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Y:\UM-PNRR\monitoraggio\NUOVA ORGANIZZAZIONE\3. Avanzamento Fisico\4.Registri di Monitoraggio\REGISTRI DI CONTROLLO DI MONITORAGGIO\FORMAT REGISTRI INCLUSIONE\"/>
    </mc:Choice>
  </mc:AlternateContent>
  <xr:revisionPtr revIDLastSave="0" documentId="13_ncr:1_{E121BD1C-C502-4886-8C72-7F6D26B58AF4}" xr6:coauthVersionLast="47" xr6:coauthVersionMax="47" xr10:uidLastSave="{00000000-0000-0000-0000-000000000000}"/>
  <bookViews>
    <workbookView xWindow="-108" yWindow="-108" windowWidth="23256" windowHeight="12576" activeTab="3" xr2:uid="{FCBEEFB9-1268-4442-8B5B-C76293F70DEC}"/>
  </bookViews>
  <sheets>
    <sheet name="Indicatori target 1.2" sheetId="2" r:id="rId1"/>
    <sheet name="esiti controlli target" sheetId="13" r:id="rId2"/>
    <sheet name="indicatori output 1.2" sheetId="4" r:id="rId3"/>
    <sheet name="esiti controlli output" sheetId="14" r:id="rId4"/>
    <sheet name="Foglio3" sheetId="9" r:id="rId5"/>
    <sheet name="Foglio1" sheetId="7" r:id="rId6"/>
    <sheet name="Foglio2" sheetId="8" r:id="rId7"/>
    <sheet name="Foglio4" sheetId="12" r:id="rId8"/>
  </sheets>
  <externalReferences>
    <externalReference r:id="rId9"/>
  </externalReferences>
  <definedNames>
    <definedName name="_xlnm._FilterDatabase" localSheetId="3" hidden="1">'esiti controlli output'!$A$5:$BH$699</definedName>
    <definedName name="_xlnm._FilterDatabase" localSheetId="1" hidden="1">'esiti controlli target'!$A$5:$S$701</definedName>
    <definedName name="_xlnm._FilterDatabase" localSheetId="5" hidden="1">Foglio1!$A$1:$E$6840</definedName>
    <definedName name="_xlnm._FilterDatabase" localSheetId="6" hidden="1">Foglio2!$B$3:$AD$624</definedName>
    <definedName name="_xlnm._FilterDatabase" localSheetId="7" hidden="1">Foglio4!$C$2:$F$1167</definedName>
    <definedName name="_xlnm._FilterDatabase" localSheetId="2" hidden="1">'indicatori output 1.2'!$A$4:$CE$617</definedName>
    <definedName name="_xlnm._FilterDatabase" localSheetId="0" hidden="1">'Indicatori target 1.2'!$A$4:$Z$604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D7" i="14" l="1"/>
  <c r="BD8" i="14"/>
  <c r="BD9" i="14"/>
  <c r="BD10" i="14"/>
  <c r="BD11" i="14"/>
  <c r="BD12" i="14"/>
  <c r="BD13" i="14"/>
  <c r="BD14" i="14"/>
  <c r="BD15" i="14"/>
  <c r="BD16" i="14"/>
  <c r="BD17" i="14"/>
  <c r="BD18" i="14"/>
  <c r="BD19" i="14"/>
  <c r="BD20" i="14"/>
  <c r="BD21" i="14"/>
  <c r="BD22" i="14"/>
  <c r="BD23" i="14"/>
  <c r="BD24" i="14"/>
  <c r="BD25" i="14"/>
  <c r="BD26" i="14"/>
  <c r="BD27" i="14"/>
  <c r="BD28" i="14"/>
  <c r="BD29" i="14"/>
  <c r="BD30" i="14"/>
  <c r="BD31" i="14"/>
  <c r="BD32" i="14"/>
  <c r="BD33" i="14"/>
  <c r="BD34" i="14"/>
  <c r="BD35" i="14"/>
  <c r="BD36" i="14"/>
  <c r="BD37" i="14"/>
  <c r="BD38" i="14"/>
  <c r="BD39" i="14"/>
  <c r="BD40" i="14"/>
  <c r="BD41" i="14"/>
  <c r="BD42" i="14"/>
  <c r="BD43" i="14"/>
  <c r="BD44" i="14"/>
  <c r="BD45" i="14"/>
  <c r="BD46" i="14"/>
  <c r="BD47" i="14"/>
  <c r="BD48" i="14"/>
  <c r="BD49" i="14"/>
  <c r="BD50" i="14"/>
  <c r="BD51" i="14"/>
  <c r="BD52" i="14"/>
  <c r="BD53" i="14"/>
  <c r="BD54" i="14"/>
  <c r="BD55" i="14"/>
  <c r="BD56" i="14"/>
  <c r="BD57" i="14"/>
  <c r="BD58" i="14"/>
  <c r="BD59" i="14"/>
  <c r="BD60" i="14"/>
  <c r="BD61" i="14"/>
  <c r="BD62" i="14"/>
  <c r="BD63" i="14"/>
  <c r="BD64" i="14"/>
  <c r="BD65" i="14"/>
  <c r="BD66" i="14"/>
  <c r="BD67" i="14"/>
  <c r="BD68" i="14"/>
  <c r="BD69" i="14"/>
  <c r="BD70" i="14"/>
  <c r="BD71" i="14"/>
  <c r="BD72" i="14"/>
  <c r="BD73" i="14"/>
  <c r="BD74" i="14"/>
  <c r="BD75" i="14"/>
  <c r="BD76" i="14"/>
  <c r="BD77" i="14"/>
  <c r="BD78" i="14"/>
  <c r="BD79" i="14"/>
  <c r="BD80" i="14"/>
  <c r="BD81" i="14"/>
  <c r="BD82" i="14"/>
  <c r="BD83" i="14"/>
  <c r="BD84" i="14"/>
  <c r="BD85" i="14"/>
  <c r="BD86" i="14"/>
  <c r="BD87" i="14"/>
  <c r="BD88" i="14"/>
  <c r="BD89" i="14"/>
  <c r="BD90" i="14"/>
  <c r="BD91" i="14"/>
  <c r="BD92" i="14"/>
  <c r="BD93" i="14"/>
  <c r="BD94" i="14"/>
  <c r="BD95" i="14"/>
  <c r="BD96" i="14"/>
  <c r="BD97" i="14"/>
  <c r="BD98" i="14"/>
  <c r="BD99" i="14"/>
  <c r="BD100" i="14"/>
  <c r="BD101" i="14"/>
  <c r="BD102" i="14"/>
  <c r="BD103" i="14"/>
  <c r="BD104" i="14"/>
  <c r="BD105" i="14"/>
  <c r="BD106" i="14"/>
  <c r="BD107" i="14"/>
  <c r="BD108" i="14"/>
  <c r="BD109" i="14"/>
  <c r="BD110" i="14"/>
  <c r="BD111" i="14"/>
  <c r="BD112" i="14"/>
  <c r="BD113" i="14"/>
  <c r="BD114" i="14"/>
  <c r="BD115" i="14"/>
  <c r="BD116" i="14"/>
  <c r="BD117" i="14"/>
  <c r="BD118" i="14"/>
  <c r="BD119" i="14"/>
  <c r="BD120" i="14"/>
  <c r="BD121" i="14"/>
  <c r="BD122" i="14"/>
  <c r="BD123" i="14"/>
  <c r="BD124" i="14"/>
  <c r="BD125" i="14"/>
  <c r="BD126" i="14"/>
  <c r="BD127" i="14"/>
  <c r="BD128" i="14"/>
  <c r="BD129" i="14"/>
  <c r="BD130" i="14"/>
  <c r="BD131" i="14"/>
  <c r="BD132" i="14"/>
  <c r="BD133" i="14"/>
  <c r="BD134" i="14"/>
  <c r="BD135" i="14"/>
  <c r="BD136" i="14"/>
  <c r="BD137" i="14"/>
  <c r="BD138" i="14"/>
  <c r="BD139" i="14"/>
  <c r="BD140" i="14"/>
  <c r="BD141" i="14"/>
  <c r="BD142" i="14"/>
  <c r="BD143" i="14"/>
  <c r="BD144" i="14"/>
  <c r="BD145" i="14"/>
  <c r="BD146" i="14"/>
  <c r="BD147" i="14"/>
  <c r="BD148" i="14"/>
  <c r="BD149" i="14"/>
  <c r="BD150" i="14"/>
  <c r="BD151" i="14"/>
  <c r="BD152" i="14"/>
  <c r="BD153" i="14"/>
  <c r="BD154" i="14"/>
  <c r="BD155" i="14"/>
  <c r="BD156" i="14"/>
  <c r="BD157" i="14"/>
  <c r="BD158" i="14"/>
  <c r="BD159" i="14"/>
  <c r="BD160" i="14"/>
  <c r="BD161" i="14"/>
  <c r="BD162" i="14"/>
  <c r="BD163" i="14"/>
  <c r="BD164" i="14"/>
  <c r="BD165" i="14"/>
  <c r="BD166" i="14"/>
  <c r="BD167" i="14"/>
  <c r="BD168" i="14"/>
  <c r="BD169" i="14"/>
  <c r="BD170" i="14"/>
  <c r="BD171" i="14"/>
  <c r="BD172" i="14"/>
  <c r="BD173" i="14"/>
  <c r="BD174" i="14"/>
  <c r="BD175" i="14"/>
  <c r="BD176" i="14"/>
  <c r="BD177" i="14"/>
  <c r="BD178" i="14"/>
  <c r="BD179" i="14"/>
  <c r="BD180" i="14"/>
  <c r="BD181" i="14"/>
  <c r="BD182" i="14"/>
  <c r="BD183" i="14"/>
  <c r="BD184" i="14"/>
  <c r="BD185" i="14"/>
  <c r="BD186" i="14"/>
  <c r="BD187" i="14"/>
  <c r="BD188" i="14"/>
  <c r="BD189" i="14"/>
  <c r="BD190" i="14"/>
  <c r="BD191" i="14"/>
  <c r="BD192" i="14"/>
  <c r="BD193" i="14"/>
  <c r="BD194" i="14"/>
  <c r="BD195" i="14"/>
  <c r="BD196" i="14"/>
  <c r="BD197" i="14"/>
  <c r="BD198" i="14"/>
  <c r="BD199" i="14"/>
  <c r="BD200" i="14"/>
  <c r="BD201" i="14"/>
  <c r="BD202" i="14"/>
  <c r="BD203" i="14"/>
  <c r="BD204" i="14"/>
  <c r="BD205" i="14"/>
  <c r="BD206" i="14"/>
  <c r="BD207" i="14"/>
  <c r="BD208" i="14"/>
  <c r="BD209" i="14"/>
  <c r="BD210" i="14"/>
  <c r="BD211" i="14"/>
  <c r="BD212" i="14"/>
  <c r="BD213" i="14"/>
  <c r="BD214" i="14"/>
  <c r="BD215" i="14"/>
  <c r="BD216" i="14"/>
  <c r="BD217" i="14"/>
  <c r="BD218" i="14"/>
  <c r="BD219" i="14"/>
  <c r="BD220" i="14"/>
  <c r="BD221" i="14"/>
  <c r="BD222" i="14"/>
  <c r="BD223" i="14"/>
  <c r="BD224" i="14"/>
  <c r="BD225" i="14"/>
  <c r="BD226" i="14"/>
  <c r="BD227" i="14"/>
  <c r="BD228" i="14"/>
  <c r="BD229" i="14"/>
  <c r="BD230" i="14"/>
  <c r="BD231" i="14"/>
  <c r="BD232" i="14"/>
  <c r="BD233" i="14"/>
  <c r="BD234" i="14"/>
  <c r="BD235" i="14"/>
  <c r="BD236" i="14"/>
  <c r="BD237" i="14"/>
  <c r="BD238" i="14"/>
  <c r="BD239" i="14"/>
  <c r="BD240" i="14"/>
  <c r="BD241" i="14"/>
  <c r="BD242" i="14"/>
  <c r="BD243" i="14"/>
  <c r="BD244" i="14"/>
  <c r="BD245" i="14"/>
  <c r="BD246" i="14"/>
  <c r="BD247" i="14"/>
  <c r="BD248" i="14"/>
  <c r="BD249" i="14"/>
  <c r="BD250" i="14"/>
  <c r="BD251" i="14"/>
  <c r="BD252" i="14"/>
  <c r="BD253" i="14"/>
  <c r="BD254" i="14"/>
  <c r="BD255" i="14"/>
  <c r="BD256" i="14"/>
  <c r="BD257" i="14"/>
  <c r="BD258" i="14"/>
  <c r="BD259" i="14"/>
  <c r="BD260" i="14"/>
  <c r="BD261" i="14"/>
  <c r="BD262" i="14"/>
  <c r="BD263" i="14"/>
  <c r="BD264" i="14"/>
  <c r="BD265" i="14"/>
  <c r="BD266" i="14"/>
  <c r="BD267" i="14"/>
  <c r="BD268" i="14"/>
  <c r="BD269" i="14"/>
  <c r="BD270" i="14"/>
  <c r="BD271" i="14"/>
  <c r="BD272" i="14"/>
  <c r="BD273" i="14"/>
  <c r="BD274" i="14"/>
  <c r="BD275" i="14"/>
  <c r="BD276" i="14"/>
  <c r="BD277" i="14"/>
  <c r="BD278" i="14"/>
  <c r="BD279" i="14"/>
  <c r="BD280" i="14"/>
  <c r="BD281" i="14"/>
  <c r="BD282" i="14"/>
  <c r="BD283" i="14"/>
  <c r="BD284" i="14"/>
  <c r="BD285" i="14"/>
  <c r="BD286" i="14"/>
  <c r="BD287" i="14"/>
  <c r="BD288" i="14"/>
  <c r="BD289" i="14"/>
  <c r="BD290" i="14"/>
  <c r="BD291" i="14"/>
  <c r="BD292" i="14"/>
  <c r="BD293" i="14"/>
  <c r="BD294" i="14"/>
  <c r="BD295" i="14"/>
  <c r="BD296" i="14"/>
  <c r="BD297" i="14"/>
  <c r="BD298" i="14"/>
  <c r="BD299" i="14"/>
  <c r="BD300" i="14"/>
  <c r="BD301" i="14"/>
  <c r="BD302" i="14"/>
  <c r="BD303" i="14"/>
  <c r="BD304" i="14"/>
  <c r="BD305" i="14"/>
  <c r="BD306" i="14"/>
  <c r="BD307" i="14"/>
  <c r="BD308" i="14"/>
  <c r="BD309" i="14"/>
  <c r="BD310" i="14"/>
  <c r="BD311" i="14"/>
  <c r="BD312" i="14"/>
  <c r="BD313" i="14"/>
  <c r="BD314" i="14"/>
  <c r="BD315" i="14"/>
  <c r="BD316" i="14"/>
  <c r="BD317" i="14"/>
  <c r="BD318" i="14"/>
  <c r="BD319" i="14"/>
  <c r="BD320" i="14"/>
  <c r="BD321" i="14"/>
  <c r="BD322" i="14"/>
  <c r="BD323" i="14"/>
  <c r="BD324" i="14"/>
  <c r="BD325" i="14"/>
  <c r="BD326" i="14"/>
  <c r="BD327" i="14"/>
  <c r="BD328" i="14"/>
  <c r="BD329" i="14"/>
  <c r="BD330" i="14"/>
  <c r="BD331" i="14"/>
  <c r="BD332" i="14"/>
  <c r="BD333" i="14"/>
  <c r="BD334" i="14"/>
  <c r="BD335" i="14"/>
  <c r="BD336" i="14"/>
  <c r="BD337" i="14"/>
  <c r="BD338" i="14"/>
  <c r="BD339" i="14"/>
  <c r="BD340" i="14"/>
  <c r="BD341" i="14"/>
  <c r="BD342" i="14"/>
  <c r="BD343" i="14"/>
  <c r="BD344" i="14"/>
  <c r="BD345" i="14"/>
  <c r="BD346" i="14"/>
  <c r="BD347" i="14"/>
  <c r="BD348" i="14"/>
  <c r="BD349" i="14"/>
  <c r="BD350" i="14"/>
  <c r="BD351" i="14"/>
  <c r="BD352" i="14"/>
  <c r="BD353" i="14"/>
  <c r="BD354" i="14"/>
  <c r="BD355" i="14"/>
  <c r="BD356" i="14"/>
  <c r="BD357" i="14"/>
  <c r="BD358" i="14"/>
  <c r="BD359" i="14"/>
  <c r="BD360" i="14"/>
  <c r="BD361" i="14"/>
  <c r="BD362" i="14"/>
  <c r="BD363" i="14"/>
  <c r="BD364" i="14"/>
  <c r="BD365" i="14"/>
  <c r="BD366" i="14"/>
  <c r="BD367" i="14"/>
  <c r="BD368" i="14"/>
  <c r="BD369" i="14"/>
  <c r="BD370" i="14"/>
  <c r="BD371" i="14"/>
  <c r="BD372" i="14"/>
  <c r="BD373" i="14"/>
  <c r="BD374" i="14"/>
  <c r="BD375" i="14"/>
  <c r="BD376" i="14"/>
  <c r="BD377" i="14"/>
  <c r="BD378" i="14"/>
  <c r="BD379" i="14"/>
  <c r="BD380" i="14"/>
  <c r="BD381" i="14"/>
  <c r="BD382" i="14"/>
  <c r="BD383" i="14"/>
  <c r="BD384" i="14"/>
  <c r="BD385" i="14"/>
  <c r="BD386" i="14"/>
  <c r="BD387" i="14"/>
  <c r="BD388" i="14"/>
  <c r="BD389" i="14"/>
  <c r="BD390" i="14"/>
  <c r="BD391" i="14"/>
  <c r="BD392" i="14"/>
  <c r="BD393" i="14"/>
  <c r="BD394" i="14"/>
  <c r="BD395" i="14"/>
  <c r="BD396" i="14"/>
  <c r="BD397" i="14"/>
  <c r="BD398" i="14"/>
  <c r="BD399" i="14"/>
  <c r="BD400" i="14"/>
  <c r="BD401" i="14"/>
  <c r="BD402" i="14"/>
  <c r="BD403" i="14"/>
  <c r="BD404" i="14"/>
  <c r="BD405" i="14"/>
  <c r="BD406" i="14"/>
  <c r="BD407" i="14"/>
  <c r="BD408" i="14"/>
  <c r="BD409" i="14"/>
  <c r="BD410" i="14"/>
  <c r="BD411" i="14"/>
  <c r="BD412" i="14"/>
  <c r="BD413" i="14"/>
  <c r="BD414" i="14"/>
  <c r="BD415" i="14"/>
  <c r="BD416" i="14"/>
  <c r="BD417" i="14"/>
  <c r="BD418" i="14"/>
  <c r="BD419" i="14"/>
  <c r="BD420" i="14"/>
  <c r="BD421" i="14"/>
  <c r="BD422" i="14"/>
  <c r="BD423" i="14"/>
  <c r="BD424" i="14"/>
  <c r="BD425" i="14"/>
  <c r="BD426" i="14"/>
  <c r="BD427" i="14"/>
  <c r="BD428" i="14"/>
  <c r="BD429" i="14"/>
  <c r="BD430" i="14"/>
  <c r="BD431" i="14"/>
  <c r="BD432" i="14"/>
  <c r="BD433" i="14"/>
  <c r="BD434" i="14"/>
  <c r="BD435" i="14"/>
  <c r="BD436" i="14"/>
  <c r="BD437" i="14"/>
  <c r="BD438" i="14"/>
  <c r="BD439" i="14"/>
  <c r="BD440" i="14"/>
  <c r="BD441" i="14"/>
  <c r="BD442" i="14"/>
  <c r="BD443" i="14"/>
  <c r="BD444" i="14"/>
  <c r="BD445" i="14"/>
  <c r="BD446" i="14"/>
  <c r="BD447" i="14"/>
  <c r="BD448" i="14"/>
  <c r="BD449" i="14"/>
  <c r="BD450" i="14"/>
  <c r="BD451" i="14"/>
  <c r="BD452" i="14"/>
  <c r="BD453" i="14"/>
  <c r="BD454" i="14"/>
  <c r="BD455" i="14"/>
  <c r="BD456" i="14"/>
  <c r="BD457" i="14"/>
  <c r="BD458" i="14"/>
  <c r="BD459" i="14"/>
  <c r="BD460" i="14"/>
  <c r="BD461" i="14"/>
  <c r="BD462" i="14"/>
  <c r="BD463" i="14"/>
  <c r="BD464" i="14"/>
  <c r="BD465" i="14"/>
  <c r="BD466" i="14"/>
  <c r="BD467" i="14"/>
  <c r="BD468" i="14"/>
  <c r="BD469" i="14"/>
  <c r="BD470" i="14"/>
  <c r="BD471" i="14"/>
  <c r="BD472" i="14"/>
  <c r="BD473" i="14"/>
  <c r="BD474" i="14"/>
  <c r="BD475" i="14"/>
  <c r="BD476" i="14"/>
  <c r="BD477" i="14"/>
  <c r="BD478" i="14"/>
  <c r="BD479" i="14"/>
  <c r="BD480" i="14"/>
  <c r="BD481" i="14"/>
  <c r="BD482" i="14"/>
  <c r="BD483" i="14"/>
  <c r="BD484" i="14"/>
  <c r="BD485" i="14"/>
  <c r="BD486" i="14"/>
  <c r="BD487" i="14"/>
  <c r="BD488" i="14"/>
  <c r="BD489" i="14"/>
  <c r="BD490" i="14"/>
  <c r="BD491" i="14"/>
  <c r="BD492" i="14"/>
  <c r="BD493" i="14"/>
  <c r="BD494" i="14"/>
  <c r="BD495" i="14"/>
  <c r="BD496" i="14"/>
  <c r="BD497" i="14"/>
  <c r="BD498" i="14"/>
  <c r="BD499" i="14"/>
  <c r="BD500" i="14"/>
  <c r="BD501" i="14"/>
  <c r="BD502" i="14"/>
  <c r="BD503" i="14"/>
  <c r="BD504" i="14"/>
  <c r="BD505" i="14"/>
  <c r="BD506" i="14"/>
  <c r="BD507" i="14"/>
  <c r="BD508" i="14"/>
  <c r="BD509" i="14"/>
  <c r="BD510" i="14"/>
  <c r="BD511" i="14"/>
  <c r="BD512" i="14"/>
  <c r="BD513" i="14"/>
  <c r="BD514" i="14"/>
  <c r="BD515" i="14"/>
  <c r="BD516" i="14"/>
  <c r="BD517" i="14"/>
  <c r="BD518" i="14"/>
  <c r="BD519" i="14"/>
  <c r="BD520" i="14"/>
  <c r="BD521" i="14"/>
  <c r="BD522" i="14"/>
  <c r="BD523" i="14"/>
  <c r="BD524" i="14"/>
  <c r="BD525" i="14"/>
  <c r="BD526" i="14"/>
  <c r="BD527" i="14"/>
  <c r="BD528" i="14"/>
  <c r="BD529" i="14"/>
  <c r="BD530" i="14"/>
  <c r="BD531" i="14"/>
  <c r="BD532" i="14"/>
  <c r="BD533" i="14"/>
  <c r="BD534" i="14"/>
  <c r="BD535" i="14"/>
  <c r="BD536" i="14"/>
  <c r="BD537" i="14"/>
  <c r="BD538" i="14"/>
  <c r="BD539" i="14"/>
  <c r="BD540" i="14"/>
  <c r="BD541" i="14"/>
  <c r="BD542" i="14"/>
  <c r="BD543" i="14"/>
  <c r="BD544" i="14"/>
  <c r="BD545" i="14"/>
  <c r="BD546" i="14"/>
  <c r="BD547" i="14"/>
  <c r="BD548" i="14"/>
  <c r="BD549" i="14"/>
  <c r="BD550" i="14"/>
  <c r="BD551" i="14"/>
  <c r="BD552" i="14"/>
  <c r="BD553" i="14"/>
  <c r="BD554" i="14"/>
  <c r="BD555" i="14"/>
  <c r="BD556" i="14"/>
  <c r="BD557" i="14"/>
  <c r="BD558" i="14"/>
  <c r="BD559" i="14"/>
  <c r="BD560" i="14"/>
  <c r="BD561" i="14"/>
  <c r="BD562" i="14"/>
  <c r="BD563" i="14"/>
  <c r="BD564" i="14"/>
  <c r="BD565" i="14"/>
  <c r="BD566" i="14"/>
  <c r="BD567" i="14"/>
  <c r="BD568" i="14"/>
  <c r="BD569" i="14"/>
  <c r="BD570" i="14"/>
  <c r="BD571" i="14"/>
  <c r="BD572" i="14"/>
  <c r="BD573" i="14"/>
  <c r="BD574" i="14"/>
  <c r="BD575" i="14"/>
  <c r="BD576" i="14"/>
  <c r="BD577" i="14"/>
  <c r="BD578" i="14"/>
  <c r="BD579" i="14"/>
  <c r="BD580" i="14"/>
  <c r="BD581" i="14"/>
  <c r="BD582" i="14"/>
  <c r="BD583" i="14"/>
  <c r="BD584" i="14"/>
  <c r="BD585" i="14"/>
  <c r="BD586" i="14"/>
  <c r="BD587" i="14"/>
  <c r="BD588" i="14"/>
  <c r="BD589" i="14"/>
  <c r="BD590" i="14"/>
  <c r="BD591" i="14"/>
  <c r="BD592" i="14"/>
  <c r="BD593" i="14"/>
  <c r="BD594" i="14"/>
  <c r="BD595" i="14"/>
  <c r="BD596" i="14"/>
  <c r="BD597" i="14"/>
  <c r="BD598" i="14"/>
  <c r="BD599" i="14"/>
  <c r="BD600" i="14"/>
  <c r="BD601" i="14"/>
  <c r="BD602" i="14"/>
  <c r="BD603" i="14"/>
  <c r="BD604" i="14"/>
  <c r="BD605" i="14"/>
  <c r="BD606" i="14"/>
  <c r="BD607" i="14"/>
  <c r="BD608" i="14"/>
  <c r="BD609" i="14"/>
  <c r="BD610" i="14"/>
  <c r="BD611" i="14"/>
  <c r="BD612" i="14"/>
  <c r="BD613" i="14"/>
  <c r="BD614" i="14"/>
  <c r="BD615" i="14"/>
  <c r="BD616" i="14"/>
  <c r="BD617" i="14"/>
  <c r="BD618" i="14"/>
  <c r="BD619" i="14"/>
  <c r="BD620" i="14"/>
  <c r="BD621" i="14"/>
  <c r="BD622" i="14"/>
  <c r="BD623" i="14"/>
  <c r="BD624" i="14"/>
  <c r="BD625" i="14"/>
  <c r="BD626" i="14"/>
  <c r="BD627" i="14"/>
  <c r="BD628" i="14"/>
  <c r="BD629" i="14"/>
  <c r="BD630" i="14"/>
  <c r="BD631" i="14"/>
  <c r="BD632" i="14"/>
  <c r="BD633" i="14"/>
  <c r="BD634" i="14"/>
  <c r="BD635" i="14"/>
  <c r="BD636" i="14"/>
  <c r="BD637" i="14"/>
  <c r="BD638" i="14"/>
  <c r="BD639" i="14"/>
  <c r="BD640" i="14"/>
  <c r="BD641" i="14"/>
  <c r="BD642" i="14"/>
  <c r="BD643" i="14"/>
  <c r="BD644" i="14"/>
  <c r="BD645" i="14"/>
  <c r="BD646" i="14"/>
  <c r="BD647" i="14"/>
  <c r="BD648" i="14"/>
  <c r="BD649" i="14"/>
  <c r="BD6" i="14"/>
  <c r="CA5" i="4"/>
  <c r="BZ5" i="4"/>
  <c r="BY5" i="4"/>
  <c r="AZ7" i="14"/>
  <c r="BA7" i="14"/>
  <c r="BB7" i="14"/>
  <c r="BC7" i="14"/>
  <c r="AZ8" i="14"/>
  <c r="BA8" i="14"/>
  <c r="BB8" i="14"/>
  <c r="BC8" i="14"/>
  <c r="AZ9" i="14"/>
  <c r="BA9" i="14"/>
  <c r="BB9" i="14"/>
  <c r="BC9" i="14"/>
  <c r="AZ10" i="14"/>
  <c r="BA10" i="14"/>
  <c r="BB10" i="14"/>
  <c r="BC10" i="14"/>
  <c r="AZ11" i="14"/>
  <c r="BA11" i="14"/>
  <c r="BB11" i="14"/>
  <c r="BC11" i="14"/>
  <c r="AZ12" i="14"/>
  <c r="BA12" i="14"/>
  <c r="BB12" i="14"/>
  <c r="BC12" i="14"/>
  <c r="AZ13" i="14"/>
  <c r="BA13" i="14"/>
  <c r="BB13" i="14"/>
  <c r="BC13" i="14"/>
  <c r="AZ14" i="14"/>
  <c r="BA14" i="14"/>
  <c r="BB14" i="14"/>
  <c r="BC14" i="14"/>
  <c r="AZ15" i="14"/>
  <c r="BA15" i="14"/>
  <c r="BB15" i="14"/>
  <c r="BC15" i="14"/>
  <c r="AZ16" i="14"/>
  <c r="BA16" i="14"/>
  <c r="BB16" i="14"/>
  <c r="BC16" i="14"/>
  <c r="AZ17" i="14"/>
  <c r="BA17" i="14"/>
  <c r="BB17" i="14"/>
  <c r="BC17" i="14"/>
  <c r="AZ18" i="14"/>
  <c r="BA18" i="14"/>
  <c r="BB18" i="14"/>
  <c r="BC18" i="14"/>
  <c r="AZ19" i="14"/>
  <c r="BA19" i="14"/>
  <c r="BB19" i="14"/>
  <c r="BC19" i="14"/>
  <c r="AZ20" i="14"/>
  <c r="BA20" i="14"/>
  <c r="BB20" i="14"/>
  <c r="BC20" i="14"/>
  <c r="AZ21" i="14"/>
  <c r="BA21" i="14"/>
  <c r="BB21" i="14"/>
  <c r="BC21" i="14"/>
  <c r="AZ22" i="14"/>
  <c r="BA22" i="14"/>
  <c r="BB22" i="14"/>
  <c r="BC22" i="14"/>
  <c r="AZ23" i="14"/>
  <c r="BA23" i="14"/>
  <c r="BB23" i="14"/>
  <c r="BC23" i="14"/>
  <c r="AZ24" i="14"/>
  <c r="BA24" i="14"/>
  <c r="BB24" i="14"/>
  <c r="BC24" i="14"/>
  <c r="AZ25" i="14"/>
  <c r="BA25" i="14"/>
  <c r="BB25" i="14"/>
  <c r="BC25" i="14"/>
  <c r="AZ26" i="14"/>
  <c r="BA26" i="14"/>
  <c r="BB26" i="14"/>
  <c r="BC26" i="14"/>
  <c r="AZ27" i="14"/>
  <c r="BA27" i="14"/>
  <c r="BB27" i="14"/>
  <c r="BC27" i="14"/>
  <c r="AZ28" i="14"/>
  <c r="BA28" i="14"/>
  <c r="BB28" i="14"/>
  <c r="BC28" i="14"/>
  <c r="AZ29" i="14"/>
  <c r="BA29" i="14"/>
  <c r="BB29" i="14"/>
  <c r="BC29" i="14"/>
  <c r="AZ30" i="14"/>
  <c r="BA30" i="14"/>
  <c r="BB30" i="14"/>
  <c r="BC30" i="14"/>
  <c r="AZ31" i="14"/>
  <c r="BA31" i="14"/>
  <c r="BB31" i="14"/>
  <c r="BC31" i="14"/>
  <c r="AZ32" i="14"/>
  <c r="BA32" i="14"/>
  <c r="BB32" i="14"/>
  <c r="BC32" i="14"/>
  <c r="AZ33" i="14"/>
  <c r="BA33" i="14"/>
  <c r="BB33" i="14"/>
  <c r="BC33" i="14"/>
  <c r="AZ34" i="14"/>
  <c r="BA34" i="14"/>
  <c r="BB34" i="14"/>
  <c r="BC34" i="14"/>
  <c r="AZ35" i="14"/>
  <c r="BA35" i="14"/>
  <c r="BB35" i="14"/>
  <c r="BC35" i="14"/>
  <c r="AZ36" i="14"/>
  <c r="BA36" i="14"/>
  <c r="BB36" i="14"/>
  <c r="BC36" i="14"/>
  <c r="AZ37" i="14"/>
  <c r="BA37" i="14"/>
  <c r="BB37" i="14"/>
  <c r="BC37" i="14"/>
  <c r="AZ38" i="14"/>
  <c r="BA38" i="14"/>
  <c r="BB38" i="14"/>
  <c r="BC38" i="14"/>
  <c r="AZ39" i="14"/>
  <c r="BA39" i="14"/>
  <c r="BB39" i="14"/>
  <c r="BC39" i="14"/>
  <c r="AZ40" i="14"/>
  <c r="BA40" i="14"/>
  <c r="BB40" i="14"/>
  <c r="BC40" i="14"/>
  <c r="AZ41" i="14"/>
  <c r="BA41" i="14"/>
  <c r="BB41" i="14"/>
  <c r="BC41" i="14"/>
  <c r="AZ42" i="14"/>
  <c r="BA42" i="14"/>
  <c r="BB42" i="14"/>
  <c r="BC42" i="14"/>
  <c r="AZ43" i="14"/>
  <c r="BA43" i="14"/>
  <c r="BB43" i="14"/>
  <c r="BC43" i="14"/>
  <c r="AZ44" i="14"/>
  <c r="BA44" i="14"/>
  <c r="BB44" i="14"/>
  <c r="BC44" i="14"/>
  <c r="AZ45" i="14"/>
  <c r="BA45" i="14"/>
  <c r="BB45" i="14"/>
  <c r="BC45" i="14"/>
  <c r="AZ46" i="14"/>
  <c r="BA46" i="14"/>
  <c r="BB46" i="14"/>
  <c r="BC46" i="14"/>
  <c r="AZ47" i="14"/>
  <c r="BA47" i="14"/>
  <c r="BB47" i="14"/>
  <c r="BC47" i="14"/>
  <c r="AZ48" i="14"/>
  <c r="BA48" i="14"/>
  <c r="BB48" i="14"/>
  <c r="BC48" i="14"/>
  <c r="AZ49" i="14"/>
  <c r="BA49" i="14"/>
  <c r="BB49" i="14"/>
  <c r="BC49" i="14"/>
  <c r="AZ50" i="14"/>
  <c r="BA50" i="14"/>
  <c r="BB50" i="14"/>
  <c r="BC50" i="14"/>
  <c r="AZ51" i="14"/>
  <c r="BA51" i="14"/>
  <c r="BB51" i="14"/>
  <c r="BC51" i="14"/>
  <c r="AZ52" i="14"/>
  <c r="BA52" i="14"/>
  <c r="BB52" i="14"/>
  <c r="BC52" i="14"/>
  <c r="AZ53" i="14"/>
  <c r="BA53" i="14"/>
  <c r="BB53" i="14"/>
  <c r="BC53" i="14"/>
  <c r="AZ54" i="14"/>
  <c r="BA54" i="14"/>
  <c r="BB54" i="14"/>
  <c r="BC54" i="14"/>
  <c r="AZ55" i="14"/>
  <c r="BA55" i="14"/>
  <c r="BB55" i="14"/>
  <c r="BC55" i="14"/>
  <c r="AZ56" i="14"/>
  <c r="BA56" i="14"/>
  <c r="BB56" i="14"/>
  <c r="BC56" i="14"/>
  <c r="AZ57" i="14"/>
  <c r="BA57" i="14"/>
  <c r="BB57" i="14"/>
  <c r="BC57" i="14"/>
  <c r="AZ58" i="14"/>
  <c r="BA58" i="14"/>
  <c r="BB58" i="14"/>
  <c r="BC58" i="14"/>
  <c r="AZ59" i="14"/>
  <c r="BA59" i="14"/>
  <c r="BB59" i="14"/>
  <c r="BC59" i="14"/>
  <c r="AZ60" i="14"/>
  <c r="BA60" i="14"/>
  <c r="BB60" i="14"/>
  <c r="BC60" i="14"/>
  <c r="AZ61" i="14"/>
  <c r="BA61" i="14"/>
  <c r="BB61" i="14"/>
  <c r="BC61" i="14"/>
  <c r="AZ62" i="14"/>
  <c r="BA62" i="14"/>
  <c r="BB62" i="14"/>
  <c r="BC62" i="14"/>
  <c r="AZ63" i="14"/>
  <c r="BA63" i="14"/>
  <c r="BB63" i="14"/>
  <c r="BC63" i="14"/>
  <c r="AZ64" i="14"/>
  <c r="BA64" i="14"/>
  <c r="BB64" i="14"/>
  <c r="BC64" i="14"/>
  <c r="AZ65" i="14"/>
  <c r="BA65" i="14"/>
  <c r="BB65" i="14"/>
  <c r="BC65" i="14"/>
  <c r="AZ66" i="14"/>
  <c r="BA66" i="14"/>
  <c r="BB66" i="14"/>
  <c r="BC66" i="14"/>
  <c r="AZ67" i="14"/>
  <c r="BA67" i="14"/>
  <c r="BB67" i="14"/>
  <c r="BC67" i="14"/>
  <c r="AZ68" i="14"/>
  <c r="BA68" i="14"/>
  <c r="BB68" i="14"/>
  <c r="BC68" i="14"/>
  <c r="AZ69" i="14"/>
  <c r="BA69" i="14"/>
  <c r="BB69" i="14"/>
  <c r="BC69" i="14"/>
  <c r="AZ70" i="14"/>
  <c r="BA70" i="14"/>
  <c r="BB70" i="14"/>
  <c r="BC70" i="14"/>
  <c r="AZ71" i="14"/>
  <c r="BA71" i="14"/>
  <c r="BB71" i="14"/>
  <c r="BC71" i="14"/>
  <c r="AZ72" i="14"/>
  <c r="BA72" i="14"/>
  <c r="BB72" i="14"/>
  <c r="BC72" i="14"/>
  <c r="AZ73" i="14"/>
  <c r="BA73" i="14"/>
  <c r="BB73" i="14"/>
  <c r="BC73" i="14"/>
  <c r="AZ74" i="14"/>
  <c r="BA74" i="14"/>
  <c r="BB74" i="14"/>
  <c r="BC74" i="14"/>
  <c r="AZ75" i="14"/>
  <c r="BA75" i="14"/>
  <c r="BB75" i="14"/>
  <c r="BC75" i="14"/>
  <c r="AZ76" i="14"/>
  <c r="BA76" i="14"/>
  <c r="BB76" i="14"/>
  <c r="BC76" i="14"/>
  <c r="AZ77" i="14"/>
  <c r="BA77" i="14"/>
  <c r="BB77" i="14"/>
  <c r="BC77" i="14"/>
  <c r="AZ78" i="14"/>
  <c r="BA78" i="14"/>
  <c r="BB78" i="14"/>
  <c r="BC78" i="14"/>
  <c r="AZ79" i="14"/>
  <c r="BA79" i="14"/>
  <c r="BB79" i="14"/>
  <c r="BC79" i="14"/>
  <c r="AZ80" i="14"/>
  <c r="BA80" i="14"/>
  <c r="BB80" i="14"/>
  <c r="BC80" i="14"/>
  <c r="AZ81" i="14"/>
  <c r="BA81" i="14"/>
  <c r="BB81" i="14"/>
  <c r="BC81" i="14"/>
  <c r="AZ82" i="14"/>
  <c r="BA82" i="14"/>
  <c r="BB82" i="14"/>
  <c r="BC82" i="14"/>
  <c r="AZ83" i="14"/>
  <c r="BA83" i="14"/>
  <c r="BB83" i="14"/>
  <c r="BC83" i="14"/>
  <c r="AZ84" i="14"/>
  <c r="BA84" i="14"/>
  <c r="BB84" i="14"/>
  <c r="BC84" i="14"/>
  <c r="AZ85" i="14"/>
  <c r="BA85" i="14"/>
  <c r="BB85" i="14"/>
  <c r="BC85" i="14"/>
  <c r="AZ86" i="14"/>
  <c r="BA86" i="14"/>
  <c r="BB86" i="14"/>
  <c r="BC86" i="14"/>
  <c r="AZ87" i="14"/>
  <c r="BA87" i="14"/>
  <c r="BB87" i="14"/>
  <c r="BC87" i="14"/>
  <c r="AZ88" i="14"/>
  <c r="BA88" i="14"/>
  <c r="BB88" i="14"/>
  <c r="BC88" i="14"/>
  <c r="AZ89" i="14"/>
  <c r="BA89" i="14"/>
  <c r="BB89" i="14"/>
  <c r="BC89" i="14"/>
  <c r="AZ90" i="14"/>
  <c r="BA90" i="14"/>
  <c r="BB90" i="14"/>
  <c r="BC90" i="14"/>
  <c r="AZ91" i="14"/>
  <c r="BA91" i="14"/>
  <c r="BB91" i="14"/>
  <c r="BC91" i="14"/>
  <c r="AZ92" i="14"/>
  <c r="BA92" i="14"/>
  <c r="BB92" i="14"/>
  <c r="BC92" i="14"/>
  <c r="AZ93" i="14"/>
  <c r="BA93" i="14"/>
  <c r="BB93" i="14"/>
  <c r="BC93" i="14"/>
  <c r="AZ94" i="14"/>
  <c r="BA94" i="14"/>
  <c r="BB94" i="14"/>
  <c r="BC94" i="14"/>
  <c r="AZ95" i="14"/>
  <c r="BA95" i="14"/>
  <c r="BB95" i="14"/>
  <c r="BC95" i="14"/>
  <c r="AZ96" i="14"/>
  <c r="BA96" i="14"/>
  <c r="BB96" i="14"/>
  <c r="BC96" i="14"/>
  <c r="AZ97" i="14"/>
  <c r="BA97" i="14"/>
  <c r="BB97" i="14"/>
  <c r="BC97" i="14"/>
  <c r="AZ98" i="14"/>
  <c r="BA98" i="14"/>
  <c r="BB98" i="14"/>
  <c r="BC98" i="14"/>
  <c r="AZ99" i="14"/>
  <c r="BA99" i="14"/>
  <c r="BB99" i="14"/>
  <c r="BC99" i="14"/>
  <c r="AZ100" i="14"/>
  <c r="BA100" i="14"/>
  <c r="BB100" i="14"/>
  <c r="BC100" i="14"/>
  <c r="AZ101" i="14"/>
  <c r="BA101" i="14"/>
  <c r="BB101" i="14"/>
  <c r="BC101" i="14"/>
  <c r="AZ102" i="14"/>
  <c r="BA102" i="14"/>
  <c r="BB102" i="14"/>
  <c r="BC102" i="14"/>
  <c r="AZ103" i="14"/>
  <c r="BA103" i="14"/>
  <c r="BB103" i="14"/>
  <c r="BC103" i="14"/>
  <c r="AZ104" i="14"/>
  <c r="BA104" i="14"/>
  <c r="BB104" i="14"/>
  <c r="BC104" i="14"/>
  <c r="AZ105" i="14"/>
  <c r="BA105" i="14"/>
  <c r="BB105" i="14"/>
  <c r="BC105" i="14"/>
  <c r="AZ106" i="14"/>
  <c r="BA106" i="14"/>
  <c r="BB106" i="14"/>
  <c r="BC106" i="14"/>
  <c r="AZ107" i="14"/>
  <c r="BA107" i="14"/>
  <c r="BB107" i="14"/>
  <c r="BC107" i="14"/>
  <c r="AZ108" i="14"/>
  <c r="BA108" i="14"/>
  <c r="BB108" i="14"/>
  <c r="BC108" i="14"/>
  <c r="AZ109" i="14"/>
  <c r="BA109" i="14"/>
  <c r="BB109" i="14"/>
  <c r="BC109" i="14"/>
  <c r="AZ110" i="14"/>
  <c r="BA110" i="14"/>
  <c r="BB110" i="14"/>
  <c r="BC110" i="14"/>
  <c r="AZ111" i="14"/>
  <c r="BA111" i="14"/>
  <c r="BB111" i="14"/>
  <c r="BC111" i="14"/>
  <c r="AZ112" i="14"/>
  <c r="BA112" i="14"/>
  <c r="BB112" i="14"/>
  <c r="BC112" i="14"/>
  <c r="AZ113" i="14"/>
  <c r="BA113" i="14"/>
  <c r="BB113" i="14"/>
  <c r="BC113" i="14"/>
  <c r="AZ114" i="14"/>
  <c r="BA114" i="14"/>
  <c r="BB114" i="14"/>
  <c r="BC114" i="14"/>
  <c r="AZ115" i="14"/>
  <c r="BA115" i="14"/>
  <c r="BB115" i="14"/>
  <c r="BC115" i="14"/>
  <c r="AZ116" i="14"/>
  <c r="BA116" i="14"/>
  <c r="BB116" i="14"/>
  <c r="BC116" i="14"/>
  <c r="AZ117" i="14"/>
  <c r="BA117" i="14"/>
  <c r="BB117" i="14"/>
  <c r="BC117" i="14"/>
  <c r="AZ118" i="14"/>
  <c r="BA118" i="14"/>
  <c r="BB118" i="14"/>
  <c r="BC118" i="14"/>
  <c r="AZ119" i="14"/>
  <c r="BA119" i="14"/>
  <c r="BB119" i="14"/>
  <c r="BC119" i="14"/>
  <c r="AZ120" i="14"/>
  <c r="BA120" i="14"/>
  <c r="BB120" i="14"/>
  <c r="BC120" i="14"/>
  <c r="AZ121" i="14"/>
  <c r="BA121" i="14"/>
  <c r="BB121" i="14"/>
  <c r="BC121" i="14"/>
  <c r="AZ122" i="14"/>
  <c r="BA122" i="14"/>
  <c r="BB122" i="14"/>
  <c r="BC122" i="14"/>
  <c r="AZ123" i="14"/>
  <c r="BA123" i="14"/>
  <c r="BB123" i="14"/>
  <c r="BC123" i="14"/>
  <c r="AZ124" i="14"/>
  <c r="BA124" i="14"/>
  <c r="BB124" i="14"/>
  <c r="BC124" i="14"/>
  <c r="AZ125" i="14"/>
  <c r="BA125" i="14"/>
  <c r="BB125" i="14"/>
  <c r="BC125" i="14"/>
  <c r="AZ126" i="14"/>
  <c r="BA126" i="14"/>
  <c r="BB126" i="14"/>
  <c r="BC126" i="14"/>
  <c r="AZ127" i="14"/>
  <c r="BA127" i="14"/>
  <c r="BB127" i="14"/>
  <c r="BC127" i="14"/>
  <c r="AZ128" i="14"/>
  <c r="BA128" i="14"/>
  <c r="BB128" i="14"/>
  <c r="BC128" i="14"/>
  <c r="AZ129" i="14"/>
  <c r="BA129" i="14"/>
  <c r="BB129" i="14"/>
  <c r="BC129" i="14"/>
  <c r="AZ130" i="14"/>
  <c r="BA130" i="14"/>
  <c r="BB130" i="14"/>
  <c r="BC130" i="14"/>
  <c r="AZ131" i="14"/>
  <c r="BA131" i="14"/>
  <c r="BB131" i="14"/>
  <c r="BC131" i="14"/>
  <c r="AZ132" i="14"/>
  <c r="BA132" i="14"/>
  <c r="BB132" i="14"/>
  <c r="BC132" i="14"/>
  <c r="AZ133" i="14"/>
  <c r="BA133" i="14"/>
  <c r="BB133" i="14"/>
  <c r="BC133" i="14"/>
  <c r="AZ134" i="14"/>
  <c r="BA134" i="14"/>
  <c r="BB134" i="14"/>
  <c r="BC134" i="14"/>
  <c r="AZ135" i="14"/>
  <c r="BA135" i="14"/>
  <c r="BB135" i="14"/>
  <c r="BC135" i="14"/>
  <c r="AZ136" i="14"/>
  <c r="BA136" i="14"/>
  <c r="BB136" i="14"/>
  <c r="BC136" i="14"/>
  <c r="AZ137" i="14"/>
  <c r="BA137" i="14"/>
  <c r="BB137" i="14"/>
  <c r="BC137" i="14"/>
  <c r="AZ138" i="14"/>
  <c r="BA138" i="14"/>
  <c r="BB138" i="14"/>
  <c r="BC138" i="14"/>
  <c r="AZ139" i="14"/>
  <c r="BA139" i="14"/>
  <c r="BB139" i="14"/>
  <c r="BC139" i="14"/>
  <c r="AZ140" i="14"/>
  <c r="BA140" i="14"/>
  <c r="BB140" i="14"/>
  <c r="BC140" i="14"/>
  <c r="AZ141" i="14"/>
  <c r="BA141" i="14"/>
  <c r="BB141" i="14"/>
  <c r="BC141" i="14"/>
  <c r="AZ142" i="14"/>
  <c r="BA142" i="14"/>
  <c r="BB142" i="14"/>
  <c r="BC142" i="14"/>
  <c r="AZ143" i="14"/>
  <c r="BA143" i="14"/>
  <c r="BB143" i="14"/>
  <c r="BC143" i="14"/>
  <c r="AZ144" i="14"/>
  <c r="BA144" i="14"/>
  <c r="BB144" i="14"/>
  <c r="BC144" i="14"/>
  <c r="AZ145" i="14"/>
  <c r="BA145" i="14"/>
  <c r="BB145" i="14"/>
  <c r="BC145" i="14"/>
  <c r="AZ146" i="14"/>
  <c r="BA146" i="14"/>
  <c r="BB146" i="14"/>
  <c r="BC146" i="14"/>
  <c r="AZ147" i="14"/>
  <c r="BA147" i="14"/>
  <c r="BB147" i="14"/>
  <c r="BC147" i="14"/>
  <c r="AZ148" i="14"/>
  <c r="BA148" i="14"/>
  <c r="BB148" i="14"/>
  <c r="BC148" i="14"/>
  <c r="AZ149" i="14"/>
  <c r="BA149" i="14"/>
  <c r="BB149" i="14"/>
  <c r="BC149" i="14"/>
  <c r="AZ150" i="14"/>
  <c r="BA150" i="14"/>
  <c r="BB150" i="14"/>
  <c r="BC150" i="14"/>
  <c r="AZ151" i="14"/>
  <c r="BA151" i="14"/>
  <c r="BB151" i="14"/>
  <c r="BC151" i="14"/>
  <c r="AZ152" i="14"/>
  <c r="BA152" i="14"/>
  <c r="BB152" i="14"/>
  <c r="BC152" i="14"/>
  <c r="AZ153" i="14"/>
  <c r="BA153" i="14"/>
  <c r="BB153" i="14"/>
  <c r="BC153" i="14"/>
  <c r="AZ154" i="14"/>
  <c r="BA154" i="14"/>
  <c r="BB154" i="14"/>
  <c r="BC154" i="14"/>
  <c r="AZ155" i="14"/>
  <c r="BA155" i="14"/>
  <c r="BB155" i="14"/>
  <c r="BC155" i="14"/>
  <c r="AZ156" i="14"/>
  <c r="BA156" i="14"/>
  <c r="BB156" i="14"/>
  <c r="BC156" i="14"/>
  <c r="AZ157" i="14"/>
  <c r="BA157" i="14"/>
  <c r="BB157" i="14"/>
  <c r="BC157" i="14"/>
  <c r="AZ158" i="14"/>
  <c r="BA158" i="14"/>
  <c r="BB158" i="14"/>
  <c r="BC158" i="14"/>
  <c r="AZ159" i="14"/>
  <c r="BA159" i="14"/>
  <c r="BB159" i="14"/>
  <c r="BC159" i="14"/>
  <c r="AZ160" i="14"/>
  <c r="BA160" i="14"/>
  <c r="BB160" i="14"/>
  <c r="BC160" i="14"/>
  <c r="AZ161" i="14"/>
  <c r="BA161" i="14"/>
  <c r="BB161" i="14"/>
  <c r="BC161" i="14"/>
  <c r="AZ162" i="14"/>
  <c r="BA162" i="14"/>
  <c r="BB162" i="14"/>
  <c r="BC162" i="14"/>
  <c r="AZ163" i="14"/>
  <c r="BA163" i="14"/>
  <c r="BB163" i="14"/>
  <c r="BC163" i="14"/>
  <c r="AZ164" i="14"/>
  <c r="BA164" i="14"/>
  <c r="BB164" i="14"/>
  <c r="BC164" i="14"/>
  <c r="AZ165" i="14"/>
  <c r="BA165" i="14"/>
  <c r="BB165" i="14"/>
  <c r="BC165" i="14"/>
  <c r="AZ166" i="14"/>
  <c r="BA166" i="14"/>
  <c r="BB166" i="14"/>
  <c r="BC166" i="14"/>
  <c r="AZ167" i="14"/>
  <c r="BA167" i="14"/>
  <c r="BB167" i="14"/>
  <c r="BC167" i="14"/>
  <c r="AZ168" i="14"/>
  <c r="BA168" i="14"/>
  <c r="BB168" i="14"/>
  <c r="BC168" i="14"/>
  <c r="AZ169" i="14"/>
  <c r="BA169" i="14"/>
  <c r="BB169" i="14"/>
  <c r="BC169" i="14"/>
  <c r="AZ170" i="14"/>
  <c r="BA170" i="14"/>
  <c r="BB170" i="14"/>
  <c r="BC170" i="14"/>
  <c r="AZ171" i="14"/>
  <c r="BA171" i="14"/>
  <c r="BB171" i="14"/>
  <c r="BC171" i="14"/>
  <c r="AZ172" i="14"/>
  <c r="BA172" i="14"/>
  <c r="BB172" i="14"/>
  <c r="BC172" i="14"/>
  <c r="AZ173" i="14"/>
  <c r="BA173" i="14"/>
  <c r="BB173" i="14"/>
  <c r="BC173" i="14"/>
  <c r="AZ174" i="14"/>
  <c r="BA174" i="14"/>
  <c r="BB174" i="14"/>
  <c r="BC174" i="14"/>
  <c r="AZ175" i="14"/>
  <c r="BA175" i="14"/>
  <c r="BB175" i="14"/>
  <c r="BC175" i="14"/>
  <c r="AZ176" i="14"/>
  <c r="BA176" i="14"/>
  <c r="BB176" i="14"/>
  <c r="BC176" i="14"/>
  <c r="AZ177" i="14"/>
  <c r="BA177" i="14"/>
  <c r="BB177" i="14"/>
  <c r="BC177" i="14"/>
  <c r="AZ178" i="14"/>
  <c r="BA178" i="14"/>
  <c r="BB178" i="14"/>
  <c r="BC178" i="14"/>
  <c r="AZ179" i="14"/>
  <c r="BA179" i="14"/>
  <c r="BB179" i="14"/>
  <c r="BC179" i="14"/>
  <c r="AZ180" i="14"/>
  <c r="BA180" i="14"/>
  <c r="BB180" i="14"/>
  <c r="BC180" i="14"/>
  <c r="AZ181" i="14"/>
  <c r="BA181" i="14"/>
  <c r="BB181" i="14"/>
  <c r="BC181" i="14"/>
  <c r="AZ182" i="14"/>
  <c r="BA182" i="14"/>
  <c r="BB182" i="14"/>
  <c r="BC182" i="14"/>
  <c r="AZ183" i="14"/>
  <c r="BA183" i="14"/>
  <c r="BB183" i="14"/>
  <c r="BC183" i="14"/>
  <c r="AZ184" i="14"/>
  <c r="BA184" i="14"/>
  <c r="BB184" i="14"/>
  <c r="BC184" i="14"/>
  <c r="AZ185" i="14"/>
  <c r="BA185" i="14"/>
  <c r="BB185" i="14"/>
  <c r="BC185" i="14"/>
  <c r="AZ186" i="14"/>
  <c r="BA186" i="14"/>
  <c r="BB186" i="14"/>
  <c r="BC186" i="14"/>
  <c r="AZ187" i="14"/>
  <c r="BA187" i="14"/>
  <c r="BB187" i="14"/>
  <c r="BC187" i="14"/>
  <c r="AZ188" i="14"/>
  <c r="BA188" i="14"/>
  <c r="BB188" i="14"/>
  <c r="BC188" i="14"/>
  <c r="AZ189" i="14"/>
  <c r="BA189" i="14"/>
  <c r="BB189" i="14"/>
  <c r="BC189" i="14"/>
  <c r="AZ190" i="14"/>
  <c r="BA190" i="14"/>
  <c r="BB190" i="14"/>
  <c r="BC190" i="14"/>
  <c r="AZ191" i="14"/>
  <c r="BA191" i="14"/>
  <c r="BB191" i="14"/>
  <c r="BC191" i="14"/>
  <c r="AZ192" i="14"/>
  <c r="BA192" i="14"/>
  <c r="BB192" i="14"/>
  <c r="BC192" i="14"/>
  <c r="AZ193" i="14"/>
  <c r="BA193" i="14"/>
  <c r="BB193" i="14"/>
  <c r="BC193" i="14"/>
  <c r="AZ194" i="14"/>
  <c r="BA194" i="14"/>
  <c r="BB194" i="14"/>
  <c r="BC194" i="14"/>
  <c r="AZ195" i="14"/>
  <c r="BA195" i="14"/>
  <c r="BB195" i="14"/>
  <c r="BC195" i="14"/>
  <c r="AZ196" i="14"/>
  <c r="BA196" i="14"/>
  <c r="BB196" i="14"/>
  <c r="BC196" i="14"/>
  <c r="AZ197" i="14"/>
  <c r="BA197" i="14"/>
  <c r="BB197" i="14"/>
  <c r="BC197" i="14"/>
  <c r="AZ198" i="14"/>
  <c r="BA198" i="14"/>
  <c r="BB198" i="14"/>
  <c r="BC198" i="14"/>
  <c r="AZ199" i="14"/>
  <c r="BA199" i="14"/>
  <c r="BB199" i="14"/>
  <c r="BC199" i="14"/>
  <c r="AZ200" i="14"/>
  <c r="BA200" i="14"/>
  <c r="BB200" i="14"/>
  <c r="BC200" i="14"/>
  <c r="AZ201" i="14"/>
  <c r="BA201" i="14"/>
  <c r="BB201" i="14"/>
  <c r="BC201" i="14"/>
  <c r="AZ202" i="14"/>
  <c r="BA202" i="14"/>
  <c r="BB202" i="14"/>
  <c r="BC202" i="14"/>
  <c r="AZ203" i="14"/>
  <c r="BA203" i="14"/>
  <c r="BB203" i="14"/>
  <c r="BC203" i="14"/>
  <c r="AZ204" i="14"/>
  <c r="BA204" i="14"/>
  <c r="BB204" i="14"/>
  <c r="BC204" i="14"/>
  <c r="AZ205" i="14"/>
  <c r="BA205" i="14"/>
  <c r="BB205" i="14"/>
  <c r="BC205" i="14"/>
  <c r="AZ206" i="14"/>
  <c r="BA206" i="14"/>
  <c r="BB206" i="14"/>
  <c r="BC206" i="14"/>
  <c r="AZ207" i="14"/>
  <c r="BA207" i="14"/>
  <c r="BB207" i="14"/>
  <c r="BC207" i="14"/>
  <c r="AZ208" i="14"/>
  <c r="BA208" i="14"/>
  <c r="BB208" i="14"/>
  <c r="BC208" i="14"/>
  <c r="AZ209" i="14"/>
  <c r="BA209" i="14"/>
  <c r="BB209" i="14"/>
  <c r="BC209" i="14"/>
  <c r="AZ210" i="14"/>
  <c r="BA210" i="14"/>
  <c r="BB210" i="14"/>
  <c r="BC210" i="14"/>
  <c r="AZ211" i="14"/>
  <c r="BA211" i="14"/>
  <c r="BB211" i="14"/>
  <c r="BC211" i="14"/>
  <c r="AZ212" i="14"/>
  <c r="BA212" i="14"/>
  <c r="BB212" i="14"/>
  <c r="BC212" i="14"/>
  <c r="AZ213" i="14"/>
  <c r="BA213" i="14"/>
  <c r="BB213" i="14"/>
  <c r="BC213" i="14"/>
  <c r="AZ214" i="14"/>
  <c r="BA214" i="14"/>
  <c r="BB214" i="14"/>
  <c r="BC214" i="14"/>
  <c r="AZ215" i="14"/>
  <c r="BA215" i="14"/>
  <c r="BB215" i="14"/>
  <c r="BC215" i="14"/>
  <c r="AZ216" i="14"/>
  <c r="BA216" i="14"/>
  <c r="BB216" i="14"/>
  <c r="BC216" i="14"/>
  <c r="AZ217" i="14"/>
  <c r="BA217" i="14"/>
  <c r="BB217" i="14"/>
  <c r="BC217" i="14"/>
  <c r="AZ218" i="14"/>
  <c r="BA218" i="14"/>
  <c r="BB218" i="14"/>
  <c r="BC218" i="14"/>
  <c r="AZ219" i="14"/>
  <c r="BA219" i="14"/>
  <c r="BB219" i="14"/>
  <c r="BC219" i="14"/>
  <c r="AZ220" i="14"/>
  <c r="BA220" i="14"/>
  <c r="BB220" i="14"/>
  <c r="BC220" i="14"/>
  <c r="AZ221" i="14"/>
  <c r="BA221" i="14"/>
  <c r="BB221" i="14"/>
  <c r="BC221" i="14"/>
  <c r="AZ222" i="14"/>
  <c r="BA222" i="14"/>
  <c r="BB222" i="14"/>
  <c r="BC222" i="14"/>
  <c r="AZ223" i="14"/>
  <c r="BA223" i="14"/>
  <c r="BB223" i="14"/>
  <c r="BC223" i="14"/>
  <c r="AZ224" i="14"/>
  <c r="BA224" i="14"/>
  <c r="BB224" i="14"/>
  <c r="BC224" i="14"/>
  <c r="AZ225" i="14"/>
  <c r="BA225" i="14"/>
  <c r="BB225" i="14"/>
  <c r="BC225" i="14"/>
  <c r="AZ226" i="14"/>
  <c r="BA226" i="14"/>
  <c r="BB226" i="14"/>
  <c r="BC226" i="14"/>
  <c r="AZ227" i="14"/>
  <c r="BA227" i="14"/>
  <c r="BB227" i="14"/>
  <c r="BC227" i="14"/>
  <c r="AZ228" i="14"/>
  <c r="BA228" i="14"/>
  <c r="BB228" i="14"/>
  <c r="BC228" i="14"/>
  <c r="AZ229" i="14"/>
  <c r="BA229" i="14"/>
  <c r="BB229" i="14"/>
  <c r="BC229" i="14"/>
  <c r="AZ230" i="14"/>
  <c r="BA230" i="14"/>
  <c r="BB230" i="14"/>
  <c r="BC230" i="14"/>
  <c r="AZ231" i="14"/>
  <c r="BA231" i="14"/>
  <c r="BB231" i="14"/>
  <c r="BC231" i="14"/>
  <c r="AZ232" i="14"/>
  <c r="BA232" i="14"/>
  <c r="BB232" i="14"/>
  <c r="BC232" i="14"/>
  <c r="AZ233" i="14"/>
  <c r="BA233" i="14"/>
  <c r="BB233" i="14"/>
  <c r="BC233" i="14"/>
  <c r="AZ234" i="14"/>
  <c r="BA234" i="14"/>
  <c r="BB234" i="14"/>
  <c r="BC234" i="14"/>
  <c r="AZ235" i="14"/>
  <c r="BA235" i="14"/>
  <c r="BB235" i="14"/>
  <c r="BC235" i="14"/>
  <c r="AZ236" i="14"/>
  <c r="BA236" i="14"/>
  <c r="BB236" i="14"/>
  <c r="BC236" i="14"/>
  <c r="AZ237" i="14"/>
  <c r="BA237" i="14"/>
  <c r="BB237" i="14"/>
  <c r="BC237" i="14"/>
  <c r="AZ238" i="14"/>
  <c r="BA238" i="14"/>
  <c r="BB238" i="14"/>
  <c r="BC238" i="14"/>
  <c r="AZ239" i="14"/>
  <c r="BA239" i="14"/>
  <c r="BB239" i="14"/>
  <c r="BC239" i="14"/>
  <c r="AZ240" i="14"/>
  <c r="BA240" i="14"/>
  <c r="BB240" i="14"/>
  <c r="BC240" i="14"/>
  <c r="AZ241" i="14"/>
  <c r="BA241" i="14"/>
  <c r="BB241" i="14"/>
  <c r="BC241" i="14"/>
  <c r="AZ242" i="14"/>
  <c r="BA242" i="14"/>
  <c r="BB242" i="14"/>
  <c r="BC242" i="14"/>
  <c r="AZ243" i="14"/>
  <c r="BA243" i="14"/>
  <c r="BB243" i="14"/>
  <c r="BC243" i="14"/>
  <c r="AZ244" i="14"/>
  <c r="BA244" i="14"/>
  <c r="BB244" i="14"/>
  <c r="BC244" i="14"/>
  <c r="AZ245" i="14"/>
  <c r="BA245" i="14"/>
  <c r="BB245" i="14"/>
  <c r="BC245" i="14"/>
  <c r="AZ246" i="14"/>
  <c r="BA246" i="14"/>
  <c r="BB246" i="14"/>
  <c r="BC246" i="14"/>
  <c r="AZ247" i="14"/>
  <c r="BA247" i="14"/>
  <c r="BB247" i="14"/>
  <c r="BC247" i="14"/>
  <c r="AZ248" i="14"/>
  <c r="BA248" i="14"/>
  <c r="BB248" i="14"/>
  <c r="BC248" i="14"/>
  <c r="AZ249" i="14"/>
  <c r="BA249" i="14"/>
  <c r="BB249" i="14"/>
  <c r="BC249" i="14"/>
  <c r="AZ250" i="14"/>
  <c r="BA250" i="14"/>
  <c r="BB250" i="14"/>
  <c r="BC250" i="14"/>
  <c r="AZ251" i="14"/>
  <c r="BA251" i="14"/>
  <c r="BB251" i="14"/>
  <c r="BC251" i="14"/>
  <c r="AZ252" i="14"/>
  <c r="BA252" i="14"/>
  <c r="BB252" i="14"/>
  <c r="BC252" i="14"/>
  <c r="AZ253" i="14"/>
  <c r="BA253" i="14"/>
  <c r="BB253" i="14"/>
  <c r="BC253" i="14"/>
  <c r="AZ254" i="14"/>
  <c r="BA254" i="14"/>
  <c r="BB254" i="14"/>
  <c r="BC254" i="14"/>
  <c r="AZ255" i="14"/>
  <c r="BA255" i="14"/>
  <c r="BB255" i="14"/>
  <c r="BC255" i="14"/>
  <c r="AZ256" i="14"/>
  <c r="BA256" i="14"/>
  <c r="BB256" i="14"/>
  <c r="BC256" i="14"/>
  <c r="AZ257" i="14"/>
  <c r="BA257" i="14"/>
  <c r="BB257" i="14"/>
  <c r="BC257" i="14"/>
  <c r="AZ258" i="14"/>
  <c r="BA258" i="14"/>
  <c r="BB258" i="14"/>
  <c r="BC258" i="14"/>
  <c r="AZ259" i="14"/>
  <c r="BA259" i="14"/>
  <c r="BB259" i="14"/>
  <c r="BC259" i="14"/>
  <c r="AZ260" i="14"/>
  <c r="BA260" i="14"/>
  <c r="BB260" i="14"/>
  <c r="BC260" i="14"/>
  <c r="AZ261" i="14"/>
  <c r="BA261" i="14"/>
  <c r="BB261" i="14"/>
  <c r="BC261" i="14"/>
  <c r="AZ262" i="14"/>
  <c r="BA262" i="14"/>
  <c r="BB262" i="14"/>
  <c r="BC262" i="14"/>
  <c r="AZ263" i="14"/>
  <c r="BA263" i="14"/>
  <c r="BB263" i="14"/>
  <c r="BC263" i="14"/>
  <c r="AZ264" i="14"/>
  <c r="BA264" i="14"/>
  <c r="BB264" i="14"/>
  <c r="BC264" i="14"/>
  <c r="AZ265" i="14"/>
  <c r="BA265" i="14"/>
  <c r="BB265" i="14"/>
  <c r="BC265" i="14"/>
  <c r="AZ266" i="14"/>
  <c r="BA266" i="14"/>
  <c r="BB266" i="14"/>
  <c r="BC266" i="14"/>
  <c r="AZ267" i="14"/>
  <c r="BA267" i="14"/>
  <c r="BB267" i="14"/>
  <c r="BC267" i="14"/>
  <c r="AZ268" i="14"/>
  <c r="BA268" i="14"/>
  <c r="BB268" i="14"/>
  <c r="BC268" i="14"/>
  <c r="AZ269" i="14"/>
  <c r="BA269" i="14"/>
  <c r="BB269" i="14"/>
  <c r="BC269" i="14"/>
  <c r="AZ270" i="14"/>
  <c r="BA270" i="14"/>
  <c r="BB270" i="14"/>
  <c r="BC270" i="14"/>
  <c r="AZ271" i="14"/>
  <c r="BA271" i="14"/>
  <c r="BB271" i="14"/>
  <c r="BC271" i="14"/>
  <c r="AZ272" i="14"/>
  <c r="BA272" i="14"/>
  <c r="BB272" i="14"/>
  <c r="BC272" i="14"/>
  <c r="AZ273" i="14"/>
  <c r="BA273" i="14"/>
  <c r="BB273" i="14"/>
  <c r="BC273" i="14"/>
  <c r="AZ274" i="14"/>
  <c r="BA274" i="14"/>
  <c r="BB274" i="14"/>
  <c r="BC274" i="14"/>
  <c r="AZ275" i="14"/>
  <c r="BA275" i="14"/>
  <c r="BB275" i="14"/>
  <c r="BC275" i="14"/>
  <c r="AZ276" i="14"/>
  <c r="BA276" i="14"/>
  <c r="BB276" i="14"/>
  <c r="BC276" i="14"/>
  <c r="AZ277" i="14"/>
  <c r="BA277" i="14"/>
  <c r="BB277" i="14"/>
  <c r="BC277" i="14"/>
  <c r="AZ278" i="14"/>
  <c r="BA278" i="14"/>
  <c r="BB278" i="14"/>
  <c r="BC278" i="14"/>
  <c r="AZ279" i="14"/>
  <c r="BA279" i="14"/>
  <c r="BB279" i="14"/>
  <c r="BC279" i="14"/>
  <c r="AZ280" i="14"/>
  <c r="BA280" i="14"/>
  <c r="BB280" i="14"/>
  <c r="BC280" i="14"/>
  <c r="AZ281" i="14"/>
  <c r="BA281" i="14"/>
  <c r="BB281" i="14"/>
  <c r="BC281" i="14"/>
  <c r="AZ282" i="14"/>
  <c r="BA282" i="14"/>
  <c r="BB282" i="14"/>
  <c r="BC282" i="14"/>
  <c r="AZ283" i="14"/>
  <c r="BA283" i="14"/>
  <c r="BB283" i="14"/>
  <c r="BC283" i="14"/>
  <c r="AZ284" i="14"/>
  <c r="BA284" i="14"/>
  <c r="BB284" i="14"/>
  <c r="BC284" i="14"/>
  <c r="AZ285" i="14"/>
  <c r="BA285" i="14"/>
  <c r="BB285" i="14"/>
  <c r="BC285" i="14"/>
  <c r="AZ286" i="14"/>
  <c r="BA286" i="14"/>
  <c r="BB286" i="14"/>
  <c r="BC286" i="14"/>
  <c r="AZ287" i="14"/>
  <c r="BA287" i="14"/>
  <c r="BB287" i="14"/>
  <c r="BC287" i="14"/>
  <c r="AZ288" i="14"/>
  <c r="BA288" i="14"/>
  <c r="BB288" i="14"/>
  <c r="BC288" i="14"/>
  <c r="AZ289" i="14"/>
  <c r="BA289" i="14"/>
  <c r="BB289" i="14"/>
  <c r="BC289" i="14"/>
  <c r="AZ290" i="14"/>
  <c r="BA290" i="14"/>
  <c r="BB290" i="14"/>
  <c r="BC290" i="14"/>
  <c r="AZ291" i="14"/>
  <c r="BA291" i="14"/>
  <c r="BB291" i="14"/>
  <c r="BC291" i="14"/>
  <c r="AZ292" i="14"/>
  <c r="BA292" i="14"/>
  <c r="BB292" i="14"/>
  <c r="BC292" i="14"/>
  <c r="AZ293" i="14"/>
  <c r="BA293" i="14"/>
  <c r="BB293" i="14"/>
  <c r="BC293" i="14"/>
  <c r="AZ294" i="14"/>
  <c r="BA294" i="14"/>
  <c r="BB294" i="14"/>
  <c r="BC294" i="14"/>
  <c r="AZ295" i="14"/>
  <c r="BA295" i="14"/>
  <c r="BB295" i="14"/>
  <c r="BC295" i="14"/>
  <c r="AZ296" i="14"/>
  <c r="BA296" i="14"/>
  <c r="BB296" i="14"/>
  <c r="BC296" i="14"/>
  <c r="AZ297" i="14"/>
  <c r="BA297" i="14"/>
  <c r="BB297" i="14"/>
  <c r="BC297" i="14"/>
  <c r="AZ298" i="14"/>
  <c r="BA298" i="14"/>
  <c r="BB298" i="14"/>
  <c r="BC298" i="14"/>
  <c r="AZ299" i="14"/>
  <c r="BA299" i="14"/>
  <c r="BB299" i="14"/>
  <c r="BC299" i="14"/>
  <c r="AZ300" i="14"/>
  <c r="BA300" i="14"/>
  <c r="BB300" i="14"/>
  <c r="BC300" i="14"/>
  <c r="AZ301" i="14"/>
  <c r="BA301" i="14"/>
  <c r="BB301" i="14"/>
  <c r="BC301" i="14"/>
  <c r="AZ302" i="14"/>
  <c r="BA302" i="14"/>
  <c r="BB302" i="14"/>
  <c r="BC302" i="14"/>
  <c r="AZ303" i="14"/>
  <c r="BA303" i="14"/>
  <c r="BB303" i="14"/>
  <c r="BC303" i="14"/>
  <c r="AZ304" i="14"/>
  <c r="BA304" i="14"/>
  <c r="BB304" i="14"/>
  <c r="BC304" i="14"/>
  <c r="AZ305" i="14"/>
  <c r="BA305" i="14"/>
  <c r="BB305" i="14"/>
  <c r="BC305" i="14"/>
  <c r="AZ306" i="14"/>
  <c r="BA306" i="14"/>
  <c r="BB306" i="14"/>
  <c r="BC306" i="14"/>
  <c r="AZ307" i="14"/>
  <c r="BA307" i="14"/>
  <c r="BB307" i="14"/>
  <c r="BC307" i="14"/>
  <c r="AZ308" i="14"/>
  <c r="BA308" i="14"/>
  <c r="BB308" i="14"/>
  <c r="BC308" i="14"/>
  <c r="AZ309" i="14"/>
  <c r="BA309" i="14"/>
  <c r="BB309" i="14"/>
  <c r="BC309" i="14"/>
  <c r="AZ310" i="14"/>
  <c r="BA310" i="14"/>
  <c r="BB310" i="14"/>
  <c r="BC310" i="14"/>
  <c r="AZ311" i="14"/>
  <c r="BA311" i="14"/>
  <c r="BB311" i="14"/>
  <c r="BC311" i="14"/>
  <c r="AZ312" i="14"/>
  <c r="BA312" i="14"/>
  <c r="BB312" i="14"/>
  <c r="BC312" i="14"/>
  <c r="AZ313" i="14"/>
  <c r="BA313" i="14"/>
  <c r="BB313" i="14"/>
  <c r="BC313" i="14"/>
  <c r="AZ314" i="14"/>
  <c r="BA314" i="14"/>
  <c r="BB314" i="14"/>
  <c r="BC314" i="14"/>
  <c r="AZ315" i="14"/>
  <c r="BA315" i="14"/>
  <c r="BB315" i="14"/>
  <c r="BC315" i="14"/>
  <c r="AZ316" i="14"/>
  <c r="BA316" i="14"/>
  <c r="BB316" i="14"/>
  <c r="BC316" i="14"/>
  <c r="AZ317" i="14"/>
  <c r="BA317" i="14"/>
  <c r="BB317" i="14"/>
  <c r="BC317" i="14"/>
  <c r="AZ318" i="14"/>
  <c r="BA318" i="14"/>
  <c r="BB318" i="14"/>
  <c r="BC318" i="14"/>
  <c r="AZ319" i="14"/>
  <c r="BA319" i="14"/>
  <c r="BB319" i="14"/>
  <c r="BC319" i="14"/>
  <c r="AZ320" i="14"/>
  <c r="BA320" i="14"/>
  <c r="BB320" i="14"/>
  <c r="BC320" i="14"/>
  <c r="AZ321" i="14"/>
  <c r="BA321" i="14"/>
  <c r="BB321" i="14"/>
  <c r="BC321" i="14"/>
  <c r="AZ322" i="14"/>
  <c r="BA322" i="14"/>
  <c r="BB322" i="14"/>
  <c r="BC322" i="14"/>
  <c r="AZ323" i="14"/>
  <c r="BA323" i="14"/>
  <c r="BB323" i="14"/>
  <c r="BC323" i="14"/>
  <c r="AZ324" i="14"/>
  <c r="BA324" i="14"/>
  <c r="BB324" i="14"/>
  <c r="BC324" i="14"/>
  <c r="AZ325" i="14"/>
  <c r="BA325" i="14"/>
  <c r="BB325" i="14"/>
  <c r="BC325" i="14"/>
  <c r="AZ326" i="14"/>
  <c r="BA326" i="14"/>
  <c r="BB326" i="14"/>
  <c r="BC326" i="14"/>
  <c r="AZ327" i="14"/>
  <c r="BA327" i="14"/>
  <c r="BB327" i="14"/>
  <c r="BC327" i="14"/>
  <c r="AZ328" i="14"/>
  <c r="BA328" i="14"/>
  <c r="BB328" i="14"/>
  <c r="BC328" i="14"/>
  <c r="AZ329" i="14"/>
  <c r="BA329" i="14"/>
  <c r="BB329" i="14"/>
  <c r="BC329" i="14"/>
  <c r="AZ330" i="14"/>
  <c r="BA330" i="14"/>
  <c r="BB330" i="14"/>
  <c r="BC330" i="14"/>
  <c r="AZ331" i="14"/>
  <c r="BA331" i="14"/>
  <c r="BB331" i="14"/>
  <c r="BC331" i="14"/>
  <c r="AZ332" i="14"/>
  <c r="BA332" i="14"/>
  <c r="BB332" i="14"/>
  <c r="BC332" i="14"/>
  <c r="AZ333" i="14"/>
  <c r="BA333" i="14"/>
  <c r="BB333" i="14"/>
  <c r="BC333" i="14"/>
  <c r="AZ334" i="14"/>
  <c r="BA334" i="14"/>
  <c r="BB334" i="14"/>
  <c r="BC334" i="14"/>
  <c r="AZ335" i="14"/>
  <c r="BA335" i="14"/>
  <c r="BB335" i="14"/>
  <c r="BC335" i="14"/>
  <c r="AZ336" i="14"/>
  <c r="BA336" i="14"/>
  <c r="BB336" i="14"/>
  <c r="BC336" i="14"/>
  <c r="AZ337" i="14"/>
  <c r="BA337" i="14"/>
  <c r="BB337" i="14"/>
  <c r="BC337" i="14"/>
  <c r="AZ338" i="14"/>
  <c r="BA338" i="14"/>
  <c r="BB338" i="14"/>
  <c r="BC338" i="14"/>
  <c r="AZ339" i="14"/>
  <c r="BA339" i="14"/>
  <c r="BB339" i="14"/>
  <c r="BC339" i="14"/>
  <c r="AZ340" i="14"/>
  <c r="BA340" i="14"/>
  <c r="BB340" i="14"/>
  <c r="BC340" i="14"/>
  <c r="AZ341" i="14"/>
  <c r="BA341" i="14"/>
  <c r="BB341" i="14"/>
  <c r="BC341" i="14"/>
  <c r="AZ342" i="14"/>
  <c r="BA342" i="14"/>
  <c r="BB342" i="14"/>
  <c r="BC342" i="14"/>
  <c r="AZ343" i="14"/>
  <c r="BA343" i="14"/>
  <c r="BB343" i="14"/>
  <c r="BC343" i="14"/>
  <c r="AZ344" i="14"/>
  <c r="BA344" i="14"/>
  <c r="BB344" i="14"/>
  <c r="BC344" i="14"/>
  <c r="AZ345" i="14"/>
  <c r="BA345" i="14"/>
  <c r="BB345" i="14"/>
  <c r="BC345" i="14"/>
  <c r="AZ346" i="14"/>
  <c r="BA346" i="14"/>
  <c r="BB346" i="14"/>
  <c r="BC346" i="14"/>
  <c r="AZ347" i="14"/>
  <c r="BA347" i="14"/>
  <c r="BB347" i="14"/>
  <c r="BC347" i="14"/>
  <c r="AZ348" i="14"/>
  <c r="BA348" i="14"/>
  <c r="BB348" i="14"/>
  <c r="BC348" i="14"/>
  <c r="AZ349" i="14"/>
  <c r="BA349" i="14"/>
  <c r="BB349" i="14"/>
  <c r="BC349" i="14"/>
  <c r="AZ350" i="14"/>
  <c r="BA350" i="14"/>
  <c r="BB350" i="14"/>
  <c r="BC350" i="14"/>
  <c r="AZ351" i="14"/>
  <c r="BA351" i="14"/>
  <c r="BB351" i="14"/>
  <c r="BC351" i="14"/>
  <c r="AZ352" i="14"/>
  <c r="BA352" i="14"/>
  <c r="BB352" i="14"/>
  <c r="BC352" i="14"/>
  <c r="AZ353" i="14"/>
  <c r="BA353" i="14"/>
  <c r="BB353" i="14"/>
  <c r="BC353" i="14"/>
  <c r="AZ354" i="14"/>
  <c r="BA354" i="14"/>
  <c r="BB354" i="14"/>
  <c r="BC354" i="14"/>
  <c r="AZ355" i="14"/>
  <c r="BA355" i="14"/>
  <c r="BB355" i="14"/>
  <c r="BC355" i="14"/>
  <c r="AZ356" i="14"/>
  <c r="BA356" i="14"/>
  <c r="BB356" i="14"/>
  <c r="BC356" i="14"/>
  <c r="AZ357" i="14"/>
  <c r="BA357" i="14"/>
  <c r="BB357" i="14"/>
  <c r="BC357" i="14"/>
  <c r="AZ358" i="14"/>
  <c r="BA358" i="14"/>
  <c r="BB358" i="14"/>
  <c r="BC358" i="14"/>
  <c r="AZ359" i="14"/>
  <c r="BA359" i="14"/>
  <c r="BB359" i="14"/>
  <c r="BC359" i="14"/>
  <c r="AZ360" i="14"/>
  <c r="BA360" i="14"/>
  <c r="BB360" i="14"/>
  <c r="BC360" i="14"/>
  <c r="AZ361" i="14"/>
  <c r="BA361" i="14"/>
  <c r="BB361" i="14"/>
  <c r="BC361" i="14"/>
  <c r="AZ362" i="14"/>
  <c r="BA362" i="14"/>
  <c r="BB362" i="14"/>
  <c r="BC362" i="14"/>
  <c r="AZ363" i="14"/>
  <c r="BA363" i="14"/>
  <c r="BB363" i="14"/>
  <c r="BC363" i="14"/>
  <c r="AZ364" i="14"/>
  <c r="BA364" i="14"/>
  <c r="BB364" i="14"/>
  <c r="BC364" i="14"/>
  <c r="AZ365" i="14"/>
  <c r="BA365" i="14"/>
  <c r="BB365" i="14"/>
  <c r="BC365" i="14"/>
  <c r="AZ366" i="14"/>
  <c r="BA366" i="14"/>
  <c r="BB366" i="14"/>
  <c r="BC366" i="14"/>
  <c r="AZ367" i="14"/>
  <c r="BA367" i="14"/>
  <c r="BB367" i="14"/>
  <c r="BC367" i="14"/>
  <c r="AZ368" i="14"/>
  <c r="BA368" i="14"/>
  <c r="BB368" i="14"/>
  <c r="BC368" i="14"/>
  <c r="AZ369" i="14"/>
  <c r="BA369" i="14"/>
  <c r="BB369" i="14"/>
  <c r="BC369" i="14"/>
  <c r="AZ370" i="14"/>
  <c r="BA370" i="14"/>
  <c r="BB370" i="14"/>
  <c r="BC370" i="14"/>
  <c r="AZ371" i="14"/>
  <c r="BA371" i="14"/>
  <c r="BB371" i="14"/>
  <c r="BC371" i="14"/>
  <c r="AZ372" i="14"/>
  <c r="BA372" i="14"/>
  <c r="BB372" i="14"/>
  <c r="BC372" i="14"/>
  <c r="AZ373" i="14"/>
  <c r="BA373" i="14"/>
  <c r="BB373" i="14"/>
  <c r="BC373" i="14"/>
  <c r="AZ374" i="14"/>
  <c r="BA374" i="14"/>
  <c r="BB374" i="14"/>
  <c r="BC374" i="14"/>
  <c r="AZ375" i="14"/>
  <c r="BA375" i="14"/>
  <c r="BB375" i="14"/>
  <c r="BC375" i="14"/>
  <c r="AZ376" i="14"/>
  <c r="BA376" i="14"/>
  <c r="BB376" i="14"/>
  <c r="BC376" i="14"/>
  <c r="AZ377" i="14"/>
  <c r="BA377" i="14"/>
  <c r="BB377" i="14"/>
  <c r="BC377" i="14"/>
  <c r="AZ378" i="14"/>
  <c r="BA378" i="14"/>
  <c r="BB378" i="14"/>
  <c r="BC378" i="14"/>
  <c r="AZ379" i="14"/>
  <c r="BA379" i="14"/>
  <c r="BB379" i="14"/>
  <c r="BC379" i="14"/>
  <c r="AZ380" i="14"/>
  <c r="BA380" i="14"/>
  <c r="BB380" i="14"/>
  <c r="BC380" i="14"/>
  <c r="AZ381" i="14"/>
  <c r="BA381" i="14"/>
  <c r="BB381" i="14"/>
  <c r="BC381" i="14"/>
  <c r="AZ382" i="14"/>
  <c r="BA382" i="14"/>
  <c r="BB382" i="14"/>
  <c r="BC382" i="14"/>
  <c r="AZ383" i="14"/>
  <c r="BA383" i="14"/>
  <c r="BB383" i="14"/>
  <c r="BC383" i="14"/>
  <c r="AZ384" i="14"/>
  <c r="BA384" i="14"/>
  <c r="BB384" i="14"/>
  <c r="BC384" i="14"/>
  <c r="AZ385" i="14"/>
  <c r="BA385" i="14"/>
  <c r="BB385" i="14"/>
  <c r="BC385" i="14"/>
  <c r="AZ386" i="14"/>
  <c r="BA386" i="14"/>
  <c r="BB386" i="14"/>
  <c r="BC386" i="14"/>
  <c r="AZ387" i="14"/>
  <c r="BA387" i="14"/>
  <c r="BB387" i="14"/>
  <c r="BC387" i="14"/>
  <c r="AZ388" i="14"/>
  <c r="BA388" i="14"/>
  <c r="BB388" i="14"/>
  <c r="BC388" i="14"/>
  <c r="AZ389" i="14"/>
  <c r="BA389" i="14"/>
  <c r="BB389" i="14"/>
  <c r="BC389" i="14"/>
  <c r="AZ390" i="14"/>
  <c r="BA390" i="14"/>
  <c r="BB390" i="14"/>
  <c r="BC390" i="14"/>
  <c r="AZ391" i="14"/>
  <c r="BA391" i="14"/>
  <c r="BB391" i="14"/>
  <c r="BC391" i="14"/>
  <c r="AZ392" i="14"/>
  <c r="BA392" i="14"/>
  <c r="BB392" i="14"/>
  <c r="BC392" i="14"/>
  <c r="AZ393" i="14"/>
  <c r="BA393" i="14"/>
  <c r="BB393" i="14"/>
  <c r="BC393" i="14"/>
  <c r="AZ394" i="14"/>
  <c r="BA394" i="14"/>
  <c r="BB394" i="14"/>
  <c r="BC394" i="14"/>
  <c r="AZ395" i="14"/>
  <c r="BA395" i="14"/>
  <c r="BB395" i="14"/>
  <c r="BC395" i="14"/>
  <c r="AZ396" i="14"/>
  <c r="BA396" i="14"/>
  <c r="BB396" i="14"/>
  <c r="BC396" i="14"/>
  <c r="AZ397" i="14"/>
  <c r="BA397" i="14"/>
  <c r="BB397" i="14"/>
  <c r="BC397" i="14"/>
  <c r="AZ398" i="14"/>
  <c r="BA398" i="14"/>
  <c r="BB398" i="14"/>
  <c r="BC398" i="14"/>
  <c r="AZ399" i="14"/>
  <c r="BA399" i="14"/>
  <c r="BB399" i="14"/>
  <c r="BC399" i="14"/>
  <c r="AZ400" i="14"/>
  <c r="BA400" i="14"/>
  <c r="BB400" i="14"/>
  <c r="BC400" i="14"/>
  <c r="AZ401" i="14"/>
  <c r="BA401" i="14"/>
  <c r="BB401" i="14"/>
  <c r="BC401" i="14"/>
  <c r="AZ402" i="14"/>
  <c r="BA402" i="14"/>
  <c r="BB402" i="14"/>
  <c r="BC402" i="14"/>
  <c r="AZ403" i="14"/>
  <c r="BA403" i="14"/>
  <c r="BB403" i="14"/>
  <c r="BC403" i="14"/>
  <c r="AZ404" i="14"/>
  <c r="BA404" i="14"/>
  <c r="BB404" i="14"/>
  <c r="BC404" i="14"/>
  <c r="AZ405" i="14"/>
  <c r="BA405" i="14"/>
  <c r="BB405" i="14"/>
  <c r="BC405" i="14"/>
  <c r="AZ406" i="14"/>
  <c r="BA406" i="14"/>
  <c r="BB406" i="14"/>
  <c r="BC406" i="14"/>
  <c r="AZ407" i="14"/>
  <c r="BA407" i="14"/>
  <c r="BB407" i="14"/>
  <c r="BC407" i="14"/>
  <c r="AZ408" i="14"/>
  <c r="BA408" i="14"/>
  <c r="BB408" i="14"/>
  <c r="BC408" i="14"/>
  <c r="AZ409" i="14"/>
  <c r="BA409" i="14"/>
  <c r="BB409" i="14"/>
  <c r="BC409" i="14"/>
  <c r="AZ410" i="14"/>
  <c r="BA410" i="14"/>
  <c r="BB410" i="14"/>
  <c r="BC410" i="14"/>
  <c r="AZ411" i="14"/>
  <c r="BA411" i="14"/>
  <c r="BB411" i="14"/>
  <c r="BC411" i="14"/>
  <c r="AZ412" i="14"/>
  <c r="BA412" i="14"/>
  <c r="BB412" i="14"/>
  <c r="BC412" i="14"/>
  <c r="AZ413" i="14"/>
  <c r="BA413" i="14"/>
  <c r="BB413" i="14"/>
  <c r="BC413" i="14"/>
  <c r="AZ414" i="14"/>
  <c r="BA414" i="14"/>
  <c r="BB414" i="14"/>
  <c r="BC414" i="14"/>
  <c r="AZ415" i="14"/>
  <c r="BA415" i="14"/>
  <c r="BB415" i="14"/>
  <c r="BC415" i="14"/>
  <c r="AZ416" i="14"/>
  <c r="BA416" i="14"/>
  <c r="BB416" i="14"/>
  <c r="BC416" i="14"/>
  <c r="AZ417" i="14"/>
  <c r="BA417" i="14"/>
  <c r="BB417" i="14"/>
  <c r="BC417" i="14"/>
  <c r="AZ418" i="14"/>
  <c r="BA418" i="14"/>
  <c r="BB418" i="14"/>
  <c r="BC418" i="14"/>
  <c r="AZ419" i="14"/>
  <c r="BA419" i="14"/>
  <c r="BB419" i="14"/>
  <c r="BC419" i="14"/>
  <c r="AZ420" i="14"/>
  <c r="BA420" i="14"/>
  <c r="BB420" i="14"/>
  <c r="BC420" i="14"/>
  <c r="AZ421" i="14"/>
  <c r="BA421" i="14"/>
  <c r="BB421" i="14"/>
  <c r="BC421" i="14"/>
  <c r="AZ422" i="14"/>
  <c r="BA422" i="14"/>
  <c r="BB422" i="14"/>
  <c r="BC422" i="14"/>
  <c r="AZ423" i="14"/>
  <c r="BA423" i="14"/>
  <c r="BB423" i="14"/>
  <c r="BC423" i="14"/>
  <c r="AZ424" i="14"/>
  <c r="BA424" i="14"/>
  <c r="BB424" i="14"/>
  <c r="BC424" i="14"/>
  <c r="AZ425" i="14"/>
  <c r="BA425" i="14"/>
  <c r="BB425" i="14"/>
  <c r="BC425" i="14"/>
  <c r="AZ426" i="14"/>
  <c r="BA426" i="14"/>
  <c r="BB426" i="14"/>
  <c r="BC426" i="14"/>
  <c r="AZ427" i="14"/>
  <c r="BA427" i="14"/>
  <c r="BB427" i="14"/>
  <c r="BC427" i="14"/>
  <c r="AZ428" i="14"/>
  <c r="BA428" i="14"/>
  <c r="BB428" i="14"/>
  <c r="BC428" i="14"/>
  <c r="AZ429" i="14"/>
  <c r="BA429" i="14"/>
  <c r="BB429" i="14"/>
  <c r="BC429" i="14"/>
  <c r="AZ430" i="14"/>
  <c r="BA430" i="14"/>
  <c r="BB430" i="14"/>
  <c r="BC430" i="14"/>
  <c r="AZ431" i="14"/>
  <c r="BA431" i="14"/>
  <c r="BB431" i="14"/>
  <c r="BC431" i="14"/>
  <c r="AZ432" i="14"/>
  <c r="BA432" i="14"/>
  <c r="BB432" i="14"/>
  <c r="BC432" i="14"/>
  <c r="AZ433" i="14"/>
  <c r="BA433" i="14"/>
  <c r="BB433" i="14"/>
  <c r="BC433" i="14"/>
  <c r="AZ434" i="14"/>
  <c r="BA434" i="14"/>
  <c r="BB434" i="14"/>
  <c r="BC434" i="14"/>
  <c r="AZ435" i="14"/>
  <c r="BA435" i="14"/>
  <c r="BB435" i="14"/>
  <c r="BC435" i="14"/>
  <c r="AZ436" i="14"/>
  <c r="BA436" i="14"/>
  <c r="BB436" i="14"/>
  <c r="BC436" i="14"/>
  <c r="AZ437" i="14"/>
  <c r="BA437" i="14"/>
  <c r="BB437" i="14"/>
  <c r="BC437" i="14"/>
  <c r="AZ438" i="14"/>
  <c r="BA438" i="14"/>
  <c r="BB438" i="14"/>
  <c r="BC438" i="14"/>
  <c r="AZ439" i="14"/>
  <c r="BA439" i="14"/>
  <c r="BB439" i="14"/>
  <c r="BC439" i="14"/>
  <c r="AZ440" i="14"/>
  <c r="BA440" i="14"/>
  <c r="BB440" i="14"/>
  <c r="BC440" i="14"/>
  <c r="AZ441" i="14"/>
  <c r="BA441" i="14"/>
  <c r="BB441" i="14"/>
  <c r="BC441" i="14"/>
  <c r="AZ442" i="14"/>
  <c r="BA442" i="14"/>
  <c r="BB442" i="14"/>
  <c r="BC442" i="14"/>
  <c r="AZ443" i="14"/>
  <c r="BA443" i="14"/>
  <c r="BB443" i="14"/>
  <c r="BC443" i="14"/>
  <c r="AZ444" i="14"/>
  <c r="BA444" i="14"/>
  <c r="BB444" i="14"/>
  <c r="BC444" i="14"/>
  <c r="AZ445" i="14"/>
  <c r="BA445" i="14"/>
  <c r="BB445" i="14"/>
  <c r="BC445" i="14"/>
  <c r="AZ446" i="14"/>
  <c r="BA446" i="14"/>
  <c r="BB446" i="14"/>
  <c r="BC446" i="14"/>
  <c r="AZ447" i="14"/>
  <c r="BA447" i="14"/>
  <c r="BB447" i="14"/>
  <c r="BC447" i="14"/>
  <c r="AZ448" i="14"/>
  <c r="BA448" i="14"/>
  <c r="BB448" i="14"/>
  <c r="BC448" i="14"/>
  <c r="AZ449" i="14"/>
  <c r="BA449" i="14"/>
  <c r="BB449" i="14"/>
  <c r="BC449" i="14"/>
  <c r="AZ450" i="14"/>
  <c r="BA450" i="14"/>
  <c r="BB450" i="14"/>
  <c r="BC450" i="14"/>
  <c r="AZ451" i="14"/>
  <c r="BA451" i="14"/>
  <c r="BB451" i="14"/>
  <c r="BC451" i="14"/>
  <c r="AZ452" i="14"/>
  <c r="BA452" i="14"/>
  <c r="BB452" i="14"/>
  <c r="BC452" i="14"/>
  <c r="AZ453" i="14"/>
  <c r="BA453" i="14"/>
  <c r="BB453" i="14"/>
  <c r="BC453" i="14"/>
  <c r="AZ454" i="14"/>
  <c r="BA454" i="14"/>
  <c r="BB454" i="14"/>
  <c r="BC454" i="14"/>
  <c r="AZ455" i="14"/>
  <c r="BA455" i="14"/>
  <c r="BB455" i="14"/>
  <c r="BC455" i="14"/>
  <c r="AZ456" i="14"/>
  <c r="BA456" i="14"/>
  <c r="BB456" i="14"/>
  <c r="BC456" i="14"/>
  <c r="AZ457" i="14"/>
  <c r="BA457" i="14"/>
  <c r="BB457" i="14"/>
  <c r="BC457" i="14"/>
  <c r="AZ458" i="14"/>
  <c r="BA458" i="14"/>
  <c r="BB458" i="14"/>
  <c r="BC458" i="14"/>
  <c r="AZ459" i="14"/>
  <c r="BA459" i="14"/>
  <c r="BB459" i="14"/>
  <c r="BC459" i="14"/>
  <c r="AZ460" i="14"/>
  <c r="BA460" i="14"/>
  <c r="BB460" i="14"/>
  <c r="BC460" i="14"/>
  <c r="AZ461" i="14"/>
  <c r="BA461" i="14"/>
  <c r="BB461" i="14"/>
  <c r="BC461" i="14"/>
  <c r="AZ462" i="14"/>
  <c r="BA462" i="14"/>
  <c r="BB462" i="14"/>
  <c r="BC462" i="14"/>
  <c r="AZ463" i="14"/>
  <c r="BA463" i="14"/>
  <c r="BB463" i="14"/>
  <c r="BC463" i="14"/>
  <c r="AZ464" i="14"/>
  <c r="BA464" i="14"/>
  <c r="BB464" i="14"/>
  <c r="BC464" i="14"/>
  <c r="AZ465" i="14"/>
  <c r="BA465" i="14"/>
  <c r="BB465" i="14"/>
  <c r="BC465" i="14"/>
  <c r="AZ466" i="14"/>
  <c r="BA466" i="14"/>
  <c r="BB466" i="14"/>
  <c r="BC466" i="14"/>
  <c r="AZ467" i="14"/>
  <c r="BA467" i="14"/>
  <c r="BB467" i="14"/>
  <c r="BC467" i="14"/>
  <c r="AZ468" i="14"/>
  <c r="BA468" i="14"/>
  <c r="BB468" i="14"/>
  <c r="BC468" i="14"/>
  <c r="AZ469" i="14"/>
  <c r="BA469" i="14"/>
  <c r="BB469" i="14"/>
  <c r="BC469" i="14"/>
  <c r="AZ470" i="14"/>
  <c r="BA470" i="14"/>
  <c r="BB470" i="14"/>
  <c r="BC470" i="14"/>
  <c r="AZ471" i="14"/>
  <c r="BA471" i="14"/>
  <c r="BB471" i="14"/>
  <c r="BC471" i="14"/>
  <c r="AZ472" i="14"/>
  <c r="BA472" i="14"/>
  <c r="BB472" i="14"/>
  <c r="BC472" i="14"/>
  <c r="AZ473" i="14"/>
  <c r="BA473" i="14"/>
  <c r="BB473" i="14"/>
  <c r="BC473" i="14"/>
  <c r="AZ474" i="14"/>
  <c r="BA474" i="14"/>
  <c r="BB474" i="14"/>
  <c r="BC474" i="14"/>
  <c r="AZ475" i="14"/>
  <c r="BA475" i="14"/>
  <c r="BB475" i="14"/>
  <c r="BC475" i="14"/>
  <c r="AZ476" i="14"/>
  <c r="BA476" i="14"/>
  <c r="BB476" i="14"/>
  <c r="BC476" i="14"/>
  <c r="AZ477" i="14"/>
  <c r="BA477" i="14"/>
  <c r="BB477" i="14"/>
  <c r="BC477" i="14"/>
  <c r="AZ478" i="14"/>
  <c r="BA478" i="14"/>
  <c r="BB478" i="14"/>
  <c r="BC478" i="14"/>
  <c r="AZ479" i="14"/>
  <c r="BA479" i="14"/>
  <c r="BB479" i="14"/>
  <c r="BC479" i="14"/>
  <c r="AZ480" i="14"/>
  <c r="BA480" i="14"/>
  <c r="BB480" i="14"/>
  <c r="BC480" i="14"/>
  <c r="AZ481" i="14"/>
  <c r="BA481" i="14"/>
  <c r="BB481" i="14"/>
  <c r="BC481" i="14"/>
  <c r="AZ482" i="14"/>
  <c r="BA482" i="14"/>
  <c r="BB482" i="14"/>
  <c r="BC482" i="14"/>
  <c r="AZ483" i="14"/>
  <c r="BA483" i="14"/>
  <c r="BB483" i="14"/>
  <c r="BC483" i="14"/>
  <c r="AZ484" i="14"/>
  <c r="BA484" i="14"/>
  <c r="BB484" i="14"/>
  <c r="BC484" i="14"/>
  <c r="AZ485" i="14"/>
  <c r="BA485" i="14"/>
  <c r="BB485" i="14"/>
  <c r="BC485" i="14"/>
  <c r="AZ486" i="14"/>
  <c r="BA486" i="14"/>
  <c r="BB486" i="14"/>
  <c r="BC486" i="14"/>
  <c r="AZ487" i="14"/>
  <c r="BA487" i="14"/>
  <c r="BB487" i="14"/>
  <c r="BC487" i="14"/>
  <c r="AZ488" i="14"/>
  <c r="BA488" i="14"/>
  <c r="BB488" i="14"/>
  <c r="BC488" i="14"/>
  <c r="AZ489" i="14"/>
  <c r="BA489" i="14"/>
  <c r="BB489" i="14"/>
  <c r="BC489" i="14"/>
  <c r="AZ490" i="14"/>
  <c r="BA490" i="14"/>
  <c r="BB490" i="14"/>
  <c r="BC490" i="14"/>
  <c r="AZ491" i="14"/>
  <c r="BA491" i="14"/>
  <c r="BB491" i="14"/>
  <c r="BC491" i="14"/>
  <c r="AZ492" i="14"/>
  <c r="BA492" i="14"/>
  <c r="BB492" i="14"/>
  <c r="BC492" i="14"/>
  <c r="AZ493" i="14"/>
  <c r="BA493" i="14"/>
  <c r="BB493" i="14"/>
  <c r="BC493" i="14"/>
  <c r="AZ494" i="14"/>
  <c r="BA494" i="14"/>
  <c r="BB494" i="14"/>
  <c r="BC494" i="14"/>
  <c r="AZ495" i="14"/>
  <c r="BA495" i="14"/>
  <c r="BB495" i="14"/>
  <c r="BC495" i="14"/>
  <c r="AZ496" i="14"/>
  <c r="BA496" i="14"/>
  <c r="BB496" i="14"/>
  <c r="BC496" i="14"/>
  <c r="AZ497" i="14"/>
  <c r="BA497" i="14"/>
  <c r="BB497" i="14"/>
  <c r="BC497" i="14"/>
  <c r="AZ498" i="14"/>
  <c r="BA498" i="14"/>
  <c r="BB498" i="14"/>
  <c r="BC498" i="14"/>
  <c r="AZ499" i="14"/>
  <c r="BA499" i="14"/>
  <c r="BB499" i="14"/>
  <c r="BC499" i="14"/>
  <c r="AZ500" i="14"/>
  <c r="BA500" i="14"/>
  <c r="BB500" i="14"/>
  <c r="BC500" i="14"/>
  <c r="AZ501" i="14"/>
  <c r="BA501" i="14"/>
  <c r="BB501" i="14"/>
  <c r="BC501" i="14"/>
  <c r="AZ502" i="14"/>
  <c r="BA502" i="14"/>
  <c r="BB502" i="14"/>
  <c r="BC502" i="14"/>
  <c r="AZ503" i="14"/>
  <c r="BA503" i="14"/>
  <c r="BB503" i="14"/>
  <c r="BC503" i="14"/>
  <c r="AZ504" i="14"/>
  <c r="BA504" i="14"/>
  <c r="BB504" i="14"/>
  <c r="BC504" i="14"/>
  <c r="AZ505" i="14"/>
  <c r="BA505" i="14"/>
  <c r="BB505" i="14"/>
  <c r="BC505" i="14"/>
  <c r="AZ506" i="14"/>
  <c r="BA506" i="14"/>
  <c r="BB506" i="14"/>
  <c r="BC506" i="14"/>
  <c r="AZ507" i="14"/>
  <c r="BA507" i="14"/>
  <c r="BB507" i="14"/>
  <c r="BC507" i="14"/>
  <c r="AZ508" i="14"/>
  <c r="BA508" i="14"/>
  <c r="BB508" i="14"/>
  <c r="BC508" i="14"/>
  <c r="AZ509" i="14"/>
  <c r="BA509" i="14"/>
  <c r="BB509" i="14"/>
  <c r="BC509" i="14"/>
  <c r="AZ510" i="14"/>
  <c r="BA510" i="14"/>
  <c r="BB510" i="14"/>
  <c r="BC510" i="14"/>
  <c r="AZ511" i="14"/>
  <c r="BA511" i="14"/>
  <c r="BB511" i="14"/>
  <c r="BC511" i="14"/>
  <c r="AZ512" i="14"/>
  <c r="BA512" i="14"/>
  <c r="BB512" i="14"/>
  <c r="BC512" i="14"/>
  <c r="AZ513" i="14"/>
  <c r="BA513" i="14"/>
  <c r="BB513" i="14"/>
  <c r="BC513" i="14"/>
  <c r="AZ514" i="14"/>
  <c r="BA514" i="14"/>
  <c r="BB514" i="14"/>
  <c r="BC514" i="14"/>
  <c r="AZ515" i="14"/>
  <c r="BA515" i="14"/>
  <c r="BB515" i="14"/>
  <c r="BC515" i="14"/>
  <c r="AZ516" i="14"/>
  <c r="BA516" i="14"/>
  <c r="BB516" i="14"/>
  <c r="BC516" i="14"/>
  <c r="AZ517" i="14"/>
  <c r="BA517" i="14"/>
  <c r="BB517" i="14"/>
  <c r="BC517" i="14"/>
  <c r="AZ518" i="14"/>
  <c r="BA518" i="14"/>
  <c r="BB518" i="14"/>
  <c r="BC518" i="14"/>
  <c r="AZ519" i="14"/>
  <c r="BA519" i="14"/>
  <c r="BB519" i="14"/>
  <c r="BC519" i="14"/>
  <c r="AZ520" i="14"/>
  <c r="BA520" i="14"/>
  <c r="BB520" i="14"/>
  <c r="BC520" i="14"/>
  <c r="AZ521" i="14"/>
  <c r="BA521" i="14"/>
  <c r="BB521" i="14"/>
  <c r="BC521" i="14"/>
  <c r="AZ522" i="14"/>
  <c r="BA522" i="14"/>
  <c r="BB522" i="14"/>
  <c r="BC522" i="14"/>
  <c r="AZ523" i="14"/>
  <c r="BA523" i="14"/>
  <c r="BB523" i="14"/>
  <c r="BC523" i="14"/>
  <c r="AZ524" i="14"/>
  <c r="BA524" i="14"/>
  <c r="BB524" i="14"/>
  <c r="BC524" i="14"/>
  <c r="AZ525" i="14"/>
  <c r="BA525" i="14"/>
  <c r="BB525" i="14"/>
  <c r="BC525" i="14"/>
  <c r="AZ526" i="14"/>
  <c r="BA526" i="14"/>
  <c r="BB526" i="14"/>
  <c r="BC526" i="14"/>
  <c r="AZ527" i="14"/>
  <c r="BA527" i="14"/>
  <c r="BB527" i="14"/>
  <c r="BC527" i="14"/>
  <c r="AZ528" i="14"/>
  <c r="BA528" i="14"/>
  <c r="BB528" i="14"/>
  <c r="BC528" i="14"/>
  <c r="AZ529" i="14"/>
  <c r="BA529" i="14"/>
  <c r="BB529" i="14"/>
  <c r="BC529" i="14"/>
  <c r="AZ530" i="14"/>
  <c r="BA530" i="14"/>
  <c r="BB530" i="14"/>
  <c r="BC530" i="14"/>
  <c r="AZ531" i="14"/>
  <c r="BA531" i="14"/>
  <c r="BB531" i="14"/>
  <c r="BC531" i="14"/>
  <c r="AZ532" i="14"/>
  <c r="BA532" i="14"/>
  <c r="BB532" i="14"/>
  <c r="BC532" i="14"/>
  <c r="AZ533" i="14"/>
  <c r="BA533" i="14"/>
  <c r="BB533" i="14"/>
  <c r="BC533" i="14"/>
  <c r="AZ534" i="14"/>
  <c r="BA534" i="14"/>
  <c r="BB534" i="14"/>
  <c r="BC534" i="14"/>
  <c r="AZ535" i="14"/>
  <c r="BA535" i="14"/>
  <c r="BB535" i="14"/>
  <c r="BC535" i="14"/>
  <c r="AZ536" i="14"/>
  <c r="BA536" i="14"/>
  <c r="BB536" i="14"/>
  <c r="BC536" i="14"/>
  <c r="AZ537" i="14"/>
  <c r="BA537" i="14"/>
  <c r="BB537" i="14"/>
  <c r="BC537" i="14"/>
  <c r="AZ538" i="14"/>
  <c r="BA538" i="14"/>
  <c r="BB538" i="14"/>
  <c r="BC538" i="14"/>
  <c r="AZ539" i="14"/>
  <c r="BA539" i="14"/>
  <c r="BB539" i="14"/>
  <c r="BC539" i="14"/>
  <c r="AZ540" i="14"/>
  <c r="BA540" i="14"/>
  <c r="BB540" i="14"/>
  <c r="BC540" i="14"/>
  <c r="AZ541" i="14"/>
  <c r="BA541" i="14"/>
  <c r="BB541" i="14"/>
  <c r="BC541" i="14"/>
  <c r="AZ542" i="14"/>
  <c r="BA542" i="14"/>
  <c r="BB542" i="14"/>
  <c r="BC542" i="14"/>
  <c r="AZ543" i="14"/>
  <c r="BA543" i="14"/>
  <c r="BB543" i="14"/>
  <c r="BC543" i="14"/>
  <c r="AZ544" i="14"/>
  <c r="BA544" i="14"/>
  <c r="BB544" i="14"/>
  <c r="BC544" i="14"/>
  <c r="AZ545" i="14"/>
  <c r="BA545" i="14"/>
  <c r="BB545" i="14"/>
  <c r="BC545" i="14"/>
  <c r="AZ546" i="14"/>
  <c r="BA546" i="14"/>
  <c r="BB546" i="14"/>
  <c r="BC546" i="14"/>
  <c r="AZ547" i="14"/>
  <c r="BA547" i="14"/>
  <c r="BB547" i="14"/>
  <c r="BC547" i="14"/>
  <c r="AZ548" i="14"/>
  <c r="BA548" i="14"/>
  <c r="BB548" i="14"/>
  <c r="BC548" i="14"/>
  <c r="AZ549" i="14"/>
  <c r="BA549" i="14"/>
  <c r="BB549" i="14"/>
  <c r="BC549" i="14"/>
  <c r="AZ550" i="14"/>
  <c r="BA550" i="14"/>
  <c r="BB550" i="14"/>
  <c r="BC550" i="14"/>
  <c r="AZ551" i="14"/>
  <c r="BA551" i="14"/>
  <c r="BB551" i="14"/>
  <c r="BC551" i="14"/>
  <c r="AZ552" i="14"/>
  <c r="BA552" i="14"/>
  <c r="BB552" i="14"/>
  <c r="BC552" i="14"/>
  <c r="AZ553" i="14"/>
  <c r="BA553" i="14"/>
  <c r="BB553" i="14"/>
  <c r="BC553" i="14"/>
  <c r="AZ554" i="14"/>
  <c r="BA554" i="14"/>
  <c r="BB554" i="14"/>
  <c r="BC554" i="14"/>
  <c r="AZ555" i="14"/>
  <c r="BA555" i="14"/>
  <c r="BB555" i="14"/>
  <c r="BC555" i="14"/>
  <c r="AZ556" i="14"/>
  <c r="BA556" i="14"/>
  <c r="BB556" i="14"/>
  <c r="BC556" i="14"/>
  <c r="AZ557" i="14"/>
  <c r="BA557" i="14"/>
  <c r="BB557" i="14"/>
  <c r="BC557" i="14"/>
  <c r="AZ558" i="14"/>
  <c r="BA558" i="14"/>
  <c r="BB558" i="14"/>
  <c r="BC558" i="14"/>
  <c r="AZ559" i="14"/>
  <c r="BA559" i="14"/>
  <c r="BB559" i="14"/>
  <c r="BC559" i="14"/>
  <c r="AZ560" i="14"/>
  <c r="BA560" i="14"/>
  <c r="BB560" i="14"/>
  <c r="BC560" i="14"/>
  <c r="AZ561" i="14"/>
  <c r="BA561" i="14"/>
  <c r="BB561" i="14"/>
  <c r="BC561" i="14"/>
  <c r="AZ562" i="14"/>
  <c r="BA562" i="14"/>
  <c r="BB562" i="14"/>
  <c r="BC562" i="14"/>
  <c r="AZ563" i="14"/>
  <c r="BA563" i="14"/>
  <c r="BB563" i="14"/>
  <c r="BC563" i="14"/>
  <c r="AZ564" i="14"/>
  <c r="BA564" i="14"/>
  <c r="BB564" i="14"/>
  <c r="BC564" i="14"/>
  <c r="AZ565" i="14"/>
  <c r="BA565" i="14"/>
  <c r="BB565" i="14"/>
  <c r="BC565" i="14"/>
  <c r="AZ566" i="14"/>
  <c r="BA566" i="14"/>
  <c r="BB566" i="14"/>
  <c r="BC566" i="14"/>
  <c r="AZ567" i="14"/>
  <c r="BA567" i="14"/>
  <c r="BB567" i="14"/>
  <c r="BC567" i="14"/>
  <c r="AZ568" i="14"/>
  <c r="BA568" i="14"/>
  <c r="BB568" i="14"/>
  <c r="BC568" i="14"/>
  <c r="AZ569" i="14"/>
  <c r="BA569" i="14"/>
  <c r="BB569" i="14"/>
  <c r="BC569" i="14"/>
  <c r="AZ570" i="14"/>
  <c r="BA570" i="14"/>
  <c r="BB570" i="14"/>
  <c r="BC570" i="14"/>
  <c r="AZ571" i="14"/>
  <c r="BA571" i="14"/>
  <c r="BB571" i="14"/>
  <c r="BC571" i="14"/>
  <c r="AZ572" i="14"/>
  <c r="BA572" i="14"/>
  <c r="BB572" i="14"/>
  <c r="BC572" i="14"/>
  <c r="AZ573" i="14"/>
  <c r="BA573" i="14"/>
  <c r="BB573" i="14"/>
  <c r="BC573" i="14"/>
  <c r="AZ574" i="14"/>
  <c r="BA574" i="14"/>
  <c r="BB574" i="14"/>
  <c r="BC574" i="14"/>
  <c r="AZ575" i="14"/>
  <c r="BA575" i="14"/>
  <c r="BB575" i="14"/>
  <c r="BC575" i="14"/>
  <c r="AZ576" i="14"/>
  <c r="BA576" i="14"/>
  <c r="BB576" i="14"/>
  <c r="BC576" i="14"/>
  <c r="AZ577" i="14"/>
  <c r="BA577" i="14"/>
  <c r="BB577" i="14"/>
  <c r="BC577" i="14"/>
  <c r="AZ578" i="14"/>
  <c r="BA578" i="14"/>
  <c r="BB578" i="14"/>
  <c r="BC578" i="14"/>
  <c r="AZ579" i="14"/>
  <c r="BA579" i="14"/>
  <c r="BB579" i="14"/>
  <c r="BC579" i="14"/>
  <c r="AZ580" i="14"/>
  <c r="BA580" i="14"/>
  <c r="BB580" i="14"/>
  <c r="BC580" i="14"/>
  <c r="AZ581" i="14"/>
  <c r="BA581" i="14"/>
  <c r="BB581" i="14"/>
  <c r="BC581" i="14"/>
  <c r="AZ582" i="14"/>
  <c r="BA582" i="14"/>
  <c r="BB582" i="14"/>
  <c r="BC582" i="14"/>
  <c r="AZ583" i="14"/>
  <c r="BA583" i="14"/>
  <c r="BB583" i="14"/>
  <c r="BC583" i="14"/>
  <c r="AZ584" i="14"/>
  <c r="BA584" i="14"/>
  <c r="BB584" i="14"/>
  <c r="BC584" i="14"/>
  <c r="AZ585" i="14"/>
  <c r="BA585" i="14"/>
  <c r="BB585" i="14"/>
  <c r="BC585" i="14"/>
  <c r="AZ586" i="14"/>
  <c r="BA586" i="14"/>
  <c r="BB586" i="14"/>
  <c r="BC586" i="14"/>
  <c r="AZ587" i="14"/>
  <c r="BA587" i="14"/>
  <c r="BB587" i="14"/>
  <c r="BC587" i="14"/>
  <c r="AZ588" i="14"/>
  <c r="BA588" i="14"/>
  <c r="BB588" i="14"/>
  <c r="BC588" i="14"/>
  <c r="AZ589" i="14"/>
  <c r="BA589" i="14"/>
  <c r="BB589" i="14"/>
  <c r="BC589" i="14"/>
  <c r="AZ590" i="14"/>
  <c r="BA590" i="14"/>
  <c r="BB590" i="14"/>
  <c r="BC590" i="14"/>
  <c r="AZ591" i="14"/>
  <c r="BA591" i="14"/>
  <c r="BB591" i="14"/>
  <c r="BC591" i="14"/>
  <c r="AZ592" i="14"/>
  <c r="BA592" i="14"/>
  <c r="BB592" i="14"/>
  <c r="BC592" i="14"/>
  <c r="AZ593" i="14"/>
  <c r="BA593" i="14"/>
  <c r="BB593" i="14"/>
  <c r="BC593" i="14"/>
  <c r="AZ594" i="14"/>
  <c r="BA594" i="14"/>
  <c r="BB594" i="14"/>
  <c r="BC594" i="14"/>
  <c r="AZ595" i="14"/>
  <c r="BA595" i="14"/>
  <c r="BB595" i="14"/>
  <c r="BC595" i="14"/>
  <c r="AZ596" i="14"/>
  <c r="BA596" i="14"/>
  <c r="BB596" i="14"/>
  <c r="BC596" i="14"/>
  <c r="AZ597" i="14"/>
  <c r="BA597" i="14"/>
  <c r="BB597" i="14"/>
  <c r="BC597" i="14"/>
  <c r="AZ598" i="14"/>
  <c r="BA598" i="14"/>
  <c r="BB598" i="14"/>
  <c r="BC598" i="14"/>
  <c r="AZ599" i="14"/>
  <c r="BA599" i="14"/>
  <c r="BB599" i="14"/>
  <c r="BC599" i="14"/>
  <c r="AZ600" i="14"/>
  <c r="BA600" i="14"/>
  <c r="BB600" i="14"/>
  <c r="BC600" i="14"/>
  <c r="AZ601" i="14"/>
  <c r="BA601" i="14"/>
  <c r="BB601" i="14"/>
  <c r="BC601" i="14"/>
  <c r="AZ602" i="14"/>
  <c r="BA602" i="14"/>
  <c r="BB602" i="14"/>
  <c r="BC602" i="14"/>
  <c r="AZ603" i="14"/>
  <c r="BA603" i="14"/>
  <c r="BB603" i="14"/>
  <c r="BC603" i="14"/>
  <c r="AZ604" i="14"/>
  <c r="BA604" i="14"/>
  <c r="BB604" i="14"/>
  <c r="BC604" i="14"/>
  <c r="AZ605" i="14"/>
  <c r="BA605" i="14"/>
  <c r="BB605" i="14"/>
  <c r="BC605" i="14"/>
  <c r="AZ606" i="14"/>
  <c r="BA606" i="14"/>
  <c r="BB606" i="14"/>
  <c r="BC606" i="14"/>
  <c r="AZ607" i="14"/>
  <c r="BA607" i="14"/>
  <c r="BB607" i="14"/>
  <c r="BC607" i="14"/>
  <c r="AZ608" i="14"/>
  <c r="BA608" i="14"/>
  <c r="BB608" i="14"/>
  <c r="BC608" i="14"/>
  <c r="AZ609" i="14"/>
  <c r="BA609" i="14"/>
  <c r="BB609" i="14"/>
  <c r="BC609" i="14"/>
  <c r="AZ610" i="14"/>
  <c r="BA610" i="14"/>
  <c r="BB610" i="14"/>
  <c r="BC610" i="14"/>
  <c r="AZ611" i="14"/>
  <c r="BA611" i="14"/>
  <c r="BB611" i="14"/>
  <c r="BC611" i="14"/>
  <c r="AZ612" i="14"/>
  <c r="BA612" i="14"/>
  <c r="BB612" i="14"/>
  <c r="BC612" i="14"/>
  <c r="AZ613" i="14"/>
  <c r="BA613" i="14"/>
  <c r="BB613" i="14"/>
  <c r="BC613" i="14"/>
  <c r="AZ614" i="14"/>
  <c r="BA614" i="14"/>
  <c r="BB614" i="14"/>
  <c r="BC614" i="14"/>
  <c r="AZ615" i="14"/>
  <c r="BA615" i="14"/>
  <c r="BB615" i="14"/>
  <c r="BC615" i="14"/>
  <c r="AZ616" i="14"/>
  <c r="BA616" i="14"/>
  <c r="BB616" i="14"/>
  <c r="BC616" i="14"/>
  <c r="AZ617" i="14"/>
  <c r="BA617" i="14"/>
  <c r="BB617" i="14"/>
  <c r="BC617" i="14"/>
  <c r="AZ618" i="14"/>
  <c r="BA618" i="14"/>
  <c r="BB618" i="14"/>
  <c r="BC618" i="14"/>
  <c r="AZ619" i="14"/>
  <c r="BA619" i="14"/>
  <c r="BB619" i="14"/>
  <c r="BC619" i="14"/>
  <c r="AZ620" i="14"/>
  <c r="BA620" i="14"/>
  <c r="BB620" i="14"/>
  <c r="BC620" i="14"/>
  <c r="AZ621" i="14"/>
  <c r="BA621" i="14"/>
  <c r="BB621" i="14"/>
  <c r="BC621" i="14"/>
  <c r="AZ622" i="14"/>
  <c r="BA622" i="14"/>
  <c r="BB622" i="14"/>
  <c r="BC622" i="14"/>
  <c r="AZ623" i="14"/>
  <c r="BA623" i="14"/>
  <c r="BB623" i="14"/>
  <c r="BC623" i="14"/>
  <c r="AZ624" i="14"/>
  <c r="BA624" i="14"/>
  <c r="BB624" i="14"/>
  <c r="BC624" i="14"/>
  <c r="AZ625" i="14"/>
  <c r="BA625" i="14"/>
  <c r="BB625" i="14"/>
  <c r="BC625" i="14"/>
  <c r="AZ626" i="14"/>
  <c r="BA626" i="14"/>
  <c r="BB626" i="14"/>
  <c r="BC626" i="14"/>
  <c r="AZ627" i="14"/>
  <c r="BA627" i="14"/>
  <c r="BB627" i="14"/>
  <c r="BC627" i="14"/>
  <c r="AZ628" i="14"/>
  <c r="BA628" i="14"/>
  <c r="BB628" i="14"/>
  <c r="BC628" i="14"/>
  <c r="AZ629" i="14"/>
  <c r="BA629" i="14"/>
  <c r="BB629" i="14"/>
  <c r="BC629" i="14"/>
  <c r="AZ630" i="14"/>
  <c r="BA630" i="14"/>
  <c r="BB630" i="14"/>
  <c r="BC630" i="14"/>
  <c r="AZ631" i="14"/>
  <c r="BA631" i="14"/>
  <c r="BB631" i="14"/>
  <c r="BC631" i="14"/>
  <c r="AZ632" i="14"/>
  <c r="BA632" i="14"/>
  <c r="BB632" i="14"/>
  <c r="BC632" i="14"/>
  <c r="AZ633" i="14"/>
  <c r="BA633" i="14"/>
  <c r="BB633" i="14"/>
  <c r="BC633" i="14"/>
  <c r="AZ634" i="14"/>
  <c r="BA634" i="14"/>
  <c r="BB634" i="14"/>
  <c r="BC634" i="14"/>
  <c r="AZ635" i="14"/>
  <c r="BA635" i="14"/>
  <c r="BB635" i="14"/>
  <c r="BC635" i="14"/>
  <c r="AZ636" i="14"/>
  <c r="BA636" i="14"/>
  <c r="BB636" i="14"/>
  <c r="BC636" i="14"/>
  <c r="AZ637" i="14"/>
  <c r="BA637" i="14"/>
  <c r="BB637" i="14"/>
  <c r="BC637" i="14"/>
  <c r="AZ638" i="14"/>
  <c r="BA638" i="14"/>
  <c r="BB638" i="14"/>
  <c r="BC638" i="14"/>
  <c r="AZ639" i="14"/>
  <c r="BA639" i="14"/>
  <c r="BB639" i="14"/>
  <c r="BC639" i="14"/>
  <c r="AZ640" i="14"/>
  <c r="BA640" i="14"/>
  <c r="BB640" i="14"/>
  <c r="BC640" i="14"/>
  <c r="AZ641" i="14"/>
  <c r="BA641" i="14"/>
  <c r="BB641" i="14"/>
  <c r="BC641" i="14"/>
  <c r="AZ642" i="14"/>
  <c r="BA642" i="14"/>
  <c r="BB642" i="14"/>
  <c r="BC642" i="14"/>
  <c r="AZ643" i="14"/>
  <c r="BA643" i="14"/>
  <c r="BB643" i="14"/>
  <c r="BC643" i="14"/>
  <c r="AZ644" i="14"/>
  <c r="BA644" i="14"/>
  <c r="BB644" i="14"/>
  <c r="BC644" i="14"/>
  <c r="AZ645" i="14"/>
  <c r="BA645" i="14"/>
  <c r="BB645" i="14"/>
  <c r="BC645" i="14"/>
  <c r="AZ646" i="14"/>
  <c r="BA646" i="14"/>
  <c r="BB646" i="14"/>
  <c r="BC646" i="14"/>
  <c r="AZ647" i="14"/>
  <c r="BA647" i="14"/>
  <c r="BB647" i="14"/>
  <c r="BC647" i="14"/>
  <c r="AZ648" i="14"/>
  <c r="BA648" i="14"/>
  <c r="BB648" i="14"/>
  <c r="BC648" i="14"/>
  <c r="AZ649" i="14"/>
  <c r="BA649" i="14"/>
  <c r="BB649" i="14"/>
  <c r="BC649" i="14"/>
  <c r="BC6" i="14"/>
  <c r="BB6" i="14"/>
  <c r="BA6" i="14"/>
  <c r="AZ6" i="14"/>
  <c r="BB701" i="14"/>
  <c r="BB700" i="14"/>
  <c r="BB699" i="14"/>
  <c r="BD699" i="14" s="1"/>
  <c r="BB698" i="14"/>
  <c r="BD698" i="14" s="1"/>
  <c r="BB697" i="14"/>
  <c r="BD697" i="14" s="1"/>
  <c r="BB696" i="14"/>
  <c r="BD696" i="14" s="1"/>
  <c r="BB695" i="14"/>
  <c r="BD695" i="14" s="1"/>
  <c r="BB694" i="14"/>
  <c r="BD694" i="14" s="1"/>
  <c r="BB693" i="14"/>
  <c r="BD693" i="14" s="1"/>
  <c r="BB692" i="14"/>
  <c r="BD692" i="14" s="1"/>
  <c r="BB691" i="14"/>
  <c r="BD691" i="14" s="1"/>
  <c r="BB690" i="14"/>
  <c r="BD690" i="14" s="1"/>
  <c r="BB689" i="14"/>
  <c r="BD689" i="14" s="1"/>
  <c r="BB688" i="14"/>
  <c r="BD688" i="14" s="1"/>
  <c r="BB687" i="14"/>
  <c r="BD687" i="14" s="1"/>
  <c r="BB686" i="14"/>
  <c r="BD686" i="14" s="1"/>
  <c r="BB685" i="14"/>
  <c r="BD685" i="14" s="1"/>
  <c r="BB684" i="14"/>
  <c r="BD684" i="14" s="1"/>
  <c r="BB683" i="14"/>
  <c r="BD683" i="14" s="1"/>
  <c r="BB682" i="14"/>
  <c r="BD682" i="14" s="1"/>
  <c r="BB681" i="14"/>
  <c r="BD681" i="14" s="1"/>
  <c r="BB680" i="14"/>
  <c r="BD680" i="14" s="1"/>
  <c r="BB679" i="14"/>
  <c r="BD679" i="14" s="1"/>
  <c r="BB678" i="14"/>
  <c r="BD678" i="14" s="1"/>
  <c r="BB677" i="14"/>
  <c r="BD677" i="14" s="1"/>
  <c r="BB676" i="14"/>
  <c r="BD676" i="14" s="1"/>
  <c r="BB675" i="14"/>
  <c r="BD675" i="14" s="1"/>
  <c r="BB674" i="14"/>
  <c r="BD674" i="14" s="1"/>
  <c r="BB673" i="14"/>
  <c r="BD673" i="14" s="1"/>
  <c r="BB672" i="14"/>
  <c r="BD672" i="14" s="1"/>
  <c r="BB671" i="14"/>
  <c r="BD671" i="14" s="1"/>
  <c r="BB670" i="14"/>
  <c r="BD670" i="14" s="1"/>
  <c r="BB669" i="14"/>
  <c r="BD669" i="14" s="1"/>
  <c r="BB668" i="14"/>
  <c r="BD668" i="14" s="1"/>
  <c r="BB667" i="14"/>
  <c r="BD667" i="14" s="1"/>
  <c r="BB666" i="14"/>
  <c r="BD666" i="14" s="1"/>
  <c r="BB665" i="14"/>
  <c r="BD665" i="14" s="1"/>
  <c r="BB664" i="14"/>
  <c r="BD664" i="14" s="1"/>
  <c r="BB663" i="14"/>
  <c r="BD663" i="14" s="1"/>
  <c r="BB662" i="14"/>
  <c r="BD662" i="14" s="1"/>
  <c r="BB661" i="14"/>
  <c r="BD661" i="14" s="1"/>
  <c r="BB660" i="14"/>
  <c r="BD660" i="14" s="1"/>
  <c r="BB659" i="14"/>
  <c r="BD659" i="14" s="1"/>
  <c r="BB658" i="14"/>
  <c r="BD658" i="14" s="1"/>
  <c r="BB657" i="14"/>
  <c r="BD657" i="14" s="1"/>
  <c r="BB656" i="14"/>
  <c r="BD656" i="14" s="1"/>
  <c r="BB655" i="14"/>
  <c r="BD655" i="14" s="1"/>
  <c r="BB654" i="14"/>
  <c r="BD654" i="14" s="1"/>
  <c r="BB653" i="14"/>
  <c r="BD653" i="14" s="1"/>
  <c r="BB652" i="14"/>
  <c r="BD652" i="14" s="1"/>
  <c r="BB651" i="14"/>
  <c r="BD651" i="14" s="1"/>
  <c r="BB650" i="14"/>
  <c r="BD650" i="14" s="1"/>
  <c r="DX6" i="4"/>
  <c r="DY6" i="4"/>
  <c r="DX7" i="4"/>
  <c r="DY7" i="4"/>
  <c r="DX8" i="4"/>
  <c r="DY8" i="4"/>
  <c r="DX9" i="4"/>
  <c r="DY9" i="4"/>
  <c r="DX10" i="4"/>
  <c r="DY10" i="4"/>
  <c r="DX11" i="4"/>
  <c r="DY11" i="4"/>
  <c r="DX12" i="4"/>
  <c r="DY12" i="4"/>
  <c r="DX13" i="4"/>
  <c r="DY13" i="4"/>
  <c r="DX14" i="4"/>
  <c r="DY14" i="4"/>
  <c r="DX15" i="4"/>
  <c r="DY15" i="4"/>
  <c r="DX16" i="4"/>
  <c r="DY16" i="4"/>
  <c r="DX17" i="4"/>
  <c r="DY17" i="4"/>
  <c r="DX18" i="4"/>
  <c r="DY18" i="4"/>
  <c r="DX19" i="4"/>
  <c r="DY19" i="4"/>
  <c r="DX20" i="4"/>
  <c r="DY20" i="4"/>
  <c r="DX21" i="4"/>
  <c r="DY21" i="4"/>
  <c r="DX22" i="4"/>
  <c r="DY22" i="4"/>
  <c r="DX23" i="4"/>
  <c r="DY23" i="4"/>
  <c r="DX24" i="4"/>
  <c r="DY24" i="4"/>
  <c r="DY5" i="4"/>
  <c r="DY25" i="4" s="1"/>
  <c r="DX5" i="4"/>
  <c r="DX25" i="4" s="1"/>
  <c r="BY6" i="4"/>
  <c r="BY7" i="4"/>
  <c r="BY8" i="4"/>
  <c r="BY9" i="4"/>
  <c r="BY10" i="4"/>
  <c r="BY11" i="4"/>
  <c r="BY12" i="4"/>
  <c r="BY13" i="4"/>
  <c r="BY14" i="4"/>
  <c r="BY15" i="4"/>
  <c r="BY16" i="4"/>
  <c r="BY17" i="4"/>
  <c r="BY18" i="4"/>
  <c r="BY19" i="4"/>
  <c r="BY20" i="4"/>
  <c r="BY21" i="4"/>
  <c r="BY22" i="4"/>
  <c r="BY23" i="4"/>
  <c r="BY24" i="4"/>
  <c r="BY25" i="4"/>
  <c r="BY26" i="4"/>
  <c r="BY27" i="4"/>
  <c r="BY28" i="4"/>
  <c r="BY29" i="4"/>
  <c r="BY30" i="4"/>
  <c r="BY31" i="4"/>
  <c r="BY32" i="4"/>
  <c r="BY33" i="4"/>
  <c r="BY34" i="4"/>
  <c r="BY35" i="4"/>
  <c r="BY36" i="4"/>
  <c r="BY37" i="4"/>
  <c r="BY38" i="4"/>
  <c r="BY39" i="4"/>
  <c r="BY40" i="4"/>
  <c r="BY41" i="4"/>
  <c r="BY42" i="4"/>
  <c r="BY43" i="4"/>
  <c r="BY44" i="4"/>
  <c r="BY45" i="4"/>
  <c r="BY46" i="4"/>
  <c r="BY47" i="4"/>
  <c r="BY48" i="4"/>
  <c r="BY49" i="4"/>
  <c r="BY50" i="4"/>
  <c r="BY51" i="4"/>
  <c r="BY52" i="4"/>
  <c r="BY53" i="4"/>
  <c r="BY54" i="4"/>
  <c r="BY55" i="4"/>
  <c r="BY56" i="4"/>
  <c r="BY57" i="4"/>
  <c r="BY58" i="4"/>
  <c r="BY59" i="4"/>
  <c r="BY60" i="4"/>
  <c r="BY61" i="4"/>
  <c r="BY62" i="4"/>
  <c r="BY63" i="4"/>
  <c r="BY64" i="4"/>
  <c r="BY65" i="4"/>
  <c r="BY66" i="4"/>
  <c r="BY67" i="4"/>
  <c r="BY68" i="4"/>
  <c r="BY69" i="4"/>
  <c r="BY70" i="4"/>
  <c r="BY71" i="4"/>
  <c r="BY72" i="4"/>
  <c r="BY73" i="4"/>
  <c r="BY74" i="4"/>
  <c r="BY75" i="4"/>
  <c r="BY76" i="4"/>
  <c r="BY77" i="4"/>
  <c r="BY78" i="4"/>
  <c r="BY79" i="4"/>
  <c r="BY80" i="4"/>
  <c r="BY81" i="4"/>
  <c r="BY82" i="4"/>
  <c r="BY83" i="4"/>
  <c r="BY84" i="4"/>
  <c r="BY85" i="4"/>
  <c r="BY86" i="4"/>
  <c r="BY87" i="4"/>
  <c r="BY88" i="4"/>
  <c r="BY89" i="4"/>
  <c r="BY90" i="4"/>
  <c r="BY91" i="4"/>
  <c r="BY92" i="4"/>
  <c r="BY93" i="4"/>
  <c r="BY94" i="4"/>
  <c r="BY95" i="4"/>
  <c r="BY96" i="4"/>
  <c r="BY97" i="4"/>
  <c r="BY98" i="4"/>
  <c r="BY99" i="4"/>
  <c r="BY100" i="4"/>
  <c r="BY101" i="4"/>
  <c r="BY102" i="4"/>
  <c r="BY103" i="4"/>
  <c r="BY104" i="4"/>
  <c r="BY105" i="4"/>
  <c r="BY106" i="4"/>
  <c r="BY107" i="4"/>
  <c r="BY108" i="4"/>
  <c r="BY109" i="4"/>
  <c r="BY110" i="4"/>
  <c r="BY111" i="4"/>
  <c r="BY112" i="4"/>
  <c r="BY113" i="4"/>
  <c r="BY114" i="4"/>
  <c r="BY115" i="4"/>
  <c r="BY116" i="4"/>
  <c r="BY117" i="4"/>
  <c r="BY118" i="4"/>
  <c r="BY119" i="4"/>
  <c r="BY120" i="4"/>
  <c r="BY121" i="4"/>
  <c r="BY122" i="4"/>
  <c r="BY123" i="4"/>
  <c r="BY124" i="4"/>
  <c r="BY125" i="4"/>
  <c r="BY126" i="4"/>
  <c r="BY127" i="4"/>
  <c r="BY128" i="4"/>
  <c r="BY129" i="4"/>
  <c r="BY130" i="4"/>
  <c r="BY131" i="4"/>
  <c r="BY132" i="4"/>
  <c r="BY133" i="4"/>
  <c r="BY134" i="4"/>
  <c r="BY135" i="4"/>
  <c r="BY136" i="4"/>
  <c r="BY137" i="4"/>
  <c r="BY138" i="4"/>
  <c r="BY139" i="4"/>
  <c r="BY140" i="4"/>
  <c r="BY141" i="4"/>
  <c r="BY142" i="4"/>
  <c r="BY143" i="4"/>
  <c r="BY144" i="4"/>
  <c r="BY145" i="4"/>
  <c r="BY146" i="4"/>
  <c r="BY147" i="4"/>
  <c r="BY148" i="4"/>
  <c r="BY149" i="4"/>
  <c r="BY150" i="4"/>
  <c r="BY151" i="4"/>
  <c r="BY152" i="4"/>
  <c r="BY153" i="4"/>
  <c r="BY154" i="4"/>
  <c r="BY155" i="4"/>
  <c r="BY156" i="4"/>
  <c r="BY157" i="4"/>
  <c r="BY158" i="4"/>
  <c r="BY159" i="4"/>
  <c r="BY160" i="4"/>
  <c r="BY161" i="4"/>
  <c r="BY162" i="4"/>
  <c r="BY163" i="4"/>
  <c r="BY164" i="4"/>
  <c r="BY165" i="4"/>
  <c r="BY166" i="4"/>
  <c r="BY167" i="4"/>
  <c r="BY168" i="4"/>
  <c r="BY169" i="4"/>
  <c r="BY170" i="4"/>
  <c r="BY171" i="4"/>
  <c r="BY172" i="4"/>
  <c r="BY173" i="4"/>
  <c r="BY174" i="4"/>
  <c r="BY175" i="4"/>
  <c r="BY176" i="4"/>
  <c r="BY177" i="4"/>
  <c r="BY178" i="4"/>
  <c r="BY179" i="4"/>
  <c r="BY180" i="4"/>
  <c r="BY181" i="4"/>
  <c r="BY182" i="4"/>
  <c r="BY183" i="4"/>
  <c r="BY184" i="4"/>
  <c r="BY185" i="4"/>
  <c r="BY186" i="4"/>
  <c r="BY187" i="4"/>
  <c r="BY188" i="4"/>
  <c r="BY189" i="4"/>
  <c r="BY190" i="4"/>
  <c r="BY191" i="4"/>
  <c r="BY192" i="4"/>
  <c r="BY193" i="4"/>
  <c r="BY194" i="4"/>
  <c r="BY195" i="4"/>
  <c r="BY196" i="4"/>
  <c r="BY197" i="4"/>
  <c r="BY198" i="4"/>
  <c r="BY199" i="4"/>
  <c r="BY200" i="4"/>
  <c r="BY201" i="4"/>
  <c r="BY202" i="4"/>
  <c r="BY203" i="4"/>
  <c r="BY204" i="4"/>
  <c r="BY205" i="4"/>
  <c r="BY206" i="4"/>
  <c r="BY207" i="4"/>
  <c r="BY208" i="4"/>
  <c r="BY209" i="4"/>
  <c r="BY210" i="4"/>
  <c r="BY211" i="4"/>
  <c r="BY212" i="4"/>
  <c r="BY213" i="4"/>
  <c r="BY214" i="4"/>
  <c r="BY215" i="4"/>
  <c r="BY216" i="4"/>
  <c r="BY217" i="4"/>
  <c r="BY218" i="4"/>
  <c r="BY219" i="4"/>
  <c r="BY220" i="4"/>
  <c r="BY221" i="4"/>
  <c r="BY222" i="4"/>
  <c r="BY223" i="4"/>
  <c r="BY224" i="4"/>
  <c r="BY225" i="4"/>
  <c r="BY226" i="4"/>
  <c r="BY227" i="4"/>
  <c r="BY228" i="4"/>
  <c r="BY229" i="4"/>
  <c r="BY230" i="4"/>
  <c r="BY231" i="4"/>
  <c r="BY232" i="4"/>
  <c r="BY233" i="4"/>
  <c r="BY234" i="4"/>
  <c r="BY235" i="4"/>
  <c r="BY236" i="4"/>
  <c r="BY237" i="4"/>
  <c r="BY238" i="4"/>
  <c r="BY239" i="4"/>
  <c r="BY240" i="4"/>
  <c r="BY241" i="4"/>
  <c r="BY242" i="4"/>
  <c r="BY243" i="4"/>
  <c r="BY244" i="4"/>
  <c r="BY245" i="4"/>
  <c r="BY246" i="4"/>
  <c r="BY247" i="4"/>
  <c r="BY248" i="4"/>
  <c r="BY249" i="4"/>
  <c r="BY250" i="4"/>
  <c r="BY251" i="4"/>
  <c r="BY252" i="4"/>
  <c r="BY253" i="4"/>
  <c r="BY254" i="4"/>
  <c r="BY255" i="4"/>
  <c r="BY256" i="4"/>
  <c r="BY257" i="4"/>
  <c r="BY258" i="4"/>
  <c r="BY259" i="4"/>
  <c r="BY260" i="4"/>
  <c r="BY261" i="4"/>
  <c r="BY262" i="4"/>
  <c r="BY263" i="4"/>
  <c r="BY264" i="4"/>
  <c r="BY265" i="4"/>
  <c r="BY266" i="4"/>
  <c r="BY267" i="4"/>
  <c r="BY268" i="4"/>
  <c r="BY269" i="4"/>
  <c r="BY270" i="4"/>
  <c r="BY271" i="4"/>
  <c r="BY272" i="4"/>
  <c r="BY273" i="4"/>
  <c r="BY274" i="4"/>
  <c r="BY275" i="4"/>
  <c r="BY276" i="4"/>
  <c r="BY277" i="4"/>
  <c r="BY278" i="4"/>
  <c r="BY279" i="4"/>
  <c r="BY280" i="4"/>
  <c r="BY281" i="4"/>
  <c r="BY282" i="4"/>
  <c r="BY283" i="4"/>
  <c r="BY284" i="4"/>
  <c r="BY285" i="4"/>
  <c r="BY286" i="4"/>
  <c r="BY287" i="4"/>
  <c r="BY288" i="4"/>
  <c r="BY289" i="4"/>
  <c r="BY290" i="4"/>
  <c r="BY291" i="4"/>
  <c r="BY292" i="4"/>
  <c r="BY293" i="4"/>
  <c r="BY294" i="4"/>
  <c r="BY295" i="4"/>
  <c r="BY296" i="4"/>
  <c r="BY297" i="4"/>
  <c r="BY298" i="4"/>
  <c r="BY299" i="4"/>
  <c r="BY300" i="4"/>
  <c r="BY301" i="4"/>
  <c r="BY302" i="4"/>
  <c r="BY303" i="4"/>
  <c r="BY304" i="4"/>
  <c r="BY305" i="4"/>
  <c r="BY306" i="4"/>
  <c r="BY307" i="4"/>
  <c r="BY308" i="4"/>
  <c r="BY309" i="4"/>
  <c r="BY310" i="4"/>
  <c r="BY311" i="4"/>
  <c r="BY312" i="4"/>
  <c r="BY313" i="4"/>
  <c r="BY314" i="4"/>
  <c r="BY315" i="4"/>
  <c r="BY316" i="4"/>
  <c r="BY317" i="4"/>
  <c r="BY318" i="4"/>
  <c r="BY319" i="4"/>
  <c r="BY320" i="4"/>
  <c r="BY321" i="4"/>
  <c r="BY322" i="4"/>
  <c r="BY323" i="4"/>
  <c r="BY324" i="4"/>
  <c r="BY325" i="4"/>
  <c r="BY326" i="4"/>
  <c r="BY327" i="4"/>
  <c r="BY328" i="4"/>
  <c r="BY329" i="4"/>
  <c r="BY330" i="4"/>
  <c r="BY331" i="4"/>
  <c r="BY332" i="4"/>
  <c r="BY333" i="4"/>
  <c r="BY334" i="4"/>
  <c r="BY335" i="4"/>
  <c r="BY336" i="4"/>
  <c r="BY337" i="4"/>
  <c r="BY338" i="4"/>
  <c r="BY339" i="4"/>
  <c r="BY340" i="4"/>
  <c r="BY341" i="4"/>
  <c r="BY342" i="4"/>
  <c r="BY343" i="4"/>
  <c r="BY344" i="4"/>
  <c r="BY345" i="4"/>
  <c r="BY346" i="4"/>
  <c r="BY347" i="4"/>
  <c r="BY348" i="4"/>
  <c r="BY349" i="4"/>
  <c r="BY350" i="4"/>
  <c r="BY351" i="4"/>
  <c r="BY352" i="4"/>
  <c r="BY353" i="4"/>
  <c r="BY354" i="4"/>
  <c r="BY355" i="4"/>
  <c r="BY356" i="4"/>
  <c r="BY357" i="4"/>
  <c r="BY358" i="4"/>
  <c r="BY359" i="4"/>
  <c r="BY360" i="4"/>
  <c r="BY361" i="4"/>
  <c r="BY362" i="4"/>
  <c r="BY363" i="4"/>
  <c r="BY364" i="4"/>
  <c r="BY365" i="4"/>
  <c r="BY366" i="4"/>
  <c r="BY367" i="4"/>
  <c r="BY368" i="4"/>
  <c r="BY369" i="4"/>
  <c r="BY370" i="4"/>
  <c r="BY371" i="4"/>
  <c r="BY372" i="4"/>
  <c r="BY373" i="4"/>
  <c r="BY374" i="4"/>
  <c r="BY375" i="4"/>
  <c r="BY376" i="4"/>
  <c r="BY377" i="4"/>
  <c r="BY378" i="4"/>
  <c r="BY379" i="4"/>
  <c r="BY380" i="4"/>
  <c r="BY381" i="4"/>
  <c r="BY382" i="4"/>
  <c r="BY383" i="4"/>
  <c r="BY384" i="4"/>
  <c r="BY385" i="4"/>
  <c r="BY386" i="4"/>
  <c r="BY387" i="4"/>
  <c r="BY388" i="4"/>
  <c r="BY389" i="4"/>
  <c r="BY390" i="4"/>
  <c r="BY391" i="4"/>
  <c r="BY392" i="4"/>
  <c r="BY393" i="4"/>
  <c r="BY394" i="4"/>
  <c r="BY395" i="4"/>
  <c r="BY396" i="4"/>
  <c r="BY397" i="4"/>
  <c r="BY398" i="4"/>
  <c r="BY399" i="4"/>
  <c r="BY400" i="4"/>
  <c r="BY401" i="4"/>
  <c r="BY402" i="4"/>
  <c r="BY403" i="4"/>
  <c r="BY404" i="4"/>
  <c r="BY405" i="4"/>
  <c r="BY406" i="4"/>
  <c r="BY407" i="4"/>
  <c r="BY408" i="4"/>
  <c r="BY409" i="4"/>
  <c r="BY410" i="4"/>
  <c r="BY411" i="4"/>
  <c r="BY412" i="4"/>
  <c r="BY413" i="4"/>
  <c r="BY414" i="4"/>
  <c r="BY415" i="4"/>
  <c r="BY416" i="4"/>
  <c r="BY417" i="4"/>
  <c r="BY418" i="4"/>
  <c r="BY419" i="4"/>
  <c r="BY420" i="4"/>
  <c r="BY421" i="4"/>
  <c r="BY422" i="4"/>
  <c r="BY423" i="4"/>
  <c r="BY424" i="4"/>
  <c r="BY425" i="4"/>
  <c r="BY426" i="4"/>
  <c r="BY427" i="4"/>
  <c r="BY428" i="4"/>
  <c r="BY429" i="4"/>
  <c r="BY430" i="4"/>
  <c r="BY431" i="4"/>
  <c r="BY432" i="4"/>
  <c r="BY433" i="4"/>
  <c r="BY434" i="4"/>
  <c r="BY435" i="4"/>
  <c r="BY436" i="4"/>
  <c r="BY437" i="4"/>
  <c r="BY438" i="4"/>
  <c r="BY439" i="4"/>
  <c r="BY440" i="4"/>
  <c r="BY441" i="4"/>
  <c r="BY442" i="4"/>
  <c r="BY443" i="4"/>
  <c r="BY444" i="4"/>
  <c r="BY445" i="4"/>
  <c r="BY446" i="4"/>
  <c r="BY447" i="4"/>
  <c r="BY448" i="4"/>
  <c r="BY449" i="4"/>
  <c r="BY450" i="4"/>
  <c r="BY451" i="4"/>
  <c r="BY452" i="4"/>
  <c r="BY453" i="4"/>
  <c r="BY454" i="4"/>
  <c r="BY455" i="4"/>
  <c r="BY456" i="4"/>
  <c r="BY457" i="4"/>
  <c r="BY458" i="4"/>
  <c r="BY459" i="4"/>
  <c r="BY460" i="4"/>
  <c r="BY461" i="4"/>
  <c r="BY462" i="4"/>
  <c r="BY463" i="4"/>
  <c r="BY464" i="4"/>
  <c r="BY465" i="4"/>
  <c r="BY466" i="4"/>
  <c r="BY467" i="4"/>
  <c r="BY468" i="4"/>
  <c r="BY469" i="4"/>
  <c r="BY470" i="4"/>
  <c r="BY471" i="4"/>
  <c r="BY472" i="4"/>
  <c r="BY473" i="4"/>
  <c r="BY474" i="4"/>
  <c r="BY475" i="4"/>
  <c r="BY476" i="4"/>
  <c r="BY477" i="4"/>
  <c r="BY478" i="4"/>
  <c r="BY479" i="4"/>
  <c r="BY480" i="4"/>
  <c r="BY481" i="4"/>
  <c r="BY482" i="4"/>
  <c r="BY483" i="4"/>
  <c r="BY484" i="4"/>
  <c r="BY485" i="4"/>
  <c r="BY486" i="4"/>
  <c r="BY487" i="4"/>
  <c r="BY488" i="4"/>
  <c r="BY489" i="4"/>
  <c r="BY490" i="4"/>
  <c r="BY491" i="4"/>
  <c r="BY492" i="4"/>
  <c r="BY493" i="4"/>
  <c r="BY494" i="4"/>
  <c r="BY495" i="4"/>
  <c r="BY496" i="4"/>
  <c r="BY497" i="4"/>
  <c r="BY498" i="4"/>
  <c r="BY499" i="4"/>
  <c r="BY500" i="4"/>
  <c r="BY501" i="4"/>
  <c r="BY502" i="4"/>
  <c r="BY503" i="4"/>
  <c r="BY504" i="4"/>
  <c r="BY505" i="4"/>
  <c r="BY506" i="4"/>
  <c r="BY507" i="4"/>
  <c r="BY508" i="4"/>
  <c r="BY509" i="4"/>
  <c r="BY510" i="4"/>
  <c r="BY511" i="4"/>
  <c r="BY512" i="4"/>
  <c r="BY513" i="4"/>
  <c r="BY514" i="4"/>
  <c r="BY515" i="4"/>
  <c r="BY516" i="4"/>
  <c r="BY517" i="4"/>
  <c r="BY518" i="4"/>
  <c r="BY519" i="4"/>
  <c r="BY520" i="4"/>
  <c r="BY521" i="4"/>
  <c r="BY522" i="4"/>
  <c r="BY523" i="4"/>
  <c r="BY524" i="4"/>
  <c r="BY525" i="4"/>
  <c r="BY526" i="4"/>
  <c r="BY527" i="4"/>
  <c r="BY528" i="4"/>
  <c r="BY529" i="4"/>
  <c r="BY530" i="4"/>
  <c r="BY531" i="4"/>
  <c r="BY532" i="4"/>
  <c r="BY533" i="4"/>
  <c r="BY534" i="4"/>
  <c r="BY535" i="4"/>
  <c r="BY536" i="4"/>
  <c r="BY537" i="4"/>
  <c r="BY538" i="4"/>
  <c r="BY539" i="4"/>
  <c r="BY540" i="4"/>
  <c r="BY541" i="4"/>
  <c r="BY542" i="4"/>
  <c r="BY543" i="4"/>
  <c r="BY544" i="4"/>
  <c r="BY545" i="4"/>
  <c r="BY546" i="4"/>
  <c r="BY547" i="4"/>
  <c r="BY548" i="4"/>
  <c r="BY549" i="4"/>
  <c r="BY550" i="4"/>
  <c r="BY551" i="4"/>
  <c r="BY552" i="4"/>
  <c r="BY553" i="4"/>
  <c r="BY554" i="4"/>
  <c r="BY555" i="4"/>
  <c r="BY556" i="4"/>
  <c r="BY557" i="4"/>
  <c r="BY558" i="4"/>
  <c r="BY559" i="4"/>
  <c r="BY560" i="4"/>
  <c r="BY561" i="4"/>
  <c r="BY562" i="4"/>
  <c r="BY563" i="4"/>
  <c r="BY564" i="4"/>
  <c r="BY565" i="4"/>
  <c r="BY566" i="4"/>
  <c r="BY567" i="4"/>
  <c r="BY568" i="4"/>
  <c r="BY569" i="4"/>
  <c r="BY570" i="4"/>
  <c r="BY571" i="4"/>
  <c r="BY572" i="4"/>
  <c r="BY573" i="4"/>
  <c r="BY574" i="4"/>
  <c r="BY575" i="4"/>
  <c r="BY576" i="4"/>
  <c r="BY577" i="4"/>
  <c r="BY578" i="4"/>
  <c r="BY579" i="4"/>
  <c r="BY580" i="4"/>
  <c r="BY581" i="4"/>
  <c r="BY582" i="4"/>
  <c r="BY583" i="4"/>
  <c r="BY584" i="4"/>
  <c r="BY585" i="4"/>
  <c r="BY586" i="4"/>
  <c r="BY587" i="4"/>
  <c r="BY588" i="4"/>
  <c r="BY589" i="4"/>
  <c r="BY590" i="4"/>
  <c r="BY591" i="4"/>
  <c r="BY592" i="4"/>
  <c r="BY593" i="4"/>
  <c r="BY594" i="4"/>
  <c r="BY595" i="4"/>
  <c r="BY596" i="4"/>
  <c r="BY597" i="4"/>
  <c r="BY598" i="4"/>
  <c r="BY599" i="4"/>
  <c r="BY600" i="4"/>
  <c r="BY601" i="4"/>
  <c r="BY602" i="4"/>
  <c r="BY603" i="4"/>
  <c r="BY604" i="4"/>
  <c r="BY605" i="4"/>
  <c r="BY606" i="4"/>
  <c r="BY607" i="4"/>
  <c r="BY608" i="4"/>
  <c r="BY609" i="4"/>
  <c r="BY610" i="4"/>
  <c r="BY611" i="4"/>
  <c r="BY612" i="4"/>
  <c r="BY613" i="4"/>
  <c r="BY614" i="4"/>
  <c r="BY615" i="4"/>
  <c r="BY616" i="4"/>
  <c r="BY617" i="4"/>
  <c r="Q605" i="2" l="1"/>
  <c r="R605" i="2"/>
  <c r="S605" i="2" a="1"/>
  <c r="S605" i="2"/>
  <c r="T605" i="2"/>
  <c r="U605" i="2"/>
  <c r="V605" i="2"/>
  <c r="Q606" i="2"/>
  <c r="R606" i="2"/>
  <c r="S606" i="2" a="1"/>
  <c r="S606" i="2"/>
  <c r="T606" i="2"/>
  <c r="U606" i="2"/>
  <c r="V606" i="2"/>
  <c r="Q607" i="2"/>
  <c r="R607" i="2"/>
  <c r="S607" i="2" a="1"/>
  <c r="S607" i="2"/>
  <c r="T607" i="2"/>
  <c r="U607" i="2"/>
  <c r="V607" i="2"/>
  <c r="Q608" i="2"/>
  <c r="R608" i="2"/>
  <c r="S608" i="2" a="1"/>
  <c r="S608" i="2"/>
  <c r="T608" i="2"/>
  <c r="U608" i="2"/>
  <c r="V608" i="2"/>
  <c r="Q609" i="2"/>
  <c r="R609" i="2"/>
  <c r="S609" i="2" a="1"/>
  <c r="S609" i="2"/>
  <c r="T609" i="2"/>
  <c r="U609" i="2"/>
  <c r="V609" i="2"/>
  <c r="Q610" i="2"/>
  <c r="R610" i="2"/>
  <c r="S610" i="2" a="1"/>
  <c r="S610" i="2"/>
  <c r="T610" i="2"/>
  <c r="U610" i="2"/>
  <c r="V610" i="2"/>
  <c r="Q611" i="2"/>
  <c r="R611" i="2"/>
  <c r="S611" i="2" a="1"/>
  <c r="S611" i="2"/>
  <c r="T611" i="2"/>
  <c r="U611" i="2"/>
  <c r="V611" i="2"/>
  <c r="Q612" i="2"/>
  <c r="R612" i="2"/>
  <c r="S612" i="2" a="1"/>
  <c r="S612" i="2"/>
  <c r="T612" i="2"/>
  <c r="U612" i="2"/>
  <c r="V612" i="2"/>
  <c r="Q613" i="2"/>
  <c r="R613" i="2"/>
  <c r="S613" i="2" a="1"/>
  <c r="S613" i="2"/>
  <c r="T613" i="2"/>
  <c r="U613" i="2"/>
  <c r="V613" i="2"/>
  <c r="Q614" i="2"/>
  <c r="R614" i="2"/>
  <c r="S614" i="2" a="1"/>
  <c r="S614" i="2"/>
  <c r="T614" i="2"/>
  <c r="U614" i="2"/>
  <c r="V614" i="2"/>
  <c r="Q615" i="2"/>
  <c r="R615" i="2"/>
  <c r="S615" i="2" a="1"/>
  <c r="S615" i="2"/>
  <c r="T615" i="2"/>
  <c r="U615" i="2"/>
  <c r="V615" i="2"/>
  <c r="Q616" i="2"/>
  <c r="R616" i="2"/>
  <c r="S616" i="2" a="1"/>
  <c r="S616" i="2"/>
  <c r="T616" i="2"/>
  <c r="U616" i="2"/>
  <c r="V616" i="2"/>
  <c r="Q617" i="2"/>
  <c r="R617" i="2"/>
  <c r="S617" i="2" a="1"/>
  <c r="S617" i="2"/>
  <c r="T617" i="2"/>
  <c r="U617" i="2"/>
  <c r="V617" i="2"/>
  <c r="G605" i="2"/>
  <c r="G606" i="2"/>
  <c r="G607" i="2"/>
  <c r="G608" i="2"/>
  <c r="G609" i="2"/>
  <c r="G610" i="2"/>
  <c r="G611" i="2"/>
  <c r="G612" i="2"/>
  <c r="G613" i="2"/>
  <c r="G614" i="2"/>
  <c r="G615" i="2"/>
  <c r="G616" i="2"/>
  <c r="G617" i="2"/>
  <c r="C612" i="2"/>
  <c r="C613" i="2"/>
  <c r="C614" i="2"/>
  <c r="C615" i="2"/>
  <c r="C616" i="2"/>
  <c r="C617" i="2"/>
  <c r="R5" i="4" a="1"/>
  <c r="R5" i="4"/>
  <c r="R6" i="4" a="1"/>
  <c r="R6" i="4"/>
  <c r="R7" i="4" a="1"/>
  <c r="R7" i="4"/>
  <c r="R8" i="4" a="1"/>
  <c r="R8" i="4"/>
  <c r="R9" i="4" a="1"/>
  <c r="R9" i="4"/>
  <c r="R10" i="4" a="1"/>
  <c r="R10" i="4"/>
  <c r="R11" i="4" a="1"/>
  <c r="R11" i="4"/>
  <c r="R12" i="4" a="1"/>
  <c r="R12" i="4"/>
  <c r="R13" i="4" a="1"/>
  <c r="R13" i="4"/>
  <c r="R14" i="4" a="1"/>
  <c r="R14" i="4"/>
  <c r="R15" i="4" a="1"/>
  <c r="R15" i="4"/>
  <c r="R16" i="4" a="1"/>
  <c r="R16" i="4"/>
  <c r="R17" i="4" a="1"/>
  <c r="R17" i="4"/>
  <c r="R18" i="4" a="1"/>
  <c r="R18" i="4"/>
  <c r="R19" i="4" a="1"/>
  <c r="R19" i="4"/>
  <c r="R20" i="4" a="1"/>
  <c r="R20" i="4"/>
  <c r="R21" i="4" a="1"/>
  <c r="R21" i="4"/>
  <c r="R22" i="4" a="1"/>
  <c r="R22" i="4"/>
  <c r="R23" i="4" a="1"/>
  <c r="R23" i="4"/>
  <c r="R24" i="4" a="1"/>
  <c r="R24" i="4"/>
  <c r="R25" i="4" a="1"/>
  <c r="R25" i="4"/>
  <c r="R26" i="4" a="1"/>
  <c r="R26" i="4"/>
  <c r="R27" i="4" a="1"/>
  <c r="R27" i="4"/>
  <c r="R28" i="4" a="1"/>
  <c r="R28" i="4"/>
  <c r="R29" i="4" a="1"/>
  <c r="R29" i="4"/>
  <c r="R30" i="4" a="1"/>
  <c r="R30" i="4"/>
  <c r="R31" i="4" a="1"/>
  <c r="R31" i="4"/>
  <c r="R32" i="4" a="1"/>
  <c r="R32" i="4"/>
  <c r="R33" i="4" a="1"/>
  <c r="R33" i="4"/>
  <c r="R34" i="4" a="1"/>
  <c r="R34" i="4"/>
  <c r="R35" i="4" a="1"/>
  <c r="R35" i="4"/>
  <c r="R36" i="4" a="1"/>
  <c r="R36" i="4"/>
  <c r="R37" i="4" a="1"/>
  <c r="R37" i="4"/>
  <c r="R38" i="4" a="1"/>
  <c r="R38" i="4"/>
  <c r="R39" i="4" a="1"/>
  <c r="R39" i="4"/>
  <c r="R40" i="4" a="1"/>
  <c r="R40" i="4"/>
  <c r="R41" i="4" a="1"/>
  <c r="R41" i="4"/>
  <c r="R42" i="4" a="1"/>
  <c r="R42" i="4"/>
  <c r="R43" i="4" a="1"/>
  <c r="R43" i="4"/>
  <c r="R44" i="4" a="1"/>
  <c r="R44" i="4"/>
  <c r="R45" i="4" a="1"/>
  <c r="R45" i="4"/>
  <c r="R46" i="4" a="1"/>
  <c r="R46" i="4"/>
  <c r="R47" i="4" a="1"/>
  <c r="R47" i="4"/>
  <c r="R48" i="4" a="1"/>
  <c r="R48" i="4"/>
  <c r="R49" i="4" a="1"/>
  <c r="R49" i="4"/>
  <c r="R50" i="4" a="1"/>
  <c r="R50" i="4"/>
  <c r="R51" i="4" a="1"/>
  <c r="R51" i="4"/>
  <c r="R52" i="4" a="1"/>
  <c r="R52" i="4"/>
  <c r="R53" i="4" a="1"/>
  <c r="R53" i="4"/>
  <c r="R54" i="4" a="1"/>
  <c r="R54" i="4"/>
  <c r="R55" i="4" a="1"/>
  <c r="R55" i="4"/>
  <c r="R56" i="4" a="1"/>
  <c r="R56" i="4"/>
  <c r="R57" i="4" a="1"/>
  <c r="R57" i="4"/>
  <c r="R58" i="4" a="1"/>
  <c r="R58" i="4"/>
  <c r="R59" i="4" a="1"/>
  <c r="R59" i="4"/>
  <c r="R60" i="4" a="1"/>
  <c r="R60" i="4"/>
  <c r="R61" i="4" a="1"/>
  <c r="R61" i="4"/>
  <c r="R62" i="4" a="1"/>
  <c r="R62" i="4"/>
  <c r="R63" i="4" a="1"/>
  <c r="R63" i="4"/>
  <c r="R64" i="4" a="1"/>
  <c r="R64" i="4"/>
  <c r="R65" i="4" a="1"/>
  <c r="R65" i="4"/>
  <c r="R66" i="4" a="1"/>
  <c r="R66" i="4"/>
  <c r="R67" i="4" a="1"/>
  <c r="R67" i="4"/>
  <c r="R68" i="4" a="1"/>
  <c r="R68" i="4"/>
  <c r="R69" i="4" a="1"/>
  <c r="R69" i="4"/>
  <c r="R70" i="4" a="1"/>
  <c r="R70" i="4"/>
  <c r="R71" i="4" a="1"/>
  <c r="R71" i="4"/>
  <c r="R72" i="4" a="1"/>
  <c r="R72" i="4"/>
  <c r="R73" i="4" a="1"/>
  <c r="R73" i="4"/>
  <c r="R74" i="4" a="1"/>
  <c r="R74" i="4"/>
  <c r="R75" i="4" a="1"/>
  <c r="R75" i="4"/>
  <c r="R76" i="4" a="1"/>
  <c r="R76" i="4"/>
  <c r="R77" i="4" a="1"/>
  <c r="R77" i="4"/>
  <c r="R78" i="4" a="1"/>
  <c r="R78" i="4"/>
  <c r="R79" i="4" a="1"/>
  <c r="R79" i="4"/>
  <c r="R80" i="4" a="1"/>
  <c r="R80" i="4"/>
  <c r="R81" i="4" a="1"/>
  <c r="R81" i="4"/>
  <c r="R82" i="4" a="1"/>
  <c r="R82" i="4"/>
  <c r="R83" i="4" a="1"/>
  <c r="R83" i="4"/>
  <c r="R84" i="4" a="1"/>
  <c r="R84" i="4"/>
  <c r="R85" i="4" a="1"/>
  <c r="R85" i="4"/>
  <c r="R86" i="4" a="1"/>
  <c r="R86" i="4"/>
  <c r="R87" i="4" a="1"/>
  <c r="R87" i="4"/>
  <c r="R88" i="4" a="1"/>
  <c r="R88" i="4"/>
  <c r="R89" i="4" a="1"/>
  <c r="R89" i="4"/>
  <c r="R90" i="4" a="1"/>
  <c r="R90" i="4"/>
  <c r="R91" i="4" a="1"/>
  <c r="R91" i="4"/>
  <c r="R92" i="4" a="1"/>
  <c r="R92" i="4"/>
  <c r="R93" i="4" a="1"/>
  <c r="R93" i="4"/>
  <c r="R94" i="4" a="1"/>
  <c r="R94" i="4"/>
  <c r="R95" i="4" a="1"/>
  <c r="R95" i="4"/>
  <c r="R96" i="4" a="1"/>
  <c r="R96" i="4"/>
  <c r="R97" i="4" a="1"/>
  <c r="R97" i="4"/>
  <c r="R98" i="4" a="1"/>
  <c r="R98" i="4"/>
  <c r="R99" i="4" a="1"/>
  <c r="R99" i="4"/>
  <c r="R100" i="4" a="1"/>
  <c r="R100" i="4"/>
  <c r="R101" i="4" a="1"/>
  <c r="R101" i="4"/>
  <c r="R102" i="4" a="1"/>
  <c r="R102" i="4"/>
  <c r="R103" i="4" a="1"/>
  <c r="R103" i="4"/>
  <c r="R104" i="4" a="1"/>
  <c r="R104" i="4"/>
  <c r="R105" i="4" a="1"/>
  <c r="R105" i="4"/>
  <c r="R106" i="4" a="1"/>
  <c r="R106" i="4"/>
  <c r="R107" i="4" a="1"/>
  <c r="R107" i="4"/>
  <c r="R108" i="4" a="1"/>
  <c r="R108" i="4"/>
  <c r="R109" i="4" a="1"/>
  <c r="R109" i="4"/>
  <c r="R110" i="4" a="1"/>
  <c r="R110" i="4"/>
  <c r="R111" i="4" a="1"/>
  <c r="R111" i="4"/>
  <c r="R112" i="4" a="1"/>
  <c r="R112" i="4"/>
  <c r="R113" i="4" a="1"/>
  <c r="R113" i="4"/>
  <c r="R114" i="4" a="1"/>
  <c r="R114" i="4"/>
  <c r="R115" i="4" a="1"/>
  <c r="R115" i="4"/>
  <c r="R116" i="4" a="1"/>
  <c r="R116" i="4"/>
  <c r="R117" i="4" a="1"/>
  <c r="R117" i="4"/>
  <c r="R118" i="4" a="1"/>
  <c r="R118" i="4"/>
  <c r="R119" i="4" a="1"/>
  <c r="R119" i="4"/>
  <c r="R120" i="4" a="1"/>
  <c r="R120" i="4"/>
  <c r="R121" i="4" a="1"/>
  <c r="R121" i="4"/>
  <c r="R122" i="4" a="1"/>
  <c r="R122" i="4"/>
  <c r="R123" i="4" a="1"/>
  <c r="R123" i="4"/>
  <c r="R124" i="4" a="1"/>
  <c r="R124" i="4"/>
  <c r="R125" i="4" a="1"/>
  <c r="R125" i="4"/>
  <c r="R126" i="4" a="1"/>
  <c r="R126" i="4"/>
  <c r="R127" i="4" a="1"/>
  <c r="R127" i="4"/>
  <c r="R128" i="4" a="1"/>
  <c r="R128" i="4"/>
  <c r="R129" i="4" a="1"/>
  <c r="R129" i="4"/>
  <c r="R130" i="4" a="1"/>
  <c r="R130" i="4"/>
  <c r="R131" i="4" a="1"/>
  <c r="R131" i="4"/>
  <c r="R132" i="4" a="1"/>
  <c r="R132" i="4"/>
  <c r="R133" i="4" a="1"/>
  <c r="R133" i="4"/>
  <c r="R134" i="4" a="1"/>
  <c r="R134" i="4"/>
  <c r="R135" i="4" a="1"/>
  <c r="R135" i="4"/>
  <c r="R136" i="4" a="1"/>
  <c r="R136" i="4"/>
  <c r="R137" i="4" a="1"/>
  <c r="R137" i="4"/>
  <c r="R138" i="4" a="1"/>
  <c r="R138" i="4"/>
  <c r="R139" i="4" a="1"/>
  <c r="R139" i="4"/>
  <c r="R140" i="4" a="1"/>
  <c r="R140" i="4"/>
  <c r="R141" i="4" a="1"/>
  <c r="R141" i="4"/>
  <c r="R142" i="4" a="1"/>
  <c r="R142" i="4"/>
  <c r="R143" i="4" a="1"/>
  <c r="R143" i="4"/>
  <c r="R144" i="4" a="1"/>
  <c r="R144" i="4"/>
  <c r="R145" i="4" a="1"/>
  <c r="R145" i="4"/>
  <c r="R146" i="4" a="1"/>
  <c r="R146" i="4"/>
  <c r="R147" i="4" a="1"/>
  <c r="R147" i="4"/>
  <c r="R148" i="4" a="1"/>
  <c r="R148" i="4"/>
  <c r="R149" i="4" a="1"/>
  <c r="R149" i="4"/>
  <c r="R150" i="4" a="1"/>
  <c r="R150" i="4"/>
  <c r="R151" i="4" a="1"/>
  <c r="R151" i="4"/>
  <c r="R152" i="4" a="1"/>
  <c r="R152" i="4"/>
  <c r="R153" i="4" a="1"/>
  <c r="R153" i="4"/>
  <c r="R154" i="4" a="1"/>
  <c r="R154" i="4"/>
  <c r="R155" i="4" a="1"/>
  <c r="R155" i="4"/>
  <c r="R156" i="4" a="1"/>
  <c r="R156" i="4"/>
  <c r="R157" i="4" a="1"/>
  <c r="R157" i="4"/>
  <c r="R158" i="4" a="1"/>
  <c r="R158" i="4"/>
  <c r="R159" i="4" a="1"/>
  <c r="R159" i="4"/>
  <c r="R160" i="4" a="1"/>
  <c r="R160" i="4"/>
  <c r="R161" i="4" a="1"/>
  <c r="R161" i="4"/>
  <c r="R162" i="4" a="1"/>
  <c r="R162" i="4"/>
  <c r="R163" i="4" a="1"/>
  <c r="R163" i="4"/>
  <c r="R164" i="4" a="1"/>
  <c r="R164" i="4"/>
  <c r="R165" i="4" a="1"/>
  <c r="R165" i="4"/>
  <c r="R166" i="4" a="1"/>
  <c r="R166" i="4"/>
  <c r="R167" i="4" a="1"/>
  <c r="R167" i="4"/>
  <c r="R168" i="4" a="1"/>
  <c r="R168" i="4"/>
  <c r="R169" i="4" a="1"/>
  <c r="R169" i="4"/>
  <c r="R170" i="4" a="1"/>
  <c r="R170" i="4"/>
  <c r="R171" i="4" a="1"/>
  <c r="R171" i="4"/>
  <c r="R172" i="4" a="1"/>
  <c r="R172" i="4"/>
  <c r="R173" i="4" a="1"/>
  <c r="R173" i="4"/>
  <c r="R174" i="4" a="1"/>
  <c r="R174" i="4"/>
  <c r="R175" i="4" a="1"/>
  <c r="R175" i="4"/>
  <c r="R176" i="4" a="1"/>
  <c r="R176" i="4"/>
  <c r="R177" i="4" a="1"/>
  <c r="R177" i="4"/>
  <c r="R178" i="4" a="1"/>
  <c r="R178" i="4"/>
  <c r="R179" i="4" a="1"/>
  <c r="R179" i="4"/>
  <c r="R180" i="4" a="1"/>
  <c r="R180" i="4"/>
  <c r="R181" i="4" a="1"/>
  <c r="R181" i="4"/>
  <c r="R182" i="4" a="1"/>
  <c r="R182" i="4"/>
  <c r="R183" i="4" a="1"/>
  <c r="R183" i="4"/>
  <c r="R184" i="4" a="1"/>
  <c r="R184" i="4"/>
  <c r="R185" i="4" a="1"/>
  <c r="R185" i="4"/>
  <c r="R186" i="4" a="1"/>
  <c r="R186" i="4"/>
  <c r="R187" i="4" a="1"/>
  <c r="R187" i="4"/>
  <c r="R188" i="4" a="1"/>
  <c r="R188" i="4"/>
  <c r="R189" i="4" a="1"/>
  <c r="R189" i="4"/>
  <c r="R190" i="4" a="1"/>
  <c r="R190" i="4"/>
  <c r="R191" i="4" a="1"/>
  <c r="R191" i="4"/>
  <c r="R192" i="4" a="1"/>
  <c r="R192" i="4"/>
  <c r="R193" i="4" a="1"/>
  <c r="R193" i="4"/>
  <c r="R194" i="4" a="1"/>
  <c r="R194" i="4"/>
  <c r="R195" i="4" a="1"/>
  <c r="R195" i="4"/>
  <c r="R196" i="4" a="1"/>
  <c r="R196" i="4"/>
  <c r="R197" i="4" a="1"/>
  <c r="R197" i="4"/>
  <c r="R198" i="4" a="1"/>
  <c r="R198" i="4"/>
  <c r="R199" i="4" a="1"/>
  <c r="R199" i="4"/>
  <c r="R200" i="4" a="1"/>
  <c r="R200" i="4"/>
  <c r="R201" i="4" a="1"/>
  <c r="R201" i="4"/>
  <c r="R202" i="4" a="1"/>
  <c r="R202" i="4"/>
  <c r="R203" i="4" a="1"/>
  <c r="R203" i="4"/>
  <c r="R204" i="4" a="1"/>
  <c r="R204" i="4"/>
  <c r="R205" i="4" a="1"/>
  <c r="R205" i="4"/>
  <c r="R206" i="4" a="1"/>
  <c r="R206" i="4"/>
  <c r="R207" i="4" a="1"/>
  <c r="R207" i="4"/>
  <c r="R208" i="4" a="1"/>
  <c r="R208" i="4"/>
  <c r="R209" i="4" a="1"/>
  <c r="R209" i="4"/>
  <c r="R210" i="4" a="1"/>
  <c r="R210" i="4"/>
  <c r="R211" i="4" a="1"/>
  <c r="R211" i="4"/>
  <c r="R212" i="4" a="1"/>
  <c r="R212" i="4"/>
  <c r="R213" i="4" a="1"/>
  <c r="R213" i="4"/>
  <c r="R214" i="4" a="1"/>
  <c r="R214" i="4"/>
  <c r="R215" i="4" a="1"/>
  <c r="R215" i="4"/>
  <c r="R216" i="4" a="1"/>
  <c r="R216" i="4"/>
  <c r="R217" i="4" a="1"/>
  <c r="R217" i="4"/>
  <c r="R218" i="4" a="1"/>
  <c r="R218" i="4"/>
  <c r="R219" i="4" a="1"/>
  <c r="R219" i="4"/>
  <c r="R220" i="4" a="1"/>
  <c r="R220" i="4"/>
  <c r="R221" i="4" a="1"/>
  <c r="R221" i="4"/>
  <c r="R222" i="4" a="1"/>
  <c r="R222" i="4"/>
  <c r="R223" i="4" a="1"/>
  <c r="R223" i="4"/>
  <c r="R224" i="4" a="1"/>
  <c r="R224" i="4"/>
  <c r="R225" i="4" a="1"/>
  <c r="R225" i="4"/>
  <c r="R226" i="4" a="1"/>
  <c r="R226" i="4"/>
  <c r="R227" i="4" a="1"/>
  <c r="R227" i="4"/>
  <c r="R228" i="4" a="1"/>
  <c r="R228" i="4"/>
  <c r="R229" i="4" a="1"/>
  <c r="R229" i="4"/>
  <c r="R230" i="4" a="1"/>
  <c r="R230" i="4"/>
  <c r="R231" i="4" a="1"/>
  <c r="R231" i="4"/>
  <c r="R232" i="4" a="1"/>
  <c r="R232" i="4"/>
  <c r="R233" i="4" a="1"/>
  <c r="R233" i="4"/>
  <c r="R234" i="4" a="1"/>
  <c r="R234" i="4"/>
  <c r="R235" i="4" a="1"/>
  <c r="R235" i="4"/>
  <c r="R236" i="4" a="1"/>
  <c r="R236" i="4"/>
  <c r="R237" i="4" a="1"/>
  <c r="R237" i="4"/>
  <c r="R238" i="4" a="1"/>
  <c r="R238" i="4"/>
  <c r="R239" i="4" a="1"/>
  <c r="R239" i="4"/>
  <c r="R240" i="4" a="1"/>
  <c r="R240" i="4"/>
  <c r="R241" i="4" a="1"/>
  <c r="R241" i="4"/>
  <c r="R242" i="4" a="1"/>
  <c r="R242" i="4"/>
  <c r="R243" i="4" a="1"/>
  <c r="R243" i="4"/>
  <c r="R244" i="4" a="1"/>
  <c r="R244" i="4"/>
  <c r="R245" i="4" a="1"/>
  <c r="R245" i="4"/>
  <c r="R246" i="4" a="1"/>
  <c r="R246" i="4"/>
  <c r="R247" i="4" a="1"/>
  <c r="R247" i="4"/>
  <c r="R248" i="4" a="1"/>
  <c r="R248" i="4"/>
  <c r="R249" i="4" a="1"/>
  <c r="R249" i="4"/>
  <c r="R250" i="4" a="1"/>
  <c r="R250" i="4"/>
  <c r="R251" i="4" a="1"/>
  <c r="R251" i="4"/>
  <c r="R252" i="4" a="1"/>
  <c r="R252" i="4"/>
  <c r="R253" i="4" a="1"/>
  <c r="R253" i="4"/>
  <c r="R254" i="4" a="1"/>
  <c r="R254" i="4"/>
  <c r="R255" i="4" a="1"/>
  <c r="R255" i="4"/>
  <c r="R256" i="4" a="1"/>
  <c r="R256" i="4"/>
  <c r="R257" i="4" a="1"/>
  <c r="R257" i="4"/>
  <c r="R258" i="4" a="1"/>
  <c r="R258" i="4"/>
  <c r="R259" i="4" a="1"/>
  <c r="R259" i="4"/>
  <c r="R260" i="4" a="1"/>
  <c r="R260" i="4"/>
  <c r="R261" i="4" a="1"/>
  <c r="R261" i="4"/>
  <c r="R262" i="4" a="1"/>
  <c r="R262" i="4"/>
  <c r="R263" i="4" a="1"/>
  <c r="R263" i="4"/>
  <c r="R264" i="4" a="1"/>
  <c r="R264" i="4"/>
  <c r="R265" i="4" a="1"/>
  <c r="R265" i="4"/>
  <c r="R266" i="4" a="1"/>
  <c r="R266" i="4"/>
  <c r="R267" i="4" a="1"/>
  <c r="R267" i="4"/>
  <c r="R268" i="4" a="1"/>
  <c r="R268" i="4"/>
  <c r="R269" i="4" a="1"/>
  <c r="R269" i="4"/>
  <c r="R270" i="4" a="1"/>
  <c r="R270" i="4"/>
  <c r="R271" i="4" a="1"/>
  <c r="R271" i="4"/>
  <c r="R272" i="4" a="1"/>
  <c r="R272" i="4"/>
  <c r="R273" i="4" a="1"/>
  <c r="R273" i="4"/>
  <c r="R274" i="4" a="1"/>
  <c r="R274" i="4"/>
  <c r="R275" i="4" a="1"/>
  <c r="R275" i="4"/>
  <c r="R276" i="4" a="1"/>
  <c r="R276" i="4"/>
  <c r="R277" i="4" a="1"/>
  <c r="R277" i="4"/>
  <c r="R278" i="4" a="1"/>
  <c r="R278" i="4"/>
  <c r="R279" i="4" a="1"/>
  <c r="R279" i="4"/>
  <c r="R280" i="4" a="1"/>
  <c r="R280" i="4"/>
  <c r="R281" i="4" a="1"/>
  <c r="R281" i="4"/>
  <c r="R282" i="4" a="1"/>
  <c r="R282" i="4"/>
  <c r="R283" i="4" a="1"/>
  <c r="R283" i="4"/>
  <c r="R284" i="4" a="1"/>
  <c r="R284" i="4"/>
  <c r="R285" i="4" a="1"/>
  <c r="R285" i="4"/>
  <c r="R286" i="4" a="1"/>
  <c r="R286" i="4"/>
  <c r="R287" i="4" a="1"/>
  <c r="R287" i="4"/>
  <c r="R288" i="4" a="1"/>
  <c r="R288" i="4"/>
  <c r="R289" i="4" a="1"/>
  <c r="R289" i="4"/>
  <c r="R290" i="4" a="1"/>
  <c r="R290" i="4"/>
  <c r="R291" i="4" a="1"/>
  <c r="R291" i="4"/>
  <c r="R292" i="4" a="1"/>
  <c r="R292" i="4"/>
  <c r="R293" i="4" a="1"/>
  <c r="R293" i="4"/>
  <c r="R294" i="4" a="1"/>
  <c r="R294" i="4"/>
  <c r="R295" i="4" a="1"/>
  <c r="R295" i="4"/>
  <c r="R296" i="4" a="1"/>
  <c r="R296" i="4"/>
  <c r="R297" i="4" a="1"/>
  <c r="R297" i="4"/>
  <c r="R298" i="4" a="1"/>
  <c r="R298" i="4"/>
  <c r="R299" i="4" a="1"/>
  <c r="R299" i="4"/>
  <c r="R300" i="4" a="1"/>
  <c r="R300" i="4"/>
  <c r="R301" i="4" a="1"/>
  <c r="R301" i="4"/>
  <c r="R302" i="4" a="1"/>
  <c r="R302" i="4"/>
  <c r="R303" i="4" a="1"/>
  <c r="R303" i="4"/>
  <c r="R304" i="4" a="1"/>
  <c r="R304" i="4"/>
  <c r="R305" i="4" a="1"/>
  <c r="R305" i="4"/>
  <c r="R306" i="4" a="1"/>
  <c r="R306" i="4"/>
  <c r="R307" i="4" a="1"/>
  <c r="R307" i="4"/>
  <c r="R308" i="4" a="1"/>
  <c r="R308" i="4"/>
  <c r="R309" i="4" a="1"/>
  <c r="R309" i="4"/>
  <c r="R310" i="4" a="1"/>
  <c r="R310" i="4"/>
  <c r="R311" i="4" a="1"/>
  <c r="R311" i="4"/>
  <c r="R312" i="4" a="1"/>
  <c r="R312" i="4"/>
  <c r="R313" i="4" a="1"/>
  <c r="R313" i="4"/>
  <c r="R314" i="4" a="1"/>
  <c r="R314" i="4"/>
  <c r="R315" i="4" a="1"/>
  <c r="R315" i="4"/>
  <c r="R316" i="4" a="1"/>
  <c r="R316" i="4"/>
  <c r="R317" i="4" a="1"/>
  <c r="R317" i="4"/>
  <c r="R318" i="4" a="1"/>
  <c r="R318" i="4"/>
  <c r="R319" i="4" a="1"/>
  <c r="R319" i="4"/>
  <c r="R320" i="4" a="1"/>
  <c r="R320" i="4"/>
  <c r="R321" i="4" a="1"/>
  <c r="R321" i="4"/>
  <c r="R322" i="4" a="1"/>
  <c r="R322" i="4"/>
  <c r="R323" i="4" a="1"/>
  <c r="R323" i="4"/>
  <c r="R324" i="4" a="1"/>
  <c r="R324" i="4"/>
  <c r="R325" i="4" a="1"/>
  <c r="R325" i="4"/>
  <c r="R326" i="4" a="1"/>
  <c r="R326" i="4"/>
  <c r="R327" i="4" a="1"/>
  <c r="R327" i="4"/>
  <c r="R328" i="4" a="1"/>
  <c r="R328" i="4"/>
  <c r="R329" i="4" a="1"/>
  <c r="R329" i="4"/>
  <c r="R330" i="4" a="1"/>
  <c r="R330" i="4"/>
  <c r="R331" i="4" a="1"/>
  <c r="R331" i="4"/>
  <c r="R332" i="4" a="1"/>
  <c r="R332" i="4"/>
  <c r="R333" i="4" a="1"/>
  <c r="R333" i="4"/>
  <c r="R334" i="4" a="1"/>
  <c r="R334" i="4"/>
  <c r="R335" i="4" a="1"/>
  <c r="R335" i="4"/>
  <c r="R336" i="4" a="1"/>
  <c r="R336" i="4"/>
  <c r="R337" i="4" a="1"/>
  <c r="R337" i="4"/>
  <c r="R338" i="4" a="1"/>
  <c r="R338" i="4"/>
  <c r="R339" i="4" a="1"/>
  <c r="R339" i="4"/>
  <c r="R340" i="4" a="1"/>
  <c r="R340" i="4"/>
  <c r="R341" i="4" a="1"/>
  <c r="R341" i="4"/>
  <c r="R342" i="4" a="1"/>
  <c r="R342" i="4"/>
  <c r="R343" i="4" a="1"/>
  <c r="R343" i="4"/>
  <c r="R344" i="4" a="1"/>
  <c r="R344" i="4"/>
  <c r="R345" i="4" a="1"/>
  <c r="R345" i="4"/>
  <c r="R346" i="4" a="1"/>
  <c r="R346" i="4"/>
  <c r="R347" i="4" a="1"/>
  <c r="R347" i="4"/>
  <c r="R348" i="4" a="1"/>
  <c r="R348" i="4"/>
  <c r="R349" i="4" a="1"/>
  <c r="R349" i="4"/>
  <c r="R350" i="4" a="1"/>
  <c r="R350" i="4"/>
  <c r="R351" i="4" a="1"/>
  <c r="R351" i="4"/>
  <c r="R352" i="4" a="1"/>
  <c r="R352" i="4"/>
  <c r="R353" i="4" a="1"/>
  <c r="R353" i="4"/>
  <c r="R354" i="4" a="1"/>
  <c r="R354" i="4"/>
  <c r="R355" i="4" a="1"/>
  <c r="R355" i="4"/>
  <c r="R356" i="4" a="1"/>
  <c r="R356" i="4"/>
  <c r="R357" i="4" a="1"/>
  <c r="R357" i="4"/>
  <c r="R358" i="4" a="1"/>
  <c r="R358" i="4"/>
  <c r="R359" i="4" a="1"/>
  <c r="R359" i="4"/>
  <c r="R360" i="4" a="1"/>
  <c r="R360" i="4"/>
  <c r="R361" i="4" a="1"/>
  <c r="R361" i="4"/>
  <c r="R362" i="4" a="1"/>
  <c r="R362" i="4"/>
  <c r="R363" i="4" a="1"/>
  <c r="R363" i="4"/>
  <c r="R364" i="4" a="1"/>
  <c r="R364" i="4"/>
  <c r="R365" i="4" a="1"/>
  <c r="R365" i="4"/>
  <c r="R366" i="4" a="1"/>
  <c r="R366" i="4"/>
  <c r="R367" i="4" a="1"/>
  <c r="R367" i="4"/>
  <c r="R368" i="4" a="1"/>
  <c r="R368" i="4"/>
  <c r="R369" i="4" a="1"/>
  <c r="R369" i="4"/>
  <c r="R370" i="4" a="1"/>
  <c r="R370" i="4"/>
  <c r="R371" i="4" a="1"/>
  <c r="R371" i="4"/>
  <c r="R372" i="4" a="1"/>
  <c r="R372" i="4"/>
  <c r="R373" i="4" a="1"/>
  <c r="R373" i="4"/>
  <c r="R374" i="4" a="1"/>
  <c r="R374" i="4"/>
  <c r="R375" i="4" a="1"/>
  <c r="R375" i="4"/>
  <c r="R376" i="4" a="1"/>
  <c r="R376" i="4"/>
  <c r="R377" i="4" a="1"/>
  <c r="R377" i="4"/>
  <c r="R378" i="4" a="1"/>
  <c r="R378" i="4"/>
  <c r="R379" i="4" a="1"/>
  <c r="R379" i="4"/>
  <c r="R380" i="4" a="1"/>
  <c r="R380" i="4"/>
  <c r="R381" i="4" a="1"/>
  <c r="R381" i="4"/>
  <c r="R382" i="4" a="1"/>
  <c r="R382" i="4"/>
  <c r="R383" i="4" a="1"/>
  <c r="R383" i="4"/>
  <c r="R384" i="4" a="1"/>
  <c r="R384" i="4"/>
  <c r="R385" i="4" a="1"/>
  <c r="R385" i="4"/>
  <c r="R386" i="4" a="1"/>
  <c r="R386" i="4"/>
  <c r="R387" i="4" a="1"/>
  <c r="R387" i="4"/>
  <c r="R388" i="4" a="1"/>
  <c r="R388" i="4"/>
  <c r="R389" i="4" a="1"/>
  <c r="R389" i="4"/>
  <c r="R390" i="4" a="1"/>
  <c r="R390" i="4"/>
  <c r="R391" i="4" a="1"/>
  <c r="R391" i="4"/>
  <c r="R392" i="4" a="1"/>
  <c r="R392" i="4"/>
  <c r="R393" i="4" a="1"/>
  <c r="R393" i="4"/>
  <c r="R394" i="4" a="1"/>
  <c r="R394" i="4"/>
  <c r="R395" i="4" a="1"/>
  <c r="R395" i="4"/>
  <c r="R396" i="4" a="1"/>
  <c r="R396" i="4"/>
  <c r="R397" i="4" a="1"/>
  <c r="R397" i="4"/>
  <c r="R398" i="4" a="1"/>
  <c r="R398" i="4"/>
  <c r="R399" i="4" a="1"/>
  <c r="R399" i="4"/>
  <c r="R400" i="4" a="1"/>
  <c r="R400" i="4"/>
  <c r="R401" i="4" a="1"/>
  <c r="R401" i="4"/>
  <c r="R402" i="4" a="1"/>
  <c r="R402" i="4"/>
  <c r="R403" i="4" a="1"/>
  <c r="R403" i="4"/>
  <c r="R404" i="4" a="1"/>
  <c r="R404" i="4"/>
  <c r="R405" i="4" a="1"/>
  <c r="R405" i="4"/>
  <c r="R406" i="4" a="1"/>
  <c r="R406" i="4"/>
  <c r="R407" i="4" a="1"/>
  <c r="R407" i="4"/>
  <c r="R408" i="4" a="1"/>
  <c r="R408" i="4"/>
  <c r="R409" i="4" a="1"/>
  <c r="R409" i="4"/>
  <c r="R410" i="4" a="1"/>
  <c r="R410" i="4"/>
  <c r="R411" i="4" a="1"/>
  <c r="R411" i="4"/>
  <c r="R412" i="4" a="1"/>
  <c r="R412" i="4"/>
  <c r="R413" i="4" a="1"/>
  <c r="R413" i="4"/>
  <c r="R414" i="4" a="1"/>
  <c r="R414" i="4"/>
  <c r="R415" i="4" a="1"/>
  <c r="R415" i="4"/>
  <c r="R416" i="4" a="1"/>
  <c r="R416" i="4"/>
  <c r="R417" i="4" a="1"/>
  <c r="R417" i="4"/>
  <c r="R418" i="4" a="1"/>
  <c r="R418" i="4"/>
  <c r="R419" i="4" a="1"/>
  <c r="R419" i="4"/>
  <c r="R420" i="4" a="1"/>
  <c r="R420" i="4"/>
  <c r="R421" i="4" a="1"/>
  <c r="R421" i="4"/>
  <c r="R422" i="4" a="1"/>
  <c r="R422" i="4"/>
  <c r="R423" i="4" a="1"/>
  <c r="R423" i="4"/>
  <c r="R424" i="4" a="1"/>
  <c r="R424" i="4"/>
  <c r="R425" i="4" a="1"/>
  <c r="R425" i="4"/>
  <c r="R426" i="4" a="1"/>
  <c r="R426" i="4"/>
  <c r="R427" i="4" a="1"/>
  <c r="R427" i="4"/>
  <c r="R428" i="4" a="1"/>
  <c r="R428" i="4"/>
  <c r="R429" i="4" a="1"/>
  <c r="R429" i="4"/>
  <c r="R430" i="4" a="1"/>
  <c r="R430" i="4"/>
  <c r="R431" i="4" a="1"/>
  <c r="R431" i="4"/>
  <c r="R432" i="4" a="1"/>
  <c r="R432" i="4"/>
  <c r="R433" i="4" a="1"/>
  <c r="R433" i="4"/>
  <c r="R434" i="4" a="1"/>
  <c r="R434" i="4"/>
  <c r="R435" i="4" a="1"/>
  <c r="R435" i="4"/>
  <c r="R436" i="4" a="1"/>
  <c r="R436" i="4"/>
  <c r="R437" i="4" a="1"/>
  <c r="R437" i="4"/>
  <c r="R438" i="4" a="1"/>
  <c r="R438" i="4"/>
  <c r="R439" i="4" a="1"/>
  <c r="R439" i="4"/>
  <c r="R440" i="4" a="1"/>
  <c r="R440" i="4"/>
  <c r="R441" i="4" a="1"/>
  <c r="R441" i="4"/>
  <c r="R442" i="4" a="1"/>
  <c r="R442" i="4"/>
  <c r="R443" i="4" a="1"/>
  <c r="R443" i="4"/>
  <c r="R444" i="4" a="1"/>
  <c r="R444" i="4"/>
  <c r="R445" i="4" a="1"/>
  <c r="R445" i="4"/>
  <c r="R446" i="4" a="1"/>
  <c r="R446" i="4"/>
  <c r="R447" i="4" a="1"/>
  <c r="R447" i="4"/>
  <c r="R448" i="4" a="1"/>
  <c r="R448" i="4"/>
  <c r="R449" i="4" a="1"/>
  <c r="R449" i="4"/>
  <c r="R450" i="4" a="1"/>
  <c r="R450" i="4"/>
  <c r="R451" i="4" a="1"/>
  <c r="R451" i="4"/>
  <c r="R452" i="4" a="1"/>
  <c r="R452" i="4"/>
  <c r="R453" i="4" a="1"/>
  <c r="R453" i="4"/>
  <c r="R454" i="4" a="1"/>
  <c r="R454" i="4"/>
  <c r="R455" i="4" a="1"/>
  <c r="R455" i="4"/>
  <c r="R456" i="4" a="1"/>
  <c r="R456" i="4"/>
  <c r="R457" i="4" a="1"/>
  <c r="R457" i="4"/>
  <c r="R458" i="4" a="1"/>
  <c r="R458" i="4"/>
  <c r="R459" i="4" a="1"/>
  <c r="R459" i="4"/>
  <c r="R460" i="4" a="1"/>
  <c r="R460" i="4"/>
  <c r="R461" i="4" a="1"/>
  <c r="R461" i="4"/>
  <c r="R462" i="4" a="1"/>
  <c r="R462" i="4"/>
  <c r="R463" i="4" a="1"/>
  <c r="R463" i="4"/>
  <c r="R464" i="4" a="1"/>
  <c r="R464" i="4"/>
  <c r="R465" i="4" a="1"/>
  <c r="R465" i="4"/>
  <c r="R466" i="4" a="1"/>
  <c r="R466" i="4"/>
  <c r="R467" i="4" a="1"/>
  <c r="R467" i="4"/>
  <c r="R468" i="4" a="1"/>
  <c r="R468" i="4"/>
  <c r="R469" i="4" a="1"/>
  <c r="R469" i="4"/>
  <c r="R470" i="4" a="1"/>
  <c r="R470" i="4"/>
  <c r="R471" i="4" a="1"/>
  <c r="R471" i="4"/>
  <c r="R472" i="4" a="1"/>
  <c r="R472" i="4"/>
  <c r="R473" i="4" a="1"/>
  <c r="R473" i="4"/>
  <c r="R474" i="4" a="1"/>
  <c r="R474" i="4"/>
  <c r="R475" i="4" a="1"/>
  <c r="R475" i="4"/>
  <c r="R476" i="4" a="1"/>
  <c r="R476" i="4"/>
  <c r="R477" i="4" a="1"/>
  <c r="R477" i="4"/>
  <c r="R478" i="4" a="1"/>
  <c r="R478" i="4"/>
  <c r="R479" i="4" a="1"/>
  <c r="R479" i="4"/>
  <c r="R480" i="4" a="1"/>
  <c r="R480" i="4"/>
  <c r="R481" i="4" a="1"/>
  <c r="R481" i="4"/>
  <c r="R482" i="4" a="1"/>
  <c r="R482" i="4"/>
  <c r="R483" i="4" a="1"/>
  <c r="R483" i="4"/>
  <c r="R484" i="4" a="1"/>
  <c r="R484" i="4"/>
  <c r="R485" i="4" a="1"/>
  <c r="R485" i="4"/>
  <c r="R486" i="4" a="1"/>
  <c r="R486" i="4"/>
  <c r="R487" i="4" a="1"/>
  <c r="R487" i="4"/>
  <c r="R488" i="4" a="1"/>
  <c r="R488" i="4"/>
  <c r="R489" i="4" a="1"/>
  <c r="R489" i="4"/>
  <c r="R490" i="4" a="1"/>
  <c r="R490" i="4"/>
  <c r="R491" i="4" a="1"/>
  <c r="R491" i="4"/>
  <c r="R492" i="4" a="1"/>
  <c r="R492" i="4"/>
  <c r="R493" i="4" a="1"/>
  <c r="R493" i="4"/>
  <c r="R494" i="4" a="1"/>
  <c r="R494" i="4"/>
  <c r="R495" i="4" a="1"/>
  <c r="R495" i="4"/>
  <c r="R496" i="4" a="1"/>
  <c r="R496" i="4"/>
  <c r="R497" i="4" a="1"/>
  <c r="R497" i="4"/>
  <c r="R498" i="4" a="1"/>
  <c r="R498" i="4"/>
  <c r="R499" i="4" a="1"/>
  <c r="R499" i="4"/>
  <c r="R500" i="4" a="1"/>
  <c r="R500" i="4"/>
  <c r="R501" i="4" a="1"/>
  <c r="R501" i="4"/>
  <c r="R502" i="4" a="1"/>
  <c r="R502" i="4"/>
  <c r="R503" i="4" a="1"/>
  <c r="R503" i="4"/>
  <c r="R504" i="4" a="1"/>
  <c r="R504" i="4"/>
  <c r="R505" i="4" a="1"/>
  <c r="R505" i="4"/>
  <c r="R506" i="4" a="1"/>
  <c r="R506" i="4"/>
  <c r="R507" i="4" a="1"/>
  <c r="R507" i="4"/>
  <c r="R508" i="4" a="1"/>
  <c r="R508" i="4"/>
  <c r="R509" i="4" a="1"/>
  <c r="R509" i="4"/>
  <c r="R510" i="4" a="1"/>
  <c r="R510" i="4"/>
  <c r="R511" i="4" a="1"/>
  <c r="R511" i="4"/>
  <c r="R512" i="4" a="1"/>
  <c r="R512" i="4"/>
  <c r="R513" i="4" a="1"/>
  <c r="R513" i="4"/>
  <c r="R514" i="4" a="1"/>
  <c r="R514" i="4"/>
  <c r="R515" i="4" a="1"/>
  <c r="R515" i="4"/>
  <c r="R516" i="4" a="1"/>
  <c r="R516" i="4"/>
  <c r="R517" i="4" a="1"/>
  <c r="R517" i="4"/>
  <c r="R518" i="4" a="1"/>
  <c r="R518" i="4"/>
  <c r="R519" i="4" a="1"/>
  <c r="R519" i="4"/>
  <c r="R520" i="4" a="1"/>
  <c r="R520" i="4"/>
  <c r="R521" i="4" a="1"/>
  <c r="R521" i="4"/>
  <c r="R522" i="4" a="1"/>
  <c r="R522" i="4"/>
  <c r="R523" i="4" a="1"/>
  <c r="R523" i="4"/>
  <c r="R524" i="4" a="1"/>
  <c r="R524" i="4"/>
  <c r="R525" i="4" a="1"/>
  <c r="R525" i="4"/>
  <c r="R526" i="4" a="1"/>
  <c r="R526" i="4"/>
  <c r="R527" i="4" a="1"/>
  <c r="R527" i="4"/>
  <c r="R528" i="4" a="1"/>
  <c r="R528" i="4"/>
  <c r="R529" i="4" a="1"/>
  <c r="R529" i="4"/>
  <c r="R530" i="4" a="1"/>
  <c r="R530" i="4"/>
  <c r="R531" i="4" a="1"/>
  <c r="R531" i="4"/>
  <c r="R532" i="4" a="1"/>
  <c r="R532" i="4"/>
  <c r="R533" i="4" a="1"/>
  <c r="R533" i="4"/>
  <c r="R534" i="4" a="1"/>
  <c r="R534" i="4"/>
  <c r="R535" i="4" a="1"/>
  <c r="R535" i="4"/>
  <c r="R536" i="4" a="1"/>
  <c r="R536" i="4"/>
  <c r="R537" i="4" a="1"/>
  <c r="R537" i="4"/>
  <c r="R538" i="4" a="1"/>
  <c r="R538" i="4"/>
  <c r="R539" i="4" a="1"/>
  <c r="R539" i="4"/>
  <c r="R540" i="4" a="1"/>
  <c r="R540" i="4"/>
  <c r="R541" i="4" a="1"/>
  <c r="R541" i="4"/>
  <c r="R542" i="4" a="1"/>
  <c r="R542" i="4"/>
  <c r="R543" i="4" a="1"/>
  <c r="R543" i="4"/>
  <c r="R544" i="4" a="1"/>
  <c r="R544" i="4"/>
  <c r="R545" i="4" a="1"/>
  <c r="R545" i="4"/>
  <c r="R546" i="4" a="1"/>
  <c r="R546" i="4"/>
  <c r="R547" i="4" a="1"/>
  <c r="R547" i="4"/>
  <c r="R548" i="4" a="1"/>
  <c r="R548" i="4"/>
  <c r="R549" i="4" a="1"/>
  <c r="R549" i="4"/>
  <c r="R550" i="4" a="1"/>
  <c r="R550" i="4"/>
  <c r="R551" i="4" a="1"/>
  <c r="R551" i="4"/>
  <c r="R552" i="4" a="1"/>
  <c r="R552" i="4"/>
  <c r="R553" i="4" a="1"/>
  <c r="R553" i="4"/>
  <c r="R554" i="4" a="1"/>
  <c r="R554" i="4"/>
  <c r="R555" i="4" a="1"/>
  <c r="R555" i="4"/>
  <c r="R556" i="4" a="1"/>
  <c r="R556" i="4"/>
  <c r="R557" i="4" a="1"/>
  <c r="R557" i="4"/>
  <c r="R558" i="4" a="1"/>
  <c r="R558" i="4"/>
  <c r="R559" i="4" a="1"/>
  <c r="R559" i="4"/>
  <c r="R560" i="4" a="1"/>
  <c r="R560" i="4"/>
  <c r="R561" i="4" a="1"/>
  <c r="R561" i="4"/>
  <c r="R562" i="4" a="1"/>
  <c r="R562" i="4"/>
  <c r="R563" i="4" a="1"/>
  <c r="R563" i="4"/>
  <c r="R564" i="4" a="1"/>
  <c r="R564" i="4"/>
  <c r="R565" i="4" a="1"/>
  <c r="R565" i="4"/>
  <c r="R566" i="4" a="1"/>
  <c r="R566" i="4"/>
  <c r="R567" i="4" a="1"/>
  <c r="R567" i="4"/>
  <c r="R568" i="4" a="1"/>
  <c r="R568" i="4"/>
  <c r="R569" i="4" a="1"/>
  <c r="R569" i="4"/>
  <c r="R570" i="4" a="1"/>
  <c r="R570" i="4"/>
  <c r="R571" i="4" a="1"/>
  <c r="R571" i="4"/>
  <c r="R572" i="4" a="1"/>
  <c r="R572" i="4"/>
  <c r="R573" i="4" a="1"/>
  <c r="R573" i="4"/>
  <c r="R574" i="4" a="1"/>
  <c r="R574" i="4"/>
  <c r="R575" i="4" a="1"/>
  <c r="R575" i="4"/>
  <c r="R576" i="4" a="1"/>
  <c r="R576" i="4"/>
  <c r="R577" i="4" a="1"/>
  <c r="R577" i="4"/>
  <c r="R578" i="4" a="1"/>
  <c r="R578" i="4"/>
  <c r="R579" i="4" a="1"/>
  <c r="R579" i="4"/>
  <c r="R580" i="4" a="1"/>
  <c r="R580" i="4"/>
  <c r="R581" i="4" a="1"/>
  <c r="R581" i="4"/>
  <c r="R582" i="4" a="1"/>
  <c r="R582" i="4"/>
  <c r="R583" i="4" a="1"/>
  <c r="R583" i="4"/>
  <c r="R584" i="4" a="1"/>
  <c r="R584" i="4"/>
  <c r="R585" i="4" a="1"/>
  <c r="R585" i="4"/>
  <c r="R586" i="4" a="1"/>
  <c r="R586" i="4"/>
  <c r="R587" i="4" a="1"/>
  <c r="R587" i="4"/>
  <c r="R588" i="4" a="1"/>
  <c r="R588" i="4"/>
  <c r="R589" i="4" a="1"/>
  <c r="R589" i="4"/>
  <c r="R590" i="4" a="1"/>
  <c r="R590" i="4"/>
  <c r="R591" i="4" a="1"/>
  <c r="R591" i="4"/>
  <c r="R592" i="4" a="1"/>
  <c r="R592" i="4"/>
  <c r="R593" i="4" a="1"/>
  <c r="R593" i="4"/>
  <c r="R594" i="4" a="1"/>
  <c r="R594" i="4"/>
  <c r="R595" i="4" a="1"/>
  <c r="R595" i="4"/>
  <c r="R596" i="4" a="1"/>
  <c r="R596" i="4"/>
  <c r="R597" i="4" a="1"/>
  <c r="R597" i="4"/>
  <c r="R598" i="4" a="1"/>
  <c r="R598" i="4"/>
  <c r="R599" i="4" a="1"/>
  <c r="R599" i="4"/>
  <c r="R600" i="4" a="1"/>
  <c r="R600" i="4"/>
  <c r="R601" i="4" a="1"/>
  <c r="R601" i="4"/>
  <c r="R602" i="4" a="1"/>
  <c r="R602" i="4"/>
  <c r="R603" i="4" a="1"/>
  <c r="R603" i="4"/>
  <c r="R604" i="4" a="1"/>
  <c r="R604" i="4"/>
  <c r="R605" i="4" a="1"/>
  <c r="R605" i="4"/>
  <c r="R606" i="4" a="1"/>
  <c r="R606" i="4"/>
  <c r="R607" i="4" a="1"/>
  <c r="R607" i="4"/>
  <c r="R608" i="4" a="1"/>
  <c r="R608" i="4"/>
  <c r="R609" i="4" a="1"/>
  <c r="R609" i="4"/>
  <c r="R610" i="4" a="1"/>
  <c r="R610" i="4"/>
  <c r="R611" i="4" a="1"/>
  <c r="R611" i="4"/>
  <c r="R612" i="4" a="1"/>
  <c r="R612" i="4"/>
  <c r="R613" i="4" a="1"/>
  <c r="R613" i="4"/>
  <c r="R614" i="4" a="1"/>
  <c r="R614" i="4"/>
  <c r="R615" i="4" a="1"/>
  <c r="R615" i="4"/>
  <c r="R616" i="4" a="1"/>
  <c r="R616" i="4"/>
  <c r="R617" i="4" a="1"/>
  <c r="R617" i="4"/>
  <c r="Q6" i="2"/>
  <c r="Q7" i="2"/>
  <c r="Q8" i="2"/>
  <c r="Q9" i="2"/>
  <c r="Q10" i="2"/>
  <c r="Q11" i="2"/>
  <c r="Q12" i="2"/>
  <c r="Q13" i="2"/>
  <c r="Q14"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0" i="2"/>
  <c r="Q151"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7" i="2"/>
  <c r="Q298" i="2"/>
  <c r="Q299" i="2"/>
  <c r="Q3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Q501" i="2"/>
  <c r="Q502" i="2"/>
  <c r="Q503" i="2"/>
  <c r="Q504" i="2"/>
  <c r="Q505" i="2"/>
  <c r="Q506" i="2"/>
  <c r="Q507" i="2"/>
  <c r="Q508" i="2"/>
  <c r="Q509" i="2"/>
  <c r="Q510" i="2"/>
  <c r="Q511" i="2"/>
  <c r="Q512" i="2"/>
  <c r="Q513" i="2"/>
  <c r="Q514" i="2"/>
  <c r="Q515" i="2"/>
  <c r="Q516" i="2"/>
  <c r="Q517" i="2"/>
  <c r="Q518" i="2"/>
  <c r="Q519" i="2"/>
  <c r="Q520" i="2"/>
  <c r="Q521" i="2"/>
  <c r="Q522" i="2"/>
  <c r="Q523" i="2"/>
  <c r="Q524" i="2"/>
  <c r="Q525" i="2"/>
  <c r="Q526" i="2"/>
  <c r="Q527" i="2"/>
  <c r="Q528" i="2"/>
  <c r="Q529" i="2"/>
  <c r="Q530" i="2"/>
  <c r="Q531" i="2"/>
  <c r="Q532" i="2"/>
  <c r="Q533" i="2"/>
  <c r="Q534" i="2"/>
  <c r="Q535" i="2"/>
  <c r="Q536" i="2"/>
  <c r="Q537" i="2"/>
  <c r="Q538" i="2"/>
  <c r="Q539" i="2"/>
  <c r="Q540" i="2"/>
  <c r="Q541" i="2"/>
  <c r="Q542" i="2"/>
  <c r="Q543" i="2"/>
  <c r="Q544" i="2"/>
  <c r="Q545" i="2"/>
  <c r="Q546" i="2"/>
  <c r="Q547" i="2"/>
  <c r="Q548" i="2"/>
  <c r="Q549" i="2"/>
  <c r="Q550" i="2"/>
  <c r="Q551" i="2"/>
  <c r="Q552" i="2"/>
  <c r="Q553" i="2"/>
  <c r="Q554" i="2"/>
  <c r="Q555" i="2"/>
  <c r="Q556" i="2"/>
  <c r="Q557" i="2"/>
  <c r="Q558" i="2"/>
  <c r="Q559" i="2"/>
  <c r="Q560" i="2"/>
  <c r="Q561" i="2"/>
  <c r="Q562" i="2"/>
  <c r="Q563" i="2"/>
  <c r="Q564" i="2"/>
  <c r="Q565" i="2"/>
  <c r="Q566" i="2"/>
  <c r="Q567" i="2"/>
  <c r="Q568" i="2"/>
  <c r="Q569" i="2"/>
  <c r="Q570" i="2"/>
  <c r="Q571" i="2"/>
  <c r="Q572" i="2"/>
  <c r="Q573" i="2"/>
  <c r="Q574" i="2"/>
  <c r="Q575" i="2"/>
  <c r="Q576" i="2"/>
  <c r="Q577" i="2"/>
  <c r="Q578" i="2"/>
  <c r="Q579" i="2"/>
  <c r="Q580" i="2"/>
  <c r="Q581" i="2"/>
  <c r="Q582" i="2"/>
  <c r="Q583" i="2"/>
  <c r="Q584" i="2"/>
  <c r="Q585" i="2"/>
  <c r="Q586" i="2"/>
  <c r="Q587" i="2"/>
  <c r="Q588" i="2"/>
  <c r="Q589" i="2"/>
  <c r="Q590" i="2"/>
  <c r="Q591" i="2"/>
  <c r="Q592" i="2"/>
  <c r="Q593" i="2"/>
  <c r="Q594" i="2"/>
  <c r="Q595" i="2"/>
  <c r="Q596" i="2"/>
  <c r="Q597" i="2"/>
  <c r="Q598" i="2"/>
  <c r="Q599" i="2"/>
  <c r="Q600" i="2"/>
  <c r="Q601" i="2"/>
  <c r="Q602" i="2"/>
  <c r="Q603" i="2"/>
  <c r="Q604" i="2"/>
  <c r="Q5" i="2"/>
  <c r="S5" i="2" a="1"/>
  <c r="S5" i="2"/>
  <c r="BR605" i="4" l="1"/>
  <c r="BR606" i="4"/>
  <c r="BR607" i="4"/>
  <c r="BR608" i="4"/>
  <c r="BR609" i="4"/>
  <c r="BR610" i="4"/>
  <c r="BR611" i="4"/>
  <c r="BR612" i="4"/>
  <c r="BR613" i="4"/>
  <c r="BR614" i="4"/>
  <c r="BR615" i="4"/>
  <c r="BR616" i="4"/>
  <c r="BR617" i="4"/>
  <c r="BH605" i="4"/>
  <c r="BN605" i="4"/>
  <c r="BQ605" i="4" s="1"/>
  <c r="BH606" i="4"/>
  <c r="BN606" i="4"/>
  <c r="BQ606" i="4" s="1"/>
  <c r="BH607" i="4"/>
  <c r="BN607" i="4"/>
  <c r="BQ607" i="4" s="1"/>
  <c r="BH608" i="4"/>
  <c r="BN608" i="4"/>
  <c r="BQ608" i="4" s="1"/>
  <c r="BH609" i="4"/>
  <c r="BN609" i="4"/>
  <c r="BQ609" i="4" s="1"/>
  <c r="BH610" i="4"/>
  <c r="BN610" i="4"/>
  <c r="BQ610" i="4" s="1"/>
  <c r="BH611" i="4"/>
  <c r="BN611" i="4"/>
  <c r="BQ611" i="4" s="1"/>
  <c r="BH612" i="4"/>
  <c r="BN612" i="4"/>
  <c r="BQ612" i="4" s="1"/>
  <c r="BH613" i="4"/>
  <c r="BN613" i="4"/>
  <c r="BQ613" i="4" s="1"/>
  <c r="BH614" i="4"/>
  <c r="BN614" i="4"/>
  <c r="BQ614" i="4" s="1"/>
  <c r="BH615" i="4"/>
  <c r="BN615" i="4"/>
  <c r="BQ615" i="4" s="1"/>
  <c r="BH616" i="4"/>
  <c r="BN616" i="4"/>
  <c r="BQ616" i="4" s="1"/>
  <c r="BH617" i="4"/>
  <c r="BN617" i="4"/>
  <c r="BQ617" i="4" s="1"/>
  <c r="AZ605" i="4"/>
  <c r="BD605" i="4"/>
  <c r="BG605" i="4" s="1"/>
  <c r="AZ606" i="4"/>
  <c r="BD606" i="4"/>
  <c r="BG606" i="4" s="1"/>
  <c r="AZ607" i="4"/>
  <c r="BD607" i="4"/>
  <c r="BG607" i="4" s="1"/>
  <c r="AZ608" i="4"/>
  <c r="BD608" i="4"/>
  <c r="BG608" i="4" s="1"/>
  <c r="AZ609" i="4"/>
  <c r="BD609" i="4"/>
  <c r="BG609" i="4" s="1"/>
  <c r="AZ610" i="4"/>
  <c r="BD610" i="4"/>
  <c r="BG610" i="4" s="1"/>
  <c r="AZ611" i="4"/>
  <c r="BD611" i="4"/>
  <c r="BG611" i="4" s="1"/>
  <c r="AZ612" i="4"/>
  <c r="BD612" i="4"/>
  <c r="BG612" i="4" s="1"/>
  <c r="AZ613" i="4"/>
  <c r="BD613" i="4"/>
  <c r="BG613" i="4" s="1"/>
  <c r="AZ614" i="4"/>
  <c r="BD614" i="4"/>
  <c r="BG614" i="4" s="1"/>
  <c r="AZ615" i="4"/>
  <c r="BD615" i="4"/>
  <c r="BG615" i="4" s="1"/>
  <c r="AZ616" i="4"/>
  <c r="BD616" i="4"/>
  <c r="BG616" i="4" s="1"/>
  <c r="AZ617" i="4"/>
  <c r="BD617" i="4"/>
  <c r="BG617" i="4" s="1"/>
  <c r="AR605" i="4"/>
  <c r="AV605" i="4"/>
  <c r="AY605" i="4" s="1"/>
  <c r="AR606" i="4"/>
  <c r="AV606" i="4"/>
  <c r="AY606" i="4" s="1"/>
  <c r="AR607" i="4"/>
  <c r="AV607" i="4"/>
  <c r="AY607" i="4" s="1"/>
  <c r="AR608" i="4"/>
  <c r="AV608" i="4"/>
  <c r="AY608" i="4" s="1"/>
  <c r="AR609" i="4"/>
  <c r="AV609" i="4"/>
  <c r="AY609" i="4" s="1"/>
  <c r="AR610" i="4"/>
  <c r="AV610" i="4"/>
  <c r="AY610" i="4" s="1"/>
  <c r="AR611" i="4"/>
  <c r="AV611" i="4"/>
  <c r="AY611" i="4" s="1"/>
  <c r="AR612" i="4"/>
  <c r="AV612" i="4"/>
  <c r="AY612" i="4" s="1"/>
  <c r="AR613" i="4"/>
  <c r="AV613" i="4"/>
  <c r="AY613" i="4" s="1"/>
  <c r="AR614" i="4"/>
  <c r="AV614" i="4"/>
  <c r="AY614" i="4" s="1"/>
  <c r="AR615" i="4"/>
  <c r="AV615" i="4"/>
  <c r="AY615" i="4" s="1"/>
  <c r="AR616" i="4"/>
  <c r="AV616" i="4"/>
  <c r="AY616" i="4" s="1"/>
  <c r="AR617" i="4"/>
  <c r="AV617" i="4"/>
  <c r="AY617" i="4" s="1"/>
  <c r="AI605" i="4"/>
  <c r="AN605" i="4"/>
  <c r="AQ605" i="4" s="1"/>
  <c r="AI606" i="4"/>
  <c r="AN606" i="4"/>
  <c r="AQ606" i="4" s="1"/>
  <c r="AI607" i="4"/>
  <c r="AN607" i="4"/>
  <c r="AQ607" i="4" s="1"/>
  <c r="AI608" i="4"/>
  <c r="AN608" i="4"/>
  <c r="AQ608" i="4" s="1"/>
  <c r="AI609" i="4"/>
  <c r="AN609" i="4"/>
  <c r="AQ609" i="4" s="1"/>
  <c r="AI610" i="4"/>
  <c r="AN610" i="4"/>
  <c r="AQ610" i="4" s="1"/>
  <c r="AI611" i="4"/>
  <c r="AN611" i="4"/>
  <c r="AQ611" i="4" s="1"/>
  <c r="AI612" i="4"/>
  <c r="AN612" i="4"/>
  <c r="AQ612" i="4" s="1"/>
  <c r="AI613" i="4"/>
  <c r="AN613" i="4"/>
  <c r="AQ613" i="4" s="1"/>
  <c r="AI614" i="4"/>
  <c r="AN614" i="4"/>
  <c r="AQ614" i="4" s="1"/>
  <c r="AI615" i="4"/>
  <c r="AN615" i="4"/>
  <c r="AQ615" i="4" s="1"/>
  <c r="AI616" i="4"/>
  <c r="AN616" i="4"/>
  <c r="AQ616" i="4" s="1"/>
  <c r="AI617" i="4"/>
  <c r="AN617" i="4"/>
  <c r="AQ617" i="4" s="1"/>
  <c r="Z605" i="4"/>
  <c r="AE605" i="4"/>
  <c r="AH605" i="4" s="1"/>
  <c r="Z606" i="4"/>
  <c r="AE606" i="4"/>
  <c r="AH606" i="4" s="1"/>
  <c r="Z607" i="4"/>
  <c r="AE607" i="4"/>
  <c r="AH607" i="4" s="1"/>
  <c r="Z608" i="4"/>
  <c r="AE608" i="4"/>
  <c r="AH608" i="4" s="1"/>
  <c r="Z609" i="4"/>
  <c r="AE609" i="4"/>
  <c r="AH609" i="4" s="1"/>
  <c r="Z610" i="4"/>
  <c r="AE610" i="4"/>
  <c r="AH610" i="4" s="1"/>
  <c r="Z611" i="4"/>
  <c r="AE611" i="4"/>
  <c r="AH611" i="4" s="1"/>
  <c r="Z612" i="4"/>
  <c r="AE612" i="4"/>
  <c r="AH612" i="4" s="1"/>
  <c r="Z613" i="4"/>
  <c r="AE613" i="4"/>
  <c r="AH613" i="4" s="1"/>
  <c r="Z614" i="4"/>
  <c r="AE614" i="4"/>
  <c r="AH614" i="4" s="1"/>
  <c r="Z615" i="4"/>
  <c r="AE615" i="4"/>
  <c r="AH615" i="4" s="1"/>
  <c r="Z616" i="4"/>
  <c r="AE616" i="4"/>
  <c r="AH616" i="4" s="1"/>
  <c r="Z617" i="4"/>
  <c r="AE617" i="4"/>
  <c r="AH617" i="4" s="1"/>
  <c r="V605" i="4"/>
  <c r="V606" i="4"/>
  <c r="V607" i="4"/>
  <c r="V608" i="4"/>
  <c r="V609" i="4"/>
  <c r="V610" i="4"/>
  <c r="V611" i="4"/>
  <c r="V612" i="4"/>
  <c r="V613" i="4"/>
  <c r="V614" i="4"/>
  <c r="V615" i="4"/>
  <c r="V616" i="4"/>
  <c r="V617" i="4"/>
  <c r="N616" i="4"/>
  <c r="Q616" i="4" s="1"/>
  <c r="N617" i="4"/>
  <c r="Q617" i="4" s="1"/>
  <c r="N605" i="4"/>
  <c r="Q605" i="4" s="1"/>
  <c r="N606" i="4"/>
  <c r="Q606" i="4" s="1"/>
  <c r="N607" i="4"/>
  <c r="Q607" i="4" s="1"/>
  <c r="N608" i="4"/>
  <c r="Q608" i="4" s="1"/>
  <c r="N609" i="4"/>
  <c r="Q609" i="4" s="1"/>
  <c r="N610" i="4"/>
  <c r="Q610" i="4" s="1"/>
  <c r="N611" i="4"/>
  <c r="Q611" i="4" s="1"/>
  <c r="N612" i="4"/>
  <c r="Q612" i="4" s="1"/>
  <c r="N613" i="4"/>
  <c r="Q613" i="4" s="1"/>
  <c r="N614" i="4"/>
  <c r="Q614" i="4" s="1"/>
  <c r="N615" i="4"/>
  <c r="Q615" i="4" s="1"/>
  <c r="H605" i="4"/>
  <c r="H606" i="4"/>
  <c r="H607" i="4"/>
  <c r="H608" i="4"/>
  <c r="H609" i="4"/>
  <c r="H610" i="4"/>
  <c r="H611" i="4"/>
  <c r="H612" i="4"/>
  <c r="H613" i="4"/>
  <c r="H614" i="4"/>
  <c r="H615" i="4"/>
  <c r="H616" i="4"/>
  <c r="H617" i="4"/>
  <c r="C605" i="4"/>
  <c r="D605" i="4"/>
  <c r="C606" i="4"/>
  <c r="D606" i="4"/>
  <c r="C607" i="4"/>
  <c r="D607" i="4"/>
  <c r="C608" i="4"/>
  <c r="D608" i="4"/>
  <c r="C609" i="4"/>
  <c r="D609" i="4"/>
  <c r="C610" i="4"/>
  <c r="D610" i="4"/>
  <c r="C611" i="4"/>
  <c r="D611" i="4"/>
  <c r="C612" i="4"/>
  <c r="D612" i="4"/>
  <c r="C613" i="4"/>
  <c r="D613" i="4"/>
  <c r="C614" i="4"/>
  <c r="D614" i="4"/>
  <c r="C615" i="4"/>
  <c r="D615" i="4"/>
  <c r="C616" i="4"/>
  <c r="D616" i="4"/>
  <c r="C617" i="4"/>
  <c r="D617" i="4"/>
  <c r="G617" i="4" l="1"/>
  <c r="F617" i="2"/>
  <c r="G616" i="4"/>
  <c r="F616" i="2"/>
  <c r="G615" i="4"/>
  <c r="F615" i="2"/>
  <c r="G614" i="4"/>
  <c r="F614" i="2"/>
  <c r="G613" i="4"/>
  <c r="F613" i="2"/>
  <c r="G612" i="4"/>
  <c r="F612" i="2"/>
  <c r="G611" i="4"/>
  <c r="F611" i="2"/>
  <c r="G610" i="4"/>
  <c r="F610" i="2"/>
  <c r="G609" i="4"/>
  <c r="F609" i="2"/>
  <c r="G608" i="4"/>
  <c r="F608" i="2"/>
  <c r="G607" i="4"/>
  <c r="F607" i="2"/>
  <c r="G606" i="4"/>
  <c r="F606" i="2"/>
  <c r="G605" i="4"/>
  <c r="F605" i="2"/>
  <c r="Y617" i="4"/>
  <c r="Y616" i="4"/>
  <c r="Y615" i="4"/>
  <c r="Y614" i="4"/>
  <c r="Y613" i="4"/>
  <c r="Y612" i="4"/>
  <c r="Y611" i="4"/>
  <c r="Y610" i="4"/>
  <c r="Y609" i="4"/>
  <c r="Y608" i="4"/>
  <c r="Y607" i="4"/>
  <c r="Y606" i="4"/>
  <c r="Y605" i="4"/>
  <c r="L617" i="4"/>
  <c r="BI617" i="4" s="1"/>
  <c r="K617" i="4"/>
  <c r="L616" i="4"/>
  <c r="BI616" i="4" s="1"/>
  <c r="K616" i="4"/>
  <c r="L615" i="4"/>
  <c r="BI615" i="4" s="1"/>
  <c r="K615" i="4"/>
  <c r="L614" i="4"/>
  <c r="BI614" i="4" s="1"/>
  <c r="K614" i="4"/>
  <c r="L613" i="4"/>
  <c r="BI613" i="4" s="1"/>
  <c r="K613" i="4"/>
  <c r="L612" i="4"/>
  <c r="BI612" i="4" s="1"/>
  <c r="K612" i="4"/>
  <c r="L611" i="4"/>
  <c r="BI611" i="4" s="1"/>
  <c r="K611" i="4"/>
  <c r="L610" i="4"/>
  <c r="BI610" i="4" s="1"/>
  <c r="K610" i="4"/>
  <c r="L609" i="4"/>
  <c r="BI609" i="4" s="1"/>
  <c r="K609" i="4"/>
  <c r="L608" i="4"/>
  <c r="BI608" i="4" s="1"/>
  <c r="K608" i="4"/>
  <c r="L607" i="4"/>
  <c r="BI607" i="4" s="1"/>
  <c r="K607" i="4"/>
  <c r="L606" i="4"/>
  <c r="BI606" i="4" s="1"/>
  <c r="K606" i="4"/>
  <c r="L605" i="4"/>
  <c r="BI605" i="4" s="1"/>
  <c r="K605" i="4"/>
  <c r="I617" i="4"/>
  <c r="J617" i="4" a="1"/>
  <c r="J617" i="4" s="1"/>
  <c r="M617" i="4"/>
  <c r="I616" i="4"/>
  <c r="J616" i="4" a="1"/>
  <c r="J616" i="4" s="1"/>
  <c r="M616" i="4"/>
  <c r="I615" i="4"/>
  <c r="J615" i="4" a="1"/>
  <c r="J615" i="4" s="1"/>
  <c r="M615" i="4"/>
  <c r="I614" i="4"/>
  <c r="J614" i="4" a="1"/>
  <c r="J614" i="4" s="1"/>
  <c r="M614" i="4"/>
  <c r="I613" i="4"/>
  <c r="J613" i="4" a="1"/>
  <c r="J613" i="4" s="1"/>
  <c r="M613" i="4"/>
  <c r="I612" i="4"/>
  <c r="J612" i="4" a="1"/>
  <c r="J612" i="4" s="1"/>
  <c r="M612" i="4"/>
  <c r="I611" i="4"/>
  <c r="J611" i="4" a="1"/>
  <c r="J611" i="4" s="1"/>
  <c r="M611" i="4"/>
  <c r="I610" i="4"/>
  <c r="J610" i="4" a="1"/>
  <c r="J610" i="4" s="1"/>
  <c r="M610" i="4"/>
  <c r="I609" i="4"/>
  <c r="J609" i="4" a="1"/>
  <c r="J609" i="4" s="1"/>
  <c r="M609" i="4"/>
  <c r="I608" i="4"/>
  <c r="J608" i="4" a="1"/>
  <c r="J608" i="4" s="1"/>
  <c r="M608" i="4"/>
  <c r="I607" i="4"/>
  <c r="J607" i="4" a="1"/>
  <c r="J607" i="4" s="1"/>
  <c r="M607" i="4"/>
  <c r="I606" i="4"/>
  <c r="J606" i="4" a="1"/>
  <c r="J606" i="4" s="1"/>
  <c r="M606" i="4"/>
  <c r="I605" i="4"/>
  <c r="J605" i="4" a="1"/>
  <c r="J605" i="4" s="1"/>
  <c r="M605" i="4"/>
  <c r="S615" i="4"/>
  <c r="T615" i="4"/>
  <c r="U615" i="4" s="1"/>
  <c r="S614" i="4"/>
  <c r="T614" i="4"/>
  <c r="U614" i="4" s="1"/>
  <c r="S613" i="4"/>
  <c r="T613" i="4"/>
  <c r="U613" i="4" s="1"/>
  <c r="S612" i="4"/>
  <c r="T612" i="4"/>
  <c r="U612" i="4" s="1"/>
  <c r="S611" i="4"/>
  <c r="T611" i="4"/>
  <c r="U611" i="4" s="1"/>
  <c r="S610" i="4"/>
  <c r="T610" i="4"/>
  <c r="U610" i="4" s="1"/>
  <c r="S609" i="4"/>
  <c r="T609" i="4"/>
  <c r="U609" i="4" s="1"/>
  <c r="S608" i="4"/>
  <c r="T608" i="4"/>
  <c r="U608" i="4" s="1"/>
  <c r="S607" i="4"/>
  <c r="T607" i="4"/>
  <c r="U607" i="4" s="1"/>
  <c r="S606" i="4"/>
  <c r="T606" i="4"/>
  <c r="U606" i="4" s="1"/>
  <c r="S605" i="4"/>
  <c r="T605" i="4"/>
  <c r="U605" i="4" s="1"/>
  <c r="S617" i="4"/>
  <c r="T617" i="4"/>
  <c r="U617" i="4" s="1"/>
  <c r="S616" i="4"/>
  <c r="T616" i="4"/>
  <c r="U616" i="4" s="1"/>
  <c r="AA617" i="4"/>
  <c r="AB617" i="4"/>
  <c r="AA616" i="4"/>
  <c r="AB616" i="4"/>
  <c r="AA615" i="4"/>
  <c r="AB615" i="4"/>
  <c r="AA614" i="4"/>
  <c r="AB614" i="4"/>
  <c r="AA613" i="4"/>
  <c r="AB613" i="4"/>
  <c r="AA612" i="4"/>
  <c r="AB612" i="4"/>
  <c r="AA611" i="4"/>
  <c r="AB611" i="4"/>
  <c r="AA610" i="4"/>
  <c r="AB610" i="4"/>
  <c r="AA609" i="4"/>
  <c r="AB609" i="4"/>
  <c r="AA608" i="4"/>
  <c r="AB608" i="4"/>
  <c r="AA607" i="4"/>
  <c r="AB607" i="4"/>
  <c r="AA606" i="4"/>
  <c r="AB606" i="4"/>
  <c r="AA605" i="4"/>
  <c r="AB605" i="4"/>
  <c r="AJ617" i="4"/>
  <c r="AK617" i="4"/>
  <c r="AJ616" i="4"/>
  <c r="AK616" i="4"/>
  <c r="AJ615" i="4"/>
  <c r="AK615" i="4"/>
  <c r="AJ614" i="4"/>
  <c r="AK614" i="4"/>
  <c r="AJ613" i="4"/>
  <c r="AK613" i="4"/>
  <c r="AJ612" i="4"/>
  <c r="AK612" i="4"/>
  <c r="AJ611" i="4"/>
  <c r="AK611" i="4"/>
  <c r="AJ610" i="4"/>
  <c r="AK610" i="4"/>
  <c r="AJ609" i="4"/>
  <c r="AK609" i="4"/>
  <c r="AJ608" i="4"/>
  <c r="AK608" i="4"/>
  <c r="AJ607" i="4"/>
  <c r="AK607" i="4"/>
  <c r="AJ606" i="4"/>
  <c r="AK606" i="4"/>
  <c r="AJ605" i="4"/>
  <c r="AK605" i="4"/>
  <c r="AS617" i="4"/>
  <c r="AT617" i="4"/>
  <c r="AU617" i="4" s="1"/>
  <c r="AS616" i="4"/>
  <c r="AT616" i="4"/>
  <c r="AU616" i="4" s="1"/>
  <c r="AS615" i="4"/>
  <c r="AT615" i="4"/>
  <c r="AU615" i="4" s="1"/>
  <c r="AS614" i="4"/>
  <c r="AT614" i="4"/>
  <c r="AU614" i="4" s="1"/>
  <c r="AS613" i="4"/>
  <c r="AT613" i="4"/>
  <c r="AU613" i="4" s="1"/>
  <c r="AS612" i="4"/>
  <c r="AT612" i="4"/>
  <c r="AU612" i="4" s="1"/>
  <c r="AS611" i="4"/>
  <c r="AT611" i="4"/>
  <c r="AU611" i="4" s="1"/>
  <c r="AS610" i="4"/>
  <c r="AT610" i="4"/>
  <c r="AU610" i="4" s="1"/>
  <c r="AS609" i="4"/>
  <c r="AT609" i="4"/>
  <c r="AU609" i="4" s="1"/>
  <c r="AS608" i="4"/>
  <c r="AT608" i="4"/>
  <c r="AU608" i="4" s="1"/>
  <c r="AS607" i="4"/>
  <c r="AT607" i="4"/>
  <c r="AU607" i="4" s="1"/>
  <c r="AS606" i="4"/>
  <c r="AT606" i="4"/>
  <c r="AU606" i="4" s="1"/>
  <c r="AS605" i="4"/>
  <c r="AT605" i="4"/>
  <c r="AU605" i="4" s="1"/>
  <c r="BA617" i="4"/>
  <c r="BB617" i="4"/>
  <c r="BC617" i="4" s="1"/>
  <c r="BA616" i="4"/>
  <c r="BB616" i="4"/>
  <c r="BC616" i="4" s="1"/>
  <c r="BA615" i="4"/>
  <c r="BB615" i="4"/>
  <c r="BC615" i="4" s="1"/>
  <c r="BA614" i="4"/>
  <c r="BB614" i="4"/>
  <c r="BC614" i="4" s="1"/>
  <c r="BA613" i="4"/>
  <c r="BB613" i="4"/>
  <c r="BC613" i="4" s="1"/>
  <c r="BA612" i="4"/>
  <c r="BB612" i="4"/>
  <c r="BC612" i="4" s="1"/>
  <c r="BA611" i="4"/>
  <c r="BB611" i="4"/>
  <c r="BC611" i="4" s="1"/>
  <c r="BA610" i="4"/>
  <c r="BB610" i="4"/>
  <c r="BC610" i="4" s="1"/>
  <c r="BA609" i="4"/>
  <c r="BB609" i="4"/>
  <c r="BC609" i="4" s="1"/>
  <c r="BA608" i="4"/>
  <c r="BB608" i="4"/>
  <c r="BC608" i="4" s="1"/>
  <c r="BA607" i="4"/>
  <c r="BB607" i="4"/>
  <c r="BC607" i="4" s="1"/>
  <c r="BA606" i="4"/>
  <c r="BB606" i="4"/>
  <c r="BC606" i="4" s="1"/>
  <c r="BA605" i="4"/>
  <c r="BB605" i="4"/>
  <c r="BC605" i="4" s="1"/>
  <c r="BJ617" i="4"/>
  <c r="BK617" i="4"/>
  <c r="J617" i="2" s="1" a="1"/>
  <c r="J617" i="2" s="1"/>
  <c r="BJ616" i="4"/>
  <c r="BK616" i="4"/>
  <c r="J616" i="2" s="1" a="1"/>
  <c r="J616" i="2" s="1"/>
  <c r="BJ615" i="4"/>
  <c r="BK615" i="4"/>
  <c r="J615" i="2" s="1" a="1"/>
  <c r="J615" i="2" s="1"/>
  <c r="BJ614" i="4"/>
  <c r="BK614" i="4"/>
  <c r="J614" i="2" s="1" a="1"/>
  <c r="J614" i="2" s="1"/>
  <c r="BJ613" i="4"/>
  <c r="BK613" i="4"/>
  <c r="J613" i="2" s="1" a="1"/>
  <c r="J613" i="2" s="1"/>
  <c r="BJ612" i="4"/>
  <c r="BK612" i="4"/>
  <c r="J612" i="2" s="1" a="1"/>
  <c r="J612" i="2" s="1"/>
  <c r="BJ611" i="4"/>
  <c r="BK611" i="4"/>
  <c r="J611" i="2" s="1" a="1"/>
  <c r="J611" i="2" s="1"/>
  <c r="BJ610" i="4"/>
  <c r="BK610" i="4"/>
  <c r="J610" i="2" s="1" a="1"/>
  <c r="J610" i="2" s="1"/>
  <c r="BJ609" i="4"/>
  <c r="BK609" i="4"/>
  <c r="J609" i="2" s="1" a="1"/>
  <c r="J609" i="2" s="1"/>
  <c r="BJ608" i="4"/>
  <c r="BK608" i="4"/>
  <c r="J608" i="2" s="1" a="1"/>
  <c r="J608" i="2" s="1"/>
  <c r="BJ607" i="4"/>
  <c r="BK607" i="4"/>
  <c r="J607" i="2" s="1" a="1"/>
  <c r="J607" i="2" s="1"/>
  <c r="BJ606" i="4"/>
  <c r="BK606" i="4"/>
  <c r="J606" i="2" s="1" a="1"/>
  <c r="J606" i="2" s="1"/>
  <c r="BJ605" i="4"/>
  <c r="BK605" i="4"/>
  <c r="J605" i="2" s="1" a="1"/>
  <c r="J605" i="2" s="1"/>
  <c r="BS617" i="4"/>
  <c r="BT617" i="4"/>
  <c r="BU617" i="4" s="1"/>
  <c r="BS616" i="4"/>
  <c r="BT616" i="4"/>
  <c r="BU616" i="4" s="1"/>
  <c r="BS615" i="4"/>
  <c r="BT615" i="4"/>
  <c r="BU615" i="4" s="1"/>
  <c r="BS614" i="4"/>
  <c r="BT614" i="4"/>
  <c r="BU614" i="4" s="1"/>
  <c r="BS613" i="4"/>
  <c r="BT613" i="4"/>
  <c r="BU613" i="4" s="1"/>
  <c r="BS612" i="4"/>
  <c r="BT612" i="4"/>
  <c r="BU612" i="4" s="1"/>
  <c r="BS611" i="4"/>
  <c r="BT611" i="4"/>
  <c r="BU611" i="4" s="1"/>
  <c r="BS610" i="4"/>
  <c r="BT610" i="4"/>
  <c r="BU610" i="4" s="1"/>
  <c r="BS609" i="4"/>
  <c r="BT609" i="4"/>
  <c r="BU609" i="4" s="1"/>
  <c r="BS608" i="4"/>
  <c r="BT608" i="4"/>
  <c r="BU608" i="4" s="1"/>
  <c r="BS607" i="4"/>
  <c r="BT607" i="4"/>
  <c r="BU607" i="4" s="1"/>
  <c r="BS606" i="4"/>
  <c r="BT606" i="4"/>
  <c r="BU606" i="4" s="1"/>
  <c r="BS605" i="4"/>
  <c r="BT605" i="4"/>
  <c r="BU605" i="4" s="1"/>
  <c r="BL605" i="4" l="1"/>
  <c r="BM605" i="4"/>
  <c r="BL606" i="4"/>
  <c r="BM606" i="4"/>
  <c r="BL607" i="4"/>
  <c r="BM607" i="4"/>
  <c r="BL608" i="4"/>
  <c r="BM608" i="4"/>
  <c r="BL609" i="4"/>
  <c r="BM609" i="4"/>
  <c r="BL610" i="4"/>
  <c r="BM610" i="4"/>
  <c r="BL611" i="4"/>
  <c r="BM611" i="4"/>
  <c r="BL612" i="4"/>
  <c r="BM612" i="4"/>
  <c r="BL613" i="4"/>
  <c r="BM613" i="4"/>
  <c r="BL614" i="4"/>
  <c r="BM614" i="4"/>
  <c r="BL615" i="4"/>
  <c r="BM615" i="4"/>
  <c r="BL616" i="4"/>
  <c r="BM616" i="4"/>
  <c r="BL617" i="4"/>
  <c r="BM617" i="4"/>
  <c r="AL605" i="4"/>
  <c r="AM605" i="4"/>
  <c r="AL606" i="4"/>
  <c r="AM606" i="4"/>
  <c r="AL607" i="4"/>
  <c r="AM607" i="4"/>
  <c r="AL608" i="4"/>
  <c r="AM608" i="4"/>
  <c r="AL609" i="4"/>
  <c r="AM609" i="4"/>
  <c r="AL610" i="4"/>
  <c r="AM610" i="4"/>
  <c r="AL611" i="4"/>
  <c r="AM611" i="4"/>
  <c r="AL612" i="4"/>
  <c r="AM612" i="4"/>
  <c r="AL613" i="4"/>
  <c r="AM613" i="4"/>
  <c r="AL614" i="4"/>
  <c r="AM614" i="4"/>
  <c r="AL615" i="4"/>
  <c r="AM615" i="4"/>
  <c r="AL616" i="4"/>
  <c r="AM616" i="4"/>
  <c r="AL617" i="4"/>
  <c r="AM617" i="4"/>
  <c r="AC605" i="4"/>
  <c r="H605" i="2" s="1" a="1"/>
  <c r="H605" i="2" s="1"/>
  <c r="I605" i="2" s="1"/>
  <c r="AD605" i="4"/>
  <c r="AC606" i="4"/>
  <c r="H606" i="2" s="1" a="1"/>
  <c r="H606" i="2" s="1"/>
  <c r="I606" i="2" s="1"/>
  <c r="AD606" i="4"/>
  <c r="AC607" i="4"/>
  <c r="H607" i="2" s="1" a="1"/>
  <c r="H607" i="2" s="1"/>
  <c r="I607" i="2" s="1"/>
  <c r="AD607" i="4"/>
  <c r="AC608" i="4"/>
  <c r="H608" i="2" s="1" a="1"/>
  <c r="H608" i="2" s="1"/>
  <c r="I608" i="2" s="1"/>
  <c r="AD608" i="4"/>
  <c r="AC609" i="4"/>
  <c r="H609" i="2" s="1" a="1"/>
  <c r="H609" i="2" s="1"/>
  <c r="I609" i="2" s="1"/>
  <c r="AD609" i="4"/>
  <c r="AC610" i="4"/>
  <c r="H610" i="2" s="1" a="1"/>
  <c r="H610" i="2" s="1"/>
  <c r="I610" i="2" s="1"/>
  <c r="AD610" i="4"/>
  <c r="AC611" i="4"/>
  <c r="H611" i="2" s="1" a="1"/>
  <c r="H611" i="2" s="1"/>
  <c r="I611" i="2" s="1"/>
  <c r="AD611" i="4"/>
  <c r="AC612" i="4"/>
  <c r="H612" i="2" s="1" a="1"/>
  <c r="H612" i="2" s="1"/>
  <c r="I612" i="2" s="1"/>
  <c r="AD612" i="4"/>
  <c r="AC613" i="4"/>
  <c r="H613" i="2" s="1" a="1"/>
  <c r="H613" i="2" s="1"/>
  <c r="I613" i="2" s="1"/>
  <c r="AD613" i="4"/>
  <c r="AC614" i="4"/>
  <c r="H614" i="2" s="1" a="1"/>
  <c r="H614" i="2" s="1"/>
  <c r="I614" i="2" s="1"/>
  <c r="AD614" i="4"/>
  <c r="AC615" i="4"/>
  <c r="H615" i="2" s="1" a="1"/>
  <c r="H615" i="2" s="1"/>
  <c r="I615" i="2" s="1"/>
  <c r="AD615" i="4"/>
  <c r="AC616" i="4"/>
  <c r="H616" i="2" s="1" a="1"/>
  <c r="H616" i="2" s="1"/>
  <c r="I616" i="2" s="1"/>
  <c r="AD616" i="4"/>
  <c r="AC617" i="4"/>
  <c r="H617" i="2" s="1" a="1"/>
  <c r="H617" i="2" s="1"/>
  <c r="I617" i="2" s="1"/>
  <c r="AD617" i="4"/>
  <c r="C6" i="2"/>
  <c r="C7" i="2"/>
  <c r="C8" i="2"/>
  <c r="C9" i="2"/>
  <c r="C10" i="2"/>
  <c r="C11" i="2"/>
  <c r="C12" i="2"/>
  <c r="C13" i="2"/>
  <c r="C14" i="2"/>
  <c r="C15" i="2"/>
  <c r="C16" i="2"/>
  <c r="C17" i="2"/>
  <c r="C18" i="2"/>
  <c r="C19" i="2"/>
  <c r="C20" i="2"/>
  <c r="C21" i="2"/>
  <c r="C22" i="2"/>
  <c r="C23" i="2"/>
  <c r="C24" i="2"/>
  <c r="C25" i="2"/>
  <c r="C26" i="2"/>
  <c r="C27" i="2"/>
  <c r="C28" i="2"/>
  <c r="C29" i="2"/>
  <c r="C30" i="2"/>
  <c r="C31" i="2"/>
  <c r="C32" i="2"/>
  <c r="C33" i="2"/>
  <c r="C34" i="2"/>
  <c r="C35" i="2"/>
  <c r="C36" i="2"/>
  <c r="C37" i="2"/>
  <c r="C38" i="2"/>
  <c r="C39" i="2"/>
  <c r="C40" i="2"/>
  <c r="C41" i="2"/>
  <c r="C42" i="2"/>
  <c r="C43" i="2"/>
  <c r="C44" i="2"/>
  <c r="C45" i="2"/>
  <c r="C46" i="2"/>
  <c r="C47" i="2"/>
  <c r="C48" i="2"/>
  <c r="C49" i="2"/>
  <c r="C50" i="2"/>
  <c r="C51" i="2"/>
  <c r="C52" i="2"/>
  <c r="C53" i="2"/>
  <c r="C54" i="2"/>
  <c r="C55" i="2"/>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110" i="2"/>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3" i="2"/>
  <c r="C244" i="2"/>
  <c r="C245" i="2"/>
  <c r="C246" i="2"/>
  <c r="C247" i="2"/>
  <c r="C248" i="2"/>
  <c r="C249" i="2"/>
  <c r="C250" i="2"/>
  <c r="C251" i="2"/>
  <c r="C252" i="2"/>
  <c r="C253" i="2"/>
  <c r="C254" i="2"/>
  <c r="C255" i="2"/>
  <c r="C256" i="2"/>
  <c r="C257" i="2"/>
  <c r="C258" i="2"/>
  <c r="C259" i="2"/>
  <c r="C260" i="2"/>
  <c r="C261" i="2"/>
  <c r="C262" i="2"/>
  <c r="C263" i="2"/>
  <c r="C264" i="2"/>
  <c r="C265" i="2"/>
  <c r="C266" i="2"/>
  <c r="C267" i="2"/>
  <c r="C268" i="2"/>
  <c r="C269" i="2"/>
  <c r="C270" i="2"/>
  <c r="C271" i="2"/>
  <c r="C272" i="2"/>
  <c r="C273" i="2"/>
  <c r="C274" i="2"/>
  <c r="C275" i="2"/>
  <c r="C276" i="2"/>
  <c r="C277" i="2"/>
  <c r="C278" i="2"/>
  <c r="C279" i="2"/>
  <c r="C280" i="2"/>
  <c r="C281" i="2"/>
  <c r="C282" i="2"/>
  <c r="C283" i="2"/>
  <c r="C284" i="2"/>
  <c r="C285" i="2"/>
  <c r="C286" i="2"/>
  <c r="C287" i="2"/>
  <c r="C288" i="2"/>
  <c r="C289" i="2"/>
  <c r="C290" i="2"/>
  <c r="C291" i="2"/>
  <c r="C292" i="2"/>
  <c r="C293" i="2"/>
  <c r="C294" i="2"/>
  <c r="C295" i="2"/>
  <c r="C296" i="2"/>
  <c r="C297" i="2"/>
  <c r="C298" i="2"/>
  <c r="C299" i="2"/>
  <c r="C300" i="2"/>
  <c r="C301" i="2"/>
  <c r="C302" i="2"/>
  <c r="C303" i="2"/>
  <c r="C304" i="2"/>
  <c r="C305" i="2"/>
  <c r="C306" i="2"/>
  <c r="C307" i="2"/>
  <c r="C308" i="2"/>
  <c r="C309" i="2"/>
  <c r="C310" i="2"/>
  <c r="C311" i="2"/>
  <c r="C312" i="2"/>
  <c r="C313" i="2"/>
  <c r="C314" i="2"/>
  <c r="C315" i="2"/>
  <c r="C316" i="2"/>
  <c r="C317" i="2"/>
  <c r="C318" i="2"/>
  <c r="C319" i="2"/>
  <c r="C320" i="2"/>
  <c r="C321" i="2"/>
  <c r="C322" i="2"/>
  <c r="C323" i="2"/>
  <c r="C324" i="2"/>
  <c r="C325" i="2"/>
  <c r="C326" i="2"/>
  <c r="C327" i="2"/>
  <c r="C328" i="2"/>
  <c r="C329" i="2"/>
  <c r="C330" i="2"/>
  <c r="C331" i="2"/>
  <c r="C332" i="2"/>
  <c r="C333" i="2"/>
  <c r="C334" i="2"/>
  <c r="C335" i="2"/>
  <c r="C336" i="2"/>
  <c r="C337" i="2"/>
  <c r="C338" i="2"/>
  <c r="C339" i="2"/>
  <c r="C340" i="2"/>
  <c r="C341" i="2"/>
  <c r="C342" i="2"/>
  <c r="C343" i="2"/>
  <c r="C344" i="2"/>
  <c r="C345" i="2"/>
  <c r="C346" i="2"/>
  <c r="C347" i="2"/>
  <c r="C348" i="2"/>
  <c r="C349" i="2"/>
  <c r="C350" i="2"/>
  <c r="C351" i="2"/>
  <c r="C352" i="2"/>
  <c r="C353" i="2"/>
  <c r="C354" i="2"/>
  <c r="C355" i="2"/>
  <c r="C356" i="2"/>
  <c r="C357" i="2"/>
  <c r="C358" i="2"/>
  <c r="C359" i="2"/>
  <c r="C360" i="2"/>
  <c r="C361" i="2"/>
  <c r="C362" i="2"/>
  <c r="C363" i="2"/>
  <c r="C364" i="2"/>
  <c r="C365" i="2"/>
  <c r="C366" i="2"/>
  <c r="C367" i="2"/>
  <c r="C368" i="2"/>
  <c r="C369" i="2"/>
  <c r="C370" i="2"/>
  <c r="C371" i="2"/>
  <c r="C372" i="2"/>
  <c r="C373" i="2"/>
  <c r="C374" i="2"/>
  <c r="C375" i="2"/>
  <c r="C376" i="2"/>
  <c r="C377" i="2"/>
  <c r="C378" i="2"/>
  <c r="C379" i="2"/>
  <c r="C380" i="2"/>
  <c r="C381" i="2"/>
  <c r="C382" i="2"/>
  <c r="C383" i="2"/>
  <c r="C384" i="2"/>
  <c r="C385" i="2"/>
  <c r="C386" i="2"/>
  <c r="C387" i="2"/>
  <c r="C388" i="2"/>
  <c r="C389" i="2"/>
  <c r="C390" i="2"/>
  <c r="C391" i="2"/>
  <c r="C392" i="2"/>
  <c r="C393" i="2"/>
  <c r="C394" i="2"/>
  <c r="C395" i="2"/>
  <c r="C396" i="2"/>
  <c r="C397" i="2"/>
  <c r="C398" i="2"/>
  <c r="C399" i="2"/>
  <c r="C400" i="2"/>
  <c r="C401" i="2"/>
  <c r="C402" i="2"/>
  <c r="C403" i="2"/>
  <c r="C404" i="2"/>
  <c r="C405" i="2"/>
  <c r="C406" i="2"/>
  <c r="C407" i="2"/>
  <c r="C408" i="2"/>
  <c r="C409" i="2"/>
  <c r="C410" i="2"/>
  <c r="C411" i="2"/>
  <c r="C412" i="2"/>
  <c r="C413" i="2"/>
  <c r="C414" i="2"/>
  <c r="C415" i="2"/>
  <c r="C416" i="2"/>
  <c r="C417" i="2"/>
  <c r="C418" i="2"/>
  <c r="C419" i="2"/>
  <c r="C420" i="2"/>
  <c r="C421" i="2"/>
  <c r="C422" i="2"/>
  <c r="C423" i="2"/>
  <c r="C424" i="2"/>
  <c r="C425" i="2"/>
  <c r="C426" i="2"/>
  <c r="C427" i="2"/>
  <c r="C428" i="2"/>
  <c r="C429" i="2"/>
  <c r="C430" i="2"/>
  <c r="C431" i="2"/>
  <c r="C432" i="2"/>
  <c r="C433" i="2"/>
  <c r="C434" i="2"/>
  <c r="C435" i="2"/>
  <c r="C436" i="2"/>
  <c r="C437" i="2"/>
  <c r="C438" i="2"/>
  <c r="C439" i="2"/>
  <c r="C440" i="2"/>
  <c r="C441" i="2"/>
  <c r="C442" i="2"/>
  <c r="C443" i="2"/>
  <c r="C444" i="2"/>
  <c r="C445" i="2"/>
  <c r="C446" i="2"/>
  <c r="C447" i="2"/>
  <c r="C448" i="2"/>
  <c r="C449" i="2"/>
  <c r="C450" i="2"/>
  <c r="C451" i="2"/>
  <c r="C452" i="2"/>
  <c r="C453" i="2"/>
  <c r="C454" i="2"/>
  <c r="C455" i="2"/>
  <c r="C456" i="2"/>
  <c r="C457" i="2"/>
  <c r="C458" i="2"/>
  <c r="C459" i="2"/>
  <c r="C460" i="2"/>
  <c r="C461" i="2"/>
  <c r="C462" i="2"/>
  <c r="C463" i="2"/>
  <c r="C464" i="2"/>
  <c r="C465" i="2"/>
  <c r="C466" i="2"/>
  <c r="C467" i="2"/>
  <c r="C468" i="2"/>
  <c r="C469" i="2"/>
  <c r="C470" i="2"/>
  <c r="C471" i="2"/>
  <c r="C472" i="2"/>
  <c r="C473" i="2"/>
  <c r="C474" i="2"/>
  <c r="C475" i="2"/>
  <c r="C476" i="2"/>
  <c r="C477" i="2"/>
  <c r="C478" i="2"/>
  <c r="C479" i="2"/>
  <c r="C480" i="2"/>
  <c r="C481" i="2"/>
  <c r="C482" i="2"/>
  <c r="C483" i="2"/>
  <c r="C484" i="2"/>
  <c r="C485" i="2"/>
  <c r="C486" i="2"/>
  <c r="C487" i="2"/>
  <c r="C488" i="2"/>
  <c r="C489" i="2"/>
  <c r="C490" i="2"/>
  <c r="C491" i="2"/>
  <c r="C492" i="2"/>
  <c r="C493" i="2"/>
  <c r="C494" i="2"/>
  <c r="C495" i="2"/>
  <c r="C496" i="2"/>
  <c r="C497" i="2"/>
  <c r="C498" i="2"/>
  <c r="C499" i="2"/>
  <c r="C500" i="2"/>
  <c r="C501" i="2"/>
  <c r="C502" i="2"/>
  <c r="C503" i="2"/>
  <c r="C504" i="2"/>
  <c r="C505" i="2"/>
  <c r="C506" i="2"/>
  <c r="C507" i="2"/>
  <c r="C508" i="2"/>
  <c r="C509" i="2"/>
  <c r="C510" i="2"/>
  <c r="C511" i="2"/>
  <c r="C512" i="2"/>
  <c r="C513" i="2"/>
  <c r="C514" i="2"/>
  <c r="C515" i="2"/>
  <c r="C516" i="2"/>
  <c r="C517" i="2"/>
  <c r="C518" i="2"/>
  <c r="C519" i="2"/>
  <c r="C520" i="2"/>
  <c r="C521" i="2"/>
  <c r="C522" i="2"/>
  <c r="C523" i="2"/>
  <c r="C524" i="2"/>
  <c r="C525" i="2"/>
  <c r="C526" i="2"/>
  <c r="C527" i="2"/>
  <c r="C528" i="2"/>
  <c r="C529" i="2"/>
  <c r="C530" i="2"/>
  <c r="C531" i="2"/>
  <c r="C532" i="2"/>
  <c r="C533" i="2"/>
  <c r="C534" i="2"/>
  <c r="C535" i="2"/>
  <c r="C536" i="2"/>
  <c r="C537" i="2"/>
  <c r="C538" i="2"/>
  <c r="C539" i="2"/>
  <c r="C540" i="2"/>
  <c r="C541" i="2"/>
  <c r="C542" i="2"/>
  <c r="C543" i="2"/>
  <c r="C544" i="2"/>
  <c r="C545" i="2"/>
  <c r="C546" i="2"/>
  <c r="C547" i="2"/>
  <c r="C548" i="2"/>
  <c r="C549" i="2"/>
  <c r="C550" i="2"/>
  <c r="C551" i="2"/>
  <c r="C552" i="2"/>
  <c r="C553" i="2"/>
  <c r="C554" i="2"/>
  <c r="C555" i="2"/>
  <c r="C556" i="2"/>
  <c r="C557" i="2"/>
  <c r="C558" i="2"/>
  <c r="C559" i="2"/>
  <c r="C560" i="2"/>
  <c r="C561" i="2"/>
  <c r="C562" i="2"/>
  <c r="C563" i="2"/>
  <c r="C564" i="2"/>
  <c r="C565" i="2"/>
  <c r="C566" i="2"/>
  <c r="C567" i="2"/>
  <c r="C568" i="2"/>
  <c r="C569" i="2"/>
  <c r="C570" i="2"/>
  <c r="C571" i="2"/>
  <c r="C572" i="2"/>
  <c r="C573" i="2"/>
  <c r="C574" i="2"/>
  <c r="C575" i="2"/>
  <c r="C576" i="2"/>
  <c r="C577" i="2"/>
  <c r="C578" i="2"/>
  <c r="C579" i="2"/>
  <c r="C580" i="2"/>
  <c r="C581" i="2"/>
  <c r="C582" i="2"/>
  <c r="C583" i="2"/>
  <c r="C584" i="2"/>
  <c r="C585" i="2"/>
  <c r="C586" i="2"/>
  <c r="C587" i="2"/>
  <c r="C588" i="2"/>
  <c r="C589" i="2"/>
  <c r="C590" i="2"/>
  <c r="C591" i="2"/>
  <c r="C592" i="2"/>
  <c r="C593" i="2"/>
  <c r="C594" i="2"/>
  <c r="C595" i="2"/>
  <c r="C596" i="2"/>
  <c r="C597" i="2"/>
  <c r="C598" i="2"/>
  <c r="C599" i="2"/>
  <c r="C600" i="2"/>
  <c r="C601" i="2"/>
  <c r="C602" i="2"/>
  <c r="C603" i="2"/>
  <c r="C604" i="2"/>
  <c r="C605" i="2"/>
  <c r="C606" i="2"/>
  <c r="C607" i="2"/>
  <c r="C608" i="2"/>
  <c r="C609" i="2"/>
  <c r="C610" i="2"/>
  <c r="C611" i="2"/>
  <c r="C5" i="2"/>
  <c r="BN6" i="4"/>
  <c r="BN7" i="4"/>
  <c r="BN8" i="4"/>
  <c r="BN9" i="4"/>
  <c r="BN10" i="4"/>
  <c r="BN11" i="4"/>
  <c r="BN12" i="4"/>
  <c r="BN13" i="4"/>
  <c r="BN14" i="4"/>
  <c r="BN15" i="4"/>
  <c r="BN16" i="4"/>
  <c r="BN17" i="4"/>
  <c r="BN18" i="4"/>
  <c r="BN19" i="4"/>
  <c r="BN20" i="4"/>
  <c r="BN21" i="4"/>
  <c r="BN22" i="4"/>
  <c r="BN23" i="4"/>
  <c r="BN24" i="4"/>
  <c r="BN25" i="4"/>
  <c r="BN26" i="4"/>
  <c r="BN27" i="4"/>
  <c r="BN28" i="4"/>
  <c r="BN29" i="4"/>
  <c r="BN30" i="4"/>
  <c r="BN31" i="4"/>
  <c r="BN32" i="4"/>
  <c r="BN33" i="4"/>
  <c r="BN34" i="4"/>
  <c r="BN35" i="4"/>
  <c r="BN36" i="4"/>
  <c r="BN37" i="4"/>
  <c r="BN38" i="4"/>
  <c r="BN39" i="4"/>
  <c r="BN40" i="4"/>
  <c r="BN41" i="4"/>
  <c r="BN42" i="4"/>
  <c r="BN43" i="4"/>
  <c r="BN44" i="4"/>
  <c r="BN45" i="4"/>
  <c r="BN46" i="4"/>
  <c r="BN47" i="4"/>
  <c r="BN48" i="4"/>
  <c r="BN49" i="4"/>
  <c r="BN50" i="4"/>
  <c r="BN51" i="4"/>
  <c r="BN52" i="4"/>
  <c r="BN53" i="4"/>
  <c r="BN54" i="4"/>
  <c r="BN55" i="4"/>
  <c r="BN56" i="4"/>
  <c r="BN57" i="4"/>
  <c r="BN58" i="4"/>
  <c r="BN59" i="4"/>
  <c r="BN60" i="4"/>
  <c r="BN61" i="4"/>
  <c r="BN62" i="4"/>
  <c r="BN63" i="4"/>
  <c r="BN64" i="4"/>
  <c r="BN65" i="4"/>
  <c r="BN66" i="4"/>
  <c r="BN67" i="4"/>
  <c r="BN68" i="4"/>
  <c r="BN69" i="4"/>
  <c r="BN70" i="4"/>
  <c r="BN71" i="4"/>
  <c r="BN72" i="4"/>
  <c r="BN73" i="4"/>
  <c r="BN74" i="4"/>
  <c r="BN75" i="4"/>
  <c r="BN76" i="4"/>
  <c r="BN77" i="4"/>
  <c r="BN78" i="4"/>
  <c r="BN79" i="4"/>
  <c r="BN80" i="4"/>
  <c r="BN81" i="4"/>
  <c r="BN82" i="4"/>
  <c r="BN83" i="4"/>
  <c r="BN84" i="4"/>
  <c r="BN85" i="4"/>
  <c r="BN86" i="4"/>
  <c r="BN87" i="4"/>
  <c r="BN88" i="4"/>
  <c r="BN89" i="4"/>
  <c r="BN90" i="4"/>
  <c r="BN91" i="4"/>
  <c r="BN92" i="4"/>
  <c r="BN93" i="4"/>
  <c r="BN94" i="4"/>
  <c r="BN95" i="4"/>
  <c r="BN96" i="4"/>
  <c r="BN97" i="4"/>
  <c r="BN98" i="4"/>
  <c r="BN99" i="4"/>
  <c r="BN100" i="4"/>
  <c r="BN101" i="4"/>
  <c r="BN102" i="4"/>
  <c r="BN103" i="4"/>
  <c r="BN104" i="4"/>
  <c r="BN105" i="4"/>
  <c r="BN106" i="4"/>
  <c r="BN107" i="4"/>
  <c r="BN108" i="4"/>
  <c r="BN109" i="4"/>
  <c r="BN110" i="4"/>
  <c r="BN111" i="4"/>
  <c r="BN112" i="4"/>
  <c r="BN113" i="4"/>
  <c r="BN114" i="4"/>
  <c r="BN115" i="4"/>
  <c r="BN116" i="4"/>
  <c r="BN117" i="4"/>
  <c r="BN118" i="4"/>
  <c r="BN119" i="4"/>
  <c r="BN120" i="4"/>
  <c r="BN121" i="4"/>
  <c r="BN122" i="4"/>
  <c r="BN123" i="4"/>
  <c r="BN124" i="4"/>
  <c r="BN125" i="4"/>
  <c r="BN126" i="4"/>
  <c r="BN127" i="4"/>
  <c r="BN128" i="4"/>
  <c r="BN129" i="4"/>
  <c r="BN130" i="4"/>
  <c r="BN131" i="4"/>
  <c r="BN132" i="4"/>
  <c r="BN133" i="4"/>
  <c r="BN134" i="4"/>
  <c r="BN135" i="4"/>
  <c r="BN136" i="4"/>
  <c r="BN137" i="4"/>
  <c r="BN138" i="4"/>
  <c r="BN139" i="4"/>
  <c r="BN140" i="4"/>
  <c r="BN141" i="4"/>
  <c r="BN142" i="4"/>
  <c r="BN143" i="4"/>
  <c r="BN144" i="4"/>
  <c r="BN145" i="4"/>
  <c r="BN146" i="4"/>
  <c r="BN147" i="4"/>
  <c r="BN148" i="4"/>
  <c r="BN149" i="4"/>
  <c r="BN150" i="4"/>
  <c r="BN151" i="4"/>
  <c r="BN152" i="4"/>
  <c r="BN153" i="4"/>
  <c r="BN154" i="4"/>
  <c r="BN155" i="4"/>
  <c r="BN156" i="4"/>
  <c r="BN157" i="4"/>
  <c r="BN158" i="4"/>
  <c r="BN159" i="4"/>
  <c r="BN160" i="4"/>
  <c r="BN161" i="4"/>
  <c r="BN162" i="4"/>
  <c r="BN163" i="4"/>
  <c r="BN164" i="4"/>
  <c r="BN165" i="4"/>
  <c r="BN166" i="4"/>
  <c r="BN167" i="4"/>
  <c r="BN168" i="4"/>
  <c r="BN169" i="4"/>
  <c r="BN170" i="4"/>
  <c r="BN171" i="4"/>
  <c r="BN172" i="4"/>
  <c r="BN173" i="4"/>
  <c r="BN174" i="4"/>
  <c r="BN175" i="4"/>
  <c r="BN176" i="4"/>
  <c r="BN177" i="4"/>
  <c r="BN178" i="4"/>
  <c r="BN179" i="4"/>
  <c r="BN180" i="4"/>
  <c r="BN181" i="4"/>
  <c r="BN182" i="4"/>
  <c r="BN183" i="4"/>
  <c r="BN184" i="4"/>
  <c r="BN185" i="4"/>
  <c r="BN186" i="4"/>
  <c r="BN187" i="4"/>
  <c r="BN188" i="4"/>
  <c r="BN189" i="4"/>
  <c r="BN190" i="4"/>
  <c r="BN191" i="4"/>
  <c r="BN192" i="4"/>
  <c r="BN193" i="4"/>
  <c r="BN194" i="4"/>
  <c r="BN195" i="4"/>
  <c r="BN196" i="4"/>
  <c r="BN197" i="4"/>
  <c r="BN198" i="4"/>
  <c r="BN199" i="4"/>
  <c r="BN200" i="4"/>
  <c r="BN201" i="4"/>
  <c r="BN202" i="4"/>
  <c r="BN203" i="4"/>
  <c r="BN204" i="4"/>
  <c r="BN205" i="4"/>
  <c r="BN206" i="4"/>
  <c r="BN207" i="4"/>
  <c r="BN208" i="4"/>
  <c r="BN209" i="4"/>
  <c r="BN210" i="4"/>
  <c r="BN211" i="4"/>
  <c r="BN212" i="4"/>
  <c r="BN213" i="4"/>
  <c r="BN214" i="4"/>
  <c r="BN215" i="4"/>
  <c r="BN216" i="4"/>
  <c r="BN217" i="4"/>
  <c r="BN218" i="4"/>
  <c r="BN219" i="4"/>
  <c r="BN220" i="4"/>
  <c r="BN221" i="4"/>
  <c r="BN222" i="4"/>
  <c r="BN223" i="4"/>
  <c r="BN224" i="4"/>
  <c r="BN225" i="4"/>
  <c r="BN226" i="4"/>
  <c r="BN227" i="4"/>
  <c r="BN228" i="4"/>
  <c r="BN229" i="4"/>
  <c r="BN230" i="4"/>
  <c r="BN231" i="4"/>
  <c r="BN232" i="4"/>
  <c r="BN233" i="4"/>
  <c r="BN234" i="4"/>
  <c r="BN235" i="4"/>
  <c r="BN236" i="4"/>
  <c r="BN237" i="4"/>
  <c r="BN238" i="4"/>
  <c r="BN239" i="4"/>
  <c r="BN240" i="4"/>
  <c r="BN241" i="4"/>
  <c r="BN242" i="4"/>
  <c r="BN243" i="4"/>
  <c r="BN244" i="4"/>
  <c r="BN245" i="4"/>
  <c r="BN246" i="4"/>
  <c r="BN247" i="4"/>
  <c r="BN248" i="4"/>
  <c r="BN249" i="4"/>
  <c r="BN250" i="4"/>
  <c r="BN251" i="4"/>
  <c r="BN252" i="4"/>
  <c r="BN253" i="4"/>
  <c r="BN254" i="4"/>
  <c r="BN255" i="4"/>
  <c r="BN256" i="4"/>
  <c r="BN257" i="4"/>
  <c r="BN258" i="4"/>
  <c r="BN259" i="4"/>
  <c r="BN260" i="4"/>
  <c r="BN261" i="4"/>
  <c r="BN262" i="4"/>
  <c r="BN263" i="4"/>
  <c r="BN264" i="4"/>
  <c r="BN265" i="4"/>
  <c r="BN266" i="4"/>
  <c r="BN267" i="4"/>
  <c r="BN268" i="4"/>
  <c r="BN269" i="4"/>
  <c r="BN270" i="4"/>
  <c r="BN271" i="4"/>
  <c r="BN272" i="4"/>
  <c r="BN273" i="4"/>
  <c r="BN274" i="4"/>
  <c r="BN275" i="4"/>
  <c r="BN276" i="4"/>
  <c r="BN277" i="4"/>
  <c r="BN278" i="4"/>
  <c r="BN279" i="4"/>
  <c r="BN280" i="4"/>
  <c r="BN281" i="4"/>
  <c r="BN282" i="4"/>
  <c r="BN283" i="4"/>
  <c r="BN284" i="4"/>
  <c r="BN285" i="4"/>
  <c r="BN286" i="4"/>
  <c r="BN287" i="4"/>
  <c r="BN288" i="4"/>
  <c r="BN289" i="4"/>
  <c r="BN290" i="4"/>
  <c r="BN291" i="4"/>
  <c r="BN292" i="4"/>
  <c r="BN293" i="4"/>
  <c r="BN294" i="4"/>
  <c r="BN295" i="4"/>
  <c r="BN296" i="4"/>
  <c r="BN297" i="4"/>
  <c r="BN298" i="4"/>
  <c r="BN299" i="4"/>
  <c r="BN300" i="4"/>
  <c r="BN301" i="4"/>
  <c r="BN302" i="4"/>
  <c r="BN303" i="4"/>
  <c r="BN304" i="4"/>
  <c r="BN305" i="4"/>
  <c r="BN306" i="4"/>
  <c r="BN307" i="4"/>
  <c r="BN308" i="4"/>
  <c r="BN309" i="4"/>
  <c r="BN310" i="4"/>
  <c r="BN311" i="4"/>
  <c r="BN312" i="4"/>
  <c r="BN313" i="4"/>
  <c r="BN314" i="4"/>
  <c r="BN315" i="4"/>
  <c r="BN316" i="4"/>
  <c r="BN317" i="4"/>
  <c r="BN318" i="4"/>
  <c r="BN319" i="4"/>
  <c r="BN320" i="4"/>
  <c r="BN321" i="4"/>
  <c r="BN322" i="4"/>
  <c r="BN323" i="4"/>
  <c r="BN324" i="4"/>
  <c r="BN325" i="4"/>
  <c r="BN326" i="4"/>
  <c r="BN327" i="4"/>
  <c r="BN328" i="4"/>
  <c r="BN329" i="4"/>
  <c r="BN330" i="4"/>
  <c r="BN331" i="4"/>
  <c r="BN332" i="4"/>
  <c r="BN333" i="4"/>
  <c r="BN334" i="4"/>
  <c r="BN335" i="4"/>
  <c r="BN336" i="4"/>
  <c r="BN337" i="4"/>
  <c r="BN338" i="4"/>
  <c r="BN339" i="4"/>
  <c r="BN340" i="4"/>
  <c r="BN341" i="4"/>
  <c r="BN342" i="4"/>
  <c r="BN343" i="4"/>
  <c r="BN344" i="4"/>
  <c r="BN345" i="4"/>
  <c r="BN346" i="4"/>
  <c r="BN347" i="4"/>
  <c r="BN348" i="4"/>
  <c r="BN349" i="4"/>
  <c r="BN350" i="4"/>
  <c r="BN351" i="4"/>
  <c r="BN352" i="4"/>
  <c r="BN353" i="4"/>
  <c r="BN354" i="4"/>
  <c r="BN355" i="4"/>
  <c r="BN356" i="4"/>
  <c r="BN357" i="4"/>
  <c r="BN358" i="4"/>
  <c r="BN359" i="4"/>
  <c r="BN360" i="4"/>
  <c r="BN361" i="4"/>
  <c r="BN362" i="4"/>
  <c r="BN363" i="4"/>
  <c r="BN364" i="4"/>
  <c r="BN365" i="4"/>
  <c r="BN366" i="4"/>
  <c r="BN367" i="4"/>
  <c r="BN368" i="4"/>
  <c r="BN369" i="4"/>
  <c r="BN370" i="4"/>
  <c r="BN371" i="4"/>
  <c r="BN372" i="4"/>
  <c r="BN373" i="4"/>
  <c r="BN374" i="4"/>
  <c r="BN375" i="4"/>
  <c r="BN376" i="4"/>
  <c r="BN377" i="4"/>
  <c r="BN378" i="4"/>
  <c r="BN379" i="4"/>
  <c r="BN380" i="4"/>
  <c r="BN381" i="4"/>
  <c r="BN382" i="4"/>
  <c r="BN383" i="4"/>
  <c r="BN384" i="4"/>
  <c r="BN385" i="4"/>
  <c r="BN386" i="4"/>
  <c r="BN387" i="4"/>
  <c r="BN388" i="4"/>
  <c r="BN389" i="4"/>
  <c r="BN390" i="4"/>
  <c r="BN391" i="4"/>
  <c r="BN392" i="4"/>
  <c r="BN393" i="4"/>
  <c r="BN394" i="4"/>
  <c r="BN395" i="4"/>
  <c r="BN396" i="4"/>
  <c r="BN397" i="4"/>
  <c r="BN398" i="4"/>
  <c r="BN399" i="4"/>
  <c r="BN400" i="4"/>
  <c r="BN401" i="4"/>
  <c r="BN402" i="4"/>
  <c r="BN403" i="4"/>
  <c r="BN404" i="4"/>
  <c r="BN405" i="4"/>
  <c r="BN406" i="4"/>
  <c r="BN407" i="4"/>
  <c r="BN408" i="4"/>
  <c r="BN409" i="4"/>
  <c r="BN410" i="4"/>
  <c r="BN411" i="4"/>
  <c r="BN412" i="4"/>
  <c r="BN413" i="4"/>
  <c r="BN414" i="4"/>
  <c r="BN415" i="4"/>
  <c r="BN416" i="4"/>
  <c r="BN417" i="4"/>
  <c r="BN418" i="4"/>
  <c r="BN419" i="4"/>
  <c r="BN420" i="4"/>
  <c r="BN421" i="4"/>
  <c r="BN422" i="4"/>
  <c r="BN423" i="4"/>
  <c r="BN424" i="4"/>
  <c r="BN425" i="4"/>
  <c r="BN426" i="4"/>
  <c r="BN427" i="4"/>
  <c r="BN428" i="4"/>
  <c r="BN429" i="4"/>
  <c r="BN430" i="4"/>
  <c r="BN431" i="4"/>
  <c r="BN432" i="4"/>
  <c r="BN433" i="4"/>
  <c r="BN434" i="4"/>
  <c r="BN435" i="4"/>
  <c r="BN436" i="4"/>
  <c r="BN437" i="4"/>
  <c r="BN438" i="4"/>
  <c r="BN439" i="4"/>
  <c r="BN440" i="4"/>
  <c r="BN441" i="4"/>
  <c r="BN442" i="4"/>
  <c r="BN443" i="4"/>
  <c r="BN444" i="4"/>
  <c r="BN445" i="4"/>
  <c r="BN446" i="4"/>
  <c r="BN447" i="4"/>
  <c r="BN448" i="4"/>
  <c r="BN449" i="4"/>
  <c r="BN450" i="4"/>
  <c r="BN451" i="4"/>
  <c r="BN452" i="4"/>
  <c r="BN453" i="4"/>
  <c r="BN454" i="4"/>
  <c r="BN455" i="4"/>
  <c r="BN456" i="4"/>
  <c r="BN457" i="4"/>
  <c r="BN458" i="4"/>
  <c r="BN459" i="4"/>
  <c r="BN460" i="4"/>
  <c r="BN461" i="4"/>
  <c r="BN462" i="4"/>
  <c r="BN463" i="4"/>
  <c r="BN464" i="4"/>
  <c r="BN465" i="4"/>
  <c r="BN466" i="4"/>
  <c r="BN467" i="4"/>
  <c r="BN468" i="4"/>
  <c r="BN469" i="4"/>
  <c r="BN470" i="4"/>
  <c r="BN471" i="4"/>
  <c r="BN472" i="4"/>
  <c r="BN473" i="4"/>
  <c r="BN474" i="4"/>
  <c r="BN475" i="4"/>
  <c r="BN476" i="4"/>
  <c r="BN477" i="4"/>
  <c r="BN478" i="4"/>
  <c r="BN479" i="4"/>
  <c r="BN480" i="4"/>
  <c r="BN481" i="4"/>
  <c r="BN482" i="4"/>
  <c r="BN483" i="4"/>
  <c r="BN484" i="4"/>
  <c r="BN485" i="4"/>
  <c r="BN486" i="4"/>
  <c r="BN487" i="4"/>
  <c r="BN488" i="4"/>
  <c r="BN489" i="4"/>
  <c r="BN490" i="4"/>
  <c r="BN491" i="4"/>
  <c r="BN492" i="4"/>
  <c r="BN493" i="4"/>
  <c r="BN494" i="4"/>
  <c r="BN495" i="4"/>
  <c r="BN496" i="4"/>
  <c r="BN497" i="4"/>
  <c r="BN498" i="4"/>
  <c r="BN499" i="4"/>
  <c r="BN500" i="4"/>
  <c r="BN501" i="4"/>
  <c r="BN502" i="4"/>
  <c r="BN503" i="4"/>
  <c r="BN504" i="4"/>
  <c r="BN505" i="4"/>
  <c r="BN506" i="4"/>
  <c r="BN507" i="4"/>
  <c r="BN508" i="4"/>
  <c r="BN509" i="4"/>
  <c r="BN510" i="4"/>
  <c r="BN511" i="4"/>
  <c r="BN512" i="4"/>
  <c r="BN513" i="4"/>
  <c r="BN514" i="4"/>
  <c r="BN515" i="4"/>
  <c r="BN516" i="4"/>
  <c r="BN517" i="4"/>
  <c r="BN518" i="4"/>
  <c r="BN519" i="4"/>
  <c r="BN520" i="4"/>
  <c r="BN521" i="4"/>
  <c r="BN522" i="4"/>
  <c r="BN523" i="4"/>
  <c r="BN524" i="4"/>
  <c r="BN525" i="4"/>
  <c r="BN526" i="4"/>
  <c r="BN527" i="4"/>
  <c r="BN528" i="4"/>
  <c r="BN529" i="4"/>
  <c r="BN530" i="4"/>
  <c r="BN531" i="4"/>
  <c r="BN532" i="4"/>
  <c r="BN533" i="4"/>
  <c r="BN534" i="4"/>
  <c r="BN535" i="4"/>
  <c r="BN536" i="4"/>
  <c r="BN537" i="4"/>
  <c r="BN538" i="4"/>
  <c r="BN539" i="4"/>
  <c r="BN540" i="4"/>
  <c r="BN541" i="4"/>
  <c r="BN542" i="4"/>
  <c r="BN543" i="4"/>
  <c r="BN544" i="4"/>
  <c r="BN545" i="4"/>
  <c r="BN546" i="4"/>
  <c r="BN547" i="4"/>
  <c r="BN548" i="4"/>
  <c r="BN549" i="4"/>
  <c r="BN550" i="4"/>
  <c r="BN551" i="4"/>
  <c r="BN552" i="4"/>
  <c r="BN553" i="4"/>
  <c r="BN554" i="4"/>
  <c r="BN555" i="4"/>
  <c r="BN556" i="4"/>
  <c r="BN557" i="4"/>
  <c r="BN558" i="4"/>
  <c r="BN559" i="4"/>
  <c r="BN560" i="4"/>
  <c r="BN561" i="4"/>
  <c r="BN562" i="4"/>
  <c r="BN563" i="4"/>
  <c r="BN564" i="4"/>
  <c r="BN565" i="4"/>
  <c r="BN566" i="4"/>
  <c r="BN567" i="4"/>
  <c r="BN568" i="4"/>
  <c r="BN569" i="4"/>
  <c r="BN570" i="4"/>
  <c r="BN571" i="4"/>
  <c r="BN572" i="4"/>
  <c r="BN573" i="4"/>
  <c r="BN574" i="4"/>
  <c r="BN575" i="4"/>
  <c r="BN576" i="4"/>
  <c r="BN577" i="4"/>
  <c r="BN578" i="4"/>
  <c r="BN579" i="4"/>
  <c r="BN580" i="4"/>
  <c r="BN581" i="4"/>
  <c r="BN582" i="4"/>
  <c r="BN583" i="4"/>
  <c r="BN584" i="4"/>
  <c r="BN585" i="4"/>
  <c r="BN586" i="4"/>
  <c r="BN587" i="4"/>
  <c r="BN588" i="4"/>
  <c r="BN589" i="4"/>
  <c r="BN590" i="4"/>
  <c r="BN591" i="4"/>
  <c r="BN592" i="4"/>
  <c r="BN593" i="4"/>
  <c r="BN594" i="4"/>
  <c r="BN595" i="4"/>
  <c r="BN596" i="4"/>
  <c r="BN597" i="4"/>
  <c r="BN598" i="4"/>
  <c r="BN599" i="4"/>
  <c r="BN600" i="4"/>
  <c r="BN601" i="4"/>
  <c r="BN602" i="4"/>
  <c r="BN603" i="4"/>
  <c r="BN604" i="4"/>
  <c r="BN5" i="4"/>
  <c r="BD6" i="4"/>
  <c r="BD7" i="4"/>
  <c r="BD8" i="4"/>
  <c r="BD9" i="4"/>
  <c r="BD10" i="4"/>
  <c r="BD11" i="4"/>
  <c r="BD12" i="4"/>
  <c r="BD13" i="4"/>
  <c r="BD14" i="4"/>
  <c r="BD15" i="4"/>
  <c r="BD16" i="4"/>
  <c r="BD17" i="4"/>
  <c r="BD18" i="4"/>
  <c r="BD19" i="4"/>
  <c r="BD20" i="4"/>
  <c r="BD21" i="4"/>
  <c r="BD22" i="4"/>
  <c r="BD23" i="4"/>
  <c r="BD24" i="4"/>
  <c r="BD25" i="4"/>
  <c r="BD26" i="4"/>
  <c r="BD27" i="4"/>
  <c r="BD28" i="4"/>
  <c r="BD29" i="4"/>
  <c r="BD30" i="4"/>
  <c r="BD31" i="4"/>
  <c r="BD32" i="4"/>
  <c r="BD33" i="4"/>
  <c r="BD34" i="4"/>
  <c r="BD35" i="4"/>
  <c r="BD36" i="4"/>
  <c r="BD37" i="4"/>
  <c r="BD38" i="4"/>
  <c r="BD39" i="4"/>
  <c r="BD40" i="4"/>
  <c r="BD41" i="4"/>
  <c r="BD42" i="4"/>
  <c r="BD43" i="4"/>
  <c r="BD44" i="4"/>
  <c r="BD45" i="4"/>
  <c r="BD46" i="4"/>
  <c r="BD47" i="4"/>
  <c r="BD48" i="4"/>
  <c r="BD49" i="4"/>
  <c r="BD50" i="4"/>
  <c r="BD51" i="4"/>
  <c r="BD52" i="4"/>
  <c r="BD53" i="4"/>
  <c r="BD54" i="4"/>
  <c r="BD55" i="4"/>
  <c r="BD56" i="4"/>
  <c r="BD57" i="4"/>
  <c r="BD58" i="4"/>
  <c r="BD59" i="4"/>
  <c r="BD60" i="4"/>
  <c r="BD61" i="4"/>
  <c r="BD62" i="4"/>
  <c r="BD63" i="4"/>
  <c r="BD64" i="4"/>
  <c r="BD65" i="4"/>
  <c r="BD66" i="4"/>
  <c r="BD67" i="4"/>
  <c r="BD68" i="4"/>
  <c r="BD69" i="4"/>
  <c r="BD70" i="4"/>
  <c r="BD71" i="4"/>
  <c r="BD72" i="4"/>
  <c r="BD73" i="4"/>
  <c r="BD74" i="4"/>
  <c r="BD75" i="4"/>
  <c r="BD76" i="4"/>
  <c r="BD77" i="4"/>
  <c r="BD78" i="4"/>
  <c r="BD79" i="4"/>
  <c r="BD80" i="4"/>
  <c r="BD81" i="4"/>
  <c r="BD82" i="4"/>
  <c r="BD83" i="4"/>
  <c r="BD84" i="4"/>
  <c r="BD85" i="4"/>
  <c r="BD86" i="4"/>
  <c r="BD87" i="4"/>
  <c r="BD88" i="4"/>
  <c r="BD89" i="4"/>
  <c r="BD90" i="4"/>
  <c r="BD91" i="4"/>
  <c r="BD92" i="4"/>
  <c r="BD93" i="4"/>
  <c r="BD94" i="4"/>
  <c r="BD95" i="4"/>
  <c r="BD96" i="4"/>
  <c r="BD97" i="4"/>
  <c r="BD98" i="4"/>
  <c r="BD99" i="4"/>
  <c r="BD100" i="4"/>
  <c r="BD101" i="4"/>
  <c r="BD102" i="4"/>
  <c r="BD103" i="4"/>
  <c r="BD104" i="4"/>
  <c r="BD105" i="4"/>
  <c r="BD106" i="4"/>
  <c r="BD107" i="4"/>
  <c r="BD108" i="4"/>
  <c r="BD109" i="4"/>
  <c r="BD110" i="4"/>
  <c r="BD111" i="4"/>
  <c r="BD112" i="4"/>
  <c r="BD113" i="4"/>
  <c r="BD114" i="4"/>
  <c r="BD115" i="4"/>
  <c r="BD116" i="4"/>
  <c r="BD117" i="4"/>
  <c r="BD118" i="4"/>
  <c r="BD119" i="4"/>
  <c r="BD120" i="4"/>
  <c r="BD121" i="4"/>
  <c r="BD122" i="4"/>
  <c r="BD123" i="4"/>
  <c r="BD124" i="4"/>
  <c r="BD125" i="4"/>
  <c r="BD126" i="4"/>
  <c r="BD127" i="4"/>
  <c r="BD128" i="4"/>
  <c r="BD129" i="4"/>
  <c r="BD130" i="4"/>
  <c r="BD131" i="4"/>
  <c r="BD132" i="4"/>
  <c r="BD133" i="4"/>
  <c r="BD134" i="4"/>
  <c r="BD135" i="4"/>
  <c r="BD136" i="4"/>
  <c r="BD137" i="4"/>
  <c r="BD138" i="4"/>
  <c r="BD139" i="4"/>
  <c r="BD140" i="4"/>
  <c r="BD141" i="4"/>
  <c r="BD142" i="4"/>
  <c r="BD143" i="4"/>
  <c r="BD144" i="4"/>
  <c r="BD145" i="4"/>
  <c r="BD146" i="4"/>
  <c r="BD147" i="4"/>
  <c r="BD148" i="4"/>
  <c r="BD149" i="4"/>
  <c r="BD150" i="4"/>
  <c r="BD151" i="4"/>
  <c r="BD152" i="4"/>
  <c r="BD153" i="4"/>
  <c r="BD154" i="4"/>
  <c r="BD155" i="4"/>
  <c r="BD156" i="4"/>
  <c r="BD157" i="4"/>
  <c r="BD158" i="4"/>
  <c r="BD159" i="4"/>
  <c r="BD160" i="4"/>
  <c r="BD161" i="4"/>
  <c r="BD162" i="4"/>
  <c r="BD163" i="4"/>
  <c r="BD164" i="4"/>
  <c r="BD165" i="4"/>
  <c r="BD166" i="4"/>
  <c r="BD167" i="4"/>
  <c r="BD168" i="4"/>
  <c r="BD169" i="4"/>
  <c r="BD170" i="4"/>
  <c r="BD171" i="4"/>
  <c r="BD172" i="4"/>
  <c r="BD173" i="4"/>
  <c r="BD174" i="4"/>
  <c r="BD175" i="4"/>
  <c r="BD176" i="4"/>
  <c r="BD177" i="4"/>
  <c r="BD178" i="4"/>
  <c r="BD179" i="4"/>
  <c r="BD180" i="4"/>
  <c r="BD181" i="4"/>
  <c r="BD182" i="4"/>
  <c r="BD183" i="4"/>
  <c r="BD184" i="4"/>
  <c r="BD185" i="4"/>
  <c r="BD186" i="4"/>
  <c r="BD187" i="4"/>
  <c r="BD188" i="4"/>
  <c r="BD189" i="4"/>
  <c r="BD190" i="4"/>
  <c r="BD191" i="4"/>
  <c r="BD192" i="4"/>
  <c r="BD193" i="4"/>
  <c r="BD194" i="4"/>
  <c r="BD195" i="4"/>
  <c r="BD196" i="4"/>
  <c r="BD197" i="4"/>
  <c r="BD198" i="4"/>
  <c r="BD199" i="4"/>
  <c r="BD200" i="4"/>
  <c r="BD201" i="4"/>
  <c r="BD202" i="4"/>
  <c r="BD203" i="4"/>
  <c r="BD204" i="4"/>
  <c r="BD205" i="4"/>
  <c r="BD206" i="4"/>
  <c r="BD207" i="4"/>
  <c r="BD208" i="4"/>
  <c r="BD209" i="4"/>
  <c r="BD210" i="4"/>
  <c r="BD211" i="4"/>
  <c r="BD212" i="4"/>
  <c r="BD213" i="4"/>
  <c r="BD214" i="4"/>
  <c r="BD215" i="4"/>
  <c r="BD216" i="4"/>
  <c r="BD217" i="4"/>
  <c r="BD218" i="4"/>
  <c r="BD219" i="4"/>
  <c r="BD220" i="4"/>
  <c r="BD221" i="4"/>
  <c r="BD222" i="4"/>
  <c r="BD223" i="4"/>
  <c r="BD224" i="4"/>
  <c r="BD225" i="4"/>
  <c r="BD226" i="4"/>
  <c r="BD227" i="4"/>
  <c r="BD228" i="4"/>
  <c r="BD229" i="4"/>
  <c r="BD230" i="4"/>
  <c r="BD231" i="4"/>
  <c r="BD232" i="4"/>
  <c r="BD233" i="4"/>
  <c r="BD234" i="4"/>
  <c r="BD235" i="4"/>
  <c r="BD236" i="4"/>
  <c r="BD237" i="4"/>
  <c r="BD238" i="4"/>
  <c r="BD239" i="4"/>
  <c r="BD240" i="4"/>
  <c r="BD241" i="4"/>
  <c r="BD242" i="4"/>
  <c r="BD243" i="4"/>
  <c r="BD244" i="4"/>
  <c r="BD245" i="4"/>
  <c r="BD246" i="4"/>
  <c r="BD247" i="4"/>
  <c r="BD248" i="4"/>
  <c r="BD249" i="4"/>
  <c r="BD250" i="4"/>
  <c r="BD251" i="4"/>
  <c r="BD252" i="4"/>
  <c r="BD253" i="4"/>
  <c r="BD254" i="4"/>
  <c r="BD255" i="4"/>
  <c r="BD256" i="4"/>
  <c r="BD257" i="4"/>
  <c r="BD258" i="4"/>
  <c r="BD259" i="4"/>
  <c r="BD260" i="4"/>
  <c r="BD261" i="4"/>
  <c r="BD262" i="4"/>
  <c r="BD263" i="4"/>
  <c r="BD264" i="4"/>
  <c r="BD265" i="4"/>
  <c r="BD266" i="4"/>
  <c r="BD267" i="4"/>
  <c r="BD268" i="4"/>
  <c r="BD269" i="4"/>
  <c r="BD270" i="4"/>
  <c r="BD271" i="4"/>
  <c r="BD272" i="4"/>
  <c r="BD273" i="4"/>
  <c r="BD274" i="4"/>
  <c r="BD275" i="4"/>
  <c r="BD276" i="4"/>
  <c r="BD277" i="4"/>
  <c r="BD278" i="4"/>
  <c r="BD279" i="4"/>
  <c r="BD280" i="4"/>
  <c r="BD281" i="4"/>
  <c r="BD282" i="4"/>
  <c r="BD283" i="4"/>
  <c r="BD284" i="4"/>
  <c r="BD285" i="4"/>
  <c r="BD286" i="4"/>
  <c r="BD287" i="4"/>
  <c r="BD288" i="4"/>
  <c r="BD289" i="4"/>
  <c r="BD290" i="4"/>
  <c r="BD291" i="4"/>
  <c r="BD292" i="4"/>
  <c r="BD293" i="4"/>
  <c r="BD294" i="4"/>
  <c r="BD295" i="4"/>
  <c r="BD296" i="4"/>
  <c r="BD297" i="4"/>
  <c r="BD298" i="4"/>
  <c r="BD299" i="4"/>
  <c r="BD300" i="4"/>
  <c r="BD301" i="4"/>
  <c r="BD302" i="4"/>
  <c r="BD303" i="4"/>
  <c r="BD304" i="4"/>
  <c r="BD305" i="4"/>
  <c r="BD306" i="4"/>
  <c r="BD307" i="4"/>
  <c r="BD308" i="4"/>
  <c r="BD309" i="4"/>
  <c r="BD310" i="4"/>
  <c r="BD311" i="4"/>
  <c r="BD312" i="4"/>
  <c r="BD313" i="4"/>
  <c r="BD314" i="4"/>
  <c r="BD315" i="4"/>
  <c r="BD316" i="4"/>
  <c r="BD317" i="4"/>
  <c r="BD318" i="4"/>
  <c r="BD319" i="4"/>
  <c r="BD320" i="4"/>
  <c r="BD321" i="4"/>
  <c r="BD322" i="4"/>
  <c r="BD323" i="4"/>
  <c r="BD324" i="4"/>
  <c r="BD325" i="4"/>
  <c r="BD326" i="4"/>
  <c r="BD327" i="4"/>
  <c r="BD328" i="4"/>
  <c r="BD329" i="4"/>
  <c r="BD330" i="4"/>
  <c r="BD331" i="4"/>
  <c r="BD332" i="4"/>
  <c r="BD333" i="4"/>
  <c r="BD334" i="4"/>
  <c r="BD335" i="4"/>
  <c r="BD336" i="4"/>
  <c r="BD337" i="4"/>
  <c r="BD338" i="4"/>
  <c r="BD339" i="4"/>
  <c r="BD340" i="4"/>
  <c r="BD341" i="4"/>
  <c r="BD342" i="4"/>
  <c r="BD343" i="4"/>
  <c r="BD344" i="4"/>
  <c r="BD345" i="4"/>
  <c r="BD346" i="4"/>
  <c r="BD347" i="4"/>
  <c r="BD348" i="4"/>
  <c r="BD349" i="4"/>
  <c r="BD350" i="4"/>
  <c r="BD351" i="4"/>
  <c r="BD352" i="4"/>
  <c r="BD353" i="4"/>
  <c r="BD354" i="4"/>
  <c r="BD355" i="4"/>
  <c r="BD356" i="4"/>
  <c r="BD357" i="4"/>
  <c r="BD358" i="4"/>
  <c r="BD359" i="4"/>
  <c r="BD360" i="4"/>
  <c r="BD361" i="4"/>
  <c r="BD362" i="4"/>
  <c r="BD363" i="4"/>
  <c r="BD364" i="4"/>
  <c r="BD365" i="4"/>
  <c r="BD366" i="4"/>
  <c r="BD367" i="4"/>
  <c r="BD368" i="4"/>
  <c r="BD369" i="4"/>
  <c r="BD370" i="4"/>
  <c r="BD371" i="4"/>
  <c r="BD372" i="4"/>
  <c r="BD373" i="4"/>
  <c r="BD374" i="4"/>
  <c r="BD375" i="4"/>
  <c r="BD376" i="4"/>
  <c r="BD377" i="4"/>
  <c r="BD378" i="4"/>
  <c r="BD379" i="4"/>
  <c r="BD380" i="4"/>
  <c r="BD381" i="4"/>
  <c r="BD382" i="4"/>
  <c r="BD383" i="4"/>
  <c r="BD384" i="4"/>
  <c r="BD385" i="4"/>
  <c r="BD386" i="4"/>
  <c r="BD387" i="4"/>
  <c r="BD388" i="4"/>
  <c r="BD389" i="4"/>
  <c r="BD390" i="4"/>
  <c r="BD391" i="4"/>
  <c r="BD392" i="4"/>
  <c r="BD393" i="4"/>
  <c r="BD394" i="4"/>
  <c r="BD395" i="4"/>
  <c r="BD396" i="4"/>
  <c r="BD397" i="4"/>
  <c r="BD398" i="4"/>
  <c r="BD399" i="4"/>
  <c r="BD400" i="4"/>
  <c r="BD401" i="4"/>
  <c r="BD402" i="4"/>
  <c r="BD403" i="4"/>
  <c r="BD404" i="4"/>
  <c r="BD405" i="4"/>
  <c r="BD406" i="4"/>
  <c r="BD407" i="4"/>
  <c r="BD408" i="4"/>
  <c r="BD409" i="4"/>
  <c r="BD410" i="4"/>
  <c r="BD411" i="4"/>
  <c r="BD412" i="4"/>
  <c r="BD413" i="4"/>
  <c r="BD414" i="4"/>
  <c r="BD415" i="4"/>
  <c r="BD416" i="4"/>
  <c r="BD417" i="4"/>
  <c r="BD418" i="4"/>
  <c r="BD419" i="4"/>
  <c r="BD420" i="4"/>
  <c r="BD421" i="4"/>
  <c r="BD422" i="4"/>
  <c r="BD423" i="4"/>
  <c r="BD424" i="4"/>
  <c r="BD425" i="4"/>
  <c r="BD426" i="4"/>
  <c r="BD427" i="4"/>
  <c r="BD428" i="4"/>
  <c r="BD429" i="4"/>
  <c r="BD430" i="4"/>
  <c r="BD431" i="4"/>
  <c r="BD432" i="4"/>
  <c r="BD433" i="4"/>
  <c r="BD434" i="4"/>
  <c r="BD435" i="4"/>
  <c r="BD436" i="4"/>
  <c r="BD437" i="4"/>
  <c r="BD438" i="4"/>
  <c r="BD439" i="4"/>
  <c r="BD440" i="4"/>
  <c r="BD441" i="4"/>
  <c r="BD442" i="4"/>
  <c r="BD443" i="4"/>
  <c r="BD444" i="4"/>
  <c r="BD445" i="4"/>
  <c r="BD446" i="4"/>
  <c r="BD447" i="4"/>
  <c r="BD448" i="4"/>
  <c r="BD449" i="4"/>
  <c r="BD450" i="4"/>
  <c r="BD451" i="4"/>
  <c r="BD452" i="4"/>
  <c r="BD453" i="4"/>
  <c r="BD454" i="4"/>
  <c r="BD455" i="4"/>
  <c r="BD456" i="4"/>
  <c r="BD457" i="4"/>
  <c r="BD458" i="4"/>
  <c r="BD459" i="4"/>
  <c r="BD460" i="4"/>
  <c r="BD461" i="4"/>
  <c r="BD462" i="4"/>
  <c r="BD463" i="4"/>
  <c r="BD464" i="4"/>
  <c r="BD465" i="4"/>
  <c r="BD466" i="4"/>
  <c r="BD467" i="4"/>
  <c r="BD468" i="4"/>
  <c r="BD469" i="4"/>
  <c r="BD470" i="4"/>
  <c r="BD471" i="4"/>
  <c r="BD472" i="4"/>
  <c r="BD473" i="4"/>
  <c r="BD474" i="4"/>
  <c r="BD475" i="4"/>
  <c r="BD476" i="4"/>
  <c r="BD477" i="4"/>
  <c r="BD478" i="4"/>
  <c r="BD479" i="4"/>
  <c r="BD480" i="4"/>
  <c r="BD481" i="4"/>
  <c r="BD482" i="4"/>
  <c r="BD483" i="4"/>
  <c r="BD484" i="4"/>
  <c r="BD485" i="4"/>
  <c r="BD486" i="4"/>
  <c r="BD487" i="4"/>
  <c r="BD488" i="4"/>
  <c r="BD489" i="4"/>
  <c r="BD490" i="4"/>
  <c r="BD491" i="4"/>
  <c r="BD492" i="4"/>
  <c r="BD493" i="4"/>
  <c r="BD494" i="4"/>
  <c r="BD495" i="4"/>
  <c r="BD496" i="4"/>
  <c r="BD497" i="4"/>
  <c r="BD498" i="4"/>
  <c r="BD499" i="4"/>
  <c r="BD500" i="4"/>
  <c r="BD501" i="4"/>
  <c r="BD502" i="4"/>
  <c r="BD503" i="4"/>
  <c r="BD504" i="4"/>
  <c r="BD505" i="4"/>
  <c r="BD506" i="4"/>
  <c r="BD507" i="4"/>
  <c r="BD508" i="4"/>
  <c r="BD509" i="4"/>
  <c r="BD510" i="4"/>
  <c r="BD511" i="4"/>
  <c r="BD512" i="4"/>
  <c r="BD513" i="4"/>
  <c r="BD514" i="4"/>
  <c r="BD515" i="4"/>
  <c r="BD516" i="4"/>
  <c r="BD517" i="4"/>
  <c r="BD518" i="4"/>
  <c r="BD519" i="4"/>
  <c r="BD520" i="4"/>
  <c r="BD521" i="4"/>
  <c r="BD522" i="4"/>
  <c r="BD523" i="4"/>
  <c r="BD524" i="4"/>
  <c r="BD525" i="4"/>
  <c r="BD526" i="4"/>
  <c r="BD527" i="4"/>
  <c r="BD528" i="4"/>
  <c r="BD529" i="4"/>
  <c r="BD530" i="4"/>
  <c r="BD531" i="4"/>
  <c r="BD532" i="4"/>
  <c r="BD533" i="4"/>
  <c r="BD534" i="4"/>
  <c r="BD535" i="4"/>
  <c r="BD536" i="4"/>
  <c r="BD537" i="4"/>
  <c r="BD538" i="4"/>
  <c r="BD539" i="4"/>
  <c r="BD540" i="4"/>
  <c r="BD541" i="4"/>
  <c r="BD542" i="4"/>
  <c r="BD543" i="4"/>
  <c r="BD544" i="4"/>
  <c r="BD545" i="4"/>
  <c r="BD546" i="4"/>
  <c r="BD547" i="4"/>
  <c r="BD548" i="4"/>
  <c r="BD549" i="4"/>
  <c r="BD550" i="4"/>
  <c r="BD551" i="4"/>
  <c r="BD552" i="4"/>
  <c r="BD553" i="4"/>
  <c r="BD554" i="4"/>
  <c r="BD555" i="4"/>
  <c r="BD556" i="4"/>
  <c r="BD557" i="4"/>
  <c r="BD558" i="4"/>
  <c r="BD559" i="4"/>
  <c r="BD560" i="4"/>
  <c r="BD561" i="4"/>
  <c r="BD562" i="4"/>
  <c r="BD563" i="4"/>
  <c r="BD564" i="4"/>
  <c r="BD565" i="4"/>
  <c r="BD566" i="4"/>
  <c r="BD567" i="4"/>
  <c r="BD568" i="4"/>
  <c r="BD569" i="4"/>
  <c r="BD570" i="4"/>
  <c r="BD571" i="4"/>
  <c r="BD572" i="4"/>
  <c r="BD573" i="4"/>
  <c r="BD574" i="4"/>
  <c r="BD575" i="4"/>
  <c r="BD576" i="4"/>
  <c r="BD577" i="4"/>
  <c r="BD578" i="4"/>
  <c r="BD579" i="4"/>
  <c r="BD580" i="4"/>
  <c r="BD581" i="4"/>
  <c r="BD582" i="4"/>
  <c r="BD583" i="4"/>
  <c r="BD584" i="4"/>
  <c r="BD585" i="4"/>
  <c r="BD586" i="4"/>
  <c r="BD587" i="4"/>
  <c r="BD588" i="4"/>
  <c r="BD589" i="4"/>
  <c r="BD590" i="4"/>
  <c r="BD591" i="4"/>
  <c r="BD592" i="4"/>
  <c r="BD593" i="4"/>
  <c r="BD594" i="4"/>
  <c r="BD595" i="4"/>
  <c r="BD596" i="4"/>
  <c r="BD597" i="4"/>
  <c r="BD598" i="4"/>
  <c r="BD599" i="4"/>
  <c r="BD600" i="4"/>
  <c r="BD601" i="4"/>
  <c r="BD602" i="4"/>
  <c r="BD603" i="4"/>
  <c r="BD604" i="4"/>
  <c r="BD5" i="4"/>
  <c r="AV6" i="4"/>
  <c r="AV7" i="4"/>
  <c r="AV8" i="4"/>
  <c r="AV9" i="4"/>
  <c r="AV10" i="4"/>
  <c r="AV11" i="4"/>
  <c r="AV12" i="4"/>
  <c r="AV13" i="4"/>
  <c r="AV14" i="4"/>
  <c r="AV15" i="4"/>
  <c r="AV16" i="4"/>
  <c r="AV17" i="4"/>
  <c r="AV18" i="4"/>
  <c r="AV19" i="4"/>
  <c r="AV20" i="4"/>
  <c r="AV21" i="4"/>
  <c r="AV22" i="4"/>
  <c r="AV23" i="4"/>
  <c r="AV24" i="4"/>
  <c r="AV25" i="4"/>
  <c r="AV26" i="4"/>
  <c r="AV27" i="4"/>
  <c r="AV28" i="4"/>
  <c r="AV29" i="4"/>
  <c r="AV30" i="4"/>
  <c r="AV31" i="4"/>
  <c r="AV32" i="4"/>
  <c r="AV33" i="4"/>
  <c r="AV34" i="4"/>
  <c r="AV35" i="4"/>
  <c r="AV36" i="4"/>
  <c r="AV37" i="4"/>
  <c r="AV38" i="4"/>
  <c r="AV39" i="4"/>
  <c r="AV40" i="4"/>
  <c r="AV41" i="4"/>
  <c r="AV42" i="4"/>
  <c r="AV43" i="4"/>
  <c r="AV44" i="4"/>
  <c r="AV45" i="4"/>
  <c r="AV46" i="4"/>
  <c r="AV47" i="4"/>
  <c r="AV48" i="4"/>
  <c r="AV49" i="4"/>
  <c r="AV50" i="4"/>
  <c r="AV51" i="4"/>
  <c r="AV52" i="4"/>
  <c r="AV53" i="4"/>
  <c r="AV54" i="4"/>
  <c r="AV55" i="4"/>
  <c r="AV56" i="4"/>
  <c r="AV57" i="4"/>
  <c r="AV58" i="4"/>
  <c r="AV59" i="4"/>
  <c r="AV60" i="4"/>
  <c r="AV61" i="4"/>
  <c r="AV62" i="4"/>
  <c r="AV63" i="4"/>
  <c r="AV64" i="4"/>
  <c r="AV65" i="4"/>
  <c r="AV66" i="4"/>
  <c r="AV67" i="4"/>
  <c r="AV68" i="4"/>
  <c r="AV69" i="4"/>
  <c r="AV70" i="4"/>
  <c r="AV71" i="4"/>
  <c r="AV72" i="4"/>
  <c r="AV73" i="4"/>
  <c r="AV74" i="4"/>
  <c r="AV75" i="4"/>
  <c r="AV76" i="4"/>
  <c r="AV77" i="4"/>
  <c r="AV78" i="4"/>
  <c r="AV79" i="4"/>
  <c r="AV80" i="4"/>
  <c r="AV81" i="4"/>
  <c r="AV82" i="4"/>
  <c r="AV83" i="4"/>
  <c r="AV84" i="4"/>
  <c r="AV85" i="4"/>
  <c r="AV86" i="4"/>
  <c r="AV87" i="4"/>
  <c r="AV88" i="4"/>
  <c r="AV89" i="4"/>
  <c r="AV90" i="4"/>
  <c r="AV91" i="4"/>
  <c r="AV92" i="4"/>
  <c r="AV93" i="4"/>
  <c r="AV94" i="4"/>
  <c r="AV95" i="4"/>
  <c r="AV96" i="4"/>
  <c r="AV97" i="4"/>
  <c r="AV98" i="4"/>
  <c r="AV99" i="4"/>
  <c r="AV100" i="4"/>
  <c r="AV101" i="4"/>
  <c r="AV102" i="4"/>
  <c r="AV103" i="4"/>
  <c r="AV104" i="4"/>
  <c r="AV105" i="4"/>
  <c r="AV106" i="4"/>
  <c r="AV107" i="4"/>
  <c r="AV108" i="4"/>
  <c r="AV109" i="4"/>
  <c r="AV110" i="4"/>
  <c r="AV111" i="4"/>
  <c r="AV112" i="4"/>
  <c r="AV113" i="4"/>
  <c r="AV114" i="4"/>
  <c r="AV115" i="4"/>
  <c r="AV116" i="4"/>
  <c r="AV117" i="4"/>
  <c r="AV118" i="4"/>
  <c r="AV119" i="4"/>
  <c r="AV120" i="4"/>
  <c r="AV121" i="4"/>
  <c r="AV122" i="4"/>
  <c r="AV123" i="4"/>
  <c r="AV124" i="4"/>
  <c r="AV125" i="4"/>
  <c r="AV126" i="4"/>
  <c r="AV127" i="4"/>
  <c r="AV128" i="4"/>
  <c r="AV129" i="4"/>
  <c r="AV130" i="4"/>
  <c r="AV131" i="4"/>
  <c r="AV132" i="4"/>
  <c r="AV133" i="4"/>
  <c r="AV134" i="4"/>
  <c r="AV135" i="4"/>
  <c r="AV136" i="4"/>
  <c r="AV137" i="4"/>
  <c r="AV138" i="4"/>
  <c r="AV139" i="4"/>
  <c r="AV140" i="4"/>
  <c r="AV141" i="4"/>
  <c r="AV142" i="4"/>
  <c r="AV143" i="4"/>
  <c r="AV144" i="4"/>
  <c r="AV145" i="4"/>
  <c r="AV146" i="4"/>
  <c r="AV147" i="4"/>
  <c r="AV148" i="4"/>
  <c r="AV149" i="4"/>
  <c r="AV150" i="4"/>
  <c r="AV151" i="4"/>
  <c r="AV152" i="4"/>
  <c r="AV153" i="4"/>
  <c r="AV154" i="4"/>
  <c r="AV155" i="4"/>
  <c r="AV156" i="4"/>
  <c r="AV157" i="4"/>
  <c r="AV158" i="4"/>
  <c r="AV159" i="4"/>
  <c r="AV160" i="4"/>
  <c r="AV161" i="4"/>
  <c r="AV162" i="4"/>
  <c r="AV163" i="4"/>
  <c r="AV164" i="4"/>
  <c r="AV165" i="4"/>
  <c r="AV166" i="4"/>
  <c r="AV167" i="4"/>
  <c r="AV168" i="4"/>
  <c r="AV169" i="4"/>
  <c r="AV170" i="4"/>
  <c r="AV171" i="4"/>
  <c r="AV172" i="4"/>
  <c r="AV173" i="4"/>
  <c r="AV174" i="4"/>
  <c r="AV175" i="4"/>
  <c r="AV176" i="4"/>
  <c r="AV177" i="4"/>
  <c r="AV178" i="4"/>
  <c r="AV179" i="4"/>
  <c r="AV180" i="4"/>
  <c r="AV181" i="4"/>
  <c r="AV182" i="4"/>
  <c r="AV183" i="4"/>
  <c r="AV184" i="4"/>
  <c r="AV185" i="4"/>
  <c r="AV186" i="4"/>
  <c r="AV187" i="4"/>
  <c r="AV188" i="4"/>
  <c r="AV189" i="4"/>
  <c r="AV190" i="4"/>
  <c r="AV191" i="4"/>
  <c r="AV192" i="4"/>
  <c r="AV193" i="4"/>
  <c r="AV194" i="4"/>
  <c r="AV195" i="4"/>
  <c r="AV196" i="4"/>
  <c r="AV197" i="4"/>
  <c r="AV198" i="4"/>
  <c r="AV199" i="4"/>
  <c r="AV200" i="4"/>
  <c r="AV201" i="4"/>
  <c r="AV202" i="4"/>
  <c r="AV203" i="4"/>
  <c r="AV204" i="4"/>
  <c r="AV205" i="4"/>
  <c r="AV206" i="4"/>
  <c r="AV207" i="4"/>
  <c r="AV208" i="4"/>
  <c r="AV209" i="4"/>
  <c r="AV210" i="4"/>
  <c r="AV211" i="4"/>
  <c r="AV212" i="4"/>
  <c r="AV213" i="4"/>
  <c r="AV214" i="4"/>
  <c r="AV215" i="4"/>
  <c r="AV216" i="4"/>
  <c r="AV217" i="4"/>
  <c r="AV218" i="4"/>
  <c r="AV219" i="4"/>
  <c r="AV220" i="4"/>
  <c r="AV221" i="4"/>
  <c r="AV222" i="4"/>
  <c r="AV223" i="4"/>
  <c r="AV224" i="4"/>
  <c r="AV225" i="4"/>
  <c r="AV226" i="4"/>
  <c r="AV227" i="4"/>
  <c r="AV228" i="4"/>
  <c r="AV229" i="4"/>
  <c r="AV230" i="4"/>
  <c r="AV231" i="4"/>
  <c r="AV232" i="4"/>
  <c r="AV233" i="4"/>
  <c r="AV234" i="4"/>
  <c r="AV235" i="4"/>
  <c r="AV236" i="4"/>
  <c r="AV237" i="4"/>
  <c r="AV238" i="4"/>
  <c r="AV239" i="4"/>
  <c r="AV240" i="4"/>
  <c r="AV241" i="4"/>
  <c r="AV242" i="4"/>
  <c r="AV243" i="4"/>
  <c r="AV244" i="4"/>
  <c r="AV245" i="4"/>
  <c r="AV246" i="4"/>
  <c r="AV247" i="4"/>
  <c r="AV248" i="4"/>
  <c r="AV249" i="4"/>
  <c r="AV250" i="4"/>
  <c r="AV251" i="4"/>
  <c r="AV252" i="4"/>
  <c r="AV253" i="4"/>
  <c r="AV254" i="4"/>
  <c r="AV255" i="4"/>
  <c r="AV256" i="4"/>
  <c r="AV257" i="4"/>
  <c r="AV258" i="4"/>
  <c r="AV259" i="4"/>
  <c r="AV260" i="4"/>
  <c r="AV261" i="4"/>
  <c r="AV262" i="4"/>
  <c r="AV263" i="4"/>
  <c r="AV264" i="4"/>
  <c r="AV265" i="4"/>
  <c r="AV266" i="4"/>
  <c r="AV267" i="4"/>
  <c r="AV268" i="4"/>
  <c r="AV269" i="4"/>
  <c r="AV270" i="4"/>
  <c r="AV271" i="4"/>
  <c r="AV272" i="4"/>
  <c r="AV273" i="4"/>
  <c r="AV274" i="4"/>
  <c r="AV275" i="4"/>
  <c r="AV276" i="4"/>
  <c r="AV277" i="4"/>
  <c r="AV278" i="4"/>
  <c r="AV279" i="4"/>
  <c r="AV280" i="4"/>
  <c r="AV281" i="4"/>
  <c r="AV282" i="4"/>
  <c r="AV283" i="4"/>
  <c r="AV284" i="4"/>
  <c r="AV285" i="4"/>
  <c r="AV286" i="4"/>
  <c r="AV287" i="4"/>
  <c r="AV288" i="4"/>
  <c r="AV289" i="4"/>
  <c r="AV290" i="4"/>
  <c r="AV291" i="4"/>
  <c r="AV292" i="4"/>
  <c r="AV293" i="4"/>
  <c r="AV294" i="4"/>
  <c r="AV295" i="4"/>
  <c r="AV296" i="4"/>
  <c r="AV297" i="4"/>
  <c r="AV298" i="4"/>
  <c r="AV299" i="4"/>
  <c r="AV300" i="4"/>
  <c r="AV301" i="4"/>
  <c r="AV302" i="4"/>
  <c r="AV303" i="4"/>
  <c r="AV304" i="4"/>
  <c r="AV305" i="4"/>
  <c r="AV306" i="4"/>
  <c r="AV307" i="4"/>
  <c r="AV308" i="4"/>
  <c r="AV309" i="4"/>
  <c r="AV310" i="4"/>
  <c r="AV311" i="4"/>
  <c r="AV312" i="4"/>
  <c r="AV313" i="4"/>
  <c r="AV314" i="4"/>
  <c r="AV315" i="4"/>
  <c r="AV316" i="4"/>
  <c r="AV317" i="4"/>
  <c r="AV318" i="4"/>
  <c r="AV319" i="4"/>
  <c r="AV320" i="4"/>
  <c r="AV321" i="4"/>
  <c r="AV322" i="4"/>
  <c r="AV323" i="4"/>
  <c r="AV324" i="4"/>
  <c r="AV325" i="4"/>
  <c r="AV326" i="4"/>
  <c r="AV327" i="4"/>
  <c r="AV328" i="4"/>
  <c r="AV329" i="4"/>
  <c r="AV330" i="4"/>
  <c r="AV331" i="4"/>
  <c r="AV332" i="4"/>
  <c r="AV333" i="4"/>
  <c r="AV334" i="4"/>
  <c r="AV335" i="4"/>
  <c r="AV336" i="4"/>
  <c r="AV337" i="4"/>
  <c r="AV338" i="4"/>
  <c r="AV339" i="4"/>
  <c r="AV340" i="4"/>
  <c r="AV341" i="4"/>
  <c r="AV342" i="4"/>
  <c r="AV343" i="4"/>
  <c r="AV344" i="4"/>
  <c r="AV345" i="4"/>
  <c r="AV346" i="4"/>
  <c r="AV347" i="4"/>
  <c r="AV348" i="4"/>
  <c r="AV349" i="4"/>
  <c r="AV350" i="4"/>
  <c r="AV351" i="4"/>
  <c r="AV352" i="4"/>
  <c r="AV353" i="4"/>
  <c r="AV354" i="4"/>
  <c r="AV355" i="4"/>
  <c r="AV356" i="4"/>
  <c r="AV357" i="4"/>
  <c r="AV358" i="4"/>
  <c r="AV359" i="4"/>
  <c r="AV360" i="4"/>
  <c r="AV361" i="4"/>
  <c r="AV362" i="4"/>
  <c r="AV363" i="4"/>
  <c r="AV364" i="4"/>
  <c r="AV365" i="4"/>
  <c r="AV366" i="4"/>
  <c r="AV367" i="4"/>
  <c r="AV368" i="4"/>
  <c r="AV369" i="4"/>
  <c r="AV370" i="4"/>
  <c r="AV371" i="4"/>
  <c r="AV372" i="4"/>
  <c r="AV373" i="4"/>
  <c r="AV374" i="4"/>
  <c r="AV375" i="4"/>
  <c r="AV376" i="4"/>
  <c r="AV377" i="4"/>
  <c r="AV378" i="4"/>
  <c r="AV379" i="4"/>
  <c r="AV380" i="4"/>
  <c r="AV381" i="4"/>
  <c r="AV382" i="4"/>
  <c r="AV383" i="4"/>
  <c r="AV384" i="4"/>
  <c r="AV385" i="4"/>
  <c r="AV386" i="4"/>
  <c r="AV387" i="4"/>
  <c r="AV388" i="4"/>
  <c r="AV389" i="4"/>
  <c r="AV390" i="4"/>
  <c r="AV391" i="4"/>
  <c r="AV392" i="4"/>
  <c r="AV393" i="4"/>
  <c r="AV394" i="4"/>
  <c r="AV395" i="4"/>
  <c r="AV396" i="4"/>
  <c r="AV397" i="4"/>
  <c r="AV398" i="4"/>
  <c r="AV399" i="4"/>
  <c r="AV400" i="4"/>
  <c r="AV401" i="4"/>
  <c r="AV402" i="4"/>
  <c r="AV403" i="4"/>
  <c r="AV404" i="4"/>
  <c r="AV405" i="4"/>
  <c r="AV406" i="4"/>
  <c r="AV407" i="4"/>
  <c r="AV408" i="4"/>
  <c r="AV409" i="4"/>
  <c r="AV410" i="4"/>
  <c r="AV411" i="4"/>
  <c r="AV412" i="4"/>
  <c r="AV413" i="4"/>
  <c r="AV414" i="4"/>
  <c r="AV415" i="4"/>
  <c r="AV416" i="4"/>
  <c r="AV417" i="4"/>
  <c r="AV418" i="4"/>
  <c r="AV419" i="4"/>
  <c r="AV420" i="4"/>
  <c r="AV421" i="4"/>
  <c r="AV422" i="4"/>
  <c r="AV423" i="4"/>
  <c r="AV424" i="4"/>
  <c r="AV425" i="4"/>
  <c r="AV426" i="4"/>
  <c r="AV427" i="4"/>
  <c r="AV428" i="4"/>
  <c r="AV429" i="4"/>
  <c r="AV430" i="4"/>
  <c r="AV431" i="4"/>
  <c r="AV432" i="4"/>
  <c r="AV433" i="4"/>
  <c r="AV434" i="4"/>
  <c r="AV435" i="4"/>
  <c r="AV436" i="4"/>
  <c r="AV437" i="4"/>
  <c r="AV438" i="4"/>
  <c r="AV439" i="4"/>
  <c r="AV440" i="4"/>
  <c r="AV441" i="4"/>
  <c r="AV442" i="4"/>
  <c r="AV443" i="4"/>
  <c r="AV444" i="4"/>
  <c r="AV445" i="4"/>
  <c r="AV446" i="4"/>
  <c r="AV447" i="4"/>
  <c r="AV448" i="4"/>
  <c r="AV449" i="4"/>
  <c r="AV450" i="4"/>
  <c r="AV451" i="4"/>
  <c r="AV452" i="4"/>
  <c r="AV453" i="4"/>
  <c r="AV454" i="4"/>
  <c r="AV455" i="4"/>
  <c r="AV456" i="4"/>
  <c r="AV457" i="4"/>
  <c r="AV458" i="4"/>
  <c r="AV459" i="4"/>
  <c r="AV460" i="4"/>
  <c r="AV461" i="4"/>
  <c r="AV462" i="4"/>
  <c r="AV463" i="4"/>
  <c r="AV464" i="4"/>
  <c r="AV465" i="4"/>
  <c r="AV466" i="4"/>
  <c r="AV467" i="4"/>
  <c r="AV468" i="4"/>
  <c r="AV469" i="4"/>
  <c r="AV470" i="4"/>
  <c r="AV471" i="4"/>
  <c r="AV472" i="4"/>
  <c r="AV473" i="4"/>
  <c r="AV474" i="4"/>
  <c r="AV475" i="4"/>
  <c r="AV476" i="4"/>
  <c r="AV477" i="4"/>
  <c r="AV478" i="4"/>
  <c r="AV479" i="4"/>
  <c r="AV480" i="4"/>
  <c r="AV481" i="4"/>
  <c r="AV482" i="4"/>
  <c r="AV483" i="4"/>
  <c r="AV484" i="4"/>
  <c r="AV485" i="4"/>
  <c r="AV486" i="4"/>
  <c r="AV487" i="4"/>
  <c r="AV488" i="4"/>
  <c r="AV489" i="4"/>
  <c r="AV490" i="4"/>
  <c r="AV491" i="4"/>
  <c r="AV492" i="4"/>
  <c r="AV493" i="4"/>
  <c r="AV494" i="4"/>
  <c r="AV495" i="4"/>
  <c r="AV496" i="4"/>
  <c r="AV497" i="4"/>
  <c r="AV498" i="4"/>
  <c r="AV499" i="4"/>
  <c r="AV500" i="4"/>
  <c r="AV501" i="4"/>
  <c r="AV502" i="4"/>
  <c r="AV503" i="4"/>
  <c r="AV504" i="4"/>
  <c r="AV505" i="4"/>
  <c r="AV506" i="4"/>
  <c r="AV507" i="4"/>
  <c r="AV508" i="4"/>
  <c r="AV509" i="4"/>
  <c r="AV510" i="4"/>
  <c r="AV511" i="4"/>
  <c r="AV512" i="4"/>
  <c r="AV513" i="4"/>
  <c r="AV514" i="4"/>
  <c r="AV515" i="4"/>
  <c r="AV516" i="4"/>
  <c r="AV517" i="4"/>
  <c r="AV518" i="4"/>
  <c r="AV519" i="4"/>
  <c r="AV520" i="4"/>
  <c r="AV521" i="4"/>
  <c r="AV522" i="4"/>
  <c r="AV523" i="4"/>
  <c r="AV524" i="4"/>
  <c r="AV525" i="4"/>
  <c r="AV526" i="4"/>
  <c r="AV527" i="4"/>
  <c r="AV528" i="4"/>
  <c r="AV529" i="4"/>
  <c r="AV530" i="4"/>
  <c r="AV531" i="4"/>
  <c r="AV532" i="4"/>
  <c r="AV533" i="4"/>
  <c r="AV534" i="4"/>
  <c r="AV535" i="4"/>
  <c r="AV536" i="4"/>
  <c r="AV537" i="4"/>
  <c r="AV538" i="4"/>
  <c r="AV539" i="4"/>
  <c r="AV540" i="4"/>
  <c r="AV541" i="4"/>
  <c r="AV542" i="4"/>
  <c r="AV543" i="4"/>
  <c r="AV544" i="4"/>
  <c r="AV545" i="4"/>
  <c r="AV546" i="4"/>
  <c r="AV547" i="4"/>
  <c r="AV548" i="4"/>
  <c r="AV549" i="4"/>
  <c r="AV550" i="4"/>
  <c r="AV551" i="4"/>
  <c r="AV552" i="4"/>
  <c r="AV553" i="4"/>
  <c r="AV554" i="4"/>
  <c r="AV555" i="4"/>
  <c r="AV556" i="4"/>
  <c r="AV557" i="4"/>
  <c r="AV558" i="4"/>
  <c r="AV559" i="4"/>
  <c r="AV560" i="4"/>
  <c r="AV561" i="4"/>
  <c r="AV562" i="4"/>
  <c r="AV563" i="4"/>
  <c r="AV564" i="4"/>
  <c r="AV565" i="4"/>
  <c r="AV566" i="4"/>
  <c r="AV567" i="4"/>
  <c r="AV568" i="4"/>
  <c r="AV569" i="4"/>
  <c r="AV570" i="4"/>
  <c r="AV571" i="4"/>
  <c r="AV572" i="4"/>
  <c r="AV573" i="4"/>
  <c r="AV574" i="4"/>
  <c r="AV575" i="4"/>
  <c r="AV576" i="4"/>
  <c r="AV577" i="4"/>
  <c r="AV578" i="4"/>
  <c r="AV579" i="4"/>
  <c r="AV580" i="4"/>
  <c r="AV581" i="4"/>
  <c r="AV582" i="4"/>
  <c r="AV583" i="4"/>
  <c r="AV584" i="4"/>
  <c r="AV585" i="4"/>
  <c r="AV586" i="4"/>
  <c r="AV587" i="4"/>
  <c r="AV588" i="4"/>
  <c r="AV589" i="4"/>
  <c r="AV590" i="4"/>
  <c r="AV591" i="4"/>
  <c r="AV592" i="4"/>
  <c r="AV593" i="4"/>
  <c r="AV594" i="4"/>
  <c r="AV595" i="4"/>
  <c r="AV596" i="4"/>
  <c r="AV597" i="4"/>
  <c r="AV598" i="4"/>
  <c r="AV599" i="4"/>
  <c r="AV600" i="4"/>
  <c r="AV601" i="4"/>
  <c r="AV602" i="4"/>
  <c r="AV603" i="4"/>
  <c r="AV604" i="4"/>
  <c r="AV5" i="4"/>
  <c r="AN6" i="4"/>
  <c r="AN7" i="4"/>
  <c r="AN8" i="4"/>
  <c r="AN9" i="4"/>
  <c r="AN10" i="4"/>
  <c r="AN11" i="4"/>
  <c r="AN12" i="4"/>
  <c r="AN13" i="4"/>
  <c r="AN14" i="4"/>
  <c r="AN15" i="4"/>
  <c r="AN16" i="4"/>
  <c r="AN17" i="4"/>
  <c r="AN18" i="4"/>
  <c r="AN19" i="4"/>
  <c r="AN20" i="4"/>
  <c r="AN21" i="4"/>
  <c r="AN22" i="4"/>
  <c r="AN23" i="4"/>
  <c r="AN24" i="4"/>
  <c r="AN25" i="4"/>
  <c r="AN26" i="4"/>
  <c r="AN27" i="4"/>
  <c r="AN28" i="4"/>
  <c r="AN29" i="4"/>
  <c r="AN30" i="4"/>
  <c r="AN31" i="4"/>
  <c r="AN32" i="4"/>
  <c r="AN33" i="4"/>
  <c r="AN34" i="4"/>
  <c r="AN35" i="4"/>
  <c r="AN36" i="4"/>
  <c r="AN37" i="4"/>
  <c r="AN38" i="4"/>
  <c r="AN39" i="4"/>
  <c r="AN40" i="4"/>
  <c r="AN41" i="4"/>
  <c r="AN42" i="4"/>
  <c r="AN43" i="4"/>
  <c r="AN44" i="4"/>
  <c r="AN45" i="4"/>
  <c r="AN46" i="4"/>
  <c r="AN47" i="4"/>
  <c r="AN48" i="4"/>
  <c r="AN49" i="4"/>
  <c r="AN50" i="4"/>
  <c r="AN51" i="4"/>
  <c r="AN52" i="4"/>
  <c r="AN53" i="4"/>
  <c r="AN54" i="4"/>
  <c r="AN55" i="4"/>
  <c r="AN56" i="4"/>
  <c r="AN57" i="4"/>
  <c r="AN58" i="4"/>
  <c r="AN59" i="4"/>
  <c r="AN60" i="4"/>
  <c r="AN61" i="4"/>
  <c r="AN62" i="4"/>
  <c r="AN63" i="4"/>
  <c r="AN64" i="4"/>
  <c r="AN65" i="4"/>
  <c r="AN66" i="4"/>
  <c r="AN67" i="4"/>
  <c r="AN68" i="4"/>
  <c r="AN69" i="4"/>
  <c r="AN70" i="4"/>
  <c r="AN71" i="4"/>
  <c r="AN72" i="4"/>
  <c r="AN73" i="4"/>
  <c r="AN74" i="4"/>
  <c r="AN75" i="4"/>
  <c r="AN76" i="4"/>
  <c r="AN77" i="4"/>
  <c r="AN78" i="4"/>
  <c r="AN79" i="4"/>
  <c r="AN80" i="4"/>
  <c r="AN81" i="4"/>
  <c r="AN82" i="4"/>
  <c r="AN83" i="4"/>
  <c r="AN84" i="4"/>
  <c r="AN85" i="4"/>
  <c r="AN86" i="4"/>
  <c r="AN87" i="4"/>
  <c r="AN88" i="4"/>
  <c r="AN89" i="4"/>
  <c r="AN90" i="4"/>
  <c r="AN91" i="4"/>
  <c r="AN92" i="4"/>
  <c r="AN93" i="4"/>
  <c r="AN94" i="4"/>
  <c r="AN95" i="4"/>
  <c r="AN96" i="4"/>
  <c r="AN97" i="4"/>
  <c r="AN98" i="4"/>
  <c r="AN99" i="4"/>
  <c r="AN100" i="4"/>
  <c r="AN101" i="4"/>
  <c r="AN102" i="4"/>
  <c r="AN103" i="4"/>
  <c r="AN104" i="4"/>
  <c r="AN105" i="4"/>
  <c r="AN106" i="4"/>
  <c r="AN107" i="4"/>
  <c r="AN108" i="4"/>
  <c r="AN109" i="4"/>
  <c r="AN110" i="4"/>
  <c r="AN111" i="4"/>
  <c r="AN112" i="4"/>
  <c r="AN113" i="4"/>
  <c r="AN114" i="4"/>
  <c r="AN115" i="4"/>
  <c r="AN116" i="4"/>
  <c r="AN117" i="4"/>
  <c r="AN118" i="4"/>
  <c r="AN119" i="4"/>
  <c r="AN120" i="4"/>
  <c r="AN121" i="4"/>
  <c r="AN122" i="4"/>
  <c r="AN123" i="4"/>
  <c r="AN124" i="4"/>
  <c r="AN125" i="4"/>
  <c r="AN126" i="4"/>
  <c r="AN127" i="4"/>
  <c r="AN128" i="4"/>
  <c r="AN129" i="4"/>
  <c r="AN130" i="4"/>
  <c r="AN131" i="4"/>
  <c r="AN132" i="4"/>
  <c r="AN133" i="4"/>
  <c r="AN134" i="4"/>
  <c r="AN135" i="4"/>
  <c r="AN136" i="4"/>
  <c r="AN137" i="4"/>
  <c r="AN138" i="4"/>
  <c r="AN139" i="4"/>
  <c r="AN140" i="4"/>
  <c r="AN141" i="4"/>
  <c r="AN142" i="4"/>
  <c r="AN143" i="4"/>
  <c r="AN144" i="4"/>
  <c r="AN145" i="4"/>
  <c r="AN146" i="4"/>
  <c r="AN147" i="4"/>
  <c r="AN148" i="4"/>
  <c r="AN149" i="4"/>
  <c r="AN150" i="4"/>
  <c r="AN151" i="4"/>
  <c r="AN152" i="4"/>
  <c r="AN153" i="4"/>
  <c r="AN154" i="4"/>
  <c r="AN155" i="4"/>
  <c r="AN156" i="4"/>
  <c r="AN157" i="4"/>
  <c r="AN158" i="4"/>
  <c r="AN159" i="4"/>
  <c r="AN160" i="4"/>
  <c r="AN161" i="4"/>
  <c r="AN162" i="4"/>
  <c r="AN163" i="4"/>
  <c r="AN164" i="4"/>
  <c r="AN165" i="4"/>
  <c r="AN166" i="4"/>
  <c r="AN167" i="4"/>
  <c r="AN168" i="4"/>
  <c r="AN169" i="4"/>
  <c r="AN170" i="4"/>
  <c r="AN171" i="4"/>
  <c r="AN172" i="4"/>
  <c r="AN173" i="4"/>
  <c r="AN174" i="4"/>
  <c r="AN175" i="4"/>
  <c r="AN176" i="4"/>
  <c r="AN177" i="4"/>
  <c r="AN178" i="4"/>
  <c r="AN179" i="4"/>
  <c r="AN180" i="4"/>
  <c r="AN181" i="4"/>
  <c r="AN182" i="4"/>
  <c r="AN183" i="4"/>
  <c r="AN184" i="4"/>
  <c r="AN185" i="4"/>
  <c r="AN186" i="4"/>
  <c r="AN187" i="4"/>
  <c r="AN188" i="4"/>
  <c r="AN189" i="4"/>
  <c r="AN190" i="4"/>
  <c r="AN191" i="4"/>
  <c r="AN192" i="4"/>
  <c r="AN193" i="4"/>
  <c r="AN194" i="4"/>
  <c r="AN195" i="4"/>
  <c r="AN196" i="4"/>
  <c r="AN197" i="4"/>
  <c r="AN198" i="4"/>
  <c r="AN199" i="4"/>
  <c r="AN200" i="4"/>
  <c r="AN201" i="4"/>
  <c r="AN202" i="4"/>
  <c r="AN203" i="4"/>
  <c r="AN204" i="4"/>
  <c r="AN205" i="4"/>
  <c r="AN206" i="4"/>
  <c r="AN207" i="4"/>
  <c r="AN208" i="4"/>
  <c r="AN209" i="4"/>
  <c r="AN210" i="4"/>
  <c r="AN211" i="4"/>
  <c r="AN212" i="4"/>
  <c r="AN213" i="4"/>
  <c r="AN214" i="4"/>
  <c r="AN215" i="4"/>
  <c r="AN216" i="4"/>
  <c r="AN217" i="4"/>
  <c r="AN218" i="4"/>
  <c r="AN219" i="4"/>
  <c r="AN220" i="4"/>
  <c r="AN221" i="4"/>
  <c r="AN222" i="4"/>
  <c r="AN223" i="4"/>
  <c r="AN224" i="4"/>
  <c r="AN225" i="4"/>
  <c r="AN226" i="4"/>
  <c r="AN227" i="4"/>
  <c r="AN228" i="4"/>
  <c r="AN229" i="4"/>
  <c r="AN230" i="4"/>
  <c r="AN231" i="4"/>
  <c r="AN232" i="4"/>
  <c r="AN233" i="4"/>
  <c r="AN234" i="4"/>
  <c r="AN235" i="4"/>
  <c r="AN236" i="4"/>
  <c r="AN237" i="4"/>
  <c r="AN238" i="4"/>
  <c r="AN239" i="4"/>
  <c r="AN240" i="4"/>
  <c r="AN241" i="4"/>
  <c r="AN242" i="4"/>
  <c r="AN243" i="4"/>
  <c r="AN244" i="4"/>
  <c r="AN245" i="4"/>
  <c r="AN246" i="4"/>
  <c r="AN247" i="4"/>
  <c r="AN248" i="4"/>
  <c r="AN249" i="4"/>
  <c r="AN250" i="4"/>
  <c r="AN251" i="4"/>
  <c r="AN252" i="4"/>
  <c r="AN253" i="4"/>
  <c r="AN254" i="4"/>
  <c r="AN255" i="4"/>
  <c r="AN256" i="4"/>
  <c r="AN257" i="4"/>
  <c r="AN258" i="4"/>
  <c r="AN259" i="4"/>
  <c r="AN260" i="4"/>
  <c r="AN261" i="4"/>
  <c r="AN262" i="4"/>
  <c r="AN263" i="4"/>
  <c r="AN264" i="4"/>
  <c r="AN265" i="4"/>
  <c r="AN266" i="4"/>
  <c r="AN267" i="4"/>
  <c r="AN268" i="4"/>
  <c r="AN269" i="4"/>
  <c r="AN270" i="4"/>
  <c r="AN271" i="4"/>
  <c r="AN272" i="4"/>
  <c r="AN273" i="4"/>
  <c r="AN274" i="4"/>
  <c r="AN275" i="4"/>
  <c r="AN276" i="4"/>
  <c r="AN277" i="4"/>
  <c r="AN278" i="4"/>
  <c r="AN279" i="4"/>
  <c r="AN280" i="4"/>
  <c r="AN281" i="4"/>
  <c r="AN282" i="4"/>
  <c r="AN283" i="4"/>
  <c r="AN284" i="4"/>
  <c r="AN285" i="4"/>
  <c r="AN286" i="4"/>
  <c r="AN287" i="4"/>
  <c r="AN288" i="4"/>
  <c r="AN289" i="4"/>
  <c r="AN290" i="4"/>
  <c r="AN291" i="4"/>
  <c r="AN292" i="4"/>
  <c r="AN293" i="4"/>
  <c r="AN294" i="4"/>
  <c r="AN295" i="4"/>
  <c r="AN296" i="4"/>
  <c r="AN297" i="4"/>
  <c r="AN298" i="4"/>
  <c r="AN299" i="4"/>
  <c r="AN300" i="4"/>
  <c r="AN301" i="4"/>
  <c r="AN302" i="4"/>
  <c r="AN303" i="4"/>
  <c r="AN304" i="4"/>
  <c r="AN305" i="4"/>
  <c r="AN306" i="4"/>
  <c r="AN307" i="4"/>
  <c r="AN308" i="4"/>
  <c r="AN309" i="4"/>
  <c r="AN310" i="4"/>
  <c r="AN311" i="4"/>
  <c r="AN312" i="4"/>
  <c r="AN313" i="4"/>
  <c r="AN314" i="4"/>
  <c r="AN315" i="4"/>
  <c r="AN316" i="4"/>
  <c r="AN317" i="4"/>
  <c r="AN318" i="4"/>
  <c r="AN319" i="4"/>
  <c r="AN320" i="4"/>
  <c r="AN321" i="4"/>
  <c r="AN322" i="4"/>
  <c r="AN323" i="4"/>
  <c r="AN324" i="4"/>
  <c r="AN325" i="4"/>
  <c r="AN326" i="4"/>
  <c r="AN327" i="4"/>
  <c r="AN328" i="4"/>
  <c r="AN329" i="4"/>
  <c r="AN330" i="4"/>
  <c r="AN331" i="4"/>
  <c r="AN332" i="4"/>
  <c r="AN333" i="4"/>
  <c r="AN334" i="4"/>
  <c r="AN335" i="4"/>
  <c r="AN336" i="4"/>
  <c r="AN337" i="4"/>
  <c r="AN338" i="4"/>
  <c r="AN339" i="4"/>
  <c r="AN340" i="4"/>
  <c r="AN341" i="4"/>
  <c r="AN342" i="4"/>
  <c r="AN343" i="4"/>
  <c r="AN344" i="4"/>
  <c r="AN345" i="4"/>
  <c r="AN346" i="4"/>
  <c r="AN347" i="4"/>
  <c r="AN348" i="4"/>
  <c r="AN349" i="4"/>
  <c r="AN350" i="4"/>
  <c r="AN351" i="4"/>
  <c r="AN352" i="4"/>
  <c r="AN353" i="4"/>
  <c r="AN354" i="4"/>
  <c r="AN355" i="4"/>
  <c r="AN356" i="4"/>
  <c r="AN357" i="4"/>
  <c r="AN358" i="4"/>
  <c r="AN359" i="4"/>
  <c r="AN360" i="4"/>
  <c r="AN361" i="4"/>
  <c r="AN362" i="4"/>
  <c r="AN363" i="4"/>
  <c r="AN364" i="4"/>
  <c r="AN365" i="4"/>
  <c r="AN366" i="4"/>
  <c r="AN367" i="4"/>
  <c r="AN368" i="4"/>
  <c r="AN369" i="4"/>
  <c r="AN370" i="4"/>
  <c r="AN371" i="4"/>
  <c r="AN372" i="4"/>
  <c r="AN373" i="4"/>
  <c r="AN374" i="4"/>
  <c r="AN375" i="4"/>
  <c r="AN376" i="4"/>
  <c r="AN377" i="4"/>
  <c r="AN378" i="4"/>
  <c r="AN379" i="4"/>
  <c r="AN380" i="4"/>
  <c r="AN381" i="4"/>
  <c r="AN382" i="4"/>
  <c r="AN383" i="4"/>
  <c r="AN384" i="4"/>
  <c r="AN385" i="4"/>
  <c r="AN386" i="4"/>
  <c r="AN387" i="4"/>
  <c r="AN388" i="4"/>
  <c r="AN389" i="4"/>
  <c r="AN390" i="4"/>
  <c r="AN391" i="4"/>
  <c r="AN392" i="4"/>
  <c r="AN393" i="4"/>
  <c r="AN394" i="4"/>
  <c r="AN395" i="4"/>
  <c r="AN396" i="4"/>
  <c r="AN397" i="4"/>
  <c r="AN398" i="4"/>
  <c r="AN399" i="4"/>
  <c r="AN400" i="4"/>
  <c r="AN401" i="4"/>
  <c r="AN402" i="4"/>
  <c r="AN403" i="4"/>
  <c r="AN404" i="4"/>
  <c r="AN405" i="4"/>
  <c r="AN406" i="4"/>
  <c r="AN407" i="4"/>
  <c r="AN408" i="4"/>
  <c r="AN409" i="4"/>
  <c r="AN410" i="4"/>
  <c r="AN411" i="4"/>
  <c r="AN412" i="4"/>
  <c r="AN413" i="4"/>
  <c r="AN414" i="4"/>
  <c r="AN415" i="4"/>
  <c r="AN416" i="4"/>
  <c r="AN417" i="4"/>
  <c r="AN418" i="4"/>
  <c r="AN419" i="4"/>
  <c r="AN420" i="4"/>
  <c r="AN421" i="4"/>
  <c r="AN422" i="4"/>
  <c r="AN423" i="4"/>
  <c r="AN424" i="4"/>
  <c r="AN425" i="4"/>
  <c r="AN426" i="4"/>
  <c r="AN427" i="4"/>
  <c r="AN428" i="4"/>
  <c r="AN429" i="4"/>
  <c r="AN430" i="4"/>
  <c r="AN431" i="4"/>
  <c r="AN432" i="4"/>
  <c r="AN433" i="4"/>
  <c r="AN434" i="4"/>
  <c r="AN435" i="4"/>
  <c r="AN436" i="4"/>
  <c r="AN437" i="4"/>
  <c r="AN438" i="4"/>
  <c r="AN439" i="4"/>
  <c r="AN440" i="4"/>
  <c r="AN441" i="4"/>
  <c r="AN442" i="4"/>
  <c r="AN443" i="4"/>
  <c r="AN444" i="4"/>
  <c r="AN445" i="4"/>
  <c r="AN446" i="4"/>
  <c r="AN447" i="4"/>
  <c r="AN448" i="4"/>
  <c r="AN449" i="4"/>
  <c r="AN450" i="4"/>
  <c r="AN451" i="4"/>
  <c r="AN452" i="4"/>
  <c r="AN453" i="4"/>
  <c r="AN454" i="4"/>
  <c r="AN455" i="4"/>
  <c r="AN456" i="4"/>
  <c r="AN457" i="4"/>
  <c r="AN458" i="4"/>
  <c r="AN459" i="4"/>
  <c r="AN460" i="4"/>
  <c r="AN461" i="4"/>
  <c r="AN462" i="4"/>
  <c r="AN463" i="4"/>
  <c r="AN464" i="4"/>
  <c r="AN465" i="4"/>
  <c r="AN466" i="4"/>
  <c r="AN467" i="4"/>
  <c r="AN468" i="4"/>
  <c r="AN469" i="4"/>
  <c r="AN470" i="4"/>
  <c r="AN471" i="4"/>
  <c r="AN472" i="4"/>
  <c r="AN473" i="4"/>
  <c r="AN474" i="4"/>
  <c r="AN475" i="4"/>
  <c r="AN476" i="4"/>
  <c r="AN477" i="4"/>
  <c r="AN478" i="4"/>
  <c r="AN479" i="4"/>
  <c r="AN480" i="4"/>
  <c r="AN481" i="4"/>
  <c r="AN482" i="4"/>
  <c r="AN483" i="4"/>
  <c r="AN484" i="4"/>
  <c r="AN485" i="4"/>
  <c r="AN486" i="4"/>
  <c r="AN487" i="4"/>
  <c r="AN488" i="4"/>
  <c r="AN489" i="4"/>
  <c r="AN490" i="4"/>
  <c r="AN491" i="4"/>
  <c r="AN492" i="4"/>
  <c r="AN493" i="4"/>
  <c r="AN494" i="4"/>
  <c r="AN495" i="4"/>
  <c r="AN496" i="4"/>
  <c r="AN497" i="4"/>
  <c r="AN498" i="4"/>
  <c r="AN499" i="4"/>
  <c r="AN500" i="4"/>
  <c r="AN501" i="4"/>
  <c r="AN502" i="4"/>
  <c r="AN503" i="4"/>
  <c r="AN504" i="4"/>
  <c r="AN505" i="4"/>
  <c r="AN506" i="4"/>
  <c r="AN507" i="4"/>
  <c r="AN508" i="4"/>
  <c r="AN509" i="4"/>
  <c r="AN510" i="4"/>
  <c r="AN511" i="4"/>
  <c r="AN512" i="4"/>
  <c r="AN513" i="4"/>
  <c r="AN514" i="4"/>
  <c r="AN515" i="4"/>
  <c r="AN516" i="4"/>
  <c r="AN517" i="4"/>
  <c r="AN518" i="4"/>
  <c r="AN519" i="4"/>
  <c r="AN520" i="4"/>
  <c r="AN521" i="4"/>
  <c r="AN522" i="4"/>
  <c r="AN523" i="4"/>
  <c r="AN524" i="4"/>
  <c r="AN525" i="4"/>
  <c r="AN526" i="4"/>
  <c r="AN527" i="4"/>
  <c r="AN528" i="4"/>
  <c r="AN529" i="4"/>
  <c r="AN530" i="4"/>
  <c r="AN531" i="4"/>
  <c r="AN532" i="4"/>
  <c r="AN533" i="4"/>
  <c r="AN534" i="4"/>
  <c r="AN535" i="4"/>
  <c r="AN536" i="4"/>
  <c r="AN537" i="4"/>
  <c r="AN538" i="4"/>
  <c r="AN539" i="4"/>
  <c r="AN540" i="4"/>
  <c r="AN541" i="4"/>
  <c r="AN542" i="4"/>
  <c r="AN543" i="4"/>
  <c r="AN544" i="4"/>
  <c r="AN545" i="4"/>
  <c r="AN546" i="4"/>
  <c r="AN547" i="4"/>
  <c r="AN548" i="4"/>
  <c r="AN549" i="4"/>
  <c r="AN550" i="4"/>
  <c r="AN551" i="4"/>
  <c r="AN552" i="4"/>
  <c r="AN553" i="4"/>
  <c r="AN554" i="4"/>
  <c r="AN555" i="4"/>
  <c r="AN556" i="4"/>
  <c r="AN557" i="4"/>
  <c r="AN558" i="4"/>
  <c r="AN559" i="4"/>
  <c r="AN560" i="4"/>
  <c r="AN561" i="4"/>
  <c r="AN562" i="4"/>
  <c r="AN563" i="4"/>
  <c r="AN564" i="4"/>
  <c r="AN565" i="4"/>
  <c r="AN566" i="4"/>
  <c r="AN567" i="4"/>
  <c r="AN568" i="4"/>
  <c r="AN569" i="4"/>
  <c r="AN570" i="4"/>
  <c r="AN571" i="4"/>
  <c r="AN572" i="4"/>
  <c r="AN573" i="4"/>
  <c r="AN574" i="4"/>
  <c r="AN575" i="4"/>
  <c r="AN576" i="4"/>
  <c r="AN577" i="4"/>
  <c r="AN578" i="4"/>
  <c r="AN579" i="4"/>
  <c r="AN580" i="4"/>
  <c r="AN581" i="4"/>
  <c r="AN582" i="4"/>
  <c r="AN583" i="4"/>
  <c r="AN584" i="4"/>
  <c r="AN585" i="4"/>
  <c r="AN586" i="4"/>
  <c r="AN587" i="4"/>
  <c r="AN588" i="4"/>
  <c r="AN589" i="4"/>
  <c r="AN590" i="4"/>
  <c r="AN591" i="4"/>
  <c r="AN592" i="4"/>
  <c r="AN593" i="4"/>
  <c r="AN594" i="4"/>
  <c r="AN595" i="4"/>
  <c r="AN596" i="4"/>
  <c r="AN597" i="4"/>
  <c r="AN598" i="4"/>
  <c r="AN599" i="4"/>
  <c r="AN600" i="4"/>
  <c r="AN601" i="4"/>
  <c r="AN602" i="4"/>
  <c r="AN603" i="4"/>
  <c r="AN604" i="4"/>
  <c r="AN5" i="4"/>
  <c r="AE6" i="4"/>
  <c r="AE7" i="4"/>
  <c r="AE8" i="4"/>
  <c r="AE9" i="4"/>
  <c r="AE10" i="4"/>
  <c r="AE11" i="4"/>
  <c r="AE12" i="4"/>
  <c r="AE13" i="4"/>
  <c r="AE14" i="4"/>
  <c r="AE15" i="4"/>
  <c r="AE16" i="4"/>
  <c r="AE17" i="4"/>
  <c r="AE18" i="4"/>
  <c r="AE19" i="4"/>
  <c r="AE20" i="4"/>
  <c r="AE21" i="4"/>
  <c r="AE22" i="4"/>
  <c r="AE23" i="4"/>
  <c r="AE24" i="4"/>
  <c r="AE25" i="4"/>
  <c r="AE26" i="4"/>
  <c r="AE27" i="4"/>
  <c r="AE28" i="4"/>
  <c r="AE29" i="4"/>
  <c r="AE30" i="4"/>
  <c r="AE31" i="4"/>
  <c r="AE32" i="4"/>
  <c r="AE33" i="4"/>
  <c r="AE34" i="4"/>
  <c r="AE35" i="4"/>
  <c r="AE36" i="4"/>
  <c r="AE37" i="4"/>
  <c r="AE38" i="4"/>
  <c r="AE39" i="4"/>
  <c r="AE40" i="4"/>
  <c r="AE41" i="4"/>
  <c r="AE42" i="4"/>
  <c r="AE43" i="4"/>
  <c r="AE44" i="4"/>
  <c r="AE45" i="4"/>
  <c r="AE46" i="4"/>
  <c r="AE47" i="4"/>
  <c r="AE48" i="4"/>
  <c r="AE49" i="4"/>
  <c r="AE50" i="4"/>
  <c r="AE51" i="4"/>
  <c r="AE52" i="4"/>
  <c r="AE53" i="4"/>
  <c r="AE54" i="4"/>
  <c r="AE55" i="4"/>
  <c r="AE56" i="4"/>
  <c r="AE57" i="4"/>
  <c r="AE58" i="4"/>
  <c r="AE59" i="4"/>
  <c r="AE60" i="4"/>
  <c r="AE61" i="4"/>
  <c r="AE62" i="4"/>
  <c r="AE63" i="4"/>
  <c r="AE64" i="4"/>
  <c r="AE65" i="4"/>
  <c r="AE66" i="4"/>
  <c r="AE67" i="4"/>
  <c r="AE68" i="4"/>
  <c r="AE69" i="4"/>
  <c r="AE70" i="4"/>
  <c r="AE71" i="4"/>
  <c r="AE72" i="4"/>
  <c r="AE73" i="4"/>
  <c r="AE74" i="4"/>
  <c r="AE75" i="4"/>
  <c r="AE76" i="4"/>
  <c r="AE77" i="4"/>
  <c r="AE78" i="4"/>
  <c r="AE79" i="4"/>
  <c r="AE80" i="4"/>
  <c r="AE81" i="4"/>
  <c r="AE82" i="4"/>
  <c r="AE83" i="4"/>
  <c r="AE84" i="4"/>
  <c r="AE85" i="4"/>
  <c r="AE86" i="4"/>
  <c r="AE87" i="4"/>
  <c r="AE88" i="4"/>
  <c r="AE89" i="4"/>
  <c r="AE90" i="4"/>
  <c r="AE91" i="4"/>
  <c r="AE92" i="4"/>
  <c r="AE93" i="4"/>
  <c r="AE94" i="4"/>
  <c r="AE95" i="4"/>
  <c r="AE96" i="4"/>
  <c r="AE97" i="4"/>
  <c r="AE98" i="4"/>
  <c r="AE99" i="4"/>
  <c r="AE100" i="4"/>
  <c r="AE101" i="4"/>
  <c r="AE102" i="4"/>
  <c r="AE103" i="4"/>
  <c r="AE104" i="4"/>
  <c r="AE105" i="4"/>
  <c r="AE106" i="4"/>
  <c r="AE107" i="4"/>
  <c r="AE108" i="4"/>
  <c r="AE109" i="4"/>
  <c r="AE110" i="4"/>
  <c r="AE111" i="4"/>
  <c r="AE112" i="4"/>
  <c r="AE113" i="4"/>
  <c r="AE114" i="4"/>
  <c r="AE115" i="4"/>
  <c r="AE116" i="4"/>
  <c r="AE117" i="4"/>
  <c r="AE118" i="4"/>
  <c r="AE119" i="4"/>
  <c r="AE120" i="4"/>
  <c r="AE121" i="4"/>
  <c r="AE122" i="4"/>
  <c r="AE123" i="4"/>
  <c r="AE124" i="4"/>
  <c r="AE125" i="4"/>
  <c r="AE126" i="4"/>
  <c r="AE127" i="4"/>
  <c r="AE128" i="4"/>
  <c r="AE129" i="4"/>
  <c r="AE130" i="4"/>
  <c r="AE131" i="4"/>
  <c r="AE132" i="4"/>
  <c r="AE133" i="4"/>
  <c r="AE134" i="4"/>
  <c r="AE135" i="4"/>
  <c r="AE136" i="4"/>
  <c r="AE137" i="4"/>
  <c r="AE138" i="4"/>
  <c r="AE139" i="4"/>
  <c r="AE140" i="4"/>
  <c r="AE141" i="4"/>
  <c r="AE142" i="4"/>
  <c r="AE143" i="4"/>
  <c r="AE144" i="4"/>
  <c r="AE145" i="4"/>
  <c r="AE146" i="4"/>
  <c r="AE147" i="4"/>
  <c r="AE148" i="4"/>
  <c r="AE149" i="4"/>
  <c r="AE150" i="4"/>
  <c r="AE151" i="4"/>
  <c r="AE152" i="4"/>
  <c r="AE153" i="4"/>
  <c r="AE154" i="4"/>
  <c r="AE155" i="4"/>
  <c r="AE156" i="4"/>
  <c r="AE157" i="4"/>
  <c r="AE158" i="4"/>
  <c r="AE159" i="4"/>
  <c r="AE160" i="4"/>
  <c r="AE161" i="4"/>
  <c r="AE162" i="4"/>
  <c r="AE163" i="4"/>
  <c r="AE164" i="4"/>
  <c r="AE165" i="4"/>
  <c r="AE166" i="4"/>
  <c r="AE167" i="4"/>
  <c r="AE168" i="4"/>
  <c r="AE169" i="4"/>
  <c r="AE170" i="4"/>
  <c r="AE171" i="4"/>
  <c r="AE172" i="4"/>
  <c r="AE173" i="4"/>
  <c r="AE174" i="4"/>
  <c r="AE175" i="4"/>
  <c r="AE176" i="4"/>
  <c r="AE177" i="4"/>
  <c r="AE178" i="4"/>
  <c r="AE179" i="4"/>
  <c r="AE180" i="4"/>
  <c r="AE181" i="4"/>
  <c r="AE182" i="4"/>
  <c r="AE183" i="4"/>
  <c r="AE184" i="4"/>
  <c r="AE185" i="4"/>
  <c r="AE186" i="4"/>
  <c r="AE187" i="4"/>
  <c r="AE188" i="4"/>
  <c r="AE189" i="4"/>
  <c r="AE190" i="4"/>
  <c r="AE191" i="4"/>
  <c r="AE192" i="4"/>
  <c r="AE193" i="4"/>
  <c r="AE194" i="4"/>
  <c r="AE195" i="4"/>
  <c r="AE196" i="4"/>
  <c r="AE197" i="4"/>
  <c r="AE198" i="4"/>
  <c r="AE199" i="4"/>
  <c r="AE200" i="4"/>
  <c r="AE201" i="4"/>
  <c r="AE202" i="4"/>
  <c r="AE203" i="4"/>
  <c r="AE204" i="4"/>
  <c r="AE205" i="4"/>
  <c r="AE206" i="4"/>
  <c r="AE207" i="4"/>
  <c r="AE208" i="4"/>
  <c r="AE209" i="4"/>
  <c r="AE210" i="4"/>
  <c r="AE211" i="4"/>
  <c r="AE212" i="4"/>
  <c r="AE213" i="4"/>
  <c r="AE214" i="4"/>
  <c r="AE215" i="4"/>
  <c r="AE216" i="4"/>
  <c r="AE217" i="4"/>
  <c r="AE218" i="4"/>
  <c r="AE219" i="4"/>
  <c r="AE220" i="4"/>
  <c r="AE221" i="4"/>
  <c r="AE222" i="4"/>
  <c r="AE223" i="4"/>
  <c r="AE224" i="4"/>
  <c r="AE225" i="4"/>
  <c r="AE226" i="4"/>
  <c r="AE227" i="4"/>
  <c r="AE228" i="4"/>
  <c r="AE229" i="4"/>
  <c r="AE230" i="4"/>
  <c r="AE231" i="4"/>
  <c r="AE232" i="4"/>
  <c r="AE233" i="4"/>
  <c r="AE234" i="4"/>
  <c r="AE235" i="4"/>
  <c r="AE236" i="4"/>
  <c r="AE237" i="4"/>
  <c r="AE238" i="4"/>
  <c r="AE239" i="4"/>
  <c r="AE240" i="4"/>
  <c r="AE241" i="4"/>
  <c r="AE242" i="4"/>
  <c r="AE243" i="4"/>
  <c r="AE244" i="4"/>
  <c r="AE245" i="4"/>
  <c r="AE246" i="4"/>
  <c r="AE247" i="4"/>
  <c r="AE248" i="4"/>
  <c r="AE249" i="4"/>
  <c r="AE250" i="4"/>
  <c r="AE251" i="4"/>
  <c r="AE252" i="4"/>
  <c r="AE253" i="4"/>
  <c r="AE254" i="4"/>
  <c r="AE255" i="4"/>
  <c r="AE256" i="4"/>
  <c r="AE257" i="4"/>
  <c r="AE258" i="4"/>
  <c r="AE259" i="4"/>
  <c r="AE260" i="4"/>
  <c r="AE261" i="4"/>
  <c r="AE262" i="4"/>
  <c r="AE263" i="4"/>
  <c r="AE264" i="4"/>
  <c r="AE265" i="4"/>
  <c r="AE266" i="4"/>
  <c r="AE267" i="4"/>
  <c r="AE268" i="4"/>
  <c r="AE269" i="4"/>
  <c r="AE270" i="4"/>
  <c r="AE271" i="4"/>
  <c r="AE272" i="4"/>
  <c r="AE273" i="4"/>
  <c r="AE274" i="4"/>
  <c r="AE275" i="4"/>
  <c r="AE276" i="4"/>
  <c r="AE277" i="4"/>
  <c r="AE278" i="4"/>
  <c r="AE279" i="4"/>
  <c r="AE280" i="4"/>
  <c r="AE281" i="4"/>
  <c r="AE282" i="4"/>
  <c r="AE283" i="4"/>
  <c r="AE284" i="4"/>
  <c r="AE285" i="4"/>
  <c r="AE286" i="4"/>
  <c r="AE287" i="4"/>
  <c r="AE288" i="4"/>
  <c r="AE289" i="4"/>
  <c r="AE290" i="4"/>
  <c r="AE291" i="4"/>
  <c r="AE292" i="4"/>
  <c r="AE293" i="4"/>
  <c r="AE294" i="4"/>
  <c r="AE295" i="4"/>
  <c r="AE296" i="4"/>
  <c r="AE297" i="4"/>
  <c r="AE298" i="4"/>
  <c r="AE299" i="4"/>
  <c r="AE300" i="4"/>
  <c r="AE301" i="4"/>
  <c r="AE302" i="4"/>
  <c r="AE303" i="4"/>
  <c r="AE304" i="4"/>
  <c r="AE305" i="4"/>
  <c r="AE306" i="4"/>
  <c r="AE307" i="4"/>
  <c r="AE308" i="4"/>
  <c r="AE309" i="4"/>
  <c r="AE310" i="4"/>
  <c r="AE311" i="4"/>
  <c r="AE312" i="4"/>
  <c r="AE313" i="4"/>
  <c r="AE314" i="4"/>
  <c r="AE315" i="4"/>
  <c r="AE316" i="4"/>
  <c r="AE317" i="4"/>
  <c r="AE318" i="4"/>
  <c r="AE319" i="4"/>
  <c r="AE320" i="4"/>
  <c r="AE321" i="4"/>
  <c r="AE322" i="4"/>
  <c r="AE323" i="4"/>
  <c r="AE324" i="4"/>
  <c r="AE325" i="4"/>
  <c r="AE326" i="4"/>
  <c r="AE327" i="4"/>
  <c r="AE328" i="4"/>
  <c r="AE329" i="4"/>
  <c r="AE330" i="4"/>
  <c r="AE331" i="4"/>
  <c r="AE332" i="4"/>
  <c r="AE333" i="4"/>
  <c r="AE334" i="4"/>
  <c r="AE335" i="4"/>
  <c r="AE336" i="4"/>
  <c r="AE337" i="4"/>
  <c r="AE338" i="4"/>
  <c r="AE339" i="4"/>
  <c r="AE340" i="4"/>
  <c r="AE341" i="4"/>
  <c r="AE342" i="4"/>
  <c r="AE343" i="4"/>
  <c r="AE344" i="4"/>
  <c r="AE345" i="4"/>
  <c r="AE346" i="4"/>
  <c r="AE347" i="4"/>
  <c r="AE348" i="4"/>
  <c r="AE349" i="4"/>
  <c r="AE350" i="4"/>
  <c r="AE351" i="4"/>
  <c r="AE352" i="4"/>
  <c r="AE353" i="4"/>
  <c r="AE354" i="4"/>
  <c r="AE355" i="4"/>
  <c r="AE356" i="4"/>
  <c r="AE357" i="4"/>
  <c r="AE358" i="4"/>
  <c r="AE359" i="4"/>
  <c r="AE360" i="4"/>
  <c r="AE361" i="4"/>
  <c r="AE362" i="4"/>
  <c r="AE363" i="4"/>
  <c r="AE364" i="4"/>
  <c r="AE365" i="4"/>
  <c r="AE366" i="4"/>
  <c r="AE367" i="4"/>
  <c r="AE368" i="4"/>
  <c r="AE369" i="4"/>
  <c r="AE370" i="4"/>
  <c r="AE371" i="4"/>
  <c r="AE372" i="4"/>
  <c r="AE373" i="4"/>
  <c r="AE374" i="4"/>
  <c r="AE375" i="4"/>
  <c r="AE376" i="4"/>
  <c r="AE377" i="4"/>
  <c r="AE378" i="4"/>
  <c r="AE379" i="4"/>
  <c r="AE380" i="4"/>
  <c r="AE381" i="4"/>
  <c r="AE382" i="4"/>
  <c r="AE383" i="4"/>
  <c r="AE384" i="4"/>
  <c r="AE385" i="4"/>
  <c r="AE386" i="4"/>
  <c r="AE387" i="4"/>
  <c r="AE388" i="4"/>
  <c r="AE389" i="4"/>
  <c r="AE390" i="4"/>
  <c r="AE391" i="4"/>
  <c r="AE392" i="4"/>
  <c r="AE393" i="4"/>
  <c r="AE394" i="4"/>
  <c r="AE395" i="4"/>
  <c r="AE396" i="4"/>
  <c r="AE397" i="4"/>
  <c r="AE398" i="4"/>
  <c r="AE399" i="4"/>
  <c r="AE400" i="4"/>
  <c r="AE401" i="4"/>
  <c r="AE402" i="4"/>
  <c r="AE403" i="4"/>
  <c r="AE404" i="4"/>
  <c r="AE405" i="4"/>
  <c r="AE406" i="4"/>
  <c r="AE407" i="4"/>
  <c r="AE408" i="4"/>
  <c r="AE409" i="4"/>
  <c r="AE410" i="4"/>
  <c r="AE411" i="4"/>
  <c r="AE412" i="4"/>
  <c r="AE413" i="4"/>
  <c r="AE414" i="4"/>
  <c r="AE415" i="4"/>
  <c r="AE416" i="4"/>
  <c r="AE417" i="4"/>
  <c r="AE418" i="4"/>
  <c r="AE419" i="4"/>
  <c r="AE420" i="4"/>
  <c r="AE421" i="4"/>
  <c r="AE422" i="4"/>
  <c r="AE423" i="4"/>
  <c r="AE424" i="4"/>
  <c r="AE425" i="4"/>
  <c r="AE426" i="4"/>
  <c r="AE427" i="4"/>
  <c r="AE428" i="4"/>
  <c r="AE429" i="4"/>
  <c r="AE430" i="4"/>
  <c r="AE431" i="4"/>
  <c r="AE432" i="4"/>
  <c r="AE433" i="4"/>
  <c r="AE434" i="4"/>
  <c r="AE435" i="4"/>
  <c r="AE436" i="4"/>
  <c r="AE437" i="4"/>
  <c r="AE438" i="4"/>
  <c r="AE439" i="4"/>
  <c r="AE440" i="4"/>
  <c r="AE441" i="4"/>
  <c r="AE442" i="4"/>
  <c r="AE443" i="4"/>
  <c r="AE444" i="4"/>
  <c r="AE445" i="4"/>
  <c r="AE446" i="4"/>
  <c r="AE447" i="4"/>
  <c r="AE448" i="4"/>
  <c r="AE449" i="4"/>
  <c r="AE450" i="4"/>
  <c r="AE451" i="4"/>
  <c r="AE452" i="4"/>
  <c r="AE453" i="4"/>
  <c r="AE454" i="4"/>
  <c r="AE455" i="4"/>
  <c r="AE456" i="4"/>
  <c r="AE457" i="4"/>
  <c r="AE458" i="4"/>
  <c r="AE459" i="4"/>
  <c r="AE460" i="4"/>
  <c r="AE461" i="4"/>
  <c r="AE462" i="4"/>
  <c r="AE463" i="4"/>
  <c r="AE464" i="4"/>
  <c r="AE465" i="4"/>
  <c r="AE466" i="4"/>
  <c r="AE467" i="4"/>
  <c r="AE468" i="4"/>
  <c r="AE469" i="4"/>
  <c r="AE470" i="4"/>
  <c r="AE471" i="4"/>
  <c r="AE472" i="4"/>
  <c r="AE473" i="4"/>
  <c r="AE474" i="4"/>
  <c r="AE475" i="4"/>
  <c r="AE476" i="4"/>
  <c r="AE477" i="4"/>
  <c r="AE478" i="4"/>
  <c r="AE479" i="4"/>
  <c r="AE480" i="4"/>
  <c r="AE481" i="4"/>
  <c r="AE482" i="4"/>
  <c r="AE483" i="4"/>
  <c r="AE484" i="4"/>
  <c r="AE485" i="4"/>
  <c r="AE486" i="4"/>
  <c r="AE487" i="4"/>
  <c r="AE488" i="4"/>
  <c r="AE489" i="4"/>
  <c r="AE490" i="4"/>
  <c r="AE491" i="4"/>
  <c r="AE492" i="4"/>
  <c r="AE493" i="4"/>
  <c r="AE494" i="4"/>
  <c r="AE495" i="4"/>
  <c r="AE496" i="4"/>
  <c r="AE497" i="4"/>
  <c r="AE498" i="4"/>
  <c r="AE499" i="4"/>
  <c r="AE500" i="4"/>
  <c r="AE501" i="4"/>
  <c r="AE502" i="4"/>
  <c r="AE503" i="4"/>
  <c r="AE504" i="4"/>
  <c r="AE505" i="4"/>
  <c r="AE506" i="4"/>
  <c r="AE507" i="4"/>
  <c r="AE508" i="4"/>
  <c r="AE509" i="4"/>
  <c r="AE510" i="4"/>
  <c r="AE511" i="4"/>
  <c r="AE512" i="4"/>
  <c r="AE513" i="4"/>
  <c r="AE514" i="4"/>
  <c r="AE515" i="4"/>
  <c r="AE516" i="4"/>
  <c r="AE517" i="4"/>
  <c r="AE518" i="4"/>
  <c r="AE519" i="4"/>
  <c r="AE520" i="4"/>
  <c r="AE521" i="4"/>
  <c r="AE522" i="4"/>
  <c r="AE523" i="4"/>
  <c r="AE524" i="4"/>
  <c r="AE525" i="4"/>
  <c r="AE526" i="4"/>
  <c r="AE527" i="4"/>
  <c r="AE528" i="4"/>
  <c r="AE529" i="4"/>
  <c r="AE530" i="4"/>
  <c r="AE531" i="4"/>
  <c r="AE532" i="4"/>
  <c r="AE533" i="4"/>
  <c r="AE534" i="4"/>
  <c r="AE535" i="4"/>
  <c r="AE536" i="4"/>
  <c r="AE537" i="4"/>
  <c r="AE538" i="4"/>
  <c r="AE539" i="4"/>
  <c r="AE540" i="4"/>
  <c r="AE541" i="4"/>
  <c r="AE542" i="4"/>
  <c r="AE543" i="4"/>
  <c r="AE544" i="4"/>
  <c r="AE545" i="4"/>
  <c r="AE546" i="4"/>
  <c r="AE547" i="4"/>
  <c r="AE548" i="4"/>
  <c r="AE549" i="4"/>
  <c r="AE550" i="4"/>
  <c r="AE551" i="4"/>
  <c r="AE552" i="4"/>
  <c r="AE553" i="4"/>
  <c r="AE554" i="4"/>
  <c r="AE555" i="4"/>
  <c r="AE556" i="4"/>
  <c r="AE557" i="4"/>
  <c r="AE558" i="4"/>
  <c r="AE559" i="4"/>
  <c r="AE560" i="4"/>
  <c r="AE561" i="4"/>
  <c r="AE562" i="4"/>
  <c r="AE563" i="4"/>
  <c r="AE564" i="4"/>
  <c r="AE565" i="4"/>
  <c r="AE566" i="4"/>
  <c r="AE567" i="4"/>
  <c r="AE568" i="4"/>
  <c r="AE569" i="4"/>
  <c r="AE570" i="4"/>
  <c r="AE571" i="4"/>
  <c r="AE572" i="4"/>
  <c r="AE573" i="4"/>
  <c r="AE574" i="4"/>
  <c r="AE575" i="4"/>
  <c r="AE576" i="4"/>
  <c r="AE577" i="4"/>
  <c r="AE578" i="4"/>
  <c r="AE579" i="4"/>
  <c r="AE580" i="4"/>
  <c r="AE581" i="4"/>
  <c r="AE582" i="4"/>
  <c r="AE583" i="4"/>
  <c r="AE584" i="4"/>
  <c r="AE585" i="4"/>
  <c r="AE586" i="4"/>
  <c r="AE587" i="4"/>
  <c r="AE588" i="4"/>
  <c r="AE589" i="4"/>
  <c r="AE590" i="4"/>
  <c r="AE591" i="4"/>
  <c r="AE592" i="4"/>
  <c r="AE593" i="4"/>
  <c r="AE594" i="4"/>
  <c r="AE595" i="4"/>
  <c r="AE596" i="4"/>
  <c r="AE597" i="4"/>
  <c r="AE598" i="4"/>
  <c r="AE599" i="4"/>
  <c r="AE600" i="4"/>
  <c r="AE601" i="4"/>
  <c r="AE602" i="4"/>
  <c r="AE603" i="4"/>
  <c r="AE604" i="4"/>
  <c r="AE5" i="4"/>
  <c r="V6" i="4"/>
  <c r="V7" i="4"/>
  <c r="V8" i="4"/>
  <c r="V9" i="4"/>
  <c r="V10" i="4"/>
  <c r="V11" i="4"/>
  <c r="V12" i="4"/>
  <c r="V13" i="4"/>
  <c r="V14" i="4"/>
  <c r="V15" i="4"/>
  <c r="V16" i="4"/>
  <c r="V17" i="4"/>
  <c r="V18" i="4"/>
  <c r="V19" i="4"/>
  <c r="V20" i="4"/>
  <c r="V21" i="4"/>
  <c r="V22" i="4"/>
  <c r="V23" i="4"/>
  <c r="V24" i="4"/>
  <c r="V25" i="4"/>
  <c r="V26" i="4"/>
  <c r="V27" i="4"/>
  <c r="V28" i="4"/>
  <c r="V29" i="4"/>
  <c r="V30" i="4"/>
  <c r="V31" i="4"/>
  <c r="V32" i="4"/>
  <c r="V33" i="4"/>
  <c r="V34" i="4"/>
  <c r="V35" i="4"/>
  <c r="V36" i="4"/>
  <c r="V37" i="4"/>
  <c r="V38" i="4"/>
  <c r="V39" i="4"/>
  <c r="V40" i="4"/>
  <c r="V41" i="4"/>
  <c r="V42" i="4"/>
  <c r="V43" i="4"/>
  <c r="V44" i="4"/>
  <c r="V45" i="4"/>
  <c r="V46" i="4"/>
  <c r="V47" i="4"/>
  <c r="V48" i="4"/>
  <c r="V49" i="4"/>
  <c r="V50" i="4"/>
  <c r="V51" i="4"/>
  <c r="V52" i="4"/>
  <c r="V53" i="4"/>
  <c r="V54" i="4"/>
  <c r="V55" i="4"/>
  <c r="V56" i="4"/>
  <c r="V57" i="4"/>
  <c r="V58" i="4"/>
  <c r="V59" i="4"/>
  <c r="V60" i="4"/>
  <c r="V61" i="4"/>
  <c r="V62" i="4"/>
  <c r="V63" i="4"/>
  <c r="V64" i="4"/>
  <c r="V65" i="4"/>
  <c r="V66" i="4"/>
  <c r="V67" i="4"/>
  <c r="V68" i="4"/>
  <c r="V69" i="4"/>
  <c r="V70" i="4"/>
  <c r="V71" i="4"/>
  <c r="V72" i="4"/>
  <c r="V73" i="4"/>
  <c r="V74" i="4"/>
  <c r="V75" i="4"/>
  <c r="V76" i="4"/>
  <c r="V77" i="4"/>
  <c r="V78" i="4"/>
  <c r="V79" i="4"/>
  <c r="V80" i="4"/>
  <c r="V81" i="4"/>
  <c r="V82" i="4"/>
  <c r="V83" i="4"/>
  <c r="V84" i="4"/>
  <c r="V85" i="4"/>
  <c r="V86" i="4"/>
  <c r="V87" i="4"/>
  <c r="V88" i="4"/>
  <c r="V89" i="4"/>
  <c r="V90" i="4"/>
  <c r="V91" i="4"/>
  <c r="V92" i="4"/>
  <c r="V93" i="4"/>
  <c r="V94" i="4"/>
  <c r="V95" i="4"/>
  <c r="V96" i="4"/>
  <c r="V97" i="4"/>
  <c r="V98" i="4"/>
  <c r="V99" i="4"/>
  <c r="V100" i="4"/>
  <c r="V101" i="4"/>
  <c r="V102" i="4"/>
  <c r="V103" i="4"/>
  <c r="V104" i="4"/>
  <c r="V105" i="4"/>
  <c r="V106" i="4"/>
  <c r="V107" i="4"/>
  <c r="V108" i="4"/>
  <c r="V109" i="4"/>
  <c r="V110" i="4"/>
  <c r="V111" i="4"/>
  <c r="V112" i="4"/>
  <c r="V113" i="4"/>
  <c r="V114" i="4"/>
  <c r="V115" i="4"/>
  <c r="V116" i="4"/>
  <c r="V117" i="4"/>
  <c r="V118" i="4"/>
  <c r="V119" i="4"/>
  <c r="V120" i="4"/>
  <c r="V121" i="4"/>
  <c r="V122" i="4"/>
  <c r="V123" i="4"/>
  <c r="V124" i="4"/>
  <c r="V125" i="4"/>
  <c r="V126" i="4"/>
  <c r="V127" i="4"/>
  <c r="V128" i="4"/>
  <c r="V129" i="4"/>
  <c r="V130" i="4"/>
  <c r="V131" i="4"/>
  <c r="V132" i="4"/>
  <c r="V133" i="4"/>
  <c r="V134" i="4"/>
  <c r="V135" i="4"/>
  <c r="V136" i="4"/>
  <c r="V137" i="4"/>
  <c r="V138" i="4"/>
  <c r="V139" i="4"/>
  <c r="V140" i="4"/>
  <c r="V141" i="4"/>
  <c r="V142" i="4"/>
  <c r="V143" i="4"/>
  <c r="V144" i="4"/>
  <c r="V145" i="4"/>
  <c r="V146" i="4"/>
  <c r="V147" i="4"/>
  <c r="V148" i="4"/>
  <c r="V149" i="4"/>
  <c r="V150" i="4"/>
  <c r="V151" i="4"/>
  <c r="V152" i="4"/>
  <c r="V153" i="4"/>
  <c r="V154" i="4"/>
  <c r="V155" i="4"/>
  <c r="V156" i="4"/>
  <c r="V157" i="4"/>
  <c r="V158" i="4"/>
  <c r="V159" i="4"/>
  <c r="V160" i="4"/>
  <c r="V161" i="4"/>
  <c r="V162" i="4"/>
  <c r="V163" i="4"/>
  <c r="V164" i="4"/>
  <c r="V165" i="4"/>
  <c r="V166" i="4"/>
  <c r="V167" i="4"/>
  <c r="V168" i="4"/>
  <c r="V169" i="4"/>
  <c r="V170" i="4"/>
  <c r="V171" i="4"/>
  <c r="V172" i="4"/>
  <c r="V173" i="4"/>
  <c r="V174" i="4"/>
  <c r="V175" i="4"/>
  <c r="V176" i="4"/>
  <c r="V177" i="4"/>
  <c r="V178" i="4"/>
  <c r="V179" i="4"/>
  <c r="V180" i="4"/>
  <c r="V181" i="4"/>
  <c r="V182" i="4"/>
  <c r="V183" i="4"/>
  <c r="V184" i="4"/>
  <c r="V185" i="4"/>
  <c r="V186" i="4"/>
  <c r="V187" i="4"/>
  <c r="V188" i="4"/>
  <c r="V189" i="4"/>
  <c r="V190" i="4"/>
  <c r="V191" i="4"/>
  <c r="V192" i="4"/>
  <c r="V193" i="4"/>
  <c r="V194" i="4"/>
  <c r="V195" i="4"/>
  <c r="V196" i="4"/>
  <c r="V197" i="4"/>
  <c r="V198" i="4"/>
  <c r="V199" i="4"/>
  <c r="V200" i="4"/>
  <c r="V201" i="4"/>
  <c r="V202" i="4"/>
  <c r="V203" i="4"/>
  <c r="V204" i="4"/>
  <c r="V205" i="4"/>
  <c r="V206" i="4"/>
  <c r="V207" i="4"/>
  <c r="V208" i="4"/>
  <c r="V209" i="4"/>
  <c r="V210" i="4"/>
  <c r="V211" i="4"/>
  <c r="V212" i="4"/>
  <c r="V213" i="4"/>
  <c r="V214" i="4"/>
  <c r="V215" i="4"/>
  <c r="V216" i="4"/>
  <c r="V217" i="4"/>
  <c r="V218" i="4"/>
  <c r="V219" i="4"/>
  <c r="V220" i="4"/>
  <c r="V221" i="4"/>
  <c r="V222" i="4"/>
  <c r="V223" i="4"/>
  <c r="V224" i="4"/>
  <c r="V225" i="4"/>
  <c r="V226" i="4"/>
  <c r="V227" i="4"/>
  <c r="V228" i="4"/>
  <c r="V229" i="4"/>
  <c r="V230" i="4"/>
  <c r="V231" i="4"/>
  <c r="V232" i="4"/>
  <c r="V233" i="4"/>
  <c r="V234" i="4"/>
  <c r="V235" i="4"/>
  <c r="V236" i="4"/>
  <c r="V237" i="4"/>
  <c r="V238" i="4"/>
  <c r="V239" i="4"/>
  <c r="V240" i="4"/>
  <c r="V241" i="4"/>
  <c r="V242" i="4"/>
  <c r="V243" i="4"/>
  <c r="V244" i="4"/>
  <c r="V245" i="4"/>
  <c r="V246" i="4"/>
  <c r="V247" i="4"/>
  <c r="V248" i="4"/>
  <c r="V249" i="4"/>
  <c r="V250" i="4"/>
  <c r="V251" i="4"/>
  <c r="V252" i="4"/>
  <c r="V253" i="4"/>
  <c r="V254" i="4"/>
  <c r="V255" i="4"/>
  <c r="V256" i="4"/>
  <c r="V257" i="4"/>
  <c r="V258" i="4"/>
  <c r="V259" i="4"/>
  <c r="V260" i="4"/>
  <c r="V261" i="4"/>
  <c r="V262" i="4"/>
  <c r="V263" i="4"/>
  <c r="V264" i="4"/>
  <c r="V265" i="4"/>
  <c r="V266" i="4"/>
  <c r="V267" i="4"/>
  <c r="V268" i="4"/>
  <c r="V269" i="4"/>
  <c r="V270" i="4"/>
  <c r="V271" i="4"/>
  <c r="V272" i="4"/>
  <c r="V273" i="4"/>
  <c r="V274" i="4"/>
  <c r="V275" i="4"/>
  <c r="V276" i="4"/>
  <c r="V277" i="4"/>
  <c r="V278" i="4"/>
  <c r="V279" i="4"/>
  <c r="V280" i="4"/>
  <c r="V281" i="4"/>
  <c r="V282" i="4"/>
  <c r="V283" i="4"/>
  <c r="V284" i="4"/>
  <c r="V285" i="4"/>
  <c r="V286" i="4"/>
  <c r="V287" i="4"/>
  <c r="V288" i="4"/>
  <c r="V289" i="4"/>
  <c r="V290" i="4"/>
  <c r="V291" i="4"/>
  <c r="V292" i="4"/>
  <c r="V293" i="4"/>
  <c r="V294" i="4"/>
  <c r="V295" i="4"/>
  <c r="V296" i="4"/>
  <c r="V297" i="4"/>
  <c r="V298" i="4"/>
  <c r="V299" i="4"/>
  <c r="V300" i="4"/>
  <c r="V301" i="4"/>
  <c r="V302" i="4"/>
  <c r="V303" i="4"/>
  <c r="V304" i="4"/>
  <c r="V305" i="4"/>
  <c r="V306" i="4"/>
  <c r="V307" i="4"/>
  <c r="V308" i="4"/>
  <c r="V309" i="4"/>
  <c r="V310" i="4"/>
  <c r="V311" i="4"/>
  <c r="V312" i="4"/>
  <c r="V313" i="4"/>
  <c r="V314" i="4"/>
  <c r="V315" i="4"/>
  <c r="V316" i="4"/>
  <c r="V317" i="4"/>
  <c r="V318" i="4"/>
  <c r="V319" i="4"/>
  <c r="V320" i="4"/>
  <c r="V321" i="4"/>
  <c r="V322" i="4"/>
  <c r="V323" i="4"/>
  <c r="V324" i="4"/>
  <c r="V325" i="4"/>
  <c r="V326" i="4"/>
  <c r="V327" i="4"/>
  <c r="V328" i="4"/>
  <c r="V329" i="4"/>
  <c r="V330" i="4"/>
  <c r="V331" i="4"/>
  <c r="V332" i="4"/>
  <c r="V333" i="4"/>
  <c r="V334" i="4"/>
  <c r="V335" i="4"/>
  <c r="V336" i="4"/>
  <c r="V337" i="4"/>
  <c r="V338" i="4"/>
  <c r="V339" i="4"/>
  <c r="V340" i="4"/>
  <c r="V341" i="4"/>
  <c r="V342" i="4"/>
  <c r="V343" i="4"/>
  <c r="V344" i="4"/>
  <c r="V345" i="4"/>
  <c r="V346" i="4"/>
  <c r="V347" i="4"/>
  <c r="V348" i="4"/>
  <c r="V349" i="4"/>
  <c r="V350" i="4"/>
  <c r="V351" i="4"/>
  <c r="V352" i="4"/>
  <c r="V353" i="4"/>
  <c r="V354" i="4"/>
  <c r="V355" i="4"/>
  <c r="V356" i="4"/>
  <c r="V357" i="4"/>
  <c r="V358" i="4"/>
  <c r="V359" i="4"/>
  <c r="V360" i="4"/>
  <c r="V361" i="4"/>
  <c r="V362" i="4"/>
  <c r="V363" i="4"/>
  <c r="V364" i="4"/>
  <c r="V365" i="4"/>
  <c r="V366" i="4"/>
  <c r="V367" i="4"/>
  <c r="V368" i="4"/>
  <c r="V369" i="4"/>
  <c r="V370" i="4"/>
  <c r="V371" i="4"/>
  <c r="V372" i="4"/>
  <c r="V373" i="4"/>
  <c r="V374" i="4"/>
  <c r="V375" i="4"/>
  <c r="V376" i="4"/>
  <c r="V377" i="4"/>
  <c r="V378" i="4"/>
  <c r="V379" i="4"/>
  <c r="V380" i="4"/>
  <c r="V381" i="4"/>
  <c r="V382" i="4"/>
  <c r="V383" i="4"/>
  <c r="V384" i="4"/>
  <c r="V385" i="4"/>
  <c r="V386" i="4"/>
  <c r="V387" i="4"/>
  <c r="V388" i="4"/>
  <c r="V389" i="4"/>
  <c r="V390" i="4"/>
  <c r="V391" i="4"/>
  <c r="V392" i="4"/>
  <c r="V393" i="4"/>
  <c r="V394" i="4"/>
  <c r="V395" i="4"/>
  <c r="V396" i="4"/>
  <c r="V397" i="4"/>
  <c r="V398" i="4"/>
  <c r="V399" i="4"/>
  <c r="V400" i="4"/>
  <c r="V401" i="4"/>
  <c r="V402" i="4"/>
  <c r="V403" i="4"/>
  <c r="V404" i="4"/>
  <c r="V405" i="4"/>
  <c r="V406" i="4"/>
  <c r="V407" i="4"/>
  <c r="V408" i="4"/>
  <c r="V409" i="4"/>
  <c r="V410" i="4"/>
  <c r="V411" i="4"/>
  <c r="V412" i="4"/>
  <c r="V413" i="4"/>
  <c r="V414" i="4"/>
  <c r="V415" i="4"/>
  <c r="V416" i="4"/>
  <c r="V417" i="4"/>
  <c r="V418" i="4"/>
  <c r="V419" i="4"/>
  <c r="V420" i="4"/>
  <c r="V421" i="4"/>
  <c r="V422" i="4"/>
  <c r="V423" i="4"/>
  <c r="V424" i="4"/>
  <c r="V425" i="4"/>
  <c r="V426" i="4"/>
  <c r="V427" i="4"/>
  <c r="V428" i="4"/>
  <c r="V429" i="4"/>
  <c r="V430" i="4"/>
  <c r="V431" i="4"/>
  <c r="V432" i="4"/>
  <c r="V433" i="4"/>
  <c r="V434" i="4"/>
  <c r="V435" i="4"/>
  <c r="V436" i="4"/>
  <c r="V437" i="4"/>
  <c r="V438" i="4"/>
  <c r="V439" i="4"/>
  <c r="V440" i="4"/>
  <c r="V441" i="4"/>
  <c r="V442" i="4"/>
  <c r="V443" i="4"/>
  <c r="V444" i="4"/>
  <c r="V445" i="4"/>
  <c r="V446" i="4"/>
  <c r="V447" i="4"/>
  <c r="V448" i="4"/>
  <c r="V449" i="4"/>
  <c r="V450" i="4"/>
  <c r="V451" i="4"/>
  <c r="V452" i="4"/>
  <c r="V453" i="4"/>
  <c r="V454" i="4"/>
  <c r="V455" i="4"/>
  <c r="V456" i="4"/>
  <c r="V457" i="4"/>
  <c r="V458" i="4"/>
  <c r="V459" i="4"/>
  <c r="V460" i="4"/>
  <c r="V461" i="4"/>
  <c r="V462" i="4"/>
  <c r="V463" i="4"/>
  <c r="V464" i="4"/>
  <c r="V465" i="4"/>
  <c r="V466" i="4"/>
  <c r="V467" i="4"/>
  <c r="V468" i="4"/>
  <c r="V469" i="4"/>
  <c r="V470" i="4"/>
  <c r="V471" i="4"/>
  <c r="V472" i="4"/>
  <c r="V473" i="4"/>
  <c r="V474" i="4"/>
  <c r="V475" i="4"/>
  <c r="V476" i="4"/>
  <c r="V477" i="4"/>
  <c r="V478" i="4"/>
  <c r="V479" i="4"/>
  <c r="V480" i="4"/>
  <c r="V481" i="4"/>
  <c r="V482" i="4"/>
  <c r="V483" i="4"/>
  <c r="V484" i="4"/>
  <c r="V485" i="4"/>
  <c r="V486" i="4"/>
  <c r="V487" i="4"/>
  <c r="V488" i="4"/>
  <c r="V489" i="4"/>
  <c r="V490" i="4"/>
  <c r="V491" i="4"/>
  <c r="V492" i="4"/>
  <c r="V493" i="4"/>
  <c r="V494" i="4"/>
  <c r="V495" i="4"/>
  <c r="V496" i="4"/>
  <c r="V497" i="4"/>
  <c r="V498" i="4"/>
  <c r="V499" i="4"/>
  <c r="V500" i="4"/>
  <c r="V501" i="4"/>
  <c r="V502" i="4"/>
  <c r="V503" i="4"/>
  <c r="V504" i="4"/>
  <c r="V505" i="4"/>
  <c r="V506" i="4"/>
  <c r="V507" i="4"/>
  <c r="V508" i="4"/>
  <c r="V509" i="4"/>
  <c r="V510" i="4"/>
  <c r="V511" i="4"/>
  <c r="V512" i="4"/>
  <c r="V513" i="4"/>
  <c r="V514" i="4"/>
  <c r="V515" i="4"/>
  <c r="V516" i="4"/>
  <c r="V517" i="4"/>
  <c r="V518" i="4"/>
  <c r="V519" i="4"/>
  <c r="V520" i="4"/>
  <c r="V521" i="4"/>
  <c r="V522" i="4"/>
  <c r="V523" i="4"/>
  <c r="V524" i="4"/>
  <c r="V525" i="4"/>
  <c r="V526" i="4"/>
  <c r="V527" i="4"/>
  <c r="V528" i="4"/>
  <c r="V529" i="4"/>
  <c r="V530" i="4"/>
  <c r="V531" i="4"/>
  <c r="V532" i="4"/>
  <c r="V533" i="4"/>
  <c r="V534" i="4"/>
  <c r="V535" i="4"/>
  <c r="V536" i="4"/>
  <c r="V537" i="4"/>
  <c r="V538" i="4"/>
  <c r="V539" i="4"/>
  <c r="V540" i="4"/>
  <c r="V541" i="4"/>
  <c r="V542" i="4"/>
  <c r="V543" i="4"/>
  <c r="V544" i="4"/>
  <c r="V545" i="4"/>
  <c r="V546" i="4"/>
  <c r="V547" i="4"/>
  <c r="V548" i="4"/>
  <c r="V549" i="4"/>
  <c r="V550" i="4"/>
  <c r="V551" i="4"/>
  <c r="V552" i="4"/>
  <c r="V553" i="4"/>
  <c r="V554" i="4"/>
  <c r="V555" i="4"/>
  <c r="V556" i="4"/>
  <c r="V557" i="4"/>
  <c r="V558" i="4"/>
  <c r="V559" i="4"/>
  <c r="V560" i="4"/>
  <c r="V561" i="4"/>
  <c r="V562" i="4"/>
  <c r="V563" i="4"/>
  <c r="V564" i="4"/>
  <c r="V565" i="4"/>
  <c r="V566" i="4"/>
  <c r="V567" i="4"/>
  <c r="V568" i="4"/>
  <c r="V569" i="4"/>
  <c r="V570" i="4"/>
  <c r="V571" i="4"/>
  <c r="V572" i="4"/>
  <c r="V573" i="4"/>
  <c r="V574" i="4"/>
  <c r="V575" i="4"/>
  <c r="V576" i="4"/>
  <c r="V577" i="4"/>
  <c r="V578" i="4"/>
  <c r="V579" i="4"/>
  <c r="V580" i="4"/>
  <c r="V581" i="4"/>
  <c r="V582" i="4"/>
  <c r="V583" i="4"/>
  <c r="V584" i="4"/>
  <c r="V585" i="4"/>
  <c r="V586" i="4"/>
  <c r="V587" i="4"/>
  <c r="V588" i="4"/>
  <c r="V589" i="4"/>
  <c r="V590" i="4"/>
  <c r="V591" i="4"/>
  <c r="V592" i="4"/>
  <c r="V593" i="4"/>
  <c r="V594" i="4"/>
  <c r="V595" i="4"/>
  <c r="V596" i="4"/>
  <c r="V597" i="4"/>
  <c r="V598" i="4"/>
  <c r="V599" i="4"/>
  <c r="V600" i="4"/>
  <c r="V601" i="4"/>
  <c r="V602" i="4"/>
  <c r="V603" i="4"/>
  <c r="V604" i="4"/>
  <c r="V5" i="4"/>
  <c r="N6" i="4"/>
  <c r="N7" i="4"/>
  <c r="N8" i="4"/>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N85" i="4"/>
  <c r="N86" i="4"/>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N144" i="4"/>
  <c r="N145" i="4"/>
  <c r="N146" i="4"/>
  <c r="N147" i="4"/>
  <c r="N148" i="4"/>
  <c r="N149" i="4"/>
  <c r="N150" i="4"/>
  <c r="N151" i="4"/>
  <c r="N152" i="4"/>
  <c r="N153" i="4"/>
  <c r="N154" i="4"/>
  <c r="N155" i="4"/>
  <c r="N156" i="4"/>
  <c r="N157" i="4"/>
  <c r="N158" i="4"/>
  <c r="N159" i="4"/>
  <c r="N160" i="4"/>
  <c r="N161" i="4"/>
  <c r="N162" i="4"/>
  <c r="N163" i="4"/>
  <c r="N164" i="4"/>
  <c r="N165" i="4"/>
  <c r="N166" i="4"/>
  <c r="N167" i="4"/>
  <c r="N168" i="4"/>
  <c r="N169" i="4"/>
  <c r="N170" i="4"/>
  <c r="N171" i="4"/>
  <c r="N172" i="4"/>
  <c r="N173" i="4"/>
  <c r="N174" i="4"/>
  <c r="N175" i="4"/>
  <c r="N176" i="4"/>
  <c r="N177" i="4"/>
  <c r="N178" i="4"/>
  <c r="N179" i="4"/>
  <c r="N180" i="4"/>
  <c r="N181" i="4"/>
  <c r="N182" i="4"/>
  <c r="N183" i="4"/>
  <c r="N184" i="4"/>
  <c r="N185" i="4"/>
  <c r="N186" i="4"/>
  <c r="N187" i="4"/>
  <c r="N188" i="4"/>
  <c r="N189" i="4"/>
  <c r="N190" i="4"/>
  <c r="N191" i="4"/>
  <c r="N192" i="4"/>
  <c r="N193" i="4"/>
  <c r="N194" i="4"/>
  <c r="N195" i="4"/>
  <c r="N196" i="4"/>
  <c r="N197" i="4"/>
  <c r="N198" i="4"/>
  <c r="N199" i="4"/>
  <c r="N200" i="4"/>
  <c r="N201" i="4"/>
  <c r="N202" i="4"/>
  <c r="N203" i="4"/>
  <c r="N204" i="4"/>
  <c r="N205" i="4"/>
  <c r="N206" i="4"/>
  <c r="N207" i="4"/>
  <c r="N208" i="4"/>
  <c r="N209" i="4"/>
  <c r="N210" i="4"/>
  <c r="N211" i="4"/>
  <c r="N212" i="4"/>
  <c r="N213" i="4"/>
  <c r="N214" i="4"/>
  <c r="N215" i="4"/>
  <c r="N216" i="4"/>
  <c r="N217" i="4"/>
  <c r="N218" i="4"/>
  <c r="N219" i="4"/>
  <c r="N220" i="4"/>
  <c r="N221" i="4"/>
  <c r="N222" i="4"/>
  <c r="N223" i="4"/>
  <c r="N224" i="4"/>
  <c r="N225" i="4"/>
  <c r="N226" i="4"/>
  <c r="N227" i="4"/>
  <c r="N228" i="4"/>
  <c r="N229" i="4"/>
  <c r="N230" i="4"/>
  <c r="N231" i="4"/>
  <c r="N232" i="4"/>
  <c r="N233" i="4"/>
  <c r="N234" i="4"/>
  <c r="N235" i="4"/>
  <c r="N236" i="4"/>
  <c r="N237" i="4"/>
  <c r="N238" i="4"/>
  <c r="N239" i="4"/>
  <c r="N240" i="4"/>
  <c r="N241" i="4"/>
  <c r="N242" i="4"/>
  <c r="N243" i="4"/>
  <c r="N244" i="4"/>
  <c r="N245" i="4"/>
  <c r="N246" i="4"/>
  <c r="N247" i="4"/>
  <c r="N248" i="4"/>
  <c r="N249" i="4"/>
  <c r="N250" i="4"/>
  <c r="N251" i="4"/>
  <c r="N252" i="4"/>
  <c r="N253" i="4"/>
  <c r="N254" i="4"/>
  <c r="N255" i="4"/>
  <c r="N256" i="4"/>
  <c r="N257" i="4"/>
  <c r="N258" i="4"/>
  <c r="N259" i="4"/>
  <c r="N260" i="4"/>
  <c r="N261" i="4"/>
  <c r="N262" i="4"/>
  <c r="N263" i="4"/>
  <c r="N264" i="4"/>
  <c r="N265" i="4"/>
  <c r="N266" i="4"/>
  <c r="N267" i="4"/>
  <c r="N268" i="4"/>
  <c r="N269" i="4"/>
  <c r="N270" i="4"/>
  <c r="N271" i="4"/>
  <c r="N272" i="4"/>
  <c r="N273" i="4"/>
  <c r="N274" i="4"/>
  <c r="N275" i="4"/>
  <c r="N276" i="4"/>
  <c r="N277" i="4"/>
  <c r="N278" i="4"/>
  <c r="N279" i="4"/>
  <c r="N280" i="4"/>
  <c r="N281" i="4"/>
  <c r="N282" i="4"/>
  <c r="N283" i="4"/>
  <c r="N284" i="4"/>
  <c r="N285" i="4"/>
  <c r="N286" i="4"/>
  <c r="N287" i="4"/>
  <c r="N288" i="4"/>
  <c r="N289" i="4"/>
  <c r="N290" i="4"/>
  <c r="N291" i="4"/>
  <c r="N292" i="4"/>
  <c r="N293" i="4"/>
  <c r="N294" i="4"/>
  <c r="N295" i="4"/>
  <c r="N296" i="4"/>
  <c r="N297" i="4"/>
  <c r="N298" i="4"/>
  <c r="N299" i="4"/>
  <c r="N300" i="4"/>
  <c r="N301" i="4"/>
  <c r="N302" i="4"/>
  <c r="N303" i="4"/>
  <c r="N304" i="4"/>
  <c r="N305" i="4"/>
  <c r="N306" i="4"/>
  <c r="N307" i="4"/>
  <c r="N308" i="4"/>
  <c r="N309" i="4"/>
  <c r="N310" i="4"/>
  <c r="N311" i="4"/>
  <c r="N312" i="4"/>
  <c r="N313" i="4"/>
  <c r="N314" i="4"/>
  <c r="N315" i="4"/>
  <c r="N316" i="4"/>
  <c r="N317" i="4"/>
  <c r="N318" i="4"/>
  <c r="N319" i="4"/>
  <c r="N320" i="4"/>
  <c r="N321" i="4"/>
  <c r="N322" i="4"/>
  <c r="N323" i="4"/>
  <c r="N324" i="4"/>
  <c r="N325" i="4"/>
  <c r="N326" i="4"/>
  <c r="N327" i="4"/>
  <c r="N328" i="4"/>
  <c r="N329" i="4"/>
  <c r="N330" i="4"/>
  <c r="N331" i="4"/>
  <c r="N332" i="4"/>
  <c r="N333" i="4"/>
  <c r="N334" i="4"/>
  <c r="N335" i="4"/>
  <c r="N336" i="4"/>
  <c r="N337" i="4"/>
  <c r="N338" i="4"/>
  <c r="N339" i="4"/>
  <c r="N340" i="4"/>
  <c r="N341" i="4"/>
  <c r="N342" i="4"/>
  <c r="N343" i="4"/>
  <c r="N344" i="4"/>
  <c r="N345" i="4"/>
  <c r="N346" i="4"/>
  <c r="N347" i="4"/>
  <c r="N348" i="4"/>
  <c r="N349" i="4"/>
  <c r="N350" i="4"/>
  <c r="N351" i="4"/>
  <c r="N352" i="4"/>
  <c r="N353" i="4"/>
  <c r="N354" i="4"/>
  <c r="N355" i="4"/>
  <c r="N356" i="4"/>
  <c r="N357" i="4"/>
  <c r="N358" i="4"/>
  <c r="N359" i="4"/>
  <c r="N360" i="4"/>
  <c r="N361" i="4"/>
  <c r="N362" i="4"/>
  <c r="N363" i="4"/>
  <c r="N364" i="4"/>
  <c r="N365" i="4"/>
  <c r="N366" i="4"/>
  <c r="N367" i="4"/>
  <c r="N368" i="4"/>
  <c r="N369" i="4"/>
  <c r="N370" i="4"/>
  <c r="N371" i="4"/>
  <c r="N372" i="4"/>
  <c r="N373" i="4"/>
  <c r="N374" i="4"/>
  <c r="N375" i="4"/>
  <c r="N376" i="4"/>
  <c r="N377" i="4"/>
  <c r="N378" i="4"/>
  <c r="N379" i="4"/>
  <c r="N380" i="4"/>
  <c r="N381" i="4"/>
  <c r="N382" i="4"/>
  <c r="N383" i="4"/>
  <c r="N384" i="4"/>
  <c r="N385" i="4"/>
  <c r="N386" i="4"/>
  <c r="N387" i="4"/>
  <c r="N388" i="4"/>
  <c r="N389" i="4"/>
  <c r="N390" i="4"/>
  <c r="N391" i="4"/>
  <c r="N392" i="4"/>
  <c r="N393" i="4"/>
  <c r="N394" i="4"/>
  <c r="N395" i="4"/>
  <c r="N396" i="4"/>
  <c r="N397" i="4"/>
  <c r="N398" i="4"/>
  <c r="N399" i="4"/>
  <c r="N400" i="4"/>
  <c r="N401" i="4"/>
  <c r="N402" i="4"/>
  <c r="N403" i="4"/>
  <c r="N404" i="4"/>
  <c r="N405" i="4"/>
  <c r="N406" i="4"/>
  <c r="N407" i="4"/>
  <c r="N408" i="4"/>
  <c r="N409" i="4"/>
  <c r="N410" i="4"/>
  <c r="N411" i="4"/>
  <c r="N412" i="4"/>
  <c r="N413" i="4"/>
  <c r="N414" i="4"/>
  <c r="N415" i="4"/>
  <c r="N416" i="4"/>
  <c r="N417" i="4"/>
  <c r="N418" i="4"/>
  <c r="N419" i="4"/>
  <c r="N420" i="4"/>
  <c r="N421" i="4"/>
  <c r="N422" i="4"/>
  <c r="N423" i="4"/>
  <c r="N424" i="4"/>
  <c r="N425" i="4"/>
  <c r="N426" i="4"/>
  <c r="N427" i="4"/>
  <c r="N428" i="4"/>
  <c r="N429" i="4"/>
  <c r="N430" i="4"/>
  <c r="N431" i="4"/>
  <c r="N432" i="4"/>
  <c r="N433" i="4"/>
  <c r="N434" i="4"/>
  <c r="N435" i="4"/>
  <c r="N436" i="4"/>
  <c r="N437" i="4"/>
  <c r="N438" i="4"/>
  <c r="N439" i="4"/>
  <c r="N440" i="4"/>
  <c r="N441" i="4"/>
  <c r="N442" i="4"/>
  <c r="N443" i="4"/>
  <c r="N444" i="4"/>
  <c r="N445" i="4"/>
  <c r="N446" i="4"/>
  <c r="N447" i="4"/>
  <c r="N448" i="4"/>
  <c r="N449" i="4"/>
  <c r="N450" i="4"/>
  <c r="N451" i="4"/>
  <c r="N452" i="4"/>
  <c r="N453" i="4"/>
  <c r="N454" i="4"/>
  <c r="N455" i="4"/>
  <c r="N456" i="4"/>
  <c r="N457" i="4"/>
  <c r="N458" i="4"/>
  <c r="N459" i="4"/>
  <c r="N460" i="4"/>
  <c r="N461" i="4"/>
  <c r="N462" i="4"/>
  <c r="N463" i="4"/>
  <c r="N464" i="4"/>
  <c r="N465" i="4"/>
  <c r="N466" i="4"/>
  <c r="N467" i="4"/>
  <c r="N468" i="4"/>
  <c r="N469" i="4"/>
  <c r="N470" i="4"/>
  <c r="N471" i="4"/>
  <c r="N472" i="4"/>
  <c r="N473" i="4"/>
  <c r="N474" i="4"/>
  <c r="N475" i="4"/>
  <c r="N476" i="4"/>
  <c r="N477" i="4"/>
  <c r="N478" i="4"/>
  <c r="N479" i="4"/>
  <c r="N480" i="4"/>
  <c r="N481" i="4"/>
  <c r="N482" i="4"/>
  <c r="N483" i="4"/>
  <c r="N484" i="4"/>
  <c r="N485" i="4"/>
  <c r="N486" i="4"/>
  <c r="N487" i="4"/>
  <c r="N488" i="4"/>
  <c r="N489" i="4"/>
  <c r="N490" i="4"/>
  <c r="N491" i="4"/>
  <c r="N492" i="4"/>
  <c r="N493" i="4"/>
  <c r="N494" i="4"/>
  <c r="N495" i="4"/>
  <c r="N496" i="4"/>
  <c r="N497" i="4"/>
  <c r="N498" i="4"/>
  <c r="N499" i="4"/>
  <c r="N500" i="4"/>
  <c r="N501" i="4"/>
  <c r="N502" i="4"/>
  <c r="N503" i="4"/>
  <c r="N504" i="4"/>
  <c r="N505" i="4"/>
  <c r="N506" i="4"/>
  <c r="N507" i="4"/>
  <c r="N508" i="4"/>
  <c r="N509" i="4"/>
  <c r="N510" i="4"/>
  <c r="N511" i="4"/>
  <c r="N512" i="4"/>
  <c r="N513" i="4"/>
  <c r="N514" i="4"/>
  <c r="N515" i="4"/>
  <c r="N516" i="4"/>
  <c r="N517" i="4"/>
  <c r="N518" i="4"/>
  <c r="N519" i="4"/>
  <c r="N520" i="4"/>
  <c r="N521" i="4"/>
  <c r="N522" i="4"/>
  <c r="N523" i="4"/>
  <c r="N524" i="4"/>
  <c r="N525" i="4"/>
  <c r="N526" i="4"/>
  <c r="N527" i="4"/>
  <c r="N528" i="4"/>
  <c r="N529" i="4"/>
  <c r="N530" i="4"/>
  <c r="N531" i="4"/>
  <c r="N532" i="4"/>
  <c r="N533" i="4"/>
  <c r="N534" i="4"/>
  <c r="N535" i="4"/>
  <c r="N536" i="4"/>
  <c r="N537" i="4"/>
  <c r="N538" i="4"/>
  <c r="N539" i="4"/>
  <c r="N540" i="4"/>
  <c r="N541" i="4"/>
  <c r="N542" i="4"/>
  <c r="N543" i="4"/>
  <c r="N544" i="4"/>
  <c r="N545" i="4"/>
  <c r="N546" i="4"/>
  <c r="N547" i="4"/>
  <c r="N548" i="4"/>
  <c r="N549" i="4"/>
  <c r="N550" i="4"/>
  <c r="N551" i="4"/>
  <c r="N552" i="4"/>
  <c r="N553" i="4"/>
  <c r="N554" i="4"/>
  <c r="N555" i="4"/>
  <c r="N556" i="4"/>
  <c r="N557" i="4"/>
  <c r="N558" i="4"/>
  <c r="N559" i="4"/>
  <c r="N560" i="4"/>
  <c r="N561" i="4"/>
  <c r="N562" i="4"/>
  <c r="N563" i="4"/>
  <c r="N564" i="4"/>
  <c r="N565" i="4"/>
  <c r="N566" i="4"/>
  <c r="N567" i="4"/>
  <c r="N568" i="4"/>
  <c r="N569" i="4"/>
  <c r="N570" i="4"/>
  <c r="N571" i="4"/>
  <c r="N572" i="4"/>
  <c r="N573" i="4"/>
  <c r="N574" i="4"/>
  <c r="N575" i="4"/>
  <c r="N576" i="4"/>
  <c r="N577" i="4"/>
  <c r="N578" i="4"/>
  <c r="N579" i="4"/>
  <c r="N580" i="4"/>
  <c r="N581" i="4"/>
  <c r="N582" i="4"/>
  <c r="N583" i="4"/>
  <c r="N584" i="4"/>
  <c r="N585" i="4"/>
  <c r="N586" i="4"/>
  <c r="N587" i="4"/>
  <c r="N588" i="4"/>
  <c r="N589" i="4"/>
  <c r="N590" i="4"/>
  <c r="N591" i="4"/>
  <c r="N592" i="4"/>
  <c r="N593" i="4"/>
  <c r="N594" i="4"/>
  <c r="N595" i="4"/>
  <c r="N596" i="4"/>
  <c r="N597" i="4"/>
  <c r="N598" i="4"/>
  <c r="N599" i="4"/>
  <c r="N600" i="4"/>
  <c r="N601" i="4"/>
  <c r="N602" i="4"/>
  <c r="N603" i="4"/>
  <c r="N604" i="4"/>
  <c r="N5" i="4"/>
  <c r="D6" i="4"/>
  <c r="D7" i="4"/>
  <c r="D8" i="4"/>
  <c r="D9" i="4"/>
  <c r="D10" i="4"/>
  <c r="D11" i="4"/>
  <c r="D12" i="4"/>
  <c r="D13" i="4"/>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08" i="4"/>
  <c r="D109" i="4"/>
  <c r="D110" i="4"/>
  <c r="D111" i="4"/>
  <c r="D112" i="4"/>
  <c r="D113" i="4"/>
  <c r="D114" i="4"/>
  <c r="D115" i="4"/>
  <c r="D116" i="4"/>
  <c r="D117" i="4"/>
  <c r="D118" i="4"/>
  <c r="D119" i="4"/>
  <c r="D120" i="4"/>
  <c r="D121" i="4"/>
  <c r="D122" i="4"/>
  <c r="D123" i="4"/>
  <c r="D124" i="4"/>
  <c r="D125" i="4"/>
  <c r="D126" i="4"/>
  <c r="D127" i="4"/>
  <c r="D128" i="4"/>
  <c r="D129" i="4"/>
  <c r="D130" i="4"/>
  <c r="D131" i="4"/>
  <c r="D132" i="4"/>
  <c r="D133" i="4"/>
  <c r="D134" i="4"/>
  <c r="D135" i="4"/>
  <c r="D136" i="4"/>
  <c r="D137" i="4"/>
  <c r="D138" i="4"/>
  <c r="D139" i="4"/>
  <c r="D140" i="4"/>
  <c r="D141" i="4"/>
  <c r="D142" i="4"/>
  <c r="D143" i="4"/>
  <c r="D144" i="4"/>
  <c r="D145" i="4"/>
  <c r="D146" i="4"/>
  <c r="D147" i="4"/>
  <c r="D148" i="4"/>
  <c r="D149" i="4"/>
  <c r="D150" i="4"/>
  <c r="D151" i="4"/>
  <c r="D152" i="4"/>
  <c r="D153" i="4"/>
  <c r="D154" i="4"/>
  <c r="D155" i="4"/>
  <c r="D156" i="4"/>
  <c r="D157" i="4"/>
  <c r="D158" i="4"/>
  <c r="D159" i="4"/>
  <c r="D160" i="4"/>
  <c r="D161" i="4"/>
  <c r="D162" i="4"/>
  <c r="D163" i="4"/>
  <c r="D164" i="4"/>
  <c r="D165" i="4"/>
  <c r="D166" i="4"/>
  <c r="D167" i="4"/>
  <c r="D168" i="4"/>
  <c r="D169" i="4"/>
  <c r="D170" i="4"/>
  <c r="D171" i="4"/>
  <c r="D172" i="4"/>
  <c r="D173" i="4"/>
  <c r="D174" i="4"/>
  <c r="D175" i="4"/>
  <c r="D176" i="4"/>
  <c r="D177" i="4"/>
  <c r="D178" i="4"/>
  <c r="D179" i="4"/>
  <c r="D180" i="4"/>
  <c r="D181" i="4"/>
  <c r="D182" i="4"/>
  <c r="D183" i="4"/>
  <c r="D184" i="4"/>
  <c r="D185" i="4"/>
  <c r="D186" i="4"/>
  <c r="D187" i="4"/>
  <c r="D188" i="4"/>
  <c r="D189" i="4"/>
  <c r="D190" i="4"/>
  <c r="D191" i="4"/>
  <c r="D192" i="4"/>
  <c r="D193" i="4"/>
  <c r="D194" i="4"/>
  <c r="D195" i="4"/>
  <c r="D196" i="4"/>
  <c r="D197" i="4"/>
  <c r="D198" i="4"/>
  <c r="D199" i="4"/>
  <c r="D200" i="4"/>
  <c r="D201" i="4"/>
  <c r="D202" i="4"/>
  <c r="D203" i="4"/>
  <c r="D204" i="4"/>
  <c r="D205" i="4"/>
  <c r="D206" i="4"/>
  <c r="D207" i="4"/>
  <c r="D208" i="4"/>
  <c r="D209" i="4"/>
  <c r="D210" i="4"/>
  <c r="D211" i="4"/>
  <c r="D212" i="4"/>
  <c r="D213" i="4"/>
  <c r="D214" i="4"/>
  <c r="D215" i="4"/>
  <c r="D216" i="4"/>
  <c r="D217" i="4"/>
  <c r="D218" i="4"/>
  <c r="D219" i="4"/>
  <c r="D220" i="4"/>
  <c r="D221" i="4"/>
  <c r="D222" i="4"/>
  <c r="D223" i="4"/>
  <c r="D224" i="4"/>
  <c r="D225" i="4"/>
  <c r="D226" i="4"/>
  <c r="D227" i="4"/>
  <c r="D228" i="4"/>
  <c r="D229" i="4"/>
  <c r="D230" i="4"/>
  <c r="D231" i="4"/>
  <c r="D232" i="4"/>
  <c r="D233" i="4"/>
  <c r="D234" i="4"/>
  <c r="D235" i="4"/>
  <c r="D236" i="4"/>
  <c r="D237" i="4"/>
  <c r="D238" i="4"/>
  <c r="D239" i="4"/>
  <c r="D240" i="4"/>
  <c r="D241" i="4"/>
  <c r="D242" i="4"/>
  <c r="D243" i="4"/>
  <c r="D244" i="4"/>
  <c r="D245" i="4"/>
  <c r="D246" i="4"/>
  <c r="D247" i="4"/>
  <c r="D248" i="4"/>
  <c r="D249" i="4"/>
  <c r="D250" i="4"/>
  <c r="D251" i="4"/>
  <c r="D252" i="4"/>
  <c r="D253" i="4"/>
  <c r="D254" i="4"/>
  <c r="D255" i="4"/>
  <c r="D256" i="4"/>
  <c r="D257" i="4"/>
  <c r="D258" i="4"/>
  <c r="D259" i="4"/>
  <c r="D260" i="4"/>
  <c r="D261" i="4"/>
  <c r="D262" i="4"/>
  <c r="D263" i="4"/>
  <c r="D264" i="4"/>
  <c r="D265" i="4"/>
  <c r="D266" i="4"/>
  <c r="D267" i="4"/>
  <c r="D268" i="4"/>
  <c r="D269" i="4"/>
  <c r="D270" i="4"/>
  <c r="D271" i="4"/>
  <c r="D272" i="4"/>
  <c r="D273" i="4"/>
  <c r="D274" i="4"/>
  <c r="D275" i="4"/>
  <c r="D276" i="4"/>
  <c r="D277" i="4"/>
  <c r="D278" i="4"/>
  <c r="D279" i="4"/>
  <c r="D280" i="4"/>
  <c r="D281" i="4"/>
  <c r="D282" i="4"/>
  <c r="D283" i="4"/>
  <c r="D284" i="4"/>
  <c r="D285" i="4"/>
  <c r="D286" i="4"/>
  <c r="D287" i="4"/>
  <c r="D288" i="4"/>
  <c r="D289" i="4"/>
  <c r="D290" i="4"/>
  <c r="D291" i="4"/>
  <c r="D292" i="4"/>
  <c r="D293" i="4"/>
  <c r="D294" i="4"/>
  <c r="D295" i="4"/>
  <c r="D296" i="4"/>
  <c r="D297" i="4"/>
  <c r="D298" i="4"/>
  <c r="D299" i="4"/>
  <c r="D300" i="4"/>
  <c r="D301" i="4"/>
  <c r="D302" i="4"/>
  <c r="D303" i="4"/>
  <c r="D304" i="4"/>
  <c r="D305" i="4"/>
  <c r="D306" i="4"/>
  <c r="D307" i="4"/>
  <c r="D308" i="4"/>
  <c r="D309" i="4"/>
  <c r="D310" i="4"/>
  <c r="D311" i="4"/>
  <c r="D312" i="4"/>
  <c r="D313" i="4"/>
  <c r="D314" i="4"/>
  <c r="D315" i="4"/>
  <c r="D316" i="4"/>
  <c r="D317" i="4"/>
  <c r="D318" i="4"/>
  <c r="D319" i="4"/>
  <c r="D320" i="4"/>
  <c r="D321" i="4"/>
  <c r="D322" i="4"/>
  <c r="D323" i="4"/>
  <c r="D324" i="4"/>
  <c r="D325" i="4"/>
  <c r="D326" i="4"/>
  <c r="D327" i="4"/>
  <c r="D328" i="4"/>
  <c r="D329" i="4"/>
  <c r="D330" i="4"/>
  <c r="D331" i="4"/>
  <c r="D332" i="4"/>
  <c r="D333" i="4"/>
  <c r="D334" i="4"/>
  <c r="D335" i="4"/>
  <c r="D336" i="4"/>
  <c r="D337" i="4"/>
  <c r="D338" i="4"/>
  <c r="D339" i="4"/>
  <c r="D340" i="4"/>
  <c r="D341" i="4"/>
  <c r="D342" i="4"/>
  <c r="D343" i="4"/>
  <c r="D344" i="4"/>
  <c r="D345" i="4"/>
  <c r="D346" i="4"/>
  <c r="D347" i="4"/>
  <c r="D348" i="4"/>
  <c r="D349" i="4"/>
  <c r="D350" i="4"/>
  <c r="D351" i="4"/>
  <c r="D352" i="4"/>
  <c r="D353" i="4"/>
  <c r="D354" i="4"/>
  <c r="D355" i="4"/>
  <c r="D356" i="4"/>
  <c r="D357" i="4"/>
  <c r="D358" i="4"/>
  <c r="D359" i="4"/>
  <c r="D360" i="4"/>
  <c r="D361" i="4"/>
  <c r="D362" i="4"/>
  <c r="D363" i="4"/>
  <c r="D364" i="4"/>
  <c r="D365" i="4"/>
  <c r="D366" i="4"/>
  <c r="D367" i="4"/>
  <c r="D368" i="4"/>
  <c r="D369" i="4"/>
  <c r="D370" i="4"/>
  <c r="D371" i="4"/>
  <c r="D372" i="4"/>
  <c r="D373" i="4"/>
  <c r="D374" i="4"/>
  <c r="D375" i="4"/>
  <c r="D376" i="4"/>
  <c r="D377" i="4"/>
  <c r="D378" i="4"/>
  <c r="D379" i="4"/>
  <c r="D380" i="4"/>
  <c r="D381" i="4"/>
  <c r="D382" i="4"/>
  <c r="D383" i="4"/>
  <c r="D384" i="4"/>
  <c r="D385" i="4"/>
  <c r="D386" i="4"/>
  <c r="D387" i="4"/>
  <c r="D388" i="4"/>
  <c r="D389" i="4"/>
  <c r="D390" i="4"/>
  <c r="D391" i="4"/>
  <c r="D392" i="4"/>
  <c r="D393" i="4"/>
  <c r="D394" i="4"/>
  <c r="D395" i="4"/>
  <c r="D396" i="4"/>
  <c r="D397" i="4"/>
  <c r="D398" i="4"/>
  <c r="D399" i="4"/>
  <c r="D400" i="4"/>
  <c r="D401" i="4"/>
  <c r="D402" i="4"/>
  <c r="D403" i="4"/>
  <c r="D404" i="4"/>
  <c r="D405" i="4"/>
  <c r="D406" i="4"/>
  <c r="D407" i="4"/>
  <c r="D408" i="4"/>
  <c r="D409" i="4"/>
  <c r="D410" i="4"/>
  <c r="D411" i="4"/>
  <c r="D412" i="4"/>
  <c r="D413" i="4"/>
  <c r="D414" i="4"/>
  <c r="D415" i="4"/>
  <c r="D416" i="4"/>
  <c r="D417" i="4"/>
  <c r="D418" i="4"/>
  <c r="D419" i="4"/>
  <c r="D420" i="4"/>
  <c r="D421" i="4"/>
  <c r="D422" i="4"/>
  <c r="D423" i="4"/>
  <c r="D424" i="4"/>
  <c r="D425" i="4"/>
  <c r="D426" i="4"/>
  <c r="D427" i="4"/>
  <c r="D428" i="4"/>
  <c r="D429" i="4"/>
  <c r="D430" i="4"/>
  <c r="D431" i="4"/>
  <c r="D432" i="4"/>
  <c r="D433" i="4"/>
  <c r="D434" i="4"/>
  <c r="D435" i="4"/>
  <c r="D436" i="4"/>
  <c r="D437" i="4"/>
  <c r="D438" i="4"/>
  <c r="D439" i="4"/>
  <c r="D440" i="4"/>
  <c r="D441" i="4"/>
  <c r="D442" i="4"/>
  <c r="D443" i="4"/>
  <c r="D444" i="4"/>
  <c r="D445" i="4"/>
  <c r="D446" i="4"/>
  <c r="D447" i="4"/>
  <c r="D448" i="4"/>
  <c r="D449" i="4"/>
  <c r="D450" i="4"/>
  <c r="D451" i="4"/>
  <c r="D452" i="4"/>
  <c r="D453" i="4"/>
  <c r="D454" i="4"/>
  <c r="D455" i="4"/>
  <c r="D456" i="4"/>
  <c r="D457" i="4"/>
  <c r="D458" i="4"/>
  <c r="D459" i="4"/>
  <c r="D460" i="4"/>
  <c r="D461" i="4"/>
  <c r="D462" i="4"/>
  <c r="D463" i="4"/>
  <c r="D464" i="4"/>
  <c r="D465" i="4"/>
  <c r="D466" i="4"/>
  <c r="D467" i="4"/>
  <c r="D468" i="4"/>
  <c r="D469" i="4"/>
  <c r="D470" i="4"/>
  <c r="D471" i="4"/>
  <c r="D472" i="4"/>
  <c r="D473" i="4"/>
  <c r="D474" i="4"/>
  <c r="D475" i="4"/>
  <c r="D476" i="4"/>
  <c r="D477" i="4"/>
  <c r="D478" i="4"/>
  <c r="D479" i="4"/>
  <c r="D480" i="4"/>
  <c r="D481" i="4"/>
  <c r="D482" i="4"/>
  <c r="D483" i="4"/>
  <c r="D484" i="4"/>
  <c r="D485" i="4"/>
  <c r="D486" i="4"/>
  <c r="D487" i="4"/>
  <c r="D488" i="4"/>
  <c r="D489" i="4"/>
  <c r="D490" i="4"/>
  <c r="D491" i="4"/>
  <c r="D492" i="4"/>
  <c r="D493" i="4"/>
  <c r="D494" i="4"/>
  <c r="D495" i="4"/>
  <c r="D496" i="4"/>
  <c r="D497" i="4"/>
  <c r="D498" i="4"/>
  <c r="D499" i="4"/>
  <c r="D500" i="4"/>
  <c r="D501" i="4"/>
  <c r="D502" i="4"/>
  <c r="D503" i="4"/>
  <c r="D504" i="4"/>
  <c r="D505" i="4"/>
  <c r="D506" i="4"/>
  <c r="D507" i="4"/>
  <c r="D508" i="4"/>
  <c r="D509" i="4"/>
  <c r="D510" i="4"/>
  <c r="D511" i="4"/>
  <c r="D512" i="4"/>
  <c r="D513" i="4"/>
  <c r="D514" i="4"/>
  <c r="D515" i="4"/>
  <c r="D516" i="4"/>
  <c r="D517" i="4"/>
  <c r="D518" i="4"/>
  <c r="D519" i="4"/>
  <c r="D520" i="4"/>
  <c r="D521" i="4"/>
  <c r="D522" i="4"/>
  <c r="D523" i="4"/>
  <c r="D524" i="4"/>
  <c r="D525" i="4"/>
  <c r="D526" i="4"/>
  <c r="D527" i="4"/>
  <c r="D528" i="4"/>
  <c r="D529" i="4"/>
  <c r="D530" i="4"/>
  <c r="D531" i="4"/>
  <c r="D532" i="4"/>
  <c r="D533" i="4"/>
  <c r="D534" i="4"/>
  <c r="D535" i="4"/>
  <c r="D536" i="4"/>
  <c r="D537" i="4"/>
  <c r="D538" i="4"/>
  <c r="D539" i="4"/>
  <c r="D540" i="4"/>
  <c r="D541" i="4"/>
  <c r="D542" i="4"/>
  <c r="D543" i="4"/>
  <c r="D544" i="4"/>
  <c r="D545" i="4"/>
  <c r="D546" i="4"/>
  <c r="D547" i="4"/>
  <c r="D548" i="4"/>
  <c r="D549" i="4"/>
  <c r="D550" i="4"/>
  <c r="D551" i="4"/>
  <c r="D552" i="4"/>
  <c r="D553" i="4"/>
  <c r="D554" i="4"/>
  <c r="D555" i="4"/>
  <c r="D556" i="4"/>
  <c r="D557" i="4"/>
  <c r="D558" i="4"/>
  <c r="D559" i="4"/>
  <c r="D560" i="4"/>
  <c r="D561" i="4"/>
  <c r="D562" i="4"/>
  <c r="D563" i="4"/>
  <c r="D564" i="4"/>
  <c r="D565" i="4"/>
  <c r="D566" i="4"/>
  <c r="D567" i="4"/>
  <c r="D568" i="4"/>
  <c r="D569" i="4"/>
  <c r="D570" i="4"/>
  <c r="D571" i="4"/>
  <c r="D572" i="4"/>
  <c r="D573" i="4"/>
  <c r="D574" i="4"/>
  <c r="D575" i="4"/>
  <c r="D576" i="4"/>
  <c r="D577" i="4"/>
  <c r="D578" i="4"/>
  <c r="D579" i="4"/>
  <c r="D580" i="4"/>
  <c r="D581" i="4"/>
  <c r="D582" i="4"/>
  <c r="D583" i="4"/>
  <c r="D584" i="4"/>
  <c r="D585" i="4"/>
  <c r="D586" i="4"/>
  <c r="D587" i="4"/>
  <c r="D588" i="4"/>
  <c r="D589" i="4"/>
  <c r="D590" i="4"/>
  <c r="D591" i="4"/>
  <c r="D592" i="4"/>
  <c r="D593" i="4"/>
  <c r="D594" i="4"/>
  <c r="D595" i="4"/>
  <c r="D596" i="4"/>
  <c r="D597" i="4"/>
  <c r="D598" i="4"/>
  <c r="D599" i="4"/>
  <c r="D600" i="4"/>
  <c r="D601" i="4"/>
  <c r="D602" i="4"/>
  <c r="D603" i="4"/>
  <c r="D604" i="4"/>
  <c r="D5" i="4"/>
  <c r="C6" i="4"/>
  <c r="C7" i="4"/>
  <c r="C8" i="4"/>
  <c r="C9" i="4"/>
  <c r="C10" i="4"/>
  <c r="C11" i="4"/>
  <c r="C12" i="4"/>
  <c r="C13" i="4"/>
  <c r="C14" i="4"/>
  <c r="C15" i="4"/>
  <c r="C16" i="4"/>
  <c r="C17" i="4"/>
  <c r="C18" i="4"/>
  <c r="C19" i="4"/>
  <c r="C20" i="4"/>
  <c r="C21" i="4"/>
  <c r="C22" i="4"/>
  <c r="C23"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283" i="4"/>
  <c r="C284" i="4"/>
  <c r="C285" i="4"/>
  <c r="C286" i="4"/>
  <c r="C287" i="4"/>
  <c r="C288" i="4"/>
  <c r="C289" i="4"/>
  <c r="C290" i="4"/>
  <c r="C291" i="4"/>
  <c r="C292" i="4"/>
  <c r="C293" i="4"/>
  <c r="C294" i="4"/>
  <c r="C295" i="4"/>
  <c r="C296" i="4"/>
  <c r="C297" i="4"/>
  <c r="C298" i="4"/>
  <c r="C299" i="4"/>
  <c r="C300" i="4"/>
  <c r="C301" i="4"/>
  <c r="C302" i="4"/>
  <c r="C303" i="4"/>
  <c r="C304" i="4"/>
  <c r="C305" i="4"/>
  <c r="C306" i="4"/>
  <c r="C307" i="4"/>
  <c r="C308" i="4"/>
  <c r="C309" i="4"/>
  <c r="C310" i="4"/>
  <c r="C311" i="4"/>
  <c r="C312" i="4"/>
  <c r="C313" i="4"/>
  <c r="C314" i="4"/>
  <c r="C315" i="4"/>
  <c r="C316" i="4"/>
  <c r="C317" i="4"/>
  <c r="C318" i="4"/>
  <c r="C319" i="4"/>
  <c r="C320" i="4"/>
  <c r="C321" i="4"/>
  <c r="C322" i="4"/>
  <c r="C323" i="4"/>
  <c r="C324" i="4"/>
  <c r="C325" i="4"/>
  <c r="C326" i="4"/>
  <c r="C327" i="4"/>
  <c r="C328" i="4"/>
  <c r="C329" i="4"/>
  <c r="C330" i="4"/>
  <c r="C331" i="4"/>
  <c r="C332" i="4"/>
  <c r="C333" i="4"/>
  <c r="C334" i="4"/>
  <c r="C335" i="4"/>
  <c r="C336" i="4"/>
  <c r="C337" i="4"/>
  <c r="C338" i="4"/>
  <c r="C339" i="4"/>
  <c r="C340" i="4"/>
  <c r="C341" i="4"/>
  <c r="C342" i="4"/>
  <c r="C343" i="4"/>
  <c r="C344" i="4"/>
  <c r="C345" i="4"/>
  <c r="C346" i="4"/>
  <c r="C347" i="4"/>
  <c r="C348" i="4"/>
  <c r="C349" i="4"/>
  <c r="C350" i="4"/>
  <c r="C351" i="4"/>
  <c r="C352" i="4"/>
  <c r="C353" i="4"/>
  <c r="C354" i="4"/>
  <c r="C355" i="4"/>
  <c r="C356" i="4"/>
  <c r="C357" i="4"/>
  <c r="C358" i="4"/>
  <c r="C359" i="4"/>
  <c r="C360" i="4"/>
  <c r="C361" i="4"/>
  <c r="C362" i="4"/>
  <c r="C363" i="4"/>
  <c r="C364" i="4"/>
  <c r="C365" i="4"/>
  <c r="C366" i="4"/>
  <c r="C367" i="4"/>
  <c r="C368" i="4"/>
  <c r="C369" i="4"/>
  <c r="C370" i="4"/>
  <c r="C371" i="4"/>
  <c r="C372" i="4"/>
  <c r="C373" i="4"/>
  <c r="C374" i="4"/>
  <c r="C375" i="4"/>
  <c r="C376" i="4"/>
  <c r="C377" i="4"/>
  <c r="C378" i="4"/>
  <c r="C379" i="4"/>
  <c r="C380" i="4"/>
  <c r="C381" i="4"/>
  <c r="C382" i="4"/>
  <c r="C383" i="4"/>
  <c r="C384" i="4"/>
  <c r="C385" i="4"/>
  <c r="C386" i="4"/>
  <c r="C387" i="4"/>
  <c r="C388" i="4"/>
  <c r="C389" i="4"/>
  <c r="C390" i="4"/>
  <c r="C391" i="4"/>
  <c r="C392" i="4"/>
  <c r="C393" i="4"/>
  <c r="C394" i="4"/>
  <c r="C395" i="4"/>
  <c r="C396" i="4"/>
  <c r="C397" i="4"/>
  <c r="C398" i="4"/>
  <c r="C399" i="4"/>
  <c r="C400" i="4"/>
  <c r="C401" i="4"/>
  <c r="C402" i="4"/>
  <c r="C403" i="4"/>
  <c r="C404" i="4"/>
  <c r="C405" i="4"/>
  <c r="C406" i="4"/>
  <c r="C407" i="4"/>
  <c r="C408" i="4"/>
  <c r="C409" i="4"/>
  <c r="C410" i="4"/>
  <c r="C411" i="4"/>
  <c r="C412" i="4"/>
  <c r="C413" i="4"/>
  <c r="C414" i="4"/>
  <c r="C415" i="4"/>
  <c r="C416" i="4"/>
  <c r="C417" i="4"/>
  <c r="C418" i="4"/>
  <c r="C419" i="4"/>
  <c r="C420" i="4"/>
  <c r="C421" i="4"/>
  <c r="C422" i="4"/>
  <c r="C423" i="4"/>
  <c r="C424" i="4"/>
  <c r="C425" i="4"/>
  <c r="C426" i="4"/>
  <c r="C427" i="4"/>
  <c r="C428" i="4"/>
  <c r="C429" i="4"/>
  <c r="C430" i="4"/>
  <c r="C431" i="4"/>
  <c r="C432" i="4"/>
  <c r="C433" i="4"/>
  <c r="C434" i="4"/>
  <c r="C435" i="4"/>
  <c r="C436" i="4"/>
  <c r="C437" i="4"/>
  <c r="C438" i="4"/>
  <c r="C439" i="4"/>
  <c r="C440" i="4"/>
  <c r="C441" i="4"/>
  <c r="C442" i="4"/>
  <c r="C443" i="4"/>
  <c r="C444" i="4"/>
  <c r="C445" i="4"/>
  <c r="C446" i="4"/>
  <c r="C447" i="4"/>
  <c r="C448" i="4"/>
  <c r="C449" i="4"/>
  <c r="C450" i="4"/>
  <c r="C451" i="4"/>
  <c r="C452" i="4"/>
  <c r="C453" i="4"/>
  <c r="C454" i="4"/>
  <c r="C455" i="4"/>
  <c r="C456" i="4"/>
  <c r="C457" i="4"/>
  <c r="C458" i="4"/>
  <c r="C459" i="4"/>
  <c r="C460" i="4"/>
  <c r="C461" i="4"/>
  <c r="C462" i="4"/>
  <c r="C463" i="4"/>
  <c r="C464" i="4"/>
  <c r="C465" i="4"/>
  <c r="C466" i="4"/>
  <c r="C467" i="4"/>
  <c r="C468" i="4"/>
  <c r="C469" i="4"/>
  <c r="C470" i="4"/>
  <c r="C471" i="4"/>
  <c r="C472" i="4"/>
  <c r="C473" i="4"/>
  <c r="C474" i="4"/>
  <c r="C475" i="4"/>
  <c r="C476" i="4"/>
  <c r="C477" i="4"/>
  <c r="C478" i="4"/>
  <c r="C479" i="4"/>
  <c r="C480" i="4"/>
  <c r="C481" i="4"/>
  <c r="C482" i="4"/>
  <c r="C483" i="4"/>
  <c r="C484" i="4"/>
  <c r="C485" i="4"/>
  <c r="C486" i="4"/>
  <c r="C487" i="4"/>
  <c r="C488" i="4"/>
  <c r="C489" i="4"/>
  <c r="C490" i="4"/>
  <c r="C491" i="4"/>
  <c r="C492" i="4"/>
  <c r="C493" i="4"/>
  <c r="C494" i="4"/>
  <c r="C495" i="4"/>
  <c r="C496" i="4"/>
  <c r="C497" i="4"/>
  <c r="C498" i="4"/>
  <c r="C499" i="4"/>
  <c r="C500" i="4"/>
  <c r="C501" i="4"/>
  <c r="C502" i="4"/>
  <c r="C503" i="4"/>
  <c r="C504" i="4"/>
  <c r="C505" i="4"/>
  <c r="C506" i="4"/>
  <c r="C507" i="4"/>
  <c r="C508" i="4"/>
  <c r="C509" i="4"/>
  <c r="C510" i="4"/>
  <c r="C511" i="4"/>
  <c r="C512" i="4"/>
  <c r="C513" i="4"/>
  <c r="C514" i="4"/>
  <c r="C515" i="4"/>
  <c r="C516" i="4"/>
  <c r="C517" i="4"/>
  <c r="C518" i="4"/>
  <c r="C519" i="4"/>
  <c r="C520" i="4"/>
  <c r="C521" i="4"/>
  <c r="C522" i="4"/>
  <c r="C523" i="4"/>
  <c r="C524" i="4"/>
  <c r="C525" i="4"/>
  <c r="C526" i="4"/>
  <c r="C527" i="4"/>
  <c r="C528" i="4"/>
  <c r="C529" i="4"/>
  <c r="C530" i="4"/>
  <c r="C531" i="4"/>
  <c r="C532" i="4"/>
  <c r="C533" i="4"/>
  <c r="C534" i="4"/>
  <c r="C535" i="4"/>
  <c r="C536" i="4"/>
  <c r="C537" i="4"/>
  <c r="C538" i="4"/>
  <c r="C539" i="4"/>
  <c r="C540" i="4"/>
  <c r="C541" i="4"/>
  <c r="C542" i="4"/>
  <c r="C543" i="4"/>
  <c r="C544" i="4"/>
  <c r="C545" i="4"/>
  <c r="C546" i="4"/>
  <c r="C547" i="4"/>
  <c r="C548" i="4"/>
  <c r="C549" i="4"/>
  <c r="C550" i="4"/>
  <c r="C551" i="4"/>
  <c r="C552" i="4"/>
  <c r="C553" i="4"/>
  <c r="C554" i="4"/>
  <c r="C555" i="4"/>
  <c r="C556" i="4"/>
  <c r="C557" i="4"/>
  <c r="C558" i="4"/>
  <c r="C559" i="4"/>
  <c r="C560" i="4"/>
  <c r="C561" i="4"/>
  <c r="C562" i="4"/>
  <c r="C563" i="4"/>
  <c r="C564" i="4"/>
  <c r="C565" i="4"/>
  <c r="C566" i="4"/>
  <c r="C567" i="4"/>
  <c r="C568" i="4"/>
  <c r="C569" i="4"/>
  <c r="C570" i="4"/>
  <c r="C571" i="4"/>
  <c r="C572" i="4"/>
  <c r="C573" i="4"/>
  <c r="C574" i="4"/>
  <c r="C575" i="4"/>
  <c r="C576" i="4"/>
  <c r="C577" i="4"/>
  <c r="C578" i="4"/>
  <c r="C579" i="4"/>
  <c r="C580" i="4"/>
  <c r="C581" i="4"/>
  <c r="C582" i="4"/>
  <c r="C583" i="4"/>
  <c r="C584" i="4"/>
  <c r="C585" i="4"/>
  <c r="C586" i="4"/>
  <c r="C587" i="4"/>
  <c r="C588" i="4"/>
  <c r="C589" i="4"/>
  <c r="C590" i="4"/>
  <c r="C591" i="4"/>
  <c r="C592" i="4"/>
  <c r="C593" i="4"/>
  <c r="C594" i="4"/>
  <c r="C595" i="4"/>
  <c r="C596" i="4"/>
  <c r="C597" i="4"/>
  <c r="C598" i="4"/>
  <c r="C599" i="4"/>
  <c r="C600" i="4"/>
  <c r="C601" i="4"/>
  <c r="C602" i="4"/>
  <c r="C603" i="4"/>
  <c r="C604" i="4"/>
  <c r="C5" i="4"/>
  <c r="DZ24" i="4"/>
  <c r="DZ23" i="4"/>
  <c r="DZ22" i="4"/>
  <c r="DZ21" i="4"/>
  <c r="DZ20" i="4"/>
  <c r="DZ19" i="4"/>
  <c r="DZ18" i="4"/>
  <c r="DZ17" i="4"/>
  <c r="DZ16" i="4"/>
  <c r="DZ15" i="4"/>
  <c r="DZ14" i="4"/>
  <c r="DZ13" i="4"/>
  <c r="DZ12" i="4"/>
  <c r="DZ11" i="4"/>
  <c r="DZ10" i="4"/>
  <c r="DZ9" i="4"/>
  <c r="DZ8" i="4"/>
  <c r="DZ7" i="4"/>
  <c r="DZ6" i="4"/>
  <c r="DZ5" i="4"/>
  <c r="DZ25" i="4" s="1"/>
  <c r="AR604" i="14"/>
  <c r="AR605" i="14"/>
  <c r="AR606" i="14"/>
  <c r="AR607" i="14"/>
  <c r="AR608" i="14"/>
  <c r="AR609" i="14"/>
  <c r="AR610" i="14"/>
  <c r="AR611" i="14"/>
  <c r="AR612" i="14"/>
  <c r="AR613" i="14"/>
  <c r="AR614" i="14"/>
  <c r="AR615" i="14"/>
  <c r="AR616" i="14"/>
  <c r="AR617" i="14"/>
  <c r="AR618" i="14"/>
  <c r="AR619" i="14"/>
  <c r="AR620" i="14"/>
  <c r="AR621" i="14"/>
  <c r="AR622" i="14"/>
  <c r="AR623" i="14"/>
  <c r="AR624" i="14"/>
  <c r="AR625" i="14"/>
  <c r="AR626" i="14"/>
  <c r="AR627" i="14"/>
  <c r="AR628" i="14"/>
  <c r="AR629" i="14"/>
  <c r="AR630" i="14"/>
  <c r="AR631" i="14"/>
  <c r="AR632" i="14"/>
  <c r="AR633" i="14"/>
  <c r="AR634" i="14"/>
  <c r="AR635" i="14"/>
  <c r="AR636" i="14"/>
  <c r="AR637" i="14"/>
  <c r="AR638" i="14"/>
  <c r="AR639" i="14"/>
  <c r="AR640" i="14"/>
  <c r="AR641" i="14"/>
  <c r="AR642" i="14"/>
  <c r="AR643" i="14"/>
  <c r="AR644" i="14"/>
  <c r="AR645" i="14"/>
  <c r="AR646" i="14"/>
  <c r="AR647" i="14"/>
  <c r="AR648" i="14"/>
  <c r="AR649" i="14"/>
  <c r="AR650" i="14"/>
  <c r="AR651" i="14"/>
  <c r="AR652" i="14"/>
  <c r="AR653" i="14"/>
  <c r="AR654" i="14"/>
  <c r="AR655" i="14"/>
  <c r="AR656" i="14"/>
  <c r="AR657" i="14"/>
  <c r="AR658" i="14"/>
  <c r="AR659" i="14"/>
  <c r="AR660" i="14"/>
  <c r="AR661" i="14"/>
  <c r="AR662" i="14"/>
  <c r="AR663" i="14"/>
  <c r="AR664" i="14"/>
  <c r="AR665" i="14"/>
  <c r="AR666" i="14"/>
  <c r="AR667" i="14"/>
  <c r="AR668" i="14"/>
  <c r="AR669" i="14"/>
  <c r="AR670" i="14"/>
  <c r="AR671" i="14"/>
  <c r="AR672" i="14"/>
  <c r="AR673" i="14"/>
  <c r="AR674" i="14"/>
  <c r="AR675" i="14"/>
  <c r="AR676" i="14"/>
  <c r="AR677" i="14"/>
  <c r="AR678" i="14"/>
  <c r="AR679" i="14"/>
  <c r="AR680" i="14"/>
  <c r="AR681" i="14"/>
  <c r="AR682" i="14"/>
  <c r="AR683" i="14"/>
  <c r="AR684" i="14"/>
  <c r="AR685" i="14"/>
  <c r="AR686" i="14"/>
  <c r="AR687" i="14"/>
  <c r="AR688" i="14"/>
  <c r="AR689" i="14"/>
  <c r="AR690" i="14"/>
  <c r="AR691" i="14"/>
  <c r="AR692" i="14"/>
  <c r="AR693" i="14"/>
  <c r="AR694" i="14"/>
  <c r="AR695" i="14"/>
  <c r="AR696" i="14"/>
  <c r="AR697" i="14"/>
  <c r="AR698" i="14"/>
  <c r="AR699" i="14"/>
  <c r="AR700" i="14"/>
  <c r="AR701" i="14"/>
  <c r="AR702" i="14"/>
  <c r="AR703" i="14"/>
  <c r="AR704" i="14"/>
  <c r="AR705" i="14"/>
  <c r="AR706" i="14"/>
  <c r="AR707" i="14"/>
  <c r="AR708" i="14"/>
  <c r="AR709" i="14"/>
  <c r="AR710" i="14"/>
  <c r="AR711" i="14"/>
  <c r="AR712" i="14"/>
  <c r="AR713" i="14"/>
  <c r="AR714" i="14"/>
  <c r="AR715" i="14"/>
  <c r="AR716" i="14"/>
  <c r="AR717" i="14"/>
  <c r="AR718" i="14"/>
  <c r="AR719" i="14"/>
  <c r="AR720" i="14"/>
  <c r="AR721" i="14"/>
  <c r="AR722" i="14"/>
  <c r="AR723" i="14"/>
  <c r="AR724" i="14"/>
  <c r="AR725" i="14"/>
  <c r="AR726" i="14"/>
  <c r="AR727" i="14"/>
  <c r="AR728" i="14"/>
  <c r="AR729" i="14"/>
  <c r="AR730" i="14"/>
  <c r="AR731" i="14"/>
  <c r="AR732" i="14"/>
  <c r="AR733" i="14"/>
  <c r="AR734" i="14"/>
  <c r="AR735" i="14"/>
  <c r="AR736" i="14"/>
  <c r="AR737" i="14"/>
  <c r="AR738" i="14"/>
  <c r="AR739" i="14"/>
  <c r="AR740" i="14"/>
  <c r="AR741" i="14"/>
  <c r="AR742" i="14"/>
  <c r="AR743" i="14"/>
  <c r="AR744" i="14"/>
  <c r="AR745" i="14"/>
  <c r="AR746" i="14"/>
  <c r="AR747" i="14"/>
  <c r="AR748" i="14"/>
  <c r="AR749" i="14"/>
  <c r="AR750" i="14"/>
  <c r="AR751" i="14"/>
  <c r="AR752" i="14"/>
  <c r="AR753" i="14"/>
  <c r="AR754" i="14"/>
  <c r="AR755" i="14"/>
  <c r="AR756" i="14"/>
  <c r="AR757" i="14"/>
  <c r="AR758" i="14"/>
  <c r="AR759" i="14"/>
  <c r="AR760" i="14"/>
  <c r="AR761" i="14"/>
  <c r="AR762" i="14"/>
  <c r="AR763" i="14"/>
  <c r="AR764" i="14"/>
  <c r="AR765" i="14"/>
  <c r="AR766" i="14"/>
  <c r="AR767" i="14"/>
  <c r="AR768" i="14"/>
  <c r="AR769" i="14"/>
  <c r="AR770" i="14"/>
  <c r="AR771" i="14"/>
  <c r="AR772" i="14"/>
  <c r="AR773" i="14"/>
  <c r="AR774" i="14"/>
  <c r="AR775" i="14"/>
  <c r="AR776" i="14"/>
  <c r="AR777" i="14"/>
  <c r="AR778" i="14"/>
  <c r="AR779" i="14"/>
  <c r="AR780" i="14"/>
  <c r="AR781" i="14"/>
  <c r="AR782" i="14"/>
  <c r="AR783" i="14"/>
  <c r="AR784" i="14"/>
  <c r="AR785" i="14"/>
  <c r="AR786" i="14"/>
  <c r="AR787" i="14"/>
  <c r="AR788" i="14"/>
  <c r="AR789" i="14"/>
  <c r="AR790" i="14"/>
  <c r="AR791" i="14"/>
  <c r="AR792" i="14"/>
  <c r="AR793" i="14"/>
  <c r="AR794" i="14"/>
  <c r="AR795" i="14"/>
  <c r="AR796" i="14"/>
  <c r="AR797" i="14"/>
  <c r="AR798" i="14"/>
  <c r="AR799" i="14"/>
  <c r="AR800" i="14"/>
  <c r="AR801" i="14"/>
  <c r="AR802" i="14"/>
  <c r="AR803" i="14"/>
  <c r="AR804" i="14"/>
  <c r="AR805" i="14"/>
  <c r="AR806" i="14"/>
  <c r="AR807" i="14"/>
  <c r="AR808" i="14"/>
  <c r="AR809" i="14"/>
  <c r="AR810" i="14"/>
  <c r="AR811" i="14"/>
  <c r="AR812" i="14"/>
  <c r="AR813" i="14"/>
  <c r="AR814" i="14"/>
  <c r="AR815" i="14"/>
  <c r="AR816" i="14"/>
  <c r="AR817" i="14"/>
  <c r="AR818" i="14"/>
  <c r="AR819" i="14"/>
  <c r="AR820" i="14"/>
  <c r="AR821" i="14"/>
  <c r="AR822" i="14"/>
  <c r="AR823" i="14"/>
  <c r="AR824" i="14"/>
  <c r="AR825" i="14"/>
  <c r="AR826" i="14"/>
  <c r="AR827" i="14"/>
  <c r="AR828" i="14"/>
  <c r="AR829" i="14"/>
  <c r="AR830" i="14"/>
  <c r="AR831" i="14"/>
  <c r="AR832" i="14"/>
  <c r="AR833" i="14"/>
  <c r="AR834" i="14"/>
  <c r="AR835" i="14"/>
  <c r="AR836" i="14"/>
  <c r="AR837" i="14"/>
  <c r="AR838" i="14"/>
  <c r="AR839" i="14"/>
  <c r="AR840" i="14"/>
  <c r="AR841" i="14"/>
  <c r="AR842" i="14"/>
  <c r="AR843" i="14"/>
  <c r="AR844" i="14"/>
  <c r="AR845" i="14"/>
  <c r="AR846" i="14"/>
  <c r="AR847" i="14"/>
  <c r="AR848" i="14"/>
  <c r="AR849" i="14"/>
  <c r="AR850" i="14"/>
  <c r="AR851" i="14"/>
  <c r="AR852" i="14"/>
  <c r="AR853" i="14"/>
  <c r="AR854" i="14"/>
  <c r="AR855" i="14"/>
  <c r="AR856" i="14"/>
  <c r="AR857" i="14"/>
  <c r="AR858" i="14"/>
  <c r="AR859" i="14"/>
  <c r="AR860" i="14"/>
  <c r="AR861" i="14"/>
  <c r="AR862" i="14"/>
  <c r="AR863" i="14"/>
  <c r="AR864" i="14"/>
  <c r="AR865" i="14"/>
  <c r="AR866" i="14"/>
  <c r="AR867" i="14"/>
  <c r="AR868" i="14"/>
  <c r="AR869" i="14"/>
  <c r="AR870" i="14"/>
  <c r="AR871" i="14"/>
  <c r="AR872" i="14"/>
  <c r="AR873" i="14"/>
  <c r="AR874" i="14"/>
  <c r="AR875" i="14"/>
  <c r="AR876" i="14"/>
  <c r="AR877" i="14"/>
  <c r="AR878" i="14"/>
  <c r="AR879" i="14"/>
  <c r="AR880" i="14"/>
  <c r="AR881" i="14"/>
  <c r="AR882" i="14"/>
  <c r="AR883" i="14"/>
  <c r="AR884" i="14"/>
  <c r="AR885" i="14"/>
  <c r="AR886" i="14"/>
  <c r="AR887" i="14"/>
  <c r="AR888" i="14"/>
  <c r="AR889" i="14"/>
  <c r="AR890" i="14"/>
  <c r="AR891" i="14"/>
  <c r="AR892" i="14"/>
  <c r="AR893" i="14"/>
  <c r="AR894" i="14"/>
  <c r="AR895" i="14"/>
  <c r="AR896" i="14"/>
  <c r="AR897" i="14"/>
  <c r="AR898" i="14"/>
  <c r="AR899" i="14"/>
  <c r="AR900" i="14"/>
  <c r="AR901" i="14"/>
  <c r="AR902" i="14"/>
  <c r="AR903" i="14"/>
  <c r="AR904" i="14"/>
  <c r="AR905" i="14"/>
  <c r="AR906" i="14"/>
  <c r="AR907" i="14"/>
  <c r="AR908" i="14"/>
  <c r="AR909" i="14"/>
  <c r="AR910" i="14"/>
  <c r="AR911" i="14"/>
  <c r="AR912" i="14"/>
  <c r="AR913" i="14"/>
  <c r="AR914" i="14"/>
  <c r="AR915" i="14"/>
  <c r="AR916" i="14"/>
  <c r="AR917" i="14"/>
  <c r="AR918" i="14"/>
  <c r="AR919" i="14"/>
  <c r="AR920" i="14"/>
  <c r="AR921" i="14"/>
  <c r="AR922" i="14"/>
  <c r="AR923" i="14"/>
  <c r="AR924" i="14"/>
  <c r="AR925" i="14"/>
  <c r="AR926" i="14"/>
  <c r="AR927" i="14"/>
  <c r="AR928" i="14"/>
  <c r="AR929" i="14"/>
  <c r="AR930" i="14"/>
  <c r="AR931" i="14"/>
  <c r="AR932" i="14"/>
  <c r="AR933" i="14"/>
  <c r="AR934" i="14"/>
  <c r="AR935" i="14"/>
  <c r="AR936" i="14"/>
  <c r="AR937" i="14"/>
  <c r="AR938" i="14"/>
  <c r="AR939" i="14"/>
  <c r="AR940" i="14"/>
  <c r="AR941" i="14"/>
  <c r="AR942" i="14"/>
  <c r="AR943" i="14"/>
  <c r="AR944" i="14"/>
  <c r="AR945" i="14"/>
  <c r="AR946" i="14"/>
  <c r="AR947" i="14"/>
  <c r="AR948" i="14"/>
  <c r="AR949" i="14"/>
  <c r="AR950" i="14"/>
  <c r="AR951" i="14"/>
  <c r="AR952" i="14"/>
  <c r="AR953" i="14"/>
  <c r="AR954" i="14"/>
  <c r="AR955" i="14"/>
  <c r="AR956" i="14"/>
  <c r="AR957" i="14"/>
  <c r="AR958" i="14"/>
  <c r="AR959" i="14"/>
  <c r="AR960" i="14"/>
  <c r="AR961" i="14"/>
  <c r="AR962" i="14"/>
  <c r="AR963" i="14"/>
  <c r="AR964" i="14"/>
  <c r="AR965" i="14"/>
  <c r="AR966" i="14"/>
  <c r="AR967" i="14"/>
  <c r="AR968" i="14"/>
  <c r="AR969" i="14"/>
  <c r="AR970" i="14"/>
  <c r="AR971" i="14"/>
  <c r="AR972" i="14"/>
  <c r="AR973" i="14"/>
  <c r="AR974" i="14"/>
  <c r="AR975" i="14"/>
  <c r="AR976" i="14"/>
  <c r="AR977" i="14"/>
  <c r="AR978" i="14"/>
  <c r="AR979" i="14"/>
  <c r="AR980" i="14"/>
  <c r="AR981" i="14"/>
  <c r="AR982" i="14"/>
  <c r="AR983" i="14"/>
  <c r="AR984" i="14"/>
  <c r="AR985" i="14"/>
  <c r="AR986" i="14"/>
  <c r="AR987" i="14"/>
  <c r="AR988" i="14"/>
  <c r="AR989" i="14"/>
  <c r="AR990" i="14"/>
  <c r="AR991" i="14"/>
  <c r="AR992" i="14"/>
  <c r="AR993" i="14"/>
  <c r="AR994" i="14"/>
  <c r="AR995" i="14"/>
  <c r="AR996" i="14"/>
  <c r="AR997" i="14"/>
  <c r="AR998" i="14"/>
  <c r="AR999" i="14"/>
  <c r="AR1000" i="14"/>
  <c r="AR1001" i="14"/>
  <c r="AR1002" i="14"/>
  <c r="AR1003" i="14"/>
  <c r="AR1004" i="14"/>
  <c r="AR1005" i="14"/>
  <c r="AR1006" i="14"/>
  <c r="AR1007" i="14"/>
  <c r="AR1008" i="14"/>
  <c r="AR1009" i="14"/>
  <c r="AR1010" i="14"/>
  <c r="AR1011" i="14"/>
  <c r="AR1012" i="14"/>
  <c r="AR1013" i="14"/>
  <c r="AR1014" i="14"/>
  <c r="AR1015" i="14"/>
  <c r="AR1016" i="14"/>
  <c r="AR1017" i="14"/>
  <c r="AR1018" i="14"/>
  <c r="AR1019" i="14"/>
  <c r="AR1020" i="14"/>
  <c r="AR1021" i="14"/>
  <c r="AR1022" i="14"/>
  <c r="AR1023" i="14"/>
  <c r="AR1024" i="14"/>
  <c r="AR1025" i="14"/>
  <c r="AR1026" i="14"/>
  <c r="AR1027" i="14"/>
  <c r="AR1028" i="14"/>
  <c r="AR1029" i="14"/>
  <c r="AR1030" i="14"/>
  <c r="AR1031" i="14"/>
  <c r="AR1032" i="14"/>
  <c r="AR1033" i="14"/>
  <c r="AR1034" i="14"/>
  <c r="AR1035" i="14"/>
  <c r="AR1036" i="14"/>
  <c r="AR1037" i="14"/>
  <c r="AR1038" i="14"/>
  <c r="AR1039" i="14"/>
  <c r="AR1040" i="14"/>
  <c r="AR1041" i="14"/>
  <c r="K617" i="2" l="1"/>
  <c r="L617" i="2"/>
  <c r="M617" i="2" s="1"/>
  <c r="K616" i="2"/>
  <c r="L616" i="2"/>
  <c r="M616" i="2" s="1"/>
  <c r="K615" i="2"/>
  <c r="L615" i="2"/>
  <c r="M615" i="2" s="1"/>
  <c r="K614" i="2"/>
  <c r="L614" i="2"/>
  <c r="M614" i="2" s="1"/>
  <c r="K613" i="2"/>
  <c r="L613" i="2"/>
  <c r="M613" i="2" s="1"/>
  <c r="K612" i="2"/>
  <c r="L612" i="2"/>
  <c r="M612" i="2" s="1"/>
  <c r="K611" i="2"/>
  <c r="L611" i="2"/>
  <c r="M611" i="2" s="1"/>
  <c r="K610" i="2"/>
  <c r="L610" i="2"/>
  <c r="M610" i="2" s="1"/>
  <c r="K609" i="2"/>
  <c r="L609" i="2"/>
  <c r="M609" i="2" s="1"/>
  <c r="K608" i="2"/>
  <c r="L608" i="2"/>
  <c r="M608" i="2" s="1"/>
  <c r="K607" i="2"/>
  <c r="L607" i="2"/>
  <c r="M607" i="2" s="1"/>
  <c r="K606" i="2"/>
  <c r="L606" i="2"/>
  <c r="M606" i="2" s="1"/>
  <c r="K605" i="2"/>
  <c r="L605" i="2"/>
  <c r="M605" i="2" s="1"/>
  <c r="D7" i="13"/>
  <c r="D8" i="13"/>
  <c r="D9" i="13"/>
  <c r="D10" i="13"/>
  <c r="D11" i="13"/>
  <c r="D12" i="13"/>
  <c r="D13" i="13"/>
  <c r="D14" i="13"/>
  <c r="D15" i="13"/>
  <c r="D16" i="13"/>
  <c r="D17" i="13"/>
  <c r="D18" i="13"/>
  <c r="D19" i="13"/>
  <c r="D20" i="13"/>
  <c r="D21" i="13"/>
  <c r="D22" i="13"/>
  <c r="D23" i="13"/>
  <c r="D24" i="13"/>
  <c r="D25" i="13"/>
  <c r="D26" i="13"/>
  <c r="D27" i="13"/>
  <c r="D28" i="13"/>
  <c r="D29" i="13"/>
  <c r="D30" i="13"/>
  <c r="D31" i="13"/>
  <c r="D32" i="13"/>
  <c r="D33" i="13"/>
  <c r="D34" i="13"/>
  <c r="D35" i="13"/>
  <c r="D36" i="13"/>
  <c r="D37" i="13"/>
  <c r="D38" i="13"/>
  <c r="D39" i="13"/>
  <c r="D40" i="13"/>
  <c r="D41" i="13"/>
  <c r="D42" i="13"/>
  <c r="D43" i="13"/>
  <c r="D44" i="13"/>
  <c r="D45" i="13"/>
  <c r="D46" i="13"/>
  <c r="D47" i="13"/>
  <c r="D48" i="13"/>
  <c r="D49" i="13"/>
  <c r="D50" i="13"/>
  <c r="D51" i="13"/>
  <c r="D52" i="13"/>
  <c r="D53" i="13"/>
  <c r="D54" i="13"/>
  <c r="D55" i="13"/>
  <c r="D56" i="13"/>
  <c r="D57" i="13"/>
  <c r="D58" i="13"/>
  <c r="D59" i="13"/>
  <c r="D60" i="13"/>
  <c r="D61" i="13"/>
  <c r="D62" i="13"/>
  <c r="D63" i="13"/>
  <c r="D64" i="13"/>
  <c r="D65" i="13"/>
  <c r="D66" i="13"/>
  <c r="D67" i="13"/>
  <c r="D68" i="13"/>
  <c r="D69" i="13"/>
  <c r="D70" i="13"/>
  <c r="D71" i="13"/>
  <c r="D72" i="13"/>
  <c r="D73" i="13"/>
  <c r="D74" i="13"/>
  <c r="D75" i="13"/>
  <c r="D76" i="13"/>
  <c r="D77" i="13"/>
  <c r="D78" i="13"/>
  <c r="D79" i="13"/>
  <c r="D80" i="13"/>
  <c r="D81" i="13"/>
  <c r="D82" i="13"/>
  <c r="D83" i="13"/>
  <c r="D84" i="13"/>
  <c r="D85" i="13"/>
  <c r="D86" i="13"/>
  <c r="D87" i="13"/>
  <c r="D88" i="13"/>
  <c r="D89" i="13"/>
  <c r="D90" i="13"/>
  <c r="D91" i="13"/>
  <c r="D92" i="13"/>
  <c r="D93" i="13"/>
  <c r="D94" i="13"/>
  <c r="D95" i="13"/>
  <c r="D96" i="13"/>
  <c r="D97" i="13"/>
  <c r="D98" i="13"/>
  <c r="D99" i="13"/>
  <c r="D100" i="13"/>
  <c r="D101" i="13"/>
  <c r="D102" i="13"/>
  <c r="D103" i="13"/>
  <c r="D104" i="13"/>
  <c r="D105" i="13"/>
  <c r="D106" i="13"/>
  <c r="D107" i="13"/>
  <c r="D108" i="13"/>
  <c r="D109" i="13"/>
  <c r="D110" i="13"/>
  <c r="D111" i="13"/>
  <c r="D112" i="13"/>
  <c r="D113" i="13"/>
  <c r="D114" i="13"/>
  <c r="D115" i="13"/>
  <c r="D116" i="13"/>
  <c r="D117" i="13"/>
  <c r="D118" i="13"/>
  <c r="D119" i="13"/>
  <c r="D120" i="13"/>
  <c r="D121" i="13"/>
  <c r="D122" i="13"/>
  <c r="D123" i="13"/>
  <c r="D124" i="13"/>
  <c r="D125" i="13"/>
  <c r="D126" i="13"/>
  <c r="D127" i="13"/>
  <c r="D128" i="13"/>
  <c r="D129" i="13"/>
  <c r="D130" i="13"/>
  <c r="D131" i="13"/>
  <c r="D132" i="13"/>
  <c r="D133" i="13"/>
  <c r="D134" i="13"/>
  <c r="D135" i="13"/>
  <c r="D136" i="13"/>
  <c r="D137" i="13"/>
  <c r="D138" i="13"/>
  <c r="D139" i="13"/>
  <c r="D140" i="13"/>
  <c r="D141" i="13"/>
  <c r="D142" i="13"/>
  <c r="D143" i="13"/>
  <c r="D144" i="13"/>
  <c r="D145" i="13"/>
  <c r="D146" i="13"/>
  <c r="D147" i="13"/>
  <c r="D148" i="13"/>
  <c r="D149" i="13"/>
  <c r="D150" i="13"/>
  <c r="D151" i="13"/>
  <c r="D152" i="13"/>
  <c r="D153" i="13"/>
  <c r="D154" i="13"/>
  <c r="D155" i="13"/>
  <c r="D156" i="13"/>
  <c r="D157" i="13"/>
  <c r="D158" i="13"/>
  <c r="D159" i="13"/>
  <c r="D160" i="13"/>
  <c r="D161" i="13"/>
  <c r="D162" i="13"/>
  <c r="D163" i="13"/>
  <c r="D164" i="13"/>
  <c r="D165" i="13"/>
  <c r="D166" i="13"/>
  <c r="D167" i="13"/>
  <c r="D168" i="13"/>
  <c r="D169" i="13"/>
  <c r="D170" i="13"/>
  <c r="D171" i="13"/>
  <c r="D172" i="13"/>
  <c r="D173" i="13"/>
  <c r="D174" i="13"/>
  <c r="D175" i="13"/>
  <c r="D176" i="13"/>
  <c r="D177" i="13"/>
  <c r="D178" i="13"/>
  <c r="D179" i="13"/>
  <c r="D180" i="13"/>
  <c r="D181" i="13"/>
  <c r="D182" i="13"/>
  <c r="D183" i="13"/>
  <c r="D184" i="13"/>
  <c r="D185" i="13"/>
  <c r="D186" i="13"/>
  <c r="D187" i="13"/>
  <c r="D188" i="13"/>
  <c r="D189" i="13"/>
  <c r="D190" i="13"/>
  <c r="D191" i="13"/>
  <c r="D192" i="13"/>
  <c r="D193" i="13"/>
  <c r="D194" i="13"/>
  <c r="D195" i="13"/>
  <c r="D196" i="13"/>
  <c r="D197" i="13"/>
  <c r="D198" i="13"/>
  <c r="D199" i="13"/>
  <c r="D200" i="13"/>
  <c r="D201" i="13"/>
  <c r="D202" i="13"/>
  <c r="D203" i="13"/>
  <c r="D204" i="13"/>
  <c r="D205" i="13"/>
  <c r="D206" i="13"/>
  <c r="D207" i="13"/>
  <c r="D208" i="13"/>
  <c r="D209" i="13"/>
  <c r="D210" i="13"/>
  <c r="D211" i="13"/>
  <c r="D212" i="13"/>
  <c r="D213" i="13"/>
  <c r="D214" i="13"/>
  <c r="D215" i="13"/>
  <c r="D216" i="13"/>
  <c r="D217" i="13"/>
  <c r="D218" i="13"/>
  <c r="D219" i="13"/>
  <c r="D220" i="13"/>
  <c r="D221" i="13"/>
  <c r="D222" i="13"/>
  <c r="D223" i="13"/>
  <c r="D224" i="13"/>
  <c r="D225" i="13"/>
  <c r="D226" i="13"/>
  <c r="D227" i="13"/>
  <c r="D228" i="13"/>
  <c r="D229" i="13"/>
  <c r="D230" i="13"/>
  <c r="D231" i="13"/>
  <c r="D232" i="13"/>
  <c r="D233" i="13"/>
  <c r="D234" i="13"/>
  <c r="D235" i="13"/>
  <c r="D236" i="13"/>
  <c r="D237" i="13"/>
  <c r="D238" i="13"/>
  <c r="D239" i="13"/>
  <c r="D240" i="13"/>
  <c r="D241" i="13"/>
  <c r="D242" i="13"/>
  <c r="D243" i="13"/>
  <c r="D244" i="13"/>
  <c r="D245" i="13"/>
  <c r="D246" i="13"/>
  <c r="D247" i="13"/>
  <c r="D248" i="13"/>
  <c r="D249" i="13"/>
  <c r="D250" i="13"/>
  <c r="D251" i="13"/>
  <c r="D252" i="13"/>
  <c r="D253" i="13"/>
  <c r="D254" i="13"/>
  <c r="D255" i="13"/>
  <c r="D256" i="13"/>
  <c r="D257" i="13"/>
  <c r="D258" i="13"/>
  <c r="D259" i="13"/>
  <c r="D260" i="13"/>
  <c r="D261" i="13"/>
  <c r="D262" i="13"/>
  <c r="D263" i="13"/>
  <c r="D264" i="13"/>
  <c r="D265" i="13"/>
  <c r="D266" i="13"/>
  <c r="D267" i="13"/>
  <c r="D268" i="13"/>
  <c r="D269" i="13"/>
  <c r="D270" i="13"/>
  <c r="D271" i="13"/>
  <c r="D272" i="13"/>
  <c r="D273" i="13"/>
  <c r="D274" i="13"/>
  <c r="D275" i="13"/>
  <c r="D276" i="13"/>
  <c r="D277" i="13"/>
  <c r="D278" i="13"/>
  <c r="D279" i="13"/>
  <c r="D280" i="13"/>
  <c r="D281" i="13"/>
  <c r="D282" i="13"/>
  <c r="D283" i="13"/>
  <c r="D284" i="13"/>
  <c r="D285" i="13"/>
  <c r="D286" i="13"/>
  <c r="D287" i="13"/>
  <c r="D288" i="13"/>
  <c r="D289" i="13"/>
  <c r="D290" i="13"/>
  <c r="D291" i="13"/>
  <c r="D292" i="13"/>
  <c r="D293" i="13"/>
  <c r="D294" i="13"/>
  <c r="D295" i="13"/>
  <c r="D296" i="13"/>
  <c r="D297" i="13"/>
  <c r="D298" i="13"/>
  <c r="D299" i="13"/>
  <c r="D300" i="13"/>
  <c r="D301" i="13"/>
  <c r="D302" i="13"/>
  <c r="D303" i="13"/>
  <c r="D304" i="13"/>
  <c r="D305" i="13"/>
  <c r="D306" i="13"/>
  <c r="D307" i="13"/>
  <c r="D308" i="13"/>
  <c r="D309" i="13"/>
  <c r="D310" i="13"/>
  <c r="D311" i="13"/>
  <c r="D312" i="13"/>
  <c r="D313" i="13"/>
  <c r="D314" i="13"/>
  <c r="D315" i="13"/>
  <c r="D316" i="13"/>
  <c r="D317" i="13"/>
  <c r="D318" i="13"/>
  <c r="D319" i="13"/>
  <c r="D320" i="13"/>
  <c r="D321" i="13"/>
  <c r="D322" i="13"/>
  <c r="D323" i="13"/>
  <c r="D324" i="13"/>
  <c r="D325" i="13"/>
  <c r="D326" i="13"/>
  <c r="D327" i="13"/>
  <c r="D328" i="13"/>
  <c r="D329" i="13"/>
  <c r="D330" i="13"/>
  <c r="D331" i="13"/>
  <c r="D332" i="13"/>
  <c r="D333" i="13"/>
  <c r="D334" i="13"/>
  <c r="D335" i="13"/>
  <c r="D336" i="13"/>
  <c r="D337" i="13"/>
  <c r="D338" i="13"/>
  <c r="D339" i="13"/>
  <c r="D340" i="13"/>
  <c r="D341" i="13"/>
  <c r="D342" i="13"/>
  <c r="D343" i="13"/>
  <c r="D344" i="13"/>
  <c r="D345" i="13"/>
  <c r="D346" i="13"/>
  <c r="D347" i="13"/>
  <c r="D348" i="13"/>
  <c r="D349" i="13"/>
  <c r="D350" i="13"/>
  <c r="D351" i="13"/>
  <c r="D352" i="13"/>
  <c r="D353" i="13"/>
  <c r="D354" i="13"/>
  <c r="D355" i="13"/>
  <c r="D356" i="13"/>
  <c r="D357" i="13"/>
  <c r="D358" i="13"/>
  <c r="D359" i="13"/>
  <c r="D360" i="13"/>
  <c r="D361" i="13"/>
  <c r="D362" i="13"/>
  <c r="D363" i="13"/>
  <c r="D364" i="13"/>
  <c r="D365" i="13"/>
  <c r="D366" i="13"/>
  <c r="D367" i="13"/>
  <c r="D368" i="13"/>
  <c r="D369" i="13"/>
  <c r="D370" i="13"/>
  <c r="D371" i="13"/>
  <c r="D372" i="13"/>
  <c r="D373" i="13"/>
  <c r="D374" i="13"/>
  <c r="D375" i="13"/>
  <c r="D376" i="13"/>
  <c r="D377" i="13"/>
  <c r="D378" i="13"/>
  <c r="D379" i="13"/>
  <c r="D380" i="13"/>
  <c r="D381" i="13"/>
  <c r="D382" i="13"/>
  <c r="D383" i="13"/>
  <c r="D384" i="13"/>
  <c r="D385" i="13"/>
  <c r="D386" i="13"/>
  <c r="D387" i="13"/>
  <c r="D388" i="13"/>
  <c r="D389" i="13"/>
  <c r="D390" i="13"/>
  <c r="D391" i="13"/>
  <c r="D392" i="13"/>
  <c r="D393" i="13"/>
  <c r="D394" i="13"/>
  <c r="D395" i="13"/>
  <c r="D396" i="13"/>
  <c r="D397" i="13"/>
  <c r="D398" i="13"/>
  <c r="D399" i="13"/>
  <c r="D400" i="13"/>
  <c r="D401" i="13"/>
  <c r="D402" i="13"/>
  <c r="D403" i="13"/>
  <c r="D404" i="13"/>
  <c r="D405" i="13"/>
  <c r="D406" i="13"/>
  <c r="D407" i="13"/>
  <c r="D408" i="13"/>
  <c r="D409" i="13"/>
  <c r="D410" i="13"/>
  <c r="D411" i="13"/>
  <c r="D412" i="13"/>
  <c r="D413" i="13"/>
  <c r="D414" i="13"/>
  <c r="D415" i="13"/>
  <c r="D416" i="13"/>
  <c r="D417" i="13"/>
  <c r="D418" i="13"/>
  <c r="D419" i="13"/>
  <c r="D420" i="13"/>
  <c r="D421" i="13"/>
  <c r="D422" i="13"/>
  <c r="D423" i="13"/>
  <c r="D424" i="13"/>
  <c r="D425" i="13"/>
  <c r="D426" i="13"/>
  <c r="D427" i="13"/>
  <c r="D428" i="13"/>
  <c r="D429" i="13"/>
  <c r="D430" i="13"/>
  <c r="D431" i="13"/>
  <c r="D432" i="13"/>
  <c r="D433" i="13"/>
  <c r="D434" i="13"/>
  <c r="D435" i="13"/>
  <c r="D436" i="13"/>
  <c r="D437" i="13"/>
  <c r="D438" i="13"/>
  <c r="D439" i="13"/>
  <c r="D440" i="13"/>
  <c r="D441" i="13"/>
  <c r="D442" i="13"/>
  <c r="D443" i="13"/>
  <c r="D444" i="13"/>
  <c r="D445" i="13"/>
  <c r="D446" i="13"/>
  <c r="D447" i="13"/>
  <c r="D448" i="13"/>
  <c r="D449" i="13"/>
  <c r="D450" i="13"/>
  <c r="D451" i="13"/>
  <c r="D452" i="13"/>
  <c r="D453" i="13"/>
  <c r="D454" i="13"/>
  <c r="D455" i="13"/>
  <c r="D456" i="13"/>
  <c r="D457" i="13"/>
  <c r="D458" i="13"/>
  <c r="D459" i="13"/>
  <c r="D460" i="13"/>
  <c r="D461" i="13"/>
  <c r="D462" i="13"/>
  <c r="D463" i="13"/>
  <c r="D464" i="13"/>
  <c r="D465" i="13"/>
  <c r="D466" i="13"/>
  <c r="D467" i="13"/>
  <c r="D468" i="13"/>
  <c r="D469" i="13"/>
  <c r="D470" i="13"/>
  <c r="D471" i="13"/>
  <c r="D472" i="13"/>
  <c r="D473" i="13"/>
  <c r="D474" i="13"/>
  <c r="D475" i="13"/>
  <c r="D476" i="13"/>
  <c r="D477" i="13"/>
  <c r="D478" i="13"/>
  <c r="D479" i="13"/>
  <c r="D480" i="13"/>
  <c r="D481" i="13"/>
  <c r="D482" i="13"/>
  <c r="D483" i="13"/>
  <c r="D484" i="13"/>
  <c r="D485" i="13"/>
  <c r="D486" i="13"/>
  <c r="D487" i="13"/>
  <c r="D488" i="13"/>
  <c r="D489" i="13"/>
  <c r="D490" i="13"/>
  <c r="D491" i="13"/>
  <c r="D492" i="13"/>
  <c r="D493" i="13"/>
  <c r="D494" i="13"/>
  <c r="D495" i="13"/>
  <c r="D496" i="13"/>
  <c r="D497" i="13"/>
  <c r="D498" i="13"/>
  <c r="D499" i="13"/>
  <c r="D500" i="13"/>
  <c r="D501" i="13"/>
  <c r="D502" i="13"/>
  <c r="D503" i="13"/>
  <c r="D504" i="13"/>
  <c r="D505" i="13"/>
  <c r="D506" i="13"/>
  <c r="D507" i="13"/>
  <c r="D508" i="13"/>
  <c r="D509" i="13"/>
  <c r="D510" i="13"/>
  <c r="D511" i="13"/>
  <c r="D512" i="13"/>
  <c r="D513" i="13"/>
  <c r="D514" i="13"/>
  <c r="D515" i="13"/>
  <c r="D516" i="13"/>
  <c r="D517" i="13"/>
  <c r="D518" i="13"/>
  <c r="D519" i="13"/>
  <c r="D520" i="13"/>
  <c r="D521" i="13"/>
  <c r="D522" i="13"/>
  <c r="D523" i="13"/>
  <c r="D524" i="13"/>
  <c r="D525" i="13"/>
  <c r="D526" i="13"/>
  <c r="D527" i="13"/>
  <c r="D528" i="13"/>
  <c r="D529" i="13"/>
  <c r="D530" i="13"/>
  <c r="D531" i="13"/>
  <c r="D532" i="13"/>
  <c r="D533" i="13"/>
  <c r="D534" i="13"/>
  <c r="D535" i="13"/>
  <c r="D536" i="13"/>
  <c r="D537" i="13"/>
  <c r="D538" i="13"/>
  <c r="D539" i="13"/>
  <c r="D540" i="13"/>
  <c r="D541" i="13"/>
  <c r="D542" i="13"/>
  <c r="D543" i="13"/>
  <c r="D544" i="13"/>
  <c r="D545" i="13"/>
  <c r="D546" i="13"/>
  <c r="D547" i="13"/>
  <c r="D548" i="13"/>
  <c r="D549" i="13"/>
  <c r="D550" i="13"/>
  <c r="D551" i="13"/>
  <c r="D552" i="13"/>
  <c r="D553" i="13"/>
  <c r="D554" i="13"/>
  <c r="D555" i="13"/>
  <c r="D556" i="13"/>
  <c r="D557" i="13"/>
  <c r="D558" i="13"/>
  <c r="D559" i="13"/>
  <c r="D560" i="13"/>
  <c r="D561" i="13"/>
  <c r="D562" i="13"/>
  <c r="D563" i="13"/>
  <c r="D564" i="13"/>
  <c r="D565" i="13"/>
  <c r="D566" i="13"/>
  <c r="D567" i="13"/>
  <c r="D568" i="13"/>
  <c r="D569" i="13"/>
  <c r="D570" i="13"/>
  <c r="D571" i="13"/>
  <c r="D572" i="13"/>
  <c r="D573" i="13"/>
  <c r="D574" i="13"/>
  <c r="D575" i="13"/>
  <c r="D576" i="13"/>
  <c r="D577" i="13"/>
  <c r="D578" i="13"/>
  <c r="D579" i="13"/>
  <c r="D580" i="13"/>
  <c r="D581" i="13"/>
  <c r="D582" i="13"/>
  <c r="D583" i="13"/>
  <c r="D584" i="13"/>
  <c r="D585" i="13"/>
  <c r="D586" i="13"/>
  <c r="D587" i="13"/>
  <c r="D588" i="13"/>
  <c r="D589" i="13"/>
  <c r="D590" i="13"/>
  <c r="D591" i="13"/>
  <c r="D592" i="13"/>
  <c r="D593" i="13"/>
  <c r="D594" i="13"/>
  <c r="D595" i="13"/>
  <c r="D596" i="13"/>
  <c r="D597" i="13"/>
  <c r="D598" i="13"/>
  <c r="D599" i="13"/>
  <c r="D600" i="13"/>
  <c r="D601" i="13"/>
  <c r="D602" i="13"/>
  <c r="D603" i="13"/>
  <c r="D604" i="13"/>
  <c r="D605" i="13"/>
  <c r="D6" i="13"/>
  <c r="C7" i="13"/>
  <c r="C8" i="13"/>
  <c r="C9" i="13"/>
  <c r="C10" i="13"/>
  <c r="C11" i="13"/>
  <c r="C12" i="13"/>
  <c r="C13" i="13"/>
  <c r="C14" i="13"/>
  <c r="C15" i="13"/>
  <c r="C16" i="13"/>
  <c r="C17" i="13"/>
  <c r="C18" i="13"/>
  <c r="C19" i="13"/>
  <c r="C20" i="13"/>
  <c r="C21" i="13"/>
  <c r="C22" i="13"/>
  <c r="C23" i="13"/>
  <c r="C24" i="13"/>
  <c r="C25" i="13"/>
  <c r="C26" i="13"/>
  <c r="C27" i="13"/>
  <c r="C28" i="13"/>
  <c r="C29" i="13"/>
  <c r="C30" i="13"/>
  <c r="C31" i="13"/>
  <c r="C32" i="13"/>
  <c r="C33" i="13"/>
  <c r="C34" i="13"/>
  <c r="C35" i="13"/>
  <c r="C36" i="13"/>
  <c r="C37" i="13"/>
  <c r="C38" i="13"/>
  <c r="C39" i="13"/>
  <c r="C40" i="13"/>
  <c r="C41" i="13"/>
  <c r="C42" i="13"/>
  <c r="C43" i="13"/>
  <c r="C44" i="13"/>
  <c r="C45" i="13"/>
  <c r="C46" i="13"/>
  <c r="C47" i="13"/>
  <c r="C48" i="13"/>
  <c r="C49" i="13"/>
  <c r="C50" i="13"/>
  <c r="C51" i="13"/>
  <c r="C52" i="13"/>
  <c r="C53" i="13"/>
  <c r="C54" i="13"/>
  <c r="C55" i="13"/>
  <c r="C56" i="13"/>
  <c r="C57" i="13"/>
  <c r="C58" i="13"/>
  <c r="C59" i="13"/>
  <c r="C60" i="13"/>
  <c r="C61" i="13"/>
  <c r="C62" i="13"/>
  <c r="C63" i="13"/>
  <c r="C64" i="13"/>
  <c r="C65" i="13"/>
  <c r="C66" i="13"/>
  <c r="C67" i="13"/>
  <c r="C68" i="13"/>
  <c r="C69" i="13"/>
  <c r="C70" i="13"/>
  <c r="C71" i="13"/>
  <c r="C72" i="13"/>
  <c r="C73" i="13"/>
  <c r="C74" i="13"/>
  <c r="C75" i="13"/>
  <c r="C76" i="13"/>
  <c r="C77" i="13"/>
  <c r="C78" i="13"/>
  <c r="C79" i="13"/>
  <c r="C80" i="13"/>
  <c r="C81" i="13"/>
  <c r="C82" i="13"/>
  <c r="C83" i="13"/>
  <c r="C84" i="13"/>
  <c r="C85" i="13"/>
  <c r="C86" i="13"/>
  <c r="C87" i="13"/>
  <c r="C88" i="13"/>
  <c r="C89" i="13"/>
  <c r="C90" i="13"/>
  <c r="C91" i="13"/>
  <c r="C92" i="13"/>
  <c r="C93" i="13"/>
  <c r="C94" i="13"/>
  <c r="C95" i="13"/>
  <c r="C96" i="13"/>
  <c r="C97" i="13"/>
  <c r="C98" i="13"/>
  <c r="C99" i="13"/>
  <c r="C100" i="13"/>
  <c r="C101" i="13"/>
  <c r="C102" i="13"/>
  <c r="C103" i="13"/>
  <c r="C104" i="13"/>
  <c r="C105" i="13"/>
  <c r="C106" i="13"/>
  <c r="C107" i="13"/>
  <c r="C108" i="13"/>
  <c r="C109" i="13"/>
  <c r="C110" i="13"/>
  <c r="C111" i="13"/>
  <c r="C112" i="13"/>
  <c r="C113" i="13"/>
  <c r="C114" i="13"/>
  <c r="C115" i="13"/>
  <c r="C116" i="13"/>
  <c r="C117" i="13"/>
  <c r="C118" i="13"/>
  <c r="C119" i="13"/>
  <c r="C120" i="13"/>
  <c r="C121" i="13"/>
  <c r="C122" i="13"/>
  <c r="C123" i="13"/>
  <c r="C124" i="13"/>
  <c r="C125" i="13"/>
  <c r="C126" i="13"/>
  <c r="C127" i="13"/>
  <c r="C128" i="13"/>
  <c r="C129" i="13"/>
  <c r="C130" i="13"/>
  <c r="C131" i="13"/>
  <c r="C132" i="13"/>
  <c r="C133" i="13"/>
  <c r="C134" i="13"/>
  <c r="C135" i="13"/>
  <c r="C136" i="13"/>
  <c r="C137" i="13"/>
  <c r="C138" i="13"/>
  <c r="C139" i="13"/>
  <c r="C140" i="13"/>
  <c r="C141" i="13"/>
  <c r="C142" i="13"/>
  <c r="C143" i="13"/>
  <c r="C144" i="13"/>
  <c r="C145" i="13"/>
  <c r="C146" i="13"/>
  <c r="C147" i="13"/>
  <c r="C148" i="13"/>
  <c r="C149" i="13"/>
  <c r="C150" i="13"/>
  <c r="C151" i="13"/>
  <c r="C152" i="13"/>
  <c r="C153" i="13"/>
  <c r="C154" i="13"/>
  <c r="C155" i="13"/>
  <c r="C156" i="13"/>
  <c r="C157" i="13"/>
  <c r="C158" i="13"/>
  <c r="C159" i="13"/>
  <c r="C160" i="13"/>
  <c r="C161" i="13"/>
  <c r="C162" i="13"/>
  <c r="C163" i="13"/>
  <c r="C164" i="13"/>
  <c r="C165" i="13"/>
  <c r="C166" i="13"/>
  <c r="C167" i="13"/>
  <c r="C168" i="13"/>
  <c r="C169" i="13"/>
  <c r="C170" i="13"/>
  <c r="C171" i="13"/>
  <c r="C172" i="13"/>
  <c r="C173" i="13"/>
  <c r="C174" i="13"/>
  <c r="C175" i="13"/>
  <c r="C176" i="13"/>
  <c r="C177" i="13"/>
  <c r="C178" i="13"/>
  <c r="C179" i="13"/>
  <c r="C180" i="13"/>
  <c r="C181" i="13"/>
  <c r="C182" i="13"/>
  <c r="C183" i="13"/>
  <c r="C184" i="13"/>
  <c r="C185" i="13"/>
  <c r="C186" i="13"/>
  <c r="C187" i="13"/>
  <c r="C188" i="13"/>
  <c r="C189" i="13"/>
  <c r="C190" i="13"/>
  <c r="C191" i="13"/>
  <c r="C192" i="13"/>
  <c r="C193" i="13"/>
  <c r="C194" i="13"/>
  <c r="C195" i="13"/>
  <c r="C196" i="13"/>
  <c r="C197" i="13"/>
  <c r="C198" i="13"/>
  <c r="C199" i="13"/>
  <c r="C200" i="13"/>
  <c r="C201" i="13"/>
  <c r="C202" i="13"/>
  <c r="C203" i="13"/>
  <c r="C204" i="13"/>
  <c r="C205" i="13"/>
  <c r="C206" i="13"/>
  <c r="C207" i="13"/>
  <c r="C208" i="13"/>
  <c r="C209" i="13"/>
  <c r="C210" i="13"/>
  <c r="C211" i="13"/>
  <c r="C212" i="13"/>
  <c r="C213" i="13"/>
  <c r="C214" i="13"/>
  <c r="C215" i="13"/>
  <c r="C216" i="13"/>
  <c r="C217" i="13"/>
  <c r="C218" i="13"/>
  <c r="C219" i="13"/>
  <c r="C220" i="13"/>
  <c r="C221" i="13"/>
  <c r="C222" i="13"/>
  <c r="C223" i="13"/>
  <c r="C224" i="13"/>
  <c r="C225" i="13"/>
  <c r="C226" i="13"/>
  <c r="C227" i="13"/>
  <c r="C228" i="13"/>
  <c r="C229" i="13"/>
  <c r="C230" i="13"/>
  <c r="C231" i="13"/>
  <c r="C232" i="13"/>
  <c r="C233" i="13"/>
  <c r="C234" i="13"/>
  <c r="C235" i="13"/>
  <c r="C236" i="13"/>
  <c r="C237" i="13"/>
  <c r="C238" i="13"/>
  <c r="C239" i="13"/>
  <c r="C240" i="13"/>
  <c r="C241" i="13"/>
  <c r="C242" i="13"/>
  <c r="C243" i="13"/>
  <c r="C244" i="13"/>
  <c r="C245" i="13"/>
  <c r="C246" i="13"/>
  <c r="C247" i="13"/>
  <c r="C248" i="13"/>
  <c r="C249" i="13"/>
  <c r="C250" i="13"/>
  <c r="C251" i="13"/>
  <c r="C252" i="13"/>
  <c r="C253" i="13"/>
  <c r="C254" i="13"/>
  <c r="C255" i="13"/>
  <c r="C256" i="13"/>
  <c r="C257" i="13"/>
  <c r="C258" i="13"/>
  <c r="C259" i="13"/>
  <c r="C260" i="13"/>
  <c r="C261" i="13"/>
  <c r="C262" i="13"/>
  <c r="C263" i="13"/>
  <c r="C264" i="13"/>
  <c r="C265" i="13"/>
  <c r="C266" i="13"/>
  <c r="C267" i="13"/>
  <c r="C268" i="13"/>
  <c r="C269" i="13"/>
  <c r="C270" i="13"/>
  <c r="C271" i="13"/>
  <c r="C272" i="13"/>
  <c r="C273" i="13"/>
  <c r="C274" i="13"/>
  <c r="C275" i="13"/>
  <c r="C276" i="13"/>
  <c r="C277" i="13"/>
  <c r="C278" i="13"/>
  <c r="C279" i="13"/>
  <c r="C280" i="13"/>
  <c r="C281" i="13"/>
  <c r="C282" i="13"/>
  <c r="C283" i="13"/>
  <c r="C284" i="13"/>
  <c r="C285" i="13"/>
  <c r="C286" i="13"/>
  <c r="C287" i="13"/>
  <c r="C288" i="13"/>
  <c r="C289" i="13"/>
  <c r="C290" i="13"/>
  <c r="C291" i="13"/>
  <c r="C292" i="13"/>
  <c r="C293" i="13"/>
  <c r="C294" i="13"/>
  <c r="C295" i="13"/>
  <c r="C296" i="13"/>
  <c r="C297" i="13"/>
  <c r="C298" i="13"/>
  <c r="C299" i="13"/>
  <c r="C300" i="13"/>
  <c r="C301" i="13"/>
  <c r="C302" i="13"/>
  <c r="C303" i="13"/>
  <c r="C304" i="13"/>
  <c r="C305" i="13"/>
  <c r="C306" i="13"/>
  <c r="C307" i="13"/>
  <c r="C308" i="13"/>
  <c r="C309" i="13"/>
  <c r="C310" i="13"/>
  <c r="C311" i="13"/>
  <c r="C312" i="13"/>
  <c r="C313" i="13"/>
  <c r="C314" i="13"/>
  <c r="C315" i="13"/>
  <c r="C316" i="13"/>
  <c r="C317" i="13"/>
  <c r="C318" i="13"/>
  <c r="C319" i="13"/>
  <c r="C320" i="13"/>
  <c r="C321" i="13"/>
  <c r="C322" i="13"/>
  <c r="C323" i="13"/>
  <c r="C324" i="13"/>
  <c r="C325" i="13"/>
  <c r="C326" i="13"/>
  <c r="C327" i="13"/>
  <c r="C328" i="13"/>
  <c r="C329" i="13"/>
  <c r="C330" i="13"/>
  <c r="C331" i="13"/>
  <c r="C332" i="13"/>
  <c r="C333" i="13"/>
  <c r="C334" i="13"/>
  <c r="C335" i="13"/>
  <c r="C336" i="13"/>
  <c r="C337" i="13"/>
  <c r="C338" i="13"/>
  <c r="C339" i="13"/>
  <c r="C340" i="13"/>
  <c r="C341" i="13"/>
  <c r="C342" i="13"/>
  <c r="C343" i="13"/>
  <c r="C344" i="13"/>
  <c r="C345" i="13"/>
  <c r="C346" i="13"/>
  <c r="C347" i="13"/>
  <c r="C348" i="13"/>
  <c r="C349" i="13"/>
  <c r="C350" i="13"/>
  <c r="C351" i="13"/>
  <c r="C352" i="13"/>
  <c r="C353" i="13"/>
  <c r="C354" i="13"/>
  <c r="C355" i="13"/>
  <c r="C356" i="13"/>
  <c r="C357" i="13"/>
  <c r="C358" i="13"/>
  <c r="C359" i="13"/>
  <c r="C360" i="13"/>
  <c r="C361" i="13"/>
  <c r="C362" i="13"/>
  <c r="C363" i="13"/>
  <c r="C364" i="13"/>
  <c r="C365" i="13"/>
  <c r="C366" i="13"/>
  <c r="C367" i="13"/>
  <c r="C368" i="13"/>
  <c r="C369" i="13"/>
  <c r="C370" i="13"/>
  <c r="C371" i="13"/>
  <c r="C372" i="13"/>
  <c r="C373" i="13"/>
  <c r="C374" i="13"/>
  <c r="C375" i="13"/>
  <c r="C376" i="13"/>
  <c r="C377" i="13"/>
  <c r="C378" i="13"/>
  <c r="C379" i="13"/>
  <c r="C380" i="13"/>
  <c r="C381" i="13"/>
  <c r="C382" i="13"/>
  <c r="C383" i="13"/>
  <c r="C384" i="13"/>
  <c r="C385" i="13"/>
  <c r="C386" i="13"/>
  <c r="C387" i="13"/>
  <c r="C388" i="13"/>
  <c r="C389" i="13"/>
  <c r="C390" i="13"/>
  <c r="C391" i="13"/>
  <c r="C392" i="13"/>
  <c r="C393" i="13"/>
  <c r="C394" i="13"/>
  <c r="C395" i="13"/>
  <c r="C396" i="13"/>
  <c r="C397" i="13"/>
  <c r="C398" i="13"/>
  <c r="C399" i="13"/>
  <c r="C400" i="13"/>
  <c r="C401" i="13"/>
  <c r="C402" i="13"/>
  <c r="C403" i="13"/>
  <c r="C404" i="13"/>
  <c r="C405" i="13"/>
  <c r="C406" i="13"/>
  <c r="C407" i="13"/>
  <c r="C408" i="13"/>
  <c r="C409" i="13"/>
  <c r="C410" i="13"/>
  <c r="C411" i="13"/>
  <c r="C412" i="13"/>
  <c r="C413" i="13"/>
  <c r="C414" i="13"/>
  <c r="C415" i="13"/>
  <c r="C416" i="13"/>
  <c r="C417" i="13"/>
  <c r="C418" i="13"/>
  <c r="C419" i="13"/>
  <c r="C420" i="13"/>
  <c r="C421" i="13"/>
  <c r="C422" i="13"/>
  <c r="C423" i="13"/>
  <c r="C424" i="13"/>
  <c r="C425" i="13"/>
  <c r="C426" i="13"/>
  <c r="C427" i="13"/>
  <c r="C428" i="13"/>
  <c r="C429" i="13"/>
  <c r="C430" i="13"/>
  <c r="C431" i="13"/>
  <c r="C432" i="13"/>
  <c r="C433" i="13"/>
  <c r="C434" i="13"/>
  <c r="C435" i="13"/>
  <c r="C436" i="13"/>
  <c r="C437" i="13"/>
  <c r="C438" i="13"/>
  <c r="C439" i="13"/>
  <c r="C440" i="13"/>
  <c r="C441" i="13"/>
  <c r="C442" i="13"/>
  <c r="C443" i="13"/>
  <c r="C444" i="13"/>
  <c r="C445" i="13"/>
  <c r="C446" i="13"/>
  <c r="C447" i="13"/>
  <c r="C448" i="13"/>
  <c r="C449" i="13"/>
  <c r="C450" i="13"/>
  <c r="C451" i="13"/>
  <c r="C452" i="13"/>
  <c r="C453" i="13"/>
  <c r="C454" i="13"/>
  <c r="C455" i="13"/>
  <c r="C456" i="13"/>
  <c r="C457" i="13"/>
  <c r="C458" i="13"/>
  <c r="C459" i="13"/>
  <c r="C460" i="13"/>
  <c r="C461" i="13"/>
  <c r="C462" i="13"/>
  <c r="C463" i="13"/>
  <c r="C464" i="13"/>
  <c r="C465" i="13"/>
  <c r="C466" i="13"/>
  <c r="C467" i="13"/>
  <c r="C468" i="13"/>
  <c r="C469" i="13"/>
  <c r="C470" i="13"/>
  <c r="C471" i="13"/>
  <c r="C472" i="13"/>
  <c r="C473" i="13"/>
  <c r="C474" i="13"/>
  <c r="C475" i="13"/>
  <c r="C476" i="13"/>
  <c r="C477" i="13"/>
  <c r="C478" i="13"/>
  <c r="C479" i="13"/>
  <c r="C480" i="13"/>
  <c r="C481" i="13"/>
  <c r="C482" i="13"/>
  <c r="C483" i="13"/>
  <c r="C484" i="13"/>
  <c r="C485" i="13"/>
  <c r="C486" i="13"/>
  <c r="C487" i="13"/>
  <c r="C488" i="13"/>
  <c r="C489" i="13"/>
  <c r="C490" i="13"/>
  <c r="C491" i="13"/>
  <c r="C492" i="13"/>
  <c r="C493" i="13"/>
  <c r="C494" i="13"/>
  <c r="C495" i="13"/>
  <c r="C496" i="13"/>
  <c r="C497" i="13"/>
  <c r="C498" i="13"/>
  <c r="C499" i="13"/>
  <c r="C500" i="13"/>
  <c r="C501" i="13"/>
  <c r="C502" i="13"/>
  <c r="C503" i="13"/>
  <c r="C504" i="13"/>
  <c r="C505" i="13"/>
  <c r="C506" i="13"/>
  <c r="C507" i="13"/>
  <c r="C508" i="13"/>
  <c r="C509" i="13"/>
  <c r="C510" i="13"/>
  <c r="C511" i="13"/>
  <c r="C512" i="13"/>
  <c r="C513" i="13"/>
  <c r="C514" i="13"/>
  <c r="C515" i="13"/>
  <c r="C516" i="13"/>
  <c r="C517" i="13"/>
  <c r="C518" i="13"/>
  <c r="C519" i="13"/>
  <c r="C520" i="13"/>
  <c r="C521" i="13"/>
  <c r="C522" i="13"/>
  <c r="C523" i="13"/>
  <c r="C524" i="13"/>
  <c r="C525" i="13"/>
  <c r="C526" i="13"/>
  <c r="C527" i="13"/>
  <c r="C528" i="13"/>
  <c r="C529" i="13"/>
  <c r="C530" i="13"/>
  <c r="C531" i="13"/>
  <c r="C532" i="13"/>
  <c r="C533" i="13"/>
  <c r="C534" i="13"/>
  <c r="C535" i="13"/>
  <c r="C536" i="13"/>
  <c r="C537" i="13"/>
  <c r="C538" i="13"/>
  <c r="C539" i="13"/>
  <c r="C540" i="13"/>
  <c r="C541" i="13"/>
  <c r="C542" i="13"/>
  <c r="C543" i="13"/>
  <c r="C544" i="13"/>
  <c r="C545" i="13"/>
  <c r="C546" i="13"/>
  <c r="C547" i="13"/>
  <c r="C548" i="13"/>
  <c r="C549" i="13"/>
  <c r="C550" i="13"/>
  <c r="C551" i="13"/>
  <c r="C552" i="13"/>
  <c r="C553" i="13"/>
  <c r="C554" i="13"/>
  <c r="C555" i="13"/>
  <c r="C556" i="13"/>
  <c r="C557" i="13"/>
  <c r="C558" i="13"/>
  <c r="C559" i="13"/>
  <c r="C560" i="13"/>
  <c r="C561" i="13"/>
  <c r="C562" i="13"/>
  <c r="C563" i="13"/>
  <c r="C564" i="13"/>
  <c r="C565" i="13"/>
  <c r="C566" i="13"/>
  <c r="C567" i="13"/>
  <c r="C568" i="13"/>
  <c r="C569" i="13"/>
  <c r="C570" i="13"/>
  <c r="C571" i="13"/>
  <c r="C572" i="13"/>
  <c r="C573" i="13"/>
  <c r="C574" i="13"/>
  <c r="C575" i="13"/>
  <c r="C576" i="13"/>
  <c r="C577" i="13"/>
  <c r="C578" i="13"/>
  <c r="C579" i="13"/>
  <c r="C580" i="13"/>
  <c r="C581" i="13"/>
  <c r="C582" i="13"/>
  <c r="C583" i="13"/>
  <c r="C584" i="13"/>
  <c r="C585" i="13"/>
  <c r="C586" i="13"/>
  <c r="C587" i="13"/>
  <c r="C588" i="13"/>
  <c r="C589" i="13"/>
  <c r="C590" i="13"/>
  <c r="C591" i="13"/>
  <c r="C592" i="13"/>
  <c r="C593" i="13"/>
  <c r="C594" i="13"/>
  <c r="C595" i="13"/>
  <c r="C596" i="13"/>
  <c r="C597" i="13"/>
  <c r="C598" i="13"/>
  <c r="C599" i="13"/>
  <c r="C600" i="13"/>
  <c r="C601" i="13"/>
  <c r="C602" i="13"/>
  <c r="C603" i="13"/>
  <c r="C604" i="13"/>
  <c r="C605" i="13"/>
  <c r="C6" i="13"/>
  <c r="B7" i="13"/>
  <c r="B8" i="13"/>
  <c r="B9" i="13"/>
  <c r="B10" i="13"/>
  <c r="B11" i="13"/>
  <c r="B12" i="13"/>
  <c r="B13" i="13"/>
  <c r="B14" i="13"/>
  <c r="B15" i="13"/>
  <c r="B16" i="13"/>
  <c r="B17" i="13"/>
  <c r="B18" i="13"/>
  <c r="B19" i="13"/>
  <c r="B20" i="13"/>
  <c r="B21" i="13"/>
  <c r="B22" i="13"/>
  <c r="B23" i="13"/>
  <c r="B24" i="13"/>
  <c r="B25" i="13"/>
  <c r="B26" i="13"/>
  <c r="B27" i="13"/>
  <c r="B28" i="13"/>
  <c r="B29" i="13"/>
  <c r="B30" i="13"/>
  <c r="B31" i="13"/>
  <c r="B32" i="13"/>
  <c r="B33" i="13"/>
  <c r="B34" i="13"/>
  <c r="B35" i="13"/>
  <c r="B36" i="13"/>
  <c r="B37" i="13"/>
  <c r="B38" i="13"/>
  <c r="B39" i="13"/>
  <c r="B40" i="13"/>
  <c r="B41" i="13"/>
  <c r="B42" i="13"/>
  <c r="B43" i="13"/>
  <c r="B44" i="13"/>
  <c r="B45" i="13"/>
  <c r="B46" i="13"/>
  <c r="B47" i="13"/>
  <c r="B48" i="13"/>
  <c r="B49" i="13"/>
  <c r="B50" i="13"/>
  <c r="B51" i="13"/>
  <c r="B52" i="13"/>
  <c r="B53" i="13"/>
  <c r="B54" i="13"/>
  <c r="B55" i="13"/>
  <c r="B56" i="13"/>
  <c r="B57" i="13"/>
  <c r="B58" i="13"/>
  <c r="B59" i="13"/>
  <c r="B60" i="13"/>
  <c r="B61" i="13"/>
  <c r="B62" i="13"/>
  <c r="B63" i="13"/>
  <c r="B64" i="13"/>
  <c r="B65" i="13"/>
  <c r="B66" i="13"/>
  <c r="B67" i="13"/>
  <c r="B68" i="13"/>
  <c r="B69" i="13"/>
  <c r="B70" i="13"/>
  <c r="B71" i="13"/>
  <c r="B72" i="13"/>
  <c r="B73" i="13"/>
  <c r="B74" i="13"/>
  <c r="B75" i="13"/>
  <c r="B76" i="13"/>
  <c r="B77" i="13"/>
  <c r="B78" i="13"/>
  <c r="B79" i="13"/>
  <c r="B80" i="13"/>
  <c r="B81" i="13"/>
  <c r="B82" i="13"/>
  <c r="B83" i="13"/>
  <c r="B84" i="13"/>
  <c r="B85" i="13"/>
  <c r="B86" i="13"/>
  <c r="B87" i="13"/>
  <c r="B88" i="13"/>
  <c r="B89" i="13"/>
  <c r="B90" i="13"/>
  <c r="B91" i="13"/>
  <c r="B92" i="13"/>
  <c r="B93" i="13"/>
  <c r="B94" i="13"/>
  <c r="B95" i="13"/>
  <c r="B96" i="13"/>
  <c r="B97" i="13"/>
  <c r="B98" i="13"/>
  <c r="B99" i="13"/>
  <c r="B100" i="13"/>
  <c r="B101" i="13"/>
  <c r="B102" i="13"/>
  <c r="B103" i="13"/>
  <c r="B104" i="13"/>
  <c r="B105" i="13"/>
  <c r="B106" i="13"/>
  <c r="B107" i="13"/>
  <c r="B108" i="13"/>
  <c r="B109" i="13"/>
  <c r="B110" i="13"/>
  <c r="B111" i="13"/>
  <c r="B112" i="13"/>
  <c r="B113" i="13"/>
  <c r="B114" i="13"/>
  <c r="B115" i="13"/>
  <c r="B116" i="13"/>
  <c r="B117" i="13"/>
  <c r="B118" i="13"/>
  <c r="B119" i="13"/>
  <c r="B120" i="13"/>
  <c r="B121" i="13"/>
  <c r="B122" i="13"/>
  <c r="B123" i="13"/>
  <c r="B124" i="13"/>
  <c r="B125" i="13"/>
  <c r="B126" i="13"/>
  <c r="B127" i="13"/>
  <c r="B128" i="13"/>
  <c r="B129" i="13"/>
  <c r="B130" i="13"/>
  <c r="B131" i="13"/>
  <c r="B132" i="13"/>
  <c r="B133" i="13"/>
  <c r="B134" i="13"/>
  <c r="B135" i="13"/>
  <c r="B136" i="13"/>
  <c r="B137" i="13"/>
  <c r="B138" i="13"/>
  <c r="B139" i="13"/>
  <c r="B140" i="13"/>
  <c r="B141" i="13"/>
  <c r="B142" i="13"/>
  <c r="B143" i="13"/>
  <c r="B144" i="13"/>
  <c r="B145" i="13"/>
  <c r="B146" i="13"/>
  <c r="B147" i="13"/>
  <c r="B148" i="13"/>
  <c r="B149" i="13"/>
  <c r="B150" i="13"/>
  <c r="B151" i="13"/>
  <c r="B152" i="13"/>
  <c r="B153" i="13"/>
  <c r="B154" i="13"/>
  <c r="B155" i="13"/>
  <c r="B156" i="13"/>
  <c r="B157" i="13"/>
  <c r="B158" i="13"/>
  <c r="B159" i="13"/>
  <c r="B160" i="13"/>
  <c r="B161" i="13"/>
  <c r="B162" i="13"/>
  <c r="B163" i="13"/>
  <c r="B164" i="13"/>
  <c r="B165" i="13"/>
  <c r="B166" i="13"/>
  <c r="B167" i="13"/>
  <c r="B168" i="13"/>
  <c r="B169" i="13"/>
  <c r="B170" i="13"/>
  <c r="B171" i="13"/>
  <c r="B172" i="13"/>
  <c r="B173" i="13"/>
  <c r="B174" i="13"/>
  <c r="B175" i="13"/>
  <c r="B176" i="13"/>
  <c r="B177" i="13"/>
  <c r="B178" i="13"/>
  <c r="B179" i="13"/>
  <c r="B180" i="13"/>
  <c r="B181" i="13"/>
  <c r="B182" i="13"/>
  <c r="B183" i="13"/>
  <c r="B184" i="13"/>
  <c r="B185" i="13"/>
  <c r="B186" i="13"/>
  <c r="B187" i="13"/>
  <c r="B188" i="13"/>
  <c r="B189" i="13"/>
  <c r="B190" i="13"/>
  <c r="B191" i="13"/>
  <c r="B192" i="13"/>
  <c r="B193" i="13"/>
  <c r="B194" i="13"/>
  <c r="B195" i="13"/>
  <c r="B196" i="13"/>
  <c r="B197" i="13"/>
  <c r="B198" i="13"/>
  <c r="B199" i="13"/>
  <c r="B200" i="13"/>
  <c r="B201" i="13"/>
  <c r="B202" i="13"/>
  <c r="B203" i="13"/>
  <c r="B204" i="13"/>
  <c r="B205" i="13"/>
  <c r="B206" i="13"/>
  <c r="B207" i="13"/>
  <c r="B208" i="13"/>
  <c r="B209" i="13"/>
  <c r="B210" i="13"/>
  <c r="B211" i="13"/>
  <c r="B212" i="13"/>
  <c r="B213" i="13"/>
  <c r="B214" i="13"/>
  <c r="B215" i="13"/>
  <c r="B216" i="13"/>
  <c r="B217" i="13"/>
  <c r="B218" i="13"/>
  <c r="B219" i="13"/>
  <c r="B220" i="13"/>
  <c r="B221" i="13"/>
  <c r="B222" i="13"/>
  <c r="B223" i="13"/>
  <c r="B224" i="13"/>
  <c r="B225" i="13"/>
  <c r="B226" i="13"/>
  <c r="B227" i="13"/>
  <c r="B228" i="13"/>
  <c r="B229" i="13"/>
  <c r="B230" i="13"/>
  <c r="B231" i="13"/>
  <c r="B232" i="13"/>
  <c r="B233" i="13"/>
  <c r="B234" i="13"/>
  <c r="B235" i="13"/>
  <c r="B236" i="13"/>
  <c r="B237" i="13"/>
  <c r="B238" i="13"/>
  <c r="B239" i="13"/>
  <c r="B240" i="13"/>
  <c r="B241" i="13"/>
  <c r="B242" i="13"/>
  <c r="B243" i="13"/>
  <c r="B244" i="13"/>
  <c r="B245" i="13"/>
  <c r="B246" i="13"/>
  <c r="B247" i="13"/>
  <c r="B248" i="13"/>
  <c r="B249" i="13"/>
  <c r="B250" i="13"/>
  <c r="B251" i="13"/>
  <c r="B252" i="13"/>
  <c r="B253" i="13"/>
  <c r="B254" i="13"/>
  <c r="B255" i="13"/>
  <c r="B256" i="13"/>
  <c r="B257" i="13"/>
  <c r="B258" i="13"/>
  <c r="B259" i="13"/>
  <c r="B260" i="13"/>
  <c r="B261" i="13"/>
  <c r="B262" i="13"/>
  <c r="B263" i="13"/>
  <c r="B264" i="13"/>
  <c r="B265" i="13"/>
  <c r="B266" i="13"/>
  <c r="B267" i="13"/>
  <c r="B268" i="13"/>
  <c r="B269" i="13"/>
  <c r="B270" i="13"/>
  <c r="B271" i="13"/>
  <c r="B272" i="13"/>
  <c r="B273" i="13"/>
  <c r="B274" i="13"/>
  <c r="B275" i="13"/>
  <c r="B276" i="13"/>
  <c r="B277" i="13"/>
  <c r="B278" i="13"/>
  <c r="B279" i="13"/>
  <c r="B280" i="13"/>
  <c r="B281" i="13"/>
  <c r="B282" i="13"/>
  <c r="B283" i="13"/>
  <c r="B284" i="13"/>
  <c r="B285" i="13"/>
  <c r="B286" i="13"/>
  <c r="B287" i="13"/>
  <c r="B288" i="13"/>
  <c r="B289" i="13"/>
  <c r="B290" i="13"/>
  <c r="B291" i="13"/>
  <c r="B292" i="13"/>
  <c r="B293" i="13"/>
  <c r="B294" i="13"/>
  <c r="B295" i="13"/>
  <c r="B296" i="13"/>
  <c r="B297" i="13"/>
  <c r="B298" i="13"/>
  <c r="B299" i="13"/>
  <c r="B300" i="13"/>
  <c r="B301" i="13"/>
  <c r="B302" i="13"/>
  <c r="B303" i="13"/>
  <c r="B304" i="13"/>
  <c r="B305" i="13"/>
  <c r="B306" i="13"/>
  <c r="B307" i="13"/>
  <c r="B308" i="13"/>
  <c r="B309" i="13"/>
  <c r="B310" i="13"/>
  <c r="B311" i="13"/>
  <c r="B312" i="13"/>
  <c r="B313" i="13"/>
  <c r="B314" i="13"/>
  <c r="B315" i="13"/>
  <c r="B316" i="13"/>
  <c r="B317" i="13"/>
  <c r="B318" i="13"/>
  <c r="B319" i="13"/>
  <c r="B320" i="13"/>
  <c r="B321" i="13"/>
  <c r="B322" i="13"/>
  <c r="B323" i="13"/>
  <c r="B324" i="13"/>
  <c r="B325" i="13"/>
  <c r="B326" i="13"/>
  <c r="B327" i="13"/>
  <c r="B328" i="13"/>
  <c r="B329" i="13"/>
  <c r="B330" i="13"/>
  <c r="B331" i="13"/>
  <c r="B332" i="13"/>
  <c r="B333" i="13"/>
  <c r="B334" i="13"/>
  <c r="B335" i="13"/>
  <c r="B336" i="13"/>
  <c r="B337" i="13"/>
  <c r="B338" i="13"/>
  <c r="B339" i="13"/>
  <c r="B340" i="13"/>
  <c r="B341" i="13"/>
  <c r="B342" i="13"/>
  <c r="B343" i="13"/>
  <c r="B344" i="13"/>
  <c r="B345" i="13"/>
  <c r="B346" i="13"/>
  <c r="B347" i="13"/>
  <c r="B348" i="13"/>
  <c r="B349" i="13"/>
  <c r="B350" i="13"/>
  <c r="B351" i="13"/>
  <c r="B352" i="13"/>
  <c r="B353" i="13"/>
  <c r="B354" i="13"/>
  <c r="B355" i="13"/>
  <c r="B356" i="13"/>
  <c r="B357" i="13"/>
  <c r="B358" i="13"/>
  <c r="B359" i="13"/>
  <c r="B360" i="13"/>
  <c r="B361" i="13"/>
  <c r="B362" i="13"/>
  <c r="B363" i="13"/>
  <c r="B364" i="13"/>
  <c r="B365" i="13"/>
  <c r="B366" i="13"/>
  <c r="B367" i="13"/>
  <c r="B368" i="13"/>
  <c r="B369" i="13"/>
  <c r="B370" i="13"/>
  <c r="B371" i="13"/>
  <c r="B372" i="13"/>
  <c r="B373" i="13"/>
  <c r="B374" i="13"/>
  <c r="B375" i="13"/>
  <c r="B376" i="13"/>
  <c r="B377" i="13"/>
  <c r="B378" i="13"/>
  <c r="B379" i="13"/>
  <c r="B380" i="13"/>
  <c r="B381" i="13"/>
  <c r="B382" i="13"/>
  <c r="B383" i="13"/>
  <c r="B384" i="13"/>
  <c r="B385" i="13"/>
  <c r="B386" i="13"/>
  <c r="B387" i="13"/>
  <c r="B388" i="13"/>
  <c r="B389" i="13"/>
  <c r="B390" i="13"/>
  <c r="B391" i="13"/>
  <c r="B392" i="13"/>
  <c r="B393" i="13"/>
  <c r="B394" i="13"/>
  <c r="B395" i="13"/>
  <c r="B396" i="13"/>
  <c r="B397" i="13"/>
  <c r="B398" i="13"/>
  <c r="B399" i="13"/>
  <c r="B400" i="13"/>
  <c r="B401" i="13"/>
  <c r="B402" i="13"/>
  <c r="B403" i="13"/>
  <c r="B404" i="13"/>
  <c r="B405" i="13"/>
  <c r="B406" i="13"/>
  <c r="B407" i="13"/>
  <c r="B408" i="13"/>
  <c r="B409" i="13"/>
  <c r="B410" i="13"/>
  <c r="B411" i="13"/>
  <c r="B412" i="13"/>
  <c r="B413" i="13"/>
  <c r="B414" i="13"/>
  <c r="B415" i="13"/>
  <c r="B416" i="13"/>
  <c r="B417" i="13"/>
  <c r="B418" i="13"/>
  <c r="B419" i="13"/>
  <c r="B420" i="13"/>
  <c r="B421" i="13"/>
  <c r="B422" i="13"/>
  <c r="B423" i="13"/>
  <c r="B424" i="13"/>
  <c r="B425" i="13"/>
  <c r="B426" i="13"/>
  <c r="B427" i="13"/>
  <c r="B428" i="13"/>
  <c r="B429" i="13"/>
  <c r="B430" i="13"/>
  <c r="B431" i="13"/>
  <c r="B432" i="13"/>
  <c r="B433" i="13"/>
  <c r="B434" i="13"/>
  <c r="B435" i="13"/>
  <c r="B436" i="13"/>
  <c r="B437" i="13"/>
  <c r="B438" i="13"/>
  <c r="B439" i="13"/>
  <c r="B440" i="13"/>
  <c r="B441" i="13"/>
  <c r="B442" i="13"/>
  <c r="B443" i="13"/>
  <c r="B444" i="13"/>
  <c r="B445" i="13"/>
  <c r="B446" i="13"/>
  <c r="B447" i="13"/>
  <c r="B448" i="13"/>
  <c r="B449" i="13"/>
  <c r="B450" i="13"/>
  <c r="B451" i="13"/>
  <c r="B452" i="13"/>
  <c r="B453" i="13"/>
  <c r="B454" i="13"/>
  <c r="B455" i="13"/>
  <c r="B456" i="13"/>
  <c r="B457" i="13"/>
  <c r="B458" i="13"/>
  <c r="B459" i="13"/>
  <c r="B460" i="13"/>
  <c r="B461" i="13"/>
  <c r="B462" i="13"/>
  <c r="B463" i="13"/>
  <c r="B464" i="13"/>
  <c r="B465" i="13"/>
  <c r="B466" i="13"/>
  <c r="B467" i="13"/>
  <c r="B468" i="13"/>
  <c r="B469" i="13"/>
  <c r="B470" i="13"/>
  <c r="B471" i="13"/>
  <c r="B472" i="13"/>
  <c r="B473" i="13"/>
  <c r="B474" i="13"/>
  <c r="B475" i="13"/>
  <c r="B476" i="13"/>
  <c r="B477" i="13"/>
  <c r="B478" i="13"/>
  <c r="B479" i="13"/>
  <c r="B480" i="13"/>
  <c r="B481" i="13"/>
  <c r="B482" i="13"/>
  <c r="B483" i="13"/>
  <c r="B484" i="13"/>
  <c r="B485" i="13"/>
  <c r="B486" i="13"/>
  <c r="B487" i="13"/>
  <c r="B488" i="13"/>
  <c r="B489" i="13"/>
  <c r="B490" i="13"/>
  <c r="B491" i="13"/>
  <c r="B492" i="13"/>
  <c r="B493" i="13"/>
  <c r="B494" i="13"/>
  <c r="B495" i="13"/>
  <c r="B496" i="13"/>
  <c r="B497" i="13"/>
  <c r="B498" i="13"/>
  <c r="B499" i="13"/>
  <c r="B500" i="13"/>
  <c r="B501" i="13"/>
  <c r="B502" i="13"/>
  <c r="B503" i="13"/>
  <c r="B504" i="13"/>
  <c r="B505" i="13"/>
  <c r="B506" i="13"/>
  <c r="B507" i="13"/>
  <c r="B508" i="13"/>
  <c r="B509" i="13"/>
  <c r="B510" i="13"/>
  <c r="B511" i="13"/>
  <c r="B512" i="13"/>
  <c r="B513" i="13"/>
  <c r="B514" i="13"/>
  <c r="B515" i="13"/>
  <c r="B516" i="13"/>
  <c r="B517" i="13"/>
  <c r="B518" i="13"/>
  <c r="B519" i="13"/>
  <c r="B520" i="13"/>
  <c r="B521" i="13"/>
  <c r="B522" i="13"/>
  <c r="B523" i="13"/>
  <c r="B524" i="13"/>
  <c r="B525" i="13"/>
  <c r="B526" i="13"/>
  <c r="B527" i="13"/>
  <c r="B528" i="13"/>
  <c r="B529" i="13"/>
  <c r="B530" i="13"/>
  <c r="B531" i="13"/>
  <c r="B532" i="13"/>
  <c r="B533" i="13"/>
  <c r="B534" i="13"/>
  <c r="B535" i="13"/>
  <c r="B536" i="13"/>
  <c r="B537" i="13"/>
  <c r="B538" i="13"/>
  <c r="B539" i="13"/>
  <c r="B540" i="13"/>
  <c r="B541" i="13"/>
  <c r="B542" i="13"/>
  <c r="B543" i="13"/>
  <c r="B544" i="13"/>
  <c r="B545" i="13"/>
  <c r="B546" i="13"/>
  <c r="B547" i="13"/>
  <c r="B548" i="13"/>
  <c r="B549" i="13"/>
  <c r="B550" i="13"/>
  <c r="B551" i="13"/>
  <c r="B552" i="13"/>
  <c r="B553" i="13"/>
  <c r="B554" i="13"/>
  <c r="B555" i="13"/>
  <c r="B556" i="13"/>
  <c r="B557" i="13"/>
  <c r="B558" i="13"/>
  <c r="B559" i="13"/>
  <c r="B560" i="13"/>
  <c r="B561" i="13"/>
  <c r="B562" i="13"/>
  <c r="B563" i="13"/>
  <c r="B564" i="13"/>
  <c r="B565" i="13"/>
  <c r="B566" i="13"/>
  <c r="B567" i="13"/>
  <c r="B568" i="13"/>
  <c r="B569" i="13"/>
  <c r="B570" i="13"/>
  <c r="B571" i="13"/>
  <c r="B572" i="13"/>
  <c r="B573" i="13"/>
  <c r="B574" i="13"/>
  <c r="B575" i="13"/>
  <c r="B576" i="13"/>
  <c r="B577" i="13"/>
  <c r="B578" i="13"/>
  <c r="B579" i="13"/>
  <c r="B580" i="13"/>
  <c r="B581" i="13"/>
  <c r="B582" i="13"/>
  <c r="B583" i="13"/>
  <c r="B584" i="13"/>
  <c r="B585" i="13"/>
  <c r="B586" i="13"/>
  <c r="B587" i="13"/>
  <c r="B588" i="13"/>
  <c r="B589" i="13"/>
  <c r="B590" i="13"/>
  <c r="B591" i="13"/>
  <c r="B592" i="13"/>
  <c r="B593" i="13"/>
  <c r="B594" i="13"/>
  <c r="B595" i="13"/>
  <c r="B596" i="13"/>
  <c r="B597" i="13"/>
  <c r="B598" i="13"/>
  <c r="B599" i="13"/>
  <c r="B600" i="13"/>
  <c r="B601" i="13"/>
  <c r="B602" i="13"/>
  <c r="B603" i="13"/>
  <c r="B604" i="13"/>
  <c r="B605" i="13"/>
  <c r="B6" i="13"/>
  <c r="A7" i="13"/>
  <c r="A8" i="13"/>
  <c r="A9" i="13"/>
  <c r="A10" i="13"/>
  <c r="A11" i="13"/>
  <c r="A12" i="13"/>
  <c r="A13" i="13"/>
  <c r="A14" i="13"/>
  <c r="A15" i="13"/>
  <c r="A16" i="13"/>
  <c r="A17" i="13"/>
  <c r="A18" i="13"/>
  <c r="A19" i="13"/>
  <c r="A20" i="13"/>
  <c r="A21" i="13"/>
  <c r="A22" i="13"/>
  <c r="A23" i="13"/>
  <c r="A24" i="13"/>
  <c r="A25" i="13"/>
  <c r="A26" i="13"/>
  <c r="A27" i="13"/>
  <c r="A28" i="13"/>
  <c r="A29" i="13"/>
  <c r="A30" i="13"/>
  <c r="A31" i="13"/>
  <c r="A32" i="13"/>
  <c r="A33" i="13"/>
  <c r="A34" i="13"/>
  <c r="A35" i="13"/>
  <c r="A36" i="13"/>
  <c r="A37" i="13"/>
  <c r="A38" i="13"/>
  <c r="A39" i="13"/>
  <c r="A40" i="13"/>
  <c r="A41" i="13"/>
  <c r="A42" i="13"/>
  <c r="A43" i="13"/>
  <c r="A44" i="13"/>
  <c r="A45" i="13"/>
  <c r="A46" i="13"/>
  <c r="A47" i="13"/>
  <c r="A48" i="13"/>
  <c r="A49" i="13"/>
  <c r="A50" i="13"/>
  <c r="A51" i="13"/>
  <c r="A52" i="13"/>
  <c r="A53" i="13"/>
  <c r="A54" i="13"/>
  <c r="A55" i="13"/>
  <c r="A56" i="13"/>
  <c r="A57" i="13"/>
  <c r="A58" i="13"/>
  <c r="A59" i="13"/>
  <c r="A60" i="13"/>
  <c r="A61" i="13"/>
  <c r="A62" i="13"/>
  <c r="A63" i="13"/>
  <c r="A64" i="13"/>
  <c r="A65" i="13"/>
  <c r="A66" i="13"/>
  <c r="A67" i="13"/>
  <c r="A68" i="13"/>
  <c r="A69" i="13"/>
  <c r="A70" i="13"/>
  <c r="A71" i="13"/>
  <c r="A72" i="13"/>
  <c r="A73" i="13"/>
  <c r="A74" i="13"/>
  <c r="A75" i="13"/>
  <c r="A76" i="13"/>
  <c r="A77" i="13"/>
  <c r="A78" i="13"/>
  <c r="A79" i="13"/>
  <c r="A80" i="13"/>
  <c r="A81" i="13"/>
  <c r="A82" i="13"/>
  <c r="A83" i="13"/>
  <c r="A84" i="13"/>
  <c r="A85" i="13"/>
  <c r="A86" i="13"/>
  <c r="A87" i="13"/>
  <c r="A88" i="13"/>
  <c r="A89" i="13"/>
  <c r="A90" i="13"/>
  <c r="A91" i="13"/>
  <c r="A92" i="13"/>
  <c r="A93" i="13"/>
  <c r="A94" i="13"/>
  <c r="A95" i="13"/>
  <c r="A96" i="13"/>
  <c r="A97" i="13"/>
  <c r="A98" i="13"/>
  <c r="A99" i="13"/>
  <c r="A100" i="13"/>
  <c r="A101" i="13"/>
  <c r="A102" i="13"/>
  <c r="A103" i="13"/>
  <c r="A104" i="13"/>
  <c r="A105" i="13"/>
  <c r="A106" i="13"/>
  <c r="A107" i="13"/>
  <c r="A108" i="13"/>
  <c r="A109" i="13"/>
  <c r="A110" i="13"/>
  <c r="A111" i="13"/>
  <c r="A112" i="13"/>
  <c r="A113" i="13"/>
  <c r="A114" i="13"/>
  <c r="A115" i="13"/>
  <c r="A116" i="13"/>
  <c r="A117" i="13"/>
  <c r="A118" i="13"/>
  <c r="A119" i="13"/>
  <c r="A120" i="13"/>
  <c r="A121" i="13"/>
  <c r="A122" i="13"/>
  <c r="A123" i="13"/>
  <c r="A124" i="13"/>
  <c r="A125" i="13"/>
  <c r="A126" i="13"/>
  <c r="A127" i="13"/>
  <c r="A128" i="13"/>
  <c r="A129" i="13"/>
  <c r="A130" i="13"/>
  <c r="A131" i="13"/>
  <c r="A132" i="13"/>
  <c r="A133" i="13"/>
  <c r="A134" i="13"/>
  <c r="A135" i="13"/>
  <c r="A136" i="13"/>
  <c r="A137" i="13"/>
  <c r="A138" i="13"/>
  <c r="A139" i="13"/>
  <c r="A140" i="13"/>
  <c r="A141" i="13"/>
  <c r="A142" i="13"/>
  <c r="A143" i="13"/>
  <c r="A144" i="13"/>
  <c r="A145" i="13"/>
  <c r="A146" i="13"/>
  <c r="A147" i="13"/>
  <c r="A148" i="13"/>
  <c r="A149" i="13"/>
  <c r="A150" i="13"/>
  <c r="A151" i="13"/>
  <c r="A152" i="13"/>
  <c r="A153" i="13"/>
  <c r="A154" i="13"/>
  <c r="A155" i="13"/>
  <c r="A156" i="13"/>
  <c r="A157" i="13"/>
  <c r="A158" i="13"/>
  <c r="A159" i="13"/>
  <c r="A160" i="13"/>
  <c r="A161" i="13"/>
  <c r="A162" i="13"/>
  <c r="A163" i="13"/>
  <c r="A164" i="13"/>
  <c r="A165" i="13"/>
  <c r="A166" i="13"/>
  <c r="A167" i="13"/>
  <c r="A168" i="13"/>
  <c r="A169" i="13"/>
  <c r="A170" i="13"/>
  <c r="A171" i="13"/>
  <c r="A172" i="13"/>
  <c r="A173" i="13"/>
  <c r="A174" i="13"/>
  <c r="A175" i="13"/>
  <c r="A176" i="13"/>
  <c r="A177" i="13"/>
  <c r="A178" i="13"/>
  <c r="A179" i="13"/>
  <c r="A180" i="13"/>
  <c r="A181" i="13"/>
  <c r="A182" i="13"/>
  <c r="A183" i="13"/>
  <c r="A184" i="13"/>
  <c r="A185" i="13"/>
  <c r="A186" i="13"/>
  <c r="A187" i="13"/>
  <c r="A188" i="13"/>
  <c r="A189" i="13"/>
  <c r="A190" i="13"/>
  <c r="A191" i="13"/>
  <c r="A192" i="13"/>
  <c r="A193" i="13"/>
  <c r="A194" i="13"/>
  <c r="A195" i="13"/>
  <c r="A196" i="13"/>
  <c r="A197" i="13"/>
  <c r="A198" i="13"/>
  <c r="A199" i="13"/>
  <c r="A200" i="13"/>
  <c r="A201" i="13"/>
  <c r="A202" i="13"/>
  <c r="A203" i="13"/>
  <c r="A204" i="13"/>
  <c r="A205" i="13"/>
  <c r="A206" i="13"/>
  <c r="A207" i="13"/>
  <c r="A208" i="13"/>
  <c r="A209" i="13"/>
  <c r="A210" i="13"/>
  <c r="A211" i="13"/>
  <c r="A212" i="13"/>
  <c r="A213" i="13"/>
  <c r="A214" i="13"/>
  <c r="A215" i="13"/>
  <c r="A216" i="13"/>
  <c r="A217" i="13"/>
  <c r="A218" i="13"/>
  <c r="A219" i="13"/>
  <c r="A220" i="13"/>
  <c r="A221" i="13"/>
  <c r="A222" i="13"/>
  <c r="A223" i="13"/>
  <c r="A224" i="13"/>
  <c r="A225" i="13"/>
  <c r="A226" i="13"/>
  <c r="A227" i="13"/>
  <c r="A228" i="13"/>
  <c r="A229" i="13"/>
  <c r="A230" i="13"/>
  <c r="A231" i="13"/>
  <c r="A232" i="13"/>
  <c r="A233" i="13"/>
  <c r="A234" i="13"/>
  <c r="A235" i="13"/>
  <c r="A236" i="13"/>
  <c r="A237" i="13"/>
  <c r="A238" i="13"/>
  <c r="A239" i="13"/>
  <c r="A240" i="13"/>
  <c r="A241" i="13"/>
  <c r="A242" i="13"/>
  <c r="A243" i="13"/>
  <c r="A244" i="13"/>
  <c r="A245" i="13"/>
  <c r="A246" i="13"/>
  <c r="A247" i="13"/>
  <c r="A248" i="13"/>
  <c r="A249" i="13"/>
  <c r="A250" i="13"/>
  <c r="A251" i="13"/>
  <c r="A252" i="13"/>
  <c r="A253" i="13"/>
  <c r="A254" i="13"/>
  <c r="A255" i="13"/>
  <c r="A256" i="13"/>
  <c r="A257" i="13"/>
  <c r="A258" i="13"/>
  <c r="A259" i="13"/>
  <c r="A260" i="13"/>
  <c r="A261" i="13"/>
  <c r="A262" i="13"/>
  <c r="A263" i="13"/>
  <c r="A264" i="13"/>
  <c r="A265" i="13"/>
  <c r="A266" i="13"/>
  <c r="A267" i="13"/>
  <c r="A268" i="13"/>
  <c r="A269" i="13"/>
  <c r="A270" i="13"/>
  <c r="A271" i="13"/>
  <c r="A272" i="13"/>
  <c r="A273" i="13"/>
  <c r="A274" i="13"/>
  <c r="A275" i="13"/>
  <c r="A276" i="13"/>
  <c r="A277" i="13"/>
  <c r="A278" i="13"/>
  <c r="A279" i="13"/>
  <c r="A280" i="13"/>
  <c r="A281" i="13"/>
  <c r="A282" i="13"/>
  <c r="A283" i="13"/>
  <c r="A284" i="13"/>
  <c r="A285" i="13"/>
  <c r="A286" i="13"/>
  <c r="A287" i="13"/>
  <c r="A288" i="13"/>
  <c r="A289" i="13"/>
  <c r="A290" i="13"/>
  <c r="A291" i="13"/>
  <c r="A292" i="13"/>
  <c r="A293" i="13"/>
  <c r="A294" i="13"/>
  <c r="A295" i="13"/>
  <c r="A296" i="13"/>
  <c r="A297" i="13"/>
  <c r="A298" i="13"/>
  <c r="A299" i="13"/>
  <c r="A300" i="13"/>
  <c r="A301" i="13"/>
  <c r="A302" i="13"/>
  <c r="A303" i="13"/>
  <c r="A304" i="13"/>
  <c r="A305" i="13"/>
  <c r="A306" i="13"/>
  <c r="A307" i="13"/>
  <c r="A308" i="13"/>
  <c r="A309" i="13"/>
  <c r="A310" i="13"/>
  <c r="A311" i="13"/>
  <c r="A312" i="13"/>
  <c r="A313" i="13"/>
  <c r="A314" i="13"/>
  <c r="A315" i="13"/>
  <c r="A316" i="13"/>
  <c r="A317" i="13"/>
  <c r="A318" i="13"/>
  <c r="A319" i="13"/>
  <c r="A320" i="13"/>
  <c r="A321" i="13"/>
  <c r="A322" i="13"/>
  <c r="A323" i="13"/>
  <c r="A324" i="13"/>
  <c r="A325" i="13"/>
  <c r="A326" i="13"/>
  <c r="A327" i="13"/>
  <c r="A328" i="13"/>
  <c r="A329" i="13"/>
  <c r="A330" i="13"/>
  <c r="A331" i="13"/>
  <c r="A332" i="13"/>
  <c r="A333" i="13"/>
  <c r="A334" i="13"/>
  <c r="A335" i="13"/>
  <c r="A336" i="13"/>
  <c r="A337" i="13"/>
  <c r="A338" i="13"/>
  <c r="A339" i="13"/>
  <c r="A340" i="13"/>
  <c r="A341" i="13"/>
  <c r="A342" i="13"/>
  <c r="A343" i="13"/>
  <c r="A344" i="13"/>
  <c r="A345" i="13"/>
  <c r="A346" i="13"/>
  <c r="A347" i="13"/>
  <c r="A348" i="13"/>
  <c r="A349" i="13"/>
  <c r="A350" i="13"/>
  <c r="A351" i="13"/>
  <c r="A352" i="13"/>
  <c r="A353" i="13"/>
  <c r="A354" i="13"/>
  <c r="A355" i="13"/>
  <c r="A356" i="13"/>
  <c r="A357" i="13"/>
  <c r="A358" i="13"/>
  <c r="A359" i="13"/>
  <c r="A360" i="13"/>
  <c r="A361" i="13"/>
  <c r="A362" i="13"/>
  <c r="A363" i="13"/>
  <c r="A364" i="13"/>
  <c r="A365" i="13"/>
  <c r="A366" i="13"/>
  <c r="A367" i="13"/>
  <c r="A368" i="13"/>
  <c r="A369" i="13"/>
  <c r="A370" i="13"/>
  <c r="A371" i="13"/>
  <c r="A372" i="13"/>
  <c r="A373" i="13"/>
  <c r="A374" i="13"/>
  <c r="A375" i="13"/>
  <c r="A376" i="13"/>
  <c r="A377" i="13"/>
  <c r="A378" i="13"/>
  <c r="A379" i="13"/>
  <c r="A380" i="13"/>
  <c r="A381" i="13"/>
  <c r="A382" i="13"/>
  <c r="A383" i="13"/>
  <c r="A384" i="13"/>
  <c r="A385" i="13"/>
  <c r="A386" i="13"/>
  <c r="A387" i="13"/>
  <c r="A388" i="13"/>
  <c r="A389" i="13"/>
  <c r="A390" i="13"/>
  <c r="A391" i="13"/>
  <c r="A392" i="13"/>
  <c r="A393" i="13"/>
  <c r="A394" i="13"/>
  <c r="A395" i="13"/>
  <c r="A396" i="13"/>
  <c r="A397" i="13"/>
  <c r="A398" i="13"/>
  <c r="A399" i="13"/>
  <c r="A400" i="13"/>
  <c r="A401" i="13"/>
  <c r="A402" i="13"/>
  <c r="A403" i="13"/>
  <c r="A404" i="13"/>
  <c r="A405" i="13"/>
  <c r="A406" i="13"/>
  <c r="A407" i="13"/>
  <c r="A408" i="13"/>
  <c r="A409" i="13"/>
  <c r="A410" i="13"/>
  <c r="A411" i="13"/>
  <c r="A412" i="13"/>
  <c r="A413" i="13"/>
  <c r="A414" i="13"/>
  <c r="A415" i="13"/>
  <c r="A416" i="13"/>
  <c r="A417" i="13"/>
  <c r="A418" i="13"/>
  <c r="A419" i="13"/>
  <c r="A420" i="13"/>
  <c r="A421" i="13"/>
  <c r="A422" i="13"/>
  <c r="A423" i="13"/>
  <c r="A424" i="13"/>
  <c r="A425" i="13"/>
  <c r="A426" i="13"/>
  <c r="A427" i="13"/>
  <c r="A428" i="13"/>
  <c r="A429" i="13"/>
  <c r="A430" i="13"/>
  <c r="A431" i="13"/>
  <c r="A432" i="13"/>
  <c r="A433" i="13"/>
  <c r="A434" i="13"/>
  <c r="A435" i="13"/>
  <c r="A436" i="13"/>
  <c r="A437" i="13"/>
  <c r="A438" i="13"/>
  <c r="A439" i="13"/>
  <c r="A440" i="13"/>
  <c r="A441" i="13"/>
  <c r="A442" i="13"/>
  <c r="A443" i="13"/>
  <c r="A444" i="13"/>
  <c r="A445" i="13"/>
  <c r="A446" i="13"/>
  <c r="A447" i="13"/>
  <c r="A448" i="13"/>
  <c r="A449" i="13"/>
  <c r="A450" i="13"/>
  <c r="A451" i="13"/>
  <c r="A452" i="13"/>
  <c r="A453" i="13"/>
  <c r="A454" i="13"/>
  <c r="A455" i="13"/>
  <c r="A456" i="13"/>
  <c r="A457" i="13"/>
  <c r="A458" i="13"/>
  <c r="A459" i="13"/>
  <c r="A460" i="13"/>
  <c r="A461" i="13"/>
  <c r="A462" i="13"/>
  <c r="A463" i="13"/>
  <c r="A464" i="13"/>
  <c r="A465" i="13"/>
  <c r="A466" i="13"/>
  <c r="A467" i="13"/>
  <c r="A468" i="13"/>
  <c r="A469" i="13"/>
  <c r="A470" i="13"/>
  <c r="A471" i="13"/>
  <c r="A472" i="13"/>
  <c r="A473" i="13"/>
  <c r="A474" i="13"/>
  <c r="A475" i="13"/>
  <c r="A476" i="13"/>
  <c r="A477" i="13"/>
  <c r="A478" i="13"/>
  <c r="A479" i="13"/>
  <c r="A480" i="13"/>
  <c r="A481" i="13"/>
  <c r="A482" i="13"/>
  <c r="A483" i="13"/>
  <c r="A484" i="13"/>
  <c r="A485" i="13"/>
  <c r="A486" i="13"/>
  <c r="A487" i="13"/>
  <c r="A488" i="13"/>
  <c r="A489" i="13"/>
  <c r="A490" i="13"/>
  <c r="A491" i="13"/>
  <c r="A492" i="13"/>
  <c r="A493" i="13"/>
  <c r="A494" i="13"/>
  <c r="A495" i="13"/>
  <c r="A496" i="13"/>
  <c r="A497" i="13"/>
  <c r="A498" i="13"/>
  <c r="A499" i="13"/>
  <c r="A500" i="13"/>
  <c r="A501" i="13"/>
  <c r="A502" i="13"/>
  <c r="A503" i="13"/>
  <c r="A504" i="13"/>
  <c r="A505" i="13"/>
  <c r="A506" i="13"/>
  <c r="A507" i="13"/>
  <c r="A508" i="13"/>
  <c r="A509" i="13"/>
  <c r="A510" i="13"/>
  <c r="A511" i="13"/>
  <c r="A512" i="13"/>
  <c r="A513" i="13"/>
  <c r="A514" i="13"/>
  <c r="A515" i="13"/>
  <c r="A516" i="13"/>
  <c r="A517" i="13"/>
  <c r="A518" i="13"/>
  <c r="A519" i="13"/>
  <c r="A520" i="13"/>
  <c r="A521" i="13"/>
  <c r="A522" i="13"/>
  <c r="A523" i="13"/>
  <c r="A524" i="13"/>
  <c r="A525" i="13"/>
  <c r="A526" i="13"/>
  <c r="A527" i="13"/>
  <c r="A528" i="13"/>
  <c r="A529" i="13"/>
  <c r="A530" i="13"/>
  <c r="A531" i="13"/>
  <c r="A532" i="13"/>
  <c r="A533" i="13"/>
  <c r="A534" i="13"/>
  <c r="A535" i="13"/>
  <c r="A536" i="13"/>
  <c r="A537" i="13"/>
  <c r="A538" i="13"/>
  <c r="A539" i="13"/>
  <c r="A540" i="13"/>
  <c r="A541" i="13"/>
  <c r="A542" i="13"/>
  <c r="A543" i="13"/>
  <c r="A544" i="13"/>
  <c r="A545" i="13"/>
  <c r="A546" i="13"/>
  <c r="A547" i="13"/>
  <c r="A548" i="13"/>
  <c r="A549" i="13"/>
  <c r="A550" i="13"/>
  <c r="A551" i="13"/>
  <c r="A552" i="13"/>
  <c r="A553" i="13"/>
  <c r="A554" i="13"/>
  <c r="A555" i="13"/>
  <c r="A556" i="13"/>
  <c r="A557" i="13"/>
  <c r="A558" i="13"/>
  <c r="A559" i="13"/>
  <c r="A560" i="13"/>
  <c r="A561" i="13"/>
  <c r="A562" i="13"/>
  <c r="A563" i="13"/>
  <c r="A564" i="13"/>
  <c r="A565" i="13"/>
  <c r="A566" i="13"/>
  <c r="A567" i="13"/>
  <c r="A568" i="13"/>
  <c r="A569" i="13"/>
  <c r="A570" i="13"/>
  <c r="A571" i="13"/>
  <c r="A572" i="13"/>
  <c r="A573" i="13"/>
  <c r="A574" i="13"/>
  <c r="A575" i="13"/>
  <c r="A576" i="13"/>
  <c r="A577" i="13"/>
  <c r="A578" i="13"/>
  <c r="A579" i="13"/>
  <c r="A580" i="13"/>
  <c r="A581" i="13"/>
  <c r="A582" i="13"/>
  <c r="A583" i="13"/>
  <c r="A584" i="13"/>
  <c r="A585" i="13"/>
  <c r="A586" i="13"/>
  <c r="A587" i="13"/>
  <c r="A588" i="13"/>
  <c r="A589" i="13"/>
  <c r="A590" i="13"/>
  <c r="A591" i="13"/>
  <c r="A592" i="13"/>
  <c r="A593" i="13"/>
  <c r="A594" i="13"/>
  <c r="A595" i="13"/>
  <c r="A596" i="13"/>
  <c r="A597" i="13"/>
  <c r="A598" i="13"/>
  <c r="A599" i="13"/>
  <c r="A600" i="13"/>
  <c r="A601" i="13"/>
  <c r="A602" i="13"/>
  <c r="A603" i="13"/>
  <c r="A604" i="13"/>
  <c r="A605" i="13"/>
  <c r="A6" i="13"/>
  <c r="G604" i="2"/>
  <c r="G605" i="13" s="1"/>
  <c r="S604" i="2" a="1"/>
  <c r="S604" i="2" s="1"/>
  <c r="R604" i="2"/>
  <c r="F4" i="12"/>
  <c r="F5" i="12"/>
  <c r="F6" i="12"/>
  <c r="F7" i="12"/>
  <c r="F8" i="12"/>
  <c r="F9" i="12"/>
  <c r="F10" i="12"/>
  <c r="F11" i="12"/>
  <c r="F12" i="12"/>
  <c r="F13" i="12"/>
  <c r="F14" i="12"/>
  <c r="F15" i="12"/>
  <c r="F16" i="12"/>
  <c r="F17" i="12"/>
  <c r="F18" i="12"/>
  <c r="F19" i="12"/>
  <c r="F20" i="12"/>
  <c r="F21" i="12"/>
  <c r="F22" i="12"/>
  <c r="F23" i="12"/>
  <c r="F24" i="12"/>
  <c r="F25" i="12"/>
  <c r="F26" i="12"/>
  <c r="F27" i="12"/>
  <c r="F28" i="12"/>
  <c r="F29" i="12"/>
  <c r="F30" i="12"/>
  <c r="F31" i="12"/>
  <c r="F32" i="12"/>
  <c r="F33" i="12"/>
  <c r="F34" i="12"/>
  <c r="F35" i="12"/>
  <c r="F36" i="12"/>
  <c r="F37" i="12"/>
  <c r="F38" i="12"/>
  <c r="F39" i="12"/>
  <c r="F40" i="12"/>
  <c r="F41" i="12"/>
  <c r="F42" i="12"/>
  <c r="F43" i="12"/>
  <c r="F44" i="12"/>
  <c r="F45" i="12"/>
  <c r="F46" i="12"/>
  <c r="F47" i="12"/>
  <c r="F48" i="12"/>
  <c r="F49" i="12"/>
  <c r="F50" i="12"/>
  <c r="F51" i="12"/>
  <c r="F52" i="12"/>
  <c r="F53" i="12"/>
  <c r="F54" i="12"/>
  <c r="F55" i="12"/>
  <c r="F56" i="12"/>
  <c r="F57" i="12"/>
  <c r="F58" i="12"/>
  <c r="F59" i="12"/>
  <c r="F60" i="12"/>
  <c r="F61" i="12"/>
  <c r="F62" i="12"/>
  <c r="F63" i="12"/>
  <c r="F64" i="12"/>
  <c r="F65" i="12"/>
  <c r="F66" i="12"/>
  <c r="F67" i="12"/>
  <c r="F68" i="12"/>
  <c r="F69" i="12"/>
  <c r="F70" i="12"/>
  <c r="F71" i="12"/>
  <c r="F72" i="12"/>
  <c r="F73" i="12"/>
  <c r="F74" i="12"/>
  <c r="F75" i="12"/>
  <c r="F76" i="12"/>
  <c r="F77" i="12"/>
  <c r="F78" i="12"/>
  <c r="F79" i="12"/>
  <c r="F80" i="12"/>
  <c r="F81" i="12"/>
  <c r="F82" i="12"/>
  <c r="F83" i="12"/>
  <c r="F84" i="12"/>
  <c r="F85" i="12"/>
  <c r="F86" i="12"/>
  <c r="F87" i="12"/>
  <c r="F88" i="12"/>
  <c r="F89" i="12"/>
  <c r="F90" i="12"/>
  <c r="F91" i="12"/>
  <c r="F92" i="12"/>
  <c r="F93" i="12"/>
  <c r="F94" i="12"/>
  <c r="F95" i="12"/>
  <c r="F96" i="12"/>
  <c r="F97" i="12"/>
  <c r="F98" i="12"/>
  <c r="F99" i="12"/>
  <c r="F100" i="12"/>
  <c r="F101" i="12"/>
  <c r="F102" i="12"/>
  <c r="F103" i="12"/>
  <c r="F104" i="12"/>
  <c r="F105" i="12"/>
  <c r="F106" i="12"/>
  <c r="F107" i="12"/>
  <c r="F108" i="12"/>
  <c r="F109" i="12"/>
  <c r="F110" i="12"/>
  <c r="F111" i="12"/>
  <c r="F112" i="12"/>
  <c r="F113" i="12"/>
  <c r="F114" i="12"/>
  <c r="F115" i="12"/>
  <c r="F116" i="12"/>
  <c r="F117" i="12"/>
  <c r="F118" i="12"/>
  <c r="F119" i="12"/>
  <c r="F120" i="12"/>
  <c r="F121" i="12"/>
  <c r="F122" i="12"/>
  <c r="F123" i="12"/>
  <c r="F124" i="12"/>
  <c r="F125" i="12"/>
  <c r="F126" i="12"/>
  <c r="F127" i="12"/>
  <c r="F128" i="12"/>
  <c r="F129" i="12"/>
  <c r="F130" i="12"/>
  <c r="F131" i="12"/>
  <c r="F132" i="12"/>
  <c r="F133" i="12"/>
  <c r="F134" i="12"/>
  <c r="F135" i="12"/>
  <c r="F136" i="12"/>
  <c r="F137" i="12"/>
  <c r="F138" i="12"/>
  <c r="F139" i="12"/>
  <c r="F140" i="12"/>
  <c r="F141" i="12"/>
  <c r="F142" i="12"/>
  <c r="F143" i="12"/>
  <c r="F144" i="12"/>
  <c r="F145" i="12"/>
  <c r="F146" i="12"/>
  <c r="F147" i="12"/>
  <c r="F148" i="12"/>
  <c r="F149" i="12"/>
  <c r="F150" i="12"/>
  <c r="F151" i="12"/>
  <c r="F152" i="12"/>
  <c r="F153" i="12"/>
  <c r="F154" i="12"/>
  <c r="F155" i="12"/>
  <c r="F156" i="12"/>
  <c r="F157" i="12"/>
  <c r="F158" i="12"/>
  <c r="F159" i="12"/>
  <c r="F160" i="12"/>
  <c r="F161" i="12"/>
  <c r="F162" i="12"/>
  <c r="F163" i="12"/>
  <c r="F164" i="12"/>
  <c r="F165" i="12"/>
  <c r="F166" i="12"/>
  <c r="F167" i="12"/>
  <c r="F168" i="12"/>
  <c r="F169" i="12"/>
  <c r="F170" i="12"/>
  <c r="F171" i="12"/>
  <c r="F172" i="12"/>
  <c r="F173" i="12"/>
  <c r="F174" i="12"/>
  <c r="F175" i="12"/>
  <c r="F176" i="12"/>
  <c r="F177" i="12"/>
  <c r="F178" i="12"/>
  <c r="F179" i="12"/>
  <c r="F180" i="12"/>
  <c r="F181" i="12"/>
  <c r="F182" i="12"/>
  <c r="F183" i="12"/>
  <c r="F184" i="12"/>
  <c r="F185" i="12"/>
  <c r="F186" i="12"/>
  <c r="F187" i="12"/>
  <c r="F188" i="12"/>
  <c r="F189" i="12"/>
  <c r="F190" i="12"/>
  <c r="F191" i="12"/>
  <c r="F192" i="12"/>
  <c r="F193" i="12"/>
  <c r="F194" i="12"/>
  <c r="F195" i="12"/>
  <c r="F196" i="12"/>
  <c r="F197" i="12"/>
  <c r="F198" i="12"/>
  <c r="F199" i="12"/>
  <c r="F200" i="12"/>
  <c r="F201" i="12"/>
  <c r="F202" i="12"/>
  <c r="F203" i="12"/>
  <c r="F204" i="12"/>
  <c r="F205" i="12"/>
  <c r="F206" i="12"/>
  <c r="F207" i="12"/>
  <c r="F208" i="12"/>
  <c r="F209" i="12"/>
  <c r="F210" i="12"/>
  <c r="F211" i="12"/>
  <c r="F212" i="12"/>
  <c r="F213" i="12"/>
  <c r="F214" i="12"/>
  <c r="F215" i="12"/>
  <c r="F216" i="12"/>
  <c r="F217" i="12"/>
  <c r="F218" i="12"/>
  <c r="F219" i="12"/>
  <c r="F220" i="12"/>
  <c r="F221" i="12"/>
  <c r="F222" i="12"/>
  <c r="F223" i="12"/>
  <c r="F224" i="12"/>
  <c r="F225" i="12"/>
  <c r="F226" i="12"/>
  <c r="F227" i="12"/>
  <c r="F228" i="12"/>
  <c r="F229" i="12"/>
  <c r="F230" i="12"/>
  <c r="F231" i="12"/>
  <c r="F232" i="12"/>
  <c r="F233" i="12"/>
  <c r="F234" i="12"/>
  <c r="F235" i="12"/>
  <c r="F236" i="12"/>
  <c r="F237" i="12"/>
  <c r="F238" i="12"/>
  <c r="F239" i="12"/>
  <c r="F240" i="12"/>
  <c r="F241" i="12"/>
  <c r="F242" i="12"/>
  <c r="F243" i="12"/>
  <c r="F244" i="12"/>
  <c r="F245" i="12"/>
  <c r="F246" i="12"/>
  <c r="F247" i="12"/>
  <c r="F248" i="12"/>
  <c r="F249" i="12"/>
  <c r="F250" i="12"/>
  <c r="F251" i="12"/>
  <c r="F252" i="12"/>
  <c r="F253" i="12"/>
  <c r="F254" i="12"/>
  <c r="F255" i="12"/>
  <c r="F256" i="12"/>
  <c r="F257" i="12"/>
  <c r="F258" i="12"/>
  <c r="F259" i="12"/>
  <c r="F260" i="12"/>
  <c r="F261" i="12"/>
  <c r="F262" i="12"/>
  <c r="F263" i="12"/>
  <c r="F264" i="12"/>
  <c r="F265" i="12"/>
  <c r="F266" i="12"/>
  <c r="F267" i="12"/>
  <c r="F268" i="12"/>
  <c r="F269" i="12"/>
  <c r="F270" i="12"/>
  <c r="F271" i="12"/>
  <c r="F272" i="12"/>
  <c r="F273" i="12"/>
  <c r="F274" i="12"/>
  <c r="F275" i="12"/>
  <c r="F276" i="12"/>
  <c r="F277" i="12"/>
  <c r="F278" i="12"/>
  <c r="F279" i="12"/>
  <c r="F280" i="12"/>
  <c r="F281" i="12"/>
  <c r="F282" i="12"/>
  <c r="F283" i="12"/>
  <c r="F284" i="12"/>
  <c r="F285" i="12"/>
  <c r="F286" i="12"/>
  <c r="F287" i="12"/>
  <c r="F288" i="12"/>
  <c r="F289" i="12"/>
  <c r="F290" i="12"/>
  <c r="F291" i="12"/>
  <c r="F292" i="12"/>
  <c r="F293" i="12"/>
  <c r="F294" i="12"/>
  <c r="F295" i="12"/>
  <c r="F296" i="12"/>
  <c r="F297" i="12"/>
  <c r="F298" i="12"/>
  <c r="F299" i="12"/>
  <c r="F300" i="12"/>
  <c r="F301" i="12"/>
  <c r="F302" i="12"/>
  <c r="F303" i="12"/>
  <c r="F304" i="12"/>
  <c r="F305" i="12"/>
  <c r="F306" i="12"/>
  <c r="F307" i="12"/>
  <c r="F308" i="12"/>
  <c r="F309" i="12"/>
  <c r="F310" i="12"/>
  <c r="F311" i="12"/>
  <c r="F312" i="12"/>
  <c r="F313" i="12"/>
  <c r="F314" i="12"/>
  <c r="F315" i="12"/>
  <c r="F316" i="12"/>
  <c r="F317" i="12"/>
  <c r="F318" i="12"/>
  <c r="F319" i="12"/>
  <c r="F320" i="12"/>
  <c r="F321" i="12"/>
  <c r="F322" i="12"/>
  <c r="F323" i="12"/>
  <c r="F324" i="12"/>
  <c r="F325" i="12"/>
  <c r="F326" i="12"/>
  <c r="F327" i="12"/>
  <c r="F328" i="12"/>
  <c r="F329" i="12"/>
  <c r="F330" i="12"/>
  <c r="F331" i="12"/>
  <c r="F332" i="12"/>
  <c r="F333" i="12"/>
  <c r="F334" i="12"/>
  <c r="F335" i="12"/>
  <c r="F336" i="12"/>
  <c r="F337" i="12"/>
  <c r="F338" i="12"/>
  <c r="F339" i="12"/>
  <c r="F340" i="12"/>
  <c r="F341" i="12"/>
  <c r="F342" i="12"/>
  <c r="F343" i="12"/>
  <c r="F344" i="12"/>
  <c r="F345" i="12"/>
  <c r="F346" i="12"/>
  <c r="F347" i="12"/>
  <c r="F348" i="12"/>
  <c r="F349" i="12"/>
  <c r="F350" i="12"/>
  <c r="F351" i="12"/>
  <c r="F352" i="12"/>
  <c r="F353" i="12"/>
  <c r="F354" i="12"/>
  <c r="F355" i="12"/>
  <c r="F356" i="12"/>
  <c r="F357" i="12"/>
  <c r="F358" i="12"/>
  <c r="F359" i="12"/>
  <c r="F360" i="12"/>
  <c r="F361" i="12"/>
  <c r="F362" i="12"/>
  <c r="F363" i="12"/>
  <c r="F364" i="12"/>
  <c r="F365" i="12"/>
  <c r="F366" i="12"/>
  <c r="F367" i="12"/>
  <c r="F368" i="12"/>
  <c r="F369" i="12"/>
  <c r="F370" i="12"/>
  <c r="F371" i="12"/>
  <c r="F372" i="12"/>
  <c r="F373" i="12"/>
  <c r="F374" i="12"/>
  <c r="F375" i="12"/>
  <c r="F376" i="12"/>
  <c r="F377" i="12"/>
  <c r="F378" i="12"/>
  <c r="F379" i="12"/>
  <c r="F380" i="12"/>
  <c r="F381" i="12"/>
  <c r="F382" i="12"/>
  <c r="F383" i="12"/>
  <c r="F384" i="12"/>
  <c r="F385" i="12"/>
  <c r="F386" i="12"/>
  <c r="F387" i="12"/>
  <c r="F388" i="12"/>
  <c r="F389" i="12"/>
  <c r="F390" i="12"/>
  <c r="F391" i="12"/>
  <c r="F392" i="12"/>
  <c r="F393" i="12"/>
  <c r="F394" i="12"/>
  <c r="F395" i="12"/>
  <c r="F396" i="12"/>
  <c r="F397" i="12"/>
  <c r="F398" i="12"/>
  <c r="F399" i="12"/>
  <c r="F400" i="12"/>
  <c r="F401" i="12"/>
  <c r="F402" i="12"/>
  <c r="F403" i="12"/>
  <c r="F404" i="12"/>
  <c r="F405" i="12"/>
  <c r="F406" i="12"/>
  <c r="F407" i="12"/>
  <c r="F408" i="12"/>
  <c r="F409" i="12"/>
  <c r="F410" i="12"/>
  <c r="F411" i="12"/>
  <c r="F412" i="12"/>
  <c r="F413" i="12"/>
  <c r="F414" i="12"/>
  <c r="F415" i="12"/>
  <c r="F416" i="12"/>
  <c r="F417" i="12"/>
  <c r="F418" i="12"/>
  <c r="F419" i="12"/>
  <c r="F420" i="12"/>
  <c r="F421" i="12"/>
  <c r="F422" i="12"/>
  <c r="F423" i="12"/>
  <c r="F424" i="12"/>
  <c r="F425" i="12"/>
  <c r="F426" i="12"/>
  <c r="F427" i="12"/>
  <c r="F428" i="12"/>
  <c r="F429" i="12"/>
  <c r="F430" i="12"/>
  <c r="F431" i="12"/>
  <c r="F432" i="12"/>
  <c r="F433" i="12"/>
  <c r="F434" i="12"/>
  <c r="F435" i="12"/>
  <c r="F436" i="12"/>
  <c r="F437" i="12"/>
  <c r="F438" i="12"/>
  <c r="F439" i="12"/>
  <c r="F440" i="12"/>
  <c r="F441" i="12"/>
  <c r="F442" i="12"/>
  <c r="F443" i="12"/>
  <c r="F444" i="12"/>
  <c r="F445" i="12"/>
  <c r="F446" i="12"/>
  <c r="F447" i="12"/>
  <c r="F448" i="12"/>
  <c r="F449" i="12"/>
  <c r="F450" i="12"/>
  <c r="F451" i="12"/>
  <c r="F452" i="12"/>
  <c r="F453" i="12"/>
  <c r="F454" i="12"/>
  <c r="F455" i="12"/>
  <c r="F456" i="12"/>
  <c r="F457" i="12"/>
  <c r="F458" i="12"/>
  <c r="F459" i="12"/>
  <c r="F460" i="12"/>
  <c r="F461" i="12"/>
  <c r="F462" i="12"/>
  <c r="F463" i="12"/>
  <c r="F464" i="12"/>
  <c r="F465" i="12"/>
  <c r="F466" i="12"/>
  <c r="F467" i="12"/>
  <c r="F468" i="12"/>
  <c r="F469" i="12"/>
  <c r="F470" i="12"/>
  <c r="F471" i="12"/>
  <c r="F472" i="12"/>
  <c r="F473" i="12"/>
  <c r="F474" i="12"/>
  <c r="F475" i="12"/>
  <c r="F476" i="12"/>
  <c r="F477" i="12"/>
  <c r="F478" i="12"/>
  <c r="F479" i="12"/>
  <c r="F480" i="12"/>
  <c r="F481" i="12"/>
  <c r="F482" i="12"/>
  <c r="F483" i="12"/>
  <c r="F484" i="12"/>
  <c r="F485" i="12"/>
  <c r="F486" i="12"/>
  <c r="F487" i="12"/>
  <c r="F488" i="12"/>
  <c r="F489" i="12"/>
  <c r="F490" i="12"/>
  <c r="F491" i="12"/>
  <c r="F492" i="12"/>
  <c r="F493" i="12"/>
  <c r="F494" i="12"/>
  <c r="F495" i="12"/>
  <c r="F496" i="12"/>
  <c r="F497" i="12"/>
  <c r="F498" i="12"/>
  <c r="F499" i="12"/>
  <c r="F500" i="12"/>
  <c r="F501" i="12"/>
  <c r="F502" i="12"/>
  <c r="F503" i="12"/>
  <c r="F504" i="12"/>
  <c r="F505" i="12"/>
  <c r="F506" i="12"/>
  <c r="F507" i="12"/>
  <c r="F508" i="12"/>
  <c r="F509" i="12"/>
  <c r="F510" i="12"/>
  <c r="F511" i="12"/>
  <c r="F512" i="12"/>
  <c r="F513" i="12"/>
  <c r="F514" i="12"/>
  <c r="F515" i="12"/>
  <c r="F516" i="12"/>
  <c r="F517" i="12"/>
  <c r="F518" i="12"/>
  <c r="F519" i="12"/>
  <c r="F520" i="12"/>
  <c r="F521" i="12"/>
  <c r="F522" i="12"/>
  <c r="F523" i="12"/>
  <c r="F524" i="12"/>
  <c r="F525" i="12"/>
  <c r="F526" i="12"/>
  <c r="F527" i="12"/>
  <c r="F528" i="12"/>
  <c r="F529" i="12"/>
  <c r="F530" i="12"/>
  <c r="F531" i="12"/>
  <c r="F532" i="12"/>
  <c r="F533" i="12"/>
  <c r="F534" i="12"/>
  <c r="F535" i="12"/>
  <c r="F536" i="12"/>
  <c r="F537" i="12"/>
  <c r="F538" i="12"/>
  <c r="F539" i="12"/>
  <c r="F540" i="12"/>
  <c r="F541" i="12"/>
  <c r="F542" i="12"/>
  <c r="F543" i="12"/>
  <c r="F544" i="12"/>
  <c r="F545" i="12"/>
  <c r="F546" i="12"/>
  <c r="F547" i="12"/>
  <c r="F548" i="12"/>
  <c r="F549" i="12"/>
  <c r="F550" i="12"/>
  <c r="F551" i="12"/>
  <c r="F552" i="12"/>
  <c r="F553" i="12"/>
  <c r="F554" i="12"/>
  <c r="F555" i="12"/>
  <c r="F556" i="12"/>
  <c r="F557" i="12"/>
  <c r="F558" i="12"/>
  <c r="F559" i="12"/>
  <c r="F560" i="12"/>
  <c r="F561" i="12"/>
  <c r="F562" i="12"/>
  <c r="F563" i="12"/>
  <c r="F564" i="12"/>
  <c r="F565" i="12"/>
  <c r="F566" i="12"/>
  <c r="F567" i="12"/>
  <c r="F568" i="12"/>
  <c r="F569" i="12"/>
  <c r="F570" i="12"/>
  <c r="F571" i="12"/>
  <c r="F572" i="12"/>
  <c r="F573" i="12"/>
  <c r="F3" i="12"/>
  <c r="J6" i="4" a="1"/>
  <c r="J6" i="4" s="1"/>
  <c r="J7" i="4" a="1"/>
  <c r="J7" i="4" s="1"/>
  <c r="J8" i="4" a="1"/>
  <c r="J8" i="4" s="1"/>
  <c r="J9" i="4" a="1"/>
  <c r="J9" i="4" s="1"/>
  <c r="J10" i="4" a="1"/>
  <c r="J10" i="4" s="1"/>
  <c r="J11" i="4" a="1"/>
  <c r="J11" i="4" s="1"/>
  <c r="J12" i="4" a="1"/>
  <c r="J12" i="4" s="1"/>
  <c r="J13" i="4" a="1"/>
  <c r="J13" i="4" s="1"/>
  <c r="J14" i="4" a="1"/>
  <c r="J14" i="4" s="1"/>
  <c r="J15" i="4" a="1"/>
  <c r="J15" i="4" s="1"/>
  <c r="J16" i="4" a="1"/>
  <c r="J16" i="4" s="1"/>
  <c r="J17" i="4" a="1"/>
  <c r="J17" i="4" s="1"/>
  <c r="J18" i="4" a="1"/>
  <c r="J18" i="4" s="1"/>
  <c r="J19" i="4" a="1"/>
  <c r="J19" i="4" s="1"/>
  <c r="J20" i="4" a="1"/>
  <c r="J20" i="4" s="1"/>
  <c r="J21" i="4" a="1"/>
  <c r="J21" i="4" s="1"/>
  <c r="J22" i="4" a="1"/>
  <c r="J22" i="4" s="1"/>
  <c r="J23" i="4" a="1"/>
  <c r="J23" i="4" s="1"/>
  <c r="J24" i="4" a="1"/>
  <c r="J24" i="4" s="1"/>
  <c r="J25" i="4" a="1"/>
  <c r="J25" i="4" s="1"/>
  <c r="J26" i="4" a="1"/>
  <c r="J26" i="4" s="1"/>
  <c r="J27" i="4" a="1"/>
  <c r="J27" i="4" s="1"/>
  <c r="J28" i="4" a="1"/>
  <c r="J28" i="4" s="1"/>
  <c r="J29" i="4" a="1"/>
  <c r="J29" i="4" s="1"/>
  <c r="J30" i="4" a="1"/>
  <c r="J30" i="4" s="1"/>
  <c r="J31" i="4" a="1"/>
  <c r="J31" i="4" s="1"/>
  <c r="J32" i="4" a="1"/>
  <c r="J32" i="4" s="1"/>
  <c r="J33" i="4" a="1"/>
  <c r="J33" i="4" s="1"/>
  <c r="J34" i="4" a="1"/>
  <c r="J34" i="4" s="1"/>
  <c r="J35" i="4" a="1"/>
  <c r="J35" i="4" s="1"/>
  <c r="J36" i="4" a="1"/>
  <c r="J36" i="4" s="1"/>
  <c r="J37" i="4" a="1"/>
  <c r="J37" i="4" s="1"/>
  <c r="J38" i="4" a="1"/>
  <c r="J38" i="4" s="1"/>
  <c r="J39" i="4" a="1"/>
  <c r="J39" i="4" s="1"/>
  <c r="J40" i="4" a="1"/>
  <c r="J40" i="4" s="1"/>
  <c r="J41" i="4" a="1"/>
  <c r="J41" i="4" s="1"/>
  <c r="J42" i="4" a="1"/>
  <c r="J42" i="4" s="1"/>
  <c r="J43" i="4" a="1"/>
  <c r="J43" i="4" s="1"/>
  <c r="J44" i="4" a="1"/>
  <c r="J44" i="4" s="1"/>
  <c r="J45" i="4" a="1"/>
  <c r="J45" i="4" s="1"/>
  <c r="J46" i="4" a="1"/>
  <c r="J46" i="4" s="1"/>
  <c r="J47" i="4" a="1"/>
  <c r="J47" i="4" s="1"/>
  <c r="J48" i="4" a="1"/>
  <c r="J48" i="4" s="1"/>
  <c r="J49" i="4" a="1"/>
  <c r="J49" i="4" s="1"/>
  <c r="J50" i="4" a="1"/>
  <c r="J50" i="4" s="1"/>
  <c r="J51" i="4" a="1"/>
  <c r="J51" i="4" s="1"/>
  <c r="J52" i="4" a="1"/>
  <c r="J52" i="4" s="1"/>
  <c r="J53" i="4" a="1"/>
  <c r="J53" i="4" s="1"/>
  <c r="J54" i="4" a="1"/>
  <c r="J54" i="4" s="1"/>
  <c r="J55" i="4" a="1"/>
  <c r="J55" i="4" s="1"/>
  <c r="J56" i="4" a="1"/>
  <c r="J56" i="4" s="1"/>
  <c r="J57" i="4" a="1"/>
  <c r="J57" i="4" s="1"/>
  <c r="J58" i="4" a="1"/>
  <c r="J58" i="4" s="1"/>
  <c r="J59" i="4" a="1"/>
  <c r="J59" i="4" s="1"/>
  <c r="J60" i="4" a="1"/>
  <c r="J60" i="4" s="1"/>
  <c r="J61" i="4" a="1"/>
  <c r="J61" i="4" s="1"/>
  <c r="J62" i="4" a="1"/>
  <c r="J62" i="4" s="1"/>
  <c r="J63" i="4" a="1"/>
  <c r="J63" i="4" s="1"/>
  <c r="J64" i="4" a="1"/>
  <c r="J64" i="4" s="1"/>
  <c r="J65" i="4" a="1"/>
  <c r="J65" i="4" s="1"/>
  <c r="J66" i="4" a="1"/>
  <c r="J66" i="4" s="1"/>
  <c r="J67" i="4" a="1"/>
  <c r="J67" i="4" s="1"/>
  <c r="J68" i="4" a="1"/>
  <c r="J68" i="4" s="1"/>
  <c r="J69" i="4" a="1"/>
  <c r="J69" i="4" s="1"/>
  <c r="J70" i="4" a="1"/>
  <c r="J70" i="4" s="1"/>
  <c r="J71" i="4" a="1"/>
  <c r="J71" i="4" s="1"/>
  <c r="J72" i="4" a="1"/>
  <c r="J72" i="4" s="1"/>
  <c r="J73" i="4" a="1"/>
  <c r="J73" i="4" s="1"/>
  <c r="J74" i="4" a="1"/>
  <c r="J74" i="4" s="1"/>
  <c r="J75" i="4" a="1"/>
  <c r="J75" i="4" s="1"/>
  <c r="J76" i="4" a="1"/>
  <c r="J76" i="4" s="1"/>
  <c r="J77" i="4" a="1"/>
  <c r="J77" i="4" s="1"/>
  <c r="J78" i="4" a="1"/>
  <c r="J78" i="4" s="1"/>
  <c r="J79" i="4" a="1"/>
  <c r="J79" i="4" s="1"/>
  <c r="J80" i="4" a="1"/>
  <c r="J80" i="4" s="1"/>
  <c r="J81" i="4" a="1"/>
  <c r="J81" i="4" s="1"/>
  <c r="J82" i="4" a="1"/>
  <c r="J82" i="4" s="1"/>
  <c r="J83" i="4" a="1"/>
  <c r="J83" i="4" s="1"/>
  <c r="J84" i="4" a="1"/>
  <c r="J84" i="4" s="1"/>
  <c r="J85" i="4" a="1"/>
  <c r="J85" i="4" s="1"/>
  <c r="J86" i="4" a="1"/>
  <c r="J86" i="4" s="1"/>
  <c r="J87" i="4" a="1"/>
  <c r="J87" i="4" s="1"/>
  <c r="J88" i="4" a="1"/>
  <c r="J88" i="4" s="1"/>
  <c r="J89" i="4" a="1"/>
  <c r="J89" i="4" s="1"/>
  <c r="J90" i="4" a="1"/>
  <c r="J90" i="4" s="1"/>
  <c r="J91" i="4" a="1"/>
  <c r="J91" i="4" s="1"/>
  <c r="J92" i="4" a="1"/>
  <c r="J92" i="4" s="1"/>
  <c r="J93" i="4" a="1"/>
  <c r="J93" i="4" s="1"/>
  <c r="J94" i="4" a="1"/>
  <c r="J94" i="4" s="1"/>
  <c r="J95" i="4" a="1"/>
  <c r="J95" i="4" s="1"/>
  <c r="J96" i="4" a="1"/>
  <c r="J96" i="4" s="1"/>
  <c r="J97" i="4" a="1"/>
  <c r="J97" i="4" s="1"/>
  <c r="J98" i="4" a="1"/>
  <c r="J98" i="4" s="1"/>
  <c r="J99" i="4" a="1"/>
  <c r="J99" i="4" s="1"/>
  <c r="J100" i="4" a="1"/>
  <c r="J100" i="4" s="1"/>
  <c r="J101" i="4" a="1"/>
  <c r="J101" i="4" s="1"/>
  <c r="J102" i="4" a="1"/>
  <c r="J102" i="4" s="1"/>
  <c r="J103" i="4" a="1"/>
  <c r="J103" i="4" s="1"/>
  <c r="J104" i="4" a="1"/>
  <c r="J104" i="4" s="1"/>
  <c r="J105" i="4" a="1"/>
  <c r="J105" i="4" s="1"/>
  <c r="J106" i="4" a="1"/>
  <c r="J106" i="4" s="1"/>
  <c r="J107" i="4" a="1"/>
  <c r="J107" i="4" s="1"/>
  <c r="J108" i="4" a="1"/>
  <c r="J108" i="4" s="1"/>
  <c r="J109" i="4" a="1"/>
  <c r="J109" i="4" s="1"/>
  <c r="J110" i="4" a="1"/>
  <c r="J110" i="4" s="1"/>
  <c r="J111" i="4" a="1"/>
  <c r="J111" i="4" s="1"/>
  <c r="J112" i="4" a="1"/>
  <c r="J112" i="4" s="1"/>
  <c r="J113" i="4" a="1"/>
  <c r="J113" i="4" s="1"/>
  <c r="J114" i="4" a="1"/>
  <c r="J114" i="4" s="1"/>
  <c r="J115" i="4" a="1"/>
  <c r="J115" i="4" s="1"/>
  <c r="J116" i="4" a="1"/>
  <c r="J116" i="4" s="1"/>
  <c r="J117" i="4" a="1"/>
  <c r="J117" i="4" s="1"/>
  <c r="J118" i="4" a="1"/>
  <c r="J118" i="4" s="1"/>
  <c r="J119" i="4" a="1"/>
  <c r="J119" i="4" s="1"/>
  <c r="J120" i="4" a="1"/>
  <c r="J120" i="4" s="1"/>
  <c r="J121" i="4" a="1"/>
  <c r="J121" i="4" s="1"/>
  <c r="J122" i="4" a="1"/>
  <c r="J122" i="4" s="1"/>
  <c r="J123" i="4" a="1"/>
  <c r="J123" i="4" s="1"/>
  <c r="J124" i="4" a="1"/>
  <c r="J124" i="4" s="1"/>
  <c r="J125" i="4" a="1"/>
  <c r="J125" i="4" s="1"/>
  <c r="J126" i="4" a="1"/>
  <c r="J126" i="4" s="1"/>
  <c r="J127" i="4" a="1"/>
  <c r="J127" i="4" s="1"/>
  <c r="J128" i="4" a="1"/>
  <c r="J128" i="4" s="1"/>
  <c r="J129" i="4" a="1"/>
  <c r="J129" i="4" s="1"/>
  <c r="J130" i="4" a="1"/>
  <c r="J130" i="4" s="1"/>
  <c r="J131" i="4" a="1"/>
  <c r="J131" i="4" s="1"/>
  <c r="J132" i="4" a="1"/>
  <c r="J132" i="4" s="1"/>
  <c r="J133" i="4" a="1"/>
  <c r="J133" i="4" s="1"/>
  <c r="J134" i="4" a="1"/>
  <c r="J134" i="4" s="1"/>
  <c r="J135" i="4" a="1"/>
  <c r="J135" i="4" s="1"/>
  <c r="J136" i="4" a="1"/>
  <c r="J136" i="4" s="1"/>
  <c r="J137" i="4" a="1"/>
  <c r="J137" i="4" s="1"/>
  <c r="J138" i="4" a="1"/>
  <c r="J138" i="4" s="1"/>
  <c r="J139" i="4" a="1"/>
  <c r="J139" i="4" s="1"/>
  <c r="J140" i="4" a="1"/>
  <c r="J140" i="4" s="1"/>
  <c r="J141" i="4" a="1"/>
  <c r="J141" i="4" s="1"/>
  <c r="J142" i="4" a="1"/>
  <c r="J142" i="4" s="1"/>
  <c r="J143" i="4" a="1"/>
  <c r="J143" i="4" s="1"/>
  <c r="J144" i="4" a="1"/>
  <c r="J144" i="4" s="1"/>
  <c r="J145" i="4" a="1"/>
  <c r="J145" i="4" s="1"/>
  <c r="J146" i="4" a="1"/>
  <c r="J146" i="4" s="1"/>
  <c r="J147" i="4" a="1"/>
  <c r="J147" i="4" s="1"/>
  <c r="J148" i="4" a="1"/>
  <c r="J148" i="4" s="1"/>
  <c r="J149" i="4" a="1"/>
  <c r="J149" i="4" s="1"/>
  <c r="J150" i="4" a="1"/>
  <c r="J150" i="4" s="1"/>
  <c r="J151" i="4" a="1"/>
  <c r="J151" i="4" s="1"/>
  <c r="J152" i="4" a="1"/>
  <c r="J152" i="4" s="1"/>
  <c r="J153" i="4" a="1"/>
  <c r="J153" i="4" s="1"/>
  <c r="J154" i="4" a="1"/>
  <c r="J154" i="4" s="1"/>
  <c r="J155" i="4" a="1"/>
  <c r="J155" i="4" s="1"/>
  <c r="J156" i="4" a="1"/>
  <c r="J156" i="4" s="1"/>
  <c r="J157" i="4" a="1"/>
  <c r="J157" i="4" s="1"/>
  <c r="J158" i="4" a="1"/>
  <c r="J158" i="4" s="1"/>
  <c r="J159" i="4" a="1"/>
  <c r="J159" i="4" s="1"/>
  <c r="J160" i="4" a="1"/>
  <c r="J160" i="4" s="1"/>
  <c r="J161" i="4" a="1"/>
  <c r="J161" i="4" s="1"/>
  <c r="J162" i="4" a="1"/>
  <c r="J162" i="4" s="1"/>
  <c r="J163" i="4" a="1"/>
  <c r="J163" i="4" s="1"/>
  <c r="J164" i="4" a="1"/>
  <c r="J164" i="4" s="1"/>
  <c r="J165" i="4" a="1"/>
  <c r="J165" i="4" s="1"/>
  <c r="J166" i="4" a="1"/>
  <c r="J166" i="4" s="1"/>
  <c r="J167" i="4" a="1"/>
  <c r="J167" i="4" s="1"/>
  <c r="J168" i="4" a="1"/>
  <c r="J168" i="4" s="1"/>
  <c r="J169" i="4" a="1"/>
  <c r="J169" i="4" s="1"/>
  <c r="J170" i="4" a="1"/>
  <c r="J170" i="4" s="1"/>
  <c r="J171" i="4" a="1"/>
  <c r="J171" i="4" s="1"/>
  <c r="J172" i="4" a="1"/>
  <c r="J172" i="4" s="1"/>
  <c r="J173" i="4" a="1"/>
  <c r="J173" i="4" s="1"/>
  <c r="J174" i="4" a="1"/>
  <c r="J174" i="4" s="1"/>
  <c r="J175" i="4" a="1"/>
  <c r="J175" i="4" s="1"/>
  <c r="J176" i="4" a="1"/>
  <c r="J176" i="4" s="1"/>
  <c r="J177" i="4" a="1"/>
  <c r="J177" i="4" s="1"/>
  <c r="J178" i="4" a="1"/>
  <c r="J178" i="4" s="1"/>
  <c r="J179" i="4" a="1"/>
  <c r="J179" i="4" s="1"/>
  <c r="J180" i="4" a="1"/>
  <c r="J180" i="4" s="1"/>
  <c r="J181" i="4" a="1"/>
  <c r="J181" i="4" s="1"/>
  <c r="J182" i="4" a="1"/>
  <c r="J182" i="4" s="1"/>
  <c r="J183" i="4" a="1"/>
  <c r="J183" i="4" s="1"/>
  <c r="J184" i="4" a="1"/>
  <c r="J184" i="4" s="1"/>
  <c r="J185" i="4" a="1"/>
  <c r="J185" i="4" s="1"/>
  <c r="J186" i="4" a="1"/>
  <c r="J186" i="4" s="1"/>
  <c r="J187" i="4" a="1"/>
  <c r="J187" i="4" s="1"/>
  <c r="J188" i="4" a="1"/>
  <c r="J188" i="4" s="1"/>
  <c r="J189" i="4" a="1"/>
  <c r="J189" i="4" s="1"/>
  <c r="J190" i="4" a="1"/>
  <c r="J190" i="4" s="1"/>
  <c r="J191" i="4" a="1"/>
  <c r="J191" i="4" s="1"/>
  <c r="J192" i="4" a="1"/>
  <c r="J192" i="4" s="1"/>
  <c r="J193" i="4" a="1"/>
  <c r="J193" i="4" s="1"/>
  <c r="J194" i="4" a="1"/>
  <c r="J194" i="4" s="1"/>
  <c r="J195" i="4" a="1"/>
  <c r="J195" i="4" s="1"/>
  <c r="J196" i="4" a="1"/>
  <c r="J196" i="4" s="1"/>
  <c r="J197" i="4" a="1"/>
  <c r="J197" i="4" s="1"/>
  <c r="J198" i="4" a="1"/>
  <c r="J198" i="4" s="1"/>
  <c r="J199" i="4" a="1"/>
  <c r="J199" i="4" s="1"/>
  <c r="J200" i="4" a="1"/>
  <c r="J200" i="4" s="1"/>
  <c r="J201" i="4" a="1"/>
  <c r="J201" i="4" s="1"/>
  <c r="J202" i="4" a="1"/>
  <c r="J202" i="4" s="1"/>
  <c r="J203" i="4" a="1"/>
  <c r="J203" i="4" s="1"/>
  <c r="J204" i="4" a="1"/>
  <c r="J204" i="4" s="1"/>
  <c r="J205" i="4" a="1"/>
  <c r="J205" i="4" s="1"/>
  <c r="J206" i="4" a="1"/>
  <c r="J206" i="4" s="1"/>
  <c r="J207" i="4" a="1"/>
  <c r="J207" i="4" s="1"/>
  <c r="J208" i="4" a="1"/>
  <c r="J208" i="4" s="1"/>
  <c r="J209" i="4" a="1"/>
  <c r="J209" i="4" s="1"/>
  <c r="J210" i="4" a="1"/>
  <c r="J210" i="4" s="1"/>
  <c r="J211" i="4" a="1"/>
  <c r="J211" i="4" s="1"/>
  <c r="J212" i="4" a="1"/>
  <c r="J212" i="4" s="1"/>
  <c r="J213" i="4" a="1"/>
  <c r="J213" i="4" s="1"/>
  <c r="J214" i="4" a="1"/>
  <c r="J214" i="4" s="1"/>
  <c r="J215" i="4" a="1"/>
  <c r="J215" i="4" s="1"/>
  <c r="J216" i="4" a="1"/>
  <c r="J216" i="4" s="1"/>
  <c r="J217" i="4" a="1"/>
  <c r="J217" i="4" s="1"/>
  <c r="J218" i="4" a="1"/>
  <c r="J218" i="4" s="1"/>
  <c r="J219" i="4" a="1"/>
  <c r="J219" i="4" s="1"/>
  <c r="J220" i="4" a="1"/>
  <c r="J220" i="4" s="1"/>
  <c r="J221" i="4" a="1"/>
  <c r="J221" i="4" s="1"/>
  <c r="J222" i="4" a="1"/>
  <c r="J222" i="4" s="1"/>
  <c r="J223" i="4" a="1"/>
  <c r="J223" i="4" s="1"/>
  <c r="J224" i="4" a="1"/>
  <c r="J224" i="4" s="1"/>
  <c r="J225" i="4" a="1"/>
  <c r="J225" i="4" s="1"/>
  <c r="J226" i="4" a="1"/>
  <c r="J226" i="4" s="1"/>
  <c r="J227" i="4" a="1"/>
  <c r="J227" i="4" s="1"/>
  <c r="J228" i="4" a="1"/>
  <c r="J228" i="4" s="1"/>
  <c r="J229" i="4" a="1"/>
  <c r="J229" i="4" s="1"/>
  <c r="J230" i="4" a="1"/>
  <c r="J230" i="4" s="1"/>
  <c r="J231" i="4" a="1"/>
  <c r="J231" i="4" s="1"/>
  <c r="J232" i="4" a="1"/>
  <c r="J232" i="4" s="1"/>
  <c r="J233" i="4" a="1"/>
  <c r="J233" i="4" s="1"/>
  <c r="J234" i="4" a="1"/>
  <c r="J234" i="4" s="1"/>
  <c r="J235" i="4" a="1"/>
  <c r="J235" i="4" s="1"/>
  <c r="J236" i="4" a="1"/>
  <c r="J236" i="4" s="1"/>
  <c r="J237" i="4" a="1"/>
  <c r="J237" i="4" s="1"/>
  <c r="J238" i="4" a="1"/>
  <c r="J238" i="4" s="1"/>
  <c r="J239" i="4" a="1"/>
  <c r="J239" i="4" s="1"/>
  <c r="J240" i="4" a="1"/>
  <c r="J240" i="4" s="1"/>
  <c r="J241" i="4" a="1"/>
  <c r="J241" i="4" s="1"/>
  <c r="J242" i="4" a="1"/>
  <c r="J242" i="4" s="1"/>
  <c r="J243" i="4" a="1"/>
  <c r="J243" i="4" s="1"/>
  <c r="J244" i="4" a="1"/>
  <c r="J244" i="4" s="1"/>
  <c r="J245" i="4" a="1"/>
  <c r="J245" i="4" s="1"/>
  <c r="J246" i="4" a="1"/>
  <c r="J246" i="4" s="1"/>
  <c r="J247" i="4" a="1"/>
  <c r="J247" i="4" s="1"/>
  <c r="J248" i="4" a="1"/>
  <c r="J248" i="4" s="1"/>
  <c r="J249" i="4" a="1"/>
  <c r="J249" i="4" s="1"/>
  <c r="J250" i="4" a="1"/>
  <c r="J250" i="4" s="1"/>
  <c r="J251" i="4" a="1"/>
  <c r="J251" i="4" s="1"/>
  <c r="J252" i="4" a="1"/>
  <c r="J252" i="4" s="1"/>
  <c r="J253" i="4" a="1"/>
  <c r="J253" i="4" s="1"/>
  <c r="J254" i="4" a="1"/>
  <c r="J254" i="4" s="1"/>
  <c r="J255" i="4" a="1"/>
  <c r="J255" i="4" s="1"/>
  <c r="J256" i="4" a="1"/>
  <c r="J256" i="4" s="1"/>
  <c r="J257" i="4" a="1"/>
  <c r="J257" i="4" s="1"/>
  <c r="J258" i="4" a="1"/>
  <c r="J258" i="4" s="1"/>
  <c r="J259" i="4" a="1"/>
  <c r="J259" i="4" s="1"/>
  <c r="J260" i="4" a="1"/>
  <c r="J260" i="4" s="1"/>
  <c r="J261" i="4" a="1"/>
  <c r="J261" i="4" s="1"/>
  <c r="J262" i="4" a="1"/>
  <c r="J262" i="4" s="1"/>
  <c r="J263" i="4" a="1"/>
  <c r="J263" i="4" s="1"/>
  <c r="J264" i="4" a="1"/>
  <c r="J264" i="4" s="1"/>
  <c r="J265" i="4" a="1"/>
  <c r="J265" i="4" s="1"/>
  <c r="J266" i="4" a="1"/>
  <c r="J266" i="4" s="1"/>
  <c r="J267" i="4" a="1"/>
  <c r="J267" i="4" s="1"/>
  <c r="J268" i="4" a="1"/>
  <c r="J268" i="4" s="1"/>
  <c r="J269" i="4" a="1"/>
  <c r="J269" i="4" s="1"/>
  <c r="J270" i="4" a="1"/>
  <c r="J270" i="4" s="1"/>
  <c r="J271" i="4" a="1"/>
  <c r="J271" i="4" s="1"/>
  <c r="J272" i="4" a="1"/>
  <c r="J272" i="4" s="1"/>
  <c r="J273" i="4" a="1"/>
  <c r="J273" i="4" s="1"/>
  <c r="J274" i="4" a="1"/>
  <c r="J274" i="4" s="1"/>
  <c r="J275" i="4" a="1"/>
  <c r="J275" i="4" s="1"/>
  <c r="J276" i="4" a="1"/>
  <c r="J276" i="4" s="1"/>
  <c r="J277" i="4" a="1"/>
  <c r="J277" i="4" s="1"/>
  <c r="J278" i="4" a="1"/>
  <c r="J278" i="4" s="1"/>
  <c r="J279" i="4" a="1"/>
  <c r="J279" i="4" s="1"/>
  <c r="J280" i="4" a="1"/>
  <c r="J280" i="4" s="1"/>
  <c r="J281" i="4" a="1"/>
  <c r="J281" i="4" s="1"/>
  <c r="J282" i="4" a="1"/>
  <c r="J282" i="4" s="1"/>
  <c r="J283" i="4" a="1"/>
  <c r="J283" i="4" s="1"/>
  <c r="J284" i="4" a="1"/>
  <c r="J284" i="4" s="1"/>
  <c r="J285" i="4" a="1"/>
  <c r="J285" i="4" s="1"/>
  <c r="J286" i="4" a="1"/>
  <c r="J286" i="4" s="1"/>
  <c r="J287" i="4" a="1"/>
  <c r="J287" i="4" s="1"/>
  <c r="J288" i="4" a="1"/>
  <c r="J288" i="4" s="1"/>
  <c r="J289" i="4" a="1"/>
  <c r="J289" i="4" s="1"/>
  <c r="J290" i="4" a="1"/>
  <c r="J290" i="4" s="1"/>
  <c r="J291" i="4" a="1"/>
  <c r="J291" i="4" s="1"/>
  <c r="J292" i="4" a="1"/>
  <c r="J292" i="4" s="1"/>
  <c r="J293" i="4" a="1"/>
  <c r="J293" i="4" s="1"/>
  <c r="J294" i="4" a="1"/>
  <c r="J294" i="4" s="1"/>
  <c r="J295" i="4" a="1"/>
  <c r="J295" i="4" s="1"/>
  <c r="J296" i="4" a="1"/>
  <c r="J296" i="4" s="1"/>
  <c r="J297" i="4" a="1"/>
  <c r="J297" i="4" s="1"/>
  <c r="J298" i="4" a="1"/>
  <c r="J298" i="4" s="1"/>
  <c r="J299" i="4" a="1"/>
  <c r="J299" i="4" s="1"/>
  <c r="J300" i="4" a="1"/>
  <c r="J300" i="4" s="1"/>
  <c r="J301" i="4" a="1"/>
  <c r="J301" i="4" s="1"/>
  <c r="J302" i="4" a="1"/>
  <c r="J302" i="4" s="1"/>
  <c r="J303" i="4" a="1"/>
  <c r="J303" i="4" s="1"/>
  <c r="J304" i="4" a="1"/>
  <c r="J304" i="4" s="1"/>
  <c r="J305" i="4" a="1"/>
  <c r="J305" i="4" s="1"/>
  <c r="J306" i="4" a="1"/>
  <c r="J306" i="4" s="1"/>
  <c r="J307" i="4" a="1"/>
  <c r="J307" i="4" s="1"/>
  <c r="J308" i="4" a="1"/>
  <c r="J308" i="4" s="1"/>
  <c r="J309" i="4" a="1"/>
  <c r="J309" i="4" s="1"/>
  <c r="J310" i="4" a="1"/>
  <c r="J310" i="4" s="1"/>
  <c r="J311" i="4" a="1"/>
  <c r="J311" i="4" s="1"/>
  <c r="J312" i="4" a="1"/>
  <c r="J312" i="4" s="1"/>
  <c r="J313" i="4" a="1"/>
  <c r="J313" i="4" s="1"/>
  <c r="J314" i="4" a="1"/>
  <c r="J314" i="4" s="1"/>
  <c r="J315" i="4" a="1"/>
  <c r="J315" i="4" s="1"/>
  <c r="J316" i="4" a="1"/>
  <c r="J316" i="4" s="1"/>
  <c r="J317" i="4" a="1"/>
  <c r="J317" i="4" s="1"/>
  <c r="J318" i="4" a="1"/>
  <c r="J318" i="4" s="1"/>
  <c r="J319" i="4" a="1"/>
  <c r="J319" i="4" s="1"/>
  <c r="J320" i="4" a="1"/>
  <c r="J320" i="4" s="1"/>
  <c r="J321" i="4" a="1"/>
  <c r="J321" i="4" s="1"/>
  <c r="J322" i="4" a="1"/>
  <c r="J322" i="4" s="1"/>
  <c r="J323" i="4" a="1"/>
  <c r="J323" i="4" s="1"/>
  <c r="J324" i="4" a="1"/>
  <c r="J324" i="4" s="1"/>
  <c r="J325" i="4" a="1"/>
  <c r="J325" i="4" s="1"/>
  <c r="J326" i="4" a="1"/>
  <c r="J326" i="4" s="1"/>
  <c r="J327" i="4" a="1"/>
  <c r="J327" i="4" s="1"/>
  <c r="J328" i="4" a="1"/>
  <c r="J328" i="4" s="1"/>
  <c r="J329" i="4" a="1"/>
  <c r="J329" i="4" s="1"/>
  <c r="J330" i="4" a="1"/>
  <c r="J330" i="4" s="1"/>
  <c r="J331" i="4" a="1"/>
  <c r="J331" i="4" s="1"/>
  <c r="J332" i="4" a="1"/>
  <c r="J332" i="4" s="1"/>
  <c r="J333" i="4" a="1"/>
  <c r="J333" i="4" s="1"/>
  <c r="J334" i="4" a="1"/>
  <c r="J334" i="4" s="1"/>
  <c r="J335" i="4" a="1"/>
  <c r="J335" i="4" s="1"/>
  <c r="J336" i="4" a="1"/>
  <c r="J336" i="4" s="1"/>
  <c r="J337" i="4" a="1"/>
  <c r="J337" i="4" s="1"/>
  <c r="J338" i="4" a="1"/>
  <c r="J338" i="4" s="1"/>
  <c r="J339" i="4" a="1"/>
  <c r="J339" i="4" s="1"/>
  <c r="J340" i="4" a="1"/>
  <c r="J340" i="4" s="1"/>
  <c r="J341" i="4" a="1"/>
  <c r="J341" i="4" s="1"/>
  <c r="J342" i="4" a="1"/>
  <c r="J342" i="4" s="1"/>
  <c r="J343" i="4" a="1"/>
  <c r="J343" i="4" s="1"/>
  <c r="J344" i="4" a="1"/>
  <c r="J344" i="4" s="1"/>
  <c r="J345" i="4" a="1"/>
  <c r="J345" i="4" s="1"/>
  <c r="J346" i="4" a="1"/>
  <c r="J346" i="4" s="1"/>
  <c r="J347" i="4" a="1"/>
  <c r="J347" i="4" s="1"/>
  <c r="J348" i="4" a="1"/>
  <c r="J348" i="4" s="1"/>
  <c r="J349" i="4" a="1"/>
  <c r="J349" i="4" s="1"/>
  <c r="J350" i="4" a="1"/>
  <c r="J350" i="4" s="1"/>
  <c r="J351" i="4" a="1"/>
  <c r="J351" i="4" s="1"/>
  <c r="J352" i="4" a="1"/>
  <c r="J352" i="4" s="1"/>
  <c r="J353" i="4" a="1"/>
  <c r="J353" i="4" s="1"/>
  <c r="J354" i="4" a="1"/>
  <c r="J354" i="4" s="1"/>
  <c r="J355" i="4" a="1"/>
  <c r="J355" i="4" s="1"/>
  <c r="J356" i="4" a="1"/>
  <c r="J356" i="4" s="1"/>
  <c r="J357" i="4" a="1"/>
  <c r="J357" i="4" s="1"/>
  <c r="J358" i="4" a="1"/>
  <c r="J358" i="4" s="1"/>
  <c r="J359" i="4" a="1"/>
  <c r="J359" i="4" s="1"/>
  <c r="J360" i="4" a="1"/>
  <c r="J360" i="4" s="1"/>
  <c r="J361" i="4" a="1"/>
  <c r="J361" i="4" s="1"/>
  <c r="J362" i="4" a="1"/>
  <c r="J362" i="4" s="1"/>
  <c r="J363" i="4" a="1"/>
  <c r="J363" i="4" s="1"/>
  <c r="J364" i="4" a="1"/>
  <c r="J364" i="4" s="1"/>
  <c r="J365" i="4" a="1"/>
  <c r="J365" i="4" s="1"/>
  <c r="J366" i="4" a="1"/>
  <c r="J366" i="4" s="1"/>
  <c r="J367" i="4" a="1"/>
  <c r="J367" i="4" s="1"/>
  <c r="J368" i="4" a="1"/>
  <c r="J368" i="4" s="1"/>
  <c r="J369" i="4" a="1"/>
  <c r="J369" i="4" s="1"/>
  <c r="J370" i="4" a="1"/>
  <c r="J370" i="4" s="1"/>
  <c r="J371" i="4" a="1"/>
  <c r="J371" i="4" s="1"/>
  <c r="J372" i="4" a="1"/>
  <c r="J372" i="4" s="1"/>
  <c r="J373" i="4" a="1"/>
  <c r="J373" i="4" s="1"/>
  <c r="J374" i="4" a="1"/>
  <c r="J374" i="4" s="1"/>
  <c r="J375" i="4" a="1"/>
  <c r="J375" i="4" s="1"/>
  <c r="J376" i="4" a="1"/>
  <c r="J376" i="4" s="1"/>
  <c r="J377" i="4" a="1"/>
  <c r="J377" i="4" s="1"/>
  <c r="J378" i="4" a="1"/>
  <c r="J378" i="4" s="1"/>
  <c r="J379" i="4" a="1"/>
  <c r="J379" i="4" s="1"/>
  <c r="J380" i="4" a="1"/>
  <c r="J380" i="4" s="1"/>
  <c r="J381" i="4" a="1"/>
  <c r="J381" i="4" s="1"/>
  <c r="J382" i="4" a="1"/>
  <c r="J382" i="4" s="1"/>
  <c r="J383" i="4" a="1"/>
  <c r="J383" i="4" s="1"/>
  <c r="J384" i="4" a="1"/>
  <c r="J384" i="4" s="1"/>
  <c r="J385" i="4" a="1"/>
  <c r="J385" i="4" s="1"/>
  <c r="J386" i="4" a="1"/>
  <c r="J386" i="4" s="1"/>
  <c r="J387" i="4" a="1"/>
  <c r="J387" i="4" s="1"/>
  <c r="J388" i="4" a="1"/>
  <c r="J388" i="4" s="1"/>
  <c r="J389" i="4" a="1"/>
  <c r="J389" i="4" s="1"/>
  <c r="J390" i="4" a="1"/>
  <c r="J390" i="4" s="1"/>
  <c r="J391" i="4" a="1"/>
  <c r="J391" i="4" s="1"/>
  <c r="J392" i="4" a="1"/>
  <c r="J392" i="4" s="1"/>
  <c r="J393" i="4" a="1"/>
  <c r="J393" i="4" s="1"/>
  <c r="J394" i="4" a="1"/>
  <c r="J394" i="4" s="1"/>
  <c r="J395" i="4" a="1"/>
  <c r="J395" i="4" s="1"/>
  <c r="J396" i="4" a="1"/>
  <c r="J396" i="4" s="1"/>
  <c r="J397" i="4" a="1"/>
  <c r="J397" i="4" s="1"/>
  <c r="J398" i="4" a="1"/>
  <c r="J398" i="4" s="1"/>
  <c r="J399" i="4" a="1"/>
  <c r="J399" i="4" s="1"/>
  <c r="J400" i="4" a="1"/>
  <c r="J400" i="4" s="1"/>
  <c r="J401" i="4" a="1"/>
  <c r="J401" i="4" s="1"/>
  <c r="J402" i="4" a="1"/>
  <c r="J402" i="4" s="1"/>
  <c r="J403" i="4" a="1"/>
  <c r="J403" i="4" s="1"/>
  <c r="J404" i="4" a="1"/>
  <c r="J404" i="4" s="1"/>
  <c r="J405" i="4" a="1"/>
  <c r="J405" i="4" s="1"/>
  <c r="J406" i="4" a="1"/>
  <c r="J406" i="4" s="1"/>
  <c r="J407" i="4" a="1"/>
  <c r="J407" i="4" s="1"/>
  <c r="J408" i="4" a="1"/>
  <c r="J408" i="4" s="1"/>
  <c r="J409" i="4" a="1"/>
  <c r="J409" i="4" s="1"/>
  <c r="J410" i="4" a="1"/>
  <c r="J410" i="4" s="1"/>
  <c r="J411" i="4" a="1"/>
  <c r="J411" i="4" s="1"/>
  <c r="J412" i="4" a="1"/>
  <c r="J412" i="4" s="1"/>
  <c r="J413" i="4" a="1"/>
  <c r="J413" i="4" s="1"/>
  <c r="J414" i="4" a="1"/>
  <c r="J414" i="4" s="1"/>
  <c r="J415" i="4" a="1"/>
  <c r="J415" i="4" s="1"/>
  <c r="J416" i="4" a="1"/>
  <c r="J416" i="4" s="1"/>
  <c r="J417" i="4" a="1"/>
  <c r="J417" i="4" s="1"/>
  <c r="J418" i="4" a="1"/>
  <c r="J418" i="4" s="1"/>
  <c r="J419" i="4" a="1"/>
  <c r="J419" i="4" s="1"/>
  <c r="J420" i="4" a="1"/>
  <c r="J420" i="4" s="1"/>
  <c r="J421" i="4" a="1"/>
  <c r="J421" i="4" s="1"/>
  <c r="J422" i="4" a="1"/>
  <c r="J422" i="4" s="1"/>
  <c r="J423" i="4" a="1"/>
  <c r="J423" i="4" s="1"/>
  <c r="J424" i="4" a="1"/>
  <c r="J424" i="4" s="1"/>
  <c r="J425" i="4" a="1"/>
  <c r="J425" i="4" s="1"/>
  <c r="J426" i="4" a="1"/>
  <c r="J426" i="4" s="1"/>
  <c r="J427" i="4" a="1"/>
  <c r="J427" i="4" s="1"/>
  <c r="J428" i="4" a="1"/>
  <c r="J428" i="4" s="1"/>
  <c r="J429" i="4" a="1"/>
  <c r="J429" i="4" s="1"/>
  <c r="J430" i="4" a="1"/>
  <c r="J430" i="4" s="1"/>
  <c r="J431" i="4" a="1"/>
  <c r="J431" i="4" s="1"/>
  <c r="J432" i="4" a="1"/>
  <c r="J432" i="4" s="1"/>
  <c r="J433" i="4" a="1"/>
  <c r="J433" i="4" s="1"/>
  <c r="J434" i="4" a="1"/>
  <c r="J434" i="4" s="1"/>
  <c r="J435" i="4" a="1"/>
  <c r="J435" i="4" s="1"/>
  <c r="J436" i="4" a="1"/>
  <c r="J436" i="4" s="1"/>
  <c r="J437" i="4" a="1"/>
  <c r="J437" i="4" s="1"/>
  <c r="J438" i="4" a="1"/>
  <c r="J438" i="4" s="1"/>
  <c r="J439" i="4" a="1"/>
  <c r="J439" i="4" s="1"/>
  <c r="J440" i="4" a="1"/>
  <c r="J440" i="4" s="1"/>
  <c r="J441" i="4" a="1"/>
  <c r="J441" i="4" s="1"/>
  <c r="J442" i="4" a="1"/>
  <c r="J442" i="4" s="1"/>
  <c r="J443" i="4" a="1"/>
  <c r="J443" i="4" s="1"/>
  <c r="J444" i="4" a="1"/>
  <c r="J444" i="4" s="1"/>
  <c r="J445" i="4" a="1"/>
  <c r="J445" i="4" s="1"/>
  <c r="J446" i="4" a="1"/>
  <c r="J446" i="4" s="1"/>
  <c r="J447" i="4" a="1"/>
  <c r="J447" i="4" s="1"/>
  <c r="J448" i="4" a="1"/>
  <c r="J448" i="4" s="1"/>
  <c r="J449" i="4" a="1"/>
  <c r="J449" i="4" s="1"/>
  <c r="J450" i="4" a="1"/>
  <c r="J450" i="4" s="1"/>
  <c r="J451" i="4" a="1"/>
  <c r="J451" i="4" s="1"/>
  <c r="J452" i="4" a="1"/>
  <c r="J452" i="4" s="1"/>
  <c r="J453" i="4" a="1"/>
  <c r="J453" i="4" s="1"/>
  <c r="J454" i="4" a="1"/>
  <c r="J454" i="4" s="1"/>
  <c r="J455" i="4" a="1"/>
  <c r="J455" i="4" s="1"/>
  <c r="J456" i="4" a="1"/>
  <c r="J456" i="4" s="1"/>
  <c r="J457" i="4" a="1"/>
  <c r="J457" i="4" s="1"/>
  <c r="J458" i="4" a="1"/>
  <c r="J458" i="4" s="1"/>
  <c r="J459" i="4" a="1"/>
  <c r="J459" i="4" s="1"/>
  <c r="J460" i="4" a="1"/>
  <c r="J460" i="4" s="1"/>
  <c r="J461" i="4" a="1"/>
  <c r="J461" i="4" s="1"/>
  <c r="J462" i="4" a="1"/>
  <c r="J462" i="4" s="1"/>
  <c r="J463" i="4" a="1"/>
  <c r="J463" i="4" s="1"/>
  <c r="J464" i="4" a="1"/>
  <c r="J464" i="4" s="1"/>
  <c r="J465" i="4" a="1"/>
  <c r="J465" i="4" s="1"/>
  <c r="J466" i="4" a="1"/>
  <c r="J466" i="4" s="1"/>
  <c r="J467" i="4" a="1"/>
  <c r="J467" i="4" s="1"/>
  <c r="J468" i="4" a="1"/>
  <c r="J468" i="4" s="1"/>
  <c r="J469" i="4" a="1"/>
  <c r="J469" i="4" s="1"/>
  <c r="J470" i="4" a="1"/>
  <c r="J470" i="4" s="1"/>
  <c r="J471" i="4" a="1"/>
  <c r="J471" i="4" s="1"/>
  <c r="J472" i="4" a="1"/>
  <c r="J472" i="4" s="1"/>
  <c r="J473" i="4" a="1"/>
  <c r="J473" i="4" s="1"/>
  <c r="J474" i="4" a="1"/>
  <c r="J474" i="4" s="1"/>
  <c r="J475" i="4" a="1"/>
  <c r="J475" i="4" s="1"/>
  <c r="J476" i="4" a="1"/>
  <c r="J476" i="4" s="1"/>
  <c r="J477" i="4" a="1"/>
  <c r="J477" i="4" s="1"/>
  <c r="J478" i="4" a="1"/>
  <c r="J478" i="4" s="1"/>
  <c r="J479" i="4" a="1"/>
  <c r="J479" i="4" s="1"/>
  <c r="J480" i="4" a="1"/>
  <c r="J480" i="4" s="1"/>
  <c r="J481" i="4" a="1"/>
  <c r="J481" i="4" s="1"/>
  <c r="J482" i="4" a="1"/>
  <c r="J482" i="4" s="1"/>
  <c r="J483" i="4" a="1"/>
  <c r="J483" i="4" s="1"/>
  <c r="J484" i="4" a="1"/>
  <c r="J484" i="4" s="1"/>
  <c r="J485" i="4" a="1"/>
  <c r="J485" i="4" s="1"/>
  <c r="J486" i="4" a="1"/>
  <c r="J486" i="4" s="1"/>
  <c r="J487" i="4" a="1"/>
  <c r="J487" i="4" s="1"/>
  <c r="J488" i="4" a="1"/>
  <c r="J488" i="4" s="1"/>
  <c r="J489" i="4" a="1"/>
  <c r="J489" i="4" s="1"/>
  <c r="J490" i="4" a="1"/>
  <c r="J490" i="4" s="1"/>
  <c r="J491" i="4" a="1"/>
  <c r="J491" i="4" s="1"/>
  <c r="J492" i="4" a="1"/>
  <c r="J492" i="4" s="1"/>
  <c r="J493" i="4" a="1"/>
  <c r="J493" i="4" s="1"/>
  <c r="J494" i="4" a="1"/>
  <c r="J494" i="4" s="1"/>
  <c r="J495" i="4" a="1"/>
  <c r="J495" i="4" s="1"/>
  <c r="J496" i="4" a="1"/>
  <c r="J496" i="4" s="1"/>
  <c r="J497" i="4" a="1"/>
  <c r="J497" i="4" s="1"/>
  <c r="J498" i="4" a="1"/>
  <c r="J498" i="4" s="1"/>
  <c r="J499" i="4" a="1"/>
  <c r="J499" i="4" s="1"/>
  <c r="J500" i="4" a="1"/>
  <c r="J500" i="4" s="1"/>
  <c r="J501" i="4" a="1"/>
  <c r="J501" i="4" s="1"/>
  <c r="J502" i="4" a="1"/>
  <c r="J502" i="4" s="1"/>
  <c r="J503" i="4" a="1"/>
  <c r="J503" i="4" s="1"/>
  <c r="J504" i="4" a="1"/>
  <c r="J504" i="4" s="1"/>
  <c r="J505" i="4" a="1"/>
  <c r="J505" i="4" s="1"/>
  <c r="J506" i="4" a="1"/>
  <c r="J506" i="4" s="1"/>
  <c r="J507" i="4" a="1"/>
  <c r="J507" i="4" s="1"/>
  <c r="J508" i="4" a="1"/>
  <c r="J508" i="4" s="1"/>
  <c r="J509" i="4" a="1"/>
  <c r="J509" i="4" s="1"/>
  <c r="J510" i="4" a="1"/>
  <c r="J510" i="4" s="1"/>
  <c r="J511" i="4" a="1"/>
  <c r="J511" i="4" s="1"/>
  <c r="J512" i="4" a="1"/>
  <c r="J512" i="4" s="1"/>
  <c r="J513" i="4" a="1"/>
  <c r="J513" i="4" s="1"/>
  <c r="J514" i="4" a="1"/>
  <c r="J514" i="4" s="1"/>
  <c r="J515" i="4" a="1"/>
  <c r="J515" i="4" s="1"/>
  <c r="J516" i="4" a="1"/>
  <c r="J516" i="4" s="1"/>
  <c r="J517" i="4" a="1"/>
  <c r="J517" i="4" s="1"/>
  <c r="J518" i="4" a="1"/>
  <c r="J518" i="4" s="1"/>
  <c r="J519" i="4" a="1"/>
  <c r="J519" i="4" s="1"/>
  <c r="J520" i="4" a="1"/>
  <c r="J520" i="4" s="1"/>
  <c r="J521" i="4" a="1"/>
  <c r="J521" i="4" s="1"/>
  <c r="J522" i="4" a="1"/>
  <c r="J522" i="4" s="1"/>
  <c r="J523" i="4" a="1"/>
  <c r="J523" i="4" s="1"/>
  <c r="J524" i="4" a="1"/>
  <c r="J524" i="4" s="1"/>
  <c r="J525" i="4" a="1"/>
  <c r="J525" i="4" s="1"/>
  <c r="J526" i="4" a="1"/>
  <c r="J526" i="4" s="1"/>
  <c r="J527" i="4" a="1"/>
  <c r="J527" i="4" s="1"/>
  <c r="J528" i="4" a="1"/>
  <c r="J528" i="4" s="1"/>
  <c r="J529" i="4" a="1"/>
  <c r="J529" i="4" s="1"/>
  <c r="J530" i="4" a="1"/>
  <c r="J530" i="4" s="1"/>
  <c r="J531" i="4" a="1"/>
  <c r="J531" i="4" s="1"/>
  <c r="J532" i="4" a="1"/>
  <c r="J532" i="4" s="1"/>
  <c r="J533" i="4" a="1"/>
  <c r="J533" i="4" s="1"/>
  <c r="J534" i="4" a="1"/>
  <c r="J534" i="4" s="1"/>
  <c r="J535" i="4" a="1"/>
  <c r="J535" i="4" s="1"/>
  <c r="J536" i="4" a="1"/>
  <c r="J536" i="4" s="1"/>
  <c r="J537" i="4" a="1"/>
  <c r="J537" i="4" s="1"/>
  <c r="J538" i="4" a="1"/>
  <c r="J538" i="4" s="1"/>
  <c r="J539" i="4" a="1"/>
  <c r="J539" i="4" s="1"/>
  <c r="J540" i="4" a="1"/>
  <c r="J540" i="4" s="1"/>
  <c r="J541" i="4" a="1"/>
  <c r="J541" i="4" s="1"/>
  <c r="J542" i="4" a="1"/>
  <c r="J542" i="4" s="1"/>
  <c r="J543" i="4" a="1"/>
  <c r="J543" i="4" s="1"/>
  <c r="J544" i="4" a="1"/>
  <c r="J544" i="4" s="1"/>
  <c r="J545" i="4" a="1"/>
  <c r="J545" i="4" s="1"/>
  <c r="J546" i="4" a="1"/>
  <c r="J546" i="4" s="1"/>
  <c r="J547" i="4" a="1"/>
  <c r="J547" i="4" s="1"/>
  <c r="J548" i="4" a="1"/>
  <c r="J548" i="4" s="1"/>
  <c r="J549" i="4" a="1"/>
  <c r="J549" i="4" s="1"/>
  <c r="J550" i="4" a="1"/>
  <c r="J550" i="4" s="1"/>
  <c r="J551" i="4" a="1"/>
  <c r="J551" i="4" s="1"/>
  <c r="J552" i="4" a="1"/>
  <c r="J552" i="4" s="1"/>
  <c r="J553" i="4" a="1"/>
  <c r="J553" i="4" s="1"/>
  <c r="J554" i="4" a="1"/>
  <c r="J554" i="4" s="1"/>
  <c r="J555" i="4" a="1"/>
  <c r="J555" i="4" s="1"/>
  <c r="J556" i="4" a="1"/>
  <c r="J556" i="4" s="1"/>
  <c r="J557" i="4" a="1"/>
  <c r="J557" i="4" s="1"/>
  <c r="J558" i="4" a="1"/>
  <c r="J558" i="4" s="1"/>
  <c r="J559" i="4" a="1"/>
  <c r="J559" i="4" s="1"/>
  <c r="J560" i="4" a="1"/>
  <c r="J560" i="4" s="1"/>
  <c r="J561" i="4" a="1"/>
  <c r="J561" i="4" s="1"/>
  <c r="J562" i="4" a="1"/>
  <c r="J562" i="4" s="1"/>
  <c r="J563" i="4" a="1"/>
  <c r="J563" i="4" s="1"/>
  <c r="J564" i="4" a="1"/>
  <c r="J564" i="4" s="1"/>
  <c r="J565" i="4" a="1"/>
  <c r="J565" i="4" s="1"/>
  <c r="J566" i="4" a="1"/>
  <c r="J566" i="4" s="1"/>
  <c r="J567" i="4" a="1"/>
  <c r="J567" i="4" s="1"/>
  <c r="J568" i="4" a="1"/>
  <c r="J568" i="4" s="1"/>
  <c r="J569" i="4" a="1"/>
  <c r="J569" i="4" s="1"/>
  <c r="J570" i="4" a="1"/>
  <c r="J570" i="4" s="1"/>
  <c r="J571" i="4" a="1"/>
  <c r="J571" i="4" s="1"/>
  <c r="J572" i="4" a="1"/>
  <c r="J572" i="4" s="1"/>
  <c r="J573" i="4" a="1"/>
  <c r="J573" i="4" s="1"/>
  <c r="J574" i="4" a="1"/>
  <c r="J574" i="4" s="1"/>
  <c r="J575" i="4" a="1"/>
  <c r="J575" i="4" s="1"/>
  <c r="J576" i="4" a="1"/>
  <c r="J576" i="4" s="1"/>
  <c r="J577" i="4" a="1"/>
  <c r="J577" i="4" s="1"/>
  <c r="J578" i="4" a="1"/>
  <c r="J578" i="4" s="1"/>
  <c r="J579" i="4" a="1"/>
  <c r="J579" i="4" s="1"/>
  <c r="J580" i="4" a="1"/>
  <c r="J580" i="4" s="1"/>
  <c r="J581" i="4" a="1"/>
  <c r="J581" i="4" s="1"/>
  <c r="J582" i="4" a="1"/>
  <c r="J582" i="4" s="1"/>
  <c r="J583" i="4" a="1"/>
  <c r="J583" i="4" s="1"/>
  <c r="J584" i="4" a="1"/>
  <c r="J584" i="4" s="1"/>
  <c r="J585" i="4" a="1"/>
  <c r="J585" i="4" s="1"/>
  <c r="J586" i="4" a="1"/>
  <c r="J586" i="4" s="1"/>
  <c r="J587" i="4" a="1"/>
  <c r="J587" i="4" s="1"/>
  <c r="J588" i="4" a="1"/>
  <c r="J588" i="4" s="1"/>
  <c r="J589" i="4" a="1"/>
  <c r="J589" i="4" s="1"/>
  <c r="J590" i="4" a="1"/>
  <c r="J590" i="4" s="1"/>
  <c r="J591" i="4" a="1"/>
  <c r="J591" i="4" s="1"/>
  <c r="J592" i="4" a="1"/>
  <c r="J592" i="4" s="1"/>
  <c r="J593" i="4" a="1"/>
  <c r="J593" i="4" s="1"/>
  <c r="J594" i="4" a="1"/>
  <c r="J594" i="4" s="1"/>
  <c r="J5" i="4" a="1"/>
  <c r="J5" i="4" s="1"/>
  <c r="G596" i="4"/>
  <c r="F597" i="2"/>
  <c r="F598" i="2"/>
  <c r="F600" i="2"/>
  <c r="F601" i="2"/>
  <c r="F602" i="2"/>
  <c r="F604" i="2"/>
  <c r="BQ595" i="4"/>
  <c r="BQ596" i="4"/>
  <c r="BQ599" i="4"/>
  <c r="BQ601" i="4"/>
  <c r="BQ602" i="4"/>
  <c r="BQ603" i="4"/>
  <c r="BQ604" i="4"/>
  <c r="BG595" i="4"/>
  <c r="BG596" i="4"/>
  <c r="BG597" i="4"/>
  <c r="BG599" i="4"/>
  <c r="BG600" i="4"/>
  <c r="BG604" i="4"/>
  <c r="AY595" i="4"/>
  <c r="AY596" i="4"/>
  <c r="AY597" i="4"/>
  <c r="AY598" i="4"/>
  <c r="AY599" i="4"/>
  <c r="AY600" i="4"/>
  <c r="AY601" i="4"/>
  <c r="AY602" i="4"/>
  <c r="AY603" i="4"/>
  <c r="AY604" i="4"/>
  <c r="AQ595" i="4"/>
  <c r="AQ596" i="4"/>
  <c r="AQ597" i="4"/>
  <c r="AQ598" i="4"/>
  <c r="AQ599" i="4"/>
  <c r="AQ600" i="4"/>
  <c r="AQ601" i="4"/>
  <c r="AQ602" i="4"/>
  <c r="AQ603" i="4"/>
  <c r="AQ604" i="4"/>
  <c r="AH595" i="4"/>
  <c r="AH596" i="4"/>
  <c r="AH597" i="4"/>
  <c r="AH598" i="4"/>
  <c r="AH599" i="4"/>
  <c r="AH600" i="4"/>
  <c r="AH601" i="4"/>
  <c r="AH602" i="4"/>
  <c r="AH603" i="4"/>
  <c r="AH604" i="4"/>
  <c r="Y595" i="4"/>
  <c r="Y596" i="4"/>
  <c r="Y597" i="4"/>
  <c r="Y598" i="4"/>
  <c r="Y599" i="4"/>
  <c r="Y600" i="4"/>
  <c r="Y601" i="4"/>
  <c r="Y603" i="4"/>
  <c r="Y604" i="4"/>
  <c r="Q595" i="4"/>
  <c r="Q596" i="4"/>
  <c r="Q597" i="4"/>
  <c r="Q598" i="4"/>
  <c r="Q599" i="4"/>
  <c r="Q600" i="4"/>
  <c r="Q601" i="4"/>
  <c r="Q602" i="4"/>
  <c r="Q603" i="4"/>
  <c r="Q604" i="4"/>
  <c r="Z603" i="4"/>
  <c r="AI603" i="4"/>
  <c r="AR603" i="4"/>
  <c r="AZ603" i="4"/>
  <c r="BG603" i="4"/>
  <c r="BH603" i="4"/>
  <c r="BR603" i="4"/>
  <c r="Z604" i="4"/>
  <c r="AI604" i="4"/>
  <c r="AR604" i="4"/>
  <c r="AZ604" i="4"/>
  <c r="BH604" i="4"/>
  <c r="BR604" i="4"/>
  <c r="H603" i="4"/>
  <c r="H604" i="4"/>
  <c r="G603" i="4"/>
  <c r="G604" i="4"/>
  <c r="BR595" i="4"/>
  <c r="BR596" i="4"/>
  <c r="BR597" i="4"/>
  <c r="BR598" i="4"/>
  <c r="BR599" i="4"/>
  <c r="BR600" i="4"/>
  <c r="BR601" i="4"/>
  <c r="BR602" i="4"/>
  <c r="BQ597" i="4"/>
  <c r="BQ598" i="4"/>
  <c r="BQ600" i="4"/>
  <c r="BH595" i="4"/>
  <c r="BH596" i="4"/>
  <c r="BH597" i="4"/>
  <c r="BH598" i="4"/>
  <c r="BH599" i="4"/>
  <c r="BH600" i="4"/>
  <c r="BH601" i="4"/>
  <c r="BH602" i="4"/>
  <c r="BG598" i="4"/>
  <c r="BG601" i="4"/>
  <c r="BG602" i="4"/>
  <c r="AZ595" i="4"/>
  <c r="AZ596" i="4"/>
  <c r="AZ597" i="4"/>
  <c r="AZ598" i="4"/>
  <c r="AZ599" i="4"/>
  <c r="AZ600" i="4"/>
  <c r="AZ601" i="4"/>
  <c r="AZ602" i="4"/>
  <c r="AR595" i="4"/>
  <c r="AR596" i="4"/>
  <c r="AR597" i="4"/>
  <c r="AR598" i="4"/>
  <c r="AR599" i="4"/>
  <c r="AR600" i="4"/>
  <c r="AR601" i="4"/>
  <c r="AR602" i="4"/>
  <c r="AI595" i="4"/>
  <c r="AI596" i="4"/>
  <c r="AI597" i="4"/>
  <c r="AI598" i="4"/>
  <c r="AI599" i="4"/>
  <c r="AI600" i="4"/>
  <c r="AI601" i="4"/>
  <c r="AI602" i="4"/>
  <c r="Z595" i="4"/>
  <c r="Z596" i="4"/>
  <c r="Z597" i="4"/>
  <c r="Z598" i="4"/>
  <c r="Z599" i="4"/>
  <c r="Z600" i="4"/>
  <c r="Z601" i="4"/>
  <c r="Z602" i="4"/>
  <c r="H595" i="4"/>
  <c r="H596" i="4"/>
  <c r="H597" i="4"/>
  <c r="H598" i="4"/>
  <c r="H599" i="4"/>
  <c r="H600" i="4"/>
  <c r="H601" i="4"/>
  <c r="H602" i="4"/>
  <c r="G595" i="4"/>
  <c r="G598" i="4"/>
  <c r="G599" i="4"/>
  <c r="G600" i="4"/>
  <c r="R595" i="2"/>
  <c r="R596" i="2"/>
  <c r="R597" i="2"/>
  <c r="R598" i="2"/>
  <c r="R599" i="2"/>
  <c r="R600" i="2"/>
  <c r="R601" i="2"/>
  <c r="R602" i="2"/>
  <c r="R603" i="2"/>
  <c r="S595" i="2" a="1"/>
  <c r="S595" i="2" s="1"/>
  <c r="S596" i="2" a="1"/>
  <c r="S596" i="2" s="1"/>
  <c r="S597" i="2" a="1"/>
  <c r="S597" i="2" s="1"/>
  <c r="S598" i="2" a="1"/>
  <c r="S598" i="2" s="1"/>
  <c r="S599" i="2" a="1"/>
  <c r="S599" i="2" s="1"/>
  <c r="S600" i="2" a="1"/>
  <c r="S600" i="2" s="1"/>
  <c r="S601" i="2" a="1"/>
  <c r="S601" i="2" s="1"/>
  <c r="S602" i="2" a="1"/>
  <c r="S602" i="2" s="1"/>
  <c r="S603" i="2" a="1"/>
  <c r="S603" i="2" s="1"/>
  <c r="G595" i="2"/>
  <c r="G596" i="13" s="1"/>
  <c r="G596" i="2"/>
  <c r="G597" i="13" s="1"/>
  <c r="G597" i="2"/>
  <c r="G598" i="13" s="1"/>
  <c r="G598" i="2"/>
  <c r="G599" i="13" s="1"/>
  <c r="G599" i="2"/>
  <c r="G600" i="13" s="1"/>
  <c r="G600" i="2"/>
  <c r="G601" i="13" s="1"/>
  <c r="G601" i="2"/>
  <c r="G602" i="13" s="1"/>
  <c r="G602" i="2"/>
  <c r="G603" i="13" s="1"/>
  <c r="G603" i="2"/>
  <c r="G604" i="13" s="1"/>
  <c r="F595" i="2"/>
  <c r="F599" i="2"/>
  <c r="F603" i="2"/>
  <c r="BX605" i="4" l="1" a="1"/>
  <c r="BX605" i="4" s="1"/>
  <c r="BX606" i="4" a="1"/>
  <c r="BX606" i="4" s="1"/>
  <c r="BX607" i="4" a="1"/>
  <c r="BX607" i="4" s="1"/>
  <c r="BX608" i="4" a="1"/>
  <c r="BX608" i="4" s="1"/>
  <c r="BX609" i="4" a="1"/>
  <c r="BX609" i="4" s="1"/>
  <c r="BX610" i="4" a="1"/>
  <c r="BX610" i="4" s="1"/>
  <c r="BX611" i="4" a="1"/>
  <c r="BX611" i="4" s="1"/>
  <c r="BX612" i="4" a="1"/>
  <c r="BX612" i="4" s="1"/>
  <c r="BX613" i="4" a="1"/>
  <c r="BX613" i="4" s="1"/>
  <c r="BX614" i="4" a="1"/>
  <c r="BX614" i="4" s="1"/>
  <c r="BX615" i="4" a="1"/>
  <c r="BX615" i="4" s="1"/>
  <c r="BX616" i="4" a="1"/>
  <c r="BX616" i="4" s="1"/>
  <c r="BX617" i="4" a="1"/>
  <c r="BX617" i="4" s="1"/>
  <c r="L600" i="4"/>
  <c r="BI600" i="4" s="1"/>
  <c r="AR599" i="14" s="1"/>
  <c r="K600" i="4"/>
  <c r="L599" i="4"/>
  <c r="BI599" i="4" s="1"/>
  <c r="AR598" i="14" s="1"/>
  <c r="K599" i="4"/>
  <c r="L598" i="4"/>
  <c r="BI598" i="4" s="1"/>
  <c r="AR597" i="14" s="1"/>
  <c r="K598" i="4"/>
  <c r="L595" i="4"/>
  <c r="BI595" i="4" s="1"/>
  <c r="AR594" i="14" s="1"/>
  <c r="K595" i="4"/>
  <c r="L604" i="4"/>
  <c r="BI604" i="4" s="1"/>
  <c r="AR603" i="14" s="1"/>
  <c r="K604" i="4"/>
  <c r="L603" i="4"/>
  <c r="BI603" i="4" s="1"/>
  <c r="AR602" i="14" s="1"/>
  <c r="K603" i="4"/>
  <c r="L596" i="4"/>
  <c r="BI596" i="4" s="1"/>
  <c r="AR595" i="14" s="1"/>
  <c r="K596" i="4"/>
  <c r="BK598" i="4"/>
  <c r="BJ598" i="4"/>
  <c r="BK603" i="4"/>
  <c r="BJ603" i="4"/>
  <c r="BK604" i="4"/>
  <c r="BJ604" i="4"/>
  <c r="BK600" i="4"/>
  <c r="BJ600" i="4"/>
  <c r="BK599" i="4"/>
  <c r="BJ599" i="4"/>
  <c r="BK596" i="4"/>
  <c r="BJ596" i="4"/>
  <c r="BK595" i="4"/>
  <c r="BJ595" i="4"/>
  <c r="I604" i="4"/>
  <c r="J604" i="4" a="1"/>
  <c r="J604" i="4" s="1"/>
  <c r="I603" i="4"/>
  <c r="J603" i="4" a="1"/>
  <c r="J603" i="4" s="1"/>
  <c r="I602" i="4"/>
  <c r="J602" i="4" a="1"/>
  <c r="J602" i="4" s="1"/>
  <c r="I601" i="4"/>
  <c r="J601" i="4" a="1"/>
  <c r="J601" i="4" s="1"/>
  <c r="I600" i="4"/>
  <c r="J600" i="4" a="1"/>
  <c r="J600" i="4" s="1"/>
  <c r="I599" i="4"/>
  <c r="J599" i="4" a="1"/>
  <c r="J599" i="4" s="1"/>
  <c r="I598" i="4"/>
  <c r="J598" i="4" a="1"/>
  <c r="J598" i="4" s="1"/>
  <c r="I597" i="4"/>
  <c r="J597" i="4" a="1"/>
  <c r="J597" i="4" s="1"/>
  <c r="I596" i="4"/>
  <c r="J596" i="4" a="1"/>
  <c r="J596" i="4" s="1"/>
  <c r="I595" i="4"/>
  <c r="J595" i="4" a="1"/>
  <c r="J595" i="4" s="1"/>
  <c r="T604" i="2"/>
  <c r="U604" i="2"/>
  <c r="V604" i="2" s="1"/>
  <c r="F596" i="2"/>
  <c r="E597" i="13" s="1"/>
  <c r="G602" i="4"/>
  <c r="G601" i="4"/>
  <c r="G597" i="4"/>
  <c r="T595" i="4"/>
  <c r="AA604" i="4"/>
  <c r="T602" i="4"/>
  <c r="AJ604" i="4"/>
  <c r="T599" i="4"/>
  <c r="T598" i="4"/>
  <c r="S598" i="4"/>
  <c r="BA604" i="4"/>
  <c r="BS603" i="4"/>
  <c r="AA603" i="4"/>
  <c r="AB598" i="4"/>
  <c r="AA598" i="4"/>
  <c r="AJ602" i="4"/>
  <c r="AK602" i="4"/>
  <c r="AJ598" i="4"/>
  <c r="AK598" i="4"/>
  <c r="AT602" i="4"/>
  <c r="AS602" i="4"/>
  <c r="AT598" i="4"/>
  <c r="AS598" i="4"/>
  <c r="BB602" i="4"/>
  <c r="BA602" i="4"/>
  <c r="BB598" i="4"/>
  <c r="BA598" i="4"/>
  <c r="BS602" i="4"/>
  <c r="BT602" i="4"/>
  <c r="BS598" i="4"/>
  <c r="BT598" i="4"/>
  <c r="T601" i="4"/>
  <c r="S601" i="4"/>
  <c r="T597" i="4"/>
  <c r="S597" i="4"/>
  <c r="AB600" i="4"/>
  <c r="AA600" i="4"/>
  <c r="AB596" i="4"/>
  <c r="AA596" i="4"/>
  <c r="AT600" i="4"/>
  <c r="AS600" i="4"/>
  <c r="AT596" i="4"/>
  <c r="AS596" i="4"/>
  <c r="BB600" i="4"/>
  <c r="BA600" i="4"/>
  <c r="BB596" i="4"/>
  <c r="BA596" i="4"/>
  <c r="T600" i="4"/>
  <c r="S600" i="4"/>
  <c r="T596" i="4"/>
  <c r="S596" i="4"/>
  <c r="AB599" i="4"/>
  <c r="AA599" i="4"/>
  <c r="AB595" i="4"/>
  <c r="AA595" i="4"/>
  <c r="AK601" i="4"/>
  <c r="AJ601" i="4"/>
  <c r="AK597" i="4"/>
  <c r="AJ597" i="4"/>
  <c r="AT599" i="4"/>
  <c r="AS599" i="4"/>
  <c r="AT595" i="4"/>
  <c r="AS595" i="4"/>
  <c r="BB599" i="4"/>
  <c r="BA599" i="4"/>
  <c r="BB595" i="4"/>
  <c r="BA595" i="4"/>
  <c r="BT601" i="4"/>
  <c r="BS601" i="4"/>
  <c r="BT597" i="4"/>
  <c r="BS597" i="4"/>
  <c r="S602" i="4"/>
  <c r="Y602" i="4"/>
  <c r="AK600" i="4"/>
  <c r="AJ600" i="4"/>
  <c r="AK596" i="4"/>
  <c r="AJ596" i="4"/>
  <c r="BT600" i="4"/>
  <c r="BS600" i="4"/>
  <c r="BT596" i="4"/>
  <c r="BS596" i="4"/>
  <c r="AK603" i="4"/>
  <c r="AL603" i="4" s="1"/>
  <c r="AJ603" i="4"/>
  <c r="AB601" i="4"/>
  <c r="AA601" i="4"/>
  <c r="AB597" i="4"/>
  <c r="AA597" i="4"/>
  <c r="AK599" i="4"/>
  <c r="AJ599" i="4"/>
  <c r="AK595" i="4"/>
  <c r="AJ595" i="4"/>
  <c r="AT601" i="4"/>
  <c r="AS601" i="4"/>
  <c r="AT597" i="4"/>
  <c r="AS597" i="4"/>
  <c r="BB601" i="4"/>
  <c r="BA601" i="4"/>
  <c r="BB597" i="4"/>
  <c r="BA597" i="4"/>
  <c r="BT599" i="4"/>
  <c r="BS599" i="4"/>
  <c r="BT595" i="4"/>
  <c r="BS595" i="4"/>
  <c r="BA603" i="4"/>
  <c r="S599" i="4"/>
  <c r="S595" i="4"/>
  <c r="AT603" i="4"/>
  <c r="AS603" i="4"/>
  <c r="T603" i="4"/>
  <c r="S603" i="4"/>
  <c r="AT604" i="4"/>
  <c r="AS604" i="4"/>
  <c r="T604" i="4"/>
  <c r="S604" i="4"/>
  <c r="BT604" i="4"/>
  <c r="BS604" i="4"/>
  <c r="BB604" i="4"/>
  <c r="AB604" i="4"/>
  <c r="BT603" i="4"/>
  <c r="AK604" i="4"/>
  <c r="BB603" i="4"/>
  <c r="BC603" i="4" s="1"/>
  <c r="AB603" i="4"/>
  <c r="U603" i="2"/>
  <c r="V603" i="2" s="1"/>
  <c r="T603" i="2"/>
  <c r="U602" i="2"/>
  <c r="V602" i="2" s="1"/>
  <c r="T602" i="2"/>
  <c r="U601" i="2"/>
  <c r="V601" i="2" s="1"/>
  <c r="T601" i="2"/>
  <c r="U600" i="2"/>
  <c r="V600" i="2" s="1"/>
  <c r="T600" i="2"/>
  <c r="U599" i="2"/>
  <c r="V599" i="2" s="1"/>
  <c r="T599" i="2"/>
  <c r="U598" i="2"/>
  <c r="V598" i="2" s="1"/>
  <c r="T598" i="2"/>
  <c r="U597" i="2"/>
  <c r="V597" i="2" s="1"/>
  <c r="T597" i="2"/>
  <c r="U596" i="2"/>
  <c r="V596" i="2" s="1"/>
  <c r="T596" i="2"/>
  <c r="U595" i="2"/>
  <c r="V595" i="2" s="1"/>
  <c r="T595" i="2"/>
  <c r="AX594" i="14"/>
  <c r="AX595" i="14"/>
  <c r="AX596" i="14"/>
  <c r="AX597" i="14"/>
  <c r="AX598" i="14"/>
  <c r="AX599" i="14"/>
  <c r="AX600" i="14"/>
  <c r="AX601" i="14"/>
  <c r="AX602" i="14"/>
  <c r="AX603" i="14"/>
  <c r="AX604" i="14"/>
  <c r="AX605" i="14"/>
  <c r="AX606" i="14"/>
  <c r="AX607" i="14"/>
  <c r="AX608" i="14"/>
  <c r="AX609" i="14"/>
  <c r="AX610" i="14"/>
  <c r="AX611" i="14"/>
  <c r="AX612" i="14"/>
  <c r="AX613" i="14"/>
  <c r="AX614" i="14"/>
  <c r="AX615" i="14"/>
  <c r="AX616" i="14"/>
  <c r="AX617" i="14"/>
  <c r="AX618" i="14"/>
  <c r="AX619" i="14"/>
  <c r="AX620" i="14"/>
  <c r="AX621" i="14"/>
  <c r="AX622" i="14"/>
  <c r="AX623" i="14"/>
  <c r="AX624" i="14"/>
  <c r="AX625" i="14"/>
  <c r="AX626" i="14"/>
  <c r="AX627" i="14"/>
  <c r="AX628" i="14"/>
  <c r="AX629" i="14"/>
  <c r="AX630" i="14"/>
  <c r="AX631" i="14"/>
  <c r="AX632" i="14"/>
  <c r="AX633" i="14"/>
  <c r="AX634" i="14"/>
  <c r="AX635" i="14"/>
  <c r="AX636" i="14"/>
  <c r="AX637" i="14"/>
  <c r="AX638" i="14"/>
  <c r="AX639" i="14"/>
  <c r="AX640" i="14"/>
  <c r="AX641" i="14"/>
  <c r="AX642" i="14"/>
  <c r="AX643" i="14"/>
  <c r="AX644" i="14"/>
  <c r="AX645" i="14"/>
  <c r="AX646" i="14"/>
  <c r="AX647" i="14"/>
  <c r="AX648" i="14"/>
  <c r="AX649" i="14"/>
  <c r="AX650" i="14"/>
  <c r="AX651" i="14"/>
  <c r="AX652" i="14"/>
  <c r="AX653" i="14"/>
  <c r="AX654" i="14"/>
  <c r="AX655" i="14"/>
  <c r="AX656" i="14"/>
  <c r="AX657" i="14"/>
  <c r="AX658" i="14"/>
  <c r="AX659" i="14"/>
  <c r="AX660" i="14"/>
  <c r="AX661" i="14"/>
  <c r="AX662" i="14"/>
  <c r="AX663" i="14"/>
  <c r="AX664" i="14"/>
  <c r="AX665" i="14"/>
  <c r="AX666" i="14"/>
  <c r="AX667" i="14"/>
  <c r="AX668" i="14"/>
  <c r="AX669" i="14"/>
  <c r="AX670" i="14"/>
  <c r="AX671" i="14"/>
  <c r="AX672" i="14"/>
  <c r="AX673" i="14"/>
  <c r="AX674" i="14"/>
  <c r="AX675" i="14"/>
  <c r="AX676" i="14"/>
  <c r="AX677" i="14"/>
  <c r="AX678" i="14"/>
  <c r="AX679" i="14"/>
  <c r="AX680" i="14"/>
  <c r="AX681" i="14"/>
  <c r="AX682" i="14"/>
  <c r="AX683" i="14"/>
  <c r="AX684" i="14"/>
  <c r="AX685" i="14"/>
  <c r="AX686" i="14"/>
  <c r="AX687" i="14"/>
  <c r="AX688" i="14"/>
  <c r="AX689" i="14"/>
  <c r="AX690" i="14"/>
  <c r="AX691" i="14"/>
  <c r="AX692" i="14"/>
  <c r="AX693" i="14"/>
  <c r="AX694" i="14"/>
  <c r="AX695" i="14"/>
  <c r="AX696" i="14"/>
  <c r="AX697" i="14"/>
  <c r="AX698" i="14"/>
  <c r="AX699" i="14"/>
  <c r="AW594" i="14"/>
  <c r="AW595" i="14"/>
  <c r="AW596" i="14"/>
  <c r="AW597" i="14"/>
  <c r="AW598" i="14"/>
  <c r="AW599" i="14"/>
  <c r="AW600" i="14"/>
  <c r="AW601" i="14"/>
  <c r="AW602" i="14"/>
  <c r="AW603" i="14"/>
  <c r="AW604" i="14"/>
  <c r="AW605" i="14"/>
  <c r="AW606" i="14"/>
  <c r="AW607" i="14"/>
  <c r="AW608" i="14"/>
  <c r="AW609" i="14"/>
  <c r="AW610" i="14"/>
  <c r="AW611" i="14"/>
  <c r="AW612" i="14"/>
  <c r="AW613" i="14"/>
  <c r="AW614" i="14"/>
  <c r="AW615" i="14"/>
  <c r="AW616" i="14"/>
  <c r="AW617" i="14"/>
  <c r="AW618" i="14"/>
  <c r="AW619" i="14"/>
  <c r="AW620" i="14"/>
  <c r="AW621" i="14"/>
  <c r="AW622" i="14"/>
  <c r="AW623" i="14"/>
  <c r="AW624" i="14"/>
  <c r="AW625" i="14"/>
  <c r="AW626" i="14"/>
  <c r="AW627" i="14"/>
  <c r="AW628" i="14"/>
  <c r="AW629" i="14"/>
  <c r="AW630" i="14"/>
  <c r="AW631" i="14"/>
  <c r="AW632" i="14"/>
  <c r="AW633" i="14"/>
  <c r="AW634" i="14"/>
  <c r="AW635" i="14"/>
  <c r="AW636" i="14"/>
  <c r="AW637" i="14"/>
  <c r="AW638" i="14"/>
  <c r="AW639" i="14"/>
  <c r="AW640" i="14"/>
  <c r="AW641" i="14"/>
  <c r="AW642" i="14"/>
  <c r="AW643" i="14"/>
  <c r="AW644" i="14"/>
  <c r="AW645" i="14"/>
  <c r="AW646" i="14"/>
  <c r="AW647" i="14"/>
  <c r="AW648" i="14"/>
  <c r="AW649" i="14"/>
  <c r="AW650" i="14"/>
  <c r="AW651" i="14"/>
  <c r="AW652" i="14"/>
  <c r="AW653" i="14"/>
  <c r="AW654" i="14"/>
  <c r="AW655" i="14"/>
  <c r="AW656" i="14"/>
  <c r="AW657" i="14"/>
  <c r="AW658" i="14"/>
  <c r="AW659" i="14"/>
  <c r="AW660" i="14"/>
  <c r="AW661" i="14"/>
  <c r="AW662" i="14"/>
  <c r="AW663" i="14"/>
  <c r="AW664" i="14"/>
  <c r="AW665" i="14"/>
  <c r="AW666" i="14"/>
  <c r="AW667" i="14"/>
  <c r="AW668" i="14"/>
  <c r="AW669" i="14"/>
  <c r="AW670" i="14"/>
  <c r="AW671" i="14"/>
  <c r="AW672" i="14"/>
  <c r="AW673" i="14"/>
  <c r="AW674" i="14"/>
  <c r="AW675" i="14"/>
  <c r="AW676" i="14"/>
  <c r="AW677" i="14"/>
  <c r="AW678" i="14"/>
  <c r="AW679" i="14"/>
  <c r="AW680" i="14"/>
  <c r="AW681" i="14"/>
  <c r="AW682" i="14"/>
  <c r="AW683" i="14"/>
  <c r="AW684" i="14"/>
  <c r="AW685" i="14"/>
  <c r="AW686" i="14"/>
  <c r="AW687" i="14"/>
  <c r="AW688" i="14"/>
  <c r="AW689" i="14"/>
  <c r="AW690" i="14"/>
  <c r="AW691" i="14"/>
  <c r="AW692" i="14"/>
  <c r="AW693" i="14"/>
  <c r="AW694" i="14"/>
  <c r="AW695" i="14"/>
  <c r="AW696" i="14"/>
  <c r="AW697" i="14"/>
  <c r="AW698" i="14"/>
  <c r="AW699" i="14"/>
  <c r="AV594" i="14"/>
  <c r="AV595" i="14"/>
  <c r="AV596" i="14"/>
  <c r="AV597" i="14"/>
  <c r="AV598" i="14"/>
  <c r="AV599" i="14"/>
  <c r="AV600" i="14"/>
  <c r="AV601" i="14"/>
  <c r="AV602" i="14"/>
  <c r="AV603" i="14"/>
  <c r="AV604" i="14"/>
  <c r="AV605" i="14"/>
  <c r="AV606" i="14"/>
  <c r="AV607" i="14"/>
  <c r="AV608" i="14"/>
  <c r="AV609" i="14"/>
  <c r="AV610" i="14"/>
  <c r="AV611" i="14"/>
  <c r="AV612" i="14"/>
  <c r="AV613" i="14"/>
  <c r="AV614" i="14"/>
  <c r="AV615" i="14"/>
  <c r="AV616" i="14"/>
  <c r="AV617" i="14"/>
  <c r="AV618" i="14"/>
  <c r="AV619" i="14"/>
  <c r="AV620" i="14"/>
  <c r="AV621" i="14"/>
  <c r="AV622" i="14"/>
  <c r="AV623" i="14"/>
  <c r="AV624" i="14"/>
  <c r="AV625" i="14"/>
  <c r="AV626" i="14"/>
  <c r="AV627" i="14"/>
  <c r="AV628" i="14"/>
  <c r="AV629" i="14"/>
  <c r="AV630" i="14"/>
  <c r="AV631" i="14"/>
  <c r="AV632" i="14"/>
  <c r="AV633" i="14"/>
  <c r="AV634" i="14"/>
  <c r="AV635" i="14"/>
  <c r="AV636" i="14"/>
  <c r="AV637" i="14"/>
  <c r="AV638" i="14"/>
  <c r="AV639" i="14"/>
  <c r="AV640" i="14"/>
  <c r="AV641" i="14"/>
  <c r="AV642" i="14"/>
  <c r="AV643" i="14"/>
  <c r="AV644" i="14"/>
  <c r="AV645" i="14"/>
  <c r="AV646" i="14"/>
  <c r="AV647" i="14"/>
  <c r="AV648" i="14"/>
  <c r="AV649" i="14"/>
  <c r="AV650" i="14"/>
  <c r="AV651" i="14"/>
  <c r="AV652" i="14"/>
  <c r="AV653" i="14"/>
  <c r="AV654" i="14"/>
  <c r="AV655" i="14"/>
  <c r="AV656" i="14"/>
  <c r="AV657" i="14"/>
  <c r="AV658" i="14"/>
  <c r="AV659" i="14"/>
  <c r="AV660" i="14"/>
  <c r="AV661" i="14"/>
  <c r="AV662" i="14"/>
  <c r="AV663" i="14"/>
  <c r="AV664" i="14"/>
  <c r="AV665" i="14"/>
  <c r="AV666" i="14"/>
  <c r="AV667" i="14"/>
  <c r="AV668" i="14"/>
  <c r="AV669" i="14"/>
  <c r="AV670" i="14"/>
  <c r="AV671" i="14"/>
  <c r="AV672" i="14"/>
  <c r="AV673" i="14"/>
  <c r="AV674" i="14"/>
  <c r="AV675" i="14"/>
  <c r="AV676" i="14"/>
  <c r="AV677" i="14"/>
  <c r="AV678" i="14"/>
  <c r="AV679" i="14"/>
  <c r="AV680" i="14"/>
  <c r="AV681" i="14"/>
  <c r="AV682" i="14"/>
  <c r="AV683" i="14"/>
  <c r="AV684" i="14"/>
  <c r="AV685" i="14"/>
  <c r="AV686" i="14"/>
  <c r="AV687" i="14"/>
  <c r="AV688" i="14"/>
  <c r="AV689" i="14"/>
  <c r="AV690" i="14"/>
  <c r="AV691" i="14"/>
  <c r="AV692" i="14"/>
  <c r="AV693" i="14"/>
  <c r="AV694" i="14"/>
  <c r="AV695" i="14"/>
  <c r="AV696" i="14"/>
  <c r="AV697" i="14"/>
  <c r="AV698" i="14"/>
  <c r="AV699" i="14"/>
  <c r="AU594" i="14"/>
  <c r="AU595" i="14"/>
  <c r="AU596" i="14"/>
  <c r="AU597" i="14"/>
  <c r="AU598" i="14"/>
  <c r="AU599" i="14"/>
  <c r="AU600" i="14"/>
  <c r="AU601" i="14"/>
  <c r="AU602" i="14"/>
  <c r="AU603" i="14"/>
  <c r="AU604" i="14"/>
  <c r="AU605" i="14"/>
  <c r="AU606" i="14"/>
  <c r="AU607" i="14"/>
  <c r="AU608" i="14"/>
  <c r="AU609" i="14"/>
  <c r="AU610" i="14"/>
  <c r="AU611" i="14"/>
  <c r="AU612" i="14"/>
  <c r="AU613" i="14"/>
  <c r="AU614" i="14"/>
  <c r="AU615" i="14"/>
  <c r="AU616" i="14"/>
  <c r="AU617" i="14"/>
  <c r="AU618" i="14"/>
  <c r="AU619" i="14"/>
  <c r="AU620" i="14"/>
  <c r="AU621" i="14"/>
  <c r="AU622" i="14"/>
  <c r="AU623" i="14"/>
  <c r="AU624" i="14"/>
  <c r="AU625" i="14"/>
  <c r="AU626" i="14"/>
  <c r="AU627" i="14"/>
  <c r="AU628" i="14"/>
  <c r="AU629" i="14"/>
  <c r="AU630" i="14"/>
  <c r="AU631" i="14"/>
  <c r="AU632" i="14"/>
  <c r="AU633" i="14"/>
  <c r="AU634" i="14"/>
  <c r="AU635" i="14"/>
  <c r="AU636" i="14"/>
  <c r="AU637" i="14"/>
  <c r="AU638" i="14"/>
  <c r="AU639" i="14"/>
  <c r="AU640" i="14"/>
  <c r="AU641" i="14"/>
  <c r="AU642" i="14"/>
  <c r="AU643" i="14"/>
  <c r="AU644" i="14"/>
  <c r="AU645" i="14"/>
  <c r="AU646" i="14"/>
  <c r="AU647" i="14"/>
  <c r="AU648" i="14"/>
  <c r="AU649" i="14"/>
  <c r="AU650" i="14"/>
  <c r="AU651" i="14"/>
  <c r="AU652" i="14"/>
  <c r="AU653" i="14"/>
  <c r="AU654" i="14"/>
  <c r="AU655" i="14"/>
  <c r="AU656" i="14"/>
  <c r="AU657" i="14"/>
  <c r="AU658" i="14"/>
  <c r="AU659" i="14"/>
  <c r="AU660" i="14"/>
  <c r="AU661" i="14"/>
  <c r="AU662" i="14"/>
  <c r="AU663" i="14"/>
  <c r="AU664" i="14"/>
  <c r="AU665" i="14"/>
  <c r="AU666" i="14"/>
  <c r="AU667" i="14"/>
  <c r="AU668" i="14"/>
  <c r="AU669" i="14"/>
  <c r="AU670" i="14"/>
  <c r="AU671" i="14"/>
  <c r="AU672" i="14"/>
  <c r="AU673" i="14"/>
  <c r="AU674" i="14"/>
  <c r="AU675" i="14"/>
  <c r="AU676" i="14"/>
  <c r="AU677" i="14"/>
  <c r="AU678" i="14"/>
  <c r="AU679" i="14"/>
  <c r="AU680" i="14"/>
  <c r="AU681" i="14"/>
  <c r="AU682" i="14"/>
  <c r="AU683" i="14"/>
  <c r="AU684" i="14"/>
  <c r="AU685" i="14"/>
  <c r="AU686" i="14"/>
  <c r="AU687" i="14"/>
  <c r="AU688" i="14"/>
  <c r="AU689" i="14"/>
  <c r="AU690" i="14"/>
  <c r="AU691" i="14"/>
  <c r="AU692" i="14"/>
  <c r="AU693" i="14"/>
  <c r="AU694" i="14"/>
  <c r="AU695" i="14"/>
  <c r="AU696" i="14"/>
  <c r="AU697" i="14"/>
  <c r="AU698" i="14"/>
  <c r="AU699" i="14"/>
  <c r="AT594" i="14"/>
  <c r="AT595" i="14"/>
  <c r="AT596" i="14"/>
  <c r="AT597" i="14"/>
  <c r="AT598" i="14"/>
  <c r="AT599" i="14"/>
  <c r="AT600" i="14"/>
  <c r="AT601" i="14"/>
  <c r="AT602" i="14"/>
  <c r="AT603" i="14"/>
  <c r="AT604" i="14"/>
  <c r="AT605" i="14"/>
  <c r="AT606" i="14"/>
  <c r="AT607" i="14"/>
  <c r="AT608" i="14"/>
  <c r="AT609" i="14"/>
  <c r="AT610" i="14"/>
  <c r="AT611" i="14"/>
  <c r="AT612" i="14"/>
  <c r="AT613" i="14"/>
  <c r="AT614" i="14"/>
  <c r="AT615" i="14"/>
  <c r="AT616" i="14"/>
  <c r="AT617" i="14"/>
  <c r="AT618" i="14"/>
  <c r="AT619" i="14"/>
  <c r="AT620" i="14"/>
  <c r="AT621" i="14"/>
  <c r="AT622" i="14"/>
  <c r="AT623" i="14"/>
  <c r="AT624" i="14"/>
  <c r="AT625" i="14"/>
  <c r="AT626" i="14"/>
  <c r="AT627" i="14"/>
  <c r="AT628" i="14"/>
  <c r="AT629" i="14"/>
  <c r="AT630" i="14"/>
  <c r="AT631" i="14"/>
  <c r="AT632" i="14"/>
  <c r="AT633" i="14"/>
  <c r="AT634" i="14"/>
  <c r="AT635" i="14"/>
  <c r="AT636" i="14"/>
  <c r="AT637" i="14"/>
  <c r="AT638" i="14"/>
  <c r="AT639" i="14"/>
  <c r="AT640" i="14"/>
  <c r="AT641" i="14"/>
  <c r="AT642" i="14"/>
  <c r="AT643" i="14"/>
  <c r="AT644" i="14"/>
  <c r="AT645" i="14"/>
  <c r="AT646" i="14"/>
  <c r="AT647" i="14"/>
  <c r="AT648" i="14"/>
  <c r="AT649" i="14"/>
  <c r="AT650" i="14"/>
  <c r="AT651" i="14"/>
  <c r="AT652" i="14"/>
  <c r="AT653" i="14"/>
  <c r="AT654" i="14"/>
  <c r="AT655" i="14"/>
  <c r="AT656" i="14"/>
  <c r="AT657" i="14"/>
  <c r="AT658" i="14"/>
  <c r="AT659" i="14"/>
  <c r="AT660" i="14"/>
  <c r="AT661" i="14"/>
  <c r="AT662" i="14"/>
  <c r="AT663" i="14"/>
  <c r="AT664" i="14"/>
  <c r="AT665" i="14"/>
  <c r="AT666" i="14"/>
  <c r="AT667" i="14"/>
  <c r="AT668" i="14"/>
  <c r="AT669" i="14"/>
  <c r="AT670" i="14"/>
  <c r="AT671" i="14"/>
  <c r="AT672" i="14"/>
  <c r="AT673" i="14"/>
  <c r="AT674" i="14"/>
  <c r="AT675" i="14"/>
  <c r="AT676" i="14"/>
  <c r="AT677" i="14"/>
  <c r="AT678" i="14"/>
  <c r="AT679" i="14"/>
  <c r="AT680" i="14"/>
  <c r="AT681" i="14"/>
  <c r="AT682" i="14"/>
  <c r="AT683" i="14"/>
  <c r="AT684" i="14"/>
  <c r="AT685" i="14"/>
  <c r="AT686" i="14"/>
  <c r="AT687" i="14"/>
  <c r="AT688" i="14"/>
  <c r="AT689" i="14"/>
  <c r="AT690" i="14"/>
  <c r="AT691" i="14"/>
  <c r="AT692" i="14"/>
  <c r="AT693" i="14"/>
  <c r="AT694" i="14"/>
  <c r="AT695" i="14"/>
  <c r="AT696" i="14"/>
  <c r="AT697" i="14"/>
  <c r="AT698" i="14"/>
  <c r="AT699" i="14"/>
  <c r="AQ594" i="14"/>
  <c r="AQ595" i="14"/>
  <c r="AQ596" i="14"/>
  <c r="AQ597" i="14"/>
  <c r="AQ598" i="14"/>
  <c r="AQ599" i="14"/>
  <c r="AQ600" i="14"/>
  <c r="AQ601" i="14"/>
  <c r="AQ602" i="14"/>
  <c r="AQ603" i="14"/>
  <c r="AQ604" i="14"/>
  <c r="AQ605" i="14"/>
  <c r="AQ606" i="14"/>
  <c r="AQ607" i="14"/>
  <c r="AQ608" i="14"/>
  <c r="AQ609" i="14"/>
  <c r="AQ610" i="14"/>
  <c r="AQ611" i="14"/>
  <c r="AQ612" i="14"/>
  <c r="AQ613" i="14"/>
  <c r="AQ614" i="14"/>
  <c r="AQ615" i="14"/>
  <c r="AQ616" i="14"/>
  <c r="AQ617" i="14"/>
  <c r="AQ618" i="14"/>
  <c r="AQ619" i="14"/>
  <c r="AQ620" i="14"/>
  <c r="AQ621" i="14"/>
  <c r="AQ622" i="14"/>
  <c r="AQ623" i="14"/>
  <c r="AQ624" i="14"/>
  <c r="AQ625" i="14"/>
  <c r="AQ626" i="14"/>
  <c r="AQ627" i="14"/>
  <c r="AQ628" i="14"/>
  <c r="AQ629" i="14"/>
  <c r="AQ630" i="14"/>
  <c r="AQ631" i="14"/>
  <c r="AQ632" i="14"/>
  <c r="AQ633" i="14"/>
  <c r="AQ634" i="14"/>
  <c r="AQ635" i="14"/>
  <c r="AQ636" i="14"/>
  <c r="AQ637" i="14"/>
  <c r="AQ638" i="14"/>
  <c r="AQ639" i="14"/>
  <c r="AQ640" i="14"/>
  <c r="AQ641" i="14"/>
  <c r="AQ642" i="14"/>
  <c r="AQ643" i="14"/>
  <c r="AQ644" i="14"/>
  <c r="AQ645" i="14"/>
  <c r="AQ646" i="14"/>
  <c r="AQ647" i="14"/>
  <c r="AQ648" i="14"/>
  <c r="AQ649" i="14"/>
  <c r="AQ650" i="14"/>
  <c r="AQ651" i="14"/>
  <c r="AQ652" i="14"/>
  <c r="AQ653" i="14"/>
  <c r="AQ654" i="14"/>
  <c r="AQ655" i="14"/>
  <c r="AQ656" i="14"/>
  <c r="AQ657" i="14"/>
  <c r="AQ658" i="14"/>
  <c r="AQ659" i="14"/>
  <c r="AQ660" i="14"/>
  <c r="AQ661" i="14"/>
  <c r="AQ662" i="14"/>
  <c r="AQ663" i="14"/>
  <c r="AQ664" i="14"/>
  <c r="AQ665" i="14"/>
  <c r="AQ666" i="14"/>
  <c r="AQ667" i="14"/>
  <c r="AQ668" i="14"/>
  <c r="AQ669" i="14"/>
  <c r="AQ670" i="14"/>
  <c r="AQ671" i="14"/>
  <c r="AQ672" i="14"/>
  <c r="AQ673" i="14"/>
  <c r="AQ674" i="14"/>
  <c r="AQ675" i="14"/>
  <c r="AQ676" i="14"/>
  <c r="AQ677" i="14"/>
  <c r="AQ678" i="14"/>
  <c r="AQ679" i="14"/>
  <c r="AQ680" i="14"/>
  <c r="AQ681" i="14"/>
  <c r="AQ682" i="14"/>
  <c r="AQ683" i="14"/>
  <c r="AQ684" i="14"/>
  <c r="AQ685" i="14"/>
  <c r="AQ686" i="14"/>
  <c r="AQ687" i="14"/>
  <c r="AQ688" i="14"/>
  <c r="AQ689" i="14"/>
  <c r="AQ690" i="14"/>
  <c r="AQ691" i="14"/>
  <c r="AQ692" i="14"/>
  <c r="AQ693" i="14"/>
  <c r="AQ694" i="14"/>
  <c r="AQ695" i="14"/>
  <c r="AQ696" i="14"/>
  <c r="AQ697" i="14"/>
  <c r="AQ698" i="14"/>
  <c r="AQ699" i="14"/>
  <c r="AP594" i="14"/>
  <c r="AP595" i="14"/>
  <c r="AP596" i="14"/>
  <c r="AP597" i="14"/>
  <c r="AP598" i="14"/>
  <c r="AP599" i="14"/>
  <c r="AP600" i="14"/>
  <c r="AP601" i="14"/>
  <c r="AP602" i="14"/>
  <c r="AP603" i="14"/>
  <c r="AP604" i="14"/>
  <c r="AP605" i="14"/>
  <c r="AP606" i="14"/>
  <c r="AP607" i="14"/>
  <c r="AP608" i="14"/>
  <c r="AP609" i="14"/>
  <c r="AP610" i="14"/>
  <c r="AP611" i="14"/>
  <c r="AP612" i="14"/>
  <c r="AP613" i="14"/>
  <c r="AP614" i="14"/>
  <c r="AP615" i="14"/>
  <c r="AP616" i="14"/>
  <c r="AP617" i="14"/>
  <c r="AP618" i="14"/>
  <c r="AP619" i="14"/>
  <c r="AP620" i="14"/>
  <c r="AP621" i="14"/>
  <c r="AP622" i="14"/>
  <c r="AP623" i="14"/>
  <c r="AP624" i="14"/>
  <c r="AP625" i="14"/>
  <c r="AP626" i="14"/>
  <c r="AP627" i="14"/>
  <c r="AP628" i="14"/>
  <c r="AP629" i="14"/>
  <c r="AP630" i="14"/>
  <c r="AP631" i="14"/>
  <c r="AP632" i="14"/>
  <c r="AP633" i="14"/>
  <c r="AP634" i="14"/>
  <c r="AP635" i="14"/>
  <c r="AP636" i="14"/>
  <c r="AP637" i="14"/>
  <c r="AP638" i="14"/>
  <c r="AP639" i="14"/>
  <c r="AP640" i="14"/>
  <c r="AP641" i="14"/>
  <c r="AP642" i="14"/>
  <c r="AP643" i="14"/>
  <c r="AP644" i="14"/>
  <c r="AP645" i="14"/>
  <c r="AP646" i="14"/>
  <c r="AP647" i="14"/>
  <c r="AP648" i="14"/>
  <c r="AP649" i="14"/>
  <c r="AP650" i="14"/>
  <c r="AP651" i="14"/>
  <c r="AP652" i="14"/>
  <c r="AP653" i="14"/>
  <c r="AP654" i="14"/>
  <c r="AP655" i="14"/>
  <c r="AP656" i="14"/>
  <c r="AP657" i="14"/>
  <c r="AP658" i="14"/>
  <c r="AP659" i="14"/>
  <c r="AP660" i="14"/>
  <c r="AP661" i="14"/>
  <c r="AP662" i="14"/>
  <c r="AP663" i="14"/>
  <c r="AP664" i="14"/>
  <c r="AP665" i="14"/>
  <c r="AP666" i="14"/>
  <c r="AP667" i="14"/>
  <c r="AP668" i="14"/>
  <c r="AP669" i="14"/>
  <c r="AP670" i="14"/>
  <c r="AP671" i="14"/>
  <c r="AP672" i="14"/>
  <c r="AP673" i="14"/>
  <c r="AP674" i="14"/>
  <c r="AP675" i="14"/>
  <c r="AP676" i="14"/>
  <c r="AP677" i="14"/>
  <c r="AP678" i="14"/>
  <c r="AP679" i="14"/>
  <c r="AP680" i="14"/>
  <c r="AP681" i="14"/>
  <c r="AP682" i="14"/>
  <c r="AP683" i="14"/>
  <c r="AP684" i="14"/>
  <c r="AP685" i="14"/>
  <c r="AP686" i="14"/>
  <c r="AP687" i="14"/>
  <c r="AP688" i="14"/>
  <c r="AP689" i="14"/>
  <c r="AP690" i="14"/>
  <c r="AP691" i="14"/>
  <c r="AP692" i="14"/>
  <c r="AP693" i="14"/>
  <c r="AP694" i="14"/>
  <c r="AP695" i="14"/>
  <c r="AP696" i="14"/>
  <c r="AP697" i="14"/>
  <c r="AP698" i="14"/>
  <c r="AP699" i="14"/>
  <c r="AO594" i="14"/>
  <c r="AO595" i="14"/>
  <c r="AO596" i="14"/>
  <c r="AO597" i="14"/>
  <c r="AO598" i="14"/>
  <c r="AO599" i="14"/>
  <c r="AO600" i="14"/>
  <c r="AO601" i="14"/>
  <c r="AO602" i="14"/>
  <c r="AO603" i="14"/>
  <c r="AO604" i="14"/>
  <c r="AO605" i="14"/>
  <c r="AO606" i="14"/>
  <c r="AO607" i="14"/>
  <c r="AO608" i="14"/>
  <c r="AO609" i="14"/>
  <c r="AO610" i="14"/>
  <c r="AO611" i="14"/>
  <c r="AO612" i="14"/>
  <c r="AO613" i="14"/>
  <c r="AO614" i="14"/>
  <c r="AO615" i="14"/>
  <c r="AO616" i="14"/>
  <c r="AO617" i="14"/>
  <c r="AO618" i="14"/>
  <c r="AO619" i="14"/>
  <c r="AO620" i="14"/>
  <c r="AO621" i="14"/>
  <c r="AO622" i="14"/>
  <c r="AO623" i="14"/>
  <c r="AO624" i="14"/>
  <c r="AO625" i="14"/>
  <c r="AO626" i="14"/>
  <c r="AO627" i="14"/>
  <c r="AO628" i="14"/>
  <c r="AO629" i="14"/>
  <c r="AO630" i="14"/>
  <c r="AO631" i="14"/>
  <c r="AO632" i="14"/>
  <c r="AO633" i="14"/>
  <c r="AO634" i="14"/>
  <c r="AO635" i="14"/>
  <c r="AO636" i="14"/>
  <c r="AO637" i="14"/>
  <c r="AO638" i="14"/>
  <c r="AO639" i="14"/>
  <c r="AO640" i="14"/>
  <c r="AO641" i="14"/>
  <c r="AO642" i="14"/>
  <c r="AO643" i="14"/>
  <c r="AO644" i="14"/>
  <c r="AO645" i="14"/>
  <c r="AO646" i="14"/>
  <c r="AO647" i="14"/>
  <c r="AO648" i="14"/>
  <c r="AO649" i="14"/>
  <c r="AO650" i="14"/>
  <c r="AO651" i="14"/>
  <c r="AO652" i="14"/>
  <c r="AO653" i="14"/>
  <c r="AO654" i="14"/>
  <c r="AO655" i="14"/>
  <c r="AO656" i="14"/>
  <c r="AO657" i="14"/>
  <c r="AO658" i="14"/>
  <c r="AO659" i="14"/>
  <c r="AO660" i="14"/>
  <c r="AO661" i="14"/>
  <c r="AO662" i="14"/>
  <c r="AO663" i="14"/>
  <c r="AO664" i="14"/>
  <c r="AO665" i="14"/>
  <c r="AO666" i="14"/>
  <c r="AO667" i="14"/>
  <c r="AO668" i="14"/>
  <c r="AO669" i="14"/>
  <c r="AO670" i="14"/>
  <c r="AO671" i="14"/>
  <c r="AO672" i="14"/>
  <c r="AO673" i="14"/>
  <c r="AO674" i="14"/>
  <c r="AO675" i="14"/>
  <c r="AO676" i="14"/>
  <c r="AO677" i="14"/>
  <c r="AO678" i="14"/>
  <c r="AO679" i="14"/>
  <c r="AO680" i="14"/>
  <c r="AO681" i="14"/>
  <c r="AO682" i="14"/>
  <c r="AO683" i="14"/>
  <c r="AO684" i="14"/>
  <c r="AO685" i="14"/>
  <c r="AO686" i="14"/>
  <c r="AO687" i="14"/>
  <c r="AO688" i="14"/>
  <c r="AO689" i="14"/>
  <c r="AO690" i="14"/>
  <c r="AO691" i="14"/>
  <c r="AO692" i="14"/>
  <c r="AO693" i="14"/>
  <c r="AO694" i="14"/>
  <c r="AO695" i="14"/>
  <c r="AO696" i="14"/>
  <c r="AO697" i="14"/>
  <c r="AO698" i="14"/>
  <c r="AO699" i="14"/>
  <c r="AN594" i="14"/>
  <c r="AN595" i="14"/>
  <c r="AN596" i="14"/>
  <c r="AN597" i="14"/>
  <c r="AN598" i="14"/>
  <c r="AN599" i="14"/>
  <c r="AN600" i="14"/>
  <c r="AN601" i="14"/>
  <c r="AN602" i="14"/>
  <c r="AN603" i="14"/>
  <c r="AN604" i="14"/>
  <c r="AN605" i="14"/>
  <c r="AN606" i="14"/>
  <c r="AN607" i="14"/>
  <c r="AN608" i="14"/>
  <c r="AN609" i="14"/>
  <c r="AN610" i="14"/>
  <c r="AN611" i="14"/>
  <c r="AN612" i="14"/>
  <c r="AN613" i="14"/>
  <c r="AN614" i="14"/>
  <c r="AN615" i="14"/>
  <c r="AN616" i="14"/>
  <c r="AN617" i="14"/>
  <c r="AN618" i="14"/>
  <c r="AN619" i="14"/>
  <c r="AN620" i="14"/>
  <c r="AN621" i="14"/>
  <c r="AN622" i="14"/>
  <c r="AN623" i="14"/>
  <c r="AN624" i="14"/>
  <c r="AN625" i="14"/>
  <c r="AN626" i="14"/>
  <c r="AN627" i="14"/>
  <c r="AN628" i="14"/>
  <c r="AN629" i="14"/>
  <c r="AN630" i="14"/>
  <c r="AN631" i="14"/>
  <c r="AN632" i="14"/>
  <c r="AN633" i="14"/>
  <c r="AN634" i="14"/>
  <c r="AN635" i="14"/>
  <c r="AN636" i="14"/>
  <c r="AN637" i="14"/>
  <c r="AN638" i="14"/>
  <c r="AN639" i="14"/>
  <c r="AN640" i="14"/>
  <c r="AN641" i="14"/>
  <c r="AN642" i="14"/>
  <c r="AN643" i="14"/>
  <c r="AN644" i="14"/>
  <c r="AN645" i="14"/>
  <c r="AN646" i="14"/>
  <c r="AN647" i="14"/>
  <c r="AN648" i="14"/>
  <c r="AN649" i="14"/>
  <c r="AN650" i="14"/>
  <c r="AN651" i="14"/>
  <c r="AN652" i="14"/>
  <c r="AN653" i="14"/>
  <c r="AN654" i="14"/>
  <c r="AN655" i="14"/>
  <c r="AN656" i="14"/>
  <c r="AN657" i="14"/>
  <c r="AN658" i="14"/>
  <c r="AN659" i="14"/>
  <c r="AN660" i="14"/>
  <c r="AN661" i="14"/>
  <c r="AN662" i="14"/>
  <c r="AN663" i="14"/>
  <c r="AN664" i="14"/>
  <c r="AN665" i="14"/>
  <c r="AN666" i="14"/>
  <c r="AN667" i="14"/>
  <c r="AN668" i="14"/>
  <c r="AN669" i="14"/>
  <c r="AN670" i="14"/>
  <c r="AN671" i="14"/>
  <c r="AN672" i="14"/>
  <c r="AN673" i="14"/>
  <c r="AN674" i="14"/>
  <c r="AN675" i="14"/>
  <c r="AN676" i="14"/>
  <c r="AN677" i="14"/>
  <c r="AN678" i="14"/>
  <c r="AN679" i="14"/>
  <c r="AN680" i="14"/>
  <c r="AN681" i="14"/>
  <c r="AN682" i="14"/>
  <c r="AN683" i="14"/>
  <c r="AN684" i="14"/>
  <c r="AN685" i="14"/>
  <c r="AN686" i="14"/>
  <c r="AN687" i="14"/>
  <c r="AN688" i="14"/>
  <c r="AN689" i="14"/>
  <c r="AN690" i="14"/>
  <c r="AN691" i="14"/>
  <c r="AN692" i="14"/>
  <c r="AN693" i="14"/>
  <c r="AN694" i="14"/>
  <c r="AN695" i="14"/>
  <c r="AN696" i="14"/>
  <c r="AN697" i="14"/>
  <c r="AN698" i="14"/>
  <c r="AN699" i="14"/>
  <c r="AM594" i="14"/>
  <c r="AM595" i="14"/>
  <c r="AM596" i="14"/>
  <c r="AM597" i="14"/>
  <c r="AM598" i="14"/>
  <c r="AM599" i="14"/>
  <c r="AM600" i="14"/>
  <c r="AM601" i="14"/>
  <c r="AM602" i="14"/>
  <c r="AM603" i="14"/>
  <c r="AM604" i="14"/>
  <c r="AM605" i="14"/>
  <c r="AM606" i="14"/>
  <c r="AM607" i="14"/>
  <c r="AM608" i="14"/>
  <c r="AM609" i="14"/>
  <c r="AM610" i="14"/>
  <c r="AM611" i="14"/>
  <c r="AM612" i="14"/>
  <c r="AM613" i="14"/>
  <c r="AM614" i="14"/>
  <c r="AM615" i="14"/>
  <c r="AM616" i="14"/>
  <c r="AM617" i="14"/>
  <c r="AM618" i="14"/>
  <c r="AM619" i="14"/>
  <c r="AM620" i="14"/>
  <c r="AM621" i="14"/>
  <c r="AM622" i="14"/>
  <c r="AM623" i="14"/>
  <c r="AM624" i="14"/>
  <c r="AM625" i="14"/>
  <c r="AM626" i="14"/>
  <c r="AM627" i="14"/>
  <c r="AM628" i="14"/>
  <c r="AM629" i="14"/>
  <c r="AM630" i="14"/>
  <c r="AM631" i="14"/>
  <c r="AM632" i="14"/>
  <c r="AM633" i="14"/>
  <c r="AM634" i="14"/>
  <c r="AM635" i="14"/>
  <c r="AM636" i="14"/>
  <c r="AM637" i="14"/>
  <c r="AM638" i="14"/>
  <c r="AM639" i="14"/>
  <c r="AM640" i="14"/>
  <c r="AM641" i="14"/>
  <c r="AM642" i="14"/>
  <c r="AM643" i="14"/>
  <c r="AM644" i="14"/>
  <c r="AM645" i="14"/>
  <c r="AM646" i="14"/>
  <c r="AM647" i="14"/>
  <c r="AM648" i="14"/>
  <c r="AM649" i="14"/>
  <c r="AM650" i="14"/>
  <c r="AM651" i="14"/>
  <c r="AM652" i="14"/>
  <c r="AM653" i="14"/>
  <c r="AM654" i="14"/>
  <c r="AM655" i="14"/>
  <c r="AM656" i="14"/>
  <c r="AM657" i="14"/>
  <c r="AM658" i="14"/>
  <c r="AM659" i="14"/>
  <c r="AM660" i="14"/>
  <c r="AM661" i="14"/>
  <c r="AM662" i="14"/>
  <c r="AM663" i="14"/>
  <c r="AM664" i="14"/>
  <c r="AM665" i="14"/>
  <c r="AM666" i="14"/>
  <c r="AM667" i="14"/>
  <c r="AM668" i="14"/>
  <c r="AM669" i="14"/>
  <c r="AM670" i="14"/>
  <c r="AM671" i="14"/>
  <c r="AM672" i="14"/>
  <c r="AM673" i="14"/>
  <c r="AM674" i="14"/>
  <c r="AM675" i="14"/>
  <c r="AM676" i="14"/>
  <c r="AM677" i="14"/>
  <c r="AM678" i="14"/>
  <c r="AM679" i="14"/>
  <c r="AM680" i="14"/>
  <c r="AM681" i="14"/>
  <c r="AM682" i="14"/>
  <c r="AM683" i="14"/>
  <c r="AM684" i="14"/>
  <c r="AM685" i="14"/>
  <c r="AM686" i="14"/>
  <c r="AM687" i="14"/>
  <c r="AM688" i="14"/>
  <c r="AM689" i="14"/>
  <c r="AM690" i="14"/>
  <c r="AM691" i="14"/>
  <c r="AM692" i="14"/>
  <c r="AM693" i="14"/>
  <c r="AM694" i="14"/>
  <c r="AM695" i="14"/>
  <c r="AM696" i="14"/>
  <c r="AM697" i="14"/>
  <c r="AM698" i="14"/>
  <c r="AM699" i="14"/>
  <c r="AK594" i="14"/>
  <c r="AK595" i="14"/>
  <c r="AK596" i="14"/>
  <c r="AK597" i="14"/>
  <c r="AK598" i="14"/>
  <c r="AK599" i="14"/>
  <c r="AK600" i="14"/>
  <c r="AK601" i="14"/>
  <c r="AK602" i="14"/>
  <c r="AK603" i="14"/>
  <c r="AK604" i="14"/>
  <c r="AK605" i="14"/>
  <c r="AK606" i="14"/>
  <c r="AK607" i="14"/>
  <c r="AK608" i="14"/>
  <c r="AK609" i="14"/>
  <c r="AK610" i="14"/>
  <c r="AK611" i="14"/>
  <c r="AK612" i="14"/>
  <c r="AK613" i="14"/>
  <c r="AK614" i="14"/>
  <c r="AK615" i="14"/>
  <c r="AK616" i="14"/>
  <c r="AK617" i="14"/>
  <c r="AK618" i="14"/>
  <c r="AK619" i="14"/>
  <c r="AK620" i="14"/>
  <c r="AK621" i="14"/>
  <c r="AK622" i="14"/>
  <c r="AK623" i="14"/>
  <c r="AK624" i="14"/>
  <c r="AK625" i="14"/>
  <c r="AK626" i="14"/>
  <c r="AK627" i="14"/>
  <c r="AK628" i="14"/>
  <c r="AK629" i="14"/>
  <c r="AK630" i="14"/>
  <c r="AK631" i="14"/>
  <c r="AK632" i="14"/>
  <c r="AK633" i="14"/>
  <c r="AK634" i="14"/>
  <c r="AK635" i="14"/>
  <c r="AK636" i="14"/>
  <c r="AK637" i="14"/>
  <c r="AK638" i="14"/>
  <c r="AK639" i="14"/>
  <c r="AK640" i="14"/>
  <c r="AK641" i="14"/>
  <c r="AK642" i="14"/>
  <c r="AK643" i="14"/>
  <c r="AK644" i="14"/>
  <c r="AK645" i="14"/>
  <c r="AK646" i="14"/>
  <c r="AK647" i="14"/>
  <c r="AK648" i="14"/>
  <c r="AK649" i="14"/>
  <c r="AK650" i="14"/>
  <c r="AK651" i="14"/>
  <c r="AK652" i="14"/>
  <c r="AK653" i="14"/>
  <c r="AK654" i="14"/>
  <c r="AK655" i="14"/>
  <c r="AK656" i="14"/>
  <c r="AK657" i="14"/>
  <c r="AK658" i="14"/>
  <c r="AK659" i="14"/>
  <c r="AK660" i="14"/>
  <c r="AK661" i="14"/>
  <c r="AK662" i="14"/>
  <c r="AK663" i="14"/>
  <c r="AK664" i="14"/>
  <c r="AK665" i="14"/>
  <c r="AK666" i="14"/>
  <c r="AK667" i="14"/>
  <c r="AK668" i="14"/>
  <c r="AK669" i="14"/>
  <c r="AK670" i="14"/>
  <c r="AK671" i="14"/>
  <c r="AK672" i="14"/>
  <c r="AK673" i="14"/>
  <c r="AK674" i="14"/>
  <c r="AK675" i="14"/>
  <c r="AK676" i="14"/>
  <c r="AK677" i="14"/>
  <c r="AK678" i="14"/>
  <c r="AK679" i="14"/>
  <c r="AK680" i="14"/>
  <c r="AK681" i="14"/>
  <c r="AK682" i="14"/>
  <c r="AK683" i="14"/>
  <c r="AK684" i="14"/>
  <c r="AK685" i="14"/>
  <c r="AK686" i="14"/>
  <c r="AK687" i="14"/>
  <c r="AK688" i="14"/>
  <c r="AK689" i="14"/>
  <c r="AK690" i="14"/>
  <c r="AK691" i="14"/>
  <c r="AK692" i="14"/>
  <c r="AK693" i="14"/>
  <c r="AK694" i="14"/>
  <c r="AK695" i="14"/>
  <c r="AK696" i="14"/>
  <c r="AK697" i="14"/>
  <c r="AK698" i="14"/>
  <c r="AK699" i="14"/>
  <c r="AJ594" i="14"/>
  <c r="AJ595" i="14"/>
  <c r="AJ596" i="14"/>
  <c r="AJ597" i="14"/>
  <c r="AJ598" i="14"/>
  <c r="AJ599" i="14"/>
  <c r="AJ600" i="14"/>
  <c r="AJ601" i="14"/>
  <c r="AJ602" i="14"/>
  <c r="AJ603" i="14"/>
  <c r="AJ604" i="14"/>
  <c r="AJ605" i="14"/>
  <c r="AJ606" i="14"/>
  <c r="AJ607" i="14"/>
  <c r="AJ608" i="14"/>
  <c r="AJ609" i="14"/>
  <c r="AJ610" i="14"/>
  <c r="AJ611" i="14"/>
  <c r="AJ612" i="14"/>
  <c r="AJ613" i="14"/>
  <c r="AJ614" i="14"/>
  <c r="AJ615" i="14"/>
  <c r="AJ616" i="14"/>
  <c r="AJ617" i="14"/>
  <c r="AJ618" i="14"/>
  <c r="AJ619" i="14"/>
  <c r="AJ620" i="14"/>
  <c r="AJ621" i="14"/>
  <c r="AJ622" i="14"/>
  <c r="AJ623" i="14"/>
  <c r="AJ624" i="14"/>
  <c r="AJ625" i="14"/>
  <c r="AJ626" i="14"/>
  <c r="AJ627" i="14"/>
  <c r="AJ628" i="14"/>
  <c r="AJ629" i="14"/>
  <c r="AJ630" i="14"/>
  <c r="AJ631" i="14"/>
  <c r="AJ632" i="14"/>
  <c r="AJ633" i="14"/>
  <c r="AJ634" i="14"/>
  <c r="AJ635" i="14"/>
  <c r="AJ636" i="14"/>
  <c r="AJ637" i="14"/>
  <c r="AJ638" i="14"/>
  <c r="AJ639" i="14"/>
  <c r="AJ640" i="14"/>
  <c r="AJ641" i="14"/>
  <c r="AJ642" i="14"/>
  <c r="AJ643" i="14"/>
  <c r="AJ644" i="14"/>
  <c r="AJ645" i="14"/>
  <c r="AJ646" i="14"/>
  <c r="AJ647" i="14"/>
  <c r="AJ648" i="14"/>
  <c r="AJ649" i="14"/>
  <c r="AJ650" i="14"/>
  <c r="AJ651" i="14"/>
  <c r="AJ652" i="14"/>
  <c r="AJ653" i="14"/>
  <c r="AJ654" i="14"/>
  <c r="AJ655" i="14"/>
  <c r="AJ656" i="14"/>
  <c r="AJ657" i="14"/>
  <c r="AJ658" i="14"/>
  <c r="AJ659" i="14"/>
  <c r="AJ660" i="14"/>
  <c r="AJ661" i="14"/>
  <c r="AJ662" i="14"/>
  <c r="AJ663" i="14"/>
  <c r="AJ664" i="14"/>
  <c r="AJ665" i="14"/>
  <c r="AJ666" i="14"/>
  <c r="AJ667" i="14"/>
  <c r="AJ668" i="14"/>
  <c r="AJ669" i="14"/>
  <c r="AJ670" i="14"/>
  <c r="AJ671" i="14"/>
  <c r="AJ672" i="14"/>
  <c r="AJ673" i="14"/>
  <c r="AJ674" i="14"/>
  <c r="AJ675" i="14"/>
  <c r="AJ676" i="14"/>
  <c r="AJ677" i="14"/>
  <c r="AJ678" i="14"/>
  <c r="AJ679" i="14"/>
  <c r="AJ680" i="14"/>
  <c r="AJ681" i="14"/>
  <c r="AJ682" i="14"/>
  <c r="AJ683" i="14"/>
  <c r="AJ684" i="14"/>
  <c r="AJ685" i="14"/>
  <c r="AJ686" i="14"/>
  <c r="AJ687" i="14"/>
  <c r="AJ688" i="14"/>
  <c r="AJ689" i="14"/>
  <c r="AJ690" i="14"/>
  <c r="AJ691" i="14"/>
  <c r="AJ692" i="14"/>
  <c r="AJ693" i="14"/>
  <c r="AJ694" i="14"/>
  <c r="AJ695" i="14"/>
  <c r="AJ696" i="14"/>
  <c r="AJ697" i="14"/>
  <c r="AJ698" i="14"/>
  <c r="AJ699" i="14"/>
  <c r="AI594" i="14"/>
  <c r="AI595" i="14"/>
  <c r="AI596" i="14"/>
  <c r="AI597" i="14"/>
  <c r="AI598" i="14"/>
  <c r="AI599" i="14"/>
  <c r="AI600" i="14"/>
  <c r="AI601" i="14"/>
  <c r="AI602" i="14"/>
  <c r="AI603" i="14"/>
  <c r="AI604" i="14"/>
  <c r="AI605" i="14"/>
  <c r="AI606" i="14"/>
  <c r="AI607" i="14"/>
  <c r="AI608" i="14"/>
  <c r="AI609" i="14"/>
  <c r="AI610" i="14"/>
  <c r="AI611" i="14"/>
  <c r="AI612" i="14"/>
  <c r="AI613" i="14"/>
  <c r="AI614" i="14"/>
  <c r="AI615" i="14"/>
  <c r="AI616" i="14"/>
  <c r="AI617" i="14"/>
  <c r="AI618" i="14"/>
  <c r="AI619" i="14"/>
  <c r="AI620" i="14"/>
  <c r="AI621" i="14"/>
  <c r="AI622" i="14"/>
  <c r="AI623" i="14"/>
  <c r="AI624" i="14"/>
  <c r="AI625" i="14"/>
  <c r="AI626" i="14"/>
  <c r="AI627" i="14"/>
  <c r="AI628" i="14"/>
  <c r="AI629" i="14"/>
  <c r="AI630" i="14"/>
  <c r="AI631" i="14"/>
  <c r="AI632" i="14"/>
  <c r="AI633" i="14"/>
  <c r="AI634" i="14"/>
  <c r="AI635" i="14"/>
  <c r="AI636" i="14"/>
  <c r="AI637" i="14"/>
  <c r="AI638" i="14"/>
  <c r="AI639" i="14"/>
  <c r="AI640" i="14"/>
  <c r="AI641" i="14"/>
  <c r="AI642" i="14"/>
  <c r="AI643" i="14"/>
  <c r="AI644" i="14"/>
  <c r="AI645" i="14"/>
  <c r="AI646" i="14"/>
  <c r="AI647" i="14"/>
  <c r="AI648" i="14"/>
  <c r="AI649" i="14"/>
  <c r="AI650" i="14"/>
  <c r="AI651" i="14"/>
  <c r="AI652" i="14"/>
  <c r="AI653" i="14"/>
  <c r="AI654" i="14"/>
  <c r="AI655" i="14"/>
  <c r="AI656" i="14"/>
  <c r="AI657" i="14"/>
  <c r="AI658" i="14"/>
  <c r="AI659" i="14"/>
  <c r="AI660" i="14"/>
  <c r="AI661" i="14"/>
  <c r="AI662" i="14"/>
  <c r="AI663" i="14"/>
  <c r="AI664" i="14"/>
  <c r="AI665" i="14"/>
  <c r="AI666" i="14"/>
  <c r="AI667" i="14"/>
  <c r="AI668" i="14"/>
  <c r="AI669" i="14"/>
  <c r="AI670" i="14"/>
  <c r="AI671" i="14"/>
  <c r="AI672" i="14"/>
  <c r="AI673" i="14"/>
  <c r="AI674" i="14"/>
  <c r="AI675" i="14"/>
  <c r="AI676" i="14"/>
  <c r="AI677" i="14"/>
  <c r="AI678" i="14"/>
  <c r="AI679" i="14"/>
  <c r="AI680" i="14"/>
  <c r="AI681" i="14"/>
  <c r="AI682" i="14"/>
  <c r="AI683" i="14"/>
  <c r="AI684" i="14"/>
  <c r="AI685" i="14"/>
  <c r="AI686" i="14"/>
  <c r="AI687" i="14"/>
  <c r="AI688" i="14"/>
  <c r="AI689" i="14"/>
  <c r="AI690" i="14"/>
  <c r="AI691" i="14"/>
  <c r="AI692" i="14"/>
  <c r="AI693" i="14"/>
  <c r="AI694" i="14"/>
  <c r="AI695" i="14"/>
  <c r="AI696" i="14"/>
  <c r="AI697" i="14"/>
  <c r="AI698" i="14"/>
  <c r="AI699" i="14"/>
  <c r="AH594" i="14"/>
  <c r="AH595" i="14"/>
  <c r="AH596" i="14"/>
  <c r="AH597" i="14"/>
  <c r="AH598" i="14"/>
  <c r="AH599" i="14"/>
  <c r="AH600" i="14"/>
  <c r="AH601" i="14"/>
  <c r="AH602" i="14"/>
  <c r="AH603" i="14"/>
  <c r="AH604" i="14"/>
  <c r="AH605" i="14"/>
  <c r="AH606" i="14"/>
  <c r="AH607" i="14"/>
  <c r="AH608" i="14"/>
  <c r="AH609" i="14"/>
  <c r="AH610" i="14"/>
  <c r="AH611" i="14"/>
  <c r="AH612" i="14"/>
  <c r="AH613" i="14"/>
  <c r="AH614" i="14"/>
  <c r="AH615" i="14"/>
  <c r="AH616" i="14"/>
  <c r="AH617" i="14"/>
  <c r="AH618" i="14"/>
  <c r="AH619" i="14"/>
  <c r="AH620" i="14"/>
  <c r="AH621" i="14"/>
  <c r="AH622" i="14"/>
  <c r="AH623" i="14"/>
  <c r="AH624" i="14"/>
  <c r="AH625" i="14"/>
  <c r="AH626" i="14"/>
  <c r="AH627" i="14"/>
  <c r="AH628" i="14"/>
  <c r="AH629" i="14"/>
  <c r="AH630" i="14"/>
  <c r="AH631" i="14"/>
  <c r="AH632" i="14"/>
  <c r="AH633" i="14"/>
  <c r="AH634" i="14"/>
  <c r="AH635" i="14"/>
  <c r="AH636" i="14"/>
  <c r="AH637" i="14"/>
  <c r="AH638" i="14"/>
  <c r="AH639" i="14"/>
  <c r="AH640" i="14"/>
  <c r="AH641" i="14"/>
  <c r="AH642" i="14"/>
  <c r="AH643" i="14"/>
  <c r="AH644" i="14"/>
  <c r="AH645" i="14"/>
  <c r="AH646" i="14"/>
  <c r="AH647" i="14"/>
  <c r="AH648" i="14"/>
  <c r="AH649" i="14"/>
  <c r="AH650" i="14"/>
  <c r="AH651" i="14"/>
  <c r="AH652" i="14"/>
  <c r="AH653" i="14"/>
  <c r="AH654" i="14"/>
  <c r="AH655" i="14"/>
  <c r="AH656" i="14"/>
  <c r="AH657" i="14"/>
  <c r="AH658" i="14"/>
  <c r="AH659" i="14"/>
  <c r="AH660" i="14"/>
  <c r="AH661" i="14"/>
  <c r="AH662" i="14"/>
  <c r="AH663" i="14"/>
  <c r="AH664" i="14"/>
  <c r="AH665" i="14"/>
  <c r="AH666" i="14"/>
  <c r="AH667" i="14"/>
  <c r="AH668" i="14"/>
  <c r="AH669" i="14"/>
  <c r="AH670" i="14"/>
  <c r="AH671" i="14"/>
  <c r="AH672" i="14"/>
  <c r="AH673" i="14"/>
  <c r="AH674" i="14"/>
  <c r="AH675" i="14"/>
  <c r="AH676" i="14"/>
  <c r="AH677" i="14"/>
  <c r="AH678" i="14"/>
  <c r="AH679" i="14"/>
  <c r="AH680" i="14"/>
  <c r="AH681" i="14"/>
  <c r="AH682" i="14"/>
  <c r="AH683" i="14"/>
  <c r="AH684" i="14"/>
  <c r="AH685" i="14"/>
  <c r="AH686" i="14"/>
  <c r="AH687" i="14"/>
  <c r="AH688" i="14"/>
  <c r="AH689" i="14"/>
  <c r="AH690" i="14"/>
  <c r="AH691" i="14"/>
  <c r="AH692" i="14"/>
  <c r="AH693" i="14"/>
  <c r="AH694" i="14"/>
  <c r="AH695" i="14"/>
  <c r="AH696" i="14"/>
  <c r="AH697" i="14"/>
  <c r="AH698" i="14"/>
  <c r="AH699" i="14"/>
  <c r="AG594" i="14"/>
  <c r="AG595" i="14"/>
  <c r="AG596" i="14"/>
  <c r="AG597" i="14"/>
  <c r="AG598" i="14"/>
  <c r="AG599" i="14"/>
  <c r="AG600" i="14"/>
  <c r="AG601" i="14"/>
  <c r="AG602" i="14"/>
  <c r="AG603" i="14"/>
  <c r="AG604" i="14"/>
  <c r="AG605" i="14"/>
  <c r="AG606" i="14"/>
  <c r="AG607" i="14"/>
  <c r="AG608" i="14"/>
  <c r="AG609" i="14"/>
  <c r="AG610" i="14"/>
  <c r="AG611" i="14"/>
  <c r="AG612" i="14"/>
  <c r="AG613" i="14"/>
  <c r="AG614" i="14"/>
  <c r="AG615" i="14"/>
  <c r="AG616" i="14"/>
  <c r="AG617" i="14"/>
  <c r="AG618" i="14"/>
  <c r="AG619" i="14"/>
  <c r="AG620" i="14"/>
  <c r="AG621" i="14"/>
  <c r="AG622" i="14"/>
  <c r="AG623" i="14"/>
  <c r="AG624" i="14"/>
  <c r="AG625" i="14"/>
  <c r="AG626" i="14"/>
  <c r="AG627" i="14"/>
  <c r="AG628" i="14"/>
  <c r="AG629" i="14"/>
  <c r="AG630" i="14"/>
  <c r="AG631" i="14"/>
  <c r="AG632" i="14"/>
  <c r="AG633" i="14"/>
  <c r="AG634" i="14"/>
  <c r="AG635" i="14"/>
  <c r="AG636" i="14"/>
  <c r="AG637" i="14"/>
  <c r="AG638" i="14"/>
  <c r="AG639" i="14"/>
  <c r="AG640" i="14"/>
  <c r="AG641" i="14"/>
  <c r="AG642" i="14"/>
  <c r="AG643" i="14"/>
  <c r="AG644" i="14"/>
  <c r="AG645" i="14"/>
  <c r="AG646" i="14"/>
  <c r="AG647" i="14"/>
  <c r="AG648" i="14"/>
  <c r="AG649" i="14"/>
  <c r="AG650" i="14"/>
  <c r="AG651" i="14"/>
  <c r="AG652" i="14"/>
  <c r="AG653" i="14"/>
  <c r="AG654" i="14"/>
  <c r="AG655" i="14"/>
  <c r="AG656" i="14"/>
  <c r="AG657" i="14"/>
  <c r="AG658" i="14"/>
  <c r="AG659" i="14"/>
  <c r="AG660" i="14"/>
  <c r="AG661" i="14"/>
  <c r="AG662" i="14"/>
  <c r="AG663" i="14"/>
  <c r="AG664" i="14"/>
  <c r="AG665" i="14"/>
  <c r="AG666" i="14"/>
  <c r="AG667" i="14"/>
  <c r="AG668" i="14"/>
  <c r="AG669" i="14"/>
  <c r="AG670" i="14"/>
  <c r="AG671" i="14"/>
  <c r="AG672" i="14"/>
  <c r="AG673" i="14"/>
  <c r="AG674" i="14"/>
  <c r="AG675" i="14"/>
  <c r="AG676" i="14"/>
  <c r="AG677" i="14"/>
  <c r="AG678" i="14"/>
  <c r="AG679" i="14"/>
  <c r="AG680" i="14"/>
  <c r="AG681" i="14"/>
  <c r="AG682" i="14"/>
  <c r="AG683" i="14"/>
  <c r="AG684" i="14"/>
  <c r="AG685" i="14"/>
  <c r="AG686" i="14"/>
  <c r="AG687" i="14"/>
  <c r="AG688" i="14"/>
  <c r="AG689" i="14"/>
  <c r="AG690" i="14"/>
  <c r="AG691" i="14"/>
  <c r="AG692" i="14"/>
  <c r="AG693" i="14"/>
  <c r="AG694" i="14"/>
  <c r="AG695" i="14"/>
  <c r="AG696" i="14"/>
  <c r="AG697" i="14"/>
  <c r="AG698" i="14"/>
  <c r="AG699" i="14"/>
  <c r="AE594" i="14"/>
  <c r="AE595" i="14"/>
  <c r="AE596" i="14"/>
  <c r="AE597" i="14"/>
  <c r="AE598" i="14"/>
  <c r="AE599" i="14"/>
  <c r="AE600" i="14"/>
  <c r="AE601" i="14"/>
  <c r="AE602" i="14"/>
  <c r="AE603" i="14"/>
  <c r="AE604" i="14"/>
  <c r="AE605" i="14"/>
  <c r="AE606" i="14"/>
  <c r="AE607" i="14"/>
  <c r="AE608" i="14"/>
  <c r="AE609" i="14"/>
  <c r="AE610" i="14"/>
  <c r="AE611" i="14"/>
  <c r="AE612" i="14"/>
  <c r="AE613" i="14"/>
  <c r="AE614" i="14"/>
  <c r="AE615" i="14"/>
  <c r="AE616" i="14"/>
  <c r="AE617" i="14"/>
  <c r="AE618" i="14"/>
  <c r="AE619" i="14"/>
  <c r="AE620" i="14"/>
  <c r="AE621" i="14"/>
  <c r="AE622" i="14"/>
  <c r="AE623" i="14"/>
  <c r="AE624" i="14"/>
  <c r="AE625" i="14"/>
  <c r="AE626" i="14"/>
  <c r="AE627" i="14"/>
  <c r="AE628" i="14"/>
  <c r="AE629" i="14"/>
  <c r="AE630" i="14"/>
  <c r="AE631" i="14"/>
  <c r="AE632" i="14"/>
  <c r="AE633" i="14"/>
  <c r="AE634" i="14"/>
  <c r="AE635" i="14"/>
  <c r="AE636" i="14"/>
  <c r="AE637" i="14"/>
  <c r="AE638" i="14"/>
  <c r="AE639" i="14"/>
  <c r="AE640" i="14"/>
  <c r="AE641" i="14"/>
  <c r="AE642" i="14"/>
  <c r="AE643" i="14"/>
  <c r="AE644" i="14"/>
  <c r="AE645" i="14"/>
  <c r="AE646" i="14"/>
  <c r="AE647" i="14"/>
  <c r="AE648" i="14"/>
  <c r="AE649" i="14"/>
  <c r="AE650" i="14"/>
  <c r="AE651" i="14"/>
  <c r="AE652" i="14"/>
  <c r="AE653" i="14"/>
  <c r="AE654" i="14"/>
  <c r="AE655" i="14"/>
  <c r="AE656" i="14"/>
  <c r="AE657" i="14"/>
  <c r="AE658" i="14"/>
  <c r="AE659" i="14"/>
  <c r="AE660" i="14"/>
  <c r="AE661" i="14"/>
  <c r="AE662" i="14"/>
  <c r="AE663" i="14"/>
  <c r="AE664" i="14"/>
  <c r="AE665" i="14"/>
  <c r="AE666" i="14"/>
  <c r="AE667" i="14"/>
  <c r="AE668" i="14"/>
  <c r="AE669" i="14"/>
  <c r="AE670" i="14"/>
  <c r="AE671" i="14"/>
  <c r="AE672" i="14"/>
  <c r="AE673" i="14"/>
  <c r="AE674" i="14"/>
  <c r="AE675" i="14"/>
  <c r="AE676" i="14"/>
  <c r="AE677" i="14"/>
  <c r="AE678" i="14"/>
  <c r="AE679" i="14"/>
  <c r="AE680" i="14"/>
  <c r="AE681" i="14"/>
  <c r="AE682" i="14"/>
  <c r="AE683" i="14"/>
  <c r="AE684" i="14"/>
  <c r="AE685" i="14"/>
  <c r="AE686" i="14"/>
  <c r="AE687" i="14"/>
  <c r="AE688" i="14"/>
  <c r="AE689" i="14"/>
  <c r="AE690" i="14"/>
  <c r="AE691" i="14"/>
  <c r="AE692" i="14"/>
  <c r="AE693" i="14"/>
  <c r="AE694" i="14"/>
  <c r="AE695" i="14"/>
  <c r="AE696" i="14"/>
  <c r="AE697" i="14"/>
  <c r="AE698" i="14"/>
  <c r="AE699" i="14"/>
  <c r="AD594" i="14"/>
  <c r="AD595" i="14"/>
  <c r="AD596" i="14"/>
  <c r="AD597" i="14"/>
  <c r="AD598" i="14"/>
  <c r="AD599" i="14"/>
  <c r="AD600" i="14"/>
  <c r="AD601" i="14"/>
  <c r="AD602" i="14"/>
  <c r="AD603" i="14"/>
  <c r="AD604" i="14"/>
  <c r="AD605" i="14"/>
  <c r="AD606" i="14"/>
  <c r="AD607" i="14"/>
  <c r="AD608" i="14"/>
  <c r="AD609" i="14"/>
  <c r="AD610" i="14"/>
  <c r="AD611" i="14"/>
  <c r="AD612" i="14"/>
  <c r="AD613" i="14"/>
  <c r="AD614" i="14"/>
  <c r="AD615" i="14"/>
  <c r="AD616" i="14"/>
  <c r="AD617" i="14"/>
  <c r="AD618" i="14"/>
  <c r="AD619" i="14"/>
  <c r="AD620" i="14"/>
  <c r="AD621" i="14"/>
  <c r="AD622" i="14"/>
  <c r="AD623" i="14"/>
  <c r="AD624" i="14"/>
  <c r="AD625" i="14"/>
  <c r="AD626" i="14"/>
  <c r="AD627" i="14"/>
  <c r="AD628" i="14"/>
  <c r="AD629" i="14"/>
  <c r="AD630" i="14"/>
  <c r="AD631" i="14"/>
  <c r="AD632" i="14"/>
  <c r="AD633" i="14"/>
  <c r="AD634" i="14"/>
  <c r="AD635" i="14"/>
  <c r="AD636" i="14"/>
  <c r="AD637" i="14"/>
  <c r="AD638" i="14"/>
  <c r="AD639" i="14"/>
  <c r="AD640" i="14"/>
  <c r="AD641" i="14"/>
  <c r="AD642" i="14"/>
  <c r="AD643" i="14"/>
  <c r="AD644" i="14"/>
  <c r="AD645" i="14"/>
  <c r="AD646" i="14"/>
  <c r="AD647" i="14"/>
  <c r="AD648" i="14"/>
  <c r="AD649" i="14"/>
  <c r="AD650" i="14"/>
  <c r="AD651" i="14"/>
  <c r="AD652" i="14"/>
  <c r="AD653" i="14"/>
  <c r="AD654" i="14"/>
  <c r="AD655" i="14"/>
  <c r="AD656" i="14"/>
  <c r="AD657" i="14"/>
  <c r="AD658" i="14"/>
  <c r="AD659" i="14"/>
  <c r="AD660" i="14"/>
  <c r="AD661" i="14"/>
  <c r="AD662" i="14"/>
  <c r="AD663" i="14"/>
  <c r="AD664" i="14"/>
  <c r="AD665" i="14"/>
  <c r="AD666" i="14"/>
  <c r="AD667" i="14"/>
  <c r="AD668" i="14"/>
  <c r="AD669" i="14"/>
  <c r="AD670" i="14"/>
  <c r="AD671" i="14"/>
  <c r="AD672" i="14"/>
  <c r="AD673" i="14"/>
  <c r="AD674" i="14"/>
  <c r="AD675" i="14"/>
  <c r="AD676" i="14"/>
  <c r="AD677" i="14"/>
  <c r="AD678" i="14"/>
  <c r="AD679" i="14"/>
  <c r="AD680" i="14"/>
  <c r="AD681" i="14"/>
  <c r="AD682" i="14"/>
  <c r="AD683" i="14"/>
  <c r="AD684" i="14"/>
  <c r="AD685" i="14"/>
  <c r="AD686" i="14"/>
  <c r="AD687" i="14"/>
  <c r="AD688" i="14"/>
  <c r="AD689" i="14"/>
  <c r="AD690" i="14"/>
  <c r="AD691" i="14"/>
  <c r="AD692" i="14"/>
  <c r="AD693" i="14"/>
  <c r="AD694" i="14"/>
  <c r="AD695" i="14"/>
  <c r="AD696" i="14"/>
  <c r="AD697" i="14"/>
  <c r="AD698" i="14"/>
  <c r="AD699" i="14"/>
  <c r="AC594" i="14"/>
  <c r="AC595" i="14"/>
  <c r="AC596" i="14"/>
  <c r="AC597" i="14"/>
  <c r="AC598" i="14"/>
  <c r="AC599" i="14"/>
  <c r="AC600" i="14"/>
  <c r="AC601" i="14"/>
  <c r="AC602" i="14"/>
  <c r="AC603" i="14"/>
  <c r="AC604" i="14"/>
  <c r="AC605" i="14"/>
  <c r="AC606" i="14"/>
  <c r="AC607" i="14"/>
  <c r="AC608" i="14"/>
  <c r="AC609" i="14"/>
  <c r="AC610" i="14"/>
  <c r="AC611" i="14"/>
  <c r="AC612" i="14"/>
  <c r="AC613" i="14"/>
  <c r="AC614" i="14"/>
  <c r="AC615" i="14"/>
  <c r="AC616" i="14"/>
  <c r="AC617" i="14"/>
  <c r="AC618" i="14"/>
  <c r="AC619" i="14"/>
  <c r="AC620" i="14"/>
  <c r="AC621" i="14"/>
  <c r="AC622" i="14"/>
  <c r="AC623" i="14"/>
  <c r="AC624" i="14"/>
  <c r="AC625" i="14"/>
  <c r="AC626" i="14"/>
  <c r="AC627" i="14"/>
  <c r="AC628" i="14"/>
  <c r="AC629" i="14"/>
  <c r="AC630" i="14"/>
  <c r="AC631" i="14"/>
  <c r="AC632" i="14"/>
  <c r="AC633" i="14"/>
  <c r="AC634" i="14"/>
  <c r="AC635" i="14"/>
  <c r="AC636" i="14"/>
  <c r="AC637" i="14"/>
  <c r="AC638" i="14"/>
  <c r="AC639" i="14"/>
  <c r="AC640" i="14"/>
  <c r="AC641" i="14"/>
  <c r="AC642" i="14"/>
  <c r="AC643" i="14"/>
  <c r="AC644" i="14"/>
  <c r="AC645" i="14"/>
  <c r="AC646" i="14"/>
  <c r="AC647" i="14"/>
  <c r="AC648" i="14"/>
  <c r="AC649" i="14"/>
  <c r="AC650" i="14"/>
  <c r="AC651" i="14"/>
  <c r="AC652" i="14"/>
  <c r="AC653" i="14"/>
  <c r="AC654" i="14"/>
  <c r="AC655" i="14"/>
  <c r="AC656" i="14"/>
  <c r="AC657" i="14"/>
  <c r="AC658" i="14"/>
  <c r="AC659" i="14"/>
  <c r="AC660" i="14"/>
  <c r="AC661" i="14"/>
  <c r="AC662" i="14"/>
  <c r="AC663" i="14"/>
  <c r="AC664" i="14"/>
  <c r="AC665" i="14"/>
  <c r="AC666" i="14"/>
  <c r="AC667" i="14"/>
  <c r="AC668" i="14"/>
  <c r="AC669" i="14"/>
  <c r="AC670" i="14"/>
  <c r="AC671" i="14"/>
  <c r="AC672" i="14"/>
  <c r="AC673" i="14"/>
  <c r="AC674" i="14"/>
  <c r="AC675" i="14"/>
  <c r="AC676" i="14"/>
  <c r="AC677" i="14"/>
  <c r="AC678" i="14"/>
  <c r="AC679" i="14"/>
  <c r="AC680" i="14"/>
  <c r="AC681" i="14"/>
  <c r="AC682" i="14"/>
  <c r="AC683" i="14"/>
  <c r="AC684" i="14"/>
  <c r="AC685" i="14"/>
  <c r="AC686" i="14"/>
  <c r="AC687" i="14"/>
  <c r="AC688" i="14"/>
  <c r="AC689" i="14"/>
  <c r="AC690" i="14"/>
  <c r="AC691" i="14"/>
  <c r="AC692" i="14"/>
  <c r="AC693" i="14"/>
  <c r="AC694" i="14"/>
  <c r="AC695" i="14"/>
  <c r="AC696" i="14"/>
  <c r="AC697" i="14"/>
  <c r="AC698" i="14"/>
  <c r="AC699" i="14"/>
  <c r="AB594" i="14"/>
  <c r="AB595" i="14"/>
  <c r="AB596" i="14"/>
  <c r="AB597" i="14"/>
  <c r="AB598" i="14"/>
  <c r="AB599" i="14"/>
  <c r="AB600" i="14"/>
  <c r="AB601" i="14"/>
  <c r="AB602" i="14"/>
  <c r="AB603" i="14"/>
  <c r="AB604" i="14"/>
  <c r="AB605" i="14"/>
  <c r="AB606" i="14"/>
  <c r="AB607" i="14"/>
  <c r="AB608" i="14"/>
  <c r="AB609" i="14"/>
  <c r="AB610" i="14"/>
  <c r="AB611" i="14"/>
  <c r="AB612" i="14"/>
  <c r="AB613" i="14"/>
  <c r="AB614" i="14"/>
  <c r="AB615" i="14"/>
  <c r="AB616" i="14"/>
  <c r="AB617" i="14"/>
  <c r="AB618" i="14"/>
  <c r="AB619" i="14"/>
  <c r="AB620" i="14"/>
  <c r="AB621" i="14"/>
  <c r="AB622" i="14"/>
  <c r="AB623" i="14"/>
  <c r="AB624" i="14"/>
  <c r="AB625" i="14"/>
  <c r="AB626" i="14"/>
  <c r="AB627" i="14"/>
  <c r="AB628" i="14"/>
  <c r="AB629" i="14"/>
  <c r="AB630" i="14"/>
  <c r="AB631" i="14"/>
  <c r="AB632" i="14"/>
  <c r="AB633" i="14"/>
  <c r="AB634" i="14"/>
  <c r="AB635" i="14"/>
  <c r="AB636" i="14"/>
  <c r="AB637" i="14"/>
  <c r="AB638" i="14"/>
  <c r="AB639" i="14"/>
  <c r="AB640" i="14"/>
  <c r="AB641" i="14"/>
  <c r="AB642" i="14"/>
  <c r="AB643" i="14"/>
  <c r="AB644" i="14"/>
  <c r="AB645" i="14"/>
  <c r="AB646" i="14"/>
  <c r="AB647" i="14"/>
  <c r="AB648" i="14"/>
  <c r="AB649" i="14"/>
  <c r="AB650" i="14"/>
  <c r="AB651" i="14"/>
  <c r="AB652" i="14"/>
  <c r="AB653" i="14"/>
  <c r="AB654" i="14"/>
  <c r="AB655" i="14"/>
  <c r="AB656" i="14"/>
  <c r="AB657" i="14"/>
  <c r="AB658" i="14"/>
  <c r="AB659" i="14"/>
  <c r="AB660" i="14"/>
  <c r="AB661" i="14"/>
  <c r="AB662" i="14"/>
  <c r="AB663" i="14"/>
  <c r="AB664" i="14"/>
  <c r="AB665" i="14"/>
  <c r="AB666" i="14"/>
  <c r="AB667" i="14"/>
  <c r="AB668" i="14"/>
  <c r="AB669" i="14"/>
  <c r="AB670" i="14"/>
  <c r="AB671" i="14"/>
  <c r="AB672" i="14"/>
  <c r="AB673" i="14"/>
  <c r="AB674" i="14"/>
  <c r="AB675" i="14"/>
  <c r="AB676" i="14"/>
  <c r="AB677" i="14"/>
  <c r="AB678" i="14"/>
  <c r="AB679" i="14"/>
  <c r="AB680" i="14"/>
  <c r="AB681" i="14"/>
  <c r="AB682" i="14"/>
  <c r="AB683" i="14"/>
  <c r="AB684" i="14"/>
  <c r="AB685" i="14"/>
  <c r="AB686" i="14"/>
  <c r="AB687" i="14"/>
  <c r="AB688" i="14"/>
  <c r="AB689" i="14"/>
  <c r="AB690" i="14"/>
  <c r="AB691" i="14"/>
  <c r="AB692" i="14"/>
  <c r="AB693" i="14"/>
  <c r="AB694" i="14"/>
  <c r="AB695" i="14"/>
  <c r="AB696" i="14"/>
  <c r="AB697" i="14"/>
  <c r="AB698" i="14"/>
  <c r="AB699" i="14"/>
  <c r="AA594" i="14"/>
  <c r="AA595" i="14"/>
  <c r="AA596" i="14"/>
  <c r="AA597" i="14"/>
  <c r="AA598" i="14"/>
  <c r="AA599" i="14"/>
  <c r="AA600" i="14"/>
  <c r="AA601" i="14"/>
  <c r="AA602" i="14"/>
  <c r="AA603" i="14"/>
  <c r="AA604" i="14"/>
  <c r="AA605" i="14"/>
  <c r="AA606" i="14"/>
  <c r="AA607" i="14"/>
  <c r="AA608" i="14"/>
  <c r="AA609" i="14"/>
  <c r="AA610" i="14"/>
  <c r="AA611" i="14"/>
  <c r="AA612" i="14"/>
  <c r="AA613" i="14"/>
  <c r="AA614" i="14"/>
  <c r="AA615" i="14"/>
  <c r="AA616" i="14"/>
  <c r="AA617" i="14"/>
  <c r="AA618" i="14"/>
  <c r="AA619" i="14"/>
  <c r="AA620" i="14"/>
  <c r="AA621" i="14"/>
  <c r="AA622" i="14"/>
  <c r="AA623" i="14"/>
  <c r="AA624" i="14"/>
  <c r="AA625" i="14"/>
  <c r="AA626" i="14"/>
  <c r="AA627" i="14"/>
  <c r="AA628" i="14"/>
  <c r="AA629" i="14"/>
  <c r="AA630" i="14"/>
  <c r="AA631" i="14"/>
  <c r="AA632" i="14"/>
  <c r="AA633" i="14"/>
  <c r="AA634" i="14"/>
  <c r="AA635" i="14"/>
  <c r="AA636" i="14"/>
  <c r="AA637" i="14"/>
  <c r="AA638" i="14"/>
  <c r="AA639" i="14"/>
  <c r="AA640" i="14"/>
  <c r="AA641" i="14"/>
  <c r="AA642" i="14"/>
  <c r="AA643" i="14"/>
  <c r="AA644" i="14"/>
  <c r="AA645" i="14"/>
  <c r="AA646" i="14"/>
  <c r="AA647" i="14"/>
  <c r="AA648" i="14"/>
  <c r="AA649" i="14"/>
  <c r="AA650" i="14"/>
  <c r="AA651" i="14"/>
  <c r="AA652" i="14"/>
  <c r="AA653" i="14"/>
  <c r="AA654" i="14"/>
  <c r="AA655" i="14"/>
  <c r="AA656" i="14"/>
  <c r="AA657" i="14"/>
  <c r="AA658" i="14"/>
  <c r="AA659" i="14"/>
  <c r="AA660" i="14"/>
  <c r="AA661" i="14"/>
  <c r="AA662" i="14"/>
  <c r="AA663" i="14"/>
  <c r="AA664" i="14"/>
  <c r="AA665" i="14"/>
  <c r="AA666" i="14"/>
  <c r="AA667" i="14"/>
  <c r="AA668" i="14"/>
  <c r="AA669" i="14"/>
  <c r="AA670" i="14"/>
  <c r="AA671" i="14"/>
  <c r="AA672" i="14"/>
  <c r="AA673" i="14"/>
  <c r="AA674" i="14"/>
  <c r="AA675" i="14"/>
  <c r="AA676" i="14"/>
  <c r="AA677" i="14"/>
  <c r="AA678" i="14"/>
  <c r="AA679" i="14"/>
  <c r="AA680" i="14"/>
  <c r="AA681" i="14"/>
  <c r="AA682" i="14"/>
  <c r="AA683" i="14"/>
  <c r="AA684" i="14"/>
  <c r="AA685" i="14"/>
  <c r="AA686" i="14"/>
  <c r="AA687" i="14"/>
  <c r="AA688" i="14"/>
  <c r="AA689" i="14"/>
  <c r="AA690" i="14"/>
  <c r="AA691" i="14"/>
  <c r="AA692" i="14"/>
  <c r="AA693" i="14"/>
  <c r="AA694" i="14"/>
  <c r="AA695" i="14"/>
  <c r="AA696" i="14"/>
  <c r="AA697" i="14"/>
  <c r="AA698" i="14"/>
  <c r="AA699" i="14"/>
  <c r="Y594" i="14"/>
  <c r="Y595" i="14"/>
  <c r="Y596" i="14"/>
  <c r="Y597" i="14"/>
  <c r="Y598" i="14"/>
  <c r="Y599" i="14"/>
  <c r="Y600" i="14"/>
  <c r="Y601" i="14"/>
  <c r="Y602" i="14"/>
  <c r="Y603" i="14"/>
  <c r="Y604" i="14"/>
  <c r="Y605" i="14"/>
  <c r="Y606" i="14"/>
  <c r="Y607" i="14"/>
  <c r="Y608" i="14"/>
  <c r="Y609" i="14"/>
  <c r="Y610" i="14"/>
  <c r="Y611" i="14"/>
  <c r="Y612" i="14"/>
  <c r="Y613" i="14"/>
  <c r="Y614" i="14"/>
  <c r="Y615" i="14"/>
  <c r="Y616" i="14"/>
  <c r="Y617" i="14"/>
  <c r="Y618" i="14"/>
  <c r="Y619" i="14"/>
  <c r="Y620" i="14"/>
  <c r="Y621" i="14"/>
  <c r="Y622" i="14"/>
  <c r="Y623" i="14"/>
  <c r="Y624" i="14"/>
  <c r="Y625" i="14"/>
  <c r="Y626" i="14"/>
  <c r="Y627" i="14"/>
  <c r="Y628" i="14"/>
  <c r="Y629" i="14"/>
  <c r="Y630" i="14"/>
  <c r="Y631" i="14"/>
  <c r="Y632" i="14"/>
  <c r="Y633" i="14"/>
  <c r="Y634" i="14"/>
  <c r="Y635" i="14"/>
  <c r="Y636" i="14"/>
  <c r="Y637" i="14"/>
  <c r="Y638" i="14"/>
  <c r="Y639" i="14"/>
  <c r="Y640" i="14"/>
  <c r="Y641" i="14"/>
  <c r="Y642" i="14"/>
  <c r="Y643" i="14"/>
  <c r="Y644" i="14"/>
  <c r="Y645" i="14"/>
  <c r="Y646" i="14"/>
  <c r="Y647" i="14"/>
  <c r="Y648" i="14"/>
  <c r="Y649" i="14"/>
  <c r="Y650" i="14"/>
  <c r="Y651" i="14"/>
  <c r="Y652" i="14"/>
  <c r="Y653" i="14"/>
  <c r="Y654" i="14"/>
  <c r="Y655" i="14"/>
  <c r="Y656" i="14"/>
  <c r="Y657" i="14"/>
  <c r="Y658" i="14"/>
  <c r="Y659" i="14"/>
  <c r="Y660" i="14"/>
  <c r="Y661" i="14"/>
  <c r="Y662" i="14"/>
  <c r="Y663" i="14"/>
  <c r="Y664" i="14"/>
  <c r="Y665" i="14"/>
  <c r="Y666" i="14"/>
  <c r="Y667" i="14"/>
  <c r="Y668" i="14"/>
  <c r="Y669" i="14"/>
  <c r="Y670" i="14"/>
  <c r="Y671" i="14"/>
  <c r="Y672" i="14"/>
  <c r="Y673" i="14"/>
  <c r="Y674" i="14"/>
  <c r="Y675" i="14"/>
  <c r="Y676" i="14"/>
  <c r="Y677" i="14"/>
  <c r="Y678" i="14"/>
  <c r="Y679" i="14"/>
  <c r="Y680" i="14"/>
  <c r="Y681" i="14"/>
  <c r="Y682" i="14"/>
  <c r="Y683" i="14"/>
  <c r="Y684" i="14"/>
  <c r="Y685" i="14"/>
  <c r="Y686" i="14"/>
  <c r="Y687" i="14"/>
  <c r="Y688" i="14"/>
  <c r="Y689" i="14"/>
  <c r="Y690" i="14"/>
  <c r="Y691" i="14"/>
  <c r="Y692" i="14"/>
  <c r="Y693" i="14"/>
  <c r="Y694" i="14"/>
  <c r="Y695" i="14"/>
  <c r="Y696" i="14"/>
  <c r="Y697" i="14"/>
  <c r="Y698" i="14"/>
  <c r="Y699" i="14"/>
  <c r="X594" i="14"/>
  <c r="X595" i="14"/>
  <c r="X596" i="14"/>
  <c r="X597" i="14"/>
  <c r="X598" i="14"/>
  <c r="X599" i="14"/>
  <c r="X600" i="14"/>
  <c r="X601" i="14"/>
  <c r="X602" i="14"/>
  <c r="X603" i="14"/>
  <c r="X604" i="14"/>
  <c r="X605" i="14"/>
  <c r="X606" i="14"/>
  <c r="X607" i="14"/>
  <c r="X608" i="14"/>
  <c r="X609" i="14"/>
  <c r="X610" i="14"/>
  <c r="X611" i="14"/>
  <c r="X612" i="14"/>
  <c r="X613" i="14"/>
  <c r="X614" i="14"/>
  <c r="X615" i="14"/>
  <c r="X616" i="14"/>
  <c r="X617" i="14"/>
  <c r="X618" i="14"/>
  <c r="X619" i="14"/>
  <c r="X620" i="14"/>
  <c r="X621" i="14"/>
  <c r="X622" i="14"/>
  <c r="X623" i="14"/>
  <c r="X624" i="14"/>
  <c r="X625" i="14"/>
  <c r="X626" i="14"/>
  <c r="X627" i="14"/>
  <c r="X628" i="14"/>
  <c r="X629" i="14"/>
  <c r="X630" i="14"/>
  <c r="X631" i="14"/>
  <c r="X632" i="14"/>
  <c r="X633" i="14"/>
  <c r="X634" i="14"/>
  <c r="X635" i="14"/>
  <c r="X636" i="14"/>
  <c r="X637" i="14"/>
  <c r="X638" i="14"/>
  <c r="X639" i="14"/>
  <c r="X640" i="14"/>
  <c r="X641" i="14"/>
  <c r="X642" i="14"/>
  <c r="X643" i="14"/>
  <c r="X644" i="14"/>
  <c r="X645" i="14"/>
  <c r="X646" i="14"/>
  <c r="X647" i="14"/>
  <c r="X648" i="14"/>
  <c r="X649" i="14"/>
  <c r="X650" i="14"/>
  <c r="X651" i="14"/>
  <c r="X652" i="14"/>
  <c r="X653" i="14"/>
  <c r="X654" i="14"/>
  <c r="X655" i="14"/>
  <c r="X656" i="14"/>
  <c r="X657" i="14"/>
  <c r="X658" i="14"/>
  <c r="X659" i="14"/>
  <c r="X660" i="14"/>
  <c r="X661" i="14"/>
  <c r="X662" i="14"/>
  <c r="X663" i="14"/>
  <c r="X664" i="14"/>
  <c r="X665" i="14"/>
  <c r="X666" i="14"/>
  <c r="X667" i="14"/>
  <c r="X668" i="14"/>
  <c r="X669" i="14"/>
  <c r="X670" i="14"/>
  <c r="X671" i="14"/>
  <c r="X672" i="14"/>
  <c r="X673" i="14"/>
  <c r="X674" i="14"/>
  <c r="X675" i="14"/>
  <c r="X676" i="14"/>
  <c r="X677" i="14"/>
  <c r="X678" i="14"/>
  <c r="X679" i="14"/>
  <c r="X680" i="14"/>
  <c r="X681" i="14"/>
  <c r="X682" i="14"/>
  <c r="X683" i="14"/>
  <c r="X684" i="14"/>
  <c r="X685" i="14"/>
  <c r="X686" i="14"/>
  <c r="X687" i="14"/>
  <c r="X688" i="14"/>
  <c r="X689" i="14"/>
  <c r="X690" i="14"/>
  <c r="X691" i="14"/>
  <c r="X692" i="14"/>
  <c r="X693" i="14"/>
  <c r="X694" i="14"/>
  <c r="X695" i="14"/>
  <c r="X696" i="14"/>
  <c r="X697" i="14"/>
  <c r="X698" i="14"/>
  <c r="X699" i="14"/>
  <c r="W594" i="14"/>
  <c r="W595" i="14"/>
  <c r="W596" i="14"/>
  <c r="W597" i="14"/>
  <c r="W598" i="14"/>
  <c r="W599" i="14"/>
  <c r="W600" i="14"/>
  <c r="W601" i="14"/>
  <c r="W602" i="14"/>
  <c r="W603" i="14"/>
  <c r="W604" i="14"/>
  <c r="W605" i="14"/>
  <c r="W606" i="14"/>
  <c r="W607" i="14"/>
  <c r="W608" i="14"/>
  <c r="W609" i="14"/>
  <c r="W610" i="14"/>
  <c r="W611" i="14"/>
  <c r="W612" i="14"/>
  <c r="W613" i="14"/>
  <c r="W614" i="14"/>
  <c r="W615" i="14"/>
  <c r="W616" i="14"/>
  <c r="W617" i="14"/>
  <c r="W618" i="14"/>
  <c r="W619" i="14"/>
  <c r="W620" i="14"/>
  <c r="W621" i="14"/>
  <c r="W622" i="14"/>
  <c r="W623" i="14"/>
  <c r="W624" i="14"/>
  <c r="W625" i="14"/>
  <c r="W626" i="14"/>
  <c r="W627" i="14"/>
  <c r="W628" i="14"/>
  <c r="W629" i="14"/>
  <c r="W630" i="14"/>
  <c r="W631" i="14"/>
  <c r="W632" i="14"/>
  <c r="W633" i="14"/>
  <c r="W634" i="14"/>
  <c r="W635" i="14"/>
  <c r="W636" i="14"/>
  <c r="W637" i="14"/>
  <c r="W638" i="14"/>
  <c r="W639" i="14"/>
  <c r="W640" i="14"/>
  <c r="W641" i="14"/>
  <c r="W642" i="14"/>
  <c r="W643" i="14"/>
  <c r="W644" i="14"/>
  <c r="W645" i="14"/>
  <c r="W646" i="14"/>
  <c r="W647" i="14"/>
  <c r="W648" i="14"/>
  <c r="W649" i="14"/>
  <c r="W650" i="14"/>
  <c r="W651" i="14"/>
  <c r="W652" i="14"/>
  <c r="W653" i="14"/>
  <c r="W654" i="14"/>
  <c r="W655" i="14"/>
  <c r="W656" i="14"/>
  <c r="W657" i="14"/>
  <c r="W658" i="14"/>
  <c r="W659" i="14"/>
  <c r="W660" i="14"/>
  <c r="W661" i="14"/>
  <c r="W662" i="14"/>
  <c r="W663" i="14"/>
  <c r="W664" i="14"/>
  <c r="W665" i="14"/>
  <c r="W666" i="14"/>
  <c r="W667" i="14"/>
  <c r="W668" i="14"/>
  <c r="W669" i="14"/>
  <c r="W670" i="14"/>
  <c r="W671" i="14"/>
  <c r="W672" i="14"/>
  <c r="W673" i="14"/>
  <c r="W674" i="14"/>
  <c r="W675" i="14"/>
  <c r="W676" i="14"/>
  <c r="W677" i="14"/>
  <c r="W678" i="14"/>
  <c r="W679" i="14"/>
  <c r="W680" i="14"/>
  <c r="W681" i="14"/>
  <c r="W682" i="14"/>
  <c r="W683" i="14"/>
  <c r="W684" i="14"/>
  <c r="W685" i="14"/>
  <c r="W686" i="14"/>
  <c r="W687" i="14"/>
  <c r="W688" i="14"/>
  <c r="W689" i="14"/>
  <c r="W690" i="14"/>
  <c r="W691" i="14"/>
  <c r="W692" i="14"/>
  <c r="W693" i="14"/>
  <c r="W694" i="14"/>
  <c r="W695" i="14"/>
  <c r="W696" i="14"/>
  <c r="W697" i="14"/>
  <c r="W698" i="14"/>
  <c r="W699" i="14"/>
  <c r="V594" i="14"/>
  <c r="V595" i="14"/>
  <c r="V596" i="14"/>
  <c r="V597" i="14"/>
  <c r="V598" i="14"/>
  <c r="V599" i="14"/>
  <c r="V600" i="14"/>
  <c r="V601" i="14"/>
  <c r="V602" i="14"/>
  <c r="V603" i="14"/>
  <c r="V604" i="14"/>
  <c r="V605" i="14"/>
  <c r="V606" i="14"/>
  <c r="V607" i="14"/>
  <c r="V608" i="14"/>
  <c r="V609" i="14"/>
  <c r="V610" i="14"/>
  <c r="V611" i="14"/>
  <c r="V612" i="14"/>
  <c r="V613" i="14"/>
  <c r="V614" i="14"/>
  <c r="V615" i="14"/>
  <c r="V616" i="14"/>
  <c r="V617" i="14"/>
  <c r="V618" i="14"/>
  <c r="V619" i="14"/>
  <c r="V620" i="14"/>
  <c r="V621" i="14"/>
  <c r="V622" i="14"/>
  <c r="V623" i="14"/>
  <c r="V624" i="14"/>
  <c r="V625" i="14"/>
  <c r="V626" i="14"/>
  <c r="V627" i="14"/>
  <c r="V628" i="14"/>
  <c r="V629" i="14"/>
  <c r="V630" i="14"/>
  <c r="V631" i="14"/>
  <c r="V632" i="14"/>
  <c r="V633" i="14"/>
  <c r="V634" i="14"/>
  <c r="V635" i="14"/>
  <c r="V636" i="14"/>
  <c r="V637" i="14"/>
  <c r="V638" i="14"/>
  <c r="V639" i="14"/>
  <c r="V640" i="14"/>
  <c r="V641" i="14"/>
  <c r="V642" i="14"/>
  <c r="V643" i="14"/>
  <c r="V644" i="14"/>
  <c r="V645" i="14"/>
  <c r="V646" i="14"/>
  <c r="V647" i="14"/>
  <c r="V648" i="14"/>
  <c r="V649" i="14"/>
  <c r="V650" i="14"/>
  <c r="V651" i="14"/>
  <c r="V652" i="14"/>
  <c r="V653" i="14"/>
  <c r="V654" i="14"/>
  <c r="V655" i="14"/>
  <c r="V656" i="14"/>
  <c r="V657" i="14"/>
  <c r="V658" i="14"/>
  <c r="V659" i="14"/>
  <c r="V660" i="14"/>
  <c r="V661" i="14"/>
  <c r="V662" i="14"/>
  <c r="V663" i="14"/>
  <c r="V664" i="14"/>
  <c r="V665" i="14"/>
  <c r="V666" i="14"/>
  <c r="V667" i="14"/>
  <c r="V668" i="14"/>
  <c r="V669" i="14"/>
  <c r="V670" i="14"/>
  <c r="V671" i="14"/>
  <c r="V672" i="14"/>
  <c r="V673" i="14"/>
  <c r="V674" i="14"/>
  <c r="V675" i="14"/>
  <c r="V676" i="14"/>
  <c r="V677" i="14"/>
  <c r="V678" i="14"/>
  <c r="V679" i="14"/>
  <c r="V680" i="14"/>
  <c r="V681" i="14"/>
  <c r="V682" i="14"/>
  <c r="V683" i="14"/>
  <c r="V684" i="14"/>
  <c r="V685" i="14"/>
  <c r="V686" i="14"/>
  <c r="V687" i="14"/>
  <c r="V688" i="14"/>
  <c r="V689" i="14"/>
  <c r="V690" i="14"/>
  <c r="V691" i="14"/>
  <c r="V692" i="14"/>
  <c r="V693" i="14"/>
  <c r="V694" i="14"/>
  <c r="V695" i="14"/>
  <c r="V696" i="14"/>
  <c r="V697" i="14"/>
  <c r="V698" i="14"/>
  <c r="V699" i="14"/>
  <c r="U594" i="14"/>
  <c r="U595" i="14"/>
  <c r="U596" i="14"/>
  <c r="U597" i="14"/>
  <c r="U598" i="14"/>
  <c r="U599" i="14"/>
  <c r="U600" i="14"/>
  <c r="U601" i="14"/>
  <c r="U602" i="14"/>
  <c r="U603" i="14"/>
  <c r="U604" i="14"/>
  <c r="U605" i="14"/>
  <c r="U606" i="14"/>
  <c r="U607" i="14"/>
  <c r="U608" i="14"/>
  <c r="U609" i="14"/>
  <c r="U610" i="14"/>
  <c r="U611" i="14"/>
  <c r="U612" i="14"/>
  <c r="U613" i="14"/>
  <c r="U614" i="14"/>
  <c r="U615" i="14"/>
  <c r="U616" i="14"/>
  <c r="U617" i="14"/>
  <c r="U618" i="14"/>
  <c r="U619" i="14"/>
  <c r="U620" i="14"/>
  <c r="U621" i="14"/>
  <c r="U622" i="14"/>
  <c r="U623" i="14"/>
  <c r="U624" i="14"/>
  <c r="U625" i="14"/>
  <c r="U626" i="14"/>
  <c r="U627" i="14"/>
  <c r="U628" i="14"/>
  <c r="U629" i="14"/>
  <c r="U630" i="14"/>
  <c r="U631" i="14"/>
  <c r="U632" i="14"/>
  <c r="U633" i="14"/>
  <c r="U634" i="14"/>
  <c r="U635" i="14"/>
  <c r="U636" i="14"/>
  <c r="U637" i="14"/>
  <c r="U638" i="14"/>
  <c r="U639" i="14"/>
  <c r="U640" i="14"/>
  <c r="U641" i="14"/>
  <c r="U642" i="14"/>
  <c r="U643" i="14"/>
  <c r="U644" i="14"/>
  <c r="U645" i="14"/>
  <c r="U646" i="14"/>
  <c r="U647" i="14"/>
  <c r="U648" i="14"/>
  <c r="U649" i="14"/>
  <c r="U650" i="14"/>
  <c r="U651" i="14"/>
  <c r="U652" i="14"/>
  <c r="U653" i="14"/>
  <c r="U654" i="14"/>
  <c r="U655" i="14"/>
  <c r="U656" i="14"/>
  <c r="U657" i="14"/>
  <c r="U658" i="14"/>
  <c r="U659" i="14"/>
  <c r="U660" i="14"/>
  <c r="U661" i="14"/>
  <c r="U662" i="14"/>
  <c r="U663" i="14"/>
  <c r="U664" i="14"/>
  <c r="U665" i="14"/>
  <c r="U666" i="14"/>
  <c r="U667" i="14"/>
  <c r="U668" i="14"/>
  <c r="U669" i="14"/>
  <c r="U670" i="14"/>
  <c r="U671" i="14"/>
  <c r="U672" i="14"/>
  <c r="U673" i="14"/>
  <c r="U674" i="14"/>
  <c r="U675" i="14"/>
  <c r="U676" i="14"/>
  <c r="U677" i="14"/>
  <c r="U678" i="14"/>
  <c r="U679" i="14"/>
  <c r="U680" i="14"/>
  <c r="U681" i="14"/>
  <c r="U682" i="14"/>
  <c r="U683" i="14"/>
  <c r="U684" i="14"/>
  <c r="U685" i="14"/>
  <c r="U686" i="14"/>
  <c r="U687" i="14"/>
  <c r="U688" i="14"/>
  <c r="U689" i="14"/>
  <c r="U690" i="14"/>
  <c r="U691" i="14"/>
  <c r="U692" i="14"/>
  <c r="U693" i="14"/>
  <c r="U694" i="14"/>
  <c r="U695" i="14"/>
  <c r="U696" i="14"/>
  <c r="U697" i="14"/>
  <c r="U698" i="14"/>
  <c r="U699" i="14"/>
  <c r="S594" i="14"/>
  <c r="S595" i="14"/>
  <c r="S596" i="14"/>
  <c r="S597" i="14"/>
  <c r="S598" i="14"/>
  <c r="S599" i="14"/>
  <c r="S600" i="14"/>
  <c r="S601" i="14"/>
  <c r="S602" i="14"/>
  <c r="S603" i="14"/>
  <c r="S604" i="14"/>
  <c r="S605" i="14"/>
  <c r="S606" i="14"/>
  <c r="S607" i="14"/>
  <c r="S608" i="14"/>
  <c r="S609" i="14"/>
  <c r="S610" i="14"/>
  <c r="S611" i="14"/>
  <c r="S612" i="14"/>
  <c r="S613" i="14"/>
  <c r="S614" i="14"/>
  <c r="S615" i="14"/>
  <c r="S616" i="14"/>
  <c r="S617" i="14"/>
  <c r="S618" i="14"/>
  <c r="S619" i="14"/>
  <c r="S620" i="14"/>
  <c r="S621" i="14"/>
  <c r="S622" i="14"/>
  <c r="S623" i="14"/>
  <c r="S624" i="14"/>
  <c r="S625" i="14"/>
  <c r="S626" i="14"/>
  <c r="S627" i="14"/>
  <c r="S628" i="14"/>
  <c r="S629" i="14"/>
  <c r="S630" i="14"/>
  <c r="S631" i="14"/>
  <c r="S632" i="14"/>
  <c r="S633" i="14"/>
  <c r="S634" i="14"/>
  <c r="S635" i="14"/>
  <c r="S636" i="14"/>
  <c r="S637" i="14"/>
  <c r="S638" i="14"/>
  <c r="S639" i="14"/>
  <c r="S640" i="14"/>
  <c r="S641" i="14"/>
  <c r="S642" i="14"/>
  <c r="S643" i="14"/>
  <c r="S644" i="14"/>
  <c r="S645" i="14"/>
  <c r="S646" i="14"/>
  <c r="S647" i="14"/>
  <c r="S648" i="14"/>
  <c r="S649" i="14"/>
  <c r="S650" i="14"/>
  <c r="S651" i="14"/>
  <c r="S652" i="14"/>
  <c r="S653" i="14"/>
  <c r="S654" i="14"/>
  <c r="S655" i="14"/>
  <c r="S656" i="14"/>
  <c r="S657" i="14"/>
  <c r="S658" i="14"/>
  <c r="S659" i="14"/>
  <c r="S660" i="14"/>
  <c r="S661" i="14"/>
  <c r="S662" i="14"/>
  <c r="S663" i="14"/>
  <c r="S664" i="14"/>
  <c r="S665" i="14"/>
  <c r="S666" i="14"/>
  <c r="S667" i="14"/>
  <c r="S668" i="14"/>
  <c r="S669" i="14"/>
  <c r="S670" i="14"/>
  <c r="S671" i="14"/>
  <c r="S672" i="14"/>
  <c r="S673" i="14"/>
  <c r="S674" i="14"/>
  <c r="S675" i="14"/>
  <c r="S676" i="14"/>
  <c r="S677" i="14"/>
  <c r="S678" i="14"/>
  <c r="S679" i="14"/>
  <c r="S680" i="14"/>
  <c r="S681" i="14"/>
  <c r="S682" i="14"/>
  <c r="S683" i="14"/>
  <c r="S684" i="14"/>
  <c r="S685" i="14"/>
  <c r="S686" i="14"/>
  <c r="S687" i="14"/>
  <c r="S688" i="14"/>
  <c r="S689" i="14"/>
  <c r="S690" i="14"/>
  <c r="S691" i="14"/>
  <c r="S692" i="14"/>
  <c r="S693" i="14"/>
  <c r="S694" i="14"/>
  <c r="S695" i="14"/>
  <c r="S696" i="14"/>
  <c r="S697" i="14"/>
  <c r="S698" i="14"/>
  <c r="S699" i="14"/>
  <c r="R594" i="14"/>
  <c r="R595" i="14"/>
  <c r="R596" i="14"/>
  <c r="R597" i="14"/>
  <c r="R598" i="14"/>
  <c r="R599" i="14"/>
  <c r="R600" i="14"/>
  <c r="R601" i="14"/>
  <c r="R602" i="14"/>
  <c r="R603" i="14"/>
  <c r="R604" i="14"/>
  <c r="R605" i="14"/>
  <c r="R606" i="14"/>
  <c r="R607" i="14"/>
  <c r="R608" i="14"/>
  <c r="R609" i="14"/>
  <c r="R610" i="14"/>
  <c r="R611" i="14"/>
  <c r="R612" i="14"/>
  <c r="R613" i="14"/>
  <c r="R614" i="14"/>
  <c r="R615" i="14"/>
  <c r="R616" i="14"/>
  <c r="R617" i="14"/>
  <c r="R618" i="14"/>
  <c r="R619" i="14"/>
  <c r="R620" i="14"/>
  <c r="R621" i="14"/>
  <c r="R622" i="14"/>
  <c r="R623" i="14"/>
  <c r="R624" i="14"/>
  <c r="R625" i="14"/>
  <c r="R626" i="14"/>
  <c r="R627" i="14"/>
  <c r="R628" i="14"/>
  <c r="R629" i="14"/>
  <c r="R630" i="14"/>
  <c r="R631" i="14"/>
  <c r="R632" i="14"/>
  <c r="R633" i="14"/>
  <c r="R634" i="14"/>
  <c r="R635" i="14"/>
  <c r="R636" i="14"/>
  <c r="R637" i="14"/>
  <c r="R638" i="14"/>
  <c r="R639" i="14"/>
  <c r="R640" i="14"/>
  <c r="R641" i="14"/>
  <c r="R642" i="14"/>
  <c r="R643" i="14"/>
  <c r="R644" i="14"/>
  <c r="R645" i="14"/>
  <c r="R646" i="14"/>
  <c r="R647" i="14"/>
  <c r="R648" i="14"/>
  <c r="R649" i="14"/>
  <c r="R650" i="14"/>
  <c r="R651" i="14"/>
  <c r="R652" i="14"/>
  <c r="R653" i="14"/>
  <c r="R654" i="14"/>
  <c r="R655" i="14"/>
  <c r="R656" i="14"/>
  <c r="R657" i="14"/>
  <c r="R658" i="14"/>
  <c r="R659" i="14"/>
  <c r="R660" i="14"/>
  <c r="R661" i="14"/>
  <c r="R662" i="14"/>
  <c r="R663" i="14"/>
  <c r="R664" i="14"/>
  <c r="R665" i="14"/>
  <c r="R666" i="14"/>
  <c r="R667" i="14"/>
  <c r="R668" i="14"/>
  <c r="R669" i="14"/>
  <c r="R670" i="14"/>
  <c r="R671" i="14"/>
  <c r="R672" i="14"/>
  <c r="R673" i="14"/>
  <c r="R674" i="14"/>
  <c r="R675" i="14"/>
  <c r="R676" i="14"/>
  <c r="R677" i="14"/>
  <c r="R678" i="14"/>
  <c r="R679" i="14"/>
  <c r="R680" i="14"/>
  <c r="R681" i="14"/>
  <c r="R682" i="14"/>
  <c r="R683" i="14"/>
  <c r="R684" i="14"/>
  <c r="R685" i="14"/>
  <c r="R686" i="14"/>
  <c r="R687" i="14"/>
  <c r="R688" i="14"/>
  <c r="R689" i="14"/>
  <c r="R690" i="14"/>
  <c r="R691" i="14"/>
  <c r="R692" i="14"/>
  <c r="R693" i="14"/>
  <c r="R694" i="14"/>
  <c r="R695" i="14"/>
  <c r="R696" i="14"/>
  <c r="R697" i="14"/>
  <c r="R698" i="14"/>
  <c r="R699" i="14"/>
  <c r="Q594" i="14"/>
  <c r="Q595" i="14"/>
  <c r="Q596" i="14"/>
  <c r="Q597" i="14"/>
  <c r="Q598" i="14"/>
  <c r="Q599" i="14"/>
  <c r="Q600" i="14"/>
  <c r="Q602" i="14"/>
  <c r="Q603" i="14"/>
  <c r="Q604" i="14"/>
  <c r="Q605" i="14"/>
  <c r="Q606" i="14"/>
  <c r="Q607" i="14"/>
  <c r="Q608" i="14"/>
  <c r="Q609" i="14"/>
  <c r="Q610" i="14"/>
  <c r="Q611" i="14"/>
  <c r="Q612" i="14"/>
  <c r="Q613" i="14"/>
  <c r="Q614" i="14"/>
  <c r="Q615" i="14"/>
  <c r="Q616" i="14"/>
  <c r="Q617" i="14"/>
  <c r="Q618" i="14"/>
  <c r="Q619" i="14"/>
  <c r="Q620" i="14"/>
  <c r="Q621" i="14"/>
  <c r="Q622" i="14"/>
  <c r="Q623" i="14"/>
  <c r="Q624" i="14"/>
  <c r="Q625" i="14"/>
  <c r="Q626" i="14"/>
  <c r="Q627" i="14"/>
  <c r="Q628" i="14"/>
  <c r="Q629" i="14"/>
  <c r="Q630" i="14"/>
  <c r="Q631" i="14"/>
  <c r="Q632" i="14"/>
  <c r="Q633" i="14"/>
  <c r="Q634" i="14"/>
  <c r="Q635" i="14"/>
  <c r="Q636" i="14"/>
  <c r="Q637" i="14"/>
  <c r="Q638" i="14"/>
  <c r="Q639" i="14"/>
  <c r="Q640" i="14"/>
  <c r="Q641" i="14"/>
  <c r="Q642" i="14"/>
  <c r="Q643" i="14"/>
  <c r="Q644" i="14"/>
  <c r="Q645" i="14"/>
  <c r="Q646" i="14"/>
  <c r="Q647" i="14"/>
  <c r="Q648" i="14"/>
  <c r="Q649" i="14"/>
  <c r="Q650" i="14"/>
  <c r="Q651" i="14"/>
  <c r="Q652" i="14"/>
  <c r="Q653" i="14"/>
  <c r="Q654" i="14"/>
  <c r="Q655" i="14"/>
  <c r="Q656" i="14"/>
  <c r="Q657" i="14"/>
  <c r="Q658" i="14"/>
  <c r="Q659" i="14"/>
  <c r="Q660" i="14"/>
  <c r="Q661" i="14"/>
  <c r="Q662" i="14"/>
  <c r="Q663" i="14"/>
  <c r="Q664" i="14"/>
  <c r="Q665" i="14"/>
  <c r="Q666" i="14"/>
  <c r="Q667" i="14"/>
  <c r="Q668" i="14"/>
  <c r="Q669" i="14"/>
  <c r="Q670" i="14"/>
  <c r="Q671" i="14"/>
  <c r="Q672" i="14"/>
  <c r="Q673" i="14"/>
  <c r="Q674" i="14"/>
  <c r="Q675" i="14"/>
  <c r="Q676" i="14"/>
  <c r="Q677" i="14"/>
  <c r="Q678" i="14"/>
  <c r="Q679" i="14"/>
  <c r="Q680" i="14"/>
  <c r="Q681" i="14"/>
  <c r="Q682" i="14"/>
  <c r="Q683" i="14"/>
  <c r="Q684" i="14"/>
  <c r="Q685" i="14"/>
  <c r="Q686" i="14"/>
  <c r="Q687" i="14"/>
  <c r="Q688" i="14"/>
  <c r="Q689" i="14"/>
  <c r="Q690" i="14"/>
  <c r="Q691" i="14"/>
  <c r="Q692" i="14"/>
  <c r="Q693" i="14"/>
  <c r="Q694" i="14"/>
  <c r="Q695" i="14"/>
  <c r="Q696" i="14"/>
  <c r="Q697" i="14"/>
  <c r="Q698" i="14"/>
  <c r="Q699" i="14"/>
  <c r="P594" i="14"/>
  <c r="P595" i="14"/>
  <c r="P596" i="14"/>
  <c r="P597" i="14"/>
  <c r="P598" i="14"/>
  <c r="P599" i="14"/>
  <c r="P600" i="14"/>
  <c r="P601" i="14"/>
  <c r="P602" i="14"/>
  <c r="P603" i="14"/>
  <c r="P604" i="14"/>
  <c r="P605" i="14"/>
  <c r="P606" i="14"/>
  <c r="P607" i="14"/>
  <c r="P608" i="14"/>
  <c r="P609" i="14"/>
  <c r="P610" i="14"/>
  <c r="P611" i="14"/>
  <c r="P612" i="14"/>
  <c r="P613" i="14"/>
  <c r="P614" i="14"/>
  <c r="P615" i="14"/>
  <c r="P616" i="14"/>
  <c r="P617" i="14"/>
  <c r="P618" i="14"/>
  <c r="P619" i="14"/>
  <c r="P620" i="14"/>
  <c r="P621" i="14"/>
  <c r="P622" i="14"/>
  <c r="P623" i="14"/>
  <c r="P624" i="14"/>
  <c r="P625" i="14"/>
  <c r="P626" i="14"/>
  <c r="P627" i="14"/>
  <c r="P628" i="14"/>
  <c r="P629" i="14"/>
  <c r="P630" i="14"/>
  <c r="P631" i="14"/>
  <c r="P632" i="14"/>
  <c r="P633" i="14"/>
  <c r="P634" i="14"/>
  <c r="P635" i="14"/>
  <c r="P636" i="14"/>
  <c r="P637" i="14"/>
  <c r="P638" i="14"/>
  <c r="P639" i="14"/>
  <c r="P640" i="14"/>
  <c r="P641" i="14"/>
  <c r="P642" i="14"/>
  <c r="P643" i="14"/>
  <c r="P644" i="14"/>
  <c r="P645" i="14"/>
  <c r="P646" i="14"/>
  <c r="P647" i="14"/>
  <c r="P648" i="14"/>
  <c r="P649" i="14"/>
  <c r="P650" i="14"/>
  <c r="P651" i="14"/>
  <c r="P652" i="14"/>
  <c r="P653" i="14"/>
  <c r="P654" i="14"/>
  <c r="P655" i="14"/>
  <c r="P656" i="14"/>
  <c r="P657" i="14"/>
  <c r="P658" i="14"/>
  <c r="P659" i="14"/>
  <c r="P660" i="14"/>
  <c r="P661" i="14"/>
  <c r="P662" i="14"/>
  <c r="P663" i="14"/>
  <c r="P664" i="14"/>
  <c r="P665" i="14"/>
  <c r="P666" i="14"/>
  <c r="P667" i="14"/>
  <c r="P668" i="14"/>
  <c r="P669" i="14"/>
  <c r="P670" i="14"/>
  <c r="P671" i="14"/>
  <c r="P672" i="14"/>
  <c r="P673" i="14"/>
  <c r="P674" i="14"/>
  <c r="P675" i="14"/>
  <c r="P676" i="14"/>
  <c r="P677" i="14"/>
  <c r="P678" i="14"/>
  <c r="P679" i="14"/>
  <c r="P680" i="14"/>
  <c r="P681" i="14"/>
  <c r="P682" i="14"/>
  <c r="P683" i="14"/>
  <c r="P684" i="14"/>
  <c r="P685" i="14"/>
  <c r="P686" i="14"/>
  <c r="P687" i="14"/>
  <c r="P688" i="14"/>
  <c r="P689" i="14"/>
  <c r="P690" i="14"/>
  <c r="P691" i="14"/>
  <c r="P692" i="14"/>
  <c r="P693" i="14"/>
  <c r="P694" i="14"/>
  <c r="P695" i="14"/>
  <c r="P696" i="14"/>
  <c r="P697" i="14"/>
  <c r="P698" i="14"/>
  <c r="P699" i="14"/>
  <c r="O594" i="14"/>
  <c r="O595" i="14"/>
  <c r="O596" i="14"/>
  <c r="O597" i="14"/>
  <c r="O598" i="14"/>
  <c r="O599" i="14"/>
  <c r="O600" i="14"/>
  <c r="O601" i="14"/>
  <c r="O602" i="14"/>
  <c r="O603" i="14"/>
  <c r="O604" i="14"/>
  <c r="O605" i="14"/>
  <c r="O606" i="14"/>
  <c r="O607" i="14"/>
  <c r="O608" i="14"/>
  <c r="O609" i="14"/>
  <c r="O610" i="14"/>
  <c r="O611" i="14"/>
  <c r="O612" i="14"/>
  <c r="O613" i="14"/>
  <c r="O614" i="14"/>
  <c r="O615" i="14"/>
  <c r="O616" i="14"/>
  <c r="O617" i="14"/>
  <c r="O618" i="14"/>
  <c r="O619" i="14"/>
  <c r="O620" i="14"/>
  <c r="O621" i="14"/>
  <c r="O622" i="14"/>
  <c r="O623" i="14"/>
  <c r="O624" i="14"/>
  <c r="O625" i="14"/>
  <c r="O626" i="14"/>
  <c r="O627" i="14"/>
  <c r="O628" i="14"/>
  <c r="O629" i="14"/>
  <c r="O630" i="14"/>
  <c r="O631" i="14"/>
  <c r="O632" i="14"/>
  <c r="O633" i="14"/>
  <c r="O634" i="14"/>
  <c r="O635" i="14"/>
  <c r="O636" i="14"/>
  <c r="O637" i="14"/>
  <c r="O638" i="14"/>
  <c r="O639" i="14"/>
  <c r="O640" i="14"/>
  <c r="O641" i="14"/>
  <c r="O642" i="14"/>
  <c r="O643" i="14"/>
  <c r="O644" i="14"/>
  <c r="O645" i="14"/>
  <c r="O646" i="14"/>
  <c r="O647" i="14"/>
  <c r="O648" i="14"/>
  <c r="O649" i="14"/>
  <c r="O650" i="14"/>
  <c r="O651" i="14"/>
  <c r="O652" i="14"/>
  <c r="O653" i="14"/>
  <c r="O654" i="14"/>
  <c r="O655" i="14"/>
  <c r="O656" i="14"/>
  <c r="O657" i="14"/>
  <c r="O658" i="14"/>
  <c r="O659" i="14"/>
  <c r="O660" i="14"/>
  <c r="O661" i="14"/>
  <c r="O662" i="14"/>
  <c r="O663" i="14"/>
  <c r="O664" i="14"/>
  <c r="O665" i="14"/>
  <c r="O666" i="14"/>
  <c r="O667" i="14"/>
  <c r="O668" i="14"/>
  <c r="O669" i="14"/>
  <c r="O670" i="14"/>
  <c r="O671" i="14"/>
  <c r="O672" i="14"/>
  <c r="O673" i="14"/>
  <c r="O674" i="14"/>
  <c r="O675" i="14"/>
  <c r="O676" i="14"/>
  <c r="O677" i="14"/>
  <c r="O678" i="14"/>
  <c r="O679" i="14"/>
  <c r="O680" i="14"/>
  <c r="O681" i="14"/>
  <c r="O682" i="14"/>
  <c r="O683" i="14"/>
  <c r="O684" i="14"/>
  <c r="O685" i="14"/>
  <c r="O686" i="14"/>
  <c r="O687" i="14"/>
  <c r="O688" i="14"/>
  <c r="O689" i="14"/>
  <c r="O690" i="14"/>
  <c r="O691" i="14"/>
  <c r="O692" i="14"/>
  <c r="O693" i="14"/>
  <c r="O694" i="14"/>
  <c r="O695" i="14"/>
  <c r="O696" i="14"/>
  <c r="O697" i="14"/>
  <c r="O698" i="14"/>
  <c r="O699" i="14"/>
  <c r="M594" i="14"/>
  <c r="M595" i="14"/>
  <c r="M596" i="14"/>
  <c r="M597" i="14"/>
  <c r="M598" i="14"/>
  <c r="M599" i="14"/>
  <c r="M600" i="14"/>
  <c r="M601" i="14"/>
  <c r="M602" i="14"/>
  <c r="M603" i="14"/>
  <c r="M604" i="14"/>
  <c r="M605" i="14"/>
  <c r="M606" i="14"/>
  <c r="M607" i="14"/>
  <c r="M608" i="14"/>
  <c r="M609" i="14"/>
  <c r="M610" i="14"/>
  <c r="M611" i="14"/>
  <c r="M612" i="14"/>
  <c r="M613" i="14"/>
  <c r="M614" i="14"/>
  <c r="M615" i="14"/>
  <c r="M616" i="14"/>
  <c r="M617" i="14"/>
  <c r="M618" i="14"/>
  <c r="M619" i="14"/>
  <c r="M620" i="14"/>
  <c r="M621" i="14"/>
  <c r="M622" i="14"/>
  <c r="M623" i="14"/>
  <c r="M624" i="14"/>
  <c r="M625" i="14"/>
  <c r="M626" i="14"/>
  <c r="M627" i="14"/>
  <c r="M628" i="14"/>
  <c r="M629" i="14"/>
  <c r="M630" i="14"/>
  <c r="M631" i="14"/>
  <c r="M632" i="14"/>
  <c r="M633" i="14"/>
  <c r="M634" i="14"/>
  <c r="M635" i="14"/>
  <c r="M636" i="14"/>
  <c r="M637" i="14"/>
  <c r="M638" i="14"/>
  <c r="M639" i="14"/>
  <c r="M640" i="14"/>
  <c r="M641" i="14"/>
  <c r="M642" i="14"/>
  <c r="M643" i="14"/>
  <c r="M644" i="14"/>
  <c r="M645" i="14"/>
  <c r="M646" i="14"/>
  <c r="M647" i="14"/>
  <c r="M648" i="14"/>
  <c r="M649" i="14"/>
  <c r="M650" i="14"/>
  <c r="M651" i="14"/>
  <c r="M652" i="14"/>
  <c r="M653" i="14"/>
  <c r="M654" i="14"/>
  <c r="M655" i="14"/>
  <c r="M656" i="14"/>
  <c r="M657" i="14"/>
  <c r="M658" i="14"/>
  <c r="M659" i="14"/>
  <c r="M660" i="14"/>
  <c r="M661" i="14"/>
  <c r="M662" i="14"/>
  <c r="M663" i="14"/>
  <c r="M664" i="14"/>
  <c r="M665" i="14"/>
  <c r="M666" i="14"/>
  <c r="M667" i="14"/>
  <c r="M668" i="14"/>
  <c r="M669" i="14"/>
  <c r="M670" i="14"/>
  <c r="M671" i="14"/>
  <c r="M672" i="14"/>
  <c r="M673" i="14"/>
  <c r="M674" i="14"/>
  <c r="M675" i="14"/>
  <c r="M676" i="14"/>
  <c r="M677" i="14"/>
  <c r="M678" i="14"/>
  <c r="M679" i="14"/>
  <c r="M680" i="14"/>
  <c r="M681" i="14"/>
  <c r="M682" i="14"/>
  <c r="M683" i="14"/>
  <c r="M684" i="14"/>
  <c r="M685" i="14"/>
  <c r="M686" i="14"/>
  <c r="M687" i="14"/>
  <c r="M688" i="14"/>
  <c r="M689" i="14"/>
  <c r="M690" i="14"/>
  <c r="M691" i="14"/>
  <c r="M692" i="14"/>
  <c r="M693" i="14"/>
  <c r="M694" i="14"/>
  <c r="M695" i="14"/>
  <c r="M696" i="14"/>
  <c r="M697" i="14"/>
  <c r="M698" i="14"/>
  <c r="M699" i="14"/>
  <c r="L594" i="14"/>
  <c r="L595" i="14"/>
  <c r="L596" i="14"/>
  <c r="L597" i="14"/>
  <c r="L598" i="14"/>
  <c r="L599" i="14"/>
  <c r="L600" i="14"/>
  <c r="L601" i="14"/>
  <c r="L602" i="14"/>
  <c r="L603" i="14"/>
  <c r="L604" i="14"/>
  <c r="L605" i="14"/>
  <c r="L606" i="14"/>
  <c r="L607" i="14"/>
  <c r="L608" i="14"/>
  <c r="L609" i="14"/>
  <c r="L610" i="14"/>
  <c r="L611" i="14"/>
  <c r="L612" i="14"/>
  <c r="L613" i="14"/>
  <c r="L614" i="14"/>
  <c r="L615" i="14"/>
  <c r="L616" i="14"/>
  <c r="L617" i="14"/>
  <c r="L618" i="14"/>
  <c r="L619" i="14"/>
  <c r="L620" i="14"/>
  <c r="L621" i="14"/>
  <c r="L622" i="14"/>
  <c r="L623" i="14"/>
  <c r="L624" i="14"/>
  <c r="L625" i="14"/>
  <c r="L626" i="14"/>
  <c r="L627" i="14"/>
  <c r="L628" i="14"/>
  <c r="L629" i="14"/>
  <c r="L630" i="14"/>
  <c r="L631" i="14"/>
  <c r="L632" i="14"/>
  <c r="L633" i="14"/>
  <c r="L634" i="14"/>
  <c r="L635" i="14"/>
  <c r="L636" i="14"/>
  <c r="L637" i="14"/>
  <c r="L638" i="14"/>
  <c r="L639" i="14"/>
  <c r="L640" i="14"/>
  <c r="L641" i="14"/>
  <c r="L642" i="14"/>
  <c r="L643" i="14"/>
  <c r="L644" i="14"/>
  <c r="L645" i="14"/>
  <c r="L646" i="14"/>
  <c r="L647" i="14"/>
  <c r="L648" i="14"/>
  <c r="L649" i="14"/>
  <c r="L650" i="14"/>
  <c r="L651" i="14"/>
  <c r="L652" i="14"/>
  <c r="L653" i="14"/>
  <c r="L654" i="14"/>
  <c r="L655" i="14"/>
  <c r="L656" i="14"/>
  <c r="L657" i="14"/>
  <c r="L658" i="14"/>
  <c r="L659" i="14"/>
  <c r="L660" i="14"/>
  <c r="L661" i="14"/>
  <c r="L662" i="14"/>
  <c r="L663" i="14"/>
  <c r="L664" i="14"/>
  <c r="L665" i="14"/>
  <c r="L666" i="14"/>
  <c r="L667" i="14"/>
  <c r="L668" i="14"/>
  <c r="L669" i="14"/>
  <c r="L670" i="14"/>
  <c r="L671" i="14"/>
  <c r="L672" i="14"/>
  <c r="L673" i="14"/>
  <c r="L674" i="14"/>
  <c r="L675" i="14"/>
  <c r="L676" i="14"/>
  <c r="L677" i="14"/>
  <c r="L678" i="14"/>
  <c r="L679" i="14"/>
  <c r="L680" i="14"/>
  <c r="L681" i="14"/>
  <c r="L682" i="14"/>
  <c r="L683" i="14"/>
  <c r="L684" i="14"/>
  <c r="L685" i="14"/>
  <c r="L686" i="14"/>
  <c r="L687" i="14"/>
  <c r="L688" i="14"/>
  <c r="L689" i="14"/>
  <c r="L690" i="14"/>
  <c r="L691" i="14"/>
  <c r="L692" i="14"/>
  <c r="L693" i="14"/>
  <c r="L694" i="14"/>
  <c r="L695" i="14"/>
  <c r="L696" i="14"/>
  <c r="L697" i="14"/>
  <c r="L698" i="14"/>
  <c r="L699" i="14"/>
  <c r="K594" i="14"/>
  <c r="K595" i="14"/>
  <c r="K596" i="14"/>
  <c r="K597" i="14"/>
  <c r="K598" i="14"/>
  <c r="K599" i="14"/>
  <c r="K600" i="14"/>
  <c r="K601" i="14"/>
  <c r="K602" i="14"/>
  <c r="K603" i="14"/>
  <c r="K604" i="14"/>
  <c r="K605" i="14"/>
  <c r="K606" i="14"/>
  <c r="K607" i="14"/>
  <c r="K608" i="14"/>
  <c r="K609" i="14"/>
  <c r="K610" i="14"/>
  <c r="K611" i="14"/>
  <c r="K612" i="14"/>
  <c r="K613" i="14"/>
  <c r="K614" i="14"/>
  <c r="K615" i="14"/>
  <c r="K616" i="14"/>
  <c r="K617" i="14"/>
  <c r="K618" i="14"/>
  <c r="K619" i="14"/>
  <c r="K620" i="14"/>
  <c r="K621" i="14"/>
  <c r="K622" i="14"/>
  <c r="K623" i="14"/>
  <c r="K624" i="14"/>
  <c r="K625" i="14"/>
  <c r="K626" i="14"/>
  <c r="K627" i="14"/>
  <c r="K628" i="14"/>
  <c r="K629" i="14"/>
  <c r="K630" i="14"/>
  <c r="K631" i="14"/>
  <c r="K632" i="14"/>
  <c r="K633" i="14"/>
  <c r="K634" i="14"/>
  <c r="K635" i="14"/>
  <c r="K636" i="14"/>
  <c r="K637" i="14"/>
  <c r="K638" i="14"/>
  <c r="K639" i="14"/>
  <c r="K640" i="14"/>
  <c r="K641" i="14"/>
  <c r="K642" i="14"/>
  <c r="K643" i="14"/>
  <c r="K644" i="14"/>
  <c r="K645" i="14"/>
  <c r="K646" i="14"/>
  <c r="K647" i="14"/>
  <c r="K648" i="14"/>
  <c r="K649" i="14"/>
  <c r="K650" i="14"/>
  <c r="K651" i="14"/>
  <c r="K652" i="14"/>
  <c r="K653" i="14"/>
  <c r="K654" i="14"/>
  <c r="K655" i="14"/>
  <c r="K656" i="14"/>
  <c r="K657" i="14"/>
  <c r="K658" i="14"/>
  <c r="K659" i="14"/>
  <c r="K660" i="14"/>
  <c r="K661" i="14"/>
  <c r="K662" i="14"/>
  <c r="K663" i="14"/>
  <c r="K664" i="14"/>
  <c r="K665" i="14"/>
  <c r="K666" i="14"/>
  <c r="K667" i="14"/>
  <c r="K668" i="14"/>
  <c r="K669" i="14"/>
  <c r="K670" i="14"/>
  <c r="K671" i="14"/>
  <c r="K672" i="14"/>
  <c r="K673" i="14"/>
  <c r="K674" i="14"/>
  <c r="K675" i="14"/>
  <c r="K676" i="14"/>
  <c r="K677" i="14"/>
  <c r="K678" i="14"/>
  <c r="K679" i="14"/>
  <c r="K680" i="14"/>
  <c r="K681" i="14"/>
  <c r="K682" i="14"/>
  <c r="K683" i="14"/>
  <c r="K684" i="14"/>
  <c r="K685" i="14"/>
  <c r="K686" i="14"/>
  <c r="K687" i="14"/>
  <c r="K688" i="14"/>
  <c r="K689" i="14"/>
  <c r="K690" i="14"/>
  <c r="K691" i="14"/>
  <c r="K692" i="14"/>
  <c r="K693" i="14"/>
  <c r="K694" i="14"/>
  <c r="K695" i="14"/>
  <c r="K696" i="14"/>
  <c r="K697" i="14"/>
  <c r="K698" i="14"/>
  <c r="K699" i="14"/>
  <c r="J594" i="14"/>
  <c r="J595" i="14"/>
  <c r="J596" i="14"/>
  <c r="J597" i="14"/>
  <c r="J598" i="14"/>
  <c r="J599" i="14"/>
  <c r="J600" i="14"/>
  <c r="J601" i="14"/>
  <c r="J602" i="14"/>
  <c r="J603" i="14"/>
  <c r="J604" i="14"/>
  <c r="J605" i="14"/>
  <c r="J606" i="14"/>
  <c r="J607" i="14"/>
  <c r="J608" i="14"/>
  <c r="J609" i="14"/>
  <c r="J610" i="14"/>
  <c r="J611" i="14"/>
  <c r="J612" i="14"/>
  <c r="J613" i="14"/>
  <c r="J614" i="14"/>
  <c r="J615" i="14"/>
  <c r="J616" i="14"/>
  <c r="J617" i="14"/>
  <c r="J618" i="14"/>
  <c r="J619" i="14"/>
  <c r="J620" i="14"/>
  <c r="J621" i="14"/>
  <c r="J622" i="14"/>
  <c r="J623" i="14"/>
  <c r="J624" i="14"/>
  <c r="J625" i="14"/>
  <c r="J626" i="14"/>
  <c r="J627" i="14"/>
  <c r="J628" i="14"/>
  <c r="J629" i="14"/>
  <c r="J630" i="14"/>
  <c r="J631" i="14"/>
  <c r="J632" i="14"/>
  <c r="J633" i="14"/>
  <c r="J634" i="14"/>
  <c r="J635" i="14"/>
  <c r="J636" i="14"/>
  <c r="J637" i="14"/>
  <c r="J638" i="14"/>
  <c r="J639" i="14"/>
  <c r="J640" i="14"/>
  <c r="J641" i="14"/>
  <c r="J642" i="14"/>
  <c r="J643" i="14"/>
  <c r="J644" i="14"/>
  <c r="J645" i="14"/>
  <c r="J646" i="14"/>
  <c r="J647" i="14"/>
  <c r="J648" i="14"/>
  <c r="J649" i="14"/>
  <c r="J650" i="14"/>
  <c r="J651" i="14"/>
  <c r="J652" i="14"/>
  <c r="J653" i="14"/>
  <c r="J654" i="14"/>
  <c r="J655" i="14"/>
  <c r="J656" i="14"/>
  <c r="J657" i="14"/>
  <c r="J658" i="14"/>
  <c r="J659" i="14"/>
  <c r="J660" i="14"/>
  <c r="J661" i="14"/>
  <c r="J662" i="14"/>
  <c r="J663" i="14"/>
  <c r="J664" i="14"/>
  <c r="J665" i="14"/>
  <c r="J666" i="14"/>
  <c r="J667" i="14"/>
  <c r="J668" i="14"/>
  <c r="J669" i="14"/>
  <c r="J670" i="14"/>
  <c r="J671" i="14"/>
  <c r="J672" i="14"/>
  <c r="J673" i="14"/>
  <c r="J674" i="14"/>
  <c r="J675" i="14"/>
  <c r="J676" i="14"/>
  <c r="J677" i="14"/>
  <c r="J678" i="14"/>
  <c r="J679" i="14"/>
  <c r="J680" i="14"/>
  <c r="J681" i="14"/>
  <c r="J682" i="14"/>
  <c r="J683" i="14"/>
  <c r="J684" i="14"/>
  <c r="J685" i="14"/>
  <c r="J686" i="14"/>
  <c r="J687" i="14"/>
  <c r="J688" i="14"/>
  <c r="J689" i="14"/>
  <c r="J690" i="14"/>
  <c r="J691" i="14"/>
  <c r="J692" i="14"/>
  <c r="J693" i="14"/>
  <c r="J694" i="14"/>
  <c r="J695" i="14"/>
  <c r="J696" i="14"/>
  <c r="J697" i="14"/>
  <c r="J698" i="14"/>
  <c r="J699" i="14"/>
  <c r="I594" i="14"/>
  <c r="I595" i="14"/>
  <c r="I596" i="14"/>
  <c r="I597" i="14"/>
  <c r="I598" i="14"/>
  <c r="I599" i="14"/>
  <c r="I600" i="14"/>
  <c r="I601" i="14"/>
  <c r="I602" i="14"/>
  <c r="I603" i="14"/>
  <c r="I604" i="14"/>
  <c r="I605" i="14"/>
  <c r="I606" i="14"/>
  <c r="I607" i="14"/>
  <c r="I608" i="14"/>
  <c r="I609" i="14"/>
  <c r="I610" i="14"/>
  <c r="I611" i="14"/>
  <c r="I612" i="14"/>
  <c r="I613" i="14"/>
  <c r="I614" i="14"/>
  <c r="I615" i="14"/>
  <c r="I616" i="14"/>
  <c r="I617" i="14"/>
  <c r="I618" i="14"/>
  <c r="I619" i="14"/>
  <c r="I620" i="14"/>
  <c r="I621" i="14"/>
  <c r="I622" i="14"/>
  <c r="I623" i="14"/>
  <c r="I624" i="14"/>
  <c r="I625" i="14"/>
  <c r="I626" i="14"/>
  <c r="I627" i="14"/>
  <c r="I628" i="14"/>
  <c r="I629" i="14"/>
  <c r="I630" i="14"/>
  <c r="I631" i="14"/>
  <c r="I632" i="14"/>
  <c r="I633" i="14"/>
  <c r="I634" i="14"/>
  <c r="I635" i="14"/>
  <c r="I636" i="14"/>
  <c r="I637" i="14"/>
  <c r="I638" i="14"/>
  <c r="I639" i="14"/>
  <c r="I640" i="14"/>
  <c r="I641" i="14"/>
  <c r="I642" i="14"/>
  <c r="I643" i="14"/>
  <c r="I644" i="14"/>
  <c r="I645" i="14"/>
  <c r="I646" i="14"/>
  <c r="I647" i="14"/>
  <c r="I648" i="14"/>
  <c r="I649" i="14"/>
  <c r="I650" i="14"/>
  <c r="I651" i="14"/>
  <c r="I652" i="14"/>
  <c r="I653" i="14"/>
  <c r="I654" i="14"/>
  <c r="I655" i="14"/>
  <c r="I656" i="14"/>
  <c r="I657" i="14"/>
  <c r="I658" i="14"/>
  <c r="I659" i="14"/>
  <c r="I660" i="14"/>
  <c r="I661" i="14"/>
  <c r="I662" i="14"/>
  <c r="I663" i="14"/>
  <c r="I664" i="14"/>
  <c r="I665" i="14"/>
  <c r="I666" i="14"/>
  <c r="I667" i="14"/>
  <c r="I668" i="14"/>
  <c r="I669" i="14"/>
  <c r="I670" i="14"/>
  <c r="I671" i="14"/>
  <c r="I672" i="14"/>
  <c r="I673" i="14"/>
  <c r="I674" i="14"/>
  <c r="I675" i="14"/>
  <c r="I676" i="14"/>
  <c r="I677" i="14"/>
  <c r="I678" i="14"/>
  <c r="I679" i="14"/>
  <c r="I680" i="14"/>
  <c r="I681" i="14"/>
  <c r="I682" i="14"/>
  <c r="I683" i="14"/>
  <c r="I684" i="14"/>
  <c r="I685" i="14"/>
  <c r="I686" i="14"/>
  <c r="I687" i="14"/>
  <c r="I688" i="14"/>
  <c r="I689" i="14"/>
  <c r="I690" i="14"/>
  <c r="I691" i="14"/>
  <c r="I692" i="14"/>
  <c r="I693" i="14"/>
  <c r="I694" i="14"/>
  <c r="I695" i="14"/>
  <c r="I696" i="14"/>
  <c r="I697" i="14"/>
  <c r="I698" i="14"/>
  <c r="I699" i="14"/>
  <c r="G594" i="14"/>
  <c r="G595" i="14"/>
  <c r="G596" i="14"/>
  <c r="G597" i="14"/>
  <c r="G598" i="14"/>
  <c r="G599" i="14"/>
  <c r="G600" i="14"/>
  <c r="G601" i="14"/>
  <c r="G602" i="14"/>
  <c r="G603" i="14"/>
  <c r="G604" i="14"/>
  <c r="G605" i="14"/>
  <c r="G606" i="14"/>
  <c r="G607" i="14"/>
  <c r="G608" i="14"/>
  <c r="G609" i="14"/>
  <c r="G610" i="14"/>
  <c r="G611" i="14"/>
  <c r="G612" i="14"/>
  <c r="G613" i="14"/>
  <c r="G614" i="14"/>
  <c r="G615" i="14"/>
  <c r="G616" i="14"/>
  <c r="G617" i="14"/>
  <c r="G618" i="14"/>
  <c r="G619" i="14"/>
  <c r="G620" i="14"/>
  <c r="G621" i="14"/>
  <c r="G622" i="14"/>
  <c r="G623" i="14"/>
  <c r="G624" i="14"/>
  <c r="G625" i="14"/>
  <c r="G626" i="14"/>
  <c r="G627" i="14"/>
  <c r="G628" i="14"/>
  <c r="G629" i="14"/>
  <c r="G630" i="14"/>
  <c r="G631" i="14"/>
  <c r="G632" i="14"/>
  <c r="G633" i="14"/>
  <c r="G634" i="14"/>
  <c r="G635" i="14"/>
  <c r="G636" i="14"/>
  <c r="G637" i="14"/>
  <c r="G638" i="14"/>
  <c r="G639" i="14"/>
  <c r="G640" i="14"/>
  <c r="G641" i="14"/>
  <c r="G642" i="14"/>
  <c r="G643" i="14"/>
  <c r="G644" i="14"/>
  <c r="G645" i="14"/>
  <c r="G646" i="14"/>
  <c r="G647" i="14"/>
  <c r="G648" i="14"/>
  <c r="G649" i="14"/>
  <c r="G650" i="14"/>
  <c r="G651" i="14"/>
  <c r="G652" i="14"/>
  <c r="G653" i="14"/>
  <c r="G654" i="14"/>
  <c r="G655" i="14"/>
  <c r="G656" i="14"/>
  <c r="G657" i="14"/>
  <c r="G658" i="14"/>
  <c r="G659" i="14"/>
  <c r="G660" i="14"/>
  <c r="G661" i="14"/>
  <c r="G662" i="14"/>
  <c r="G663" i="14"/>
  <c r="G664" i="14"/>
  <c r="G665" i="14"/>
  <c r="G666" i="14"/>
  <c r="G667" i="14"/>
  <c r="G668" i="14"/>
  <c r="G669" i="14"/>
  <c r="G670" i="14"/>
  <c r="G671" i="14"/>
  <c r="G672" i="14"/>
  <c r="G673" i="14"/>
  <c r="G674" i="14"/>
  <c r="G675" i="14"/>
  <c r="G676" i="14"/>
  <c r="G677" i="14"/>
  <c r="G678" i="14"/>
  <c r="G679" i="14"/>
  <c r="G680" i="14"/>
  <c r="G681" i="14"/>
  <c r="G682" i="14"/>
  <c r="G683" i="14"/>
  <c r="G684" i="14"/>
  <c r="G685" i="14"/>
  <c r="G686" i="14"/>
  <c r="G687" i="14"/>
  <c r="G688" i="14"/>
  <c r="G689" i="14"/>
  <c r="G690" i="14"/>
  <c r="G691" i="14"/>
  <c r="G692" i="14"/>
  <c r="G693" i="14"/>
  <c r="G694" i="14"/>
  <c r="G695" i="14"/>
  <c r="G696" i="14"/>
  <c r="G697" i="14"/>
  <c r="G698" i="14"/>
  <c r="G699" i="14"/>
  <c r="F594" i="14"/>
  <c r="F595" i="14"/>
  <c r="F596" i="14"/>
  <c r="F597" i="14"/>
  <c r="F598" i="14"/>
  <c r="F599" i="14"/>
  <c r="F600" i="14"/>
  <c r="F601" i="14"/>
  <c r="F602" i="14"/>
  <c r="F603" i="14"/>
  <c r="F604" i="14"/>
  <c r="F605" i="14"/>
  <c r="F606" i="14"/>
  <c r="F607" i="14"/>
  <c r="F608" i="14"/>
  <c r="F609" i="14"/>
  <c r="F610" i="14"/>
  <c r="F611" i="14"/>
  <c r="F612" i="14"/>
  <c r="F613" i="14"/>
  <c r="F614" i="14"/>
  <c r="F615" i="14"/>
  <c r="F616" i="14"/>
  <c r="F617" i="14"/>
  <c r="F618" i="14"/>
  <c r="F619" i="14"/>
  <c r="F620" i="14"/>
  <c r="F621" i="14"/>
  <c r="F622" i="14"/>
  <c r="F623" i="14"/>
  <c r="F624" i="14"/>
  <c r="F625" i="14"/>
  <c r="F626" i="14"/>
  <c r="F627" i="14"/>
  <c r="F628" i="14"/>
  <c r="F629" i="14"/>
  <c r="F630" i="14"/>
  <c r="F631" i="14"/>
  <c r="F632" i="14"/>
  <c r="F633" i="14"/>
  <c r="F634" i="14"/>
  <c r="F635" i="14"/>
  <c r="F636" i="14"/>
  <c r="F637" i="14"/>
  <c r="F638" i="14"/>
  <c r="F639" i="14"/>
  <c r="F640" i="14"/>
  <c r="F641" i="14"/>
  <c r="F642" i="14"/>
  <c r="F643" i="14"/>
  <c r="F644" i="14"/>
  <c r="F645" i="14"/>
  <c r="F646" i="14"/>
  <c r="F647" i="14"/>
  <c r="F648" i="14"/>
  <c r="F649" i="14"/>
  <c r="F650" i="14"/>
  <c r="F651" i="14"/>
  <c r="F652" i="14"/>
  <c r="F653" i="14"/>
  <c r="F654" i="14"/>
  <c r="F655" i="14"/>
  <c r="F656" i="14"/>
  <c r="F657" i="14"/>
  <c r="F658" i="14"/>
  <c r="F659" i="14"/>
  <c r="F660" i="14"/>
  <c r="F661" i="14"/>
  <c r="F662" i="14"/>
  <c r="F663" i="14"/>
  <c r="F664" i="14"/>
  <c r="F665" i="14"/>
  <c r="F666" i="14"/>
  <c r="F667" i="14"/>
  <c r="F668" i="14"/>
  <c r="F669" i="14"/>
  <c r="F670" i="14"/>
  <c r="F671" i="14"/>
  <c r="F672" i="14"/>
  <c r="F673" i="14"/>
  <c r="F674" i="14"/>
  <c r="F675" i="14"/>
  <c r="F676" i="14"/>
  <c r="F677" i="14"/>
  <c r="F678" i="14"/>
  <c r="F679" i="14"/>
  <c r="F680" i="14"/>
  <c r="F681" i="14"/>
  <c r="F682" i="14"/>
  <c r="F683" i="14"/>
  <c r="F684" i="14"/>
  <c r="F685" i="14"/>
  <c r="F686" i="14"/>
  <c r="F687" i="14"/>
  <c r="F688" i="14"/>
  <c r="F689" i="14"/>
  <c r="F690" i="14"/>
  <c r="F691" i="14"/>
  <c r="F692" i="14"/>
  <c r="F693" i="14"/>
  <c r="F694" i="14"/>
  <c r="F695" i="14"/>
  <c r="F696" i="14"/>
  <c r="F697" i="14"/>
  <c r="F698" i="14"/>
  <c r="F699" i="14"/>
  <c r="E594" i="14"/>
  <c r="E595" i="14"/>
  <c r="E597" i="14"/>
  <c r="E598" i="14"/>
  <c r="E599" i="14"/>
  <c r="E602" i="14"/>
  <c r="E603" i="14"/>
  <c r="E604" i="14"/>
  <c r="E605" i="14"/>
  <c r="E606" i="14"/>
  <c r="E607" i="14"/>
  <c r="E608" i="14"/>
  <c r="E609" i="14"/>
  <c r="E610" i="14"/>
  <c r="E611" i="14"/>
  <c r="E612" i="14"/>
  <c r="E613" i="14"/>
  <c r="E614" i="14"/>
  <c r="E615" i="14"/>
  <c r="E616" i="14"/>
  <c r="E617" i="14"/>
  <c r="E618" i="14"/>
  <c r="E619" i="14"/>
  <c r="E620" i="14"/>
  <c r="E621" i="14"/>
  <c r="E622" i="14"/>
  <c r="E623" i="14"/>
  <c r="E624" i="14"/>
  <c r="E625" i="14"/>
  <c r="E626" i="14"/>
  <c r="E627" i="14"/>
  <c r="E628" i="14"/>
  <c r="E629" i="14"/>
  <c r="E630" i="14"/>
  <c r="E631" i="14"/>
  <c r="E632" i="14"/>
  <c r="E633" i="14"/>
  <c r="E634" i="14"/>
  <c r="E635" i="14"/>
  <c r="E636" i="14"/>
  <c r="E637" i="14"/>
  <c r="E638" i="14"/>
  <c r="E639" i="14"/>
  <c r="E640" i="14"/>
  <c r="E641" i="14"/>
  <c r="E642" i="14"/>
  <c r="E643" i="14"/>
  <c r="E644" i="14"/>
  <c r="E645" i="14"/>
  <c r="E646" i="14"/>
  <c r="E647" i="14"/>
  <c r="E648" i="14"/>
  <c r="E649" i="14"/>
  <c r="E650" i="14"/>
  <c r="E651" i="14"/>
  <c r="E652" i="14"/>
  <c r="E653" i="14"/>
  <c r="E654" i="14"/>
  <c r="E655" i="14"/>
  <c r="E656" i="14"/>
  <c r="E657" i="14"/>
  <c r="E658" i="14"/>
  <c r="E659" i="14"/>
  <c r="E660" i="14"/>
  <c r="E661" i="14"/>
  <c r="E662" i="14"/>
  <c r="E663" i="14"/>
  <c r="E664" i="14"/>
  <c r="E665" i="14"/>
  <c r="E666" i="14"/>
  <c r="E667" i="14"/>
  <c r="E668" i="14"/>
  <c r="E669" i="14"/>
  <c r="E670" i="14"/>
  <c r="E671" i="14"/>
  <c r="E672" i="14"/>
  <c r="E673" i="14"/>
  <c r="E674" i="14"/>
  <c r="E675" i="14"/>
  <c r="E676" i="14"/>
  <c r="E677" i="14"/>
  <c r="E678" i="14"/>
  <c r="E679" i="14"/>
  <c r="E680" i="14"/>
  <c r="E681" i="14"/>
  <c r="E682" i="14"/>
  <c r="E683" i="14"/>
  <c r="E684" i="14"/>
  <c r="E685" i="14"/>
  <c r="E686" i="14"/>
  <c r="E687" i="14"/>
  <c r="E688" i="14"/>
  <c r="E689" i="14"/>
  <c r="E690" i="14"/>
  <c r="E691" i="14"/>
  <c r="E692" i="14"/>
  <c r="E693" i="14"/>
  <c r="E694" i="14"/>
  <c r="E695" i="14"/>
  <c r="E696" i="14"/>
  <c r="E697" i="14"/>
  <c r="E698" i="14"/>
  <c r="E699" i="14"/>
  <c r="D594" i="14"/>
  <c r="D595" i="14"/>
  <c r="D596" i="14"/>
  <c r="D597" i="14"/>
  <c r="D598" i="14"/>
  <c r="D599" i="14"/>
  <c r="D600" i="14"/>
  <c r="D601" i="14"/>
  <c r="D602" i="14"/>
  <c r="D603" i="14"/>
  <c r="D604" i="14"/>
  <c r="D605" i="14"/>
  <c r="D606" i="14"/>
  <c r="D607" i="14"/>
  <c r="D608" i="14"/>
  <c r="D609" i="14"/>
  <c r="D610" i="14"/>
  <c r="D611" i="14"/>
  <c r="D612" i="14"/>
  <c r="D613" i="14"/>
  <c r="D614" i="14"/>
  <c r="D615" i="14"/>
  <c r="D616" i="14"/>
  <c r="D617" i="14"/>
  <c r="D618" i="14"/>
  <c r="D619" i="14"/>
  <c r="D620" i="14"/>
  <c r="D621" i="14"/>
  <c r="D622" i="14"/>
  <c r="D623" i="14"/>
  <c r="D624" i="14"/>
  <c r="D625" i="14"/>
  <c r="D626" i="14"/>
  <c r="D627" i="14"/>
  <c r="D628" i="14"/>
  <c r="D629" i="14"/>
  <c r="D630" i="14"/>
  <c r="D631" i="14"/>
  <c r="D632" i="14"/>
  <c r="D633" i="14"/>
  <c r="D634" i="14"/>
  <c r="D635" i="14"/>
  <c r="D636" i="14"/>
  <c r="D637" i="14"/>
  <c r="D638" i="14"/>
  <c r="D639" i="14"/>
  <c r="D640" i="14"/>
  <c r="D641" i="14"/>
  <c r="D642" i="14"/>
  <c r="D643" i="14"/>
  <c r="D644" i="14"/>
  <c r="D645" i="14"/>
  <c r="D646" i="14"/>
  <c r="D647" i="14"/>
  <c r="D648" i="14"/>
  <c r="D649" i="14"/>
  <c r="D650" i="14"/>
  <c r="D651" i="14"/>
  <c r="D652" i="14"/>
  <c r="D653" i="14"/>
  <c r="D654" i="14"/>
  <c r="D655" i="14"/>
  <c r="D656" i="14"/>
  <c r="D657" i="14"/>
  <c r="D658" i="14"/>
  <c r="D659" i="14"/>
  <c r="D660" i="14"/>
  <c r="D661" i="14"/>
  <c r="D662" i="14"/>
  <c r="D663" i="14"/>
  <c r="D664" i="14"/>
  <c r="D665" i="14"/>
  <c r="D666" i="14"/>
  <c r="D667" i="14"/>
  <c r="D668" i="14"/>
  <c r="D669" i="14"/>
  <c r="D670" i="14"/>
  <c r="D671" i="14"/>
  <c r="D672" i="14"/>
  <c r="D673" i="14"/>
  <c r="D674" i="14"/>
  <c r="D675" i="14"/>
  <c r="D676" i="14"/>
  <c r="D677" i="14"/>
  <c r="D678" i="14"/>
  <c r="D679" i="14"/>
  <c r="D680" i="14"/>
  <c r="D681" i="14"/>
  <c r="D682" i="14"/>
  <c r="D683" i="14"/>
  <c r="D684" i="14"/>
  <c r="D685" i="14"/>
  <c r="D686" i="14"/>
  <c r="D687" i="14"/>
  <c r="D688" i="14"/>
  <c r="D689" i="14"/>
  <c r="D690" i="14"/>
  <c r="D691" i="14"/>
  <c r="D692" i="14"/>
  <c r="D693" i="14"/>
  <c r="D694" i="14"/>
  <c r="D695" i="14"/>
  <c r="D696" i="14"/>
  <c r="D697" i="14"/>
  <c r="D698" i="14"/>
  <c r="D699" i="14"/>
  <c r="C598" i="14"/>
  <c r="C599" i="14"/>
  <c r="C600" i="14"/>
  <c r="C601" i="14"/>
  <c r="C602" i="14"/>
  <c r="C603" i="14"/>
  <c r="C604" i="14"/>
  <c r="C605" i="14"/>
  <c r="C606" i="14"/>
  <c r="C607" i="14"/>
  <c r="C608" i="14"/>
  <c r="C609" i="14"/>
  <c r="C610" i="14"/>
  <c r="C611" i="14"/>
  <c r="C612" i="14"/>
  <c r="C613" i="14"/>
  <c r="C614" i="14"/>
  <c r="C615" i="14"/>
  <c r="C616" i="14"/>
  <c r="C617" i="14"/>
  <c r="C618" i="14"/>
  <c r="C619" i="14"/>
  <c r="C620" i="14"/>
  <c r="C621" i="14"/>
  <c r="C622" i="14"/>
  <c r="C623" i="14"/>
  <c r="C624" i="14"/>
  <c r="C625" i="14"/>
  <c r="C626" i="14"/>
  <c r="C627" i="14"/>
  <c r="C628" i="14"/>
  <c r="C629" i="14"/>
  <c r="C630" i="14"/>
  <c r="C631" i="14"/>
  <c r="C632" i="14"/>
  <c r="C633" i="14"/>
  <c r="C634" i="14"/>
  <c r="C635" i="14"/>
  <c r="C636" i="14"/>
  <c r="C637" i="14"/>
  <c r="C638" i="14"/>
  <c r="C639" i="14"/>
  <c r="C640" i="14"/>
  <c r="C641" i="14"/>
  <c r="C642" i="14"/>
  <c r="C643" i="14"/>
  <c r="C644" i="14"/>
  <c r="C645" i="14"/>
  <c r="C646" i="14"/>
  <c r="C647" i="14"/>
  <c r="C648" i="14"/>
  <c r="C649" i="14"/>
  <c r="C650" i="14"/>
  <c r="C651" i="14"/>
  <c r="C652" i="14"/>
  <c r="C653" i="14"/>
  <c r="C654" i="14"/>
  <c r="C655" i="14"/>
  <c r="C656" i="14"/>
  <c r="C657" i="14"/>
  <c r="C658" i="14"/>
  <c r="C659" i="14"/>
  <c r="C660" i="14"/>
  <c r="C661" i="14"/>
  <c r="C662" i="14"/>
  <c r="C663" i="14"/>
  <c r="C664" i="14"/>
  <c r="C665" i="14"/>
  <c r="C666" i="14"/>
  <c r="C667" i="14"/>
  <c r="C668" i="14"/>
  <c r="C669" i="14"/>
  <c r="C670" i="14"/>
  <c r="C671" i="14"/>
  <c r="C672" i="14"/>
  <c r="C673" i="14"/>
  <c r="C674" i="14"/>
  <c r="C675" i="14"/>
  <c r="C676" i="14"/>
  <c r="C677" i="14"/>
  <c r="C678" i="14"/>
  <c r="C679" i="14"/>
  <c r="C680" i="14"/>
  <c r="C681" i="14"/>
  <c r="C682" i="14"/>
  <c r="C683" i="14"/>
  <c r="C684" i="14"/>
  <c r="C685" i="14"/>
  <c r="C686" i="14"/>
  <c r="C687" i="14"/>
  <c r="C688" i="14"/>
  <c r="C689" i="14"/>
  <c r="C690" i="14"/>
  <c r="C691" i="14"/>
  <c r="C692" i="14"/>
  <c r="C693" i="14"/>
  <c r="C694" i="14"/>
  <c r="C695" i="14"/>
  <c r="C696" i="14"/>
  <c r="C697" i="14"/>
  <c r="C698" i="14"/>
  <c r="C699" i="14"/>
  <c r="C594" i="14"/>
  <c r="C595" i="14"/>
  <c r="C596" i="14"/>
  <c r="C597" i="14"/>
  <c r="B7" i="14"/>
  <c r="B8" i="14"/>
  <c r="B9" i="14"/>
  <c r="B10" i="14"/>
  <c r="B11" i="14"/>
  <c r="B12" i="14"/>
  <c r="B13" i="14"/>
  <c r="B14" i="14"/>
  <c r="B15" i="14"/>
  <c r="B16" i="14"/>
  <c r="B17" i="14"/>
  <c r="B18" i="14"/>
  <c r="B19" i="14"/>
  <c r="B20" i="14"/>
  <c r="B21" i="14"/>
  <c r="B22" i="14"/>
  <c r="B23" i="14"/>
  <c r="B24" i="14"/>
  <c r="B25" i="14"/>
  <c r="B26" i="14"/>
  <c r="B27" i="14"/>
  <c r="B28" i="14"/>
  <c r="B29" i="14"/>
  <c r="B30" i="14"/>
  <c r="B31" i="14"/>
  <c r="B32" i="14"/>
  <c r="B33" i="14"/>
  <c r="B34" i="14"/>
  <c r="B35" i="14"/>
  <c r="B36" i="14"/>
  <c r="B37" i="14"/>
  <c r="B38" i="14"/>
  <c r="B39" i="14"/>
  <c r="B40" i="14"/>
  <c r="B41" i="14"/>
  <c r="B42" i="14"/>
  <c r="B43" i="14"/>
  <c r="B44" i="14"/>
  <c r="B45" i="14"/>
  <c r="B46" i="14"/>
  <c r="B47" i="14"/>
  <c r="B48" i="14"/>
  <c r="B49" i="14"/>
  <c r="B50" i="14"/>
  <c r="B51" i="14"/>
  <c r="B52" i="14"/>
  <c r="B53" i="14"/>
  <c r="B54" i="14"/>
  <c r="B55" i="14"/>
  <c r="B56" i="14"/>
  <c r="B57" i="14"/>
  <c r="B58" i="14"/>
  <c r="B59" i="14"/>
  <c r="B60" i="14"/>
  <c r="B61" i="14"/>
  <c r="B62" i="14"/>
  <c r="B63" i="14"/>
  <c r="B64" i="14"/>
  <c r="B65" i="14"/>
  <c r="B66" i="14"/>
  <c r="B67" i="14"/>
  <c r="B68" i="14"/>
  <c r="B69" i="14"/>
  <c r="B70" i="14"/>
  <c r="B71" i="14"/>
  <c r="B72" i="14"/>
  <c r="B73" i="14"/>
  <c r="B74" i="14"/>
  <c r="B75" i="14"/>
  <c r="B76" i="14"/>
  <c r="B77" i="14"/>
  <c r="B78" i="14"/>
  <c r="B79" i="14"/>
  <c r="B80" i="14"/>
  <c r="B81" i="14"/>
  <c r="B82" i="14"/>
  <c r="B83" i="14"/>
  <c r="B84" i="14"/>
  <c r="B85" i="14"/>
  <c r="B86" i="14"/>
  <c r="B87" i="14"/>
  <c r="B88" i="14"/>
  <c r="B89" i="14"/>
  <c r="B90" i="14"/>
  <c r="B91" i="14"/>
  <c r="B92" i="14"/>
  <c r="B93" i="14"/>
  <c r="B94" i="14"/>
  <c r="B95" i="14"/>
  <c r="B96" i="14"/>
  <c r="B97" i="14"/>
  <c r="B98" i="14"/>
  <c r="B99" i="14"/>
  <c r="B100" i="14"/>
  <c r="B101" i="14"/>
  <c r="B102" i="14"/>
  <c r="B103" i="14"/>
  <c r="B104" i="14"/>
  <c r="B105" i="14"/>
  <c r="B106" i="14"/>
  <c r="B107" i="14"/>
  <c r="B108" i="14"/>
  <c r="B109" i="14"/>
  <c r="B110" i="14"/>
  <c r="B111" i="14"/>
  <c r="B112" i="14"/>
  <c r="B113" i="14"/>
  <c r="B114" i="14"/>
  <c r="B115" i="14"/>
  <c r="B116" i="14"/>
  <c r="B117" i="14"/>
  <c r="B118" i="14"/>
  <c r="B119" i="14"/>
  <c r="B120" i="14"/>
  <c r="B121" i="14"/>
  <c r="B122" i="14"/>
  <c r="B123" i="14"/>
  <c r="B124" i="14"/>
  <c r="B125" i="14"/>
  <c r="B126" i="14"/>
  <c r="B127" i="14"/>
  <c r="B128" i="14"/>
  <c r="B129" i="14"/>
  <c r="B130" i="14"/>
  <c r="B131" i="14"/>
  <c r="B132" i="14"/>
  <c r="B133" i="14"/>
  <c r="B134" i="14"/>
  <c r="B135" i="14"/>
  <c r="B136" i="14"/>
  <c r="B137" i="14"/>
  <c r="B138" i="14"/>
  <c r="B139" i="14"/>
  <c r="B140" i="14"/>
  <c r="B141" i="14"/>
  <c r="B142" i="14"/>
  <c r="B143" i="14"/>
  <c r="B144" i="14"/>
  <c r="B145" i="14"/>
  <c r="B146" i="14"/>
  <c r="B147" i="14"/>
  <c r="B148" i="14"/>
  <c r="B149" i="14"/>
  <c r="B150" i="14"/>
  <c r="B151" i="14"/>
  <c r="B152" i="14"/>
  <c r="B153" i="14"/>
  <c r="B154" i="14"/>
  <c r="B155" i="14"/>
  <c r="B156" i="14"/>
  <c r="B157" i="14"/>
  <c r="B158" i="14"/>
  <c r="B159" i="14"/>
  <c r="B160" i="14"/>
  <c r="B161" i="14"/>
  <c r="B162" i="14"/>
  <c r="B163" i="14"/>
  <c r="B164" i="14"/>
  <c r="B165" i="14"/>
  <c r="B166" i="14"/>
  <c r="B167" i="14"/>
  <c r="B168" i="14"/>
  <c r="B169" i="14"/>
  <c r="B170" i="14"/>
  <c r="B171" i="14"/>
  <c r="B172" i="14"/>
  <c r="B173" i="14"/>
  <c r="B174" i="14"/>
  <c r="B175" i="14"/>
  <c r="B176" i="14"/>
  <c r="B177" i="14"/>
  <c r="B178" i="14"/>
  <c r="B179" i="14"/>
  <c r="B180" i="14"/>
  <c r="B181" i="14"/>
  <c r="B182" i="14"/>
  <c r="B183" i="14"/>
  <c r="B184" i="14"/>
  <c r="B185" i="14"/>
  <c r="B186" i="14"/>
  <c r="B187" i="14"/>
  <c r="B188" i="14"/>
  <c r="B189" i="14"/>
  <c r="B190" i="14"/>
  <c r="B191" i="14"/>
  <c r="B192" i="14"/>
  <c r="B193" i="14"/>
  <c r="B194" i="14"/>
  <c r="B195" i="14"/>
  <c r="B196" i="14"/>
  <c r="B197" i="14"/>
  <c r="B198" i="14"/>
  <c r="B199" i="14"/>
  <c r="B200" i="14"/>
  <c r="B201" i="14"/>
  <c r="B202" i="14"/>
  <c r="B203" i="14"/>
  <c r="B204" i="14"/>
  <c r="B205" i="14"/>
  <c r="B206" i="14"/>
  <c r="B207" i="14"/>
  <c r="B208" i="14"/>
  <c r="B209" i="14"/>
  <c r="B210" i="14"/>
  <c r="B211" i="14"/>
  <c r="B212" i="14"/>
  <c r="B213" i="14"/>
  <c r="B214" i="14"/>
  <c r="B215" i="14"/>
  <c r="B216" i="14"/>
  <c r="B217" i="14"/>
  <c r="B218" i="14"/>
  <c r="B219" i="14"/>
  <c r="B220" i="14"/>
  <c r="B221" i="14"/>
  <c r="B222" i="14"/>
  <c r="B223" i="14"/>
  <c r="B224" i="14"/>
  <c r="B225" i="14"/>
  <c r="B226" i="14"/>
  <c r="B227" i="14"/>
  <c r="B228" i="14"/>
  <c r="B229" i="14"/>
  <c r="B230" i="14"/>
  <c r="B231" i="14"/>
  <c r="B232" i="14"/>
  <c r="B233" i="14"/>
  <c r="B234" i="14"/>
  <c r="B235" i="14"/>
  <c r="B236" i="14"/>
  <c r="B237" i="14"/>
  <c r="B238" i="14"/>
  <c r="B239" i="14"/>
  <c r="B240" i="14"/>
  <c r="B241" i="14"/>
  <c r="B242" i="14"/>
  <c r="B243" i="14"/>
  <c r="B244" i="14"/>
  <c r="B245" i="14"/>
  <c r="B246" i="14"/>
  <c r="B247" i="14"/>
  <c r="B248" i="14"/>
  <c r="B249" i="14"/>
  <c r="B250" i="14"/>
  <c r="B251" i="14"/>
  <c r="B252" i="14"/>
  <c r="B253" i="14"/>
  <c r="B254" i="14"/>
  <c r="B255" i="14"/>
  <c r="B256" i="14"/>
  <c r="B257" i="14"/>
  <c r="B258" i="14"/>
  <c r="B259" i="14"/>
  <c r="B260" i="14"/>
  <c r="B261" i="14"/>
  <c r="B262" i="14"/>
  <c r="B263" i="14"/>
  <c r="B264" i="14"/>
  <c r="B265" i="14"/>
  <c r="B266" i="14"/>
  <c r="B267" i="14"/>
  <c r="B268" i="14"/>
  <c r="B269" i="14"/>
  <c r="B270" i="14"/>
  <c r="B271" i="14"/>
  <c r="B272" i="14"/>
  <c r="B273" i="14"/>
  <c r="B274" i="14"/>
  <c r="B275" i="14"/>
  <c r="B276" i="14"/>
  <c r="B277" i="14"/>
  <c r="B278" i="14"/>
  <c r="B279" i="14"/>
  <c r="B280" i="14"/>
  <c r="B281" i="14"/>
  <c r="B282" i="14"/>
  <c r="B283" i="14"/>
  <c r="B284" i="14"/>
  <c r="B285" i="14"/>
  <c r="B286" i="14"/>
  <c r="B287" i="14"/>
  <c r="B288" i="14"/>
  <c r="B289" i="14"/>
  <c r="B290" i="14"/>
  <c r="B291" i="14"/>
  <c r="B292" i="14"/>
  <c r="B293" i="14"/>
  <c r="B294" i="14"/>
  <c r="B295" i="14"/>
  <c r="B296" i="14"/>
  <c r="B297" i="14"/>
  <c r="B298" i="14"/>
  <c r="B299" i="14"/>
  <c r="B300" i="14"/>
  <c r="B301" i="14"/>
  <c r="B302" i="14"/>
  <c r="B303" i="14"/>
  <c r="B304" i="14"/>
  <c r="B305" i="14"/>
  <c r="B306" i="14"/>
  <c r="B307" i="14"/>
  <c r="B308" i="14"/>
  <c r="B309" i="14"/>
  <c r="B310" i="14"/>
  <c r="B311" i="14"/>
  <c r="B312" i="14"/>
  <c r="B313" i="14"/>
  <c r="B314" i="14"/>
  <c r="B315" i="14"/>
  <c r="B316" i="14"/>
  <c r="B317" i="14"/>
  <c r="B318" i="14"/>
  <c r="B319" i="14"/>
  <c r="B320" i="14"/>
  <c r="B321" i="14"/>
  <c r="B322" i="14"/>
  <c r="B323" i="14"/>
  <c r="B324" i="14"/>
  <c r="B325" i="14"/>
  <c r="B326" i="14"/>
  <c r="B327" i="14"/>
  <c r="B328" i="14"/>
  <c r="B329" i="14"/>
  <c r="B330" i="14"/>
  <c r="B331" i="14"/>
  <c r="B332" i="14"/>
  <c r="B333" i="14"/>
  <c r="B334" i="14"/>
  <c r="B335" i="14"/>
  <c r="B336" i="14"/>
  <c r="B337" i="14"/>
  <c r="B338" i="14"/>
  <c r="B339" i="14"/>
  <c r="B340" i="14"/>
  <c r="B341" i="14"/>
  <c r="B342" i="14"/>
  <c r="B343" i="14"/>
  <c r="B344" i="14"/>
  <c r="B345" i="14"/>
  <c r="B346" i="14"/>
  <c r="B347" i="14"/>
  <c r="B348" i="14"/>
  <c r="B349" i="14"/>
  <c r="B350" i="14"/>
  <c r="B351" i="14"/>
  <c r="B352" i="14"/>
  <c r="B353" i="14"/>
  <c r="B354" i="14"/>
  <c r="B355" i="14"/>
  <c r="B356" i="14"/>
  <c r="B357" i="14"/>
  <c r="B358" i="14"/>
  <c r="B359" i="14"/>
  <c r="B360" i="14"/>
  <c r="B361" i="14"/>
  <c r="B362" i="14"/>
  <c r="B363" i="14"/>
  <c r="B364" i="14"/>
  <c r="B365" i="14"/>
  <c r="B366" i="14"/>
  <c r="B367" i="14"/>
  <c r="B368" i="14"/>
  <c r="B369" i="14"/>
  <c r="B370" i="14"/>
  <c r="B371" i="14"/>
  <c r="B372" i="14"/>
  <c r="B373" i="14"/>
  <c r="B374" i="14"/>
  <c r="B375" i="14"/>
  <c r="B376" i="14"/>
  <c r="B377" i="14"/>
  <c r="B378" i="14"/>
  <c r="B379" i="14"/>
  <c r="B380" i="14"/>
  <c r="B381" i="14"/>
  <c r="B382" i="14"/>
  <c r="B383" i="14"/>
  <c r="B384" i="14"/>
  <c r="B385" i="14"/>
  <c r="B386" i="14"/>
  <c r="B387" i="14"/>
  <c r="B388" i="14"/>
  <c r="B389" i="14"/>
  <c r="B390" i="14"/>
  <c r="B391" i="14"/>
  <c r="B392" i="14"/>
  <c r="B393" i="14"/>
  <c r="B394" i="14"/>
  <c r="B395" i="14"/>
  <c r="B396" i="14"/>
  <c r="B397" i="14"/>
  <c r="B398" i="14"/>
  <c r="B399" i="14"/>
  <c r="B400" i="14"/>
  <c r="B401" i="14"/>
  <c r="B402" i="14"/>
  <c r="B403" i="14"/>
  <c r="B404" i="14"/>
  <c r="B405" i="14"/>
  <c r="B406" i="14"/>
  <c r="B407" i="14"/>
  <c r="B408" i="14"/>
  <c r="B409" i="14"/>
  <c r="B410" i="14"/>
  <c r="B411" i="14"/>
  <c r="B412" i="14"/>
  <c r="B413" i="14"/>
  <c r="B414" i="14"/>
  <c r="B415" i="14"/>
  <c r="B416" i="14"/>
  <c r="B417" i="14"/>
  <c r="B418" i="14"/>
  <c r="B419" i="14"/>
  <c r="B420" i="14"/>
  <c r="B421" i="14"/>
  <c r="B422" i="14"/>
  <c r="B423" i="14"/>
  <c r="B424" i="14"/>
  <c r="B425" i="14"/>
  <c r="B426" i="14"/>
  <c r="B427" i="14"/>
  <c r="B428" i="14"/>
  <c r="B429" i="14"/>
  <c r="B430" i="14"/>
  <c r="B431" i="14"/>
  <c r="B432" i="14"/>
  <c r="B433" i="14"/>
  <c r="B434" i="14"/>
  <c r="B435" i="14"/>
  <c r="B436" i="14"/>
  <c r="B437" i="14"/>
  <c r="B438" i="14"/>
  <c r="B439" i="14"/>
  <c r="B440" i="14"/>
  <c r="B441" i="14"/>
  <c r="B442" i="14"/>
  <c r="B443" i="14"/>
  <c r="B444" i="14"/>
  <c r="B445" i="14"/>
  <c r="B446" i="14"/>
  <c r="B447" i="14"/>
  <c r="B448" i="14"/>
  <c r="B449" i="14"/>
  <c r="B450" i="14"/>
  <c r="B451" i="14"/>
  <c r="B452" i="14"/>
  <c r="B453" i="14"/>
  <c r="B454" i="14"/>
  <c r="B455" i="14"/>
  <c r="B456" i="14"/>
  <c r="B457" i="14"/>
  <c r="B458" i="14"/>
  <c r="B459" i="14"/>
  <c r="B460" i="14"/>
  <c r="B461" i="14"/>
  <c r="B462" i="14"/>
  <c r="B463" i="14"/>
  <c r="B464" i="14"/>
  <c r="B465" i="14"/>
  <c r="B466" i="14"/>
  <c r="B467" i="14"/>
  <c r="B468" i="14"/>
  <c r="B469" i="14"/>
  <c r="B470" i="14"/>
  <c r="B471" i="14"/>
  <c r="B472" i="14"/>
  <c r="B473" i="14"/>
  <c r="B474" i="14"/>
  <c r="B475" i="14"/>
  <c r="B476" i="14"/>
  <c r="B477" i="14"/>
  <c r="B478" i="14"/>
  <c r="B479" i="14"/>
  <c r="B480" i="14"/>
  <c r="B481" i="14"/>
  <c r="B482" i="14"/>
  <c r="B483" i="14"/>
  <c r="B484" i="14"/>
  <c r="B485" i="14"/>
  <c r="B486" i="14"/>
  <c r="B487" i="14"/>
  <c r="B488" i="14"/>
  <c r="B489" i="14"/>
  <c r="B490" i="14"/>
  <c r="B491" i="14"/>
  <c r="B492" i="14"/>
  <c r="B493" i="14"/>
  <c r="B494" i="14"/>
  <c r="B495" i="14"/>
  <c r="B496" i="14"/>
  <c r="B497" i="14"/>
  <c r="B498" i="14"/>
  <c r="B499" i="14"/>
  <c r="B500" i="14"/>
  <c r="B501" i="14"/>
  <c r="B502" i="14"/>
  <c r="B503" i="14"/>
  <c r="B504" i="14"/>
  <c r="B505" i="14"/>
  <c r="B506" i="14"/>
  <c r="B507" i="14"/>
  <c r="B508" i="14"/>
  <c r="B509" i="14"/>
  <c r="B510" i="14"/>
  <c r="B511" i="14"/>
  <c r="B512" i="14"/>
  <c r="B513" i="14"/>
  <c r="B514" i="14"/>
  <c r="B515" i="14"/>
  <c r="B516" i="14"/>
  <c r="B517" i="14"/>
  <c r="B518" i="14"/>
  <c r="B519" i="14"/>
  <c r="B520" i="14"/>
  <c r="B521" i="14"/>
  <c r="B522" i="14"/>
  <c r="B523" i="14"/>
  <c r="B524" i="14"/>
  <c r="B525" i="14"/>
  <c r="B526" i="14"/>
  <c r="B527" i="14"/>
  <c r="B528" i="14"/>
  <c r="B529" i="14"/>
  <c r="B530" i="14"/>
  <c r="B531" i="14"/>
  <c r="B532" i="14"/>
  <c r="B533" i="14"/>
  <c r="B534" i="14"/>
  <c r="B535" i="14"/>
  <c r="B536" i="14"/>
  <c r="B537" i="14"/>
  <c r="B538" i="14"/>
  <c r="B539" i="14"/>
  <c r="B540" i="14"/>
  <c r="B541" i="14"/>
  <c r="B542" i="14"/>
  <c r="B543" i="14"/>
  <c r="B544" i="14"/>
  <c r="B545" i="14"/>
  <c r="B546" i="14"/>
  <c r="B547" i="14"/>
  <c r="B548" i="14"/>
  <c r="B549" i="14"/>
  <c r="B550" i="14"/>
  <c r="B551" i="14"/>
  <c r="B552" i="14"/>
  <c r="B553" i="14"/>
  <c r="B554" i="14"/>
  <c r="B555" i="14"/>
  <c r="B556" i="14"/>
  <c r="B557" i="14"/>
  <c r="B558" i="14"/>
  <c r="B559" i="14"/>
  <c r="B560" i="14"/>
  <c r="B561" i="14"/>
  <c r="B562" i="14"/>
  <c r="B563" i="14"/>
  <c r="B564" i="14"/>
  <c r="B565" i="14"/>
  <c r="B566" i="14"/>
  <c r="B567" i="14"/>
  <c r="B568" i="14"/>
  <c r="B569" i="14"/>
  <c r="B570" i="14"/>
  <c r="B571" i="14"/>
  <c r="B572" i="14"/>
  <c r="B573" i="14"/>
  <c r="B574" i="14"/>
  <c r="B575" i="14"/>
  <c r="B576" i="14"/>
  <c r="B577" i="14"/>
  <c r="B578" i="14"/>
  <c r="B579" i="14"/>
  <c r="B580" i="14"/>
  <c r="B581" i="14"/>
  <c r="B582" i="14"/>
  <c r="B583" i="14"/>
  <c r="B584" i="14"/>
  <c r="B585" i="14"/>
  <c r="B586" i="14"/>
  <c r="B587" i="14"/>
  <c r="B588" i="14"/>
  <c r="B589" i="14"/>
  <c r="B590" i="14"/>
  <c r="B591" i="14"/>
  <c r="B592" i="14"/>
  <c r="B593" i="14"/>
  <c r="B594" i="14"/>
  <c r="B595" i="14"/>
  <c r="B596" i="14"/>
  <c r="B597" i="14"/>
  <c r="B598" i="14"/>
  <c r="B599" i="14"/>
  <c r="B600" i="14"/>
  <c r="B601" i="14"/>
  <c r="B602" i="14"/>
  <c r="B603" i="14"/>
  <c r="B604" i="14"/>
  <c r="B605" i="14"/>
  <c r="B606" i="14"/>
  <c r="B607" i="14"/>
  <c r="B608" i="14"/>
  <c r="B609" i="14"/>
  <c r="B610" i="14"/>
  <c r="B611" i="14"/>
  <c r="B612" i="14"/>
  <c r="B613" i="14"/>
  <c r="B614" i="14"/>
  <c r="B615" i="14"/>
  <c r="B616" i="14"/>
  <c r="B617" i="14"/>
  <c r="B618" i="14"/>
  <c r="B619" i="14"/>
  <c r="B620" i="14"/>
  <c r="B621" i="14"/>
  <c r="B622" i="14"/>
  <c r="B623" i="14"/>
  <c r="B624" i="14"/>
  <c r="B625" i="14"/>
  <c r="B626" i="14"/>
  <c r="B627" i="14"/>
  <c r="B628" i="14"/>
  <c r="B629" i="14"/>
  <c r="B630" i="14"/>
  <c r="B631" i="14"/>
  <c r="B632" i="14"/>
  <c r="B633" i="14"/>
  <c r="B634" i="14"/>
  <c r="B635" i="14"/>
  <c r="B636" i="14"/>
  <c r="B637" i="14"/>
  <c r="B638" i="14"/>
  <c r="B639" i="14"/>
  <c r="B640" i="14"/>
  <c r="B641" i="14"/>
  <c r="B642" i="14"/>
  <c r="B643" i="14"/>
  <c r="B644" i="14"/>
  <c r="B645" i="14"/>
  <c r="B646" i="14"/>
  <c r="B647" i="14"/>
  <c r="B648" i="14"/>
  <c r="B649" i="14"/>
  <c r="B650" i="14"/>
  <c r="B651" i="14"/>
  <c r="B652" i="14"/>
  <c r="B653" i="14"/>
  <c r="B654" i="14"/>
  <c r="B655" i="14"/>
  <c r="B656" i="14"/>
  <c r="B657" i="14"/>
  <c r="B658" i="14"/>
  <c r="B659" i="14"/>
  <c r="B660" i="14"/>
  <c r="B661" i="14"/>
  <c r="B662" i="14"/>
  <c r="B663" i="14"/>
  <c r="B664" i="14"/>
  <c r="B665" i="14"/>
  <c r="B666" i="14"/>
  <c r="B667" i="14"/>
  <c r="B668" i="14"/>
  <c r="B669" i="14"/>
  <c r="B670" i="14"/>
  <c r="B671" i="14"/>
  <c r="B672" i="14"/>
  <c r="B673" i="14"/>
  <c r="B674" i="14"/>
  <c r="B675" i="14"/>
  <c r="B676" i="14"/>
  <c r="B677" i="14"/>
  <c r="B678" i="14"/>
  <c r="B679" i="14"/>
  <c r="B680" i="14"/>
  <c r="B681" i="14"/>
  <c r="B682" i="14"/>
  <c r="B683" i="14"/>
  <c r="B684" i="14"/>
  <c r="B685" i="14"/>
  <c r="B686" i="14"/>
  <c r="B687" i="14"/>
  <c r="B688" i="14"/>
  <c r="B689" i="14"/>
  <c r="B690" i="14"/>
  <c r="B691" i="14"/>
  <c r="B692" i="14"/>
  <c r="B693" i="14"/>
  <c r="B694" i="14"/>
  <c r="B695" i="14"/>
  <c r="B696" i="14"/>
  <c r="B697" i="14"/>
  <c r="B698" i="14"/>
  <c r="B699" i="14"/>
  <c r="B6" i="14"/>
  <c r="A7" i="14"/>
  <c r="A8" i="14"/>
  <c r="A9" i="14"/>
  <c r="A10" i="14"/>
  <c r="A11" i="14"/>
  <c r="A12" i="14"/>
  <c r="A13" i="14"/>
  <c r="A14" i="14"/>
  <c r="A15" i="14"/>
  <c r="A16" i="14"/>
  <c r="A17" i="14"/>
  <c r="A18" i="14"/>
  <c r="A19" i="14"/>
  <c r="A20" i="14"/>
  <c r="A21" i="14"/>
  <c r="A22" i="14"/>
  <c r="A23" i="14"/>
  <c r="A24" i="14"/>
  <c r="A25" i="14"/>
  <c r="A26" i="14"/>
  <c r="A27" i="14"/>
  <c r="A28" i="14"/>
  <c r="A29" i="14"/>
  <c r="A30" i="14"/>
  <c r="A31" i="14"/>
  <c r="A32" i="14"/>
  <c r="A33" i="14"/>
  <c r="A34" i="14"/>
  <c r="A35" i="14"/>
  <c r="A36" i="14"/>
  <c r="A37" i="14"/>
  <c r="A38" i="14"/>
  <c r="A39" i="14"/>
  <c r="A40" i="14"/>
  <c r="A41" i="14"/>
  <c r="A42" i="14"/>
  <c r="A43" i="14"/>
  <c r="A44" i="14"/>
  <c r="A45" i="14"/>
  <c r="A46" i="14"/>
  <c r="A47" i="14"/>
  <c r="A48" i="14"/>
  <c r="A49" i="14"/>
  <c r="A50" i="14"/>
  <c r="A51" i="14"/>
  <c r="A52" i="14"/>
  <c r="A53" i="14"/>
  <c r="A54" i="14"/>
  <c r="A55" i="14"/>
  <c r="A56" i="14"/>
  <c r="A57" i="14"/>
  <c r="A58" i="14"/>
  <c r="A59" i="14"/>
  <c r="A60" i="14"/>
  <c r="A61" i="14"/>
  <c r="A62" i="14"/>
  <c r="A63" i="14"/>
  <c r="A64" i="14"/>
  <c r="A65" i="14"/>
  <c r="A66" i="14"/>
  <c r="A67" i="14"/>
  <c r="A68" i="14"/>
  <c r="A69" i="14"/>
  <c r="A70" i="14"/>
  <c r="A71" i="14"/>
  <c r="A72" i="14"/>
  <c r="A73" i="14"/>
  <c r="A74" i="14"/>
  <c r="A75" i="14"/>
  <c r="A76" i="14"/>
  <c r="A77" i="14"/>
  <c r="A78" i="14"/>
  <c r="A79" i="14"/>
  <c r="A80" i="14"/>
  <c r="A81" i="14"/>
  <c r="A82" i="14"/>
  <c r="A83" i="14"/>
  <c r="A84" i="14"/>
  <c r="A85" i="14"/>
  <c r="A86" i="14"/>
  <c r="A87" i="14"/>
  <c r="A88" i="14"/>
  <c r="A89" i="14"/>
  <c r="A90" i="14"/>
  <c r="A91" i="14"/>
  <c r="A92" i="14"/>
  <c r="A93" i="14"/>
  <c r="A94" i="14"/>
  <c r="A95" i="14"/>
  <c r="A96" i="14"/>
  <c r="A97" i="14"/>
  <c r="A98" i="14"/>
  <c r="A99" i="14"/>
  <c r="A100" i="14"/>
  <c r="A101" i="14"/>
  <c r="A102" i="14"/>
  <c r="A103" i="14"/>
  <c r="A104" i="14"/>
  <c r="A105" i="14"/>
  <c r="A106" i="14"/>
  <c r="A107" i="14"/>
  <c r="A108" i="14"/>
  <c r="A109" i="14"/>
  <c r="A110" i="14"/>
  <c r="A111" i="14"/>
  <c r="A112" i="14"/>
  <c r="A113" i="14"/>
  <c r="A114" i="14"/>
  <c r="A115" i="14"/>
  <c r="A116" i="14"/>
  <c r="A117" i="14"/>
  <c r="A118" i="14"/>
  <c r="A119" i="14"/>
  <c r="A120" i="14"/>
  <c r="A121" i="14"/>
  <c r="A122" i="14"/>
  <c r="A123" i="14"/>
  <c r="A124" i="14"/>
  <c r="A125" i="14"/>
  <c r="A126" i="14"/>
  <c r="A127" i="14"/>
  <c r="A128" i="14"/>
  <c r="A129" i="14"/>
  <c r="A130" i="14"/>
  <c r="A131" i="14"/>
  <c r="A132" i="14"/>
  <c r="A133" i="14"/>
  <c r="A134" i="14"/>
  <c r="A135" i="14"/>
  <c r="A136" i="14"/>
  <c r="A137" i="14"/>
  <c r="A138" i="14"/>
  <c r="A139" i="14"/>
  <c r="A140" i="14"/>
  <c r="A141" i="14"/>
  <c r="A142" i="14"/>
  <c r="A143" i="14"/>
  <c r="A144" i="14"/>
  <c r="A145" i="14"/>
  <c r="A146" i="14"/>
  <c r="A147" i="14"/>
  <c r="A148" i="14"/>
  <c r="A149" i="14"/>
  <c r="A150" i="14"/>
  <c r="A151" i="14"/>
  <c r="A152" i="14"/>
  <c r="A153" i="14"/>
  <c r="A154" i="14"/>
  <c r="A155" i="14"/>
  <c r="A156" i="14"/>
  <c r="A157" i="14"/>
  <c r="A158" i="14"/>
  <c r="A159" i="14"/>
  <c r="A160" i="14"/>
  <c r="A161" i="14"/>
  <c r="A162" i="14"/>
  <c r="A163" i="14"/>
  <c r="A164" i="14"/>
  <c r="A165" i="14"/>
  <c r="A166" i="14"/>
  <c r="A167" i="14"/>
  <c r="A168" i="14"/>
  <c r="A169" i="14"/>
  <c r="A170" i="14"/>
  <c r="A171" i="14"/>
  <c r="A172" i="14"/>
  <c r="A173" i="14"/>
  <c r="A174" i="14"/>
  <c r="A175" i="14"/>
  <c r="A176" i="14"/>
  <c r="A177" i="14"/>
  <c r="A178" i="14"/>
  <c r="A179" i="14"/>
  <c r="A180" i="14"/>
  <c r="A181" i="14"/>
  <c r="A182" i="14"/>
  <c r="A183" i="14"/>
  <c r="A184" i="14"/>
  <c r="A185" i="14"/>
  <c r="A186" i="14"/>
  <c r="A187" i="14"/>
  <c r="A188" i="14"/>
  <c r="A189" i="14"/>
  <c r="A190" i="14"/>
  <c r="A191" i="14"/>
  <c r="A192" i="14"/>
  <c r="A193" i="14"/>
  <c r="A194" i="14"/>
  <c r="A195" i="14"/>
  <c r="A196" i="14"/>
  <c r="A197" i="14"/>
  <c r="A198" i="14"/>
  <c r="A199" i="14"/>
  <c r="A200" i="14"/>
  <c r="A201" i="14"/>
  <c r="A202" i="14"/>
  <c r="A203" i="14"/>
  <c r="A204" i="14"/>
  <c r="A205" i="14"/>
  <c r="A206" i="14"/>
  <c r="A207" i="14"/>
  <c r="A208" i="14"/>
  <c r="A209" i="14"/>
  <c r="A210" i="14"/>
  <c r="A211" i="14"/>
  <c r="A212" i="14"/>
  <c r="A213" i="14"/>
  <c r="A214" i="14"/>
  <c r="A215" i="14"/>
  <c r="A216" i="14"/>
  <c r="A217" i="14"/>
  <c r="A218" i="14"/>
  <c r="A219" i="14"/>
  <c r="A220" i="14"/>
  <c r="A221" i="14"/>
  <c r="A222" i="14"/>
  <c r="A223" i="14"/>
  <c r="A224" i="14"/>
  <c r="A225" i="14"/>
  <c r="A226" i="14"/>
  <c r="A227" i="14"/>
  <c r="A228" i="14"/>
  <c r="A229" i="14"/>
  <c r="A230" i="14"/>
  <c r="A231" i="14"/>
  <c r="A232" i="14"/>
  <c r="A233" i="14"/>
  <c r="A234" i="14"/>
  <c r="A235" i="14"/>
  <c r="A236" i="14"/>
  <c r="A237" i="14"/>
  <c r="A238" i="14"/>
  <c r="A239" i="14"/>
  <c r="A240" i="14"/>
  <c r="A241" i="14"/>
  <c r="A242" i="14"/>
  <c r="A243" i="14"/>
  <c r="A244" i="14"/>
  <c r="A245" i="14"/>
  <c r="A246" i="14"/>
  <c r="A247" i="14"/>
  <c r="A248" i="14"/>
  <c r="A249" i="14"/>
  <c r="A250" i="14"/>
  <c r="A251" i="14"/>
  <c r="A252" i="14"/>
  <c r="A253" i="14"/>
  <c r="A254" i="14"/>
  <c r="A255" i="14"/>
  <c r="A256" i="14"/>
  <c r="A257" i="14"/>
  <c r="A258" i="14"/>
  <c r="A259" i="14"/>
  <c r="A260" i="14"/>
  <c r="A261" i="14"/>
  <c r="A262" i="14"/>
  <c r="A263" i="14"/>
  <c r="A264" i="14"/>
  <c r="A265" i="14"/>
  <c r="A266" i="14"/>
  <c r="A267" i="14"/>
  <c r="A268" i="14"/>
  <c r="A269" i="14"/>
  <c r="A270" i="14"/>
  <c r="A271" i="14"/>
  <c r="A272" i="14"/>
  <c r="A273" i="14"/>
  <c r="A274" i="14"/>
  <c r="A275" i="14"/>
  <c r="A276" i="14"/>
  <c r="A277" i="14"/>
  <c r="A278" i="14"/>
  <c r="A279" i="14"/>
  <c r="A280" i="14"/>
  <c r="A281" i="14"/>
  <c r="A282" i="14"/>
  <c r="A283" i="14"/>
  <c r="A284" i="14"/>
  <c r="A285" i="14"/>
  <c r="A286" i="14"/>
  <c r="A287" i="14"/>
  <c r="A288" i="14"/>
  <c r="A289" i="14"/>
  <c r="A290" i="14"/>
  <c r="A291" i="14"/>
  <c r="A292" i="14"/>
  <c r="A293" i="14"/>
  <c r="A294" i="14"/>
  <c r="A295" i="14"/>
  <c r="A296" i="14"/>
  <c r="A297" i="14"/>
  <c r="A298" i="14"/>
  <c r="A299" i="14"/>
  <c r="A300" i="14"/>
  <c r="A301" i="14"/>
  <c r="A302" i="14"/>
  <c r="A303" i="14"/>
  <c r="A304" i="14"/>
  <c r="A305" i="14"/>
  <c r="A306" i="14"/>
  <c r="A307" i="14"/>
  <c r="A308" i="14"/>
  <c r="A309" i="14"/>
  <c r="A310" i="14"/>
  <c r="A311" i="14"/>
  <c r="A312" i="14"/>
  <c r="A313" i="14"/>
  <c r="A314" i="14"/>
  <c r="A315" i="14"/>
  <c r="A316" i="14"/>
  <c r="A317" i="14"/>
  <c r="A318" i="14"/>
  <c r="A319" i="14"/>
  <c r="A320" i="14"/>
  <c r="A321" i="14"/>
  <c r="A322" i="14"/>
  <c r="A323" i="14"/>
  <c r="A324" i="14"/>
  <c r="A325" i="14"/>
  <c r="A326" i="14"/>
  <c r="A327" i="14"/>
  <c r="A328" i="14"/>
  <c r="A329" i="14"/>
  <c r="A330" i="14"/>
  <c r="A331" i="14"/>
  <c r="A332" i="14"/>
  <c r="A333" i="14"/>
  <c r="A334" i="14"/>
  <c r="A335" i="14"/>
  <c r="A336" i="14"/>
  <c r="A337" i="14"/>
  <c r="A338" i="14"/>
  <c r="A339" i="14"/>
  <c r="A340" i="14"/>
  <c r="A341" i="14"/>
  <c r="A342" i="14"/>
  <c r="A343" i="14"/>
  <c r="A344" i="14"/>
  <c r="A345" i="14"/>
  <c r="A346" i="14"/>
  <c r="A347" i="14"/>
  <c r="A348" i="14"/>
  <c r="A349" i="14"/>
  <c r="A350" i="14"/>
  <c r="A351" i="14"/>
  <c r="A352" i="14"/>
  <c r="A353" i="14"/>
  <c r="A354" i="14"/>
  <c r="A355" i="14"/>
  <c r="A356" i="14"/>
  <c r="A357" i="14"/>
  <c r="A358" i="14"/>
  <c r="A359" i="14"/>
  <c r="A360" i="14"/>
  <c r="A361" i="14"/>
  <c r="A362" i="14"/>
  <c r="A363" i="14"/>
  <c r="A364" i="14"/>
  <c r="A365" i="14"/>
  <c r="A366" i="14"/>
  <c r="A367" i="14"/>
  <c r="A368" i="14"/>
  <c r="A369" i="14"/>
  <c r="A370" i="14"/>
  <c r="A371" i="14"/>
  <c r="A372" i="14"/>
  <c r="A373" i="14"/>
  <c r="A374" i="14"/>
  <c r="A375" i="14"/>
  <c r="A376" i="14"/>
  <c r="A377" i="14"/>
  <c r="A378" i="14"/>
  <c r="A379" i="14"/>
  <c r="A380" i="14"/>
  <c r="A381" i="14"/>
  <c r="A382" i="14"/>
  <c r="A383" i="14"/>
  <c r="A384" i="14"/>
  <c r="A385" i="14"/>
  <c r="A386" i="14"/>
  <c r="A387" i="14"/>
  <c r="A388" i="14"/>
  <c r="A389" i="14"/>
  <c r="A390" i="14"/>
  <c r="A391" i="14"/>
  <c r="A392" i="14"/>
  <c r="A393" i="14"/>
  <c r="A394" i="14"/>
  <c r="A395" i="14"/>
  <c r="A396" i="14"/>
  <c r="A397" i="14"/>
  <c r="A398" i="14"/>
  <c r="A399" i="14"/>
  <c r="A400" i="14"/>
  <c r="A401" i="14"/>
  <c r="A402" i="14"/>
  <c r="A403" i="14"/>
  <c r="A404" i="14"/>
  <c r="A405" i="14"/>
  <c r="A406" i="14"/>
  <c r="A407" i="14"/>
  <c r="A408" i="14"/>
  <c r="A409" i="14"/>
  <c r="A410" i="14"/>
  <c r="A411" i="14"/>
  <c r="A412" i="14"/>
  <c r="A413" i="14"/>
  <c r="A414" i="14"/>
  <c r="A415" i="14"/>
  <c r="A416" i="14"/>
  <c r="A417" i="14"/>
  <c r="A418" i="14"/>
  <c r="A419" i="14"/>
  <c r="A420" i="14"/>
  <c r="A421" i="14"/>
  <c r="A422" i="14"/>
  <c r="A423" i="14"/>
  <c r="A424" i="14"/>
  <c r="A425" i="14"/>
  <c r="A426" i="14"/>
  <c r="A427" i="14"/>
  <c r="A428" i="14"/>
  <c r="A429" i="14"/>
  <c r="A430" i="14"/>
  <c r="A431" i="14"/>
  <c r="A432" i="14"/>
  <c r="A433" i="14"/>
  <c r="A434" i="14"/>
  <c r="A435" i="14"/>
  <c r="A436" i="14"/>
  <c r="A437" i="14"/>
  <c r="A438" i="14"/>
  <c r="A439" i="14"/>
  <c r="A440" i="14"/>
  <c r="A441" i="14"/>
  <c r="A442" i="14"/>
  <c r="A443" i="14"/>
  <c r="A444" i="14"/>
  <c r="A445" i="14"/>
  <c r="A446" i="14"/>
  <c r="A447" i="14"/>
  <c r="A448" i="14"/>
  <c r="A449" i="14"/>
  <c r="A450" i="14"/>
  <c r="A451" i="14"/>
  <c r="A452" i="14"/>
  <c r="A453" i="14"/>
  <c r="A454" i="14"/>
  <c r="A455" i="14"/>
  <c r="A456" i="14"/>
  <c r="A457" i="14"/>
  <c r="A458" i="14"/>
  <c r="A459" i="14"/>
  <c r="A460" i="14"/>
  <c r="A461" i="14"/>
  <c r="A462" i="14"/>
  <c r="A463" i="14"/>
  <c r="A464" i="14"/>
  <c r="A465" i="14"/>
  <c r="A466" i="14"/>
  <c r="A467" i="14"/>
  <c r="A468" i="14"/>
  <c r="A469" i="14"/>
  <c r="A470" i="14"/>
  <c r="A471" i="14"/>
  <c r="A472" i="14"/>
  <c r="A473" i="14"/>
  <c r="A474" i="14"/>
  <c r="A475" i="14"/>
  <c r="A476" i="14"/>
  <c r="A477" i="14"/>
  <c r="A478" i="14"/>
  <c r="A479" i="14"/>
  <c r="A480" i="14"/>
  <c r="A481" i="14"/>
  <c r="A482" i="14"/>
  <c r="A483" i="14"/>
  <c r="A484" i="14"/>
  <c r="A485" i="14"/>
  <c r="A486" i="14"/>
  <c r="A487" i="14"/>
  <c r="A488" i="14"/>
  <c r="A489" i="14"/>
  <c r="A490" i="14"/>
  <c r="A491" i="14"/>
  <c r="A492" i="14"/>
  <c r="A493" i="14"/>
  <c r="A494" i="14"/>
  <c r="A495" i="14"/>
  <c r="A496" i="14"/>
  <c r="A497" i="14"/>
  <c r="A498" i="14"/>
  <c r="A499" i="14"/>
  <c r="A500" i="14"/>
  <c r="A501" i="14"/>
  <c r="A502" i="14"/>
  <c r="A503" i="14"/>
  <c r="A504" i="14"/>
  <c r="A505" i="14"/>
  <c r="A506" i="14"/>
  <c r="A507" i="14"/>
  <c r="A508" i="14"/>
  <c r="A509" i="14"/>
  <c r="A510" i="14"/>
  <c r="A511" i="14"/>
  <c r="A512" i="14"/>
  <c r="A513" i="14"/>
  <c r="A514" i="14"/>
  <c r="A515" i="14"/>
  <c r="A516" i="14"/>
  <c r="A517" i="14"/>
  <c r="A518" i="14"/>
  <c r="A519" i="14"/>
  <c r="A520" i="14"/>
  <c r="A521" i="14"/>
  <c r="A522" i="14"/>
  <c r="A523" i="14"/>
  <c r="A524" i="14"/>
  <c r="A525" i="14"/>
  <c r="A526" i="14"/>
  <c r="A527" i="14"/>
  <c r="A528" i="14"/>
  <c r="A529" i="14"/>
  <c r="A530" i="14"/>
  <c r="A531" i="14"/>
  <c r="A532" i="14"/>
  <c r="A533" i="14"/>
  <c r="A534" i="14"/>
  <c r="A535" i="14"/>
  <c r="A536" i="14"/>
  <c r="A537" i="14"/>
  <c r="A538" i="14"/>
  <c r="A539" i="14"/>
  <c r="A540" i="14"/>
  <c r="A541" i="14"/>
  <c r="A542" i="14"/>
  <c r="A543" i="14"/>
  <c r="A544" i="14"/>
  <c r="A545" i="14"/>
  <c r="A546" i="14"/>
  <c r="A547" i="14"/>
  <c r="A548" i="14"/>
  <c r="A549" i="14"/>
  <c r="A550" i="14"/>
  <c r="A551" i="14"/>
  <c r="A552" i="14"/>
  <c r="A553" i="14"/>
  <c r="A554" i="14"/>
  <c r="A555" i="14"/>
  <c r="A556" i="14"/>
  <c r="A557" i="14"/>
  <c r="A558" i="14"/>
  <c r="A559" i="14"/>
  <c r="A560" i="14"/>
  <c r="A561" i="14"/>
  <c r="A562" i="14"/>
  <c r="A563" i="14"/>
  <c r="A564" i="14"/>
  <c r="A565" i="14"/>
  <c r="A566" i="14"/>
  <c r="A567" i="14"/>
  <c r="A568" i="14"/>
  <c r="A569" i="14"/>
  <c r="A570" i="14"/>
  <c r="A571" i="14"/>
  <c r="A572" i="14"/>
  <c r="A573" i="14"/>
  <c r="A574" i="14"/>
  <c r="A575" i="14"/>
  <c r="A576" i="14"/>
  <c r="A577" i="14"/>
  <c r="A578" i="14"/>
  <c r="A579" i="14"/>
  <c r="A580" i="14"/>
  <c r="A581" i="14"/>
  <c r="A582" i="14"/>
  <c r="A583" i="14"/>
  <c r="A584" i="14"/>
  <c r="A585" i="14"/>
  <c r="A586" i="14"/>
  <c r="A587" i="14"/>
  <c r="A588" i="14"/>
  <c r="A589" i="14"/>
  <c r="A590" i="14"/>
  <c r="A591" i="14"/>
  <c r="A592" i="14"/>
  <c r="A593" i="14"/>
  <c r="A594" i="14"/>
  <c r="A595" i="14"/>
  <c r="A596" i="14"/>
  <c r="A597" i="14"/>
  <c r="A598" i="14"/>
  <c r="A599" i="14"/>
  <c r="A600" i="14"/>
  <c r="A601" i="14"/>
  <c r="A602" i="14"/>
  <c r="A603" i="14"/>
  <c r="A604" i="14"/>
  <c r="A605" i="14"/>
  <c r="A606" i="14"/>
  <c r="A607" i="14"/>
  <c r="A608" i="14"/>
  <c r="A609" i="14"/>
  <c r="A610" i="14"/>
  <c r="A611" i="14"/>
  <c r="A612" i="14"/>
  <c r="A613" i="14"/>
  <c r="A614" i="14"/>
  <c r="A615" i="14"/>
  <c r="A616" i="14"/>
  <c r="A617" i="14"/>
  <c r="A618" i="14"/>
  <c r="A619" i="14"/>
  <c r="A620" i="14"/>
  <c r="A621" i="14"/>
  <c r="A622" i="14"/>
  <c r="A623" i="14"/>
  <c r="A624" i="14"/>
  <c r="A625" i="14"/>
  <c r="A626" i="14"/>
  <c r="A627" i="14"/>
  <c r="A628" i="14"/>
  <c r="A629" i="14"/>
  <c r="A630" i="14"/>
  <c r="A631" i="14"/>
  <c r="A632" i="14"/>
  <c r="A633" i="14"/>
  <c r="A634" i="14"/>
  <c r="A635" i="14"/>
  <c r="A636" i="14"/>
  <c r="A637" i="14"/>
  <c r="A638" i="14"/>
  <c r="A639" i="14"/>
  <c r="A640" i="14"/>
  <c r="A641" i="14"/>
  <c r="A642" i="14"/>
  <c r="A643" i="14"/>
  <c r="A644" i="14"/>
  <c r="A645" i="14"/>
  <c r="A646" i="14"/>
  <c r="A647" i="14"/>
  <c r="A648" i="14"/>
  <c r="A649" i="14"/>
  <c r="A650" i="14"/>
  <c r="A651" i="14"/>
  <c r="A652" i="14"/>
  <c r="A653" i="14"/>
  <c r="A654" i="14"/>
  <c r="A655" i="14"/>
  <c r="A656" i="14"/>
  <c r="A657" i="14"/>
  <c r="A658" i="14"/>
  <c r="A659" i="14"/>
  <c r="A660" i="14"/>
  <c r="A661" i="14"/>
  <c r="A662" i="14"/>
  <c r="A663" i="14"/>
  <c r="A664" i="14"/>
  <c r="A665" i="14"/>
  <c r="A666" i="14"/>
  <c r="A667" i="14"/>
  <c r="A668" i="14"/>
  <c r="A669" i="14"/>
  <c r="A670" i="14"/>
  <c r="A671" i="14"/>
  <c r="A672" i="14"/>
  <c r="A673" i="14"/>
  <c r="A674" i="14"/>
  <c r="A675" i="14"/>
  <c r="A676" i="14"/>
  <c r="A677" i="14"/>
  <c r="A678" i="14"/>
  <c r="A679" i="14"/>
  <c r="A680" i="14"/>
  <c r="A681" i="14"/>
  <c r="A682" i="14"/>
  <c r="A683" i="14"/>
  <c r="A684" i="14"/>
  <c r="A685" i="14"/>
  <c r="A686" i="14"/>
  <c r="A687" i="14"/>
  <c r="A688" i="14"/>
  <c r="A689" i="14"/>
  <c r="A690" i="14"/>
  <c r="A691" i="14"/>
  <c r="A692" i="14"/>
  <c r="A693" i="14"/>
  <c r="A694" i="14"/>
  <c r="A695" i="14"/>
  <c r="A696" i="14"/>
  <c r="A697" i="14"/>
  <c r="A698" i="14"/>
  <c r="A699" i="14"/>
  <c r="A6" i="14"/>
  <c r="AU7" i="14"/>
  <c r="AU8" i="14"/>
  <c r="AU9" i="14"/>
  <c r="AU10" i="14"/>
  <c r="AU11" i="14"/>
  <c r="AU12" i="14"/>
  <c r="AU13" i="14"/>
  <c r="AU14" i="14"/>
  <c r="AU15" i="14"/>
  <c r="AU16" i="14"/>
  <c r="AU17" i="14"/>
  <c r="AU18" i="14"/>
  <c r="AU19" i="14"/>
  <c r="AU20" i="14"/>
  <c r="AU21" i="14"/>
  <c r="AU22" i="14"/>
  <c r="AU23" i="14"/>
  <c r="AU24" i="14"/>
  <c r="AU25" i="14"/>
  <c r="AU26" i="14"/>
  <c r="AU27" i="14"/>
  <c r="AU28" i="14"/>
  <c r="AU29" i="14"/>
  <c r="AU30" i="14"/>
  <c r="AU31" i="14"/>
  <c r="AU32" i="14"/>
  <c r="AU33" i="14"/>
  <c r="AU34" i="14"/>
  <c r="AU35" i="14"/>
  <c r="AU36" i="14"/>
  <c r="AU37" i="14"/>
  <c r="AU38" i="14"/>
  <c r="AU39" i="14"/>
  <c r="AU40" i="14"/>
  <c r="AU41" i="14"/>
  <c r="AU42" i="14"/>
  <c r="AU43" i="14"/>
  <c r="AU44" i="14"/>
  <c r="AU45" i="14"/>
  <c r="AU46" i="14"/>
  <c r="AU47" i="14"/>
  <c r="AU48" i="14"/>
  <c r="AU49" i="14"/>
  <c r="AU50" i="14"/>
  <c r="AU51" i="14"/>
  <c r="AU52" i="14"/>
  <c r="AU53" i="14"/>
  <c r="AU54" i="14"/>
  <c r="AU55" i="14"/>
  <c r="AU56" i="14"/>
  <c r="AU57" i="14"/>
  <c r="AU58" i="14"/>
  <c r="AU59" i="14"/>
  <c r="AU60" i="14"/>
  <c r="AU61" i="14"/>
  <c r="AU62" i="14"/>
  <c r="AU63" i="14"/>
  <c r="AU64" i="14"/>
  <c r="AU65" i="14"/>
  <c r="AU66" i="14"/>
  <c r="AU67" i="14"/>
  <c r="AU68" i="14"/>
  <c r="AU69" i="14"/>
  <c r="AU70" i="14"/>
  <c r="AU71" i="14"/>
  <c r="AU72" i="14"/>
  <c r="AU73" i="14"/>
  <c r="AU74" i="14"/>
  <c r="AU75" i="14"/>
  <c r="AU76" i="14"/>
  <c r="AU77" i="14"/>
  <c r="AU78" i="14"/>
  <c r="AU79" i="14"/>
  <c r="AU80" i="14"/>
  <c r="AU81" i="14"/>
  <c r="AU82" i="14"/>
  <c r="AU83" i="14"/>
  <c r="AU84" i="14"/>
  <c r="AU85" i="14"/>
  <c r="AU86" i="14"/>
  <c r="AU87" i="14"/>
  <c r="AU88" i="14"/>
  <c r="AU89" i="14"/>
  <c r="AU90" i="14"/>
  <c r="AU91" i="14"/>
  <c r="AU92" i="14"/>
  <c r="AU93" i="14"/>
  <c r="AU94" i="14"/>
  <c r="AU95" i="14"/>
  <c r="AU96" i="14"/>
  <c r="AU97" i="14"/>
  <c r="AU98" i="14"/>
  <c r="AU99" i="14"/>
  <c r="AU100" i="14"/>
  <c r="AU101" i="14"/>
  <c r="AU102" i="14"/>
  <c r="AU103" i="14"/>
  <c r="AU104" i="14"/>
  <c r="AU105" i="14"/>
  <c r="AU106" i="14"/>
  <c r="AU107" i="14"/>
  <c r="AU108" i="14"/>
  <c r="AU109" i="14"/>
  <c r="AU110" i="14"/>
  <c r="AU111" i="14"/>
  <c r="AU112" i="14"/>
  <c r="AU113" i="14"/>
  <c r="AU114" i="14"/>
  <c r="AU115" i="14"/>
  <c r="AU116" i="14"/>
  <c r="AU117" i="14"/>
  <c r="AU118" i="14"/>
  <c r="AU119" i="14"/>
  <c r="AU120" i="14"/>
  <c r="AU121" i="14"/>
  <c r="AU122" i="14"/>
  <c r="AU123" i="14"/>
  <c r="AU124" i="14"/>
  <c r="AU125" i="14"/>
  <c r="AU126" i="14"/>
  <c r="AU127" i="14"/>
  <c r="AU128" i="14"/>
  <c r="AU129" i="14"/>
  <c r="AU130" i="14"/>
  <c r="AU131" i="14"/>
  <c r="AU132" i="14"/>
  <c r="AU133" i="14"/>
  <c r="AU134" i="14"/>
  <c r="AU135" i="14"/>
  <c r="AU136" i="14"/>
  <c r="AU137" i="14"/>
  <c r="AU138" i="14"/>
  <c r="AU139" i="14"/>
  <c r="AU140" i="14"/>
  <c r="AU141" i="14"/>
  <c r="AU142" i="14"/>
  <c r="AU143" i="14"/>
  <c r="AU144" i="14"/>
  <c r="AU145" i="14"/>
  <c r="AU146" i="14"/>
  <c r="AU147" i="14"/>
  <c r="AU148" i="14"/>
  <c r="AU149" i="14"/>
  <c r="AU150" i="14"/>
  <c r="AU151" i="14"/>
  <c r="AU152" i="14"/>
  <c r="AU153" i="14"/>
  <c r="AU154" i="14"/>
  <c r="AU155" i="14"/>
  <c r="AU156" i="14"/>
  <c r="AU157" i="14"/>
  <c r="AU158" i="14"/>
  <c r="AU159" i="14"/>
  <c r="AU160" i="14"/>
  <c r="AU161" i="14"/>
  <c r="AU162" i="14"/>
  <c r="AU163" i="14"/>
  <c r="AU164" i="14"/>
  <c r="AU165" i="14"/>
  <c r="AU166" i="14"/>
  <c r="AU167" i="14"/>
  <c r="AU168" i="14"/>
  <c r="AU169" i="14"/>
  <c r="AU170" i="14"/>
  <c r="AU171" i="14"/>
  <c r="AU172" i="14"/>
  <c r="AU173" i="14"/>
  <c r="AU174" i="14"/>
  <c r="AU175" i="14"/>
  <c r="AU176" i="14"/>
  <c r="AU177" i="14"/>
  <c r="AU178" i="14"/>
  <c r="AU179" i="14"/>
  <c r="AU180" i="14"/>
  <c r="AU181" i="14"/>
  <c r="AU182" i="14"/>
  <c r="AU183" i="14"/>
  <c r="AU184" i="14"/>
  <c r="AU185" i="14"/>
  <c r="AU186" i="14"/>
  <c r="AU187" i="14"/>
  <c r="AU188" i="14"/>
  <c r="AU189" i="14"/>
  <c r="AU190" i="14"/>
  <c r="AU191" i="14"/>
  <c r="AU192" i="14"/>
  <c r="AU193" i="14"/>
  <c r="AU194" i="14"/>
  <c r="AU195" i="14"/>
  <c r="AU196" i="14"/>
  <c r="AU197" i="14"/>
  <c r="AU198" i="14"/>
  <c r="AU199" i="14"/>
  <c r="AU200" i="14"/>
  <c r="AU201" i="14"/>
  <c r="AU202" i="14"/>
  <c r="AU203" i="14"/>
  <c r="AU204" i="14"/>
  <c r="AU205" i="14"/>
  <c r="AU206" i="14"/>
  <c r="AU207" i="14"/>
  <c r="AU208" i="14"/>
  <c r="AU209" i="14"/>
  <c r="AU210" i="14"/>
  <c r="AU211" i="14"/>
  <c r="AU212" i="14"/>
  <c r="AU213" i="14"/>
  <c r="AU214" i="14"/>
  <c r="AU215" i="14"/>
  <c r="AU216" i="14"/>
  <c r="AU217" i="14"/>
  <c r="AU218" i="14"/>
  <c r="AU219" i="14"/>
  <c r="AU220" i="14"/>
  <c r="AU221" i="14"/>
  <c r="AU222" i="14"/>
  <c r="AU223" i="14"/>
  <c r="AU224" i="14"/>
  <c r="AU225" i="14"/>
  <c r="AU226" i="14"/>
  <c r="AU227" i="14"/>
  <c r="AU228" i="14"/>
  <c r="AU229" i="14"/>
  <c r="AU230" i="14"/>
  <c r="AU231" i="14"/>
  <c r="AU232" i="14"/>
  <c r="AU233" i="14"/>
  <c r="AU234" i="14"/>
  <c r="AU235" i="14"/>
  <c r="AU236" i="14"/>
  <c r="AU237" i="14"/>
  <c r="AU238" i="14"/>
  <c r="AU239" i="14"/>
  <c r="AU240" i="14"/>
  <c r="AU241" i="14"/>
  <c r="AU242" i="14"/>
  <c r="AU243" i="14"/>
  <c r="AU244" i="14"/>
  <c r="AU245" i="14"/>
  <c r="AU246" i="14"/>
  <c r="AU247" i="14"/>
  <c r="AU248" i="14"/>
  <c r="AU249" i="14"/>
  <c r="AU250" i="14"/>
  <c r="AU251" i="14"/>
  <c r="AU252" i="14"/>
  <c r="AU253" i="14"/>
  <c r="AU254" i="14"/>
  <c r="AU255" i="14"/>
  <c r="AU256" i="14"/>
  <c r="AU257" i="14"/>
  <c r="AU258" i="14"/>
  <c r="AU259" i="14"/>
  <c r="AU260" i="14"/>
  <c r="AU261" i="14"/>
  <c r="AU262" i="14"/>
  <c r="AU263" i="14"/>
  <c r="AU264" i="14"/>
  <c r="AU265" i="14"/>
  <c r="AU266" i="14"/>
  <c r="AU267" i="14"/>
  <c r="AU268" i="14"/>
  <c r="AU269" i="14"/>
  <c r="AU270" i="14"/>
  <c r="AU271" i="14"/>
  <c r="AU272" i="14"/>
  <c r="AU273" i="14"/>
  <c r="AU274" i="14"/>
  <c r="AU275" i="14"/>
  <c r="AU276" i="14"/>
  <c r="AU277" i="14"/>
  <c r="AU278" i="14"/>
  <c r="AU279" i="14"/>
  <c r="AU280" i="14"/>
  <c r="AU281" i="14"/>
  <c r="AU282" i="14"/>
  <c r="AU283" i="14"/>
  <c r="AU284" i="14"/>
  <c r="AU285" i="14"/>
  <c r="AU286" i="14"/>
  <c r="AU287" i="14"/>
  <c r="AU288" i="14"/>
  <c r="AU289" i="14"/>
  <c r="AU290" i="14"/>
  <c r="AU291" i="14"/>
  <c r="AU292" i="14"/>
  <c r="AU293" i="14"/>
  <c r="AU294" i="14"/>
  <c r="AU295" i="14"/>
  <c r="AU296" i="14"/>
  <c r="AU297" i="14"/>
  <c r="AU298" i="14"/>
  <c r="AU299" i="14"/>
  <c r="AU300" i="14"/>
  <c r="AU301" i="14"/>
  <c r="AU302" i="14"/>
  <c r="AU303" i="14"/>
  <c r="AU304" i="14"/>
  <c r="AU305" i="14"/>
  <c r="AU306" i="14"/>
  <c r="AU307" i="14"/>
  <c r="AU308" i="14"/>
  <c r="AU309" i="14"/>
  <c r="AU310" i="14"/>
  <c r="AU311" i="14"/>
  <c r="AU312" i="14"/>
  <c r="AU313" i="14"/>
  <c r="AU314" i="14"/>
  <c r="AU315" i="14"/>
  <c r="AU316" i="14"/>
  <c r="AU317" i="14"/>
  <c r="AU318" i="14"/>
  <c r="AU319" i="14"/>
  <c r="AU320" i="14"/>
  <c r="AU321" i="14"/>
  <c r="AU322" i="14"/>
  <c r="AU323" i="14"/>
  <c r="AU324" i="14"/>
  <c r="AU325" i="14"/>
  <c r="AU326" i="14"/>
  <c r="AU327" i="14"/>
  <c r="AU328" i="14"/>
  <c r="AU329" i="14"/>
  <c r="AU330" i="14"/>
  <c r="AU331" i="14"/>
  <c r="AU332" i="14"/>
  <c r="AU333" i="14"/>
  <c r="AU334" i="14"/>
  <c r="AU335" i="14"/>
  <c r="AU336" i="14"/>
  <c r="AU337" i="14"/>
  <c r="AU338" i="14"/>
  <c r="AU339" i="14"/>
  <c r="AU340" i="14"/>
  <c r="AU341" i="14"/>
  <c r="AU342" i="14"/>
  <c r="AU343" i="14"/>
  <c r="AU344" i="14"/>
  <c r="AU345" i="14"/>
  <c r="AU346" i="14"/>
  <c r="AU347" i="14"/>
  <c r="AU348" i="14"/>
  <c r="AU349" i="14"/>
  <c r="AU350" i="14"/>
  <c r="AU351" i="14"/>
  <c r="AU352" i="14"/>
  <c r="AU353" i="14"/>
  <c r="AU354" i="14"/>
  <c r="AU355" i="14"/>
  <c r="AU356" i="14"/>
  <c r="AU357" i="14"/>
  <c r="AU358" i="14"/>
  <c r="AU359" i="14"/>
  <c r="AU360" i="14"/>
  <c r="AU361" i="14"/>
  <c r="AU362" i="14"/>
  <c r="AU363" i="14"/>
  <c r="AU364" i="14"/>
  <c r="AU365" i="14"/>
  <c r="AU366" i="14"/>
  <c r="AU367" i="14"/>
  <c r="AU368" i="14"/>
  <c r="AU369" i="14"/>
  <c r="AU370" i="14"/>
  <c r="AU371" i="14"/>
  <c r="AU372" i="14"/>
  <c r="AU373" i="14"/>
  <c r="AU374" i="14"/>
  <c r="AU375" i="14"/>
  <c r="AU376" i="14"/>
  <c r="AU377" i="14"/>
  <c r="AU378" i="14"/>
  <c r="AU379" i="14"/>
  <c r="AU380" i="14"/>
  <c r="AU381" i="14"/>
  <c r="AU382" i="14"/>
  <c r="AU383" i="14"/>
  <c r="AU384" i="14"/>
  <c r="AU385" i="14"/>
  <c r="AU386" i="14"/>
  <c r="AU387" i="14"/>
  <c r="AU388" i="14"/>
  <c r="AU389" i="14"/>
  <c r="AU390" i="14"/>
  <c r="AU391" i="14"/>
  <c r="AU392" i="14"/>
  <c r="AU393" i="14"/>
  <c r="AU394" i="14"/>
  <c r="AU395" i="14"/>
  <c r="AU396" i="14"/>
  <c r="AU397" i="14"/>
  <c r="AU398" i="14"/>
  <c r="AU399" i="14"/>
  <c r="AU400" i="14"/>
  <c r="AU401" i="14"/>
  <c r="AU402" i="14"/>
  <c r="AU403" i="14"/>
  <c r="AU404" i="14"/>
  <c r="AU405" i="14"/>
  <c r="AU406" i="14"/>
  <c r="AU407" i="14"/>
  <c r="AU408" i="14"/>
  <c r="AU409" i="14"/>
  <c r="AU410" i="14"/>
  <c r="AU411" i="14"/>
  <c r="AU412" i="14"/>
  <c r="AU413" i="14"/>
  <c r="AU414" i="14"/>
  <c r="AU415" i="14"/>
  <c r="AU416" i="14"/>
  <c r="AU417" i="14"/>
  <c r="AU418" i="14"/>
  <c r="AU419" i="14"/>
  <c r="AU420" i="14"/>
  <c r="AU421" i="14"/>
  <c r="AU422" i="14"/>
  <c r="AU423" i="14"/>
  <c r="AU424" i="14"/>
  <c r="AU425" i="14"/>
  <c r="AU426" i="14"/>
  <c r="AU427" i="14"/>
  <c r="AU428" i="14"/>
  <c r="AU429" i="14"/>
  <c r="AU430" i="14"/>
  <c r="AU431" i="14"/>
  <c r="AU432" i="14"/>
  <c r="AU433" i="14"/>
  <c r="AU434" i="14"/>
  <c r="AU435" i="14"/>
  <c r="AU436" i="14"/>
  <c r="AU437" i="14"/>
  <c r="AU438" i="14"/>
  <c r="AU439" i="14"/>
  <c r="AU440" i="14"/>
  <c r="AU441" i="14"/>
  <c r="AU442" i="14"/>
  <c r="AU443" i="14"/>
  <c r="AU444" i="14"/>
  <c r="AU445" i="14"/>
  <c r="AU446" i="14"/>
  <c r="AU447" i="14"/>
  <c r="AU448" i="14"/>
  <c r="AU449" i="14"/>
  <c r="AU450" i="14"/>
  <c r="AU451" i="14"/>
  <c r="AU452" i="14"/>
  <c r="AU453" i="14"/>
  <c r="AU454" i="14"/>
  <c r="AU455" i="14"/>
  <c r="AU456" i="14"/>
  <c r="AU457" i="14"/>
  <c r="AU458" i="14"/>
  <c r="AU459" i="14"/>
  <c r="AU460" i="14"/>
  <c r="AU461" i="14"/>
  <c r="AU462" i="14"/>
  <c r="AU463" i="14"/>
  <c r="AU464" i="14"/>
  <c r="AU465" i="14"/>
  <c r="AU466" i="14"/>
  <c r="AU467" i="14"/>
  <c r="AU468" i="14"/>
  <c r="AU469" i="14"/>
  <c r="AU470" i="14"/>
  <c r="AU471" i="14"/>
  <c r="AU472" i="14"/>
  <c r="AU473" i="14"/>
  <c r="AU474" i="14"/>
  <c r="AU475" i="14"/>
  <c r="AU476" i="14"/>
  <c r="AU477" i="14"/>
  <c r="AU478" i="14"/>
  <c r="AU479" i="14"/>
  <c r="AU480" i="14"/>
  <c r="AU481" i="14"/>
  <c r="AU482" i="14"/>
  <c r="AU483" i="14"/>
  <c r="AU484" i="14"/>
  <c r="AU485" i="14"/>
  <c r="AU486" i="14"/>
  <c r="AU487" i="14"/>
  <c r="AU488" i="14"/>
  <c r="AU489" i="14"/>
  <c r="AU490" i="14"/>
  <c r="AU491" i="14"/>
  <c r="AU492" i="14"/>
  <c r="AU493" i="14"/>
  <c r="AU494" i="14"/>
  <c r="AU495" i="14"/>
  <c r="AU496" i="14"/>
  <c r="AU497" i="14"/>
  <c r="AU498" i="14"/>
  <c r="AU499" i="14"/>
  <c r="AU500" i="14"/>
  <c r="AU501" i="14"/>
  <c r="AU502" i="14"/>
  <c r="AU503" i="14"/>
  <c r="AU504" i="14"/>
  <c r="AU505" i="14"/>
  <c r="AU506" i="14"/>
  <c r="AU507" i="14"/>
  <c r="AU508" i="14"/>
  <c r="AU509" i="14"/>
  <c r="AU510" i="14"/>
  <c r="AU511" i="14"/>
  <c r="AU512" i="14"/>
  <c r="AU513" i="14"/>
  <c r="AU514" i="14"/>
  <c r="AU515" i="14"/>
  <c r="AU516" i="14"/>
  <c r="AU517" i="14"/>
  <c r="AU518" i="14"/>
  <c r="AU519" i="14"/>
  <c r="AU520" i="14"/>
  <c r="AU521" i="14"/>
  <c r="AU522" i="14"/>
  <c r="AU523" i="14"/>
  <c r="AU524" i="14"/>
  <c r="AU525" i="14"/>
  <c r="AU526" i="14"/>
  <c r="AU527" i="14"/>
  <c r="AU528" i="14"/>
  <c r="AU529" i="14"/>
  <c r="AU530" i="14"/>
  <c r="AU531" i="14"/>
  <c r="AU532" i="14"/>
  <c r="AU533" i="14"/>
  <c r="AU534" i="14"/>
  <c r="AU535" i="14"/>
  <c r="AU536" i="14"/>
  <c r="AU537" i="14"/>
  <c r="AU538" i="14"/>
  <c r="AU539" i="14"/>
  <c r="AU540" i="14"/>
  <c r="AU541" i="14"/>
  <c r="AU542" i="14"/>
  <c r="AU543" i="14"/>
  <c r="AU544" i="14"/>
  <c r="AU545" i="14"/>
  <c r="AU546" i="14"/>
  <c r="AU547" i="14"/>
  <c r="AU548" i="14"/>
  <c r="AU549" i="14"/>
  <c r="AU550" i="14"/>
  <c r="AU551" i="14"/>
  <c r="AU552" i="14"/>
  <c r="AU553" i="14"/>
  <c r="AU554" i="14"/>
  <c r="AU555" i="14"/>
  <c r="AU556" i="14"/>
  <c r="AU557" i="14"/>
  <c r="AU558" i="14"/>
  <c r="AU559" i="14"/>
  <c r="AU560" i="14"/>
  <c r="AU561" i="14"/>
  <c r="AU562" i="14"/>
  <c r="AU563" i="14"/>
  <c r="AU564" i="14"/>
  <c r="AU565" i="14"/>
  <c r="AU566" i="14"/>
  <c r="AU567" i="14"/>
  <c r="AU568" i="14"/>
  <c r="AU569" i="14"/>
  <c r="AU570" i="14"/>
  <c r="AU571" i="14"/>
  <c r="AU572" i="14"/>
  <c r="AU573" i="14"/>
  <c r="AU574" i="14"/>
  <c r="AU575" i="14"/>
  <c r="AU576" i="14"/>
  <c r="AU577" i="14"/>
  <c r="AU578" i="14"/>
  <c r="AU579" i="14"/>
  <c r="AU580" i="14"/>
  <c r="AU581" i="14"/>
  <c r="AU582" i="14"/>
  <c r="AU583" i="14"/>
  <c r="AU584" i="14"/>
  <c r="AU585" i="14"/>
  <c r="AU586" i="14"/>
  <c r="AU587" i="14"/>
  <c r="AU588" i="14"/>
  <c r="AU589" i="14"/>
  <c r="AU590" i="14"/>
  <c r="AU591" i="14"/>
  <c r="AU592" i="14"/>
  <c r="AU593" i="14"/>
  <c r="AU6" i="14"/>
  <c r="AT7" i="14"/>
  <c r="AT8" i="14"/>
  <c r="AT9" i="14"/>
  <c r="AT10" i="14"/>
  <c r="AT11" i="14"/>
  <c r="AT12" i="14"/>
  <c r="AT13" i="14"/>
  <c r="AT14" i="14"/>
  <c r="AT15" i="14"/>
  <c r="AT16" i="14"/>
  <c r="AT17" i="14"/>
  <c r="AT18" i="14"/>
  <c r="AT19" i="14"/>
  <c r="AT20" i="14"/>
  <c r="AT21" i="14"/>
  <c r="AT22" i="14"/>
  <c r="AT23" i="14"/>
  <c r="AT24" i="14"/>
  <c r="AT25" i="14"/>
  <c r="AT26" i="14"/>
  <c r="AT27" i="14"/>
  <c r="AT28" i="14"/>
  <c r="AT29" i="14"/>
  <c r="AT30" i="14"/>
  <c r="AT31" i="14"/>
  <c r="AT32" i="14"/>
  <c r="AT33" i="14"/>
  <c r="AT34" i="14"/>
  <c r="AT35" i="14"/>
  <c r="AT36" i="14"/>
  <c r="AT37" i="14"/>
  <c r="AT38" i="14"/>
  <c r="AT39" i="14"/>
  <c r="AT40" i="14"/>
  <c r="AT41" i="14"/>
  <c r="AT42" i="14"/>
  <c r="AT43" i="14"/>
  <c r="AT44" i="14"/>
  <c r="AT45" i="14"/>
  <c r="AT46" i="14"/>
  <c r="AT47" i="14"/>
  <c r="AT48" i="14"/>
  <c r="AT49" i="14"/>
  <c r="AT50" i="14"/>
  <c r="AT51" i="14"/>
  <c r="AT52" i="14"/>
  <c r="AT53" i="14"/>
  <c r="AT54" i="14"/>
  <c r="AT55" i="14"/>
  <c r="AT56" i="14"/>
  <c r="AT57" i="14"/>
  <c r="AT58" i="14"/>
  <c r="AT59" i="14"/>
  <c r="AT60" i="14"/>
  <c r="AT61" i="14"/>
  <c r="AT62" i="14"/>
  <c r="AT63" i="14"/>
  <c r="AT64" i="14"/>
  <c r="AT65" i="14"/>
  <c r="AT66" i="14"/>
  <c r="AT67" i="14"/>
  <c r="AT68" i="14"/>
  <c r="AT69" i="14"/>
  <c r="AT70" i="14"/>
  <c r="AT71" i="14"/>
  <c r="AT72" i="14"/>
  <c r="AT73" i="14"/>
  <c r="AT74" i="14"/>
  <c r="AT75" i="14"/>
  <c r="AT76" i="14"/>
  <c r="AT77" i="14"/>
  <c r="AT78" i="14"/>
  <c r="AT79" i="14"/>
  <c r="AT80" i="14"/>
  <c r="AT81" i="14"/>
  <c r="AT82" i="14"/>
  <c r="AT83" i="14"/>
  <c r="AT84" i="14"/>
  <c r="AT85" i="14"/>
  <c r="AT86" i="14"/>
  <c r="AT87" i="14"/>
  <c r="AT88" i="14"/>
  <c r="AT89" i="14"/>
  <c r="AT90" i="14"/>
  <c r="AT91" i="14"/>
  <c r="AT92" i="14"/>
  <c r="AT93" i="14"/>
  <c r="AT94" i="14"/>
  <c r="AT95" i="14"/>
  <c r="AT96" i="14"/>
  <c r="AT97" i="14"/>
  <c r="AT98" i="14"/>
  <c r="AT99" i="14"/>
  <c r="AT100" i="14"/>
  <c r="AT101" i="14"/>
  <c r="AT102" i="14"/>
  <c r="AT103" i="14"/>
  <c r="AT104" i="14"/>
  <c r="AT105" i="14"/>
  <c r="AT106" i="14"/>
  <c r="AT107" i="14"/>
  <c r="AT108" i="14"/>
  <c r="AT109" i="14"/>
  <c r="AT110" i="14"/>
  <c r="AT111" i="14"/>
  <c r="AT112" i="14"/>
  <c r="AT113" i="14"/>
  <c r="AT114" i="14"/>
  <c r="AT115" i="14"/>
  <c r="AT116" i="14"/>
  <c r="AT117" i="14"/>
  <c r="AT118" i="14"/>
  <c r="AT119" i="14"/>
  <c r="AT120" i="14"/>
  <c r="AT121" i="14"/>
  <c r="AT122" i="14"/>
  <c r="AT123" i="14"/>
  <c r="AT124" i="14"/>
  <c r="AT125" i="14"/>
  <c r="AT126" i="14"/>
  <c r="AT127" i="14"/>
  <c r="AT128" i="14"/>
  <c r="AT129" i="14"/>
  <c r="AT130" i="14"/>
  <c r="AT131" i="14"/>
  <c r="AT132" i="14"/>
  <c r="AT133" i="14"/>
  <c r="AT134" i="14"/>
  <c r="AT135" i="14"/>
  <c r="AT136" i="14"/>
  <c r="AT137" i="14"/>
  <c r="AT138" i="14"/>
  <c r="AT139" i="14"/>
  <c r="AT140" i="14"/>
  <c r="AT141" i="14"/>
  <c r="AT142" i="14"/>
  <c r="AT143" i="14"/>
  <c r="AT144" i="14"/>
  <c r="AT145" i="14"/>
  <c r="AT146" i="14"/>
  <c r="AT147" i="14"/>
  <c r="AT148" i="14"/>
  <c r="AT149" i="14"/>
  <c r="AT150" i="14"/>
  <c r="AT151" i="14"/>
  <c r="AT152" i="14"/>
  <c r="AT153" i="14"/>
  <c r="AT154" i="14"/>
  <c r="AT155" i="14"/>
  <c r="AT156" i="14"/>
  <c r="AT157" i="14"/>
  <c r="AT158" i="14"/>
  <c r="AT159" i="14"/>
  <c r="AT160" i="14"/>
  <c r="AT161" i="14"/>
  <c r="AT162" i="14"/>
  <c r="AT163" i="14"/>
  <c r="AT164" i="14"/>
  <c r="AT165" i="14"/>
  <c r="AT166" i="14"/>
  <c r="AT167" i="14"/>
  <c r="AT168" i="14"/>
  <c r="AT169" i="14"/>
  <c r="AT170" i="14"/>
  <c r="AT171" i="14"/>
  <c r="AT172" i="14"/>
  <c r="AT173" i="14"/>
  <c r="AT174" i="14"/>
  <c r="AT175" i="14"/>
  <c r="AT176" i="14"/>
  <c r="AT177" i="14"/>
  <c r="AT178" i="14"/>
  <c r="AT179" i="14"/>
  <c r="AT180" i="14"/>
  <c r="AT181" i="14"/>
  <c r="AT182" i="14"/>
  <c r="AT183" i="14"/>
  <c r="AT184" i="14"/>
  <c r="AT185" i="14"/>
  <c r="AT186" i="14"/>
  <c r="AT187" i="14"/>
  <c r="AT188" i="14"/>
  <c r="AT189" i="14"/>
  <c r="AT190" i="14"/>
  <c r="AT191" i="14"/>
  <c r="AT192" i="14"/>
  <c r="AT193" i="14"/>
  <c r="AT194" i="14"/>
  <c r="AT195" i="14"/>
  <c r="AT196" i="14"/>
  <c r="AT197" i="14"/>
  <c r="AT198" i="14"/>
  <c r="AT199" i="14"/>
  <c r="AT200" i="14"/>
  <c r="AT201" i="14"/>
  <c r="AT202" i="14"/>
  <c r="AT203" i="14"/>
  <c r="AT204" i="14"/>
  <c r="AT205" i="14"/>
  <c r="AT206" i="14"/>
  <c r="AT207" i="14"/>
  <c r="AT208" i="14"/>
  <c r="AT209" i="14"/>
  <c r="AT210" i="14"/>
  <c r="AT211" i="14"/>
  <c r="AT212" i="14"/>
  <c r="AT213" i="14"/>
  <c r="AT214" i="14"/>
  <c r="AT215" i="14"/>
  <c r="AT216" i="14"/>
  <c r="AT217" i="14"/>
  <c r="AT218" i="14"/>
  <c r="AT219" i="14"/>
  <c r="AT220" i="14"/>
  <c r="AT221" i="14"/>
  <c r="AT222" i="14"/>
  <c r="AT223" i="14"/>
  <c r="AT224" i="14"/>
  <c r="AT225" i="14"/>
  <c r="AT226" i="14"/>
  <c r="AT227" i="14"/>
  <c r="AT228" i="14"/>
  <c r="AT229" i="14"/>
  <c r="AT230" i="14"/>
  <c r="AT231" i="14"/>
  <c r="AT232" i="14"/>
  <c r="AT233" i="14"/>
  <c r="AT234" i="14"/>
  <c r="AT235" i="14"/>
  <c r="AT236" i="14"/>
  <c r="AT237" i="14"/>
  <c r="AT238" i="14"/>
  <c r="AT239" i="14"/>
  <c r="AT240" i="14"/>
  <c r="AT241" i="14"/>
  <c r="AT242" i="14"/>
  <c r="AT243" i="14"/>
  <c r="AT244" i="14"/>
  <c r="AT245" i="14"/>
  <c r="AT246" i="14"/>
  <c r="AT247" i="14"/>
  <c r="AT248" i="14"/>
  <c r="AT249" i="14"/>
  <c r="AT250" i="14"/>
  <c r="AT251" i="14"/>
  <c r="AT252" i="14"/>
  <c r="AT253" i="14"/>
  <c r="AT254" i="14"/>
  <c r="AT255" i="14"/>
  <c r="AT256" i="14"/>
  <c r="AT257" i="14"/>
  <c r="AT258" i="14"/>
  <c r="AT259" i="14"/>
  <c r="AT260" i="14"/>
  <c r="AT261" i="14"/>
  <c r="AT262" i="14"/>
  <c r="AT263" i="14"/>
  <c r="AT264" i="14"/>
  <c r="AT265" i="14"/>
  <c r="AT266" i="14"/>
  <c r="AT267" i="14"/>
  <c r="AT268" i="14"/>
  <c r="AT269" i="14"/>
  <c r="AT270" i="14"/>
  <c r="AT271" i="14"/>
  <c r="AT272" i="14"/>
  <c r="AT273" i="14"/>
  <c r="AT274" i="14"/>
  <c r="AT275" i="14"/>
  <c r="AT276" i="14"/>
  <c r="AT277" i="14"/>
  <c r="AT278" i="14"/>
  <c r="AT279" i="14"/>
  <c r="AT280" i="14"/>
  <c r="AT281" i="14"/>
  <c r="AT282" i="14"/>
  <c r="AT283" i="14"/>
  <c r="AT284" i="14"/>
  <c r="AT285" i="14"/>
  <c r="AT286" i="14"/>
  <c r="AT287" i="14"/>
  <c r="AT288" i="14"/>
  <c r="AT289" i="14"/>
  <c r="AT290" i="14"/>
  <c r="AT291" i="14"/>
  <c r="AT292" i="14"/>
  <c r="AT293" i="14"/>
  <c r="AT294" i="14"/>
  <c r="AT295" i="14"/>
  <c r="AT296" i="14"/>
  <c r="AT297" i="14"/>
  <c r="AT298" i="14"/>
  <c r="AT299" i="14"/>
  <c r="AT300" i="14"/>
  <c r="AT301" i="14"/>
  <c r="AT302" i="14"/>
  <c r="AT303" i="14"/>
  <c r="AT304" i="14"/>
  <c r="AT305" i="14"/>
  <c r="AT306" i="14"/>
  <c r="AT307" i="14"/>
  <c r="AT308" i="14"/>
  <c r="AT309" i="14"/>
  <c r="AT310" i="14"/>
  <c r="AT311" i="14"/>
  <c r="AT312" i="14"/>
  <c r="AT313" i="14"/>
  <c r="AT314" i="14"/>
  <c r="AT315" i="14"/>
  <c r="AT316" i="14"/>
  <c r="AT317" i="14"/>
  <c r="AT318" i="14"/>
  <c r="AT319" i="14"/>
  <c r="AT320" i="14"/>
  <c r="AT321" i="14"/>
  <c r="AT322" i="14"/>
  <c r="AT323" i="14"/>
  <c r="AT324" i="14"/>
  <c r="AT325" i="14"/>
  <c r="AT326" i="14"/>
  <c r="AT327" i="14"/>
  <c r="AT328" i="14"/>
  <c r="AT329" i="14"/>
  <c r="AT330" i="14"/>
  <c r="AT331" i="14"/>
  <c r="AT332" i="14"/>
  <c r="AT333" i="14"/>
  <c r="AT334" i="14"/>
  <c r="AT335" i="14"/>
  <c r="AT336" i="14"/>
  <c r="AT337" i="14"/>
  <c r="AT338" i="14"/>
  <c r="AT339" i="14"/>
  <c r="AT340" i="14"/>
  <c r="AT341" i="14"/>
  <c r="AT342" i="14"/>
  <c r="AT343" i="14"/>
  <c r="AT344" i="14"/>
  <c r="AT345" i="14"/>
  <c r="AT346" i="14"/>
  <c r="AT347" i="14"/>
  <c r="AT348" i="14"/>
  <c r="AT349" i="14"/>
  <c r="AT350" i="14"/>
  <c r="AT351" i="14"/>
  <c r="AT352" i="14"/>
  <c r="AT353" i="14"/>
  <c r="AT354" i="14"/>
  <c r="AT355" i="14"/>
  <c r="AT356" i="14"/>
  <c r="AT357" i="14"/>
  <c r="AT358" i="14"/>
  <c r="AT359" i="14"/>
  <c r="AT360" i="14"/>
  <c r="AT361" i="14"/>
  <c r="AT362" i="14"/>
  <c r="AT363" i="14"/>
  <c r="AT364" i="14"/>
  <c r="AT365" i="14"/>
  <c r="AT366" i="14"/>
  <c r="AT367" i="14"/>
  <c r="AT368" i="14"/>
  <c r="AT369" i="14"/>
  <c r="AT370" i="14"/>
  <c r="AT371" i="14"/>
  <c r="AT372" i="14"/>
  <c r="AT373" i="14"/>
  <c r="AT374" i="14"/>
  <c r="AT375" i="14"/>
  <c r="AT376" i="14"/>
  <c r="AT377" i="14"/>
  <c r="AT378" i="14"/>
  <c r="AT379" i="14"/>
  <c r="AT380" i="14"/>
  <c r="AT381" i="14"/>
  <c r="AT382" i="14"/>
  <c r="AT383" i="14"/>
  <c r="AT384" i="14"/>
  <c r="AT385" i="14"/>
  <c r="AT386" i="14"/>
  <c r="AT387" i="14"/>
  <c r="AT388" i="14"/>
  <c r="AT389" i="14"/>
  <c r="AT390" i="14"/>
  <c r="AT391" i="14"/>
  <c r="AT392" i="14"/>
  <c r="AT393" i="14"/>
  <c r="AT394" i="14"/>
  <c r="AT395" i="14"/>
  <c r="AT396" i="14"/>
  <c r="AT397" i="14"/>
  <c r="AT398" i="14"/>
  <c r="AT399" i="14"/>
  <c r="AT400" i="14"/>
  <c r="AT401" i="14"/>
  <c r="AT402" i="14"/>
  <c r="AT403" i="14"/>
  <c r="AT404" i="14"/>
  <c r="AT405" i="14"/>
  <c r="AT406" i="14"/>
  <c r="AT407" i="14"/>
  <c r="AT408" i="14"/>
  <c r="AT409" i="14"/>
  <c r="AT410" i="14"/>
  <c r="AT411" i="14"/>
  <c r="AT412" i="14"/>
  <c r="AT413" i="14"/>
  <c r="AT414" i="14"/>
  <c r="AT415" i="14"/>
  <c r="AT416" i="14"/>
  <c r="AT417" i="14"/>
  <c r="AT418" i="14"/>
  <c r="AT419" i="14"/>
  <c r="AT420" i="14"/>
  <c r="AT421" i="14"/>
  <c r="AT422" i="14"/>
  <c r="AT423" i="14"/>
  <c r="AT424" i="14"/>
  <c r="AT425" i="14"/>
  <c r="AT426" i="14"/>
  <c r="AT427" i="14"/>
  <c r="AT428" i="14"/>
  <c r="AT429" i="14"/>
  <c r="AT430" i="14"/>
  <c r="AT431" i="14"/>
  <c r="AT432" i="14"/>
  <c r="AT433" i="14"/>
  <c r="AT434" i="14"/>
  <c r="AT435" i="14"/>
  <c r="AT436" i="14"/>
  <c r="AT437" i="14"/>
  <c r="AT438" i="14"/>
  <c r="AT439" i="14"/>
  <c r="AT440" i="14"/>
  <c r="AT441" i="14"/>
  <c r="AT442" i="14"/>
  <c r="AT443" i="14"/>
  <c r="AT444" i="14"/>
  <c r="AT445" i="14"/>
  <c r="AT446" i="14"/>
  <c r="AT447" i="14"/>
  <c r="AT448" i="14"/>
  <c r="AT449" i="14"/>
  <c r="AT450" i="14"/>
  <c r="AT451" i="14"/>
  <c r="AT452" i="14"/>
  <c r="AT453" i="14"/>
  <c r="AT454" i="14"/>
  <c r="AT455" i="14"/>
  <c r="AT456" i="14"/>
  <c r="AT457" i="14"/>
  <c r="AT458" i="14"/>
  <c r="AT459" i="14"/>
  <c r="AT460" i="14"/>
  <c r="AT461" i="14"/>
  <c r="AT462" i="14"/>
  <c r="AT463" i="14"/>
  <c r="AT464" i="14"/>
  <c r="AT465" i="14"/>
  <c r="AT466" i="14"/>
  <c r="AT467" i="14"/>
  <c r="AT468" i="14"/>
  <c r="AT469" i="14"/>
  <c r="AT470" i="14"/>
  <c r="AT471" i="14"/>
  <c r="AT472" i="14"/>
  <c r="AT473" i="14"/>
  <c r="AT474" i="14"/>
  <c r="AT475" i="14"/>
  <c r="AT476" i="14"/>
  <c r="AT477" i="14"/>
  <c r="AT478" i="14"/>
  <c r="AT479" i="14"/>
  <c r="AT480" i="14"/>
  <c r="AT481" i="14"/>
  <c r="AT482" i="14"/>
  <c r="AT483" i="14"/>
  <c r="AT484" i="14"/>
  <c r="AT485" i="14"/>
  <c r="AT486" i="14"/>
  <c r="AT487" i="14"/>
  <c r="AT488" i="14"/>
  <c r="AT489" i="14"/>
  <c r="AT490" i="14"/>
  <c r="AT491" i="14"/>
  <c r="AT492" i="14"/>
  <c r="AT493" i="14"/>
  <c r="AT494" i="14"/>
  <c r="AT495" i="14"/>
  <c r="AT496" i="14"/>
  <c r="AT497" i="14"/>
  <c r="AT498" i="14"/>
  <c r="AT499" i="14"/>
  <c r="AT500" i="14"/>
  <c r="AT501" i="14"/>
  <c r="AT502" i="14"/>
  <c r="AT503" i="14"/>
  <c r="AT504" i="14"/>
  <c r="AT505" i="14"/>
  <c r="AT506" i="14"/>
  <c r="AT507" i="14"/>
  <c r="AT508" i="14"/>
  <c r="AT509" i="14"/>
  <c r="AT510" i="14"/>
  <c r="AT511" i="14"/>
  <c r="AT512" i="14"/>
  <c r="AT513" i="14"/>
  <c r="AT514" i="14"/>
  <c r="AT515" i="14"/>
  <c r="AT516" i="14"/>
  <c r="AT517" i="14"/>
  <c r="AT518" i="14"/>
  <c r="AT519" i="14"/>
  <c r="AT520" i="14"/>
  <c r="AT521" i="14"/>
  <c r="AT522" i="14"/>
  <c r="AT523" i="14"/>
  <c r="AT524" i="14"/>
  <c r="AT525" i="14"/>
  <c r="AT526" i="14"/>
  <c r="AT527" i="14"/>
  <c r="AT528" i="14"/>
  <c r="AT529" i="14"/>
  <c r="AT530" i="14"/>
  <c r="AT531" i="14"/>
  <c r="AT532" i="14"/>
  <c r="AT533" i="14"/>
  <c r="AT534" i="14"/>
  <c r="AT535" i="14"/>
  <c r="AT536" i="14"/>
  <c r="AT537" i="14"/>
  <c r="AT538" i="14"/>
  <c r="AT539" i="14"/>
  <c r="AT540" i="14"/>
  <c r="AT541" i="14"/>
  <c r="AT542" i="14"/>
  <c r="AT543" i="14"/>
  <c r="AT544" i="14"/>
  <c r="AT545" i="14"/>
  <c r="AT546" i="14"/>
  <c r="AT547" i="14"/>
  <c r="AT548" i="14"/>
  <c r="AT549" i="14"/>
  <c r="AT550" i="14"/>
  <c r="AT551" i="14"/>
  <c r="AT552" i="14"/>
  <c r="AT553" i="14"/>
  <c r="AT554" i="14"/>
  <c r="AT555" i="14"/>
  <c r="AT556" i="14"/>
  <c r="AT557" i="14"/>
  <c r="AT558" i="14"/>
  <c r="AT559" i="14"/>
  <c r="AT560" i="14"/>
  <c r="AT561" i="14"/>
  <c r="AT562" i="14"/>
  <c r="AT563" i="14"/>
  <c r="AT564" i="14"/>
  <c r="AT565" i="14"/>
  <c r="AT566" i="14"/>
  <c r="AT567" i="14"/>
  <c r="AT568" i="14"/>
  <c r="AT569" i="14"/>
  <c r="AT570" i="14"/>
  <c r="AT571" i="14"/>
  <c r="AT572" i="14"/>
  <c r="AT573" i="14"/>
  <c r="AT574" i="14"/>
  <c r="AT575" i="14"/>
  <c r="AT576" i="14"/>
  <c r="AT577" i="14"/>
  <c r="AT578" i="14"/>
  <c r="AT579" i="14"/>
  <c r="AT580" i="14"/>
  <c r="AT581" i="14"/>
  <c r="AT582" i="14"/>
  <c r="AT583" i="14"/>
  <c r="AT584" i="14"/>
  <c r="AT585" i="14"/>
  <c r="AT586" i="14"/>
  <c r="AT587" i="14"/>
  <c r="AT588" i="14"/>
  <c r="AT589" i="14"/>
  <c r="AT590" i="14"/>
  <c r="AT591" i="14"/>
  <c r="AT592" i="14"/>
  <c r="AT593" i="14"/>
  <c r="AT6" i="14"/>
  <c r="AN7" i="14"/>
  <c r="AN8" i="14"/>
  <c r="AN9" i="14"/>
  <c r="AN10" i="14"/>
  <c r="AN11" i="14"/>
  <c r="AN12" i="14"/>
  <c r="AN13" i="14"/>
  <c r="AN14" i="14"/>
  <c r="AN15" i="14"/>
  <c r="AN16" i="14"/>
  <c r="AN17" i="14"/>
  <c r="AN18" i="14"/>
  <c r="AN19" i="14"/>
  <c r="AN20" i="14"/>
  <c r="AN21" i="14"/>
  <c r="AN22" i="14"/>
  <c r="AN23" i="14"/>
  <c r="AN24" i="14"/>
  <c r="AN25" i="14"/>
  <c r="AN26" i="14"/>
  <c r="AN27" i="14"/>
  <c r="AN28" i="14"/>
  <c r="AN29" i="14"/>
  <c r="AN30" i="14"/>
  <c r="AN31" i="14"/>
  <c r="AN32" i="14"/>
  <c r="AN33" i="14"/>
  <c r="AN34" i="14"/>
  <c r="AN35" i="14"/>
  <c r="AN36" i="14"/>
  <c r="AN37" i="14"/>
  <c r="AN38" i="14"/>
  <c r="AN39" i="14"/>
  <c r="AN40" i="14"/>
  <c r="AN41" i="14"/>
  <c r="AN42" i="14"/>
  <c r="AN43" i="14"/>
  <c r="AN44" i="14"/>
  <c r="AN45" i="14"/>
  <c r="AN46" i="14"/>
  <c r="AN47" i="14"/>
  <c r="AN48" i="14"/>
  <c r="AN49" i="14"/>
  <c r="AN50" i="14"/>
  <c r="AN51" i="14"/>
  <c r="AN52" i="14"/>
  <c r="AN53" i="14"/>
  <c r="AN54" i="14"/>
  <c r="AN55" i="14"/>
  <c r="AN56" i="14"/>
  <c r="AN57" i="14"/>
  <c r="AN58" i="14"/>
  <c r="AN59" i="14"/>
  <c r="AN60" i="14"/>
  <c r="AN61" i="14"/>
  <c r="AN62" i="14"/>
  <c r="AN63" i="14"/>
  <c r="AN64" i="14"/>
  <c r="AN65" i="14"/>
  <c r="AN66" i="14"/>
  <c r="AN67" i="14"/>
  <c r="AN68" i="14"/>
  <c r="AN69" i="14"/>
  <c r="AN70" i="14"/>
  <c r="AN71" i="14"/>
  <c r="AN72" i="14"/>
  <c r="AN73" i="14"/>
  <c r="AN74" i="14"/>
  <c r="AN75" i="14"/>
  <c r="AN76" i="14"/>
  <c r="AN77" i="14"/>
  <c r="AN78" i="14"/>
  <c r="AN79" i="14"/>
  <c r="AN80" i="14"/>
  <c r="AN81" i="14"/>
  <c r="AN82" i="14"/>
  <c r="AN83" i="14"/>
  <c r="AN84" i="14"/>
  <c r="AN85" i="14"/>
  <c r="AN86" i="14"/>
  <c r="AN87" i="14"/>
  <c r="AN88" i="14"/>
  <c r="AN89" i="14"/>
  <c r="AN90" i="14"/>
  <c r="AN91" i="14"/>
  <c r="AN92" i="14"/>
  <c r="AN93" i="14"/>
  <c r="AN94" i="14"/>
  <c r="AN95" i="14"/>
  <c r="AN96" i="14"/>
  <c r="AN97" i="14"/>
  <c r="AN98" i="14"/>
  <c r="AN99" i="14"/>
  <c r="AN100" i="14"/>
  <c r="AN101" i="14"/>
  <c r="AN102" i="14"/>
  <c r="AN103" i="14"/>
  <c r="AN104" i="14"/>
  <c r="AN105" i="14"/>
  <c r="AN106" i="14"/>
  <c r="AN107" i="14"/>
  <c r="AN108" i="14"/>
  <c r="AN109" i="14"/>
  <c r="AN110" i="14"/>
  <c r="AN111" i="14"/>
  <c r="AN112" i="14"/>
  <c r="AN113" i="14"/>
  <c r="AN114" i="14"/>
  <c r="AN115" i="14"/>
  <c r="AN116" i="14"/>
  <c r="AN117" i="14"/>
  <c r="AN118" i="14"/>
  <c r="AN119" i="14"/>
  <c r="AN120" i="14"/>
  <c r="AN121" i="14"/>
  <c r="AN122" i="14"/>
  <c r="AN123" i="14"/>
  <c r="AN124" i="14"/>
  <c r="AN125" i="14"/>
  <c r="AN126" i="14"/>
  <c r="AN127" i="14"/>
  <c r="AN128" i="14"/>
  <c r="AN129" i="14"/>
  <c r="AN130" i="14"/>
  <c r="AN131" i="14"/>
  <c r="AN132" i="14"/>
  <c r="AN133" i="14"/>
  <c r="AN134" i="14"/>
  <c r="AN135" i="14"/>
  <c r="AN136" i="14"/>
  <c r="AN137" i="14"/>
  <c r="AN138" i="14"/>
  <c r="AN139" i="14"/>
  <c r="AN140" i="14"/>
  <c r="AN141" i="14"/>
  <c r="AN142" i="14"/>
  <c r="AN143" i="14"/>
  <c r="AN144" i="14"/>
  <c r="AN145" i="14"/>
  <c r="AN146" i="14"/>
  <c r="AN147" i="14"/>
  <c r="AN148" i="14"/>
  <c r="AN149" i="14"/>
  <c r="AN150" i="14"/>
  <c r="AN151" i="14"/>
  <c r="AN152" i="14"/>
  <c r="AN153" i="14"/>
  <c r="AN154" i="14"/>
  <c r="AN155" i="14"/>
  <c r="AN156" i="14"/>
  <c r="AN157" i="14"/>
  <c r="AN158" i="14"/>
  <c r="AN159" i="14"/>
  <c r="AN160" i="14"/>
  <c r="AN161" i="14"/>
  <c r="AN162" i="14"/>
  <c r="AN163" i="14"/>
  <c r="AN164" i="14"/>
  <c r="AN165" i="14"/>
  <c r="AN166" i="14"/>
  <c r="AN167" i="14"/>
  <c r="AN168" i="14"/>
  <c r="AN169" i="14"/>
  <c r="AN170" i="14"/>
  <c r="AN171" i="14"/>
  <c r="AN172" i="14"/>
  <c r="AN173" i="14"/>
  <c r="AN174" i="14"/>
  <c r="AN175" i="14"/>
  <c r="AN176" i="14"/>
  <c r="AN177" i="14"/>
  <c r="AN178" i="14"/>
  <c r="AN179" i="14"/>
  <c r="AN180" i="14"/>
  <c r="AN181" i="14"/>
  <c r="AN182" i="14"/>
  <c r="AN183" i="14"/>
  <c r="AN184" i="14"/>
  <c r="AN185" i="14"/>
  <c r="AN186" i="14"/>
  <c r="AN187" i="14"/>
  <c r="AN188" i="14"/>
  <c r="AN189" i="14"/>
  <c r="AN190" i="14"/>
  <c r="AN191" i="14"/>
  <c r="AN192" i="14"/>
  <c r="AN193" i="14"/>
  <c r="AN194" i="14"/>
  <c r="AN195" i="14"/>
  <c r="AN196" i="14"/>
  <c r="AN197" i="14"/>
  <c r="AN198" i="14"/>
  <c r="AN199" i="14"/>
  <c r="AN200" i="14"/>
  <c r="AN201" i="14"/>
  <c r="AN202" i="14"/>
  <c r="AN203" i="14"/>
  <c r="AN204" i="14"/>
  <c r="AN205" i="14"/>
  <c r="AN206" i="14"/>
  <c r="AN207" i="14"/>
  <c r="AN208" i="14"/>
  <c r="AN209" i="14"/>
  <c r="AN210" i="14"/>
  <c r="AN211" i="14"/>
  <c r="AN212" i="14"/>
  <c r="AN213" i="14"/>
  <c r="AN214" i="14"/>
  <c r="AN215" i="14"/>
  <c r="AN216" i="14"/>
  <c r="AN217" i="14"/>
  <c r="AN218" i="14"/>
  <c r="AN219" i="14"/>
  <c r="AN220" i="14"/>
  <c r="AN221" i="14"/>
  <c r="AN222" i="14"/>
  <c r="AN223" i="14"/>
  <c r="AN224" i="14"/>
  <c r="AN225" i="14"/>
  <c r="AN226" i="14"/>
  <c r="AN227" i="14"/>
  <c r="AN228" i="14"/>
  <c r="AN229" i="14"/>
  <c r="AN230" i="14"/>
  <c r="AN231" i="14"/>
  <c r="AN232" i="14"/>
  <c r="AN233" i="14"/>
  <c r="AN234" i="14"/>
  <c r="AN235" i="14"/>
  <c r="AN236" i="14"/>
  <c r="AN237" i="14"/>
  <c r="AN238" i="14"/>
  <c r="AN239" i="14"/>
  <c r="AN240" i="14"/>
  <c r="AN241" i="14"/>
  <c r="AN242" i="14"/>
  <c r="AN243" i="14"/>
  <c r="AN244" i="14"/>
  <c r="AN245" i="14"/>
  <c r="AN246" i="14"/>
  <c r="AN247" i="14"/>
  <c r="AN248" i="14"/>
  <c r="AN249" i="14"/>
  <c r="AN250" i="14"/>
  <c r="AN251" i="14"/>
  <c r="AN252" i="14"/>
  <c r="AN253" i="14"/>
  <c r="AN254" i="14"/>
  <c r="AN255" i="14"/>
  <c r="AN256" i="14"/>
  <c r="AN257" i="14"/>
  <c r="AN258" i="14"/>
  <c r="AN259" i="14"/>
  <c r="AN260" i="14"/>
  <c r="AN261" i="14"/>
  <c r="AN262" i="14"/>
  <c r="AN263" i="14"/>
  <c r="AN264" i="14"/>
  <c r="AN265" i="14"/>
  <c r="AN266" i="14"/>
  <c r="AN267" i="14"/>
  <c r="AN268" i="14"/>
  <c r="AN269" i="14"/>
  <c r="AN270" i="14"/>
  <c r="AN271" i="14"/>
  <c r="AN272" i="14"/>
  <c r="AN273" i="14"/>
  <c r="AN274" i="14"/>
  <c r="AN275" i="14"/>
  <c r="AN276" i="14"/>
  <c r="AN277" i="14"/>
  <c r="AN278" i="14"/>
  <c r="AN279" i="14"/>
  <c r="AN280" i="14"/>
  <c r="AN281" i="14"/>
  <c r="AN282" i="14"/>
  <c r="AN283" i="14"/>
  <c r="AN284" i="14"/>
  <c r="AN285" i="14"/>
  <c r="AN286" i="14"/>
  <c r="AN287" i="14"/>
  <c r="AN288" i="14"/>
  <c r="AN289" i="14"/>
  <c r="AN290" i="14"/>
  <c r="AN291" i="14"/>
  <c r="AN292" i="14"/>
  <c r="AN293" i="14"/>
  <c r="AN294" i="14"/>
  <c r="AN295" i="14"/>
  <c r="AN296" i="14"/>
  <c r="AN297" i="14"/>
  <c r="AN298" i="14"/>
  <c r="AN299" i="14"/>
  <c r="AN300" i="14"/>
  <c r="AN301" i="14"/>
  <c r="AN302" i="14"/>
  <c r="AN303" i="14"/>
  <c r="AN304" i="14"/>
  <c r="AN305" i="14"/>
  <c r="AN306" i="14"/>
  <c r="AN307" i="14"/>
  <c r="AN308" i="14"/>
  <c r="AN309" i="14"/>
  <c r="AN310" i="14"/>
  <c r="AN311" i="14"/>
  <c r="AN312" i="14"/>
  <c r="AN313" i="14"/>
  <c r="AN314" i="14"/>
  <c r="AN315" i="14"/>
  <c r="AN316" i="14"/>
  <c r="AN317" i="14"/>
  <c r="AN318" i="14"/>
  <c r="AN319" i="14"/>
  <c r="AN320" i="14"/>
  <c r="AN321" i="14"/>
  <c r="AN322" i="14"/>
  <c r="AN323" i="14"/>
  <c r="AN324" i="14"/>
  <c r="AN325" i="14"/>
  <c r="AN326" i="14"/>
  <c r="AN327" i="14"/>
  <c r="AN328" i="14"/>
  <c r="AN329" i="14"/>
  <c r="AN330" i="14"/>
  <c r="AN331" i="14"/>
  <c r="AN332" i="14"/>
  <c r="AN333" i="14"/>
  <c r="AN334" i="14"/>
  <c r="AN335" i="14"/>
  <c r="AN336" i="14"/>
  <c r="AN337" i="14"/>
  <c r="AN338" i="14"/>
  <c r="AN339" i="14"/>
  <c r="AN340" i="14"/>
  <c r="AN341" i="14"/>
  <c r="AN342" i="14"/>
  <c r="AN343" i="14"/>
  <c r="AN344" i="14"/>
  <c r="AN345" i="14"/>
  <c r="AN346" i="14"/>
  <c r="AN347" i="14"/>
  <c r="AN348" i="14"/>
  <c r="AN349" i="14"/>
  <c r="AN350" i="14"/>
  <c r="AN351" i="14"/>
  <c r="AN352" i="14"/>
  <c r="AN353" i="14"/>
  <c r="AN354" i="14"/>
  <c r="AN355" i="14"/>
  <c r="AN356" i="14"/>
  <c r="AN357" i="14"/>
  <c r="AN358" i="14"/>
  <c r="AN359" i="14"/>
  <c r="AN360" i="14"/>
  <c r="AN361" i="14"/>
  <c r="AN362" i="14"/>
  <c r="AN363" i="14"/>
  <c r="AN364" i="14"/>
  <c r="AN365" i="14"/>
  <c r="AN366" i="14"/>
  <c r="AN367" i="14"/>
  <c r="AN368" i="14"/>
  <c r="AN369" i="14"/>
  <c r="AN370" i="14"/>
  <c r="AN371" i="14"/>
  <c r="AN372" i="14"/>
  <c r="AN373" i="14"/>
  <c r="AN374" i="14"/>
  <c r="AN375" i="14"/>
  <c r="AN376" i="14"/>
  <c r="AN377" i="14"/>
  <c r="AN378" i="14"/>
  <c r="AN379" i="14"/>
  <c r="AN380" i="14"/>
  <c r="AN381" i="14"/>
  <c r="AN382" i="14"/>
  <c r="AN383" i="14"/>
  <c r="AN384" i="14"/>
  <c r="AN385" i="14"/>
  <c r="AN386" i="14"/>
  <c r="AN387" i="14"/>
  <c r="AN388" i="14"/>
  <c r="AN389" i="14"/>
  <c r="AN390" i="14"/>
  <c r="AN391" i="14"/>
  <c r="AN392" i="14"/>
  <c r="AN393" i="14"/>
  <c r="AN394" i="14"/>
  <c r="AN395" i="14"/>
  <c r="AN396" i="14"/>
  <c r="AN397" i="14"/>
  <c r="AN398" i="14"/>
  <c r="AN399" i="14"/>
  <c r="AN400" i="14"/>
  <c r="AN401" i="14"/>
  <c r="AN402" i="14"/>
  <c r="AN403" i="14"/>
  <c r="AN404" i="14"/>
  <c r="AN405" i="14"/>
  <c r="AN406" i="14"/>
  <c r="AN407" i="14"/>
  <c r="AN408" i="14"/>
  <c r="AN409" i="14"/>
  <c r="AN410" i="14"/>
  <c r="AN411" i="14"/>
  <c r="AN412" i="14"/>
  <c r="AN413" i="14"/>
  <c r="AN414" i="14"/>
  <c r="AN415" i="14"/>
  <c r="AN416" i="14"/>
  <c r="AN417" i="14"/>
  <c r="AN418" i="14"/>
  <c r="AN419" i="14"/>
  <c r="AN420" i="14"/>
  <c r="AN421" i="14"/>
  <c r="AN422" i="14"/>
  <c r="AN423" i="14"/>
  <c r="AN424" i="14"/>
  <c r="AN425" i="14"/>
  <c r="AN426" i="14"/>
  <c r="AN427" i="14"/>
  <c r="AN428" i="14"/>
  <c r="AN429" i="14"/>
  <c r="AN430" i="14"/>
  <c r="AN431" i="14"/>
  <c r="AN432" i="14"/>
  <c r="AN433" i="14"/>
  <c r="AN434" i="14"/>
  <c r="AN435" i="14"/>
  <c r="AN436" i="14"/>
  <c r="AN437" i="14"/>
  <c r="AN438" i="14"/>
  <c r="AN439" i="14"/>
  <c r="AN440" i="14"/>
  <c r="AN441" i="14"/>
  <c r="AN442" i="14"/>
  <c r="AN443" i="14"/>
  <c r="AN444" i="14"/>
  <c r="AN445" i="14"/>
  <c r="AN446" i="14"/>
  <c r="AN447" i="14"/>
  <c r="AN448" i="14"/>
  <c r="AN449" i="14"/>
  <c r="AN450" i="14"/>
  <c r="AN451" i="14"/>
  <c r="AN452" i="14"/>
  <c r="AN453" i="14"/>
  <c r="AN454" i="14"/>
  <c r="AN455" i="14"/>
  <c r="AN456" i="14"/>
  <c r="AN457" i="14"/>
  <c r="AN458" i="14"/>
  <c r="AN459" i="14"/>
  <c r="AN460" i="14"/>
  <c r="AN461" i="14"/>
  <c r="AN462" i="14"/>
  <c r="AN463" i="14"/>
  <c r="AN464" i="14"/>
  <c r="AN465" i="14"/>
  <c r="AN466" i="14"/>
  <c r="AN467" i="14"/>
  <c r="AN468" i="14"/>
  <c r="AN469" i="14"/>
  <c r="AN470" i="14"/>
  <c r="AN471" i="14"/>
  <c r="AN472" i="14"/>
  <c r="AN473" i="14"/>
  <c r="AN474" i="14"/>
  <c r="AN475" i="14"/>
  <c r="AN476" i="14"/>
  <c r="AN477" i="14"/>
  <c r="AN478" i="14"/>
  <c r="AN479" i="14"/>
  <c r="AN480" i="14"/>
  <c r="AN481" i="14"/>
  <c r="AN482" i="14"/>
  <c r="AN483" i="14"/>
  <c r="AN484" i="14"/>
  <c r="AN485" i="14"/>
  <c r="AN486" i="14"/>
  <c r="AN487" i="14"/>
  <c r="AN488" i="14"/>
  <c r="AN489" i="14"/>
  <c r="AN490" i="14"/>
  <c r="AN491" i="14"/>
  <c r="AN492" i="14"/>
  <c r="AN493" i="14"/>
  <c r="AN494" i="14"/>
  <c r="AN495" i="14"/>
  <c r="AN496" i="14"/>
  <c r="AN497" i="14"/>
  <c r="AN498" i="14"/>
  <c r="AN499" i="14"/>
  <c r="AN500" i="14"/>
  <c r="AN501" i="14"/>
  <c r="AN502" i="14"/>
  <c r="AN503" i="14"/>
  <c r="AN504" i="14"/>
  <c r="AN505" i="14"/>
  <c r="AN506" i="14"/>
  <c r="AN507" i="14"/>
  <c r="AN508" i="14"/>
  <c r="AN509" i="14"/>
  <c r="AN510" i="14"/>
  <c r="AN511" i="14"/>
  <c r="AN512" i="14"/>
  <c r="AN513" i="14"/>
  <c r="AN514" i="14"/>
  <c r="AN515" i="14"/>
  <c r="AN516" i="14"/>
  <c r="AN517" i="14"/>
  <c r="AN518" i="14"/>
  <c r="AN519" i="14"/>
  <c r="AN520" i="14"/>
  <c r="AN521" i="14"/>
  <c r="AN522" i="14"/>
  <c r="AN523" i="14"/>
  <c r="AN524" i="14"/>
  <c r="AN525" i="14"/>
  <c r="AN526" i="14"/>
  <c r="AN527" i="14"/>
  <c r="AN528" i="14"/>
  <c r="AN529" i="14"/>
  <c r="AN530" i="14"/>
  <c r="AN531" i="14"/>
  <c r="AN532" i="14"/>
  <c r="AN533" i="14"/>
  <c r="AN534" i="14"/>
  <c r="AN535" i="14"/>
  <c r="AN536" i="14"/>
  <c r="AN537" i="14"/>
  <c r="AN538" i="14"/>
  <c r="AN539" i="14"/>
  <c r="AN540" i="14"/>
  <c r="AN541" i="14"/>
  <c r="AN542" i="14"/>
  <c r="AN543" i="14"/>
  <c r="AN544" i="14"/>
  <c r="AN545" i="14"/>
  <c r="AN546" i="14"/>
  <c r="AN547" i="14"/>
  <c r="AN548" i="14"/>
  <c r="AN549" i="14"/>
  <c r="AN550" i="14"/>
  <c r="AN551" i="14"/>
  <c r="AN552" i="14"/>
  <c r="AN553" i="14"/>
  <c r="AN554" i="14"/>
  <c r="AN555" i="14"/>
  <c r="AN556" i="14"/>
  <c r="AN557" i="14"/>
  <c r="AN558" i="14"/>
  <c r="AN559" i="14"/>
  <c r="AN560" i="14"/>
  <c r="AN561" i="14"/>
  <c r="AN562" i="14"/>
  <c r="AN563" i="14"/>
  <c r="AN564" i="14"/>
  <c r="AN565" i="14"/>
  <c r="AN566" i="14"/>
  <c r="AN567" i="14"/>
  <c r="AN568" i="14"/>
  <c r="AN569" i="14"/>
  <c r="AN570" i="14"/>
  <c r="AN571" i="14"/>
  <c r="AN572" i="14"/>
  <c r="AN573" i="14"/>
  <c r="AN574" i="14"/>
  <c r="AN575" i="14"/>
  <c r="AN576" i="14"/>
  <c r="AN577" i="14"/>
  <c r="AN578" i="14"/>
  <c r="AN579" i="14"/>
  <c r="AN580" i="14"/>
  <c r="AN581" i="14"/>
  <c r="AN582" i="14"/>
  <c r="AN583" i="14"/>
  <c r="AN584" i="14"/>
  <c r="AN585" i="14"/>
  <c r="AN586" i="14"/>
  <c r="AN587" i="14"/>
  <c r="AN588" i="14"/>
  <c r="AN589" i="14"/>
  <c r="AN590" i="14"/>
  <c r="AN591" i="14"/>
  <c r="AN592" i="14"/>
  <c r="AN593" i="14"/>
  <c r="AN6" i="14"/>
  <c r="AM7" i="14"/>
  <c r="AM8" i="14"/>
  <c r="AM9" i="14"/>
  <c r="AM10" i="14"/>
  <c r="AM11" i="14"/>
  <c r="AM12" i="14"/>
  <c r="AM13" i="14"/>
  <c r="AM14" i="14"/>
  <c r="AM15" i="14"/>
  <c r="AM16" i="14"/>
  <c r="AM17" i="14"/>
  <c r="AM18" i="14"/>
  <c r="AM19" i="14"/>
  <c r="AM20" i="14"/>
  <c r="AM21" i="14"/>
  <c r="AM22" i="14"/>
  <c r="AM23" i="14"/>
  <c r="AM24" i="14"/>
  <c r="AM25" i="14"/>
  <c r="AM26" i="14"/>
  <c r="AM27" i="14"/>
  <c r="AM28" i="14"/>
  <c r="AM29" i="14"/>
  <c r="AM30" i="14"/>
  <c r="AM31" i="14"/>
  <c r="AM32" i="14"/>
  <c r="AM33" i="14"/>
  <c r="AM34" i="14"/>
  <c r="AM35" i="14"/>
  <c r="AM36" i="14"/>
  <c r="AM37" i="14"/>
  <c r="AM38" i="14"/>
  <c r="AM39" i="14"/>
  <c r="AM40" i="14"/>
  <c r="AM41" i="14"/>
  <c r="AM42" i="14"/>
  <c r="AM43" i="14"/>
  <c r="AM44" i="14"/>
  <c r="AM45" i="14"/>
  <c r="AM46" i="14"/>
  <c r="AM47" i="14"/>
  <c r="AM48" i="14"/>
  <c r="AM49" i="14"/>
  <c r="AM50" i="14"/>
  <c r="AM51" i="14"/>
  <c r="AM52" i="14"/>
  <c r="AM53" i="14"/>
  <c r="AM54" i="14"/>
  <c r="AM55" i="14"/>
  <c r="AM56" i="14"/>
  <c r="AM57" i="14"/>
  <c r="AM58" i="14"/>
  <c r="AM59" i="14"/>
  <c r="AM60" i="14"/>
  <c r="AM61" i="14"/>
  <c r="AM62" i="14"/>
  <c r="AM63" i="14"/>
  <c r="AM64" i="14"/>
  <c r="AM65" i="14"/>
  <c r="AM66" i="14"/>
  <c r="AM67" i="14"/>
  <c r="AM68" i="14"/>
  <c r="AM69" i="14"/>
  <c r="AM70" i="14"/>
  <c r="AM71" i="14"/>
  <c r="AM72" i="14"/>
  <c r="AM73" i="14"/>
  <c r="AM74" i="14"/>
  <c r="AM75" i="14"/>
  <c r="AM76" i="14"/>
  <c r="AM77" i="14"/>
  <c r="AM78" i="14"/>
  <c r="AM79" i="14"/>
  <c r="AM80" i="14"/>
  <c r="AM81" i="14"/>
  <c r="AM82" i="14"/>
  <c r="AM83" i="14"/>
  <c r="AM84" i="14"/>
  <c r="AM85" i="14"/>
  <c r="AM86" i="14"/>
  <c r="AM87" i="14"/>
  <c r="AM88" i="14"/>
  <c r="AM89" i="14"/>
  <c r="AM90" i="14"/>
  <c r="AM91" i="14"/>
  <c r="AM92" i="14"/>
  <c r="AM93" i="14"/>
  <c r="AM94" i="14"/>
  <c r="AM95" i="14"/>
  <c r="AM96" i="14"/>
  <c r="AM97" i="14"/>
  <c r="AM98" i="14"/>
  <c r="AM99" i="14"/>
  <c r="AM100" i="14"/>
  <c r="AM101" i="14"/>
  <c r="AM102" i="14"/>
  <c r="AM103" i="14"/>
  <c r="AM104" i="14"/>
  <c r="AM105" i="14"/>
  <c r="AM106" i="14"/>
  <c r="AM107" i="14"/>
  <c r="AM108" i="14"/>
  <c r="AM109" i="14"/>
  <c r="AM110" i="14"/>
  <c r="AM111" i="14"/>
  <c r="AM112" i="14"/>
  <c r="AM113" i="14"/>
  <c r="AM114" i="14"/>
  <c r="AM115" i="14"/>
  <c r="AM116" i="14"/>
  <c r="AM117" i="14"/>
  <c r="AM118" i="14"/>
  <c r="AM119" i="14"/>
  <c r="AM120" i="14"/>
  <c r="AM121" i="14"/>
  <c r="AM122" i="14"/>
  <c r="AM123" i="14"/>
  <c r="AM124" i="14"/>
  <c r="AM125" i="14"/>
  <c r="AM126" i="14"/>
  <c r="AM127" i="14"/>
  <c r="AM128" i="14"/>
  <c r="AM129" i="14"/>
  <c r="AM130" i="14"/>
  <c r="AM131" i="14"/>
  <c r="AM132" i="14"/>
  <c r="AM133" i="14"/>
  <c r="AM134" i="14"/>
  <c r="AM135" i="14"/>
  <c r="AM136" i="14"/>
  <c r="AM137" i="14"/>
  <c r="AM138" i="14"/>
  <c r="AM139" i="14"/>
  <c r="AM140" i="14"/>
  <c r="AM141" i="14"/>
  <c r="AM142" i="14"/>
  <c r="AM143" i="14"/>
  <c r="AM144" i="14"/>
  <c r="AM145" i="14"/>
  <c r="AM146" i="14"/>
  <c r="AM147" i="14"/>
  <c r="AM148" i="14"/>
  <c r="AM149" i="14"/>
  <c r="AM150" i="14"/>
  <c r="AM151" i="14"/>
  <c r="AM152" i="14"/>
  <c r="AM153" i="14"/>
  <c r="AM154" i="14"/>
  <c r="AM155" i="14"/>
  <c r="AM156" i="14"/>
  <c r="AM157" i="14"/>
  <c r="AM158" i="14"/>
  <c r="AM159" i="14"/>
  <c r="AM160" i="14"/>
  <c r="AM161" i="14"/>
  <c r="AM162" i="14"/>
  <c r="AM163" i="14"/>
  <c r="AM164" i="14"/>
  <c r="AM165" i="14"/>
  <c r="AM166" i="14"/>
  <c r="AM167" i="14"/>
  <c r="AM168" i="14"/>
  <c r="AM169" i="14"/>
  <c r="AM170" i="14"/>
  <c r="AM171" i="14"/>
  <c r="AM172" i="14"/>
  <c r="AM173" i="14"/>
  <c r="AM174" i="14"/>
  <c r="AM175" i="14"/>
  <c r="AM176" i="14"/>
  <c r="AM177" i="14"/>
  <c r="AM178" i="14"/>
  <c r="AM179" i="14"/>
  <c r="AM180" i="14"/>
  <c r="AM181" i="14"/>
  <c r="AM182" i="14"/>
  <c r="AM183" i="14"/>
  <c r="AM184" i="14"/>
  <c r="AM185" i="14"/>
  <c r="AM186" i="14"/>
  <c r="AM187" i="14"/>
  <c r="AM188" i="14"/>
  <c r="AM189" i="14"/>
  <c r="AM190" i="14"/>
  <c r="AM191" i="14"/>
  <c r="AM192" i="14"/>
  <c r="AM193" i="14"/>
  <c r="AM194" i="14"/>
  <c r="AM195" i="14"/>
  <c r="AM196" i="14"/>
  <c r="AM197" i="14"/>
  <c r="AM198" i="14"/>
  <c r="AM199" i="14"/>
  <c r="AM200" i="14"/>
  <c r="AM201" i="14"/>
  <c r="AM202" i="14"/>
  <c r="AM203" i="14"/>
  <c r="AM204" i="14"/>
  <c r="AM205" i="14"/>
  <c r="AM206" i="14"/>
  <c r="AM207" i="14"/>
  <c r="AM208" i="14"/>
  <c r="AM209" i="14"/>
  <c r="AM210" i="14"/>
  <c r="AM211" i="14"/>
  <c r="AM212" i="14"/>
  <c r="AM213" i="14"/>
  <c r="AM214" i="14"/>
  <c r="AM215" i="14"/>
  <c r="AM216" i="14"/>
  <c r="AM217" i="14"/>
  <c r="AM218" i="14"/>
  <c r="AM219" i="14"/>
  <c r="AM220" i="14"/>
  <c r="AM221" i="14"/>
  <c r="AM222" i="14"/>
  <c r="AM223" i="14"/>
  <c r="AM224" i="14"/>
  <c r="AM225" i="14"/>
  <c r="AM226" i="14"/>
  <c r="AM227" i="14"/>
  <c r="AM228" i="14"/>
  <c r="AM229" i="14"/>
  <c r="AM230" i="14"/>
  <c r="AM231" i="14"/>
  <c r="AM232" i="14"/>
  <c r="AM233" i="14"/>
  <c r="AM234" i="14"/>
  <c r="AM235" i="14"/>
  <c r="AM236" i="14"/>
  <c r="AM237" i="14"/>
  <c r="AM238" i="14"/>
  <c r="AM239" i="14"/>
  <c r="AM240" i="14"/>
  <c r="AM241" i="14"/>
  <c r="AM242" i="14"/>
  <c r="AM243" i="14"/>
  <c r="AM244" i="14"/>
  <c r="AM245" i="14"/>
  <c r="AM246" i="14"/>
  <c r="AM247" i="14"/>
  <c r="AM248" i="14"/>
  <c r="AM249" i="14"/>
  <c r="AM250" i="14"/>
  <c r="AM251" i="14"/>
  <c r="AM252" i="14"/>
  <c r="AM253" i="14"/>
  <c r="AM254" i="14"/>
  <c r="AM255" i="14"/>
  <c r="AM256" i="14"/>
  <c r="AM257" i="14"/>
  <c r="AM258" i="14"/>
  <c r="AM259" i="14"/>
  <c r="AM260" i="14"/>
  <c r="AM261" i="14"/>
  <c r="AM262" i="14"/>
  <c r="AM263" i="14"/>
  <c r="AM264" i="14"/>
  <c r="AM265" i="14"/>
  <c r="AM266" i="14"/>
  <c r="AM267" i="14"/>
  <c r="AM268" i="14"/>
  <c r="AM269" i="14"/>
  <c r="AM270" i="14"/>
  <c r="AM271" i="14"/>
  <c r="AM272" i="14"/>
  <c r="AM273" i="14"/>
  <c r="AM274" i="14"/>
  <c r="AM275" i="14"/>
  <c r="AM276" i="14"/>
  <c r="AM277" i="14"/>
  <c r="AM278" i="14"/>
  <c r="AM279" i="14"/>
  <c r="AM280" i="14"/>
  <c r="AM281" i="14"/>
  <c r="AM282" i="14"/>
  <c r="AM283" i="14"/>
  <c r="AM284" i="14"/>
  <c r="AM285" i="14"/>
  <c r="AM286" i="14"/>
  <c r="AM287" i="14"/>
  <c r="AM288" i="14"/>
  <c r="AM289" i="14"/>
  <c r="AM290" i="14"/>
  <c r="AM291" i="14"/>
  <c r="AM292" i="14"/>
  <c r="AM293" i="14"/>
  <c r="AM294" i="14"/>
  <c r="AM295" i="14"/>
  <c r="AM296" i="14"/>
  <c r="AM297" i="14"/>
  <c r="AM298" i="14"/>
  <c r="AM299" i="14"/>
  <c r="AM300" i="14"/>
  <c r="AM301" i="14"/>
  <c r="AM302" i="14"/>
  <c r="AM303" i="14"/>
  <c r="AM304" i="14"/>
  <c r="AM305" i="14"/>
  <c r="AM306" i="14"/>
  <c r="AM307" i="14"/>
  <c r="AM308" i="14"/>
  <c r="AM309" i="14"/>
  <c r="AM310" i="14"/>
  <c r="AM311" i="14"/>
  <c r="AM312" i="14"/>
  <c r="AM313" i="14"/>
  <c r="AM314" i="14"/>
  <c r="AM315" i="14"/>
  <c r="AM316" i="14"/>
  <c r="AM317" i="14"/>
  <c r="AM318" i="14"/>
  <c r="AM319" i="14"/>
  <c r="AM320" i="14"/>
  <c r="AM321" i="14"/>
  <c r="AM322" i="14"/>
  <c r="AM323" i="14"/>
  <c r="AM324" i="14"/>
  <c r="AM325" i="14"/>
  <c r="AM326" i="14"/>
  <c r="AM327" i="14"/>
  <c r="AM328" i="14"/>
  <c r="AM329" i="14"/>
  <c r="AM330" i="14"/>
  <c r="AM331" i="14"/>
  <c r="AM332" i="14"/>
  <c r="AM333" i="14"/>
  <c r="AM334" i="14"/>
  <c r="AM335" i="14"/>
  <c r="AM336" i="14"/>
  <c r="AM337" i="14"/>
  <c r="AM338" i="14"/>
  <c r="AM339" i="14"/>
  <c r="AM340" i="14"/>
  <c r="AM341" i="14"/>
  <c r="AM342" i="14"/>
  <c r="AM343" i="14"/>
  <c r="AM344" i="14"/>
  <c r="AM345" i="14"/>
  <c r="AM346" i="14"/>
  <c r="AM347" i="14"/>
  <c r="AM348" i="14"/>
  <c r="AM349" i="14"/>
  <c r="AM350" i="14"/>
  <c r="AM351" i="14"/>
  <c r="AM352" i="14"/>
  <c r="AM353" i="14"/>
  <c r="AM354" i="14"/>
  <c r="AM355" i="14"/>
  <c r="AM356" i="14"/>
  <c r="AM357" i="14"/>
  <c r="AM358" i="14"/>
  <c r="AM359" i="14"/>
  <c r="AM360" i="14"/>
  <c r="AM361" i="14"/>
  <c r="AM362" i="14"/>
  <c r="AM363" i="14"/>
  <c r="AM364" i="14"/>
  <c r="AM365" i="14"/>
  <c r="AM366" i="14"/>
  <c r="AM367" i="14"/>
  <c r="AM368" i="14"/>
  <c r="AM369" i="14"/>
  <c r="AM370" i="14"/>
  <c r="AM371" i="14"/>
  <c r="AM372" i="14"/>
  <c r="AM373" i="14"/>
  <c r="AM374" i="14"/>
  <c r="AM375" i="14"/>
  <c r="AM376" i="14"/>
  <c r="AM377" i="14"/>
  <c r="AM378" i="14"/>
  <c r="AM379" i="14"/>
  <c r="AM380" i="14"/>
  <c r="AM381" i="14"/>
  <c r="AM382" i="14"/>
  <c r="AM383" i="14"/>
  <c r="AM384" i="14"/>
  <c r="AM385" i="14"/>
  <c r="AM386" i="14"/>
  <c r="AM387" i="14"/>
  <c r="AM388" i="14"/>
  <c r="AM389" i="14"/>
  <c r="AM390" i="14"/>
  <c r="AM391" i="14"/>
  <c r="AM392" i="14"/>
  <c r="AM393" i="14"/>
  <c r="AM394" i="14"/>
  <c r="AM395" i="14"/>
  <c r="AM396" i="14"/>
  <c r="AM397" i="14"/>
  <c r="AM398" i="14"/>
  <c r="AM399" i="14"/>
  <c r="AM400" i="14"/>
  <c r="AM401" i="14"/>
  <c r="AM402" i="14"/>
  <c r="AM403" i="14"/>
  <c r="AM404" i="14"/>
  <c r="AM405" i="14"/>
  <c r="AM406" i="14"/>
  <c r="AM407" i="14"/>
  <c r="AM408" i="14"/>
  <c r="AM409" i="14"/>
  <c r="AM410" i="14"/>
  <c r="AM411" i="14"/>
  <c r="AM412" i="14"/>
  <c r="AM413" i="14"/>
  <c r="AM414" i="14"/>
  <c r="AM415" i="14"/>
  <c r="AM416" i="14"/>
  <c r="AM417" i="14"/>
  <c r="AM418" i="14"/>
  <c r="AM419" i="14"/>
  <c r="AM420" i="14"/>
  <c r="AM421" i="14"/>
  <c r="AM422" i="14"/>
  <c r="AM423" i="14"/>
  <c r="AM424" i="14"/>
  <c r="AM425" i="14"/>
  <c r="AM426" i="14"/>
  <c r="AM427" i="14"/>
  <c r="AM428" i="14"/>
  <c r="AM429" i="14"/>
  <c r="AM430" i="14"/>
  <c r="AM431" i="14"/>
  <c r="AM432" i="14"/>
  <c r="AM433" i="14"/>
  <c r="AM434" i="14"/>
  <c r="AM435" i="14"/>
  <c r="AM436" i="14"/>
  <c r="AM437" i="14"/>
  <c r="AM438" i="14"/>
  <c r="AM439" i="14"/>
  <c r="AM440" i="14"/>
  <c r="AM441" i="14"/>
  <c r="AM442" i="14"/>
  <c r="AM443" i="14"/>
  <c r="AM444" i="14"/>
  <c r="AM445" i="14"/>
  <c r="AM446" i="14"/>
  <c r="AM447" i="14"/>
  <c r="AM448" i="14"/>
  <c r="AM449" i="14"/>
  <c r="AM450" i="14"/>
  <c r="AM451" i="14"/>
  <c r="AM452" i="14"/>
  <c r="AM453" i="14"/>
  <c r="AM454" i="14"/>
  <c r="AM455" i="14"/>
  <c r="AM456" i="14"/>
  <c r="AM457" i="14"/>
  <c r="AM458" i="14"/>
  <c r="AM459" i="14"/>
  <c r="AM460" i="14"/>
  <c r="AM461" i="14"/>
  <c r="AM462" i="14"/>
  <c r="AM463" i="14"/>
  <c r="AM464" i="14"/>
  <c r="AM465" i="14"/>
  <c r="AM466" i="14"/>
  <c r="AM467" i="14"/>
  <c r="AM468" i="14"/>
  <c r="AM469" i="14"/>
  <c r="AM470" i="14"/>
  <c r="AM471" i="14"/>
  <c r="AM472" i="14"/>
  <c r="AM473" i="14"/>
  <c r="AM474" i="14"/>
  <c r="AM475" i="14"/>
  <c r="AM476" i="14"/>
  <c r="AM477" i="14"/>
  <c r="AM478" i="14"/>
  <c r="AM479" i="14"/>
  <c r="AM480" i="14"/>
  <c r="AM481" i="14"/>
  <c r="AM482" i="14"/>
  <c r="AM483" i="14"/>
  <c r="AM484" i="14"/>
  <c r="AM485" i="14"/>
  <c r="AM486" i="14"/>
  <c r="AM487" i="14"/>
  <c r="AM488" i="14"/>
  <c r="AM489" i="14"/>
  <c r="AM490" i="14"/>
  <c r="AM491" i="14"/>
  <c r="AM492" i="14"/>
  <c r="AM493" i="14"/>
  <c r="AM494" i="14"/>
  <c r="AM495" i="14"/>
  <c r="AM496" i="14"/>
  <c r="AM497" i="14"/>
  <c r="AM498" i="14"/>
  <c r="AM499" i="14"/>
  <c r="AM500" i="14"/>
  <c r="AM501" i="14"/>
  <c r="AM502" i="14"/>
  <c r="AM503" i="14"/>
  <c r="AM504" i="14"/>
  <c r="AM505" i="14"/>
  <c r="AM506" i="14"/>
  <c r="AM507" i="14"/>
  <c r="AM508" i="14"/>
  <c r="AM509" i="14"/>
  <c r="AM510" i="14"/>
  <c r="AM511" i="14"/>
  <c r="AM512" i="14"/>
  <c r="AM513" i="14"/>
  <c r="AM514" i="14"/>
  <c r="AM515" i="14"/>
  <c r="AM516" i="14"/>
  <c r="AM517" i="14"/>
  <c r="AM518" i="14"/>
  <c r="AM519" i="14"/>
  <c r="AM520" i="14"/>
  <c r="AM521" i="14"/>
  <c r="AM522" i="14"/>
  <c r="AM523" i="14"/>
  <c r="AM524" i="14"/>
  <c r="AM525" i="14"/>
  <c r="AM526" i="14"/>
  <c r="AM527" i="14"/>
  <c r="AM528" i="14"/>
  <c r="AM529" i="14"/>
  <c r="AM530" i="14"/>
  <c r="AM531" i="14"/>
  <c r="AM532" i="14"/>
  <c r="AM533" i="14"/>
  <c r="AM534" i="14"/>
  <c r="AM535" i="14"/>
  <c r="AM536" i="14"/>
  <c r="AM537" i="14"/>
  <c r="AM538" i="14"/>
  <c r="AM539" i="14"/>
  <c r="AM540" i="14"/>
  <c r="AM541" i="14"/>
  <c r="AM542" i="14"/>
  <c r="AM543" i="14"/>
  <c r="AM544" i="14"/>
  <c r="AM545" i="14"/>
  <c r="AM546" i="14"/>
  <c r="AM547" i="14"/>
  <c r="AM548" i="14"/>
  <c r="AM549" i="14"/>
  <c r="AM550" i="14"/>
  <c r="AM551" i="14"/>
  <c r="AM552" i="14"/>
  <c r="AM553" i="14"/>
  <c r="AM554" i="14"/>
  <c r="AM555" i="14"/>
  <c r="AM556" i="14"/>
  <c r="AM557" i="14"/>
  <c r="AM558" i="14"/>
  <c r="AM559" i="14"/>
  <c r="AM560" i="14"/>
  <c r="AM561" i="14"/>
  <c r="AM562" i="14"/>
  <c r="AM563" i="14"/>
  <c r="AM564" i="14"/>
  <c r="AM565" i="14"/>
  <c r="AM566" i="14"/>
  <c r="AM567" i="14"/>
  <c r="AM568" i="14"/>
  <c r="AM569" i="14"/>
  <c r="AM570" i="14"/>
  <c r="AM571" i="14"/>
  <c r="AM572" i="14"/>
  <c r="AM573" i="14"/>
  <c r="AM574" i="14"/>
  <c r="AM575" i="14"/>
  <c r="AM576" i="14"/>
  <c r="AM577" i="14"/>
  <c r="AM578" i="14"/>
  <c r="AM579" i="14"/>
  <c r="AM580" i="14"/>
  <c r="AM581" i="14"/>
  <c r="AM582" i="14"/>
  <c r="AM583" i="14"/>
  <c r="AM584" i="14"/>
  <c r="AM585" i="14"/>
  <c r="AM586" i="14"/>
  <c r="AM587" i="14"/>
  <c r="AM588" i="14"/>
  <c r="AM589" i="14"/>
  <c r="AM590" i="14"/>
  <c r="AM591" i="14"/>
  <c r="AM592" i="14"/>
  <c r="AM593" i="14"/>
  <c r="AM6" i="14"/>
  <c r="AH7" i="14"/>
  <c r="AH8" i="14"/>
  <c r="AH9" i="14"/>
  <c r="AH10" i="14"/>
  <c r="AH11" i="14"/>
  <c r="AH12" i="14"/>
  <c r="AH13" i="14"/>
  <c r="AH14" i="14"/>
  <c r="AH15" i="14"/>
  <c r="AH16" i="14"/>
  <c r="AH17" i="14"/>
  <c r="AH18" i="14"/>
  <c r="AH19" i="14"/>
  <c r="AH20" i="14"/>
  <c r="AH21" i="14"/>
  <c r="AH22" i="14"/>
  <c r="AH23" i="14"/>
  <c r="AH24" i="14"/>
  <c r="AH25" i="14"/>
  <c r="AH26" i="14"/>
  <c r="AH27" i="14"/>
  <c r="AH28" i="14"/>
  <c r="AH29" i="14"/>
  <c r="AH30" i="14"/>
  <c r="AH31" i="14"/>
  <c r="AH32" i="14"/>
  <c r="AH33" i="14"/>
  <c r="AH34" i="14"/>
  <c r="AH35" i="14"/>
  <c r="AH36" i="14"/>
  <c r="AH37" i="14"/>
  <c r="AH38" i="14"/>
  <c r="AH39" i="14"/>
  <c r="AH40" i="14"/>
  <c r="AH41" i="14"/>
  <c r="AH42" i="14"/>
  <c r="AH43" i="14"/>
  <c r="AH44" i="14"/>
  <c r="AH45" i="14"/>
  <c r="AH46" i="14"/>
  <c r="AH47" i="14"/>
  <c r="AH48" i="14"/>
  <c r="AH49" i="14"/>
  <c r="AH50" i="14"/>
  <c r="AH51" i="14"/>
  <c r="AH52" i="14"/>
  <c r="AH53" i="14"/>
  <c r="AH54" i="14"/>
  <c r="AH55" i="14"/>
  <c r="AH56" i="14"/>
  <c r="AH57" i="14"/>
  <c r="AH58" i="14"/>
  <c r="AH59" i="14"/>
  <c r="AH60" i="14"/>
  <c r="AH61" i="14"/>
  <c r="AH62" i="14"/>
  <c r="AH63" i="14"/>
  <c r="AH64" i="14"/>
  <c r="AH65" i="14"/>
  <c r="AH66" i="14"/>
  <c r="AH67" i="14"/>
  <c r="AH68" i="14"/>
  <c r="AH69" i="14"/>
  <c r="AH70" i="14"/>
  <c r="AH71" i="14"/>
  <c r="AH72" i="14"/>
  <c r="AH73" i="14"/>
  <c r="AH74" i="14"/>
  <c r="AH75" i="14"/>
  <c r="AH76" i="14"/>
  <c r="AH77" i="14"/>
  <c r="AH78" i="14"/>
  <c r="AH79" i="14"/>
  <c r="AH80" i="14"/>
  <c r="AH81" i="14"/>
  <c r="AH82" i="14"/>
  <c r="AH83" i="14"/>
  <c r="AH84" i="14"/>
  <c r="AH85" i="14"/>
  <c r="AH86" i="14"/>
  <c r="AH87" i="14"/>
  <c r="AH88" i="14"/>
  <c r="AH89" i="14"/>
  <c r="AH90" i="14"/>
  <c r="AH91" i="14"/>
  <c r="AH92" i="14"/>
  <c r="AH93" i="14"/>
  <c r="AH94" i="14"/>
  <c r="AH95" i="14"/>
  <c r="AH96" i="14"/>
  <c r="AH97" i="14"/>
  <c r="AH98" i="14"/>
  <c r="AH99" i="14"/>
  <c r="AH100" i="14"/>
  <c r="AH101" i="14"/>
  <c r="AH102" i="14"/>
  <c r="AH103" i="14"/>
  <c r="AH104" i="14"/>
  <c r="AH105" i="14"/>
  <c r="AH106" i="14"/>
  <c r="AH107" i="14"/>
  <c r="AH108" i="14"/>
  <c r="AH109" i="14"/>
  <c r="AH110" i="14"/>
  <c r="AH111" i="14"/>
  <c r="AH112" i="14"/>
  <c r="AH113" i="14"/>
  <c r="AH114" i="14"/>
  <c r="AH115" i="14"/>
  <c r="AH116" i="14"/>
  <c r="AH117" i="14"/>
  <c r="AH118" i="14"/>
  <c r="AH119" i="14"/>
  <c r="AH120" i="14"/>
  <c r="AH121" i="14"/>
  <c r="AH122" i="14"/>
  <c r="AH123" i="14"/>
  <c r="AH124" i="14"/>
  <c r="AH125" i="14"/>
  <c r="AH126" i="14"/>
  <c r="AH127" i="14"/>
  <c r="AH128" i="14"/>
  <c r="AH129" i="14"/>
  <c r="AH130" i="14"/>
  <c r="AH131" i="14"/>
  <c r="AH132" i="14"/>
  <c r="AH133" i="14"/>
  <c r="AH134" i="14"/>
  <c r="AH135" i="14"/>
  <c r="AH136" i="14"/>
  <c r="AH137" i="14"/>
  <c r="AH138" i="14"/>
  <c r="AH139" i="14"/>
  <c r="AH140" i="14"/>
  <c r="AH141" i="14"/>
  <c r="AH142" i="14"/>
  <c r="AH143" i="14"/>
  <c r="AH144" i="14"/>
  <c r="AH145" i="14"/>
  <c r="AH146" i="14"/>
  <c r="AH147" i="14"/>
  <c r="AH148" i="14"/>
  <c r="AH149" i="14"/>
  <c r="AH150" i="14"/>
  <c r="AH151" i="14"/>
  <c r="AH152" i="14"/>
  <c r="AH153" i="14"/>
  <c r="AH154" i="14"/>
  <c r="AH155" i="14"/>
  <c r="AH156" i="14"/>
  <c r="AH157" i="14"/>
  <c r="AH158" i="14"/>
  <c r="AH159" i="14"/>
  <c r="AH160" i="14"/>
  <c r="AH161" i="14"/>
  <c r="AH162" i="14"/>
  <c r="AH163" i="14"/>
  <c r="AH164" i="14"/>
  <c r="AH165" i="14"/>
  <c r="AH166" i="14"/>
  <c r="AH167" i="14"/>
  <c r="AH168" i="14"/>
  <c r="AH169" i="14"/>
  <c r="AH170" i="14"/>
  <c r="AH171" i="14"/>
  <c r="AH172" i="14"/>
  <c r="AH173" i="14"/>
  <c r="AH174" i="14"/>
  <c r="AH175" i="14"/>
  <c r="AH176" i="14"/>
  <c r="AH177" i="14"/>
  <c r="AH178" i="14"/>
  <c r="AH179" i="14"/>
  <c r="AH180" i="14"/>
  <c r="AH181" i="14"/>
  <c r="AH182" i="14"/>
  <c r="AH183" i="14"/>
  <c r="AH184" i="14"/>
  <c r="AH185" i="14"/>
  <c r="AH186" i="14"/>
  <c r="AH187" i="14"/>
  <c r="AH188" i="14"/>
  <c r="AH189" i="14"/>
  <c r="AH190" i="14"/>
  <c r="AH191" i="14"/>
  <c r="AH192" i="14"/>
  <c r="AH193" i="14"/>
  <c r="AH194" i="14"/>
  <c r="AH195" i="14"/>
  <c r="AH196" i="14"/>
  <c r="AH197" i="14"/>
  <c r="AH198" i="14"/>
  <c r="AH199" i="14"/>
  <c r="AH200" i="14"/>
  <c r="AH201" i="14"/>
  <c r="AH202" i="14"/>
  <c r="AH203" i="14"/>
  <c r="AH204" i="14"/>
  <c r="AH205" i="14"/>
  <c r="AH206" i="14"/>
  <c r="AH207" i="14"/>
  <c r="AH208" i="14"/>
  <c r="AH209" i="14"/>
  <c r="AH210" i="14"/>
  <c r="AH211" i="14"/>
  <c r="AH212" i="14"/>
  <c r="AH213" i="14"/>
  <c r="AH214" i="14"/>
  <c r="AH215" i="14"/>
  <c r="AH216" i="14"/>
  <c r="AH217" i="14"/>
  <c r="AH218" i="14"/>
  <c r="AH219" i="14"/>
  <c r="AH220" i="14"/>
  <c r="AH221" i="14"/>
  <c r="AH222" i="14"/>
  <c r="AH223" i="14"/>
  <c r="AH224" i="14"/>
  <c r="AH225" i="14"/>
  <c r="AH226" i="14"/>
  <c r="AH227" i="14"/>
  <c r="AH228" i="14"/>
  <c r="AH229" i="14"/>
  <c r="AH230" i="14"/>
  <c r="AH231" i="14"/>
  <c r="AH232" i="14"/>
  <c r="AH233" i="14"/>
  <c r="AH234" i="14"/>
  <c r="AH235" i="14"/>
  <c r="AH236" i="14"/>
  <c r="AH237" i="14"/>
  <c r="AH238" i="14"/>
  <c r="AH239" i="14"/>
  <c r="AH240" i="14"/>
  <c r="AH241" i="14"/>
  <c r="AH242" i="14"/>
  <c r="AH243" i="14"/>
  <c r="AH244" i="14"/>
  <c r="AH245" i="14"/>
  <c r="AH246" i="14"/>
  <c r="AH247" i="14"/>
  <c r="AH248" i="14"/>
  <c r="AH249" i="14"/>
  <c r="AH250" i="14"/>
  <c r="AH251" i="14"/>
  <c r="AH252" i="14"/>
  <c r="AH253" i="14"/>
  <c r="AH254" i="14"/>
  <c r="AH255" i="14"/>
  <c r="AH256" i="14"/>
  <c r="AH257" i="14"/>
  <c r="AH258" i="14"/>
  <c r="AH259" i="14"/>
  <c r="AH260" i="14"/>
  <c r="AH261" i="14"/>
  <c r="AH262" i="14"/>
  <c r="AH263" i="14"/>
  <c r="AH264" i="14"/>
  <c r="AH265" i="14"/>
  <c r="AH266" i="14"/>
  <c r="AH267" i="14"/>
  <c r="AH268" i="14"/>
  <c r="AH269" i="14"/>
  <c r="AH270" i="14"/>
  <c r="AH271" i="14"/>
  <c r="AH272" i="14"/>
  <c r="AH273" i="14"/>
  <c r="AH274" i="14"/>
  <c r="AH275" i="14"/>
  <c r="AH276" i="14"/>
  <c r="AH277" i="14"/>
  <c r="AH278" i="14"/>
  <c r="AH279" i="14"/>
  <c r="AH280" i="14"/>
  <c r="AH281" i="14"/>
  <c r="AH282" i="14"/>
  <c r="AH283" i="14"/>
  <c r="AH284" i="14"/>
  <c r="AH285" i="14"/>
  <c r="AH286" i="14"/>
  <c r="AH287" i="14"/>
  <c r="AH288" i="14"/>
  <c r="AH289" i="14"/>
  <c r="AH290" i="14"/>
  <c r="AH291" i="14"/>
  <c r="AH292" i="14"/>
  <c r="AH293" i="14"/>
  <c r="AH294" i="14"/>
  <c r="AH295" i="14"/>
  <c r="AH296" i="14"/>
  <c r="AH297" i="14"/>
  <c r="AH298" i="14"/>
  <c r="AH299" i="14"/>
  <c r="AH300" i="14"/>
  <c r="AH301" i="14"/>
  <c r="AH302" i="14"/>
  <c r="AH303" i="14"/>
  <c r="AH304" i="14"/>
  <c r="AH305" i="14"/>
  <c r="AH306" i="14"/>
  <c r="AH307" i="14"/>
  <c r="AH308" i="14"/>
  <c r="AH309" i="14"/>
  <c r="AH310" i="14"/>
  <c r="AH311" i="14"/>
  <c r="AH312" i="14"/>
  <c r="AH313" i="14"/>
  <c r="AH314" i="14"/>
  <c r="AH315" i="14"/>
  <c r="AH316" i="14"/>
  <c r="AH317" i="14"/>
  <c r="AH318" i="14"/>
  <c r="AH319" i="14"/>
  <c r="AH320" i="14"/>
  <c r="AH321" i="14"/>
  <c r="AH322" i="14"/>
  <c r="AH323" i="14"/>
  <c r="AH324" i="14"/>
  <c r="AH325" i="14"/>
  <c r="AH326" i="14"/>
  <c r="AH327" i="14"/>
  <c r="AH328" i="14"/>
  <c r="AH329" i="14"/>
  <c r="AH330" i="14"/>
  <c r="AH331" i="14"/>
  <c r="AH332" i="14"/>
  <c r="AH333" i="14"/>
  <c r="AH334" i="14"/>
  <c r="AH335" i="14"/>
  <c r="AH336" i="14"/>
  <c r="AH337" i="14"/>
  <c r="AH338" i="14"/>
  <c r="AH339" i="14"/>
  <c r="AH340" i="14"/>
  <c r="AH341" i="14"/>
  <c r="AH342" i="14"/>
  <c r="AH343" i="14"/>
  <c r="AH344" i="14"/>
  <c r="AH345" i="14"/>
  <c r="AH346" i="14"/>
  <c r="AH347" i="14"/>
  <c r="AH348" i="14"/>
  <c r="AH349" i="14"/>
  <c r="AH350" i="14"/>
  <c r="AH351" i="14"/>
  <c r="AH352" i="14"/>
  <c r="AH353" i="14"/>
  <c r="AH354" i="14"/>
  <c r="AH355" i="14"/>
  <c r="AH356" i="14"/>
  <c r="AH357" i="14"/>
  <c r="AH358" i="14"/>
  <c r="AH359" i="14"/>
  <c r="AH360" i="14"/>
  <c r="AH361" i="14"/>
  <c r="AH362" i="14"/>
  <c r="AH363" i="14"/>
  <c r="AH364" i="14"/>
  <c r="AH365" i="14"/>
  <c r="AH366" i="14"/>
  <c r="AH367" i="14"/>
  <c r="AH368" i="14"/>
  <c r="AH369" i="14"/>
  <c r="AH370" i="14"/>
  <c r="AH371" i="14"/>
  <c r="AH372" i="14"/>
  <c r="AH373" i="14"/>
  <c r="AH374" i="14"/>
  <c r="AH375" i="14"/>
  <c r="AH376" i="14"/>
  <c r="AH377" i="14"/>
  <c r="AH378" i="14"/>
  <c r="AH379" i="14"/>
  <c r="AH380" i="14"/>
  <c r="AH381" i="14"/>
  <c r="AH382" i="14"/>
  <c r="AH383" i="14"/>
  <c r="AH384" i="14"/>
  <c r="AH385" i="14"/>
  <c r="AH386" i="14"/>
  <c r="AH387" i="14"/>
  <c r="AH388" i="14"/>
  <c r="AH389" i="14"/>
  <c r="AH390" i="14"/>
  <c r="AH391" i="14"/>
  <c r="AH392" i="14"/>
  <c r="AH393" i="14"/>
  <c r="AH394" i="14"/>
  <c r="AH395" i="14"/>
  <c r="AH396" i="14"/>
  <c r="AH397" i="14"/>
  <c r="AH398" i="14"/>
  <c r="AH399" i="14"/>
  <c r="AH400" i="14"/>
  <c r="AH401" i="14"/>
  <c r="AH402" i="14"/>
  <c r="AH403" i="14"/>
  <c r="AH404" i="14"/>
  <c r="AH405" i="14"/>
  <c r="AH406" i="14"/>
  <c r="AH407" i="14"/>
  <c r="AH408" i="14"/>
  <c r="AH409" i="14"/>
  <c r="AH410" i="14"/>
  <c r="AH411" i="14"/>
  <c r="AH412" i="14"/>
  <c r="AH413" i="14"/>
  <c r="AH414" i="14"/>
  <c r="AH415" i="14"/>
  <c r="AH416" i="14"/>
  <c r="AH417" i="14"/>
  <c r="AH418" i="14"/>
  <c r="AH419" i="14"/>
  <c r="AH420" i="14"/>
  <c r="AH421" i="14"/>
  <c r="AH422" i="14"/>
  <c r="AH423" i="14"/>
  <c r="AH424" i="14"/>
  <c r="AH425" i="14"/>
  <c r="AH426" i="14"/>
  <c r="AH427" i="14"/>
  <c r="AH428" i="14"/>
  <c r="AH429" i="14"/>
  <c r="AH430" i="14"/>
  <c r="AH431" i="14"/>
  <c r="AH432" i="14"/>
  <c r="AH433" i="14"/>
  <c r="AH434" i="14"/>
  <c r="AH435" i="14"/>
  <c r="AH436" i="14"/>
  <c r="AH437" i="14"/>
  <c r="AH438" i="14"/>
  <c r="AH439" i="14"/>
  <c r="AH440" i="14"/>
  <c r="AH441" i="14"/>
  <c r="AH442" i="14"/>
  <c r="AH443" i="14"/>
  <c r="AH444" i="14"/>
  <c r="AH445" i="14"/>
  <c r="AH446" i="14"/>
  <c r="AH447" i="14"/>
  <c r="AH448" i="14"/>
  <c r="AH449" i="14"/>
  <c r="AH450" i="14"/>
  <c r="AH451" i="14"/>
  <c r="AH452" i="14"/>
  <c r="AH453" i="14"/>
  <c r="AH454" i="14"/>
  <c r="AH455" i="14"/>
  <c r="AH456" i="14"/>
  <c r="AH457" i="14"/>
  <c r="AH458" i="14"/>
  <c r="AH459" i="14"/>
  <c r="AH460" i="14"/>
  <c r="AH461" i="14"/>
  <c r="AH462" i="14"/>
  <c r="AH463" i="14"/>
  <c r="AH464" i="14"/>
  <c r="AH465" i="14"/>
  <c r="AH466" i="14"/>
  <c r="AH467" i="14"/>
  <c r="AH468" i="14"/>
  <c r="AH469" i="14"/>
  <c r="AH470" i="14"/>
  <c r="AH471" i="14"/>
  <c r="AH472" i="14"/>
  <c r="AH473" i="14"/>
  <c r="AH474" i="14"/>
  <c r="AH475" i="14"/>
  <c r="AH476" i="14"/>
  <c r="AH477" i="14"/>
  <c r="AH478" i="14"/>
  <c r="AH479" i="14"/>
  <c r="AH480" i="14"/>
  <c r="AH481" i="14"/>
  <c r="AH482" i="14"/>
  <c r="AH483" i="14"/>
  <c r="AH484" i="14"/>
  <c r="AH485" i="14"/>
  <c r="AH486" i="14"/>
  <c r="AH487" i="14"/>
  <c r="AH488" i="14"/>
  <c r="AH489" i="14"/>
  <c r="AH490" i="14"/>
  <c r="AH491" i="14"/>
  <c r="AH492" i="14"/>
  <c r="AH493" i="14"/>
  <c r="AH494" i="14"/>
  <c r="AH495" i="14"/>
  <c r="AH496" i="14"/>
  <c r="AH497" i="14"/>
  <c r="AH498" i="14"/>
  <c r="AH499" i="14"/>
  <c r="AH500" i="14"/>
  <c r="AH501" i="14"/>
  <c r="AH502" i="14"/>
  <c r="AH503" i="14"/>
  <c r="AH504" i="14"/>
  <c r="AH505" i="14"/>
  <c r="AH506" i="14"/>
  <c r="AH507" i="14"/>
  <c r="AH508" i="14"/>
  <c r="AH509" i="14"/>
  <c r="AH510" i="14"/>
  <c r="AH511" i="14"/>
  <c r="AH512" i="14"/>
  <c r="AH513" i="14"/>
  <c r="AH514" i="14"/>
  <c r="AH515" i="14"/>
  <c r="AH516" i="14"/>
  <c r="AH517" i="14"/>
  <c r="AH518" i="14"/>
  <c r="AH519" i="14"/>
  <c r="AH520" i="14"/>
  <c r="AH521" i="14"/>
  <c r="AH522" i="14"/>
  <c r="AH523" i="14"/>
  <c r="AH524" i="14"/>
  <c r="AH525" i="14"/>
  <c r="AH526" i="14"/>
  <c r="AH527" i="14"/>
  <c r="AH528" i="14"/>
  <c r="AH529" i="14"/>
  <c r="AH530" i="14"/>
  <c r="AH531" i="14"/>
  <c r="AH532" i="14"/>
  <c r="AH533" i="14"/>
  <c r="AH534" i="14"/>
  <c r="AH535" i="14"/>
  <c r="AH536" i="14"/>
  <c r="AH537" i="14"/>
  <c r="AH538" i="14"/>
  <c r="AH539" i="14"/>
  <c r="AH540" i="14"/>
  <c r="AH541" i="14"/>
  <c r="AH542" i="14"/>
  <c r="AH543" i="14"/>
  <c r="AH544" i="14"/>
  <c r="AH545" i="14"/>
  <c r="AH546" i="14"/>
  <c r="AH547" i="14"/>
  <c r="AH548" i="14"/>
  <c r="AH549" i="14"/>
  <c r="AH550" i="14"/>
  <c r="AH551" i="14"/>
  <c r="AH552" i="14"/>
  <c r="AH553" i="14"/>
  <c r="AH554" i="14"/>
  <c r="AH555" i="14"/>
  <c r="AH556" i="14"/>
  <c r="AH557" i="14"/>
  <c r="AH558" i="14"/>
  <c r="AH559" i="14"/>
  <c r="AH560" i="14"/>
  <c r="AH561" i="14"/>
  <c r="AH562" i="14"/>
  <c r="AH563" i="14"/>
  <c r="AH564" i="14"/>
  <c r="AH565" i="14"/>
  <c r="AH566" i="14"/>
  <c r="AH567" i="14"/>
  <c r="AH568" i="14"/>
  <c r="AH569" i="14"/>
  <c r="AH570" i="14"/>
  <c r="AH571" i="14"/>
  <c r="AH572" i="14"/>
  <c r="AH573" i="14"/>
  <c r="AH574" i="14"/>
  <c r="AH575" i="14"/>
  <c r="AH576" i="14"/>
  <c r="AH577" i="14"/>
  <c r="AH578" i="14"/>
  <c r="AH579" i="14"/>
  <c r="AH580" i="14"/>
  <c r="AH581" i="14"/>
  <c r="AH582" i="14"/>
  <c r="AH583" i="14"/>
  <c r="AH584" i="14"/>
  <c r="AH585" i="14"/>
  <c r="AH586" i="14"/>
  <c r="AH587" i="14"/>
  <c r="AH588" i="14"/>
  <c r="AH589" i="14"/>
  <c r="AH590" i="14"/>
  <c r="AH591" i="14"/>
  <c r="AH592" i="14"/>
  <c r="AH593" i="14"/>
  <c r="AH6" i="14"/>
  <c r="AG7" i="14"/>
  <c r="AG8" i="14"/>
  <c r="AG9" i="14"/>
  <c r="AG10" i="14"/>
  <c r="AG11" i="14"/>
  <c r="AG12" i="14"/>
  <c r="AG13" i="14"/>
  <c r="AG14" i="14"/>
  <c r="AG15" i="14"/>
  <c r="AG16" i="14"/>
  <c r="AG17" i="14"/>
  <c r="AG18" i="14"/>
  <c r="AG19" i="14"/>
  <c r="AG20" i="14"/>
  <c r="AG21" i="14"/>
  <c r="AG22" i="14"/>
  <c r="AG23" i="14"/>
  <c r="AG24" i="14"/>
  <c r="AG25" i="14"/>
  <c r="AG26" i="14"/>
  <c r="AG27" i="14"/>
  <c r="AG28" i="14"/>
  <c r="AG29" i="14"/>
  <c r="AG30" i="14"/>
  <c r="AG31" i="14"/>
  <c r="AG32" i="14"/>
  <c r="AG33" i="14"/>
  <c r="AG34" i="14"/>
  <c r="AG35" i="14"/>
  <c r="AG36" i="14"/>
  <c r="AG37" i="14"/>
  <c r="AG38" i="14"/>
  <c r="AG39" i="14"/>
  <c r="AG40" i="14"/>
  <c r="AG41" i="14"/>
  <c r="AG42" i="14"/>
  <c r="AG43" i="14"/>
  <c r="AG44" i="14"/>
  <c r="AG45" i="14"/>
  <c r="AG46" i="14"/>
  <c r="AG47" i="14"/>
  <c r="AG48" i="14"/>
  <c r="AG49" i="14"/>
  <c r="AG50" i="14"/>
  <c r="AG51" i="14"/>
  <c r="AG52" i="14"/>
  <c r="AG53" i="14"/>
  <c r="AG54" i="14"/>
  <c r="AG55" i="14"/>
  <c r="AG56" i="14"/>
  <c r="AG57" i="14"/>
  <c r="AG58" i="14"/>
  <c r="AG59" i="14"/>
  <c r="AG60" i="14"/>
  <c r="AG61" i="14"/>
  <c r="AG62" i="14"/>
  <c r="AG63" i="14"/>
  <c r="AG64" i="14"/>
  <c r="AG65" i="14"/>
  <c r="AG66" i="14"/>
  <c r="AG67" i="14"/>
  <c r="AG68" i="14"/>
  <c r="AG69" i="14"/>
  <c r="AG70" i="14"/>
  <c r="AG71" i="14"/>
  <c r="AG72" i="14"/>
  <c r="AG73" i="14"/>
  <c r="AG74" i="14"/>
  <c r="AG75" i="14"/>
  <c r="AG76" i="14"/>
  <c r="AG77" i="14"/>
  <c r="AG78" i="14"/>
  <c r="AG79" i="14"/>
  <c r="AG80" i="14"/>
  <c r="AG81" i="14"/>
  <c r="AG82" i="14"/>
  <c r="AG83" i="14"/>
  <c r="AG84" i="14"/>
  <c r="AG85" i="14"/>
  <c r="AG86" i="14"/>
  <c r="AG87" i="14"/>
  <c r="AG88" i="14"/>
  <c r="AG89" i="14"/>
  <c r="AG90" i="14"/>
  <c r="AG91" i="14"/>
  <c r="AG92" i="14"/>
  <c r="AG93" i="14"/>
  <c r="AG94" i="14"/>
  <c r="AG95" i="14"/>
  <c r="AG96" i="14"/>
  <c r="AG97" i="14"/>
  <c r="AG98" i="14"/>
  <c r="AG99" i="14"/>
  <c r="AG100" i="14"/>
  <c r="AG101" i="14"/>
  <c r="AG102" i="14"/>
  <c r="AG103" i="14"/>
  <c r="AG104" i="14"/>
  <c r="AG105" i="14"/>
  <c r="AG106" i="14"/>
  <c r="AG107" i="14"/>
  <c r="AG108" i="14"/>
  <c r="AG109" i="14"/>
  <c r="AG110" i="14"/>
  <c r="AG111" i="14"/>
  <c r="AG112" i="14"/>
  <c r="AG113" i="14"/>
  <c r="AG114" i="14"/>
  <c r="AG115" i="14"/>
  <c r="AG116" i="14"/>
  <c r="AG117" i="14"/>
  <c r="AG118" i="14"/>
  <c r="AG119" i="14"/>
  <c r="AG120" i="14"/>
  <c r="AG121" i="14"/>
  <c r="AG122" i="14"/>
  <c r="AG123" i="14"/>
  <c r="AG124" i="14"/>
  <c r="AG125" i="14"/>
  <c r="AG126" i="14"/>
  <c r="AG127" i="14"/>
  <c r="AG128" i="14"/>
  <c r="AG129" i="14"/>
  <c r="AG130" i="14"/>
  <c r="AG131" i="14"/>
  <c r="AG132" i="14"/>
  <c r="AG133" i="14"/>
  <c r="AG134" i="14"/>
  <c r="AG135" i="14"/>
  <c r="AG136" i="14"/>
  <c r="AG137" i="14"/>
  <c r="AG138" i="14"/>
  <c r="AG139" i="14"/>
  <c r="AG140" i="14"/>
  <c r="AG141" i="14"/>
  <c r="AG142" i="14"/>
  <c r="AG143" i="14"/>
  <c r="AG144" i="14"/>
  <c r="AG145" i="14"/>
  <c r="AG146" i="14"/>
  <c r="AG147" i="14"/>
  <c r="AG148" i="14"/>
  <c r="AG149" i="14"/>
  <c r="AG150" i="14"/>
  <c r="AG151" i="14"/>
  <c r="AG152" i="14"/>
  <c r="AG153" i="14"/>
  <c r="AG154" i="14"/>
  <c r="AG155" i="14"/>
  <c r="AG156" i="14"/>
  <c r="AG157" i="14"/>
  <c r="AG158" i="14"/>
  <c r="AG159" i="14"/>
  <c r="AG160" i="14"/>
  <c r="AG161" i="14"/>
  <c r="AG162" i="14"/>
  <c r="AG163" i="14"/>
  <c r="AG164" i="14"/>
  <c r="AG165" i="14"/>
  <c r="AG166" i="14"/>
  <c r="AG167" i="14"/>
  <c r="AG168" i="14"/>
  <c r="AG169" i="14"/>
  <c r="AG170" i="14"/>
  <c r="AG171" i="14"/>
  <c r="AG172" i="14"/>
  <c r="AG173" i="14"/>
  <c r="AG174" i="14"/>
  <c r="AG175" i="14"/>
  <c r="AG176" i="14"/>
  <c r="AG177" i="14"/>
  <c r="AG178" i="14"/>
  <c r="AG179" i="14"/>
  <c r="AG180" i="14"/>
  <c r="AG181" i="14"/>
  <c r="AG182" i="14"/>
  <c r="AG183" i="14"/>
  <c r="AG184" i="14"/>
  <c r="AG185" i="14"/>
  <c r="AG186" i="14"/>
  <c r="AG187" i="14"/>
  <c r="AG188" i="14"/>
  <c r="AG189" i="14"/>
  <c r="AG190" i="14"/>
  <c r="AG191" i="14"/>
  <c r="AG192" i="14"/>
  <c r="AG193" i="14"/>
  <c r="AG194" i="14"/>
  <c r="AG195" i="14"/>
  <c r="AG196" i="14"/>
  <c r="AG197" i="14"/>
  <c r="AG198" i="14"/>
  <c r="AG199" i="14"/>
  <c r="AG200" i="14"/>
  <c r="AG201" i="14"/>
  <c r="AG202" i="14"/>
  <c r="AG203" i="14"/>
  <c r="AG204" i="14"/>
  <c r="AG205" i="14"/>
  <c r="AG206" i="14"/>
  <c r="AG207" i="14"/>
  <c r="AG208" i="14"/>
  <c r="AG209" i="14"/>
  <c r="AG210" i="14"/>
  <c r="AG211" i="14"/>
  <c r="AG212" i="14"/>
  <c r="AG213" i="14"/>
  <c r="AG214" i="14"/>
  <c r="AG215" i="14"/>
  <c r="AG216" i="14"/>
  <c r="AG217" i="14"/>
  <c r="AG218" i="14"/>
  <c r="AG219" i="14"/>
  <c r="AG220" i="14"/>
  <c r="AG221" i="14"/>
  <c r="AG222" i="14"/>
  <c r="AG223" i="14"/>
  <c r="AG224" i="14"/>
  <c r="AG225" i="14"/>
  <c r="AG226" i="14"/>
  <c r="AG227" i="14"/>
  <c r="AG228" i="14"/>
  <c r="AG229" i="14"/>
  <c r="AG230" i="14"/>
  <c r="AG231" i="14"/>
  <c r="AG232" i="14"/>
  <c r="AG233" i="14"/>
  <c r="AG234" i="14"/>
  <c r="AG235" i="14"/>
  <c r="AG236" i="14"/>
  <c r="AG237" i="14"/>
  <c r="AG238" i="14"/>
  <c r="AG239" i="14"/>
  <c r="AG240" i="14"/>
  <c r="AG241" i="14"/>
  <c r="AG242" i="14"/>
  <c r="AG243" i="14"/>
  <c r="AG244" i="14"/>
  <c r="AG245" i="14"/>
  <c r="AG246" i="14"/>
  <c r="AG247" i="14"/>
  <c r="AG248" i="14"/>
  <c r="AG249" i="14"/>
  <c r="AG250" i="14"/>
  <c r="AG251" i="14"/>
  <c r="AG252" i="14"/>
  <c r="AG253" i="14"/>
  <c r="AG254" i="14"/>
  <c r="AG255" i="14"/>
  <c r="AG256" i="14"/>
  <c r="AG257" i="14"/>
  <c r="AG258" i="14"/>
  <c r="AG259" i="14"/>
  <c r="AG260" i="14"/>
  <c r="AG261" i="14"/>
  <c r="AG262" i="14"/>
  <c r="AG263" i="14"/>
  <c r="AG264" i="14"/>
  <c r="AG265" i="14"/>
  <c r="AG266" i="14"/>
  <c r="AG267" i="14"/>
  <c r="AG268" i="14"/>
  <c r="AG269" i="14"/>
  <c r="AG270" i="14"/>
  <c r="AG271" i="14"/>
  <c r="AG272" i="14"/>
  <c r="AG273" i="14"/>
  <c r="AG274" i="14"/>
  <c r="AG275" i="14"/>
  <c r="AG276" i="14"/>
  <c r="AG277" i="14"/>
  <c r="AG278" i="14"/>
  <c r="AG279" i="14"/>
  <c r="AG280" i="14"/>
  <c r="AG281" i="14"/>
  <c r="AG282" i="14"/>
  <c r="AG283" i="14"/>
  <c r="AG284" i="14"/>
  <c r="AG285" i="14"/>
  <c r="AG286" i="14"/>
  <c r="AG287" i="14"/>
  <c r="AG288" i="14"/>
  <c r="AG289" i="14"/>
  <c r="AG290" i="14"/>
  <c r="AG291" i="14"/>
  <c r="AG292" i="14"/>
  <c r="AG293" i="14"/>
  <c r="AG294" i="14"/>
  <c r="AG295" i="14"/>
  <c r="AG296" i="14"/>
  <c r="AG297" i="14"/>
  <c r="AG298" i="14"/>
  <c r="AG299" i="14"/>
  <c r="AG300" i="14"/>
  <c r="AG301" i="14"/>
  <c r="AG302" i="14"/>
  <c r="AG303" i="14"/>
  <c r="AG304" i="14"/>
  <c r="AG305" i="14"/>
  <c r="AG306" i="14"/>
  <c r="AG307" i="14"/>
  <c r="AG308" i="14"/>
  <c r="AG309" i="14"/>
  <c r="AG310" i="14"/>
  <c r="AG311" i="14"/>
  <c r="AG312" i="14"/>
  <c r="AG313" i="14"/>
  <c r="AG314" i="14"/>
  <c r="AG315" i="14"/>
  <c r="AG316" i="14"/>
  <c r="AG317" i="14"/>
  <c r="AG318" i="14"/>
  <c r="AG319" i="14"/>
  <c r="AG320" i="14"/>
  <c r="AG321" i="14"/>
  <c r="AG322" i="14"/>
  <c r="AG323" i="14"/>
  <c r="AG324" i="14"/>
  <c r="AG325" i="14"/>
  <c r="AG326" i="14"/>
  <c r="AG327" i="14"/>
  <c r="AG328" i="14"/>
  <c r="AG329" i="14"/>
  <c r="AG330" i="14"/>
  <c r="AG331" i="14"/>
  <c r="AG332" i="14"/>
  <c r="AG333" i="14"/>
  <c r="AG334" i="14"/>
  <c r="AG335" i="14"/>
  <c r="AG336" i="14"/>
  <c r="AG337" i="14"/>
  <c r="AG338" i="14"/>
  <c r="AG339" i="14"/>
  <c r="AG340" i="14"/>
  <c r="AG341" i="14"/>
  <c r="AG342" i="14"/>
  <c r="AG343" i="14"/>
  <c r="AG344" i="14"/>
  <c r="AG345" i="14"/>
  <c r="AG346" i="14"/>
  <c r="AG347" i="14"/>
  <c r="AG348" i="14"/>
  <c r="AG349" i="14"/>
  <c r="AG350" i="14"/>
  <c r="AG351" i="14"/>
  <c r="AG352" i="14"/>
  <c r="AG353" i="14"/>
  <c r="AG354" i="14"/>
  <c r="AG355" i="14"/>
  <c r="AG356" i="14"/>
  <c r="AG357" i="14"/>
  <c r="AG358" i="14"/>
  <c r="AG359" i="14"/>
  <c r="AG360" i="14"/>
  <c r="AG361" i="14"/>
  <c r="AG362" i="14"/>
  <c r="AG363" i="14"/>
  <c r="AG364" i="14"/>
  <c r="AG365" i="14"/>
  <c r="AG366" i="14"/>
  <c r="AG367" i="14"/>
  <c r="AG368" i="14"/>
  <c r="AG369" i="14"/>
  <c r="AG370" i="14"/>
  <c r="AG371" i="14"/>
  <c r="AG372" i="14"/>
  <c r="AG373" i="14"/>
  <c r="AG374" i="14"/>
  <c r="AG375" i="14"/>
  <c r="AG376" i="14"/>
  <c r="AG377" i="14"/>
  <c r="AG378" i="14"/>
  <c r="AG379" i="14"/>
  <c r="AG380" i="14"/>
  <c r="AG381" i="14"/>
  <c r="AG382" i="14"/>
  <c r="AG383" i="14"/>
  <c r="AG384" i="14"/>
  <c r="AG385" i="14"/>
  <c r="AG386" i="14"/>
  <c r="AG387" i="14"/>
  <c r="AG388" i="14"/>
  <c r="AG389" i="14"/>
  <c r="AG390" i="14"/>
  <c r="AG391" i="14"/>
  <c r="AG392" i="14"/>
  <c r="AG393" i="14"/>
  <c r="AG394" i="14"/>
  <c r="AG395" i="14"/>
  <c r="AG396" i="14"/>
  <c r="AG397" i="14"/>
  <c r="AG398" i="14"/>
  <c r="AG399" i="14"/>
  <c r="AG400" i="14"/>
  <c r="AG401" i="14"/>
  <c r="AG402" i="14"/>
  <c r="AG403" i="14"/>
  <c r="AG404" i="14"/>
  <c r="AG405" i="14"/>
  <c r="AG406" i="14"/>
  <c r="AG407" i="14"/>
  <c r="AG408" i="14"/>
  <c r="AG409" i="14"/>
  <c r="AG410" i="14"/>
  <c r="AG411" i="14"/>
  <c r="AG412" i="14"/>
  <c r="AG413" i="14"/>
  <c r="AG414" i="14"/>
  <c r="AG415" i="14"/>
  <c r="AG416" i="14"/>
  <c r="AG417" i="14"/>
  <c r="AG418" i="14"/>
  <c r="AG419" i="14"/>
  <c r="AG420" i="14"/>
  <c r="AG421" i="14"/>
  <c r="AG422" i="14"/>
  <c r="AG423" i="14"/>
  <c r="AG424" i="14"/>
  <c r="AG425" i="14"/>
  <c r="AG426" i="14"/>
  <c r="AG427" i="14"/>
  <c r="AG428" i="14"/>
  <c r="AG429" i="14"/>
  <c r="AG430" i="14"/>
  <c r="AG431" i="14"/>
  <c r="AG432" i="14"/>
  <c r="AG433" i="14"/>
  <c r="AG434" i="14"/>
  <c r="AG435" i="14"/>
  <c r="AG436" i="14"/>
  <c r="AG437" i="14"/>
  <c r="AG438" i="14"/>
  <c r="AG439" i="14"/>
  <c r="AG440" i="14"/>
  <c r="AG441" i="14"/>
  <c r="AG442" i="14"/>
  <c r="AG443" i="14"/>
  <c r="AG444" i="14"/>
  <c r="AG445" i="14"/>
  <c r="AG446" i="14"/>
  <c r="AG447" i="14"/>
  <c r="AG448" i="14"/>
  <c r="AG449" i="14"/>
  <c r="AG450" i="14"/>
  <c r="AG451" i="14"/>
  <c r="AG452" i="14"/>
  <c r="AG453" i="14"/>
  <c r="AG454" i="14"/>
  <c r="AG455" i="14"/>
  <c r="AG456" i="14"/>
  <c r="AG457" i="14"/>
  <c r="AG458" i="14"/>
  <c r="AG459" i="14"/>
  <c r="AG460" i="14"/>
  <c r="AG461" i="14"/>
  <c r="AG462" i="14"/>
  <c r="AG463" i="14"/>
  <c r="AG464" i="14"/>
  <c r="AG465" i="14"/>
  <c r="AG466" i="14"/>
  <c r="AG467" i="14"/>
  <c r="AG468" i="14"/>
  <c r="AG469" i="14"/>
  <c r="AG470" i="14"/>
  <c r="AG471" i="14"/>
  <c r="AG472" i="14"/>
  <c r="AG473" i="14"/>
  <c r="AG474" i="14"/>
  <c r="AG475" i="14"/>
  <c r="AG476" i="14"/>
  <c r="AG477" i="14"/>
  <c r="AG478" i="14"/>
  <c r="AG479" i="14"/>
  <c r="AG480" i="14"/>
  <c r="AG481" i="14"/>
  <c r="AG482" i="14"/>
  <c r="AG483" i="14"/>
  <c r="AG484" i="14"/>
  <c r="AG485" i="14"/>
  <c r="AG486" i="14"/>
  <c r="AG487" i="14"/>
  <c r="AG488" i="14"/>
  <c r="AG489" i="14"/>
  <c r="AG490" i="14"/>
  <c r="AG491" i="14"/>
  <c r="AG492" i="14"/>
  <c r="AG493" i="14"/>
  <c r="AG494" i="14"/>
  <c r="AG495" i="14"/>
  <c r="AG496" i="14"/>
  <c r="AG497" i="14"/>
  <c r="AG498" i="14"/>
  <c r="AG499" i="14"/>
  <c r="AG500" i="14"/>
  <c r="AG501" i="14"/>
  <c r="AG502" i="14"/>
  <c r="AG503" i="14"/>
  <c r="AG504" i="14"/>
  <c r="AG505" i="14"/>
  <c r="AG506" i="14"/>
  <c r="AG507" i="14"/>
  <c r="AG508" i="14"/>
  <c r="AG509" i="14"/>
  <c r="AG510" i="14"/>
  <c r="AG511" i="14"/>
  <c r="AG512" i="14"/>
  <c r="AG513" i="14"/>
  <c r="AG514" i="14"/>
  <c r="AG515" i="14"/>
  <c r="AG516" i="14"/>
  <c r="AG517" i="14"/>
  <c r="AG518" i="14"/>
  <c r="AG519" i="14"/>
  <c r="AG520" i="14"/>
  <c r="AG521" i="14"/>
  <c r="AG522" i="14"/>
  <c r="AG523" i="14"/>
  <c r="AG524" i="14"/>
  <c r="AG525" i="14"/>
  <c r="AG526" i="14"/>
  <c r="AG527" i="14"/>
  <c r="AG528" i="14"/>
  <c r="AG529" i="14"/>
  <c r="AG530" i="14"/>
  <c r="AG531" i="14"/>
  <c r="AG532" i="14"/>
  <c r="AG533" i="14"/>
  <c r="AG534" i="14"/>
  <c r="AG535" i="14"/>
  <c r="AG536" i="14"/>
  <c r="AG537" i="14"/>
  <c r="AG538" i="14"/>
  <c r="AG539" i="14"/>
  <c r="AG540" i="14"/>
  <c r="AG541" i="14"/>
  <c r="AG542" i="14"/>
  <c r="AG543" i="14"/>
  <c r="AG544" i="14"/>
  <c r="AG545" i="14"/>
  <c r="AG546" i="14"/>
  <c r="AG547" i="14"/>
  <c r="AG548" i="14"/>
  <c r="AG549" i="14"/>
  <c r="AG550" i="14"/>
  <c r="AG551" i="14"/>
  <c r="AG552" i="14"/>
  <c r="AG553" i="14"/>
  <c r="AG554" i="14"/>
  <c r="AG555" i="14"/>
  <c r="AG556" i="14"/>
  <c r="AG557" i="14"/>
  <c r="AG558" i="14"/>
  <c r="AG559" i="14"/>
  <c r="AG560" i="14"/>
  <c r="AG561" i="14"/>
  <c r="AG562" i="14"/>
  <c r="AG563" i="14"/>
  <c r="AG564" i="14"/>
  <c r="AG565" i="14"/>
  <c r="AG566" i="14"/>
  <c r="AG567" i="14"/>
  <c r="AG568" i="14"/>
  <c r="AG569" i="14"/>
  <c r="AG570" i="14"/>
  <c r="AG571" i="14"/>
  <c r="AG572" i="14"/>
  <c r="AG573" i="14"/>
  <c r="AG574" i="14"/>
  <c r="AG575" i="14"/>
  <c r="AG576" i="14"/>
  <c r="AG577" i="14"/>
  <c r="AG578" i="14"/>
  <c r="AG579" i="14"/>
  <c r="AG580" i="14"/>
  <c r="AG581" i="14"/>
  <c r="AG582" i="14"/>
  <c r="AG583" i="14"/>
  <c r="AG584" i="14"/>
  <c r="AG585" i="14"/>
  <c r="AG586" i="14"/>
  <c r="AG587" i="14"/>
  <c r="AG588" i="14"/>
  <c r="AG589" i="14"/>
  <c r="AG590" i="14"/>
  <c r="AG591" i="14"/>
  <c r="AG592" i="14"/>
  <c r="AG593" i="14"/>
  <c r="AG6" i="14"/>
  <c r="AB7" i="14"/>
  <c r="AB8" i="14"/>
  <c r="AB9" i="14"/>
  <c r="AB10" i="14"/>
  <c r="AB11" i="14"/>
  <c r="AB12" i="14"/>
  <c r="AB13" i="14"/>
  <c r="AB14" i="14"/>
  <c r="AB15" i="14"/>
  <c r="AB16" i="14"/>
  <c r="AB17" i="14"/>
  <c r="AB18" i="14"/>
  <c r="AB19" i="14"/>
  <c r="AB20" i="14"/>
  <c r="AB21" i="14"/>
  <c r="AB22" i="14"/>
  <c r="AB23" i="14"/>
  <c r="AB24" i="14"/>
  <c r="AB25" i="14"/>
  <c r="AB26" i="14"/>
  <c r="AB27" i="14"/>
  <c r="AB28" i="14"/>
  <c r="AB29" i="14"/>
  <c r="AB30" i="14"/>
  <c r="AB31" i="14"/>
  <c r="AB32" i="14"/>
  <c r="AB33" i="14"/>
  <c r="AB34" i="14"/>
  <c r="AB35" i="14"/>
  <c r="AB36" i="14"/>
  <c r="AB37" i="14"/>
  <c r="AB38" i="14"/>
  <c r="AB39" i="14"/>
  <c r="AB40" i="14"/>
  <c r="AB41" i="14"/>
  <c r="AB42" i="14"/>
  <c r="AB43" i="14"/>
  <c r="AB44" i="14"/>
  <c r="AB45" i="14"/>
  <c r="AB46" i="14"/>
  <c r="AB47" i="14"/>
  <c r="AB48" i="14"/>
  <c r="AB49" i="14"/>
  <c r="AB50" i="14"/>
  <c r="AB51" i="14"/>
  <c r="AB52" i="14"/>
  <c r="AB53" i="14"/>
  <c r="AB54" i="14"/>
  <c r="AB55" i="14"/>
  <c r="AB56" i="14"/>
  <c r="AB57" i="14"/>
  <c r="AB58" i="14"/>
  <c r="AB59" i="14"/>
  <c r="AB60" i="14"/>
  <c r="AB61" i="14"/>
  <c r="AB62" i="14"/>
  <c r="AB63" i="14"/>
  <c r="AB64" i="14"/>
  <c r="AB65" i="14"/>
  <c r="AB66" i="14"/>
  <c r="AB67" i="14"/>
  <c r="AB68" i="14"/>
  <c r="AB69" i="14"/>
  <c r="AB70" i="14"/>
  <c r="AB71" i="14"/>
  <c r="AB72" i="14"/>
  <c r="AB73" i="14"/>
  <c r="AB74" i="14"/>
  <c r="AB75" i="14"/>
  <c r="AB76" i="14"/>
  <c r="AB77" i="14"/>
  <c r="AB78" i="14"/>
  <c r="AB79" i="14"/>
  <c r="AB80" i="14"/>
  <c r="AB81" i="14"/>
  <c r="AB82" i="14"/>
  <c r="AB83" i="14"/>
  <c r="AB84" i="14"/>
  <c r="AB85" i="14"/>
  <c r="AB86" i="14"/>
  <c r="AB87" i="14"/>
  <c r="AB88" i="14"/>
  <c r="AB89" i="14"/>
  <c r="AB90" i="14"/>
  <c r="AB91" i="14"/>
  <c r="AB92" i="14"/>
  <c r="AB93" i="14"/>
  <c r="AB94" i="14"/>
  <c r="AB95" i="14"/>
  <c r="AB96" i="14"/>
  <c r="AB97" i="14"/>
  <c r="AB98" i="14"/>
  <c r="AB99" i="14"/>
  <c r="AB100" i="14"/>
  <c r="AB101" i="14"/>
  <c r="AB102" i="14"/>
  <c r="AB103" i="14"/>
  <c r="AB104" i="14"/>
  <c r="AB105" i="14"/>
  <c r="AB106" i="14"/>
  <c r="AB107" i="14"/>
  <c r="AB108" i="14"/>
  <c r="AB109" i="14"/>
  <c r="AB110" i="14"/>
  <c r="AB111" i="14"/>
  <c r="AB112" i="14"/>
  <c r="AB113" i="14"/>
  <c r="AB114" i="14"/>
  <c r="AB115" i="14"/>
  <c r="AB116" i="14"/>
  <c r="AB117" i="14"/>
  <c r="AB118" i="14"/>
  <c r="AB119" i="14"/>
  <c r="AB120" i="14"/>
  <c r="AB121" i="14"/>
  <c r="AB122" i="14"/>
  <c r="AB123" i="14"/>
  <c r="AB124" i="14"/>
  <c r="AB125" i="14"/>
  <c r="AB126" i="14"/>
  <c r="AB127" i="14"/>
  <c r="AB128" i="14"/>
  <c r="AB129" i="14"/>
  <c r="AB130" i="14"/>
  <c r="AB131" i="14"/>
  <c r="AB132" i="14"/>
  <c r="AB133" i="14"/>
  <c r="AB134" i="14"/>
  <c r="AB135" i="14"/>
  <c r="AB136" i="14"/>
  <c r="AB137" i="14"/>
  <c r="AB138" i="14"/>
  <c r="AB139" i="14"/>
  <c r="AB140" i="14"/>
  <c r="AB141" i="14"/>
  <c r="AB142" i="14"/>
  <c r="AB143" i="14"/>
  <c r="AB144" i="14"/>
  <c r="AB145" i="14"/>
  <c r="AB146" i="14"/>
  <c r="AB147" i="14"/>
  <c r="AB148" i="14"/>
  <c r="AB149" i="14"/>
  <c r="AB150" i="14"/>
  <c r="AB151" i="14"/>
  <c r="AB152" i="14"/>
  <c r="AB153" i="14"/>
  <c r="AB154" i="14"/>
  <c r="AB155" i="14"/>
  <c r="AB156" i="14"/>
  <c r="AB157" i="14"/>
  <c r="AB158" i="14"/>
  <c r="AB159" i="14"/>
  <c r="AB160" i="14"/>
  <c r="AB161" i="14"/>
  <c r="AB162" i="14"/>
  <c r="AB163" i="14"/>
  <c r="AB164" i="14"/>
  <c r="AB165" i="14"/>
  <c r="AB166" i="14"/>
  <c r="AB167" i="14"/>
  <c r="AB168" i="14"/>
  <c r="AB169" i="14"/>
  <c r="AB170" i="14"/>
  <c r="AB171" i="14"/>
  <c r="AB172" i="14"/>
  <c r="AB173" i="14"/>
  <c r="AB174" i="14"/>
  <c r="AB175" i="14"/>
  <c r="AB176" i="14"/>
  <c r="AB177" i="14"/>
  <c r="AB178" i="14"/>
  <c r="AB179" i="14"/>
  <c r="AB180" i="14"/>
  <c r="AB181" i="14"/>
  <c r="AB182" i="14"/>
  <c r="AB183" i="14"/>
  <c r="AB184" i="14"/>
  <c r="AB185" i="14"/>
  <c r="AB186" i="14"/>
  <c r="AB187" i="14"/>
  <c r="AB188" i="14"/>
  <c r="AB189" i="14"/>
  <c r="AB190" i="14"/>
  <c r="AB191" i="14"/>
  <c r="AB192" i="14"/>
  <c r="AB193" i="14"/>
  <c r="AB194" i="14"/>
  <c r="AB195" i="14"/>
  <c r="AB196" i="14"/>
  <c r="AB197" i="14"/>
  <c r="AB198" i="14"/>
  <c r="AB199" i="14"/>
  <c r="AB200" i="14"/>
  <c r="AB201" i="14"/>
  <c r="AB202" i="14"/>
  <c r="AB203" i="14"/>
  <c r="AB204" i="14"/>
  <c r="AB205" i="14"/>
  <c r="AB206" i="14"/>
  <c r="AB207" i="14"/>
  <c r="AB208" i="14"/>
  <c r="AB209" i="14"/>
  <c r="AB210" i="14"/>
  <c r="AB211" i="14"/>
  <c r="AB212" i="14"/>
  <c r="AB213" i="14"/>
  <c r="AB214" i="14"/>
  <c r="AB215" i="14"/>
  <c r="AB216" i="14"/>
  <c r="AB217" i="14"/>
  <c r="AB218" i="14"/>
  <c r="AB219" i="14"/>
  <c r="AB220" i="14"/>
  <c r="AB221" i="14"/>
  <c r="AB222" i="14"/>
  <c r="AB223" i="14"/>
  <c r="AB224" i="14"/>
  <c r="AB225" i="14"/>
  <c r="AB226" i="14"/>
  <c r="AB227" i="14"/>
  <c r="AB228" i="14"/>
  <c r="AB229" i="14"/>
  <c r="AB230" i="14"/>
  <c r="AB231" i="14"/>
  <c r="AB232" i="14"/>
  <c r="AB233" i="14"/>
  <c r="AB234" i="14"/>
  <c r="AB235" i="14"/>
  <c r="AB236" i="14"/>
  <c r="AB237" i="14"/>
  <c r="AB238" i="14"/>
  <c r="AB239" i="14"/>
  <c r="AB240" i="14"/>
  <c r="AB241" i="14"/>
  <c r="AB242" i="14"/>
  <c r="AB243" i="14"/>
  <c r="AB244" i="14"/>
  <c r="AB245" i="14"/>
  <c r="AB246" i="14"/>
  <c r="AB247" i="14"/>
  <c r="AB248" i="14"/>
  <c r="AB249" i="14"/>
  <c r="AB250" i="14"/>
  <c r="AB251" i="14"/>
  <c r="AB252" i="14"/>
  <c r="AB253" i="14"/>
  <c r="AB254" i="14"/>
  <c r="AB255" i="14"/>
  <c r="AB256" i="14"/>
  <c r="AB257" i="14"/>
  <c r="AB258" i="14"/>
  <c r="AB259" i="14"/>
  <c r="AB260" i="14"/>
  <c r="AB261" i="14"/>
  <c r="AB262" i="14"/>
  <c r="AB263" i="14"/>
  <c r="AB264" i="14"/>
  <c r="AB265" i="14"/>
  <c r="AB266" i="14"/>
  <c r="AB267" i="14"/>
  <c r="AB268" i="14"/>
  <c r="AB269" i="14"/>
  <c r="AB270" i="14"/>
  <c r="AB271" i="14"/>
  <c r="AB272" i="14"/>
  <c r="AB273" i="14"/>
  <c r="AB274" i="14"/>
  <c r="AB275" i="14"/>
  <c r="AB276" i="14"/>
  <c r="AB277" i="14"/>
  <c r="AB278" i="14"/>
  <c r="AB279" i="14"/>
  <c r="AB280" i="14"/>
  <c r="AB281" i="14"/>
  <c r="AB282" i="14"/>
  <c r="AB283" i="14"/>
  <c r="AB284" i="14"/>
  <c r="AB285" i="14"/>
  <c r="AB286" i="14"/>
  <c r="AB287" i="14"/>
  <c r="AB288" i="14"/>
  <c r="AB289" i="14"/>
  <c r="AB290" i="14"/>
  <c r="AB291" i="14"/>
  <c r="AB292" i="14"/>
  <c r="AB293" i="14"/>
  <c r="AB294" i="14"/>
  <c r="AB295" i="14"/>
  <c r="AB296" i="14"/>
  <c r="AB297" i="14"/>
  <c r="AB298" i="14"/>
  <c r="AB299" i="14"/>
  <c r="AB300" i="14"/>
  <c r="AB301" i="14"/>
  <c r="AB302" i="14"/>
  <c r="AB303" i="14"/>
  <c r="AB304" i="14"/>
  <c r="AB305" i="14"/>
  <c r="AB306" i="14"/>
  <c r="AB307" i="14"/>
  <c r="AB308" i="14"/>
  <c r="AB309" i="14"/>
  <c r="AB310" i="14"/>
  <c r="AB311" i="14"/>
  <c r="AB312" i="14"/>
  <c r="AB313" i="14"/>
  <c r="AB314" i="14"/>
  <c r="AB315" i="14"/>
  <c r="AB316" i="14"/>
  <c r="AB317" i="14"/>
  <c r="AB318" i="14"/>
  <c r="AB319" i="14"/>
  <c r="AB320" i="14"/>
  <c r="AB321" i="14"/>
  <c r="AB322" i="14"/>
  <c r="AB323" i="14"/>
  <c r="AB324" i="14"/>
  <c r="AB325" i="14"/>
  <c r="AB326" i="14"/>
  <c r="AB327" i="14"/>
  <c r="AB328" i="14"/>
  <c r="AB329" i="14"/>
  <c r="AB330" i="14"/>
  <c r="AB331" i="14"/>
  <c r="AB332" i="14"/>
  <c r="AB333" i="14"/>
  <c r="AB334" i="14"/>
  <c r="AB335" i="14"/>
  <c r="AB336" i="14"/>
  <c r="AB337" i="14"/>
  <c r="AB338" i="14"/>
  <c r="AB339" i="14"/>
  <c r="AB340" i="14"/>
  <c r="AB341" i="14"/>
  <c r="AB342" i="14"/>
  <c r="AB343" i="14"/>
  <c r="AB344" i="14"/>
  <c r="AB345" i="14"/>
  <c r="AB346" i="14"/>
  <c r="AB347" i="14"/>
  <c r="AB348" i="14"/>
  <c r="AB349" i="14"/>
  <c r="AB350" i="14"/>
  <c r="AB351" i="14"/>
  <c r="AB352" i="14"/>
  <c r="AB353" i="14"/>
  <c r="AB354" i="14"/>
  <c r="AB355" i="14"/>
  <c r="AB356" i="14"/>
  <c r="AB357" i="14"/>
  <c r="AB358" i="14"/>
  <c r="AB359" i="14"/>
  <c r="AB360" i="14"/>
  <c r="AB361" i="14"/>
  <c r="AB362" i="14"/>
  <c r="AB363" i="14"/>
  <c r="AB364" i="14"/>
  <c r="AB365" i="14"/>
  <c r="AB366" i="14"/>
  <c r="AB367" i="14"/>
  <c r="AB368" i="14"/>
  <c r="AB369" i="14"/>
  <c r="AB370" i="14"/>
  <c r="AB371" i="14"/>
  <c r="AB372" i="14"/>
  <c r="AB373" i="14"/>
  <c r="AB374" i="14"/>
  <c r="AB375" i="14"/>
  <c r="AB376" i="14"/>
  <c r="AB377" i="14"/>
  <c r="AB378" i="14"/>
  <c r="AB379" i="14"/>
  <c r="AB380" i="14"/>
  <c r="AB381" i="14"/>
  <c r="AB382" i="14"/>
  <c r="AB383" i="14"/>
  <c r="AB384" i="14"/>
  <c r="AB385" i="14"/>
  <c r="AB386" i="14"/>
  <c r="AB387" i="14"/>
  <c r="AB388" i="14"/>
  <c r="AB389" i="14"/>
  <c r="AB390" i="14"/>
  <c r="AB391" i="14"/>
  <c r="AB392" i="14"/>
  <c r="AB393" i="14"/>
  <c r="AB394" i="14"/>
  <c r="AB395" i="14"/>
  <c r="AB396" i="14"/>
  <c r="AB397" i="14"/>
  <c r="AB398" i="14"/>
  <c r="AB399" i="14"/>
  <c r="AB400" i="14"/>
  <c r="AB401" i="14"/>
  <c r="AB402" i="14"/>
  <c r="AB403" i="14"/>
  <c r="AB404" i="14"/>
  <c r="AB405" i="14"/>
  <c r="AB406" i="14"/>
  <c r="AB407" i="14"/>
  <c r="AB408" i="14"/>
  <c r="AB409" i="14"/>
  <c r="AB410" i="14"/>
  <c r="AB411" i="14"/>
  <c r="AB412" i="14"/>
  <c r="AB413" i="14"/>
  <c r="AB414" i="14"/>
  <c r="AB415" i="14"/>
  <c r="AB416" i="14"/>
  <c r="AB417" i="14"/>
  <c r="AB418" i="14"/>
  <c r="AB419" i="14"/>
  <c r="AB420" i="14"/>
  <c r="AB421" i="14"/>
  <c r="AB422" i="14"/>
  <c r="AB423" i="14"/>
  <c r="AB424" i="14"/>
  <c r="AB425" i="14"/>
  <c r="AB426" i="14"/>
  <c r="AB427" i="14"/>
  <c r="AB428" i="14"/>
  <c r="AB429" i="14"/>
  <c r="AB430" i="14"/>
  <c r="AB431" i="14"/>
  <c r="AB432" i="14"/>
  <c r="AB433" i="14"/>
  <c r="AB434" i="14"/>
  <c r="AB435" i="14"/>
  <c r="AB436" i="14"/>
  <c r="AB437" i="14"/>
  <c r="AB438" i="14"/>
  <c r="AB439" i="14"/>
  <c r="AB440" i="14"/>
  <c r="AB441" i="14"/>
  <c r="AB442" i="14"/>
  <c r="AB443" i="14"/>
  <c r="AB444" i="14"/>
  <c r="AB445" i="14"/>
  <c r="AB446" i="14"/>
  <c r="AB447" i="14"/>
  <c r="AB448" i="14"/>
  <c r="AB449" i="14"/>
  <c r="AB450" i="14"/>
  <c r="AB451" i="14"/>
  <c r="AB452" i="14"/>
  <c r="AB453" i="14"/>
  <c r="AB454" i="14"/>
  <c r="AB455" i="14"/>
  <c r="AB456" i="14"/>
  <c r="AB457" i="14"/>
  <c r="AB458" i="14"/>
  <c r="AB459" i="14"/>
  <c r="AB460" i="14"/>
  <c r="AB461" i="14"/>
  <c r="AB462" i="14"/>
  <c r="AB463" i="14"/>
  <c r="AB464" i="14"/>
  <c r="AB465" i="14"/>
  <c r="AB466" i="14"/>
  <c r="AB467" i="14"/>
  <c r="AB468" i="14"/>
  <c r="AB469" i="14"/>
  <c r="AB470" i="14"/>
  <c r="AB471" i="14"/>
  <c r="AB472" i="14"/>
  <c r="AB473" i="14"/>
  <c r="AB474" i="14"/>
  <c r="AB475" i="14"/>
  <c r="AB476" i="14"/>
  <c r="AB477" i="14"/>
  <c r="AB478" i="14"/>
  <c r="AB479" i="14"/>
  <c r="AB480" i="14"/>
  <c r="AB481" i="14"/>
  <c r="AB482" i="14"/>
  <c r="AB483" i="14"/>
  <c r="AB484" i="14"/>
  <c r="AB485" i="14"/>
  <c r="AB486" i="14"/>
  <c r="AB487" i="14"/>
  <c r="AB488" i="14"/>
  <c r="AB489" i="14"/>
  <c r="AB490" i="14"/>
  <c r="AB491" i="14"/>
  <c r="AB492" i="14"/>
  <c r="AB493" i="14"/>
  <c r="AB494" i="14"/>
  <c r="AB495" i="14"/>
  <c r="AB496" i="14"/>
  <c r="AB497" i="14"/>
  <c r="AB498" i="14"/>
  <c r="AB499" i="14"/>
  <c r="AB500" i="14"/>
  <c r="AB501" i="14"/>
  <c r="AB502" i="14"/>
  <c r="AB503" i="14"/>
  <c r="AB504" i="14"/>
  <c r="AB505" i="14"/>
  <c r="AB506" i="14"/>
  <c r="AB507" i="14"/>
  <c r="AB508" i="14"/>
  <c r="AB509" i="14"/>
  <c r="AB510" i="14"/>
  <c r="AB511" i="14"/>
  <c r="AB512" i="14"/>
  <c r="AB513" i="14"/>
  <c r="AB514" i="14"/>
  <c r="AB515" i="14"/>
  <c r="AB516" i="14"/>
  <c r="AB517" i="14"/>
  <c r="AB518" i="14"/>
  <c r="AB519" i="14"/>
  <c r="AB520" i="14"/>
  <c r="AB521" i="14"/>
  <c r="AB522" i="14"/>
  <c r="AB523" i="14"/>
  <c r="AB524" i="14"/>
  <c r="AB525" i="14"/>
  <c r="AB526" i="14"/>
  <c r="AB527" i="14"/>
  <c r="AB528" i="14"/>
  <c r="AB529" i="14"/>
  <c r="AB530" i="14"/>
  <c r="AB531" i="14"/>
  <c r="AB532" i="14"/>
  <c r="AB533" i="14"/>
  <c r="AB534" i="14"/>
  <c r="AB535" i="14"/>
  <c r="AB536" i="14"/>
  <c r="AB537" i="14"/>
  <c r="AB538" i="14"/>
  <c r="AB539" i="14"/>
  <c r="AB540" i="14"/>
  <c r="AB541" i="14"/>
  <c r="AB542" i="14"/>
  <c r="AB543" i="14"/>
  <c r="AB544" i="14"/>
  <c r="AB545" i="14"/>
  <c r="AB546" i="14"/>
  <c r="AB547" i="14"/>
  <c r="AB548" i="14"/>
  <c r="AB549" i="14"/>
  <c r="AB550" i="14"/>
  <c r="AB551" i="14"/>
  <c r="AB552" i="14"/>
  <c r="AB553" i="14"/>
  <c r="AB554" i="14"/>
  <c r="AB555" i="14"/>
  <c r="AB556" i="14"/>
  <c r="AB557" i="14"/>
  <c r="AB558" i="14"/>
  <c r="AB559" i="14"/>
  <c r="AB560" i="14"/>
  <c r="AB561" i="14"/>
  <c r="AB562" i="14"/>
  <c r="AB563" i="14"/>
  <c r="AB564" i="14"/>
  <c r="AB565" i="14"/>
  <c r="AB566" i="14"/>
  <c r="AB567" i="14"/>
  <c r="AB568" i="14"/>
  <c r="AB569" i="14"/>
  <c r="AB570" i="14"/>
  <c r="AB571" i="14"/>
  <c r="AB572" i="14"/>
  <c r="AB573" i="14"/>
  <c r="AB574" i="14"/>
  <c r="AB575" i="14"/>
  <c r="AB576" i="14"/>
  <c r="AB577" i="14"/>
  <c r="AB578" i="14"/>
  <c r="AB579" i="14"/>
  <c r="AB580" i="14"/>
  <c r="AB581" i="14"/>
  <c r="AB582" i="14"/>
  <c r="AB583" i="14"/>
  <c r="AB584" i="14"/>
  <c r="AB585" i="14"/>
  <c r="AB586" i="14"/>
  <c r="AB587" i="14"/>
  <c r="AB588" i="14"/>
  <c r="AB589" i="14"/>
  <c r="AB590" i="14"/>
  <c r="AB591" i="14"/>
  <c r="AB592" i="14"/>
  <c r="AB593" i="14"/>
  <c r="AB6" i="14"/>
  <c r="AA7" i="14"/>
  <c r="AA8" i="14"/>
  <c r="AA9" i="14"/>
  <c r="AA10" i="14"/>
  <c r="AA11" i="14"/>
  <c r="AA12" i="14"/>
  <c r="AA13" i="14"/>
  <c r="AA14" i="14"/>
  <c r="AA15" i="14"/>
  <c r="AA16" i="14"/>
  <c r="AA17" i="14"/>
  <c r="AA18" i="14"/>
  <c r="AA19" i="14"/>
  <c r="AA20" i="14"/>
  <c r="AA21" i="14"/>
  <c r="AA22" i="14"/>
  <c r="AA23" i="14"/>
  <c r="AA24" i="14"/>
  <c r="AA25" i="14"/>
  <c r="AA26" i="14"/>
  <c r="AA27" i="14"/>
  <c r="AA28" i="14"/>
  <c r="AA29" i="14"/>
  <c r="AA30" i="14"/>
  <c r="AA31" i="14"/>
  <c r="AA32" i="14"/>
  <c r="AA33" i="14"/>
  <c r="AA34" i="14"/>
  <c r="AA35" i="14"/>
  <c r="AA36" i="14"/>
  <c r="AA37" i="14"/>
  <c r="AA38" i="14"/>
  <c r="AA39" i="14"/>
  <c r="AA40" i="14"/>
  <c r="AA41" i="14"/>
  <c r="AA42" i="14"/>
  <c r="AA43" i="14"/>
  <c r="AA44" i="14"/>
  <c r="AA45" i="14"/>
  <c r="AA46" i="14"/>
  <c r="AA47" i="14"/>
  <c r="AA48" i="14"/>
  <c r="AA49" i="14"/>
  <c r="AA50" i="14"/>
  <c r="AA51" i="14"/>
  <c r="AA52" i="14"/>
  <c r="AA53" i="14"/>
  <c r="AA54" i="14"/>
  <c r="AA55" i="14"/>
  <c r="AA56" i="14"/>
  <c r="AA57" i="14"/>
  <c r="AA58" i="14"/>
  <c r="AA59" i="14"/>
  <c r="AA60" i="14"/>
  <c r="AA61" i="14"/>
  <c r="AA62" i="14"/>
  <c r="AA63" i="14"/>
  <c r="AA64" i="14"/>
  <c r="AA65" i="14"/>
  <c r="AA66" i="14"/>
  <c r="AA67" i="14"/>
  <c r="AA68" i="14"/>
  <c r="AA69" i="14"/>
  <c r="AA70" i="14"/>
  <c r="AA71" i="14"/>
  <c r="AA72" i="14"/>
  <c r="AA73" i="14"/>
  <c r="AA74" i="14"/>
  <c r="AA75" i="14"/>
  <c r="AA76" i="14"/>
  <c r="AA77" i="14"/>
  <c r="AA78" i="14"/>
  <c r="AA79" i="14"/>
  <c r="AA80" i="14"/>
  <c r="AA81" i="14"/>
  <c r="AA82" i="14"/>
  <c r="AA83" i="14"/>
  <c r="AA84" i="14"/>
  <c r="AA85" i="14"/>
  <c r="AA86" i="14"/>
  <c r="AA87" i="14"/>
  <c r="AA88" i="14"/>
  <c r="AA89" i="14"/>
  <c r="AA90" i="14"/>
  <c r="AA91" i="14"/>
  <c r="AA92" i="14"/>
  <c r="AA93" i="14"/>
  <c r="AA94" i="14"/>
  <c r="AA95" i="14"/>
  <c r="AA96" i="14"/>
  <c r="AA97" i="14"/>
  <c r="AA98" i="14"/>
  <c r="AA99" i="14"/>
  <c r="AA100" i="14"/>
  <c r="AA101" i="14"/>
  <c r="AA102" i="14"/>
  <c r="AA103" i="14"/>
  <c r="AA104" i="14"/>
  <c r="AA105" i="14"/>
  <c r="AA106" i="14"/>
  <c r="AA107" i="14"/>
  <c r="AA108" i="14"/>
  <c r="AA109" i="14"/>
  <c r="AA110" i="14"/>
  <c r="AA111" i="14"/>
  <c r="AA112" i="14"/>
  <c r="AA113" i="14"/>
  <c r="AA114" i="14"/>
  <c r="AA115" i="14"/>
  <c r="AA116" i="14"/>
  <c r="AA117" i="14"/>
  <c r="AA118" i="14"/>
  <c r="AA119" i="14"/>
  <c r="AA120" i="14"/>
  <c r="AA121" i="14"/>
  <c r="AA122" i="14"/>
  <c r="AA123" i="14"/>
  <c r="AA124" i="14"/>
  <c r="AA125" i="14"/>
  <c r="AA126" i="14"/>
  <c r="AA127" i="14"/>
  <c r="AA128" i="14"/>
  <c r="AA129" i="14"/>
  <c r="AA130" i="14"/>
  <c r="AA131" i="14"/>
  <c r="AA132" i="14"/>
  <c r="AA133" i="14"/>
  <c r="AA134" i="14"/>
  <c r="AA135" i="14"/>
  <c r="AA136" i="14"/>
  <c r="AA137" i="14"/>
  <c r="AA138" i="14"/>
  <c r="AA139" i="14"/>
  <c r="AA140" i="14"/>
  <c r="AA141" i="14"/>
  <c r="AA142" i="14"/>
  <c r="AA143" i="14"/>
  <c r="AA144" i="14"/>
  <c r="AA145" i="14"/>
  <c r="AA146" i="14"/>
  <c r="AA147" i="14"/>
  <c r="AA148" i="14"/>
  <c r="AA149" i="14"/>
  <c r="AA150" i="14"/>
  <c r="AA151" i="14"/>
  <c r="AA152" i="14"/>
  <c r="AA153" i="14"/>
  <c r="AA154" i="14"/>
  <c r="AA155" i="14"/>
  <c r="AA156" i="14"/>
  <c r="AA157" i="14"/>
  <c r="AA158" i="14"/>
  <c r="AA159" i="14"/>
  <c r="AA160" i="14"/>
  <c r="AA161" i="14"/>
  <c r="AA162" i="14"/>
  <c r="AA163" i="14"/>
  <c r="AA164" i="14"/>
  <c r="AA165" i="14"/>
  <c r="AA166" i="14"/>
  <c r="AA167" i="14"/>
  <c r="AA168" i="14"/>
  <c r="AA169" i="14"/>
  <c r="AA170" i="14"/>
  <c r="AA171" i="14"/>
  <c r="AA172" i="14"/>
  <c r="AA173" i="14"/>
  <c r="AA174" i="14"/>
  <c r="AA175" i="14"/>
  <c r="AA176" i="14"/>
  <c r="AA177" i="14"/>
  <c r="AA178" i="14"/>
  <c r="AA179" i="14"/>
  <c r="AA180" i="14"/>
  <c r="AA181" i="14"/>
  <c r="AA182" i="14"/>
  <c r="AA183" i="14"/>
  <c r="AA184" i="14"/>
  <c r="AA185" i="14"/>
  <c r="AA186" i="14"/>
  <c r="AA187" i="14"/>
  <c r="AA188" i="14"/>
  <c r="AA189" i="14"/>
  <c r="AA190" i="14"/>
  <c r="AA191" i="14"/>
  <c r="AA192" i="14"/>
  <c r="AA193" i="14"/>
  <c r="AA194" i="14"/>
  <c r="AA195" i="14"/>
  <c r="AA196" i="14"/>
  <c r="AA197" i="14"/>
  <c r="AA198" i="14"/>
  <c r="AA199" i="14"/>
  <c r="AA200" i="14"/>
  <c r="AA201" i="14"/>
  <c r="AA202" i="14"/>
  <c r="AA203" i="14"/>
  <c r="AA204" i="14"/>
  <c r="AA205" i="14"/>
  <c r="AA206" i="14"/>
  <c r="AA207" i="14"/>
  <c r="AA208" i="14"/>
  <c r="AA209" i="14"/>
  <c r="AA210" i="14"/>
  <c r="AA211" i="14"/>
  <c r="AA212" i="14"/>
  <c r="AA213" i="14"/>
  <c r="AA214" i="14"/>
  <c r="AA215" i="14"/>
  <c r="AA216" i="14"/>
  <c r="AA217" i="14"/>
  <c r="AA218" i="14"/>
  <c r="AA219" i="14"/>
  <c r="AA220" i="14"/>
  <c r="AA221" i="14"/>
  <c r="AA222" i="14"/>
  <c r="AA223" i="14"/>
  <c r="AA224" i="14"/>
  <c r="AA225" i="14"/>
  <c r="AA226" i="14"/>
  <c r="AA227" i="14"/>
  <c r="AA228" i="14"/>
  <c r="AA229" i="14"/>
  <c r="AA230" i="14"/>
  <c r="AA231" i="14"/>
  <c r="AA232" i="14"/>
  <c r="AA233" i="14"/>
  <c r="AA234" i="14"/>
  <c r="AA235" i="14"/>
  <c r="AA236" i="14"/>
  <c r="AA237" i="14"/>
  <c r="AA238" i="14"/>
  <c r="AA239" i="14"/>
  <c r="AA240" i="14"/>
  <c r="AA241" i="14"/>
  <c r="AA242" i="14"/>
  <c r="AA243" i="14"/>
  <c r="AA244" i="14"/>
  <c r="AA245" i="14"/>
  <c r="AA246" i="14"/>
  <c r="AA247" i="14"/>
  <c r="AA248" i="14"/>
  <c r="AA249" i="14"/>
  <c r="AA250" i="14"/>
  <c r="AA251" i="14"/>
  <c r="AA252" i="14"/>
  <c r="AA253" i="14"/>
  <c r="AA254" i="14"/>
  <c r="AA255" i="14"/>
  <c r="AA256" i="14"/>
  <c r="AA257" i="14"/>
  <c r="AA258" i="14"/>
  <c r="AA259" i="14"/>
  <c r="AA260" i="14"/>
  <c r="AA261" i="14"/>
  <c r="AA262" i="14"/>
  <c r="AA263" i="14"/>
  <c r="AA264" i="14"/>
  <c r="AA265" i="14"/>
  <c r="AA266" i="14"/>
  <c r="AA267" i="14"/>
  <c r="AA268" i="14"/>
  <c r="AA269" i="14"/>
  <c r="AA270" i="14"/>
  <c r="AA271" i="14"/>
  <c r="AA272" i="14"/>
  <c r="AA273" i="14"/>
  <c r="AA274" i="14"/>
  <c r="AA275" i="14"/>
  <c r="AA276" i="14"/>
  <c r="AA277" i="14"/>
  <c r="AA278" i="14"/>
  <c r="AA279" i="14"/>
  <c r="AA280" i="14"/>
  <c r="AA281" i="14"/>
  <c r="AA282" i="14"/>
  <c r="AA283" i="14"/>
  <c r="AA284" i="14"/>
  <c r="AA285" i="14"/>
  <c r="AA286" i="14"/>
  <c r="AA287" i="14"/>
  <c r="AA288" i="14"/>
  <c r="AA289" i="14"/>
  <c r="AA290" i="14"/>
  <c r="AA291" i="14"/>
  <c r="AA292" i="14"/>
  <c r="AA293" i="14"/>
  <c r="AA294" i="14"/>
  <c r="AA295" i="14"/>
  <c r="AA296" i="14"/>
  <c r="AA297" i="14"/>
  <c r="AA298" i="14"/>
  <c r="AA299" i="14"/>
  <c r="AA300" i="14"/>
  <c r="AA301" i="14"/>
  <c r="AA302" i="14"/>
  <c r="AA303" i="14"/>
  <c r="AA304" i="14"/>
  <c r="AA305" i="14"/>
  <c r="AA306" i="14"/>
  <c r="AA307" i="14"/>
  <c r="AA308" i="14"/>
  <c r="AA309" i="14"/>
  <c r="AA310" i="14"/>
  <c r="AA311" i="14"/>
  <c r="AA312" i="14"/>
  <c r="AA313" i="14"/>
  <c r="AA314" i="14"/>
  <c r="AA315" i="14"/>
  <c r="AA316" i="14"/>
  <c r="AA317" i="14"/>
  <c r="AA318" i="14"/>
  <c r="AA319" i="14"/>
  <c r="AA320" i="14"/>
  <c r="AA321" i="14"/>
  <c r="AA322" i="14"/>
  <c r="AA323" i="14"/>
  <c r="AA324" i="14"/>
  <c r="AA325" i="14"/>
  <c r="AA326" i="14"/>
  <c r="AA327" i="14"/>
  <c r="AA328" i="14"/>
  <c r="AA329" i="14"/>
  <c r="AA330" i="14"/>
  <c r="AA331" i="14"/>
  <c r="AA332" i="14"/>
  <c r="AA333" i="14"/>
  <c r="AA334" i="14"/>
  <c r="AA335" i="14"/>
  <c r="AA336" i="14"/>
  <c r="AA337" i="14"/>
  <c r="AA338" i="14"/>
  <c r="AA339" i="14"/>
  <c r="AA340" i="14"/>
  <c r="AA341" i="14"/>
  <c r="AA342" i="14"/>
  <c r="AA343" i="14"/>
  <c r="AA344" i="14"/>
  <c r="AA345" i="14"/>
  <c r="AA346" i="14"/>
  <c r="AA347" i="14"/>
  <c r="AA348" i="14"/>
  <c r="AA349" i="14"/>
  <c r="AA350" i="14"/>
  <c r="AA351" i="14"/>
  <c r="AA352" i="14"/>
  <c r="AA353" i="14"/>
  <c r="AA354" i="14"/>
  <c r="AA355" i="14"/>
  <c r="AA356" i="14"/>
  <c r="AA357" i="14"/>
  <c r="AA358" i="14"/>
  <c r="AA359" i="14"/>
  <c r="AA360" i="14"/>
  <c r="AA361" i="14"/>
  <c r="AA362" i="14"/>
  <c r="AA363" i="14"/>
  <c r="AA364" i="14"/>
  <c r="AA365" i="14"/>
  <c r="AA366" i="14"/>
  <c r="AA367" i="14"/>
  <c r="AA368" i="14"/>
  <c r="AA369" i="14"/>
  <c r="AA370" i="14"/>
  <c r="AA371" i="14"/>
  <c r="AA372" i="14"/>
  <c r="AA373" i="14"/>
  <c r="AA374" i="14"/>
  <c r="AA375" i="14"/>
  <c r="AA376" i="14"/>
  <c r="AA377" i="14"/>
  <c r="AA378" i="14"/>
  <c r="AA379" i="14"/>
  <c r="AA380" i="14"/>
  <c r="AA381" i="14"/>
  <c r="AA382" i="14"/>
  <c r="AA383" i="14"/>
  <c r="AA384" i="14"/>
  <c r="AA385" i="14"/>
  <c r="AA386" i="14"/>
  <c r="AA387" i="14"/>
  <c r="AA388" i="14"/>
  <c r="AA389" i="14"/>
  <c r="AA390" i="14"/>
  <c r="AA391" i="14"/>
  <c r="AA392" i="14"/>
  <c r="AA393" i="14"/>
  <c r="AA394" i="14"/>
  <c r="AA395" i="14"/>
  <c r="AA396" i="14"/>
  <c r="AA397" i="14"/>
  <c r="AA398" i="14"/>
  <c r="AA399" i="14"/>
  <c r="AA400" i="14"/>
  <c r="AA401" i="14"/>
  <c r="AA402" i="14"/>
  <c r="AA403" i="14"/>
  <c r="AA404" i="14"/>
  <c r="AA405" i="14"/>
  <c r="AA406" i="14"/>
  <c r="AA407" i="14"/>
  <c r="AA408" i="14"/>
  <c r="AA409" i="14"/>
  <c r="AA410" i="14"/>
  <c r="AA411" i="14"/>
  <c r="AA412" i="14"/>
  <c r="AA413" i="14"/>
  <c r="AA414" i="14"/>
  <c r="AA415" i="14"/>
  <c r="AA416" i="14"/>
  <c r="AA417" i="14"/>
  <c r="AA418" i="14"/>
  <c r="AA419" i="14"/>
  <c r="AA420" i="14"/>
  <c r="AA421" i="14"/>
  <c r="AA422" i="14"/>
  <c r="AA423" i="14"/>
  <c r="AA424" i="14"/>
  <c r="AA425" i="14"/>
  <c r="AA426" i="14"/>
  <c r="AA427" i="14"/>
  <c r="AA428" i="14"/>
  <c r="AA429" i="14"/>
  <c r="AA430" i="14"/>
  <c r="AA431" i="14"/>
  <c r="AA432" i="14"/>
  <c r="AA433" i="14"/>
  <c r="AA434" i="14"/>
  <c r="AA435" i="14"/>
  <c r="AA436" i="14"/>
  <c r="AA437" i="14"/>
  <c r="AA438" i="14"/>
  <c r="AA439" i="14"/>
  <c r="AA440" i="14"/>
  <c r="AA441" i="14"/>
  <c r="AA442" i="14"/>
  <c r="AA443" i="14"/>
  <c r="AA444" i="14"/>
  <c r="AA445" i="14"/>
  <c r="AA446" i="14"/>
  <c r="AA447" i="14"/>
  <c r="AA448" i="14"/>
  <c r="AA449" i="14"/>
  <c r="AA450" i="14"/>
  <c r="AA451" i="14"/>
  <c r="AA452" i="14"/>
  <c r="AA453" i="14"/>
  <c r="AA454" i="14"/>
  <c r="AA455" i="14"/>
  <c r="AA456" i="14"/>
  <c r="AA457" i="14"/>
  <c r="AA458" i="14"/>
  <c r="AA459" i="14"/>
  <c r="AA460" i="14"/>
  <c r="AA461" i="14"/>
  <c r="AA462" i="14"/>
  <c r="AA463" i="14"/>
  <c r="AA464" i="14"/>
  <c r="AA465" i="14"/>
  <c r="AA466" i="14"/>
  <c r="AA467" i="14"/>
  <c r="AA468" i="14"/>
  <c r="AA469" i="14"/>
  <c r="AA470" i="14"/>
  <c r="AA471" i="14"/>
  <c r="AA472" i="14"/>
  <c r="AA473" i="14"/>
  <c r="AA474" i="14"/>
  <c r="AA475" i="14"/>
  <c r="AA476" i="14"/>
  <c r="AA477" i="14"/>
  <c r="AA478" i="14"/>
  <c r="AA479" i="14"/>
  <c r="AA480" i="14"/>
  <c r="AA481" i="14"/>
  <c r="AA482" i="14"/>
  <c r="AA483" i="14"/>
  <c r="AA484" i="14"/>
  <c r="AA485" i="14"/>
  <c r="AA486" i="14"/>
  <c r="AA487" i="14"/>
  <c r="AA488" i="14"/>
  <c r="AA489" i="14"/>
  <c r="AA490" i="14"/>
  <c r="AA491" i="14"/>
  <c r="AA492" i="14"/>
  <c r="AA493" i="14"/>
  <c r="AA494" i="14"/>
  <c r="AA495" i="14"/>
  <c r="AA496" i="14"/>
  <c r="AA497" i="14"/>
  <c r="AA498" i="14"/>
  <c r="AA499" i="14"/>
  <c r="AA500" i="14"/>
  <c r="AA501" i="14"/>
  <c r="AA502" i="14"/>
  <c r="AA503" i="14"/>
  <c r="AA504" i="14"/>
  <c r="AA505" i="14"/>
  <c r="AA506" i="14"/>
  <c r="AA507" i="14"/>
  <c r="AA508" i="14"/>
  <c r="AA509" i="14"/>
  <c r="AA510" i="14"/>
  <c r="AA511" i="14"/>
  <c r="AA512" i="14"/>
  <c r="AA513" i="14"/>
  <c r="AA514" i="14"/>
  <c r="AA515" i="14"/>
  <c r="AA516" i="14"/>
  <c r="AA517" i="14"/>
  <c r="AA518" i="14"/>
  <c r="AA519" i="14"/>
  <c r="AA520" i="14"/>
  <c r="AA521" i="14"/>
  <c r="AA522" i="14"/>
  <c r="AA523" i="14"/>
  <c r="AA524" i="14"/>
  <c r="AA525" i="14"/>
  <c r="AA526" i="14"/>
  <c r="AA527" i="14"/>
  <c r="AA528" i="14"/>
  <c r="AA529" i="14"/>
  <c r="AA530" i="14"/>
  <c r="AA531" i="14"/>
  <c r="AA532" i="14"/>
  <c r="AA533" i="14"/>
  <c r="AA534" i="14"/>
  <c r="AA535" i="14"/>
  <c r="AA536" i="14"/>
  <c r="AA537" i="14"/>
  <c r="AA538" i="14"/>
  <c r="AA539" i="14"/>
  <c r="AA540" i="14"/>
  <c r="AA541" i="14"/>
  <c r="AA542" i="14"/>
  <c r="AA543" i="14"/>
  <c r="AA544" i="14"/>
  <c r="AA545" i="14"/>
  <c r="AA546" i="14"/>
  <c r="AA547" i="14"/>
  <c r="AA548" i="14"/>
  <c r="AA549" i="14"/>
  <c r="AA550" i="14"/>
  <c r="AA551" i="14"/>
  <c r="AA552" i="14"/>
  <c r="AA553" i="14"/>
  <c r="AA554" i="14"/>
  <c r="AA555" i="14"/>
  <c r="AA556" i="14"/>
  <c r="AA557" i="14"/>
  <c r="AA558" i="14"/>
  <c r="AA559" i="14"/>
  <c r="AA560" i="14"/>
  <c r="AA561" i="14"/>
  <c r="AA562" i="14"/>
  <c r="AA563" i="14"/>
  <c r="AA564" i="14"/>
  <c r="AA565" i="14"/>
  <c r="AA566" i="14"/>
  <c r="AA567" i="14"/>
  <c r="AA568" i="14"/>
  <c r="AA569" i="14"/>
  <c r="AA570" i="14"/>
  <c r="AA571" i="14"/>
  <c r="AA572" i="14"/>
  <c r="AA573" i="14"/>
  <c r="AA574" i="14"/>
  <c r="AA575" i="14"/>
  <c r="AA576" i="14"/>
  <c r="AA577" i="14"/>
  <c r="AA578" i="14"/>
  <c r="AA579" i="14"/>
  <c r="AA580" i="14"/>
  <c r="AA581" i="14"/>
  <c r="AA582" i="14"/>
  <c r="AA583" i="14"/>
  <c r="AA584" i="14"/>
  <c r="AA585" i="14"/>
  <c r="AA586" i="14"/>
  <c r="AA587" i="14"/>
  <c r="AA588" i="14"/>
  <c r="AA589" i="14"/>
  <c r="AA590" i="14"/>
  <c r="AA591" i="14"/>
  <c r="AA592" i="14"/>
  <c r="AA593" i="14"/>
  <c r="AA6" i="14"/>
  <c r="V7" i="14"/>
  <c r="V8" i="14"/>
  <c r="V9" i="14"/>
  <c r="V10" i="14"/>
  <c r="V11" i="14"/>
  <c r="V12" i="14"/>
  <c r="V13" i="14"/>
  <c r="V14" i="14"/>
  <c r="V15" i="14"/>
  <c r="V16" i="14"/>
  <c r="V17" i="14"/>
  <c r="V18" i="14"/>
  <c r="V19" i="14"/>
  <c r="V20" i="14"/>
  <c r="V21" i="14"/>
  <c r="V22" i="14"/>
  <c r="V23" i="14"/>
  <c r="V24" i="14"/>
  <c r="V25" i="14"/>
  <c r="V26" i="14"/>
  <c r="V27" i="14"/>
  <c r="V28" i="14"/>
  <c r="V29" i="14"/>
  <c r="V30" i="14"/>
  <c r="V31" i="14"/>
  <c r="V32" i="14"/>
  <c r="V33" i="14"/>
  <c r="V34" i="14"/>
  <c r="V35" i="14"/>
  <c r="V36" i="14"/>
  <c r="V37" i="14"/>
  <c r="V38" i="14"/>
  <c r="V39" i="14"/>
  <c r="V40" i="14"/>
  <c r="V41" i="14"/>
  <c r="V42" i="14"/>
  <c r="V43" i="14"/>
  <c r="V44" i="14"/>
  <c r="V45" i="14"/>
  <c r="V46" i="14"/>
  <c r="V47" i="14"/>
  <c r="V48" i="14"/>
  <c r="V49" i="14"/>
  <c r="V50" i="14"/>
  <c r="V51" i="14"/>
  <c r="V52" i="14"/>
  <c r="V53" i="14"/>
  <c r="V54" i="14"/>
  <c r="V55" i="14"/>
  <c r="V56" i="14"/>
  <c r="V57" i="14"/>
  <c r="V58" i="14"/>
  <c r="V59" i="14"/>
  <c r="V60" i="14"/>
  <c r="V61" i="14"/>
  <c r="V62" i="14"/>
  <c r="V63" i="14"/>
  <c r="V64" i="14"/>
  <c r="V65" i="14"/>
  <c r="V66" i="14"/>
  <c r="V67" i="14"/>
  <c r="V68" i="14"/>
  <c r="V69" i="14"/>
  <c r="V70" i="14"/>
  <c r="V71" i="14"/>
  <c r="V72" i="14"/>
  <c r="V73" i="14"/>
  <c r="V74" i="14"/>
  <c r="V75" i="14"/>
  <c r="V76" i="14"/>
  <c r="V77" i="14"/>
  <c r="V78" i="14"/>
  <c r="V79" i="14"/>
  <c r="V80" i="14"/>
  <c r="V81" i="14"/>
  <c r="V82" i="14"/>
  <c r="V83" i="14"/>
  <c r="V84" i="14"/>
  <c r="V85" i="14"/>
  <c r="V86" i="14"/>
  <c r="V87" i="14"/>
  <c r="V88" i="14"/>
  <c r="V89" i="14"/>
  <c r="V90" i="14"/>
  <c r="V91" i="14"/>
  <c r="V92" i="14"/>
  <c r="V93" i="14"/>
  <c r="V94" i="14"/>
  <c r="V95" i="14"/>
  <c r="V96" i="14"/>
  <c r="V97" i="14"/>
  <c r="V98" i="14"/>
  <c r="V99" i="14"/>
  <c r="V100" i="14"/>
  <c r="V101" i="14"/>
  <c r="V102" i="14"/>
  <c r="V103" i="14"/>
  <c r="V104" i="14"/>
  <c r="V105" i="14"/>
  <c r="V106" i="14"/>
  <c r="V107" i="14"/>
  <c r="V108" i="14"/>
  <c r="V109" i="14"/>
  <c r="V110" i="14"/>
  <c r="V111" i="14"/>
  <c r="V112" i="14"/>
  <c r="V113" i="14"/>
  <c r="V114" i="14"/>
  <c r="V115" i="14"/>
  <c r="V116" i="14"/>
  <c r="V117" i="14"/>
  <c r="V118" i="14"/>
  <c r="V119" i="14"/>
  <c r="V120" i="14"/>
  <c r="V121" i="14"/>
  <c r="V122" i="14"/>
  <c r="V123" i="14"/>
  <c r="V124" i="14"/>
  <c r="V125" i="14"/>
  <c r="V126" i="14"/>
  <c r="V127" i="14"/>
  <c r="V128" i="14"/>
  <c r="V129" i="14"/>
  <c r="V130" i="14"/>
  <c r="V131" i="14"/>
  <c r="V132" i="14"/>
  <c r="V133" i="14"/>
  <c r="V134" i="14"/>
  <c r="V135" i="14"/>
  <c r="V136" i="14"/>
  <c r="V137" i="14"/>
  <c r="V138" i="14"/>
  <c r="V139" i="14"/>
  <c r="V140" i="14"/>
  <c r="V141" i="14"/>
  <c r="V142" i="14"/>
  <c r="V143" i="14"/>
  <c r="V144" i="14"/>
  <c r="V145" i="14"/>
  <c r="V146" i="14"/>
  <c r="V147" i="14"/>
  <c r="V148" i="14"/>
  <c r="V149" i="14"/>
  <c r="V150" i="14"/>
  <c r="V151" i="14"/>
  <c r="V152" i="14"/>
  <c r="V153" i="14"/>
  <c r="V154" i="14"/>
  <c r="V155" i="14"/>
  <c r="V156" i="14"/>
  <c r="V157" i="14"/>
  <c r="V158" i="14"/>
  <c r="V159" i="14"/>
  <c r="V160" i="14"/>
  <c r="V161" i="14"/>
  <c r="V162" i="14"/>
  <c r="V163" i="14"/>
  <c r="V164" i="14"/>
  <c r="V165" i="14"/>
  <c r="V166" i="14"/>
  <c r="V167" i="14"/>
  <c r="V168" i="14"/>
  <c r="V169" i="14"/>
  <c r="V170" i="14"/>
  <c r="V171" i="14"/>
  <c r="V172" i="14"/>
  <c r="V173" i="14"/>
  <c r="V174" i="14"/>
  <c r="V175" i="14"/>
  <c r="V176" i="14"/>
  <c r="V177" i="14"/>
  <c r="V178" i="14"/>
  <c r="V179" i="14"/>
  <c r="V180" i="14"/>
  <c r="V181" i="14"/>
  <c r="V182" i="14"/>
  <c r="V183" i="14"/>
  <c r="V184" i="14"/>
  <c r="V185" i="14"/>
  <c r="V186" i="14"/>
  <c r="V187" i="14"/>
  <c r="V188" i="14"/>
  <c r="V189" i="14"/>
  <c r="V190" i="14"/>
  <c r="V191" i="14"/>
  <c r="V192" i="14"/>
  <c r="V193" i="14"/>
  <c r="V194" i="14"/>
  <c r="V195" i="14"/>
  <c r="V196" i="14"/>
  <c r="V197" i="14"/>
  <c r="V198" i="14"/>
  <c r="V199" i="14"/>
  <c r="V200" i="14"/>
  <c r="V201" i="14"/>
  <c r="V202" i="14"/>
  <c r="V203" i="14"/>
  <c r="V204" i="14"/>
  <c r="V205" i="14"/>
  <c r="V206" i="14"/>
  <c r="V207" i="14"/>
  <c r="V208" i="14"/>
  <c r="V209" i="14"/>
  <c r="V210" i="14"/>
  <c r="V211" i="14"/>
  <c r="V212" i="14"/>
  <c r="V213" i="14"/>
  <c r="V214" i="14"/>
  <c r="V215" i="14"/>
  <c r="V216" i="14"/>
  <c r="V217" i="14"/>
  <c r="V218" i="14"/>
  <c r="V219" i="14"/>
  <c r="V220" i="14"/>
  <c r="V221" i="14"/>
  <c r="V222" i="14"/>
  <c r="V223" i="14"/>
  <c r="V224" i="14"/>
  <c r="V225" i="14"/>
  <c r="V226" i="14"/>
  <c r="V227" i="14"/>
  <c r="V228" i="14"/>
  <c r="V229" i="14"/>
  <c r="V230" i="14"/>
  <c r="V231" i="14"/>
  <c r="V232" i="14"/>
  <c r="V233" i="14"/>
  <c r="V234" i="14"/>
  <c r="V235" i="14"/>
  <c r="V236" i="14"/>
  <c r="V237" i="14"/>
  <c r="V238" i="14"/>
  <c r="V239" i="14"/>
  <c r="V240" i="14"/>
  <c r="V241" i="14"/>
  <c r="V242" i="14"/>
  <c r="V243" i="14"/>
  <c r="V244" i="14"/>
  <c r="V245" i="14"/>
  <c r="V246" i="14"/>
  <c r="V247" i="14"/>
  <c r="V248" i="14"/>
  <c r="V249" i="14"/>
  <c r="V250" i="14"/>
  <c r="V251" i="14"/>
  <c r="V252" i="14"/>
  <c r="V253" i="14"/>
  <c r="V254" i="14"/>
  <c r="V255" i="14"/>
  <c r="V256" i="14"/>
  <c r="V257" i="14"/>
  <c r="V258" i="14"/>
  <c r="V259" i="14"/>
  <c r="V260" i="14"/>
  <c r="V261" i="14"/>
  <c r="V262" i="14"/>
  <c r="V263" i="14"/>
  <c r="V264" i="14"/>
  <c r="V265" i="14"/>
  <c r="V266" i="14"/>
  <c r="V267" i="14"/>
  <c r="V268" i="14"/>
  <c r="V269" i="14"/>
  <c r="V270" i="14"/>
  <c r="V271" i="14"/>
  <c r="V272" i="14"/>
  <c r="V273" i="14"/>
  <c r="V274" i="14"/>
  <c r="V275" i="14"/>
  <c r="V276" i="14"/>
  <c r="V277" i="14"/>
  <c r="V278" i="14"/>
  <c r="V279" i="14"/>
  <c r="V280" i="14"/>
  <c r="V281" i="14"/>
  <c r="V282" i="14"/>
  <c r="V283" i="14"/>
  <c r="V284" i="14"/>
  <c r="V285" i="14"/>
  <c r="V286" i="14"/>
  <c r="V287" i="14"/>
  <c r="V288" i="14"/>
  <c r="V289" i="14"/>
  <c r="V290" i="14"/>
  <c r="V291" i="14"/>
  <c r="V292" i="14"/>
  <c r="V293" i="14"/>
  <c r="V294" i="14"/>
  <c r="V295" i="14"/>
  <c r="V296" i="14"/>
  <c r="V297" i="14"/>
  <c r="V298" i="14"/>
  <c r="V299" i="14"/>
  <c r="V300" i="14"/>
  <c r="V301" i="14"/>
  <c r="V302" i="14"/>
  <c r="V303" i="14"/>
  <c r="V304" i="14"/>
  <c r="V305" i="14"/>
  <c r="V306" i="14"/>
  <c r="V307" i="14"/>
  <c r="V308" i="14"/>
  <c r="V309" i="14"/>
  <c r="V310" i="14"/>
  <c r="V311" i="14"/>
  <c r="V312" i="14"/>
  <c r="V313" i="14"/>
  <c r="V314" i="14"/>
  <c r="V315" i="14"/>
  <c r="V316" i="14"/>
  <c r="V317" i="14"/>
  <c r="V318" i="14"/>
  <c r="V319" i="14"/>
  <c r="V320" i="14"/>
  <c r="V321" i="14"/>
  <c r="V322" i="14"/>
  <c r="V323" i="14"/>
  <c r="V324" i="14"/>
  <c r="V325" i="14"/>
  <c r="V326" i="14"/>
  <c r="V327" i="14"/>
  <c r="V328" i="14"/>
  <c r="V329" i="14"/>
  <c r="V330" i="14"/>
  <c r="V331" i="14"/>
  <c r="V332" i="14"/>
  <c r="V333" i="14"/>
  <c r="V334" i="14"/>
  <c r="V335" i="14"/>
  <c r="V336" i="14"/>
  <c r="V337" i="14"/>
  <c r="V338" i="14"/>
  <c r="V339" i="14"/>
  <c r="V340" i="14"/>
  <c r="V341" i="14"/>
  <c r="V342" i="14"/>
  <c r="V343" i="14"/>
  <c r="V344" i="14"/>
  <c r="V345" i="14"/>
  <c r="V346" i="14"/>
  <c r="V347" i="14"/>
  <c r="V348" i="14"/>
  <c r="V349" i="14"/>
  <c r="V350" i="14"/>
  <c r="V351" i="14"/>
  <c r="V352" i="14"/>
  <c r="V353" i="14"/>
  <c r="V354" i="14"/>
  <c r="V355" i="14"/>
  <c r="V356" i="14"/>
  <c r="V357" i="14"/>
  <c r="V358" i="14"/>
  <c r="V359" i="14"/>
  <c r="V360" i="14"/>
  <c r="V361" i="14"/>
  <c r="V362" i="14"/>
  <c r="V363" i="14"/>
  <c r="V364" i="14"/>
  <c r="V365" i="14"/>
  <c r="V366" i="14"/>
  <c r="V367" i="14"/>
  <c r="V368" i="14"/>
  <c r="V369" i="14"/>
  <c r="V370" i="14"/>
  <c r="V371" i="14"/>
  <c r="V372" i="14"/>
  <c r="V373" i="14"/>
  <c r="V374" i="14"/>
  <c r="V375" i="14"/>
  <c r="V376" i="14"/>
  <c r="V377" i="14"/>
  <c r="V378" i="14"/>
  <c r="V379" i="14"/>
  <c r="V380" i="14"/>
  <c r="V381" i="14"/>
  <c r="V382" i="14"/>
  <c r="V383" i="14"/>
  <c r="V384" i="14"/>
  <c r="V385" i="14"/>
  <c r="V386" i="14"/>
  <c r="V387" i="14"/>
  <c r="V388" i="14"/>
  <c r="V389" i="14"/>
  <c r="V390" i="14"/>
  <c r="V391" i="14"/>
  <c r="V392" i="14"/>
  <c r="V393" i="14"/>
  <c r="V394" i="14"/>
  <c r="V395" i="14"/>
  <c r="V396" i="14"/>
  <c r="V397" i="14"/>
  <c r="V398" i="14"/>
  <c r="V399" i="14"/>
  <c r="V400" i="14"/>
  <c r="V401" i="14"/>
  <c r="V402" i="14"/>
  <c r="V403" i="14"/>
  <c r="V404" i="14"/>
  <c r="V405" i="14"/>
  <c r="V406" i="14"/>
  <c r="V407" i="14"/>
  <c r="V408" i="14"/>
  <c r="V409" i="14"/>
  <c r="V410" i="14"/>
  <c r="V411" i="14"/>
  <c r="V412" i="14"/>
  <c r="V413" i="14"/>
  <c r="V414" i="14"/>
  <c r="V415" i="14"/>
  <c r="V416" i="14"/>
  <c r="V417" i="14"/>
  <c r="V418" i="14"/>
  <c r="V419" i="14"/>
  <c r="V420" i="14"/>
  <c r="V421" i="14"/>
  <c r="V422" i="14"/>
  <c r="V423" i="14"/>
  <c r="V424" i="14"/>
  <c r="V425" i="14"/>
  <c r="V426" i="14"/>
  <c r="V427" i="14"/>
  <c r="V428" i="14"/>
  <c r="V429" i="14"/>
  <c r="V430" i="14"/>
  <c r="V431" i="14"/>
  <c r="V432" i="14"/>
  <c r="V433" i="14"/>
  <c r="V434" i="14"/>
  <c r="V435" i="14"/>
  <c r="V436" i="14"/>
  <c r="V437" i="14"/>
  <c r="V438" i="14"/>
  <c r="V439" i="14"/>
  <c r="V440" i="14"/>
  <c r="V441" i="14"/>
  <c r="V442" i="14"/>
  <c r="V443" i="14"/>
  <c r="V444" i="14"/>
  <c r="V445" i="14"/>
  <c r="V446" i="14"/>
  <c r="V447" i="14"/>
  <c r="V448" i="14"/>
  <c r="V449" i="14"/>
  <c r="V450" i="14"/>
  <c r="V451" i="14"/>
  <c r="V452" i="14"/>
  <c r="V453" i="14"/>
  <c r="V454" i="14"/>
  <c r="V455" i="14"/>
  <c r="V456" i="14"/>
  <c r="V457" i="14"/>
  <c r="V458" i="14"/>
  <c r="V459" i="14"/>
  <c r="V460" i="14"/>
  <c r="V461" i="14"/>
  <c r="V462" i="14"/>
  <c r="V463" i="14"/>
  <c r="V464" i="14"/>
  <c r="V465" i="14"/>
  <c r="V466" i="14"/>
  <c r="V467" i="14"/>
  <c r="V468" i="14"/>
  <c r="V469" i="14"/>
  <c r="V470" i="14"/>
  <c r="V471" i="14"/>
  <c r="V472" i="14"/>
  <c r="V473" i="14"/>
  <c r="V474" i="14"/>
  <c r="V475" i="14"/>
  <c r="V476" i="14"/>
  <c r="V477" i="14"/>
  <c r="V478" i="14"/>
  <c r="V479" i="14"/>
  <c r="V480" i="14"/>
  <c r="V481" i="14"/>
  <c r="V482" i="14"/>
  <c r="V483" i="14"/>
  <c r="V484" i="14"/>
  <c r="V485" i="14"/>
  <c r="V486" i="14"/>
  <c r="V487" i="14"/>
  <c r="V488" i="14"/>
  <c r="V489" i="14"/>
  <c r="V490" i="14"/>
  <c r="V491" i="14"/>
  <c r="V492" i="14"/>
  <c r="V493" i="14"/>
  <c r="V494" i="14"/>
  <c r="V495" i="14"/>
  <c r="V496" i="14"/>
  <c r="V497" i="14"/>
  <c r="V498" i="14"/>
  <c r="V499" i="14"/>
  <c r="V500" i="14"/>
  <c r="V501" i="14"/>
  <c r="V502" i="14"/>
  <c r="V503" i="14"/>
  <c r="V504" i="14"/>
  <c r="V505" i="14"/>
  <c r="V506" i="14"/>
  <c r="V507" i="14"/>
  <c r="V508" i="14"/>
  <c r="V509" i="14"/>
  <c r="V510" i="14"/>
  <c r="V511" i="14"/>
  <c r="V512" i="14"/>
  <c r="V513" i="14"/>
  <c r="V514" i="14"/>
  <c r="V515" i="14"/>
  <c r="V516" i="14"/>
  <c r="V517" i="14"/>
  <c r="V518" i="14"/>
  <c r="V519" i="14"/>
  <c r="V520" i="14"/>
  <c r="V521" i="14"/>
  <c r="V522" i="14"/>
  <c r="V523" i="14"/>
  <c r="V524" i="14"/>
  <c r="V525" i="14"/>
  <c r="V526" i="14"/>
  <c r="V527" i="14"/>
  <c r="V528" i="14"/>
  <c r="V529" i="14"/>
  <c r="V530" i="14"/>
  <c r="V531" i="14"/>
  <c r="V532" i="14"/>
  <c r="V533" i="14"/>
  <c r="V534" i="14"/>
  <c r="V535" i="14"/>
  <c r="V536" i="14"/>
  <c r="V537" i="14"/>
  <c r="V538" i="14"/>
  <c r="V539" i="14"/>
  <c r="V540" i="14"/>
  <c r="V541" i="14"/>
  <c r="V542" i="14"/>
  <c r="V543" i="14"/>
  <c r="V544" i="14"/>
  <c r="V545" i="14"/>
  <c r="V546" i="14"/>
  <c r="V547" i="14"/>
  <c r="V548" i="14"/>
  <c r="V549" i="14"/>
  <c r="V550" i="14"/>
  <c r="V551" i="14"/>
  <c r="V552" i="14"/>
  <c r="V553" i="14"/>
  <c r="V554" i="14"/>
  <c r="V555" i="14"/>
  <c r="V556" i="14"/>
  <c r="V557" i="14"/>
  <c r="V558" i="14"/>
  <c r="V559" i="14"/>
  <c r="V560" i="14"/>
  <c r="V561" i="14"/>
  <c r="V562" i="14"/>
  <c r="V563" i="14"/>
  <c r="V564" i="14"/>
  <c r="V565" i="14"/>
  <c r="V566" i="14"/>
  <c r="V567" i="14"/>
  <c r="V568" i="14"/>
  <c r="V569" i="14"/>
  <c r="V570" i="14"/>
  <c r="V571" i="14"/>
  <c r="V572" i="14"/>
  <c r="V573" i="14"/>
  <c r="V574" i="14"/>
  <c r="V575" i="14"/>
  <c r="V576" i="14"/>
  <c r="V577" i="14"/>
  <c r="V578" i="14"/>
  <c r="V579" i="14"/>
  <c r="V580" i="14"/>
  <c r="V581" i="14"/>
  <c r="V582" i="14"/>
  <c r="V583" i="14"/>
  <c r="V584" i="14"/>
  <c r="V585" i="14"/>
  <c r="V586" i="14"/>
  <c r="V587" i="14"/>
  <c r="V588" i="14"/>
  <c r="V589" i="14"/>
  <c r="V590" i="14"/>
  <c r="V591" i="14"/>
  <c r="V592" i="14"/>
  <c r="V593" i="14"/>
  <c r="V6" i="14"/>
  <c r="U7" i="14"/>
  <c r="U8" i="14"/>
  <c r="U9" i="14"/>
  <c r="U10" i="14"/>
  <c r="U11" i="14"/>
  <c r="U12" i="14"/>
  <c r="U13" i="14"/>
  <c r="U14" i="14"/>
  <c r="U15" i="14"/>
  <c r="U16" i="14"/>
  <c r="U17" i="14"/>
  <c r="U18" i="14"/>
  <c r="U19" i="14"/>
  <c r="U20" i="14"/>
  <c r="U21" i="14"/>
  <c r="U22" i="14"/>
  <c r="U23" i="14"/>
  <c r="U24" i="14"/>
  <c r="U25" i="14"/>
  <c r="U26" i="14"/>
  <c r="U27" i="14"/>
  <c r="U28" i="14"/>
  <c r="U29" i="14"/>
  <c r="U30" i="14"/>
  <c r="U31" i="14"/>
  <c r="U32" i="14"/>
  <c r="U33" i="14"/>
  <c r="U34" i="14"/>
  <c r="U35" i="14"/>
  <c r="U36" i="14"/>
  <c r="U37" i="14"/>
  <c r="U38" i="14"/>
  <c r="U39" i="14"/>
  <c r="U40" i="14"/>
  <c r="U41" i="14"/>
  <c r="U42" i="14"/>
  <c r="U43" i="14"/>
  <c r="U44" i="14"/>
  <c r="U45" i="14"/>
  <c r="U46" i="14"/>
  <c r="U47" i="14"/>
  <c r="U48" i="14"/>
  <c r="U49" i="14"/>
  <c r="U50" i="14"/>
  <c r="U51" i="14"/>
  <c r="U52" i="14"/>
  <c r="U53" i="14"/>
  <c r="U54" i="14"/>
  <c r="U55" i="14"/>
  <c r="U56" i="14"/>
  <c r="U57" i="14"/>
  <c r="U58" i="14"/>
  <c r="U59" i="14"/>
  <c r="U60" i="14"/>
  <c r="U61" i="14"/>
  <c r="U62" i="14"/>
  <c r="U63" i="14"/>
  <c r="U64" i="14"/>
  <c r="U65" i="14"/>
  <c r="U66" i="14"/>
  <c r="U67" i="14"/>
  <c r="U68" i="14"/>
  <c r="U69" i="14"/>
  <c r="U70" i="14"/>
  <c r="U71" i="14"/>
  <c r="U72" i="14"/>
  <c r="U73" i="14"/>
  <c r="U74" i="14"/>
  <c r="U75" i="14"/>
  <c r="U76" i="14"/>
  <c r="U77" i="14"/>
  <c r="U78" i="14"/>
  <c r="U79" i="14"/>
  <c r="U80" i="14"/>
  <c r="U81" i="14"/>
  <c r="U82" i="14"/>
  <c r="U83" i="14"/>
  <c r="U84" i="14"/>
  <c r="U85" i="14"/>
  <c r="U86" i="14"/>
  <c r="U87" i="14"/>
  <c r="U88" i="14"/>
  <c r="U89" i="14"/>
  <c r="U90" i="14"/>
  <c r="U91" i="14"/>
  <c r="U92" i="14"/>
  <c r="U93" i="14"/>
  <c r="U94" i="14"/>
  <c r="U95" i="14"/>
  <c r="U96" i="14"/>
  <c r="U97" i="14"/>
  <c r="U98" i="14"/>
  <c r="U99" i="14"/>
  <c r="U100" i="14"/>
  <c r="U101" i="14"/>
  <c r="U102" i="14"/>
  <c r="U103" i="14"/>
  <c r="U104" i="14"/>
  <c r="U105" i="14"/>
  <c r="U106" i="14"/>
  <c r="U107" i="14"/>
  <c r="U108" i="14"/>
  <c r="U109" i="14"/>
  <c r="U110" i="14"/>
  <c r="U111" i="14"/>
  <c r="U112" i="14"/>
  <c r="U113" i="14"/>
  <c r="U114" i="14"/>
  <c r="U115" i="14"/>
  <c r="U116" i="14"/>
  <c r="U117" i="14"/>
  <c r="U118" i="14"/>
  <c r="U119" i="14"/>
  <c r="U120" i="14"/>
  <c r="U121" i="14"/>
  <c r="U122" i="14"/>
  <c r="U123" i="14"/>
  <c r="U124" i="14"/>
  <c r="U125" i="14"/>
  <c r="U126" i="14"/>
  <c r="U127" i="14"/>
  <c r="U128" i="14"/>
  <c r="U129" i="14"/>
  <c r="U130" i="14"/>
  <c r="U131" i="14"/>
  <c r="U132" i="14"/>
  <c r="U133" i="14"/>
  <c r="U134" i="14"/>
  <c r="U135" i="14"/>
  <c r="U136" i="14"/>
  <c r="U137" i="14"/>
  <c r="U138" i="14"/>
  <c r="U139" i="14"/>
  <c r="U140" i="14"/>
  <c r="U141" i="14"/>
  <c r="U142" i="14"/>
  <c r="U143" i="14"/>
  <c r="U144" i="14"/>
  <c r="U145" i="14"/>
  <c r="U146" i="14"/>
  <c r="U147" i="14"/>
  <c r="U148" i="14"/>
  <c r="U149" i="14"/>
  <c r="U150" i="14"/>
  <c r="U151" i="14"/>
  <c r="U152" i="14"/>
  <c r="U153" i="14"/>
  <c r="U154" i="14"/>
  <c r="U155" i="14"/>
  <c r="U156" i="14"/>
  <c r="U157" i="14"/>
  <c r="U158" i="14"/>
  <c r="U159" i="14"/>
  <c r="U160" i="14"/>
  <c r="U161" i="14"/>
  <c r="U162" i="14"/>
  <c r="U163" i="14"/>
  <c r="U164" i="14"/>
  <c r="U165" i="14"/>
  <c r="U166" i="14"/>
  <c r="U167" i="14"/>
  <c r="U168" i="14"/>
  <c r="U169" i="14"/>
  <c r="U170" i="14"/>
  <c r="U171" i="14"/>
  <c r="U172" i="14"/>
  <c r="U173" i="14"/>
  <c r="U174" i="14"/>
  <c r="U175" i="14"/>
  <c r="U176" i="14"/>
  <c r="U177" i="14"/>
  <c r="U178" i="14"/>
  <c r="U179" i="14"/>
  <c r="U180" i="14"/>
  <c r="U181" i="14"/>
  <c r="U182" i="14"/>
  <c r="U183" i="14"/>
  <c r="U184" i="14"/>
  <c r="U185" i="14"/>
  <c r="U186" i="14"/>
  <c r="U187" i="14"/>
  <c r="U188" i="14"/>
  <c r="U189" i="14"/>
  <c r="U190" i="14"/>
  <c r="U191" i="14"/>
  <c r="U192" i="14"/>
  <c r="U193" i="14"/>
  <c r="U194" i="14"/>
  <c r="U195" i="14"/>
  <c r="U196" i="14"/>
  <c r="U197" i="14"/>
  <c r="U198" i="14"/>
  <c r="U199" i="14"/>
  <c r="U200" i="14"/>
  <c r="U201" i="14"/>
  <c r="U202" i="14"/>
  <c r="U203" i="14"/>
  <c r="U204" i="14"/>
  <c r="U205" i="14"/>
  <c r="U206" i="14"/>
  <c r="U207" i="14"/>
  <c r="U208" i="14"/>
  <c r="U209" i="14"/>
  <c r="U210" i="14"/>
  <c r="U211" i="14"/>
  <c r="U212" i="14"/>
  <c r="U213" i="14"/>
  <c r="U214" i="14"/>
  <c r="U215" i="14"/>
  <c r="U216" i="14"/>
  <c r="U217" i="14"/>
  <c r="U218" i="14"/>
  <c r="U219" i="14"/>
  <c r="U220" i="14"/>
  <c r="U221" i="14"/>
  <c r="U222" i="14"/>
  <c r="U223" i="14"/>
  <c r="U224" i="14"/>
  <c r="U225" i="14"/>
  <c r="U226" i="14"/>
  <c r="U227" i="14"/>
  <c r="U228" i="14"/>
  <c r="U229" i="14"/>
  <c r="U230" i="14"/>
  <c r="U231" i="14"/>
  <c r="U232" i="14"/>
  <c r="U233" i="14"/>
  <c r="U234" i="14"/>
  <c r="U235" i="14"/>
  <c r="U236" i="14"/>
  <c r="U237" i="14"/>
  <c r="U238" i="14"/>
  <c r="U239" i="14"/>
  <c r="U240" i="14"/>
  <c r="U241" i="14"/>
  <c r="U242" i="14"/>
  <c r="U243" i="14"/>
  <c r="U244" i="14"/>
  <c r="U245" i="14"/>
  <c r="U246" i="14"/>
  <c r="U247" i="14"/>
  <c r="U248" i="14"/>
  <c r="U249" i="14"/>
  <c r="U250" i="14"/>
  <c r="U251" i="14"/>
  <c r="U252" i="14"/>
  <c r="U253" i="14"/>
  <c r="U254" i="14"/>
  <c r="U255" i="14"/>
  <c r="U256" i="14"/>
  <c r="U257" i="14"/>
  <c r="U258" i="14"/>
  <c r="U259" i="14"/>
  <c r="U260" i="14"/>
  <c r="U261" i="14"/>
  <c r="U262" i="14"/>
  <c r="U263" i="14"/>
  <c r="U264" i="14"/>
  <c r="U265" i="14"/>
  <c r="U266" i="14"/>
  <c r="U267" i="14"/>
  <c r="U268" i="14"/>
  <c r="U269" i="14"/>
  <c r="U270" i="14"/>
  <c r="U271" i="14"/>
  <c r="U272" i="14"/>
  <c r="U273" i="14"/>
  <c r="U274" i="14"/>
  <c r="U275" i="14"/>
  <c r="U276" i="14"/>
  <c r="U277" i="14"/>
  <c r="U278" i="14"/>
  <c r="U279" i="14"/>
  <c r="U280" i="14"/>
  <c r="U281" i="14"/>
  <c r="U282" i="14"/>
  <c r="U283" i="14"/>
  <c r="U284" i="14"/>
  <c r="U285" i="14"/>
  <c r="U286" i="14"/>
  <c r="U287" i="14"/>
  <c r="U288" i="14"/>
  <c r="U289" i="14"/>
  <c r="U290" i="14"/>
  <c r="U291" i="14"/>
  <c r="U292" i="14"/>
  <c r="U293" i="14"/>
  <c r="U294" i="14"/>
  <c r="U295" i="14"/>
  <c r="U296" i="14"/>
  <c r="U297" i="14"/>
  <c r="U298" i="14"/>
  <c r="U299" i="14"/>
  <c r="U300" i="14"/>
  <c r="U301" i="14"/>
  <c r="U302" i="14"/>
  <c r="U303" i="14"/>
  <c r="U304" i="14"/>
  <c r="U305" i="14"/>
  <c r="U306" i="14"/>
  <c r="U307" i="14"/>
  <c r="U308" i="14"/>
  <c r="U309" i="14"/>
  <c r="U310" i="14"/>
  <c r="U311" i="14"/>
  <c r="U312" i="14"/>
  <c r="U313" i="14"/>
  <c r="U314" i="14"/>
  <c r="U315" i="14"/>
  <c r="U316" i="14"/>
  <c r="U317" i="14"/>
  <c r="U318" i="14"/>
  <c r="U319" i="14"/>
  <c r="U320" i="14"/>
  <c r="U321" i="14"/>
  <c r="U322" i="14"/>
  <c r="U323" i="14"/>
  <c r="U324" i="14"/>
  <c r="U325" i="14"/>
  <c r="U326" i="14"/>
  <c r="U327" i="14"/>
  <c r="U328" i="14"/>
  <c r="U329" i="14"/>
  <c r="U330" i="14"/>
  <c r="U331" i="14"/>
  <c r="U332" i="14"/>
  <c r="U333" i="14"/>
  <c r="U334" i="14"/>
  <c r="U335" i="14"/>
  <c r="U336" i="14"/>
  <c r="U337" i="14"/>
  <c r="U338" i="14"/>
  <c r="U339" i="14"/>
  <c r="U340" i="14"/>
  <c r="U341" i="14"/>
  <c r="U342" i="14"/>
  <c r="U343" i="14"/>
  <c r="U344" i="14"/>
  <c r="U345" i="14"/>
  <c r="U346" i="14"/>
  <c r="U347" i="14"/>
  <c r="U348" i="14"/>
  <c r="U349" i="14"/>
  <c r="U350" i="14"/>
  <c r="U351" i="14"/>
  <c r="U352" i="14"/>
  <c r="U353" i="14"/>
  <c r="U354" i="14"/>
  <c r="U355" i="14"/>
  <c r="U356" i="14"/>
  <c r="U357" i="14"/>
  <c r="U358" i="14"/>
  <c r="U359" i="14"/>
  <c r="U360" i="14"/>
  <c r="U361" i="14"/>
  <c r="U362" i="14"/>
  <c r="U363" i="14"/>
  <c r="U364" i="14"/>
  <c r="U365" i="14"/>
  <c r="U366" i="14"/>
  <c r="U367" i="14"/>
  <c r="U368" i="14"/>
  <c r="U369" i="14"/>
  <c r="U370" i="14"/>
  <c r="U371" i="14"/>
  <c r="U372" i="14"/>
  <c r="U373" i="14"/>
  <c r="U374" i="14"/>
  <c r="U375" i="14"/>
  <c r="U376" i="14"/>
  <c r="U377" i="14"/>
  <c r="U378" i="14"/>
  <c r="U379" i="14"/>
  <c r="U380" i="14"/>
  <c r="U381" i="14"/>
  <c r="U382" i="14"/>
  <c r="U383" i="14"/>
  <c r="U384" i="14"/>
  <c r="U385" i="14"/>
  <c r="U386" i="14"/>
  <c r="U387" i="14"/>
  <c r="U388" i="14"/>
  <c r="U389" i="14"/>
  <c r="U390" i="14"/>
  <c r="U391" i="14"/>
  <c r="U392" i="14"/>
  <c r="U393" i="14"/>
  <c r="U394" i="14"/>
  <c r="U395" i="14"/>
  <c r="U396" i="14"/>
  <c r="U397" i="14"/>
  <c r="U398" i="14"/>
  <c r="U399" i="14"/>
  <c r="U400" i="14"/>
  <c r="U401" i="14"/>
  <c r="U402" i="14"/>
  <c r="U403" i="14"/>
  <c r="U404" i="14"/>
  <c r="U405" i="14"/>
  <c r="U406" i="14"/>
  <c r="U407" i="14"/>
  <c r="U408" i="14"/>
  <c r="U409" i="14"/>
  <c r="U410" i="14"/>
  <c r="U411" i="14"/>
  <c r="U412" i="14"/>
  <c r="U413" i="14"/>
  <c r="U414" i="14"/>
  <c r="U415" i="14"/>
  <c r="U416" i="14"/>
  <c r="U417" i="14"/>
  <c r="U418" i="14"/>
  <c r="U419" i="14"/>
  <c r="U420" i="14"/>
  <c r="U421" i="14"/>
  <c r="U422" i="14"/>
  <c r="U423" i="14"/>
  <c r="U424" i="14"/>
  <c r="U425" i="14"/>
  <c r="U426" i="14"/>
  <c r="U427" i="14"/>
  <c r="U428" i="14"/>
  <c r="U429" i="14"/>
  <c r="U430" i="14"/>
  <c r="U431" i="14"/>
  <c r="U432" i="14"/>
  <c r="U433" i="14"/>
  <c r="U434" i="14"/>
  <c r="U435" i="14"/>
  <c r="U436" i="14"/>
  <c r="U437" i="14"/>
  <c r="U438" i="14"/>
  <c r="U439" i="14"/>
  <c r="U440" i="14"/>
  <c r="U441" i="14"/>
  <c r="U442" i="14"/>
  <c r="U443" i="14"/>
  <c r="U444" i="14"/>
  <c r="U445" i="14"/>
  <c r="U446" i="14"/>
  <c r="U447" i="14"/>
  <c r="U448" i="14"/>
  <c r="U449" i="14"/>
  <c r="U450" i="14"/>
  <c r="U451" i="14"/>
  <c r="U452" i="14"/>
  <c r="U453" i="14"/>
  <c r="U454" i="14"/>
  <c r="U455" i="14"/>
  <c r="U456" i="14"/>
  <c r="U457" i="14"/>
  <c r="U458" i="14"/>
  <c r="U459" i="14"/>
  <c r="U460" i="14"/>
  <c r="U461" i="14"/>
  <c r="U462" i="14"/>
  <c r="U463" i="14"/>
  <c r="U464" i="14"/>
  <c r="U465" i="14"/>
  <c r="U466" i="14"/>
  <c r="U467" i="14"/>
  <c r="U468" i="14"/>
  <c r="U469" i="14"/>
  <c r="U470" i="14"/>
  <c r="U471" i="14"/>
  <c r="U472" i="14"/>
  <c r="U473" i="14"/>
  <c r="U474" i="14"/>
  <c r="U475" i="14"/>
  <c r="U476" i="14"/>
  <c r="U477" i="14"/>
  <c r="U478" i="14"/>
  <c r="U479" i="14"/>
  <c r="U480" i="14"/>
  <c r="U481" i="14"/>
  <c r="U482" i="14"/>
  <c r="U483" i="14"/>
  <c r="U484" i="14"/>
  <c r="U485" i="14"/>
  <c r="U486" i="14"/>
  <c r="U487" i="14"/>
  <c r="U488" i="14"/>
  <c r="U489" i="14"/>
  <c r="U490" i="14"/>
  <c r="U491" i="14"/>
  <c r="U492" i="14"/>
  <c r="U493" i="14"/>
  <c r="U494" i="14"/>
  <c r="U495" i="14"/>
  <c r="U496" i="14"/>
  <c r="U497" i="14"/>
  <c r="U498" i="14"/>
  <c r="U499" i="14"/>
  <c r="U500" i="14"/>
  <c r="U501" i="14"/>
  <c r="U502" i="14"/>
  <c r="U503" i="14"/>
  <c r="U504" i="14"/>
  <c r="U505" i="14"/>
  <c r="U506" i="14"/>
  <c r="U507" i="14"/>
  <c r="U508" i="14"/>
  <c r="U509" i="14"/>
  <c r="U510" i="14"/>
  <c r="U511" i="14"/>
  <c r="U512" i="14"/>
  <c r="U513" i="14"/>
  <c r="U514" i="14"/>
  <c r="U515" i="14"/>
  <c r="U516" i="14"/>
  <c r="U517" i="14"/>
  <c r="U518" i="14"/>
  <c r="U519" i="14"/>
  <c r="U520" i="14"/>
  <c r="U521" i="14"/>
  <c r="U522" i="14"/>
  <c r="U523" i="14"/>
  <c r="U524" i="14"/>
  <c r="U525" i="14"/>
  <c r="U526" i="14"/>
  <c r="U527" i="14"/>
  <c r="U528" i="14"/>
  <c r="U529" i="14"/>
  <c r="U530" i="14"/>
  <c r="U531" i="14"/>
  <c r="U532" i="14"/>
  <c r="U533" i="14"/>
  <c r="U534" i="14"/>
  <c r="U535" i="14"/>
  <c r="U536" i="14"/>
  <c r="U537" i="14"/>
  <c r="U538" i="14"/>
  <c r="U539" i="14"/>
  <c r="U540" i="14"/>
  <c r="U541" i="14"/>
  <c r="U542" i="14"/>
  <c r="U543" i="14"/>
  <c r="U544" i="14"/>
  <c r="U545" i="14"/>
  <c r="U546" i="14"/>
  <c r="U547" i="14"/>
  <c r="U548" i="14"/>
  <c r="U549" i="14"/>
  <c r="U550" i="14"/>
  <c r="U551" i="14"/>
  <c r="U552" i="14"/>
  <c r="U553" i="14"/>
  <c r="U554" i="14"/>
  <c r="U555" i="14"/>
  <c r="U556" i="14"/>
  <c r="U557" i="14"/>
  <c r="U558" i="14"/>
  <c r="U559" i="14"/>
  <c r="U560" i="14"/>
  <c r="U561" i="14"/>
  <c r="U562" i="14"/>
  <c r="U563" i="14"/>
  <c r="U564" i="14"/>
  <c r="U565" i="14"/>
  <c r="U566" i="14"/>
  <c r="U567" i="14"/>
  <c r="U568" i="14"/>
  <c r="U569" i="14"/>
  <c r="U570" i="14"/>
  <c r="U571" i="14"/>
  <c r="U572" i="14"/>
  <c r="U573" i="14"/>
  <c r="U574" i="14"/>
  <c r="U575" i="14"/>
  <c r="U576" i="14"/>
  <c r="U577" i="14"/>
  <c r="U578" i="14"/>
  <c r="U579" i="14"/>
  <c r="U580" i="14"/>
  <c r="U581" i="14"/>
  <c r="U582" i="14"/>
  <c r="U583" i="14"/>
  <c r="U584" i="14"/>
  <c r="U585" i="14"/>
  <c r="U586" i="14"/>
  <c r="U587" i="14"/>
  <c r="U588" i="14"/>
  <c r="U589" i="14"/>
  <c r="U590" i="14"/>
  <c r="U591" i="14"/>
  <c r="U592" i="14"/>
  <c r="U593" i="14"/>
  <c r="U6" i="14"/>
  <c r="P7" i="14"/>
  <c r="P8" i="14"/>
  <c r="P9" i="14"/>
  <c r="P10" i="14"/>
  <c r="P11" i="14"/>
  <c r="P12" i="14"/>
  <c r="P13" i="14"/>
  <c r="P14" i="14"/>
  <c r="P15" i="14"/>
  <c r="P16" i="14"/>
  <c r="P17" i="14"/>
  <c r="P18" i="14"/>
  <c r="P19" i="14"/>
  <c r="P20" i="14"/>
  <c r="P21" i="14"/>
  <c r="P22" i="14"/>
  <c r="P23" i="14"/>
  <c r="P24" i="14"/>
  <c r="P25" i="14"/>
  <c r="P26" i="14"/>
  <c r="P27" i="14"/>
  <c r="P28" i="14"/>
  <c r="P29" i="14"/>
  <c r="P30" i="14"/>
  <c r="P31" i="14"/>
  <c r="P32" i="14"/>
  <c r="P33" i="14"/>
  <c r="P34" i="14"/>
  <c r="P35" i="14"/>
  <c r="P36" i="14"/>
  <c r="P37" i="14"/>
  <c r="P38" i="14"/>
  <c r="P39" i="14"/>
  <c r="P40" i="14"/>
  <c r="P41" i="14"/>
  <c r="P42" i="14"/>
  <c r="P43" i="14"/>
  <c r="P44" i="14"/>
  <c r="P45" i="14"/>
  <c r="P46" i="14"/>
  <c r="P47" i="14"/>
  <c r="P48" i="14"/>
  <c r="P49" i="14"/>
  <c r="P50" i="14"/>
  <c r="P51" i="14"/>
  <c r="P52" i="14"/>
  <c r="P53" i="14"/>
  <c r="P54" i="14"/>
  <c r="P55" i="14"/>
  <c r="P56" i="14"/>
  <c r="P57" i="14"/>
  <c r="P58" i="14"/>
  <c r="P59" i="14"/>
  <c r="P60" i="14"/>
  <c r="P61" i="14"/>
  <c r="P62" i="14"/>
  <c r="P63" i="14"/>
  <c r="P64" i="14"/>
  <c r="P65" i="14"/>
  <c r="P66" i="14"/>
  <c r="P67" i="14"/>
  <c r="P68" i="14"/>
  <c r="P69" i="14"/>
  <c r="P70" i="14"/>
  <c r="P71" i="14"/>
  <c r="P72" i="14"/>
  <c r="P73" i="14"/>
  <c r="P74" i="14"/>
  <c r="P75" i="14"/>
  <c r="P76" i="14"/>
  <c r="P77" i="14"/>
  <c r="P78" i="14"/>
  <c r="P79" i="14"/>
  <c r="P80" i="14"/>
  <c r="P81" i="14"/>
  <c r="P82" i="14"/>
  <c r="P83" i="14"/>
  <c r="P84" i="14"/>
  <c r="P85" i="14"/>
  <c r="P86" i="14"/>
  <c r="P87" i="14"/>
  <c r="P88" i="14"/>
  <c r="P89" i="14"/>
  <c r="P90" i="14"/>
  <c r="P91" i="14"/>
  <c r="P92" i="14"/>
  <c r="P93" i="14"/>
  <c r="P94" i="14"/>
  <c r="P95" i="14"/>
  <c r="P96" i="14"/>
  <c r="P97" i="14"/>
  <c r="P98" i="14"/>
  <c r="P99" i="14"/>
  <c r="P100" i="14"/>
  <c r="P101" i="14"/>
  <c r="P102" i="14"/>
  <c r="P103" i="14"/>
  <c r="P104" i="14"/>
  <c r="P105" i="14"/>
  <c r="P106" i="14"/>
  <c r="P107" i="14"/>
  <c r="P108" i="14"/>
  <c r="P109" i="14"/>
  <c r="P110" i="14"/>
  <c r="P111" i="14"/>
  <c r="P112" i="14"/>
  <c r="P113" i="14"/>
  <c r="P114" i="14"/>
  <c r="P115" i="14"/>
  <c r="P116" i="14"/>
  <c r="P117" i="14"/>
  <c r="P118" i="14"/>
  <c r="P119" i="14"/>
  <c r="P120" i="14"/>
  <c r="P121" i="14"/>
  <c r="P122" i="14"/>
  <c r="P123" i="14"/>
  <c r="P124" i="14"/>
  <c r="P125" i="14"/>
  <c r="P126" i="14"/>
  <c r="P127" i="14"/>
  <c r="P128" i="14"/>
  <c r="P129" i="14"/>
  <c r="P130" i="14"/>
  <c r="P131" i="14"/>
  <c r="P132" i="14"/>
  <c r="P133" i="14"/>
  <c r="P134" i="14"/>
  <c r="P135" i="14"/>
  <c r="P136" i="14"/>
  <c r="P137" i="14"/>
  <c r="P138" i="14"/>
  <c r="P139" i="14"/>
  <c r="P140" i="14"/>
  <c r="P141" i="14"/>
  <c r="P142" i="14"/>
  <c r="P143" i="14"/>
  <c r="P144" i="14"/>
  <c r="P145" i="14"/>
  <c r="P146" i="14"/>
  <c r="P147" i="14"/>
  <c r="P148" i="14"/>
  <c r="P149" i="14"/>
  <c r="P150" i="14"/>
  <c r="P151" i="14"/>
  <c r="P152" i="14"/>
  <c r="P153" i="14"/>
  <c r="P154" i="14"/>
  <c r="P155" i="14"/>
  <c r="P156" i="14"/>
  <c r="P157" i="14"/>
  <c r="P158" i="14"/>
  <c r="P159" i="14"/>
  <c r="P160" i="14"/>
  <c r="P161" i="14"/>
  <c r="P162" i="14"/>
  <c r="P163" i="14"/>
  <c r="P164" i="14"/>
  <c r="P165" i="14"/>
  <c r="P166" i="14"/>
  <c r="P167" i="14"/>
  <c r="P168" i="14"/>
  <c r="P169" i="14"/>
  <c r="P170" i="14"/>
  <c r="P171" i="14"/>
  <c r="P172" i="14"/>
  <c r="P173" i="14"/>
  <c r="P174" i="14"/>
  <c r="P175" i="14"/>
  <c r="P176" i="14"/>
  <c r="P177" i="14"/>
  <c r="P178" i="14"/>
  <c r="P179" i="14"/>
  <c r="P180" i="14"/>
  <c r="P181" i="14"/>
  <c r="P182" i="14"/>
  <c r="P183" i="14"/>
  <c r="P184" i="14"/>
  <c r="P185" i="14"/>
  <c r="P186" i="14"/>
  <c r="P187" i="14"/>
  <c r="P188" i="14"/>
  <c r="P189" i="14"/>
  <c r="P190" i="14"/>
  <c r="P191" i="14"/>
  <c r="P192" i="14"/>
  <c r="P193" i="14"/>
  <c r="P194" i="14"/>
  <c r="P195" i="14"/>
  <c r="P196" i="14"/>
  <c r="P197" i="14"/>
  <c r="P198" i="14"/>
  <c r="P199" i="14"/>
  <c r="P200" i="14"/>
  <c r="P201" i="14"/>
  <c r="P202" i="14"/>
  <c r="P203" i="14"/>
  <c r="P204" i="14"/>
  <c r="P205" i="14"/>
  <c r="P206" i="14"/>
  <c r="P207" i="14"/>
  <c r="P208" i="14"/>
  <c r="P209" i="14"/>
  <c r="P210" i="14"/>
  <c r="P211" i="14"/>
  <c r="P212" i="14"/>
  <c r="P213" i="14"/>
  <c r="P214" i="14"/>
  <c r="P215" i="14"/>
  <c r="P216" i="14"/>
  <c r="P217" i="14"/>
  <c r="P218" i="14"/>
  <c r="P219" i="14"/>
  <c r="P220" i="14"/>
  <c r="P221" i="14"/>
  <c r="P222" i="14"/>
  <c r="P223" i="14"/>
  <c r="P224" i="14"/>
  <c r="P225" i="14"/>
  <c r="P226" i="14"/>
  <c r="P227" i="14"/>
  <c r="P228" i="14"/>
  <c r="P229" i="14"/>
  <c r="P230" i="14"/>
  <c r="P231" i="14"/>
  <c r="P232" i="14"/>
  <c r="P233" i="14"/>
  <c r="P234" i="14"/>
  <c r="P235" i="14"/>
  <c r="P236" i="14"/>
  <c r="P237" i="14"/>
  <c r="P238" i="14"/>
  <c r="P239" i="14"/>
  <c r="P240" i="14"/>
  <c r="P241" i="14"/>
  <c r="P242" i="14"/>
  <c r="P243" i="14"/>
  <c r="P244" i="14"/>
  <c r="P245" i="14"/>
  <c r="P246" i="14"/>
  <c r="P247" i="14"/>
  <c r="P248" i="14"/>
  <c r="P249" i="14"/>
  <c r="P250" i="14"/>
  <c r="P251" i="14"/>
  <c r="P252" i="14"/>
  <c r="P253" i="14"/>
  <c r="P254" i="14"/>
  <c r="P255" i="14"/>
  <c r="P256" i="14"/>
  <c r="P257" i="14"/>
  <c r="P258" i="14"/>
  <c r="P259" i="14"/>
  <c r="P260" i="14"/>
  <c r="P261" i="14"/>
  <c r="P262" i="14"/>
  <c r="P263" i="14"/>
  <c r="P264" i="14"/>
  <c r="P265" i="14"/>
  <c r="P266" i="14"/>
  <c r="P267" i="14"/>
  <c r="P268" i="14"/>
  <c r="P269" i="14"/>
  <c r="P270" i="14"/>
  <c r="P271" i="14"/>
  <c r="P272" i="14"/>
  <c r="P273" i="14"/>
  <c r="P274" i="14"/>
  <c r="P275" i="14"/>
  <c r="P276" i="14"/>
  <c r="P277" i="14"/>
  <c r="P278" i="14"/>
  <c r="P279" i="14"/>
  <c r="P280" i="14"/>
  <c r="P281" i="14"/>
  <c r="P282" i="14"/>
  <c r="P283" i="14"/>
  <c r="P284" i="14"/>
  <c r="P285" i="14"/>
  <c r="P286" i="14"/>
  <c r="P287" i="14"/>
  <c r="P288" i="14"/>
  <c r="P289" i="14"/>
  <c r="P290" i="14"/>
  <c r="P291" i="14"/>
  <c r="P292" i="14"/>
  <c r="P293" i="14"/>
  <c r="P294" i="14"/>
  <c r="P295" i="14"/>
  <c r="P296" i="14"/>
  <c r="P297" i="14"/>
  <c r="P298" i="14"/>
  <c r="P299" i="14"/>
  <c r="P300" i="14"/>
  <c r="P301" i="14"/>
  <c r="P302" i="14"/>
  <c r="P303" i="14"/>
  <c r="P304" i="14"/>
  <c r="P305" i="14"/>
  <c r="P306" i="14"/>
  <c r="P307" i="14"/>
  <c r="P308" i="14"/>
  <c r="P309" i="14"/>
  <c r="P310" i="14"/>
  <c r="P311" i="14"/>
  <c r="P312" i="14"/>
  <c r="P313" i="14"/>
  <c r="P314" i="14"/>
  <c r="P315" i="14"/>
  <c r="P316" i="14"/>
  <c r="P317" i="14"/>
  <c r="P318" i="14"/>
  <c r="P319" i="14"/>
  <c r="P320" i="14"/>
  <c r="P321" i="14"/>
  <c r="P322" i="14"/>
  <c r="P323" i="14"/>
  <c r="P324" i="14"/>
  <c r="P325" i="14"/>
  <c r="P326" i="14"/>
  <c r="P327" i="14"/>
  <c r="P328" i="14"/>
  <c r="P329" i="14"/>
  <c r="P330" i="14"/>
  <c r="P331" i="14"/>
  <c r="P332" i="14"/>
  <c r="P333" i="14"/>
  <c r="P334" i="14"/>
  <c r="P335" i="14"/>
  <c r="P336" i="14"/>
  <c r="P337" i="14"/>
  <c r="P338" i="14"/>
  <c r="P339" i="14"/>
  <c r="P340" i="14"/>
  <c r="P341" i="14"/>
  <c r="P342" i="14"/>
  <c r="P343" i="14"/>
  <c r="P344" i="14"/>
  <c r="P345" i="14"/>
  <c r="P346" i="14"/>
  <c r="P347" i="14"/>
  <c r="P348" i="14"/>
  <c r="P349" i="14"/>
  <c r="P350" i="14"/>
  <c r="P351" i="14"/>
  <c r="P352" i="14"/>
  <c r="P353" i="14"/>
  <c r="P354" i="14"/>
  <c r="P355" i="14"/>
  <c r="P356" i="14"/>
  <c r="P357" i="14"/>
  <c r="P358" i="14"/>
  <c r="P359" i="14"/>
  <c r="P360" i="14"/>
  <c r="P361" i="14"/>
  <c r="P362" i="14"/>
  <c r="P363" i="14"/>
  <c r="P364" i="14"/>
  <c r="P365" i="14"/>
  <c r="P366" i="14"/>
  <c r="P367" i="14"/>
  <c r="P368" i="14"/>
  <c r="P369" i="14"/>
  <c r="P370" i="14"/>
  <c r="P371" i="14"/>
  <c r="P372" i="14"/>
  <c r="P373" i="14"/>
  <c r="P374" i="14"/>
  <c r="P375" i="14"/>
  <c r="P376" i="14"/>
  <c r="P377" i="14"/>
  <c r="P378" i="14"/>
  <c r="P379" i="14"/>
  <c r="P380" i="14"/>
  <c r="P381" i="14"/>
  <c r="P382" i="14"/>
  <c r="P383" i="14"/>
  <c r="P384" i="14"/>
  <c r="P385" i="14"/>
  <c r="P386" i="14"/>
  <c r="P387" i="14"/>
  <c r="P388" i="14"/>
  <c r="P389" i="14"/>
  <c r="P390" i="14"/>
  <c r="P391" i="14"/>
  <c r="P392" i="14"/>
  <c r="P393" i="14"/>
  <c r="P394" i="14"/>
  <c r="P395" i="14"/>
  <c r="P396" i="14"/>
  <c r="P397" i="14"/>
  <c r="P398" i="14"/>
  <c r="P399" i="14"/>
  <c r="P400" i="14"/>
  <c r="P401" i="14"/>
  <c r="P402" i="14"/>
  <c r="P403" i="14"/>
  <c r="P404" i="14"/>
  <c r="P405" i="14"/>
  <c r="P406" i="14"/>
  <c r="P407" i="14"/>
  <c r="P408" i="14"/>
  <c r="P409" i="14"/>
  <c r="P410" i="14"/>
  <c r="P411" i="14"/>
  <c r="P412" i="14"/>
  <c r="P413" i="14"/>
  <c r="P414" i="14"/>
  <c r="P415" i="14"/>
  <c r="P416" i="14"/>
  <c r="P417" i="14"/>
  <c r="P418" i="14"/>
  <c r="P419" i="14"/>
  <c r="P420" i="14"/>
  <c r="P421" i="14"/>
  <c r="P422" i="14"/>
  <c r="P423" i="14"/>
  <c r="P424" i="14"/>
  <c r="P425" i="14"/>
  <c r="P426" i="14"/>
  <c r="P427" i="14"/>
  <c r="P428" i="14"/>
  <c r="P429" i="14"/>
  <c r="P430" i="14"/>
  <c r="P431" i="14"/>
  <c r="P432" i="14"/>
  <c r="P433" i="14"/>
  <c r="P434" i="14"/>
  <c r="P435" i="14"/>
  <c r="P436" i="14"/>
  <c r="P437" i="14"/>
  <c r="P438" i="14"/>
  <c r="P439" i="14"/>
  <c r="P440" i="14"/>
  <c r="P441" i="14"/>
  <c r="P442" i="14"/>
  <c r="P443" i="14"/>
  <c r="P444" i="14"/>
  <c r="P445" i="14"/>
  <c r="P446" i="14"/>
  <c r="P447" i="14"/>
  <c r="P448" i="14"/>
  <c r="P449" i="14"/>
  <c r="P450" i="14"/>
  <c r="P451" i="14"/>
  <c r="P452" i="14"/>
  <c r="P453" i="14"/>
  <c r="P454" i="14"/>
  <c r="P455" i="14"/>
  <c r="P456" i="14"/>
  <c r="P457" i="14"/>
  <c r="P458" i="14"/>
  <c r="P459" i="14"/>
  <c r="P460" i="14"/>
  <c r="P461" i="14"/>
  <c r="P462" i="14"/>
  <c r="P463" i="14"/>
  <c r="P464" i="14"/>
  <c r="P465" i="14"/>
  <c r="P466" i="14"/>
  <c r="P467" i="14"/>
  <c r="P468" i="14"/>
  <c r="P469" i="14"/>
  <c r="P470" i="14"/>
  <c r="P471" i="14"/>
  <c r="P472" i="14"/>
  <c r="P473" i="14"/>
  <c r="P474" i="14"/>
  <c r="P475" i="14"/>
  <c r="P476" i="14"/>
  <c r="P477" i="14"/>
  <c r="P478" i="14"/>
  <c r="P479" i="14"/>
  <c r="P480" i="14"/>
  <c r="P481" i="14"/>
  <c r="P482" i="14"/>
  <c r="P483" i="14"/>
  <c r="P484" i="14"/>
  <c r="P485" i="14"/>
  <c r="P486" i="14"/>
  <c r="P487" i="14"/>
  <c r="P488" i="14"/>
  <c r="P489" i="14"/>
  <c r="P490" i="14"/>
  <c r="P491" i="14"/>
  <c r="P492" i="14"/>
  <c r="P493" i="14"/>
  <c r="P494" i="14"/>
  <c r="P495" i="14"/>
  <c r="P496" i="14"/>
  <c r="P497" i="14"/>
  <c r="P498" i="14"/>
  <c r="P499" i="14"/>
  <c r="P500" i="14"/>
  <c r="P501" i="14"/>
  <c r="P502" i="14"/>
  <c r="P503" i="14"/>
  <c r="P504" i="14"/>
  <c r="P505" i="14"/>
  <c r="P506" i="14"/>
  <c r="P507" i="14"/>
  <c r="P508" i="14"/>
  <c r="P509" i="14"/>
  <c r="P510" i="14"/>
  <c r="P511" i="14"/>
  <c r="P512" i="14"/>
  <c r="P513" i="14"/>
  <c r="P514" i="14"/>
  <c r="P515" i="14"/>
  <c r="P516" i="14"/>
  <c r="P517" i="14"/>
  <c r="P518" i="14"/>
  <c r="P519" i="14"/>
  <c r="P520" i="14"/>
  <c r="P521" i="14"/>
  <c r="P522" i="14"/>
  <c r="P523" i="14"/>
  <c r="P524" i="14"/>
  <c r="P525" i="14"/>
  <c r="P526" i="14"/>
  <c r="P527" i="14"/>
  <c r="P528" i="14"/>
  <c r="P529" i="14"/>
  <c r="P530" i="14"/>
  <c r="P531" i="14"/>
  <c r="P532" i="14"/>
  <c r="P533" i="14"/>
  <c r="P534" i="14"/>
  <c r="P535" i="14"/>
  <c r="P536" i="14"/>
  <c r="P537" i="14"/>
  <c r="P538" i="14"/>
  <c r="P539" i="14"/>
  <c r="P540" i="14"/>
  <c r="P541" i="14"/>
  <c r="P542" i="14"/>
  <c r="P543" i="14"/>
  <c r="P544" i="14"/>
  <c r="P545" i="14"/>
  <c r="P546" i="14"/>
  <c r="P547" i="14"/>
  <c r="P548" i="14"/>
  <c r="P549" i="14"/>
  <c r="P550" i="14"/>
  <c r="P551" i="14"/>
  <c r="P552" i="14"/>
  <c r="P553" i="14"/>
  <c r="P554" i="14"/>
  <c r="P555" i="14"/>
  <c r="P556" i="14"/>
  <c r="P557" i="14"/>
  <c r="P558" i="14"/>
  <c r="P559" i="14"/>
  <c r="P560" i="14"/>
  <c r="P561" i="14"/>
  <c r="P562" i="14"/>
  <c r="P563" i="14"/>
  <c r="P564" i="14"/>
  <c r="P565" i="14"/>
  <c r="P566" i="14"/>
  <c r="P567" i="14"/>
  <c r="P568" i="14"/>
  <c r="P569" i="14"/>
  <c r="P570" i="14"/>
  <c r="P571" i="14"/>
  <c r="P572" i="14"/>
  <c r="P573" i="14"/>
  <c r="P574" i="14"/>
  <c r="P575" i="14"/>
  <c r="P576" i="14"/>
  <c r="P577" i="14"/>
  <c r="P578" i="14"/>
  <c r="P579" i="14"/>
  <c r="P580" i="14"/>
  <c r="P581" i="14"/>
  <c r="P582" i="14"/>
  <c r="P583" i="14"/>
  <c r="P584" i="14"/>
  <c r="P585" i="14"/>
  <c r="P586" i="14"/>
  <c r="P587" i="14"/>
  <c r="P588" i="14"/>
  <c r="P589" i="14"/>
  <c r="P590" i="14"/>
  <c r="P591" i="14"/>
  <c r="P592" i="14"/>
  <c r="P593" i="14"/>
  <c r="P6" i="14"/>
  <c r="O7" i="14"/>
  <c r="O8" i="14"/>
  <c r="O9" i="14"/>
  <c r="O10" i="14"/>
  <c r="O11" i="14"/>
  <c r="O12" i="14"/>
  <c r="O13" i="14"/>
  <c r="O14" i="14"/>
  <c r="O15" i="14"/>
  <c r="O16" i="14"/>
  <c r="O17" i="14"/>
  <c r="O18" i="14"/>
  <c r="O19" i="14"/>
  <c r="O20" i="14"/>
  <c r="O21" i="14"/>
  <c r="O22" i="14"/>
  <c r="O23" i="14"/>
  <c r="O24" i="14"/>
  <c r="O25" i="14"/>
  <c r="O26" i="14"/>
  <c r="O27" i="14"/>
  <c r="O28" i="14"/>
  <c r="O29" i="14"/>
  <c r="O30" i="14"/>
  <c r="O31" i="14"/>
  <c r="O32" i="14"/>
  <c r="O33" i="14"/>
  <c r="O34" i="14"/>
  <c r="O35" i="14"/>
  <c r="O36" i="14"/>
  <c r="O37" i="14"/>
  <c r="O38" i="14"/>
  <c r="O39" i="14"/>
  <c r="O40" i="14"/>
  <c r="O41" i="14"/>
  <c r="O42" i="14"/>
  <c r="O43" i="14"/>
  <c r="O44" i="14"/>
  <c r="O45" i="14"/>
  <c r="O46" i="14"/>
  <c r="O47" i="14"/>
  <c r="O48" i="14"/>
  <c r="O49" i="14"/>
  <c r="O50" i="14"/>
  <c r="O51" i="14"/>
  <c r="O52" i="14"/>
  <c r="O53" i="14"/>
  <c r="O54" i="14"/>
  <c r="O55" i="14"/>
  <c r="O56" i="14"/>
  <c r="O57" i="14"/>
  <c r="O58" i="14"/>
  <c r="O59" i="14"/>
  <c r="O60" i="14"/>
  <c r="O61" i="14"/>
  <c r="O62" i="14"/>
  <c r="O63" i="14"/>
  <c r="O64" i="14"/>
  <c r="O65" i="14"/>
  <c r="O66" i="14"/>
  <c r="O67" i="14"/>
  <c r="O68" i="14"/>
  <c r="O69" i="14"/>
  <c r="O70" i="14"/>
  <c r="O71" i="14"/>
  <c r="O72" i="14"/>
  <c r="O73" i="14"/>
  <c r="O74" i="14"/>
  <c r="O75" i="14"/>
  <c r="O76" i="14"/>
  <c r="O77" i="14"/>
  <c r="O78" i="14"/>
  <c r="O79" i="14"/>
  <c r="O80" i="14"/>
  <c r="O81" i="14"/>
  <c r="O82" i="14"/>
  <c r="O83" i="14"/>
  <c r="O84" i="14"/>
  <c r="O85" i="14"/>
  <c r="O86" i="14"/>
  <c r="O87" i="14"/>
  <c r="O88" i="14"/>
  <c r="O89" i="14"/>
  <c r="O90" i="14"/>
  <c r="O91" i="14"/>
  <c r="O92" i="14"/>
  <c r="O93" i="14"/>
  <c r="O94" i="14"/>
  <c r="O95" i="14"/>
  <c r="O96" i="14"/>
  <c r="O97" i="14"/>
  <c r="O98" i="14"/>
  <c r="O99" i="14"/>
  <c r="O100" i="14"/>
  <c r="O101" i="14"/>
  <c r="O102" i="14"/>
  <c r="O103" i="14"/>
  <c r="O104" i="14"/>
  <c r="O105" i="14"/>
  <c r="O106" i="14"/>
  <c r="O107" i="14"/>
  <c r="O108" i="14"/>
  <c r="O109" i="14"/>
  <c r="O110" i="14"/>
  <c r="O111" i="14"/>
  <c r="O112" i="14"/>
  <c r="O113" i="14"/>
  <c r="O114" i="14"/>
  <c r="O115" i="14"/>
  <c r="O116" i="14"/>
  <c r="O117" i="14"/>
  <c r="O118" i="14"/>
  <c r="O119" i="14"/>
  <c r="O120" i="14"/>
  <c r="O121" i="14"/>
  <c r="O122" i="14"/>
  <c r="O123" i="14"/>
  <c r="O124" i="14"/>
  <c r="O125" i="14"/>
  <c r="O126" i="14"/>
  <c r="O127" i="14"/>
  <c r="O128" i="14"/>
  <c r="O129" i="14"/>
  <c r="O130" i="14"/>
  <c r="O131" i="14"/>
  <c r="O132" i="14"/>
  <c r="O133" i="14"/>
  <c r="O134" i="14"/>
  <c r="O135" i="14"/>
  <c r="O136" i="14"/>
  <c r="O137" i="14"/>
  <c r="O138" i="14"/>
  <c r="O139" i="14"/>
  <c r="O140" i="14"/>
  <c r="O141" i="14"/>
  <c r="O142" i="14"/>
  <c r="O143" i="14"/>
  <c r="O144" i="14"/>
  <c r="O145" i="14"/>
  <c r="O146" i="14"/>
  <c r="O147" i="14"/>
  <c r="O148" i="14"/>
  <c r="O149" i="14"/>
  <c r="O150" i="14"/>
  <c r="O151" i="14"/>
  <c r="O152" i="14"/>
  <c r="O153" i="14"/>
  <c r="O154" i="14"/>
  <c r="O155" i="14"/>
  <c r="O156" i="14"/>
  <c r="O157" i="14"/>
  <c r="O158" i="14"/>
  <c r="O159" i="14"/>
  <c r="O160" i="14"/>
  <c r="O161" i="14"/>
  <c r="O162" i="14"/>
  <c r="O163" i="14"/>
  <c r="O164" i="14"/>
  <c r="O165" i="14"/>
  <c r="O166" i="14"/>
  <c r="O167" i="14"/>
  <c r="O168" i="14"/>
  <c r="O169" i="14"/>
  <c r="O170" i="14"/>
  <c r="O171" i="14"/>
  <c r="O172" i="14"/>
  <c r="O173" i="14"/>
  <c r="O174" i="14"/>
  <c r="O175" i="14"/>
  <c r="O176" i="14"/>
  <c r="O177" i="14"/>
  <c r="O178" i="14"/>
  <c r="O179" i="14"/>
  <c r="O180" i="14"/>
  <c r="O181" i="14"/>
  <c r="O182" i="14"/>
  <c r="O183" i="14"/>
  <c r="O184" i="14"/>
  <c r="O185" i="14"/>
  <c r="O186" i="14"/>
  <c r="O187" i="14"/>
  <c r="O188" i="14"/>
  <c r="O189" i="14"/>
  <c r="O190" i="14"/>
  <c r="O191" i="14"/>
  <c r="O192" i="14"/>
  <c r="O193" i="14"/>
  <c r="O194" i="14"/>
  <c r="O195" i="14"/>
  <c r="O196" i="14"/>
  <c r="O197" i="14"/>
  <c r="O198" i="14"/>
  <c r="O199" i="14"/>
  <c r="O200" i="14"/>
  <c r="O201" i="14"/>
  <c r="O202" i="14"/>
  <c r="O203" i="14"/>
  <c r="O204" i="14"/>
  <c r="O205" i="14"/>
  <c r="O206" i="14"/>
  <c r="O207" i="14"/>
  <c r="O208" i="14"/>
  <c r="O209" i="14"/>
  <c r="O210" i="14"/>
  <c r="O211" i="14"/>
  <c r="O212" i="14"/>
  <c r="O213" i="14"/>
  <c r="O214" i="14"/>
  <c r="O215" i="14"/>
  <c r="O216" i="14"/>
  <c r="O217" i="14"/>
  <c r="O218" i="14"/>
  <c r="O219" i="14"/>
  <c r="O220" i="14"/>
  <c r="O221" i="14"/>
  <c r="O222" i="14"/>
  <c r="O223" i="14"/>
  <c r="O224" i="14"/>
  <c r="O225" i="14"/>
  <c r="O226" i="14"/>
  <c r="O227" i="14"/>
  <c r="O228" i="14"/>
  <c r="O229" i="14"/>
  <c r="O230" i="14"/>
  <c r="O231" i="14"/>
  <c r="O232" i="14"/>
  <c r="O233" i="14"/>
  <c r="O234" i="14"/>
  <c r="O235" i="14"/>
  <c r="O236" i="14"/>
  <c r="O237" i="14"/>
  <c r="O238" i="14"/>
  <c r="O239" i="14"/>
  <c r="O240" i="14"/>
  <c r="O241" i="14"/>
  <c r="O242" i="14"/>
  <c r="O243" i="14"/>
  <c r="O244" i="14"/>
  <c r="O245" i="14"/>
  <c r="O246" i="14"/>
  <c r="O247" i="14"/>
  <c r="O248" i="14"/>
  <c r="O249" i="14"/>
  <c r="O250" i="14"/>
  <c r="O251" i="14"/>
  <c r="O252" i="14"/>
  <c r="O253" i="14"/>
  <c r="O254" i="14"/>
  <c r="O255" i="14"/>
  <c r="O256" i="14"/>
  <c r="O257" i="14"/>
  <c r="O258" i="14"/>
  <c r="O259" i="14"/>
  <c r="O260" i="14"/>
  <c r="O261" i="14"/>
  <c r="O262" i="14"/>
  <c r="O263" i="14"/>
  <c r="O264" i="14"/>
  <c r="O265" i="14"/>
  <c r="O266" i="14"/>
  <c r="O267" i="14"/>
  <c r="O268" i="14"/>
  <c r="O269" i="14"/>
  <c r="O270" i="14"/>
  <c r="O271" i="14"/>
  <c r="O272" i="14"/>
  <c r="O273" i="14"/>
  <c r="O274" i="14"/>
  <c r="O275" i="14"/>
  <c r="O276" i="14"/>
  <c r="O277" i="14"/>
  <c r="O278" i="14"/>
  <c r="O279" i="14"/>
  <c r="O280" i="14"/>
  <c r="O281" i="14"/>
  <c r="O282" i="14"/>
  <c r="O283" i="14"/>
  <c r="O284" i="14"/>
  <c r="O285" i="14"/>
  <c r="O286" i="14"/>
  <c r="O287" i="14"/>
  <c r="O288" i="14"/>
  <c r="O289" i="14"/>
  <c r="O290" i="14"/>
  <c r="O291" i="14"/>
  <c r="O292" i="14"/>
  <c r="O293" i="14"/>
  <c r="O294" i="14"/>
  <c r="O295" i="14"/>
  <c r="O296" i="14"/>
  <c r="O297" i="14"/>
  <c r="O298" i="14"/>
  <c r="O299" i="14"/>
  <c r="O300" i="14"/>
  <c r="O301" i="14"/>
  <c r="O302" i="14"/>
  <c r="O303" i="14"/>
  <c r="O304" i="14"/>
  <c r="O305" i="14"/>
  <c r="O306" i="14"/>
  <c r="O307" i="14"/>
  <c r="O308" i="14"/>
  <c r="O309" i="14"/>
  <c r="O310" i="14"/>
  <c r="O311" i="14"/>
  <c r="O312" i="14"/>
  <c r="O313" i="14"/>
  <c r="O314" i="14"/>
  <c r="O315" i="14"/>
  <c r="O316" i="14"/>
  <c r="O317" i="14"/>
  <c r="O318" i="14"/>
  <c r="O319" i="14"/>
  <c r="O320" i="14"/>
  <c r="O321" i="14"/>
  <c r="O322" i="14"/>
  <c r="O323" i="14"/>
  <c r="O324" i="14"/>
  <c r="O325" i="14"/>
  <c r="O326" i="14"/>
  <c r="O327" i="14"/>
  <c r="O328" i="14"/>
  <c r="O329" i="14"/>
  <c r="O330" i="14"/>
  <c r="O331" i="14"/>
  <c r="O332" i="14"/>
  <c r="O333" i="14"/>
  <c r="O334" i="14"/>
  <c r="O335" i="14"/>
  <c r="O336" i="14"/>
  <c r="O337" i="14"/>
  <c r="O338" i="14"/>
  <c r="O339" i="14"/>
  <c r="O340" i="14"/>
  <c r="O341" i="14"/>
  <c r="O342" i="14"/>
  <c r="O343" i="14"/>
  <c r="O344" i="14"/>
  <c r="O345" i="14"/>
  <c r="O346" i="14"/>
  <c r="O347" i="14"/>
  <c r="O348" i="14"/>
  <c r="O349" i="14"/>
  <c r="O350" i="14"/>
  <c r="O351" i="14"/>
  <c r="O352" i="14"/>
  <c r="O353" i="14"/>
  <c r="O354" i="14"/>
  <c r="O355" i="14"/>
  <c r="O356" i="14"/>
  <c r="O357" i="14"/>
  <c r="O358" i="14"/>
  <c r="O359" i="14"/>
  <c r="O360" i="14"/>
  <c r="O361" i="14"/>
  <c r="O362" i="14"/>
  <c r="O363" i="14"/>
  <c r="O364" i="14"/>
  <c r="O365" i="14"/>
  <c r="O366" i="14"/>
  <c r="O367" i="14"/>
  <c r="O368" i="14"/>
  <c r="O369" i="14"/>
  <c r="O370" i="14"/>
  <c r="O371" i="14"/>
  <c r="O372" i="14"/>
  <c r="O373" i="14"/>
  <c r="O374" i="14"/>
  <c r="O375" i="14"/>
  <c r="O376" i="14"/>
  <c r="O377" i="14"/>
  <c r="O378" i="14"/>
  <c r="O379" i="14"/>
  <c r="O380" i="14"/>
  <c r="O381" i="14"/>
  <c r="O382" i="14"/>
  <c r="O383" i="14"/>
  <c r="O384" i="14"/>
  <c r="O385" i="14"/>
  <c r="O386" i="14"/>
  <c r="O387" i="14"/>
  <c r="O388" i="14"/>
  <c r="O389" i="14"/>
  <c r="O390" i="14"/>
  <c r="O391" i="14"/>
  <c r="O392" i="14"/>
  <c r="O393" i="14"/>
  <c r="O394" i="14"/>
  <c r="O395" i="14"/>
  <c r="O396" i="14"/>
  <c r="O397" i="14"/>
  <c r="O398" i="14"/>
  <c r="O399" i="14"/>
  <c r="O400" i="14"/>
  <c r="O401" i="14"/>
  <c r="O402" i="14"/>
  <c r="O403" i="14"/>
  <c r="O404" i="14"/>
  <c r="O405" i="14"/>
  <c r="O406" i="14"/>
  <c r="O407" i="14"/>
  <c r="O408" i="14"/>
  <c r="O409" i="14"/>
  <c r="O410" i="14"/>
  <c r="O411" i="14"/>
  <c r="O412" i="14"/>
  <c r="O413" i="14"/>
  <c r="O414" i="14"/>
  <c r="O415" i="14"/>
  <c r="O416" i="14"/>
  <c r="O417" i="14"/>
  <c r="O418" i="14"/>
  <c r="O419" i="14"/>
  <c r="O420" i="14"/>
  <c r="O421" i="14"/>
  <c r="O422" i="14"/>
  <c r="O423" i="14"/>
  <c r="O424" i="14"/>
  <c r="O425" i="14"/>
  <c r="O426" i="14"/>
  <c r="O427" i="14"/>
  <c r="O428" i="14"/>
  <c r="O429" i="14"/>
  <c r="O430" i="14"/>
  <c r="O431" i="14"/>
  <c r="O432" i="14"/>
  <c r="O433" i="14"/>
  <c r="O434" i="14"/>
  <c r="O435" i="14"/>
  <c r="O436" i="14"/>
  <c r="O437" i="14"/>
  <c r="O438" i="14"/>
  <c r="O439" i="14"/>
  <c r="O440" i="14"/>
  <c r="O441" i="14"/>
  <c r="O442" i="14"/>
  <c r="O443" i="14"/>
  <c r="O444" i="14"/>
  <c r="O445" i="14"/>
  <c r="O446" i="14"/>
  <c r="O447" i="14"/>
  <c r="O448" i="14"/>
  <c r="O449" i="14"/>
  <c r="O450" i="14"/>
  <c r="O451" i="14"/>
  <c r="O452" i="14"/>
  <c r="O453" i="14"/>
  <c r="O454" i="14"/>
  <c r="O455" i="14"/>
  <c r="O456" i="14"/>
  <c r="O457" i="14"/>
  <c r="O458" i="14"/>
  <c r="O459" i="14"/>
  <c r="O460" i="14"/>
  <c r="O461" i="14"/>
  <c r="O462" i="14"/>
  <c r="O463" i="14"/>
  <c r="O464" i="14"/>
  <c r="O465" i="14"/>
  <c r="O466" i="14"/>
  <c r="O467" i="14"/>
  <c r="O468" i="14"/>
  <c r="O469" i="14"/>
  <c r="O470" i="14"/>
  <c r="O471" i="14"/>
  <c r="O472" i="14"/>
  <c r="O473" i="14"/>
  <c r="O474" i="14"/>
  <c r="O475" i="14"/>
  <c r="O476" i="14"/>
  <c r="O477" i="14"/>
  <c r="O478" i="14"/>
  <c r="O479" i="14"/>
  <c r="O480" i="14"/>
  <c r="O481" i="14"/>
  <c r="O482" i="14"/>
  <c r="O483" i="14"/>
  <c r="O484" i="14"/>
  <c r="O485" i="14"/>
  <c r="O486" i="14"/>
  <c r="O487" i="14"/>
  <c r="O488" i="14"/>
  <c r="O489" i="14"/>
  <c r="O490" i="14"/>
  <c r="O491" i="14"/>
  <c r="O492" i="14"/>
  <c r="O493" i="14"/>
  <c r="O494" i="14"/>
  <c r="O495" i="14"/>
  <c r="O496" i="14"/>
  <c r="O497" i="14"/>
  <c r="O498" i="14"/>
  <c r="O499" i="14"/>
  <c r="O500" i="14"/>
  <c r="O501" i="14"/>
  <c r="O502" i="14"/>
  <c r="O503" i="14"/>
  <c r="O504" i="14"/>
  <c r="O505" i="14"/>
  <c r="O506" i="14"/>
  <c r="O507" i="14"/>
  <c r="O508" i="14"/>
  <c r="O509" i="14"/>
  <c r="O510" i="14"/>
  <c r="O511" i="14"/>
  <c r="O512" i="14"/>
  <c r="O513" i="14"/>
  <c r="O514" i="14"/>
  <c r="O515" i="14"/>
  <c r="O516" i="14"/>
  <c r="O517" i="14"/>
  <c r="O518" i="14"/>
  <c r="O519" i="14"/>
  <c r="O520" i="14"/>
  <c r="O521" i="14"/>
  <c r="O522" i="14"/>
  <c r="O523" i="14"/>
  <c r="O524" i="14"/>
  <c r="O525" i="14"/>
  <c r="O526" i="14"/>
  <c r="O527" i="14"/>
  <c r="O528" i="14"/>
  <c r="O529" i="14"/>
  <c r="O530" i="14"/>
  <c r="O531" i="14"/>
  <c r="O532" i="14"/>
  <c r="O533" i="14"/>
  <c r="O534" i="14"/>
  <c r="O535" i="14"/>
  <c r="O536" i="14"/>
  <c r="O537" i="14"/>
  <c r="O538" i="14"/>
  <c r="O539" i="14"/>
  <c r="O540" i="14"/>
  <c r="O541" i="14"/>
  <c r="O542" i="14"/>
  <c r="O543" i="14"/>
  <c r="O544" i="14"/>
  <c r="O545" i="14"/>
  <c r="O546" i="14"/>
  <c r="O547" i="14"/>
  <c r="O548" i="14"/>
  <c r="O549" i="14"/>
  <c r="O550" i="14"/>
  <c r="O551" i="14"/>
  <c r="O552" i="14"/>
  <c r="O553" i="14"/>
  <c r="O554" i="14"/>
  <c r="O555" i="14"/>
  <c r="O556" i="14"/>
  <c r="O557" i="14"/>
  <c r="O558" i="14"/>
  <c r="O559" i="14"/>
  <c r="O560" i="14"/>
  <c r="O561" i="14"/>
  <c r="O562" i="14"/>
  <c r="O563" i="14"/>
  <c r="O564" i="14"/>
  <c r="O565" i="14"/>
  <c r="O566" i="14"/>
  <c r="O567" i="14"/>
  <c r="O568" i="14"/>
  <c r="O569" i="14"/>
  <c r="O570" i="14"/>
  <c r="O571" i="14"/>
  <c r="O572" i="14"/>
  <c r="O573" i="14"/>
  <c r="O574" i="14"/>
  <c r="O575" i="14"/>
  <c r="O576" i="14"/>
  <c r="O577" i="14"/>
  <c r="O578" i="14"/>
  <c r="O579" i="14"/>
  <c r="O580" i="14"/>
  <c r="O581" i="14"/>
  <c r="O582" i="14"/>
  <c r="O583" i="14"/>
  <c r="O584" i="14"/>
  <c r="O585" i="14"/>
  <c r="O586" i="14"/>
  <c r="O587" i="14"/>
  <c r="O588" i="14"/>
  <c r="O589" i="14"/>
  <c r="O590" i="14"/>
  <c r="O591" i="14"/>
  <c r="O592" i="14"/>
  <c r="O593" i="14"/>
  <c r="O6" i="14"/>
  <c r="J7" i="14"/>
  <c r="J8" i="14"/>
  <c r="J9" i="14"/>
  <c r="J10" i="14"/>
  <c r="J11" i="14"/>
  <c r="J12" i="14"/>
  <c r="J13" i="14"/>
  <c r="J14" i="14"/>
  <c r="J15" i="14"/>
  <c r="J16" i="14"/>
  <c r="J17" i="14"/>
  <c r="J18" i="14"/>
  <c r="J19" i="14"/>
  <c r="J20" i="14"/>
  <c r="J21" i="14"/>
  <c r="J22" i="14"/>
  <c r="J23" i="14"/>
  <c r="J24" i="14"/>
  <c r="J25" i="14"/>
  <c r="J26" i="14"/>
  <c r="J27" i="14"/>
  <c r="J28" i="14"/>
  <c r="J29" i="14"/>
  <c r="J30" i="14"/>
  <c r="J31" i="14"/>
  <c r="J32" i="14"/>
  <c r="J33" i="14"/>
  <c r="J34" i="14"/>
  <c r="J35" i="14"/>
  <c r="J36" i="14"/>
  <c r="J37" i="14"/>
  <c r="J38" i="14"/>
  <c r="J39" i="14"/>
  <c r="J40" i="14"/>
  <c r="J41" i="14"/>
  <c r="J42" i="14"/>
  <c r="J43" i="14"/>
  <c r="J44" i="14"/>
  <c r="J45" i="14"/>
  <c r="J46" i="14"/>
  <c r="J47" i="14"/>
  <c r="J48" i="14"/>
  <c r="J49" i="14"/>
  <c r="J50" i="14"/>
  <c r="J51" i="14"/>
  <c r="J52" i="14"/>
  <c r="J53" i="14"/>
  <c r="J54" i="14"/>
  <c r="J55" i="14"/>
  <c r="J56" i="14"/>
  <c r="J57" i="14"/>
  <c r="J58" i="14"/>
  <c r="J59" i="14"/>
  <c r="J60" i="14"/>
  <c r="J61" i="14"/>
  <c r="J62" i="14"/>
  <c r="J63" i="14"/>
  <c r="J64" i="14"/>
  <c r="J65" i="14"/>
  <c r="J66" i="14"/>
  <c r="J67" i="14"/>
  <c r="J68" i="14"/>
  <c r="J69" i="14"/>
  <c r="J70" i="14"/>
  <c r="J71" i="14"/>
  <c r="J72" i="14"/>
  <c r="J73" i="14"/>
  <c r="J74" i="14"/>
  <c r="J75" i="14"/>
  <c r="J76" i="14"/>
  <c r="J77" i="14"/>
  <c r="J78" i="14"/>
  <c r="J79" i="14"/>
  <c r="J80" i="14"/>
  <c r="J81" i="14"/>
  <c r="J82" i="14"/>
  <c r="J83" i="14"/>
  <c r="J84" i="14"/>
  <c r="J85" i="14"/>
  <c r="J86" i="14"/>
  <c r="J87" i="14"/>
  <c r="J88" i="14"/>
  <c r="J89" i="14"/>
  <c r="J90" i="14"/>
  <c r="J91" i="14"/>
  <c r="J92" i="14"/>
  <c r="J93" i="14"/>
  <c r="J94" i="14"/>
  <c r="J95" i="14"/>
  <c r="J96" i="14"/>
  <c r="J97" i="14"/>
  <c r="J98" i="14"/>
  <c r="J99" i="14"/>
  <c r="J100" i="14"/>
  <c r="J101" i="14"/>
  <c r="J102" i="14"/>
  <c r="J103" i="14"/>
  <c r="J104" i="14"/>
  <c r="J105" i="14"/>
  <c r="J106" i="14"/>
  <c r="J107" i="14"/>
  <c r="J108" i="14"/>
  <c r="J109" i="14"/>
  <c r="J110" i="14"/>
  <c r="J111" i="14"/>
  <c r="J112" i="14"/>
  <c r="J113" i="14"/>
  <c r="J114" i="14"/>
  <c r="J115" i="14"/>
  <c r="J116" i="14"/>
  <c r="J117" i="14"/>
  <c r="J118" i="14"/>
  <c r="J119" i="14"/>
  <c r="J120" i="14"/>
  <c r="J121" i="14"/>
  <c r="J122" i="14"/>
  <c r="J123" i="14"/>
  <c r="J124" i="14"/>
  <c r="J125" i="14"/>
  <c r="J126" i="14"/>
  <c r="J127" i="14"/>
  <c r="J128" i="14"/>
  <c r="J129" i="14"/>
  <c r="J130" i="14"/>
  <c r="J131" i="14"/>
  <c r="J132" i="14"/>
  <c r="J133" i="14"/>
  <c r="J134" i="14"/>
  <c r="J135" i="14"/>
  <c r="J136" i="14"/>
  <c r="J137" i="14"/>
  <c r="J138" i="14"/>
  <c r="J139" i="14"/>
  <c r="J140" i="14"/>
  <c r="J141" i="14"/>
  <c r="J142" i="14"/>
  <c r="J143" i="14"/>
  <c r="J144" i="14"/>
  <c r="J145" i="14"/>
  <c r="J146" i="14"/>
  <c r="J147" i="14"/>
  <c r="J148" i="14"/>
  <c r="J149" i="14"/>
  <c r="J150" i="14"/>
  <c r="J151" i="14"/>
  <c r="J152" i="14"/>
  <c r="J153" i="14"/>
  <c r="J154" i="14"/>
  <c r="J155" i="14"/>
  <c r="J156" i="14"/>
  <c r="J157" i="14"/>
  <c r="J158" i="14"/>
  <c r="J159" i="14"/>
  <c r="J160" i="14"/>
  <c r="J161" i="14"/>
  <c r="J162" i="14"/>
  <c r="J163" i="14"/>
  <c r="J164" i="14"/>
  <c r="J165" i="14"/>
  <c r="J166" i="14"/>
  <c r="J167" i="14"/>
  <c r="J168" i="14"/>
  <c r="J169" i="14"/>
  <c r="J170" i="14"/>
  <c r="J171" i="14"/>
  <c r="J172" i="14"/>
  <c r="J173" i="14"/>
  <c r="J174" i="14"/>
  <c r="J175" i="14"/>
  <c r="J176" i="14"/>
  <c r="J177" i="14"/>
  <c r="J178" i="14"/>
  <c r="J179" i="14"/>
  <c r="J180" i="14"/>
  <c r="J181" i="14"/>
  <c r="J182" i="14"/>
  <c r="J183" i="14"/>
  <c r="J184" i="14"/>
  <c r="J185" i="14"/>
  <c r="J186" i="14"/>
  <c r="J187" i="14"/>
  <c r="J188" i="14"/>
  <c r="J189" i="14"/>
  <c r="J190" i="14"/>
  <c r="J191" i="14"/>
  <c r="J192" i="14"/>
  <c r="J193" i="14"/>
  <c r="J194" i="14"/>
  <c r="J195" i="14"/>
  <c r="J196" i="14"/>
  <c r="J197" i="14"/>
  <c r="J198" i="14"/>
  <c r="J199" i="14"/>
  <c r="J200" i="14"/>
  <c r="J201" i="14"/>
  <c r="J202" i="14"/>
  <c r="J203" i="14"/>
  <c r="J204" i="14"/>
  <c r="J205" i="14"/>
  <c r="J206" i="14"/>
  <c r="J207" i="14"/>
  <c r="J208" i="14"/>
  <c r="J209" i="14"/>
  <c r="J210" i="14"/>
  <c r="J211" i="14"/>
  <c r="J212" i="14"/>
  <c r="J213" i="14"/>
  <c r="J214" i="14"/>
  <c r="J215" i="14"/>
  <c r="J216" i="14"/>
  <c r="J217" i="14"/>
  <c r="J218" i="14"/>
  <c r="J219" i="14"/>
  <c r="J220" i="14"/>
  <c r="J221" i="14"/>
  <c r="J222" i="14"/>
  <c r="J223" i="14"/>
  <c r="J224" i="14"/>
  <c r="J225" i="14"/>
  <c r="J226" i="14"/>
  <c r="J227" i="14"/>
  <c r="J228" i="14"/>
  <c r="J229" i="14"/>
  <c r="J230" i="14"/>
  <c r="J231" i="14"/>
  <c r="J232" i="14"/>
  <c r="J233" i="14"/>
  <c r="J234" i="14"/>
  <c r="J235" i="14"/>
  <c r="J236" i="14"/>
  <c r="J237" i="14"/>
  <c r="J238" i="14"/>
  <c r="J239" i="14"/>
  <c r="J240" i="14"/>
  <c r="J241" i="14"/>
  <c r="J242" i="14"/>
  <c r="J243" i="14"/>
  <c r="J244" i="14"/>
  <c r="J245" i="14"/>
  <c r="J246" i="14"/>
  <c r="J247" i="14"/>
  <c r="J248" i="14"/>
  <c r="J249" i="14"/>
  <c r="J250" i="14"/>
  <c r="J251" i="14"/>
  <c r="J252" i="14"/>
  <c r="J253" i="14"/>
  <c r="J254" i="14"/>
  <c r="J255" i="14"/>
  <c r="J256" i="14"/>
  <c r="J257" i="14"/>
  <c r="J258" i="14"/>
  <c r="J259" i="14"/>
  <c r="J260" i="14"/>
  <c r="J261" i="14"/>
  <c r="J262" i="14"/>
  <c r="J263" i="14"/>
  <c r="J264" i="14"/>
  <c r="J265" i="14"/>
  <c r="J266" i="14"/>
  <c r="J267" i="14"/>
  <c r="J268" i="14"/>
  <c r="J269" i="14"/>
  <c r="J270" i="14"/>
  <c r="J271" i="14"/>
  <c r="J272" i="14"/>
  <c r="J273" i="14"/>
  <c r="J274" i="14"/>
  <c r="J275" i="14"/>
  <c r="J276" i="14"/>
  <c r="J277" i="14"/>
  <c r="J278" i="14"/>
  <c r="J279" i="14"/>
  <c r="J280" i="14"/>
  <c r="J281" i="14"/>
  <c r="J282" i="14"/>
  <c r="J283" i="14"/>
  <c r="J284" i="14"/>
  <c r="J285" i="14"/>
  <c r="J286" i="14"/>
  <c r="J287" i="14"/>
  <c r="J288" i="14"/>
  <c r="J289" i="14"/>
  <c r="J290" i="14"/>
  <c r="J291" i="14"/>
  <c r="J292" i="14"/>
  <c r="J293" i="14"/>
  <c r="J294" i="14"/>
  <c r="J295" i="14"/>
  <c r="J296" i="14"/>
  <c r="J297" i="14"/>
  <c r="J298" i="14"/>
  <c r="J299" i="14"/>
  <c r="J300" i="14"/>
  <c r="J301" i="14"/>
  <c r="J302" i="14"/>
  <c r="J303" i="14"/>
  <c r="J304" i="14"/>
  <c r="J305" i="14"/>
  <c r="J306" i="14"/>
  <c r="J307" i="14"/>
  <c r="J308" i="14"/>
  <c r="J309" i="14"/>
  <c r="J310" i="14"/>
  <c r="J311" i="14"/>
  <c r="J312" i="14"/>
  <c r="J313" i="14"/>
  <c r="J314" i="14"/>
  <c r="J315" i="14"/>
  <c r="J316" i="14"/>
  <c r="J317" i="14"/>
  <c r="J318" i="14"/>
  <c r="J319" i="14"/>
  <c r="J320" i="14"/>
  <c r="J321" i="14"/>
  <c r="J322" i="14"/>
  <c r="J323" i="14"/>
  <c r="J324" i="14"/>
  <c r="J325" i="14"/>
  <c r="J326" i="14"/>
  <c r="J327" i="14"/>
  <c r="J328" i="14"/>
  <c r="J329" i="14"/>
  <c r="J330" i="14"/>
  <c r="J331" i="14"/>
  <c r="J332" i="14"/>
  <c r="J333" i="14"/>
  <c r="J334" i="14"/>
  <c r="J335" i="14"/>
  <c r="J336" i="14"/>
  <c r="J337" i="14"/>
  <c r="J338" i="14"/>
  <c r="J339" i="14"/>
  <c r="J340" i="14"/>
  <c r="J341" i="14"/>
  <c r="J342" i="14"/>
  <c r="J343" i="14"/>
  <c r="J344" i="14"/>
  <c r="J345" i="14"/>
  <c r="J346" i="14"/>
  <c r="J347" i="14"/>
  <c r="J348" i="14"/>
  <c r="J349" i="14"/>
  <c r="J350" i="14"/>
  <c r="J351" i="14"/>
  <c r="J352" i="14"/>
  <c r="J353" i="14"/>
  <c r="J354" i="14"/>
  <c r="J355" i="14"/>
  <c r="J356" i="14"/>
  <c r="J357" i="14"/>
  <c r="J358" i="14"/>
  <c r="J359" i="14"/>
  <c r="J360" i="14"/>
  <c r="J361" i="14"/>
  <c r="J362" i="14"/>
  <c r="J363" i="14"/>
  <c r="J364" i="14"/>
  <c r="J365" i="14"/>
  <c r="J366" i="14"/>
  <c r="J367" i="14"/>
  <c r="J368" i="14"/>
  <c r="J369" i="14"/>
  <c r="J370" i="14"/>
  <c r="J371" i="14"/>
  <c r="J372" i="14"/>
  <c r="J373" i="14"/>
  <c r="J374" i="14"/>
  <c r="J375" i="14"/>
  <c r="J376" i="14"/>
  <c r="J377" i="14"/>
  <c r="J378" i="14"/>
  <c r="J379" i="14"/>
  <c r="J380" i="14"/>
  <c r="J381" i="14"/>
  <c r="J382" i="14"/>
  <c r="J383" i="14"/>
  <c r="J384" i="14"/>
  <c r="J385" i="14"/>
  <c r="J386" i="14"/>
  <c r="J387" i="14"/>
  <c r="J388" i="14"/>
  <c r="J389" i="14"/>
  <c r="J390" i="14"/>
  <c r="J391" i="14"/>
  <c r="J392" i="14"/>
  <c r="J393" i="14"/>
  <c r="J394" i="14"/>
  <c r="J395" i="14"/>
  <c r="J396" i="14"/>
  <c r="J397" i="14"/>
  <c r="J398" i="14"/>
  <c r="J399" i="14"/>
  <c r="J400" i="14"/>
  <c r="J401" i="14"/>
  <c r="J402" i="14"/>
  <c r="J403" i="14"/>
  <c r="J404" i="14"/>
  <c r="J405" i="14"/>
  <c r="J406" i="14"/>
  <c r="J407" i="14"/>
  <c r="J408" i="14"/>
  <c r="J409" i="14"/>
  <c r="J410" i="14"/>
  <c r="J411" i="14"/>
  <c r="J412" i="14"/>
  <c r="J413" i="14"/>
  <c r="J414" i="14"/>
  <c r="J415" i="14"/>
  <c r="J416" i="14"/>
  <c r="J417" i="14"/>
  <c r="J418" i="14"/>
  <c r="J419" i="14"/>
  <c r="J420" i="14"/>
  <c r="J421" i="14"/>
  <c r="J422" i="14"/>
  <c r="J423" i="14"/>
  <c r="J424" i="14"/>
  <c r="J425" i="14"/>
  <c r="J426" i="14"/>
  <c r="J427" i="14"/>
  <c r="J428" i="14"/>
  <c r="J429" i="14"/>
  <c r="J430" i="14"/>
  <c r="J431" i="14"/>
  <c r="J432" i="14"/>
  <c r="J433" i="14"/>
  <c r="J434" i="14"/>
  <c r="J435" i="14"/>
  <c r="J436" i="14"/>
  <c r="J437" i="14"/>
  <c r="J438" i="14"/>
  <c r="J439" i="14"/>
  <c r="J440" i="14"/>
  <c r="J441" i="14"/>
  <c r="J442" i="14"/>
  <c r="J443" i="14"/>
  <c r="J444" i="14"/>
  <c r="J445" i="14"/>
  <c r="J446" i="14"/>
  <c r="J447" i="14"/>
  <c r="J448" i="14"/>
  <c r="J449" i="14"/>
  <c r="J450" i="14"/>
  <c r="J451" i="14"/>
  <c r="J452" i="14"/>
  <c r="J453" i="14"/>
  <c r="J454" i="14"/>
  <c r="J455" i="14"/>
  <c r="J456" i="14"/>
  <c r="J457" i="14"/>
  <c r="J458" i="14"/>
  <c r="J459" i="14"/>
  <c r="J460" i="14"/>
  <c r="J461" i="14"/>
  <c r="J462" i="14"/>
  <c r="J463" i="14"/>
  <c r="J464" i="14"/>
  <c r="J465" i="14"/>
  <c r="J466" i="14"/>
  <c r="J467" i="14"/>
  <c r="J468" i="14"/>
  <c r="J469" i="14"/>
  <c r="J470" i="14"/>
  <c r="J471" i="14"/>
  <c r="J472" i="14"/>
  <c r="J473" i="14"/>
  <c r="J474" i="14"/>
  <c r="J475" i="14"/>
  <c r="J476" i="14"/>
  <c r="J477" i="14"/>
  <c r="J478" i="14"/>
  <c r="J479" i="14"/>
  <c r="J480" i="14"/>
  <c r="J481" i="14"/>
  <c r="J482" i="14"/>
  <c r="J483" i="14"/>
  <c r="J484" i="14"/>
  <c r="J485" i="14"/>
  <c r="J486" i="14"/>
  <c r="J487" i="14"/>
  <c r="J488" i="14"/>
  <c r="J489" i="14"/>
  <c r="J490" i="14"/>
  <c r="J491" i="14"/>
  <c r="J492" i="14"/>
  <c r="J493" i="14"/>
  <c r="J494" i="14"/>
  <c r="J495" i="14"/>
  <c r="J496" i="14"/>
  <c r="J497" i="14"/>
  <c r="J498" i="14"/>
  <c r="J499" i="14"/>
  <c r="J500" i="14"/>
  <c r="J501" i="14"/>
  <c r="J502" i="14"/>
  <c r="J503" i="14"/>
  <c r="J504" i="14"/>
  <c r="J505" i="14"/>
  <c r="J506" i="14"/>
  <c r="J507" i="14"/>
  <c r="J508" i="14"/>
  <c r="J509" i="14"/>
  <c r="J510" i="14"/>
  <c r="J511" i="14"/>
  <c r="J512" i="14"/>
  <c r="J513" i="14"/>
  <c r="J514" i="14"/>
  <c r="J515" i="14"/>
  <c r="J516" i="14"/>
  <c r="J517" i="14"/>
  <c r="J518" i="14"/>
  <c r="J519" i="14"/>
  <c r="J520" i="14"/>
  <c r="J521" i="14"/>
  <c r="J522" i="14"/>
  <c r="J523" i="14"/>
  <c r="J524" i="14"/>
  <c r="J525" i="14"/>
  <c r="J526" i="14"/>
  <c r="J527" i="14"/>
  <c r="J528" i="14"/>
  <c r="J529" i="14"/>
  <c r="J530" i="14"/>
  <c r="J531" i="14"/>
  <c r="J532" i="14"/>
  <c r="J533" i="14"/>
  <c r="J534" i="14"/>
  <c r="J535" i="14"/>
  <c r="J536" i="14"/>
  <c r="J537" i="14"/>
  <c r="J538" i="14"/>
  <c r="J539" i="14"/>
  <c r="J540" i="14"/>
  <c r="J541" i="14"/>
  <c r="J542" i="14"/>
  <c r="J543" i="14"/>
  <c r="J544" i="14"/>
  <c r="J545" i="14"/>
  <c r="J546" i="14"/>
  <c r="J547" i="14"/>
  <c r="J548" i="14"/>
  <c r="J549" i="14"/>
  <c r="J550" i="14"/>
  <c r="J551" i="14"/>
  <c r="J552" i="14"/>
  <c r="J553" i="14"/>
  <c r="J554" i="14"/>
  <c r="J555" i="14"/>
  <c r="J556" i="14"/>
  <c r="J557" i="14"/>
  <c r="J558" i="14"/>
  <c r="J559" i="14"/>
  <c r="J560" i="14"/>
  <c r="J561" i="14"/>
  <c r="J562" i="14"/>
  <c r="J563" i="14"/>
  <c r="J564" i="14"/>
  <c r="J565" i="14"/>
  <c r="J566" i="14"/>
  <c r="J567" i="14"/>
  <c r="J568" i="14"/>
  <c r="J569" i="14"/>
  <c r="J570" i="14"/>
  <c r="J571" i="14"/>
  <c r="J572" i="14"/>
  <c r="J573" i="14"/>
  <c r="J574" i="14"/>
  <c r="J575" i="14"/>
  <c r="J576" i="14"/>
  <c r="J577" i="14"/>
  <c r="J578" i="14"/>
  <c r="J579" i="14"/>
  <c r="J580" i="14"/>
  <c r="J581" i="14"/>
  <c r="J582" i="14"/>
  <c r="J583" i="14"/>
  <c r="J584" i="14"/>
  <c r="J585" i="14"/>
  <c r="J586" i="14"/>
  <c r="J587" i="14"/>
  <c r="J588" i="14"/>
  <c r="J589" i="14"/>
  <c r="J590" i="14"/>
  <c r="J591" i="14"/>
  <c r="J592" i="14"/>
  <c r="J593" i="14"/>
  <c r="J6" i="14"/>
  <c r="I7" i="14"/>
  <c r="I8" i="14"/>
  <c r="I9" i="14"/>
  <c r="I10" i="14"/>
  <c r="I11" i="14"/>
  <c r="I12" i="14"/>
  <c r="I13" i="14"/>
  <c r="I14" i="14"/>
  <c r="I15" i="14"/>
  <c r="I16" i="14"/>
  <c r="I17" i="14"/>
  <c r="I18" i="14"/>
  <c r="I19" i="14"/>
  <c r="I20" i="14"/>
  <c r="I21" i="14"/>
  <c r="I22" i="14"/>
  <c r="I23" i="14"/>
  <c r="I24" i="14"/>
  <c r="I25" i="14"/>
  <c r="I26" i="14"/>
  <c r="I27" i="14"/>
  <c r="I28" i="14"/>
  <c r="I29" i="14"/>
  <c r="I30" i="14"/>
  <c r="I31" i="14"/>
  <c r="I32" i="14"/>
  <c r="I33" i="14"/>
  <c r="I34" i="14"/>
  <c r="I35" i="14"/>
  <c r="I36" i="14"/>
  <c r="I37" i="14"/>
  <c r="I38" i="14"/>
  <c r="I39" i="14"/>
  <c r="I40" i="14"/>
  <c r="I41" i="14"/>
  <c r="I42" i="14"/>
  <c r="I43" i="14"/>
  <c r="I44" i="14"/>
  <c r="I45" i="14"/>
  <c r="I46" i="14"/>
  <c r="I47" i="14"/>
  <c r="I48" i="14"/>
  <c r="I49" i="14"/>
  <c r="I50" i="14"/>
  <c r="I51" i="14"/>
  <c r="I52" i="14"/>
  <c r="I53" i="14"/>
  <c r="I54" i="14"/>
  <c r="I55" i="14"/>
  <c r="I56" i="14"/>
  <c r="I57" i="14"/>
  <c r="I58" i="14"/>
  <c r="I59" i="14"/>
  <c r="I60" i="14"/>
  <c r="I61" i="14"/>
  <c r="I62" i="14"/>
  <c r="I63" i="14"/>
  <c r="I64" i="14"/>
  <c r="I65" i="14"/>
  <c r="I66" i="14"/>
  <c r="I67" i="14"/>
  <c r="I68" i="14"/>
  <c r="I69" i="14"/>
  <c r="I70" i="14"/>
  <c r="I71" i="14"/>
  <c r="I72" i="14"/>
  <c r="I73" i="14"/>
  <c r="I74" i="14"/>
  <c r="I75" i="14"/>
  <c r="I76" i="14"/>
  <c r="I77" i="14"/>
  <c r="I78" i="14"/>
  <c r="I79" i="14"/>
  <c r="I80" i="14"/>
  <c r="I81" i="14"/>
  <c r="I82" i="14"/>
  <c r="I83" i="14"/>
  <c r="I84" i="14"/>
  <c r="I85" i="14"/>
  <c r="I86" i="14"/>
  <c r="I87" i="14"/>
  <c r="I88" i="14"/>
  <c r="I89" i="14"/>
  <c r="I90" i="14"/>
  <c r="I91" i="14"/>
  <c r="I92" i="14"/>
  <c r="I93" i="14"/>
  <c r="I94" i="14"/>
  <c r="I95" i="14"/>
  <c r="I96" i="14"/>
  <c r="I97" i="14"/>
  <c r="I98" i="14"/>
  <c r="I99" i="14"/>
  <c r="I100" i="14"/>
  <c r="I101" i="14"/>
  <c r="I102" i="14"/>
  <c r="I103" i="14"/>
  <c r="I104" i="14"/>
  <c r="I105" i="14"/>
  <c r="I106" i="14"/>
  <c r="I107" i="14"/>
  <c r="I108" i="14"/>
  <c r="I109" i="14"/>
  <c r="I110" i="14"/>
  <c r="I111" i="14"/>
  <c r="I112" i="14"/>
  <c r="I113" i="14"/>
  <c r="I114" i="14"/>
  <c r="I115" i="14"/>
  <c r="I116" i="14"/>
  <c r="I117" i="14"/>
  <c r="I118" i="14"/>
  <c r="I119" i="14"/>
  <c r="I120" i="14"/>
  <c r="I121" i="14"/>
  <c r="I122" i="14"/>
  <c r="I123" i="14"/>
  <c r="I124" i="14"/>
  <c r="I125" i="14"/>
  <c r="I126" i="14"/>
  <c r="I127" i="14"/>
  <c r="I128" i="14"/>
  <c r="I129" i="14"/>
  <c r="I130" i="14"/>
  <c r="I131" i="14"/>
  <c r="I132" i="14"/>
  <c r="I133" i="14"/>
  <c r="I134" i="14"/>
  <c r="I135" i="14"/>
  <c r="I136" i="14"/>
  <c r="I137" i="14"/>
  <c r="I138" i="14"/>
  <c r="I139" i="14"/>
  <c r="I140" i="14"/>
  <c r="I141" i="14"/>
  <c r="I142" i="14"/>
  <c r="I143" i="14"/>
  <c r="I144" i="14"/>
  <c r="I145" i="14"/>
  <c r="I146" i="14"/>
  <c r="I147" i="14"/>
  <c r="I148" i="14"/>
  <c r="I149" i="14"/>
  <c r="I150" i="14"/>
  <c r="I151" i="14"/>
  <c r="I152" i="14"/>
  <c r="I153" i="14"/>
  <c r="I154" i="14"/>
  <c r="I155" i="14"/>
  <c r="I156" i="14"/>
  <c r="I157" i="14"/>
  <c r="I158" i="14"/>
  <c r="I159" i="14"/>
  <c r="I160" i="14"/>
  <c r="I161" i="14"/>
  <c r="I162" i="14"/>
  <c r="I163" i="14"/>
  <c r="I164" i="14"/>
  <c r="I165" i="14"/>
  <c r="I166" i="14"/>
  <c r="I167" i="14"/>
  <c r="I168" i="14"/>
  <c r="I169" i="14"/>
  <c r="I170" i="14"/>
  <c r="I171" i="14"/>
  <c r="I172" i="14"/>
  <c r="I173" i="14"/>
  <c r="I174" i="14"/>
  <c r="I175" i="14"/>
  <c r="I176" i="14"/>
  <c r="I177" i="14"/>
  <c r="I178" i="14"/>
  <c r="I179" i="14"/>
  <c r="I180" i="14"/>
  <c r="I181" i="14"/>
  <c r="I182" i="14"/>
  <c r="I183" i="14"/>
  <c r="I184" i="14"/>
  <c r="I185" i="14"/>
  <c r="I186" i="14"/>
  <c r="I187" i="14"/>
  <c r="I188" i="14"/>
  <c r="I189" i="14"/>
  <c r="I190" i="14"/>
  <c r="I191" i="14"/>
  <c r="I192" i="14"/>
  <c r="I193" i="14"/>
  <c r="I194" i="14"/>
  <c r="I195" i="14"/>
  <c r="I196" i="14"/>
  <c r="I197" i="14"/>
  <c r="I198" i="14"/>
  <c r="I199" i="14"/>
  <c r="I200" i="14"/>
  <c r="I201" i="14"/>
  <c r="I202" i="14"/>
  <c r="I203" i="14"/>
  <c r="I204" i="14"/>
  <c r="I205" i="14"/>
  <c r="I206" i="14"/>
  <c r="I207" i="14"/>
  <c r="I208" i="14"/>
  <c r="I209" i="14"/>
  <c r="I210" i="14"/>
  <c r="I211" i="14"/>
  <c r="I212" i="14"/>
  <c r="I213" i="14"/>
  <c r="I214" i="14"/>
  <c r="I215" i="14"/>
  <c r="I216" i="14"/>
  <c r="I217" i="14"/>
  <c r="I218" i="14"/>
  <c r="I219" i="14"/>
  <c r="I220" i="14"/>
  <c r="I221" i="14"/>
  <c r="I222" i="14"/>
  <c r="I223" i="14"/>
  <c r="I224" i="14"/>
  <c r="I225" i="14"/>
  <c r="I226" i="14"/>
  <c r="I227" i="14"/>
  <c r="I228" i="14"/>
  <c r="I229" i="14"/>
  <c r="I230" i="14"/>
  <c r="I231" i="14"/>
  <c r="I232" i="14"/>
  <c r="I233" i="14"/>
  <c r="I234" i="14"/>
  <c r="I235" i="14"/>
  <c r="I236" i="14"/>
  <c r="I237" i="14"/>
  <c r="I238" i="14"/>
  <c r="I239" i="14"/>
  <c r="I240" i="14"/>
  <c r="I241" i="14"/>
  <c r="I242" i="14"/>
  <c r="I243" i="14"/>
  <c r="I244" i="14"/>
  <c r="I245" i="14"/>
  <c r="I246" i="14"/>
  <c r="I247" i="14"/>
  <c r="I248" i="14"/>
  <c r="I249" i="14"/>
  <c r="I250" i="14"/>
  <c r="I251" i="14"/>
  <c r="I252" i="14"/>
  <c r="I253" i="14"/>
  <c r="I254" i="14"/>
  <c r="I255" i="14"/>
  <c r="I256" i="14"/>
  <c r="I257" i="14"/>
  <c r="I258" i="14"/>
  <c r="I259" i="14"/>
  <c r="I260" i="14"/>
  <c r="I261" i="14"/>
  <c r="I262" i="14"/>
  <c r="I263" i="14"/>
  <c r="I264" i="14"/>
  <c r="I265" i="14"/>
  <c r="I266" i="14"/>
  <c r="I267" i="14"/>
  <c r="I268" i="14"/>
  <c r="I269" i="14"/>
  <c r="I270" i="14"/>
  <c r="I271" i="14"/>
  <c r="I272" i="14"/>
  <c r="I273" i="14"/>
  <c r="I274" i="14"/>
  <c r="I275" i="14"/>
  <c r="I276" i="14"/>
  <c r="I277" i="14"/>
  <c r="I278" i="14"/>
  <c r="I279" i="14"/>
  <c r="I280" i="14"/>
  <c r="I281" i="14"/>
  <c r="I282" i="14"/>
  <c r="I283" i="14"/>
  <c r="I284" i="14"/>
  <c r="I285" i="14"/>
  <c r="I286" i="14"/>
  <c r="I287" i="14"/>
  <c r="I288" i="14"/>
  <c r="I289" i="14"/>
  <c r="I290" i="14"/>
  <c r="I291" i="14"/>
  <c r="I292" i="14"/>
  <c r="I293" i="14"/>
  <c r="I294" i="14"/>
  <c r="I295" i="14"/>
  <c r="I296" i="14"/>
  <c r="I297" i="14"/>
  <c r="I298" i="14"/>
  <c r="I299" i="14"/>
  <c r="I300" i="14"/>
  <c r="I301" i="14"/>
  <c r="I302" i="14"/>
  <c r="I303" i="14"/>
  <c r="I304" i="14"/>
  <c r="I305" i="14"/>
  <c r="I306" i="14"/>
  <c r="I307" i="14"/>
  <c r="I308" i="14"/>
  <c r="I309" i="14"/>
  <c r="I310" i="14"/>
  <c r="I311" i="14"/>
  <c r="I312" i="14"/>
  <c r="I313" i="14"/>
  <c r="I314" i="14"/>
  <c r="I315" i="14"/>
  <c r="I316" i="14"/>
  <c r="I317" i="14"/>
  <c r="I318" i="14"/>
  <c r="I319" i="14"/>
  <c r="I320" i="14"/>
  <c r="I321" i="14"/>
  <c r="I322" i="14"/>
  <c r="I323" i="14"/>
  <c r="I324" i="14"/>
  <c r="I325" i="14"/>
  <c r="I326" i="14"/>
  <c r="I327" i="14"/>
  <c r="I328" i="14"/>
  <c r="I329" i="14"/>
  <c r="I330" i="14"/>
  <c r="I331" i="14"/>
  <c r="I332" i="14"/>
  <c r="I333" i="14"/>
  <c r="I334" i="14"/>
  <c r="I335" i="14"/>
  <c r="I336" i="14"/>
  <c r="I337" i="14"/>
  <c r="I338" i="14"/>
  <c r="I339" i="14"/>
  <c r="I340" i="14"/>
  <c r="I341" i="14"/>
  <c r="I342" i="14"/>
  <c r="I343" i="14"/>
  <c r="I344" i="14"/>
  <c r="I345" i="14"/>
  <c r="I346" i="14"/>
  <c r="I347" i="14"/>
  <c r="I348" i="14"/>
  <c r="I349" i="14"/>
  <c r="I350" i="14"/>
  <c r="I351" i="14"/>
  <c r="I352" i="14"/>
  <c r="I353" i="14"/>
  <c r="I354" i="14"/>
  <c r="I355" i="14"/>
  <c r="I356" i="14"/>
  <c r="I357" i="14"/>
  <c r="I358" i="14"/>
  <c r="I359" i="14"/>
  <c r="I360" i="14"/>
  <c r="I361" i="14"/>
  <c r="I362" i="14"/>
  <c r="I363" i="14"/>
  <c r="I364" i="14"/>
  <c r="I365" i="14"/>
  <c r="I366" i="14"/>
  <c r="I367" i="14"/>
  <c r="I368" i="14"/>
  <c r="I369" i="14"/>
  <c r="I370" i="14"/>
  <c r="I371" i="14"/>
  <c r="I372" i="14"/>
  <c r="I373" i="14"/>
  <c r="I374" i="14"/>
  <c r="I375" i="14"/>
  <c r="I376" i="14"/>
  <c r="I377" i="14"/>
  <c r="I378" i="14"/>
  <c r="I379" i="14"/>
  <c r="I380" i="14"/>
  <c r="I381" i="14"/>
  <c r="I382" i="14"/>
  <c r="I383" i="14"/>
  <c r="I384" i="14"/>
  <c r="I385" i="14"/>
  <c r="I386" i="14"/>
  <c r="I387" i="14"/>
  <c r="I388" i="14"/>
  <c r="I389" i="14"/>
  <c r="I390" i="14"/>
  <c r="I391" i="14"/>
  <c r="I392" i="14"/>
  <c r="I393" i="14"/>
  <c r="I394" i="14"/>
  <c r="I395" i="14"/>
  <c r="I396" i="14"/>
  <c r="I397" i="14"/>
  <c r="I398" i="14"/>
  <c r="I399" i="14"/>
  <c r="I400" i="14"/>
  <c r="I401" i="14"/>
  <c r="I402" i="14"/>
  <c r="I403" i="14"/>
  <c r="I404" i="14"/>
  <c r="I405" i="14"/>
  <c r="I406" i="14"/>
  <c r="I407" i="14"/>
  <c r="I408" i="14"/>
  <c r="I409" i="14"/>
  <c r="I410" i="14"/>
  <c r="I411" i="14"/>
  <c r="I412" i="14"/>
  <c r="I413" i="14"/>
  <c r="I414" i="14"/>
  <c r="I415" i="14"/>
  <c r="I416" i="14"/>
  <c r="I417" i="14"/>
  <c r="I418" i="14"/>
  <c r="I419" i="14"/>
  <c r="I420" i="14"/>
  <c r="I421" i="14"/>
  <c r="I422" i="14"/>
  <c r="I423" i="14"/>
  <c r="I424" i="14"/>
  <c r="I425" i="14"/>
  <c r="I426" i="14"/>
  <c r="I427" i="14"/>
  <c r="I428" i="14"/>
  <c r="I429" i="14"/>
  <c r="I430" i="14"/>
  <c r="I431" i="14"/>
  <c r="I432" i="14"/>
  <c r="I433" i="14"/>
  <c r="I434" i="14"/>
  <c r="I435" i="14"/>
  <c r="I436" i="14"/>
  <c r="I437" i="14"/>
  <c r="I438" i="14"/>
  <c r="I439" i="14"/>
  <c r="I440" i="14"/>
  <c r="I441" i="14"/>
  <c r="I442" i="14"/>
  <c r="I443" i="14"/>
  <c r="I444" i="14"/>
  <c r="I445" i="14"/>
  <c r="I446" i="14"/>
  <c r="I447" i="14"/>
  <c r="I448" i="14"/>
  <c r="I449" i="14"/>
  <c r="I450" i="14"/>
  <c r="I451" i="14"/>
  <c r="I452" i="14"/>
  <c r="I453" i="14"/>
  <c r="I454" i="14"/>
  <c r="I455" i="14"/>
  <c r="I456" i="14"/>
  <c r="I457" i="14"/>
  <c r="I458" i="14"/>
  <c r="I459" i="14"/>
  <c r="I460" i="14"/>
  <c r="I461" i="14"/>
  <c r="I462" i="14"/>
  <c r="I463" i="14"/>
  <c r="I464" i="14"/>
  <c r="I465" i="14"/>
  <c r="I466" i="14"/>
  <c r="I467" i="14"/>
  <c r="I468" i="14"/>
  <c r="I469" i="14"/>
  <c r="I470" i="14"/>
  <c r="I471" i="14"/>
  <c r="I472" i="14"/>
  <c r="I473" i="14"/>
  <c r="I474" i="14"/>
  <c r="I475" i="14"/>
  <c r="I476" i="14"/>
  <c r="I477" i="14"/>
  <c r="I478" i="14"/>
  <c r="I479" i="14"/>
  <c r="I480" i="14"/>
  <c r="I481" i="14"/>
  <c r="I482" i="14"/>
  <c r="I483" i="14"/>
  <c r="I484" i="14"/>
  <c r="I485" i="14"/>
  <c r="I486" i="14"/>
  <c r="I487" i="14"/>
  <c r="I488" i="14"/>
  <c r="I489" i="14"/>
  <c r="I490" i="14"/>
  <c r="I491" i="14"/>
  <c r="I492" i="14"/>
  <c r="I493" i="14"/>
  <c r="I494" i="14"/>
  <c r="I495" i="14"/>
  <c r="I496" i="14"/>
  <c r="I497" i="14"/>
  <c r="I498" i="14"/>
  <c r="I499" i="14"/>
  <c r="I500" i="14"/>
  <c r="I501" i="14"/>
  <c r="I502" i="14"/>
  <c r="I503" i="14"/>
  <c r="I504" i="14"/>
  <c r="I505" i="14"/>
  <c r="I506" i="14"/>
  <c r="I507" i="14"/>
  <c r="I508" i="14"/>
  <c r="I509" i="14"/>
  <c r="I510" i="14"/>
  <c r="I511" i="14"/>
  <c r="I512" i="14"/>
  <c r="I513" i="14"/>
  <c r="I514" i="14"/>
  <c r="I515" i="14"/>
  <c r="I516" i="14"/>
  <c r="I517" i="14"/>
  <c r="I518" i="14"/>
  <c r="I519" i="14"/>
  <c r="I520" i="14"/>
  <c r="I521" i="14"/>
  <c r="I522" i="14"/>
  <c r="I523" i="14"/>
  <c r="I524" i="14"/>
  <c r="I525" i="14"/>
  <c r="I526" i="14"/>
  <c r="I527" i="14"/>
  <c r="I528" i="14"/>
  <c r="I529" i="14"/>
  <c r="I530" i="14"/>
  <c r="I531" i="14"/>
  <c r="I532" i="14"/>
  <c r="I533" i="14"/>
  <c r="I534" i="14"/>
  <c r="I535" i="14"/>
  <c r="I536" i="14"/>
  <c r="I537" i="14"/>
  <c r="I538" i="14"/>
  <c r="I539" i="14"/>
  <c r="I540" i="14"/>
  <c r="I541" i="14"/>
  <c r="I542" i="14"/>
  <c r="I543" i="14"/>
  <c r="I544" i="14"/>
  <c r="I545" i="14"/>
  <c r="I546" i="14"/>
  <c r="I547" i="14"/>
  <c r="I548" i="14"/>
  <c r="I549" i="14"/>
  <c r="I550" i="14"/>
  <c r="I551" i="14"/>
  <c r="I552" i="14"/>
  <c r="I553" i="14"/>
  <c r="I554" i="14"/>
  <c r="I555" i="14"/>
  <c r="I556" i="14"/>
  <c r="I557" i="14"/>
  <c r="I558" i="14"/>
  <c r="I559" i="14"/>
  <c r="I560" i="14"/>
  <c r="I561" i="14"/>
  <c r="I562" i="14"/>
  <c r="I563" i="14"/>
  <c r="I564" i="14"/>
  <c r="I565" i="14"/>
  <c r="I566" i="14"/>
  <c r="I567" i="14"/>
  <c r="I568" i="14"/>
  <c r="I569" i="14"/>
  <c r="I570" i="14"/>
  <c r="I571" i="14"/>
  <c r="I572" i="14"/>
  <c r="I573" i="14"/>
  <c r="I574" i="14"/>
  <c r="I575" i="14"/>
  <c r="I576" i="14"/>
  <c r="I577" i="14"/>
  <c r="I578" i="14"/>
  <c r="I579" i="14"/>
  <c r="I580" i="14"/>
  <c r="I581" i="14"/>
  <c r="I582" i="14"/>
  <c r="I583" i="14"/>
  <c r="I584" i="14"/>
  <c r="I585" i="14"/>
  <c r="I586" i="14"/>
  <c r="I587" i="14"/>
  <c r="I588" i="14"/>
  <c r="I589" i="14"/>
  <c r="I590" i="14"/>
  <c r="I591" i="14"/>
  <c r="I592" i="14"/>
  <c r="I593" i="14"/>
  <c r="I6" i="14"/>
  <c r="D7" i="14"/>
  <c r="D8" i="14"/>
  <c r="D9" i="14"/>
  <c r="D10" i="14"/>
  <c r="D11" i="14"/>
  <c r="D12" i="14"/>
  <c r="D13" i="14"/>
  <c r="D14" i="14"/>
  <c r="D15" i="14"/>
  <c r="D16" i="14"/>
  <c r="D17" i="14"/>
  <c r="D18" i="14"/>
  <c r="D19" i="14"/>
  <c r="D20" i="14"/>
  <c r="D21" i="14"/>
  <c r="D22" i="14"/>
  <c r="D23" i="14"/>
  <c r="D24" i="14"/>
  <c r="D25" i="14"/>
  <c r="D26" i="14"/>
  <c r="D27" i="14"/>
  <c r="D28" i="14"/>
  <c r="D29" i="14"/>
  <c r="D30" i="14"/>
  <c r="D31" i="14"/>
  <c r="D32" i="14"/>
  <c r="D33" i="14"/>
  <c r="D34" i="14"/>
  <c r="D35" i="14"/>
  <c r="D36" i="14"/>
  <c r="D37" i="14"/>
  <c r="D38" i="14"/>
  <c r="D39" i="14"/>
  <c r="D40" i="14"/>
  <c r="D41" i="14"/>
  <c r="D42" i="14"/>
  <c r="D43" i="14"/>
  <c r="D44" i="14"/>
  <c r="D45" i="14"/>
  <c r="D46" i="14"/>
  <c r="D47" i="14"/>
  <c r="D48" i="14"/>
  <c r="D49" i="14"/>
  <c r="D50" i="14"/>
  <c r="D51" i="14"/>
  <c r="D52" i="14"/>
  <c r="D53" i="14"/>
  <c r="D54" i="14"/>
  <c r="D55" i="14"/>
  <c r="D56" i="14"/>
  <c r="D57" i="14"/>
  <c r="D58" i="14"/>
  <c r="D59" i="14"/>
  <c r="D60" i="14"/>
  <c r="D61" i="14"/>
  <c r="D62" i="14"/>
  <c r="D63" i="14"/>
  <c r="D64" i="14"/>
  <c r="D65" i="14"/>
  <c r="D66" i="14"/>
  <c r="D67" i="14"/>
  <c r="D68" i="14"/>
  <c r="D69" i="14"/>
  <c r="D70" i="14"/>
  <c r="D71" i="14"/>
  <c r="D72" i="14"/>
  <c r="D73" i="14"/>
  <c r="D74" i="14"/>
  <c r="D75" i="14"/>
  <c r="D76" i="14"/>
  <c r="D77" i="14"/>
  <c r="D78" i="14"/>
  <c r="D79" i="14"/>
  <c r="D80" i="14"/>
  <c r="D81" i="14"/>
  <c r="D82" i="14"/>
  <c r="D83" i="14"/>
  <c r="D84" i="14"/>
  <c r="D85" i="14"/>
  <c r="D86" i="14"/>
  <c r="D87" i="14"/>
  <c r="D88" i="14"/>
  <c r="D89" i="14"/>
  <c r="D90" i="14"/>
  <c r="D91" i="14"/>
  <c r="D92" i="14"/>
  <c r="D93" i="14"/>
  <c r="D94" i="14"/>
  <c r="D95" i="14"/>
  <c r="D96" i="14"/>
  <c r="D97" i="14"/>
  <c r="D98" i="14"/>
  <c r="D99" i="14"/>
  <c r="D100" i="14"/>
  <c r="D101" i="14"/>
  <c r="D102" i="14"/>
  <c r="D103" i="14"/>
  <c r="D104" i="14"/>
  <c r="D105" i="14"/>
  <c r="D106" i="14"/>
  <c r="D107" i="14"/>
  <c r="D108" i="14"/>
  <c r="D109" i="14"/>
  <c r="D110" i="14"/>
  <c r="D111" i="14"/>
  <c r="D112" i="14"/>
  <c r="D113" i="14"/>
  <c r="D114" i="14"/>
  <c r="D115" i="14"/>
  <c r="D116" i="14"/>
  <c r="D117" i="14"/>
  <c r="D118" i="14"/>
  <c r="D119" i="14"/>
  <c r="D120" i="14"/>
  <c r="D121" i="14"/>
  <c r="D122" i="14"/>
  <c r="D123" i="14"/>
  <c r="D124" i="14"/>
  <c r="D125" i="14"/>
  <c r="D126" i="14"/>
  <c r="D127" i="14"/>
  <c r="D128" i="14"/>
  <c r="D129" i="14"/>
  <c r="D130" i="14"/>
  <c r="D131" i="14"/>
  <c r="D132" i="14"/>
  <c r="D133" i="14"/>
  <c r="D134" i="14"/>
  <c r="D135" i="14"/>
  <c r="D136" i="14"/>
  <c r="D137" i="14"/>
  <c r="D138" i="14"/>
  <c r="D139" i="14"/>
  <c r="D140" i="14"/>
  <c r="D141" i="14"/>
  <c r="D142" i="14"/>
  <c r="D143" i="14"/>
  <c r="D144" i="14"/>
  <c r="D145" i="14"/>
  <c r="D146" i="14"/>
  <c r="D147" i="14"/>
  <c r="D148" i="14"/>
  <c r="D149" i="14"/>
  <c r="D150" i="14"/>
  <c r="D151" i="14"/>
  <c r="D152" i="14"/>
  <c r="D153" i="14"/>
  <c r="D154" i="14"/>
  <c r="D155" i="14"/>
  <c r="D156" i="14"/>
  <c r="D157" i="14"/>
  <c r="D158" i="14"/>
  <c r="D159" i="14"/>
  <c r="D160" i="14"/>
  <c r="D161" i="14"/>
  <c r="D162" i="14"/>
  <c r="D163" i="14"/>
  <c r="D164" i="14"/>
  <c r="D165" i="14"/>
  <c r="D166" i="14"/>
  <c r="D167" i="14"/>
  <c r="D168" i="14"/>
  <c r="D169" i="14"/>
  <c r="D170" i="14"/>
  <c r="D171" i="14"/>
  <c r="D172" i="14"/>
  <c r="D173" i="14"/>
  <c r="D174" i="14"/>
  <c r="D175" i="14"/>
  <c r="D176" i="14"/>
  <c r="D177" i="14"/>
  <c r="D178" i="14"/>
  <c r="D179" i="14"/>
  <c r="D180" i="14"/>
  <c r="D181" i="14"/>
  <c r="D182" i="14"/>
  <c r="D183" i="14"/>
  <c r="D184" i="14"/>
  <c r="D185" i="14"/>
  <c r="D186" i="14"/>
  <c r="D187" i="14"/>
  <c r="D188" i="14"/>
  <c r="D189" i="14"/>
  <c r="D190" i="14"/>
  <c r="D191" i="14"/>
  <c r="D192" i="14"/>
  <c r="D193" i="14"/>
  <c r="D194" i="14"/>
  <c r="D195" i="14"/>
  <c r="D196" i="14"/>
  <c r="D197" i="14"/>
  <c r="D198" i="14"/>
  <c r="D199" i="14"/>
  <c r="D200" i="14"/>
  <c r="D201" i="14"/>
  <c r="D202" i="14"/>
  <c r="D203" i="14"/>
  <c r="D204" i="14"/>
  <c r="D205" i="14"/>
  <c r="D206" i="14"/>
  <c r="D207" i="14"/>
  <c r="D208" i="14"/>
  <c r="D209" i="14"/>
  <c r="D210" i="14"/>
  <c r="D211" i="14"/>
  <c r="D212" i="14"/>
  <c r="D213" i="14"/>
  <c r="D214" i="14"/>
  <c r="D215" i="14"/>
  <c r="D216" i="14"/>
  <c r="D217" i="14"/>
  <c r="D218" i="14"/>
  <c r="D219" i="14"/>
  <c r="D220" i="14"/>
  <c r="D221" i="14"/>
  <c r="D222" i="14"/>
  <c r="D223" i="14"/>
  <c r="D224" i="14"/>
  <c r="D225" i="14"/>
  <c r="D226" i="14"/>
  <c r="D227" i="14"/>
  <c r="D228" i="14"/>
  <c r="D229" i="14"/>
  <c r="D230" i="14"/>
  <c r="D231" i="14"/>
  <c r="D232" i="14"/>
  <c r="D233" i="14"/>
  <c r="D234" i="14"/>
  <c r="D235" i="14"/>
  <c r="D236" i="14"/>
  <c r="D237" i="14"/>
  <c r="D238" i="14"/>
  <c r="D239" i="14"/>
  <c r="D240" i="14"/>
  <c r="D241" i="14"/>
  <c r="D242" i="14"/>
  <c r="D243" i="14"/>
  <c r="D244" i="14"/>
  <c r="D245" i="14"/>
  <c r="D246" i="14"/>
  <c r="D247" i="14"/>
  <c r="D248" i="14"/>
  <c r="D249" i="14"/>
  <c r="D250" i="14"/>
  <c r="D251" i="14"/>
  <c r="D252" i="14"/>
  <c r="D253" i="14"/>
  <c r="D254" i="14"/>
  <c r="D255" i="14"/>
  <c r="D256" i="14"/>
  <c r="D257" i="14"/>
  <c r="D258" i="14"/>
  <c r="D259" i="14"/>
  <c r="D260" i="14"/>
  <c r="D261" i="14"/>
  <c r="D262" i="14"/>
  <c r="D263" i="14"/>
  <c r="D264" i="14"/>
  <c r="D265" i="14"/>
  <c r="D266" i="14"/>
  <c r="D267" i="14"/>
  <c r="D268" i="14"/>
  <c r="D269" i="14"/>
  <c r="D270" i="14"/>
  <c r="D271" i="14"/>
  <c r="D272" i="14"/>
  <c r="D273" i="14"/>
  <c r="D274" i="14"/>
  <c r="D275" i="14"/>
  <c r="D276" i="14"/>
  <c r="D277" i="14"/>
  <c r="D278" i="14"/>
  <c r="D279" i="14"/>
  <c r="D280" i="14"/>
  <c r="D281" i="14"/>
  <c r="D282" i="14"/>
  <c r="D283" i="14"/>
  <c r="D284" i="14"/>
  <c r="D285" i="14"/>
  <c r="D286" i="14"/>
  <c r="D287" i="14"/>
  <c r="D288" i="14"/>
  <c r="D289" i="14"/>
  <c r="D290" i="14"/>
  <c r="D291" i="14"/>
  <c r="D292" i="14"/>
  <c r="D293" i="14"/>
  <c r="D294" i="14"/>
  <c r="D295" i="14"/>
  <c r="D296" i="14"/>
  <c r="D297" i="14"/>
  <c r="D298" i="14"/>
  <c r="D299" i="14"/>
  <c r="D300" i="14"/>
  <c r="D301" i="14"/>
  <c r="D302" i="14"/>
  <c r="D303" i="14"/>
  <c r="D304" i="14"/>
  <c r="D305" i="14"/>
  <c r="D306" i="14"/>
  <c r="D307" i="14"/>
  <c r="D308" i="14"/>
  <c r="D309" i="14"/>
  <c r="D310" i="14"/>
  <c r="D311" i="14"/>
  <c r="D312" i="14"/>
  <c r="D313" i="14"/>
  <c r="D314" i="14"/>
  <c r="D315" i="14"/>
  <c r="D316" i="14"/>
  <c r="D317" i="14"/>
  <c r="D318" i="14"/>
  <c r="D319" i="14"/>
  <c r="D320" i="14"/>
  <c r="D321" i="14"/>
  <c r="D322" i="14"/>
  <c r="D323" i="14"/>
  <c r="D324" i="14"/>
  <c r="D325" i="14"/>
  <c r="D326" i="14"/>
  <c r="D327" i="14"/>
  <c r="D328" i="14"/>
  <c r="D329" i="14"/>
  <c r="D330" i="14"/>
  <c r="D331" i="14"/>
  <c r="D332" i="14"/>
  <c r="D333" i="14"/>
  <c r="D334" i="14"/>
  <c r="D335" i="14"/>
  <c r="D336" i="14"/>
  <c r="D337" i="14"/>
  <c r="D338" i="14"/>
  <c r="D339" i="14"/>
  <c r="D340" i="14"/>
  <c r="D341" i="14"/>
  <c r="D342" i="14"/>
  <c r="D343" i="14"/>
  <c r="D344" i="14"/>
  <c r="D345" i="14"/>
  <c r="D346" i="14"/>
  <c r="D347" i="14"/>
  <c r="D348" i="14"/>
  <c r="D349" i="14"/>
  <c r="D350" i="14"/>
  <c r="D351" i="14"/>
  <c r="D352" i="14"/>
  <c r="D353" i="14"/>
  <c r="D354" i="14"/>
  <c r="D355" i="14"/>
  <c r="D356" i="14"/>
  <c r="D357" i="14"/>
  <c r="D358" i="14"/>
  <c r="D359" i="14"/>
  <c r="D360" i="14"/>
  <c r="D361" i="14"/>
  <c r="D362" i="14"/>
  <c r="D363" i="14"/>
  <c r="D364" i="14"/>
  <c r="D365" i="14"/>
  <c r="D366" i="14"/>
  <c r="D367" i="14"/>
  <c r="D368" i="14"/>
  <c r="D369" i="14"/>
  <c r="D370" i="14"/>
  <c r="D371" i="14"/>
  <c r="D372" i="14"/>
  <c r="D373" i="14"/>
  <c r="D374" i="14"/>
  <c r="D375" i="14"/>
  <c r="D376" i="14"/>
  <c r="D377" i="14"/>
  <c r="D378" i="14"/>
  <c r="D379" i="14"/>
  <c r="D380" i="14"/>
  <c r="D381" i="14"/>
  <c r="D382" i="14"/>
  <c r="D383" i="14"/>
  <c r="D384" i="14"/>
  <c r="D385" i="14"/>
  <c r="D386" i="14"/>
  <c r="D387" i="14"/>
  <c r="D388" i="14"/>
  <c r="D389" i="14"/>
  <c r="D390" i="14"/>
  <c r="D391" i="14"/>
  <c r="D392" i="14"/>
  <c r="D393" i="14"/>
  <c r="D394" i="14"/>
  <c r="D395" i="14"/>
  <c r="D396" i="14"/>
  <c r="D397" i="14"/>
  <c r="D398" i="14"/>
  <c r="D399" i="14"/>
  <c r="D400" i="14"/>
  <c r="D401" i="14"/>
  <c r="D402" i="14"/>
  <c r="D403" i="14"/>
  <c r="D404" i="14"/>
  <c r="D405" i="14"/>
  <c r="D406" i="14"/>
  <c r="D407" i="14"/>
  <c r="D408" i="14"/>
  <c r="D409" i="14"/>
  <c r="D410" i="14"/>
  <c r="D411" i="14"/>
  <c r="D412" i="14"/>
  <c r="D413" i="14"/>
  <c r="D414" i="14"/>
  <c r="D415" i="14"/>
  <c r="D416" i="14"/>
  <c r="D417" i="14"/>
  <c r="D418" i="14"/>
  <c r="D419" i="14"/>
  <c r="D420" i="14"/>
  <c r="D421" i="14"/>
  <c r="D422" i="14"/>
  <c r="D423" i="14"/>
  <c r="D424" i="14"/>
  <c r="D425" i="14"/>
  <c r="D426" i="14"/>
  <c r="D427" i="14"/>
  <c r="D428" i="14"/>
  <c r="D429" i="14"/>
  <c r="D430" i="14"/>
  <c r="D431" i="14"/>
  <c r="D432" i="14"/>
  <c r="D433" i="14"/>
  <c r="D434" i="14"/>
  <c r="D435" i="14"/>
  <c r="D436" i="14"/>
  <c r="D437" i="14"/>
  <c r="D438" i="14"/>
  <c r="D439" i="14"/>
  <c r="D440" i="14"/>
  <c r="D441" i="14"/>
  <c r="D442" i="14"/>
  <c r="D443" i="14"/>
  <c r="D444" i="14"/>
  <c r="D445" i="14"/>
  <c r="D446" i="14"/>
  <c r="D447" i="14"/>
  <c r="D448" i="14"/>
  <c r="D449" i="14"/>
  <c r="D450" i="14"/>
  <c r="D451" i="14"/>
  <c r="D452" i="14"/>
  <c r="D453" i="14"/>
  <c r="D454" i="14"/>
  <c r="D455" i="14"/>
  <c r="D456" i="14"/>
  <c r="D457" i="14"/>
  <c r="D458" i="14"/>
  <c r="D459" i="14"/>
  <c r="D460" i="14"/>
  <c r="D461" i="14"/>
  <c r="D462" i="14"/>
  <c r="D463" i="14"/>
  <c r="D464" i="14"/>
  <c r="D465" i="14"/>
  <c r="D466" i="14"/>
  <c r="D467" i="14"/>
  <c r="D468" i="14"/>
  <c r="D469" i="14"/>
  <c r="D470" i="14"/>
  <c r="D471" i="14"/>
  <c r="D472" i="14"/>
  <c r="D473" i="14"/>
  <c r="D474" i="14"/>
  <c r="D475" i="14"/>
  <c r="D476" i="14"/>
  <c r="D477" i="14"/>
  <c r="D478" i="14"/>
  <c r="D479" i="14"/>
  <c r="D480" i="14"/>
  <c r="D481" i="14"/>
  <c r="D482" i="14"/>
  <c r="D483" i="14"/>
  <c r="D484" i="14"/>
  <c r="D485" i="14"/>
  <c r="D486" i="14"/>
  <c r="D487" i="14"/>
  <c r="D488" i="14"/>
  <c r="D489" i="14"/>
  <c r="D490" i="14"/>
  <c r="D491" i="14"/>
  <c r="D492" i="14"/>
  <c r="D493" i="14"/>
  <c r="D494" i="14"/>
  <c r="D495" i="14"/>
  <c r="D496" i="14"/>
  <c r="D497" i="14"/>
  <c r="D498" i="14"/>
  <c r="D499" i="14"/>
  <c r="D500" i="14"/>
  <c r="D501" i="14"/>
  <c r="D502" i="14"/>
  <c r="D503" i="14"/>
  <c r="D504" i="14"/>
  <c r="D505" i="14"/>
  <c r="D506" i="14"/>
  <c r="D507" i="14"/>
  <c r="D508" i="14"/>
  <c r="D509" i="14"/>
  <c r="D510" i="14"/>
  <c r="D511" i="14"/>
  <c r="D512" i="14"/>
  <c r="D513" i="14"/>
  <c r="D514" i="14"/>
  <c r="D515" i="14"/>
  <c r="D516" i="14"/>
  <c r="D517" i="14"/>
  <c r="D518" i="14"/>
  <c r="D519" i="14"/>
  <c r="D520" i="14"/>
  <c r="D521" i="14"/>
  <c r="D522" i="14"/>
  <c r="D523" i="14"/>
  <c r="D524" i="14"/>
  <c r="D525" i="14"/>
  <c r="D526" i="14"/>
  <c r="D527" i="14"/>
  <c r="D528" i="14"/>
  <c r="D529" i="14"/>
  <c r="D530" i="14"/>
  <c r="D531" i="14"/>
  <c r="D532" i="14"/>
  <c r="D533" i="14"/>
  <c r="D534" i="14"/>
  <c r="D535" i="14"/>
  <c r="D536" i="14"/>
  <c r="D537" i="14"/>
  <c r="D538" i="14"/>
  <c r="D539" i="14"/>
  <c r="D540" i="14"/>
  <c r="D541" i="14"/>
  <c r="D542" i="14"/>
  <c r="D543" i="14"/>
  <c r="D544" i="14"/>
  <c r="D545" i="14"/>
  <c r="D546" i="14"/>
  <c r="D547" i="14"/>
  <c r="D548" i="14"/>
  <c r="D549" i="14"/>
  <c r="D550" i="14"/>
  <c r="D551" i="14"/>
  <c r="D552" i="14"/>
  <c r="D553" i="14"/>
  <c r="D554" i="14"/>
  <c r="D555" i="14"/>
  <c r="D556" i="14"/>
  <c r="D557" i="14"/>
  <c r="D558" i="14"/>
  <c r="D559" i="14"/>
  <c r="D560" i="14"/>
  <c r="D561" i="14"/>
  <c r="D562" i="14"/>
  <c r="D563" i="14"/>
  <c r="D564" i="14"/>
  <c r="D565" i="14"/>
  <c r="D566" i="14"/>
  <c r="D567" i="14"/>
  <c r="D568" i="14"/>
  <c r="D569" i="14"/>
  <c r="D570" i="14"/>
  <c r="D571" i="14"/>
  <c r="D572" i="14"/>
  <c r="D573" i="14"/>
  <c r="D574" i="14"/>
  <c r="D575" i="14"/>
  <c r="D576" i="14"/>
  <c r="D577" i="14"/>
  <c r="D578" i="14"/>
  <c r="D579" i="14"/>
  <c r="D580" i="14"/>
  <c r="D581" i="14"/>
  <c r="D582" i="14"/>
  <c r="D583" i="14"/>
  <c r="D584" i="14"/>
  <c r="D585" i="14"/>
  <c r="D586" i="14"/>
  <c r="D587" i="14"/>
  <c r="D588" i="14"/>
  <c r="D589" i="14"/>
  <c r="D590" i="14"/>
  <c r="D591" i="14"/>
  <c r="D592" i="14"/>
  <c r="D593" i="14"/>
  <c r="D6" i="14"/>
  <c r="C7" i="14"/>
  <c r="C8" i="14"/>
  <c r="C9" i="14"/>
  <c r="C10" i="14"/>
  <c r="C11" i="14"/>
  <c r="C12" i="14"/>
  <c r="C13" i="14"/>
  <c r="C14" i="14"/>
  <c r="C15" i="14"/>
  <c r="C16" i="14"/>
  <c r="C17" i="14"/>
  <c r="C18" i="14"/>
  <c r="C19" i="14"/>
  <c r="C20" i="14"/>
  <c r="C21" i="14"/>
  <c r="C22" i="14"/>
  <c r="C23" i="14"/>
  <c r="C24" i="14"/>
  <c r="C25" i="14"/>
  <c r="C26" i="14"/>
  <c r="C27" i="14"/>
  <c r="C28" i="14"/>
  <c r="C29" i="14"/>
  <c r="C30" i="14"/>
  <c r="C31" i="14"/>
  <c r="C32" i="14"/>
  <c r="C33" i="14"/>
  <c r="C34" i="14"/>
  <c r="C35" i="14"/>
  <c r="C36" i="14"/>
  <c r="C37" i="14"/>
  <c r="C38" i="14"/>
  <c r="C39" i="14"/>
  <c r="C40" i="14"/>
  <c r="C41" i="14"/>
  <c r="C42" i="14"/>
  <c r="C43" i="14"/>
  <c r="C44" i="14"/>
  <c r="C45" i="14"/>
  <c r="C46" i="14"/>
  <c r="C47" i="14"/>
  <c r="C48" i="14"/>
  <c r="C49" i="14"/>
  <c r="C50" i="14"/>
  <c r="C51" i="14"/>
  <c r="C52" i="14"/>
  <c r="C53" i="14"/>
  <c r="C54" i="14"/>
  <c r="C55" i="14"/>
  <c r="C56" i="14"/>
  <c r="C57" i="14"/>
  <c r="C58" i="14"/>
  <c r="C59" i="14"/>
  <c r="C60" i="14"/>
  <c r="C61" i="14"/>
  <c r="C62" i="14"/>
  <c r="C63" i="14"/>
  <c r="C64" i="14"/>
  <c r="C65" i="14"/>
  <c r="C66" i="14"/>
  <c r="C67" i="14"/>
  <c r="C68" i="14"/>
  <c r="C69" i="14"/>
  <c r="C70" i="14"/>
  <c r="C71" i="14"/>
  <c r="C72" i="14"/>
  <c r="C73" i="14"/>
  <c r="C74" i="14"/>
  <c r="C75" i="14"/>
  <c r="C76" i="14"/>
  <c r="C77" i="14"/>
  <c r="C78" i="14"/>
  <c r="C79" i="14"/>
  <c r="C80" i="14"/>
  <c r="C81" i="14"/>
  <c r="C82" i="14"/>
  <c r="C83" i="14"/>
  <c r="C84" i="14"/>
  <c r="C85" i="14"/>
  <c r="C86" i="14"/>
  <c r="C87" i="14"/>
  <c r="C88" i="14"/>
  <c r="C89" i="14"/>
  <c r="C90" i="14"/>
  <c r="C91" i="14"/>
  <c r="C92" i="14"/>
  <c r="C93" i="14"/>
  <c r="C94" i="14"/>
  <c r="C95" i="14"/>
  <c r="C96" i="14"/>
  <c r="C97" i="14"/>
  <c r="C98" i="14"/>
  <c r="C99" i="14"/>
  <c r="C100" i="14"/>
  <c r="C101" i="14"/>
  <c r="C102" i="14"/>
  <c r="C103" i="14"/>
  <c r="C104" i="14"/>
  <c r="C105" i="14"/>
  <c r="C106" i="14"/>
  <c r="C107" i="14"/>
  <c r="C108" i="14"/>
  <c r="C109" i="14"/>
  <c r="C110" i="14"/>
  <c r="C111" i="14"/>
  <c r="C112" i="14"/>
  <c r="C113" i="14"/>
  <c r="C114" i="14"/>
  <c r="C115" i="14"/>
  <c r="C116" i="14"/>
  <c r="C117" i="14"/>
  <c r="C118" i="14"/>
  <c r="C119" i="14"/>
  <c r="C120" i="14"/>
  <c r="C121" i="14"/>
  <c r="C122" i="14"/>
  <c r="C123" i="14"/>
  <c r="C124" i="14"/>
  <c r="C125" i="14"/>
  <c r="C126" i="14"/>
  <c r="C127" i="14"/>
  <c r="C128" i="14"/>
  <c r="C129" i="14"/>
  <c r="C130" i="14"/>
  <c r="C131" i="14"/>
  <c r="C132" i="14"/>
  <c r="C133" i="14"/>
  <c r="C134" i="14"/>
  <c r="C135" i="14"/>
  <c r="C136" i="14"/>
  <c r="C137" i="14"/>
  <c r="C138" i="14"/>
  <c r="C139" i="14"/>
  <c r="C140" i="14"/>
  <c r="C141" i="14"/>
  <c r="C142" i="14"/>
  <c r="C143" i="14"/>
  <c r="C144" i="14"/>
  <c r="C145" i="14"/>
  <c r="C146" i="14"/>
  <c r="C147" i="14"/>
  <c r="C148" i="14"/>
  <c r="C149" i="14"/>
  <c r="C150" i="14"/>
  <c r="C151" i="14"/>
  <c r="C152" i="14"/>
  <c r="C153" i="14"/>
  <c r="C154" i="14"/>
  <c r="C155" i="14"/>
  <c r="C156" i="14"/>
  <c r="C157" i="14"/>
  <c r="C158" i="14"/>
  <c r="C159" i="14"/>
  <c r="C160" i="14"/>
  <c r="C161" i="14"/>
  <c r="C162" i="14"/>
  <c r="C163" i="14"/>
  <c r="C164" i="14"/>
  <c r="C165" i="14"/>
  <c r="C166" i="14"/>
  <c r="C167" i="14"/>
  <c r="C168" i="14"/>
  <c r="C169" i="14"/>
  <c r="C170" i="14"/>
  <c r="C171" i="14"/>
  <c r="C172" i="14"/>
  <c r="C173" i="14"/>
  <c r="C174" i="14"/>
  <c r="C175" i="14"/>
  <c r="C176" i="14"/>
  <c r="C177" i="14"/>
  <c r="C178" i="14"/>
  <c r="C179" i="14"/>
  <c r="C180" i="14"/>
  <c r="C181" i="14"/>
  <c r="C182" i="14"/>
  <c r="C183" i="14"/>
  <c r="C184" i="14"/>
  <c r="C185" i="14"/>
  <c r="C186" i="14"/>
  <c r="C187" i="14"/>
  <c r="C188" i="14"/>
  <c r="C189" i="14"/>
  <c r="C190" i="14"/>
  <c r="C191" i="14"/>
  <c r="C192" i="14"/>
  <c r="C193" i="14"/>
  <c r="C194" i="14"/>
  <c r="C195" i="14"/>
  <c r="C196" i="14"/>
  <c r="C197" i="14"/>
  <c r="C198" i="14"/>
  <c r="C199" i="14"/>
  <c r="C200" i="14"/>
  <c r="C201" i="14"/>
  <c r="C202" i="14"/>
  <c r="C203" i="14"/>
  <c r="C204" i="14"/>
  <c r="C205" i="14"/>
  <c r="C206" i="14"/>
  <c r="C207" i="14"/>
  <c r="C208" i="14"/>
  <c r="C209" i="14"/>
  <c r="C210" i="14"/>
  <c r="C211" i="14"/>
  <c r="C212" i="14"/>
  <c r="C213" i="14"/>
  <c r="C214" i="14"/>
  <c r="C215" i="14"/>
  <c r="C216" i="14"/>
  <c r="C217" i="14"/>
  <c r="C218" i="14"/>
  <c r="C219" i="14"/>
  <c r="C220" i="14"/>
  <c r="C221" i="14"/>
  <c r="C222" i="14"/>
  <c r="C223" i="14"/>
  <c r="C224" i="14"/>
  <c r="C225" i="14"/>
  <c r="C226" i="14"/>
  <c r="C227" i="14"/>
  <c r="C228" i="14"/>
  <c r="C229" i="14"/>
  <c r="C230" i="14"/>
  <c r="C231" i="14"/>
  <c r="C232" i="14"/>
  <c r="C233" i="14"/>
  <c r="C234" i="14"/>
  <c r="C235" i="14"/>
  <c r="C236" i="14"/>
  <c r="C237" i="14"/>
  <c r="C238" i="14"/>
  <c r="C239" i="14"/>
  <c r="C240" i="14"/>
  <c r="C241" i="14"/>
  <c r="C242" i="14"/>
  <c r="C243" i="14"/>
  <c r="C244" i="14"/>
  <c r="C245" i="14"/>
  <c r="C246" i="14"/>
  <c r="C247" i="14"/>
  <c r="C248" i="14"/>
  <c r="C249" i="14"/>
  <c r="C250" i="14"/>
  <c r="C251" i="14"/>
  <c r="C252" i="14"/>
  <c r="C253" i="14"/>
  <c r="C254" i="14"/>
  <c r="C255" i="14"/>
  <c r="C256" i="14"/>
  <c r="C257" i="14"/>
  <c r="C258" i="14"/>
  <c r="C259" i="14"/>
  <c r="C260" i="14"/>
  <c r="C261" i="14"/>
  <c r="C262" i="14"/>
  <c r="C263" i="14"/>
  <c r="C264" i="14"/>
  <c r="C265" i="14"/>
  <c r="C266" i="14"/>
  <c r="C267" i="14"/>
  <c r="C268" i="14"/>
  <c r="C269" i="14"/>
  <c r="C270" i="14"/>
  <c r="C271" i="14"/>
  <c r="C272" i="14"/>
  <c r="C273" i="14"/>
  <c r="C274" i="14"/>
  <c r="C275" i="14"/>
  <c r="C276" i="14"/>
  <c r="C277" i="14"/>
  <c r="C278" i="14"/>
  <c r="C279" i="14"/>
  <c r="C280" i="14"/>
  <c r="C281" i="14"/>
  <c r="C282" i="14"/>
  <c r="C283" i="14"/>
  <c r="C284" i="14"/>
  <c r="C285" i="14"/>
  <c r="C286" i="14"/>
  <c r="C287" i="14"/>
  <c r="C288" i="14"/>
  <c r="C289" i="14"/>
  <c r="C290" i="14"/>
  <c r="C291" i="14"/>
  <c r="C292" i="14"/>
  <c r="C293" i="14"/>
  <c r="C294" i="14"/>
  <c r="C295" i="14"/>
  <c r="C296" i="14"/>
  <c r="C297" i="14"/>
  <c r="C298" i="14"/>
  <c r="C299" i="14"/>
  <c r="C300" i="14"/>
  <c r="C301" i="14"/>
  <c r="C302" i="14"/>
  <c r="C303" i="14"/>
  <c r="C304" i="14"/>
  <c r="C305" i="14"/>
  <c r="C306" i="14"/>
  <c r="C307" i="14"/>
  <c r="C308" i="14"/>
  <c r="C309" i="14"/>
  <c r="C310" i="14"/>
  <c r="C311" i="14"/>
  <c r="C312" i="14"/>
  <c r="C313" i="14"/>
  <c r="C314" i="14"/>
  <c r="C315" i="14"/>
  <c r="C316" i="14"/>
  <c r="C317" i="14"/>
  <c r="C318" i="14"/>
  <c r="C319" i="14"/>
  <c r="C320" i="14"/>
  <c r="C321" i="14"/>
  <c r="C322" i="14"/>
  <c r="C323" i="14"/>
  <c r="C324" i="14"/>
  <c r="C325" i="14"/>
  <c r="C326" i="14"/>
  <c r="C327" i="14"/>
  <c r="C328" i="14"/>
  <c r="C329" i="14"/>
  <c r="C330" i="14"/>
  <c r="C331" i="14"/>
  <c r="C332" i="14"/>
  <c r="C333" i="14"/>
  <c r="C334" i="14"/>
  <c r="C335" i="14"/>
  <c r="C336" i="14"/>
  <c r="C337" i="14"/>
  <c r="C338" i="14"/>
  <c r="C339" i="14"/>
  <c r="C340" i="14"/>
  <c r="C341" i="14"/>
  <c r="C342" i="14"/>
  <c r="C343" i="14"/>
  <c r="C344" i="14"/>
  <c r="C345" i="14"/>
  <c r="C346" i="14"/>
  <c r="C347" i="14"/>
  <c r="C348" i="14"/>
  <c r="C349" i="14"/>
  <c r="C350" i="14"/>
  <c r="C351" i="14"/>
  <c r="C352" i="14"/>
  <c r="C353" i="14"/>
  <c r="C354" i="14"/>
  <c r="C355" i="14"/>
  <c r="C356" i="14"/>
  <c r="C357" i="14"/>
  <c r="C358" i="14"/>
  <c r="C359" i="14"/>
  <c r="C360" i="14"/>
  <c r="C361" i="14"/>
  <c r="C362" i="14"/>
  <c r="C363" i="14"/>
  <c r="C364" i="14"/>
  <c r="C365" i="14"/>
  <c r="C366" i="14"/>
  <c r="C367" i="14"/>
  <c r="C368" i="14"/>
  <c r="C369" i="14"/>
  <c r="C370" i="14"/>
  <c r="C371" i="14"/>
  <c r="C372" i="14"/>
  <c r="C373" i="14"/>
  <c r="C374" i="14"/>
  <c r="C375" i="14"/>
  <c r="C376" i="14"/>
  <c r="C377" i="14"/>
  <c r="C378" i="14"/>
  <c r="C379" i="14"/>
  <c r="C380" i="14"/>
  <c r="C381" i="14"/>
  <c r="C382" i="14"/>
  <c r="C383" i="14"/>
  <c r="C384" i="14"/>
  <c r="C385" i="14"/>
  <c r="C386" i="14"/>
  <c r="C387" i="14"/>
  <c r="C388" i="14"/>
  <c r="C389" i="14"/>
  <c r="C390" i="14"/>
  <c r="C391" i="14"/>
  <c r="C392" i="14"/>
  <c r="C393" i="14"/>
  <c r="C394" i="14"/>
  <c r="C395" i="14"/>
  <c r="C396" i="14"/>
  <c r="C397" i="14"/>
  <c r="C398" i="14"/>
  <c r="C399" i="14"/>
  <c r="C400" i="14"/>
  <c r="C401" i="14"/>
  <c r="C402" i="14"/>
  <c r="C403" i="14"/>
  <c r="C404" i="14"/>
  <c r="C405" i="14"/>
  <c r="C406" i="14"/>
  <c r="C407" i="14"/>
  <c r="C408" i="14"/>
  <c r="C409" i="14"/>
  <c r="C410" i="14"/>
  <c r="C411" i="14"/>
  <c r="C412" i="14"/>
  <c r="C413" i="14"/>
  <c r="C414" i="14"/>
  <c r="C415" i="14"/>
  <c r="C416" i="14"/>
  <c r="C417" i="14"/>
  <c r="C418" i="14"/>
  <c r="C419" i="14"/>
  <c r="C420" i="14"/>
  <c r="C421" i="14"/>
  <c r="C422" i="14"/>
  <c r="C423" i="14"/>
  <c r="C424" i="14"/>
  <c r="C425" i="14"/>
  <c r="C426" i="14"/>
  <c r="C427" i="14"/>
  <c r="C428" i="14"/>
  <c r="C429" i="14"/>
  <c r="C430" i="14"/>
  <c r="C431" i="14"/>
  <c r="C432" i="14"/>
  <c r="C433" i="14"/>
  <c r="C434" i="14"/>
  <c r="C435" i="14"/>
  <c r="C436" i="14"/>
  <c r="C437" i="14"/>
  <c r="C438" i="14"/>
  <c r="C439" i="14"/>
  <c r="C440" i="14"/>
  <c r="C441" i="14"/>
  <c r="C442" i="14"/>
  <c r="C443" i="14"/>
  <c r="C444" i="14"/>
  <c r="C445" i="14"/>
  <c r="C446" i="14"/>
  <c r="C447" i="14"/>
  <c r="C448" i="14"/>
  <c r="C449" i="14"/>
  <c r="C450" i="14"/>
  <c r="C451" i="14"/>
  <c r="C452" i="14"/>
  <c r="C453" i="14"/>
  <c r="C454" i="14"/>
  <c r="C455" i="14"/>
  <c r="C456" i="14"/>
  <c r="C457" i="14"/>
  <c r="C458" i="14"/>
  <c r="C459" i="14"/>
  <c r="C460" i="14"/>
  <c r="C461" i="14"/>
  <c r="C462" i="14"/>
  <c r="C463" i="14"/>
  <c r="C464" i="14"/>
  <c r="C465" i="14"/>
  <c r="C466" i="14"/>
  <c r="C467" i="14"/>
  <c r="C468" i="14"/>
  <c r="C469" i="14"/>
  <c r="C470" i="14"/>
  <c r="C471" i="14"/>
  <c r="C472" i="14"/>
  <c r="C473" i="14"/>
  <c r="C474" i="14"/>
  <c r="C475" i="14"/>
  <c r="C476" i="14"/>
  <c r="C477" i="14"/>
  <c r="C478" i="14"/>
  <c r="C479" i="14"/>
  <c r="C480" i="14"/>
  <c r="C481" i="14"/>
  <c r="C482" i="14"/>
  <c r="C483" i="14"/>
  <c r="C484" i="14"/>
  <c r="C485" i="14"/>
  <c r="C486" i="14"/>
  <c r="C487" i="14"/>
  <c r="C488" i="14"/>
  <c r="C489" i="14"/>
  <c r="C490" i="14"/>
  <c r="C491" i="14"/>
  <c r="C492" i="14"/>
  <c r="C493" i="14"/>
  <c r="C494" i="14"/>
  <c r="C495" i="14"/>
  <c r="C496" i="14"/>
  <c r="C497" i="14"/>
  <c r="C498" i="14"/>
  <c r="C499" i="14"/>
  <c r="C500" i="14"/>
  <c r="C501" i="14"/>
  <c r="C502" i="14"/>
  <c r="C503" i="14"/>
  <c r="C504" i="14"/>
  <c r="C505" i="14"/>
  <c r="C506" i="14"/>
  <c r="C507" i="14"/>
  <c r="C508" i="14"/>
  <c r="C509" i="14"/>
  <c r="C510" i="14"/>
  <c r="C511" i="14"/>
  <c r="C512" i="14"/>
  <c r="C513" i="14"/>
  <c r="C514" i="14"/>
  <c r="C515" i="14"/>
  <c r="C516" i="14"/>
  <c r="C517" i="14"/>
  <c r="C518" i="14"/>
  <c r="C519" i="14"/>
  <c r="C520" i="14"/>
  <c r="C521" i="14"/>
  <c r="C522" i="14"/>
  <c r="C523" i="14"/>
  <c r="C524" i="14"/>
  <c r="C525" i="14"/>
  <c r="C526" i="14"/>
  <c r="C527" i="14"/>
  <c r="C528" i="14"/>
  <c r="C529" i="14"/>
  <c r="C530" i="14"/>
  <c r="C531" i="14"/>
  <c r="C532" i="14"/>
  <c r="C533" i="14"/>
  <c r="C534" i="14"/>
  <c r="C535" i="14"/>
  <c r="C536" i="14"/>
  <c r="C537" i="14"/>
  <c r="C538" i="14"/>
  <c r="C539" i="14"/>
  <c r="C540" i="14"/>
  <c r="C541" i="14"/>
  <c r="C542" i="14"/>
  <c r="C543" i="14"/>
  <c r="C544" i="14"/>
  <c r="C545" i="14"/>
  <c r="C546" i="14"/>
  <c r="C547" i="14"/>
  <c r="C548" i="14"/>
  <c r="C549" i="14"/>
  <c r="C550" i="14"/>
  <c r="C551" i="14"/>
  <c r="C552" i="14"/>
  <c r="C553" i="14"/>
  <c r="C554" i="14"/>
  <c r="C555" i="14"/>
  <c r="C556" i="14"/>
  <c r="C557" i="14"/>
  <c r="C558" i="14"/>
  <c r="C559" i="14"/>
  <c r="C560" i="14"/>
  <c r="C561" i="14"/>
  <c r="C562" i="14"/>
  <c r="C563" i="14"/>
  <c r="C564" i="14"/>
  <c r="C565" i="14"/>
  <c r="C566" i="14"/>
  <c r="C567" i="14"/>
  <c r="C568" i="14"/>
  <c r="C569" i="14"/>
  <c r="C570" i="14"/>
  <c r="C571" i="14"/>
  <c r="C572" i="14"/>
  <c r="C573" i="14"/>
  <c r="C574" i="14"/>
  <c r="C575" i="14"/>
  <c r="C576" i="14"/>
  <c r="C577" i="14"/>
  <c r="C578" i="14"/>
  <c r="C579" i="14"/>
  <c r="C580" i="14"/>
  <c r="C581" i="14"/>
  <c r="C582" i="14"/>
  <c r="C583" i="14"/>
  <c r="C584" i="14"/>
  <c r="C585" i="14"/>
  <c r="C586" i="14"/>
  <c r="C587" i="14"/>
  <c r="C588" i="14"/>
  <c r="C589" i="14"/>
  <c r="C590" i="14"/>
  <c r="C591" i="14"/>
  <c r="C592" i="14"/>
  <c r="C593" i="14"/>
  <c r="C6" i="14"/>
  <c r="F535" i="14"/>
  <c r="F537" i="14"/>
  <c r="P596" i="13"/>
  <c r="P597" i="13"/>
  <c r="P598" i="13"/>
  <c r="P599" i="13"/>
  <c r="P600" i="13"/>
  <c r="P601" i="13"/>
  <c r="P602" i="13"/>
  <c r="P603" i="13"/>
  <c r="P604" i="13"/>
  <c r="P605" i="13"/>
  <c r="O596" i="13"/>
  <c r="O597" i="13"/>
  <c r="O598" i="13"/>
  <c r="O599" i="13"/>
  <c r="O600" i="13"/>
  <c r="O601" i="13"/>
  <c r="O602" i="13"/>
  <c r="O603" i="13"/>
  <c r="O604" i="13"/>
  <c r="O605" i="13"/>
  <c r="M596" i="13"/>
  <c r="M597" i="13"/>
  <c r="M598" i="13"/>
  <c r="M599" i="13"/>
  <c r="M600" i="13"/>
  <c r="M601" i="13"/>
  <c r="M602" i="13"/>
  <c r="M603" i="13"/>
  <c r="M604" i="13"/>
  <c r="M605" i="13"/>
  <c r="L7" i="13"/>
  <c r="L8" i="13"/>
  <c r="L9" i="13"/>
  <c r="L10" i="13"/>
  <c r="L11" i="13"/>
  <c r="L12" i="13"/>
  <c r="L13" i="13"/>
  <c r="L14" i="13"/>
  <c r="L15" i="13"/>
  <c r="L16" i="13"/>
  <c r="L17" i="13"/>
  <c r="L18" i="13"/>
  <c r="L19" i="13"/>
  <c r="L20" i="13"/>
  <c r="L21" i="13"/>
  <c r="L22" i="13"/>
  <c r="L23" i="13"/>
  <c r="L24" i="13"/>
  <c r="L25" i="13"/>
  <c r="L26" i="13"/>
  <c r="L27" i="13"/>
  <c r="L28" i="13"/>
  <c r="L29" i="13"/>
  <c r="L30" i="13"/>
  <c r="L31" i="13"/>
  <c r="L32" i="13"/>
  <c r="L33" i="13"/>
  <c r="L34" i="13"/>
  <c r="L35" i="13"/>
  <c r="L36" i="13"/>
  <c r="L37" i="13"/>
  <c r="L38" i="13"/>
  <c r="L39" i="13"/>
  <c r="L40" i="13"/>
  <c r="L41" i="13"/>
  <c r="L42" i="13"/>
  <c r="L43" i="13"/>
  <c r="L44" i="13"/>
  <c r="L45" i="13"/>
  <c r="L46" i="13"/>
  <c r="L47" i="13"/>
  <c r="L48" i="13"/>
  <c r="L49" i="13"/>
  <c r="L50" i="13"/>
  <c r="L51" i="13"/>
  <c r="L52" i="13"/>
  <c r="L53" i="13"/>
  <c r="L54" i="13"/>
  <c r="L55" i="13"/>
  <c r="L56" i="13"/>
  <c r="L57" i="13"/>
  <c r="L58" i="13"/>
  <c r="L59" i="13"/>
  <c r="L60" i="13"/>
  <c r="L61" i="13"/>
  <c r="L62" i="13"/>
  <c r="L63" i="13"/>
  <c r="L64" i="13"/>
  <c r="L65" i="13"/>
  <c r="L66" i="13"/>
  <c r="L67" i="13"/>
  <c r="L68" i="13"/>
  <c r="L69" i="13"/>
  <c r="L70" i="13"/>
  <c r="L71" i="13"/>
  <c r="L72" i="13"/>
  <c r="L73" i="13"/>
  <c r="L74" i="13"/>
  <c r="L75" i="13"/>
  <c r="L76" i="13"/>
  <c r="L77" i="13"/>
  <c r="L78" i="13"/>
  <c r="L79" i="13"/>
  <c r="L80" i="13"/>
  <c r="L81" i="13"/>
  <c r="L82" i="13"/>
  <c r="L83" i="13"/>
  <c r="L84" i="13"/>
  <c r="L85" i="13"/>
  <c r="L86" i="13"/>
  <c r="L87" i="13"/>
  <c r="L88" i="13"/>
  <c r="L89" i="13"/>
  <c r="L90" i="13"/>
  <c r="L91" i="13"/>
  <c r="L92" i="13"/>
  <c r="L93" i="13"/>
  <c r="L94" i="13"/>
  <c r="L95" i="13"/>
  <c r="L96" i="13"/>
  <c r="L97" i="13"/>
  <c r="L98" i="13"/>
  <c r="L99" i="13"/>
  <c r="L100" i="13"/>
  <c r="L101" i="13"/>
  <c r="L102" i="13"/>
  <c r="L103" i="13"/>
  <c r="L104" i="13"/>
  <c r="L105" i="13"/>
  <c r="L106" i="13"/>
  <c r="L107" i="13"/>
  <c r="L108" i="13"/>
  <c r="L109" i="13"/>
  <c r="L110" i="13"/>
  <c r="L111" i="13"/>
  <c r="L112" i="13"/>
  <c r="L113" i="13"/>
  <c r="L114" i="13"/>
  <c r="L115" i="13"/>
  <c r="L116" i="13"/>
  <c r="L117" i="13"/>
  <c r="L118" i="13"/>
  <c r="L119" i="13"/>
  <c r="L120" i="13"/>
  <c r="L121" i="13"/>
  <c r="L122" i="13"/>
  <c r="L123" i="13"/>
  <c r="L124" i="13"/>
  <c r="L125" i="13"/>
  <c r="L126" i="13"/>
  <c r="L127" i="13"/>
  <c r="L128" i="13"/>
  <c r="L129" i="13"/>
  <c r="L130" i="13"/>
  <c r="L131" i="13"/>
  <c r="L132" i="13"/>
  <c r="L133" i="13"/>
  <c r="L134" i="13"/>
  <c r="L135" i="13"/>
  <c r="L136" i="13"/>
  <c r="L137" i="13"/>
  <c r="L138" i="13"/>
  <c r="L139" i="13"/>
  <c r="L140" i="13"/>
  <c r="L141" i="13"/>
  <c r="L142" i="13"/>
  <c r="L143" i="13"/>
  <c r="L144" i="13"/>
  <c r="L145" i="13"/>
  <c r="L146" i="13"/>
  <c r="L147" i="13"/>
  <c r="L148" i="13"/>
  <c r="L149" i="13"/>
  <c r="L150" i="13"/>
  <c r="L151" i="13"/>
  <c r="L152" i="13"/>
  <c r="L153" i="13"/>
  <c r="L154" i="13"/>
  <c r="L155" i="13"/>
  <c r="L156" i="13"/>
  <c r="L157" i="13"/>
  <c r="L158" i="13"/>
  <c r="L159" i="13"/>
  <c r="L160" i="13"/>
  <c r="L161" i="13"/>
  <c r="L162" i="13"/>
  <c r="L163" i="13"/>
  <c r="L164" i="13"/>
  <c r="L165" i="13"/>
  <c r="L166" i="13"/>
  <c r="L167" i="13"/>
  <c r="L168" i="13"/>
  <c r="L169" i="13"/>
  <c r="L170" i="13"/>
  <c r="L171" i="13"/>
  <c r="L172" i="13"/>
  <c r="L173" i="13"/>
  <c r="L174" i="13"/>
  <c r="L175" i="13"/>
  <c r="L176" i="13"/>
  <c r="L177" i="13"/>
  <c r="L178" i="13"/>
  <c r="L179" i="13"/>
  <c r="L180" i="13"/>
  <c r="L181" i="13"/>
  <c r="L182" i="13"/>
  <c r="L183" i="13"/>
  <c r="L184" i="13"/>
  <c r="L185" i="13"/>
  <c r="L186" i="13"/>
  <c r="L187" i="13"/>
  <c r="L188" i="13"/>
  <c r="L189" i="13"/>
  <c r="L190" i="13"/>
  <c r="L191" i="13"/>
  <c r="L192" i="13"/>
  <c r="L193" i="13"/>
  <c r="L194" i="13"/>
  <c r="L195" i="13"/>
  <c r="L196" i="13"/>
  <c r="L197" i="13"/>
  <c r="L198" i="13"/>
  <c r="L199" i="13"/>
  <c r="L200" i="13"/>
  <c r="L201" i="13"/>
  <c r="L202" i="13"/>
  <c r="L203" i="13"/>
  <c r="L204" i="13"/>
  <c r="L205" i="13"/>
  <c r="L206" i="13"/>
  <c r="L207" i="13"/>
  <c r="L208" i="13"/>
  <c r="L209" i="13"/>
  <c r="L210" i="13"/>
  <c r="L211" i="13"/>
  <c r="L212" i="13"/>
  <c r="L213" i="13"/>
  <c r="L214" i="13"/>
  <c r="L215" i="13"/>
  <c r="L216" i="13"/>
  <c r="L217" i="13"/>
  <c r="L218" i="13"/>
  <c r="L219" i="13"/>
  <c r="L220" i="13"/>
  <c r="L221" i="13"/>
  <c r="L222" i="13"/>
  <c r="L223" i="13"/>
  <c r="L224" i="13"/>
  <c r="L225" i="13"/>
  <c r="L226" i="13"/>
  <c r="L227" i="13"/>
  <c r="L228" i="13"/>
  <c r="L229" i="13"/>
  <c r="L230" i="13"/>
  <c r="L231" i="13"/>
  <c r="L232" i="13"/>
  <c r="L233" i="13"/>
  <c r="L234" i="13"/>
  <c r="L235" i="13"/>
  <c r="L236" i="13"/>
  <c r="L237" i="13"/>
  <c r="L238" i="13"/>
  <c r="L239" i="13"/>
  <c r="L240" i="13"/>
  <c r="L241" i="13"/>
  <c r="L242" i="13"/>
  <c r="L243" i="13"/>
  <c r="L244" i="13"/>
  <c r="L245" i="13"/>
  <c r="L246" i="13"/>
  <c r="L247" i="13"/>
  <c r="L248" i="13"/>
  <c r="L249" i="13"/>
  <c r="L250" i="13"/>
  <c r="L251" i="13"/>
  <c r="L252" i="13"/>
  <c r="L253" i="13"/>
  <c r="L254" i="13"/>
  <c r="L255" i="13"/>
  <c r="L256" i="13"/>
  <c r="L257" i="13"/>
  <c r="L258" i="13"/>
  <c r="L259" i="13"/>
  <c r="L260" i="13"/>
  <c r="L261" i="13"/>
  <c r="L262" i="13"/>
  <c r="L263" i="13"/>
  <c r="L264" i="13"/>
  <c r="L265" i="13"/>
  <c r="L266" i="13"/>
  <c r="L267" i="13"/>
  <c r="L268" i="13"/>
  <c r="L269" i="13"/>
  <c r="L270" i="13"/>
  <c r="L271" i="13"/>
  <c r="L272" i="13"/>
  <c r="L273" i="13"/>
  <c r="L274" i="13"/>
  <c r="L275" i="13"/>
  <c r="L276" i="13"/>
  <c r="L277" i="13"/>
  <c r="L278" i="13"/>
  <c r="L279" i="13"/>
  <c r="L280" i="13"/>
  <c r="L281" i="13"/>
  <c r="L282" i="13"/>
  <c r="L283" i="13"/>
  <c r="L284" i="13"/>
  <c r="L285" i="13"/>
  <c r="L286" i="13"/>
  <c r="L287" i="13"/>
  <c r="L288" i="13"/>
  <c r="L289" i="13"/>
  <c r="L290" i="13"/>
  <c r="L291" i="13"/>
  <c r="L292" i="13"/>
  <c r="L293" i="13"/>
  <c r="L294" i="13"/>
  <c r="L295" i="13"/>
  <c r="L296" i="13"/>
  <c r="L297" i="13"/>
  <c r="L298" i="13"/>
  <c r="L299" i="13"/>
  <c r="L300" i="13"/>
  <c r="L301" i="13"/>
  <c r="L302" i="13"/>
  <c r="L303" i="13"/>
  <c r="L304" i="13"/>
  <c r="L305" i="13"/>
  <c r="L306" i="13"/>
  <c r="L307" i="13"/>
  <c r="L308" i="13"/>
  <c r="L309" i="13"/>
  <c r="L310" i="13"/>
  <c r="L311" i="13"/>
  <c r="L312" i="13"/>
  <c r="L313" i="13"/>
  <c r="L314" i="13"/>
  <c r="L315" i="13"/>
  <c r="L316" i="13"/>
  <c r="L317" i="13"/>
  <c r="L318" i="13"/>
  <c r="L319" i="13"/>
  <c r="L320" i="13"/>
  <c r="L321" i="13"/>
  <c r="L322" i="13"/>
  <c r="L323" i="13"/>
  <c r="L324" i="13"/>
  <c r="L325" i="13"/>
  <c r="L326" i="13"/>
  <c r="L327" i="13"/>
  <c r="L328" i="13"/>
  <c r="L329" i="13"/>
  <c r="L330" i="13"/>
  <c r="L331" i="13"/>
  <c r="L332" i="13"/>
  <c r="L333" i="13"/>
  <c r="L334" i="13"/>
  <c r="L335" i="13"/>
  <c r="L336" i="13"/>
  <c r="L337" i="13"/>
  <c r="L338" i="13"/>
  <c r="L339" i="13"/>
  <c r="L340" i="13"/>
  <c r="L341" i="13"/>
  <c r="L342" i="13"/>
  <c r="L343" i="13"/>
  <c r="L344" i="13"/>
  <c r="L345" i="13"/>
  <c r="L346" i="13"/>
  <c r="L347" i="13"/>
  <c r="L348" i="13"/>
  <c r="L349" i="13"/>
  <c r="L350" i="13"/>
  <c r="L351" i="13"/>
  <c r="L352" i="13"/>
  <c r="L353" i="13"/>
  <c r="L354" i="13"/>
  <c r="L355" i="13"/>
  <c r="L356" i="13"/>
  <c r="L357" i="13"/>
  <c r="L358" i="13"/>
  <c r="L359" i="13"/>
  <c r="L360" i="13"/>
  <c r="L361" i="13"/>
  <c r="L362" i="13"/>
  <c r="L363" i="13"/>
  <c r="L364" i="13"/>
  <c r="L365" i="13"/>
  <c r="L366" i="13"/>
  <c r="L367" i="13"/>
  <c r="L368" i="13"/>
  <c r="L369" i="13"/>
  <c r="L370" i="13"/>
  <c r="L371" i="13"/>
  <c r="L372" i="13"/>
  <c r="L373" i="13"/>
  <c r="L374" i="13"/>
  <c r="L375" i="13"/>
  <c r="L376" i="13"/>
  <c r="L377" i="13"/>
  <c r="L378" i="13"/>
  <c r="L379" i="13"/>
  <c r="L380" i="13"/>
  <c r="L381" i="13"/>
  <c r="L382" i="13"/>
  <c r="L383" i="13"/>
  <c r="L384" i="13"/>
  <c r="L385" i="13"/>
  <c r="L386" i="13"/>
  <c r="L387" i="13"/>
  <c r="L388" i="13"/>
  <c r="L389" i="13"/>
  <c r="L390" i="13"/>
  <c r="L391" i="13"/>
  <c r="L392" i="13"/>
  <c r="L393" i="13"/>
  <c r="L394" i="13"/>
  <c r="L395" i="13"/>
  <c r="L396" i="13"/>
  <c r="L397" i="13"/>
  <c r="L398" i="13"/>
  <c r="L399" i="13"/>
  <c r="L400" i="13"/>
  <c r="L401" i="13"/>
  <c r="L402" i="13"/>
  <c r="L403" i="13"/>
  <c r="L404" i="13"/>
  <c r="L405" i="13"/>
  <c r="L406" i="13"/>
  <c r="L407" i="13"/>
  <c r="L408" i="13"/>
  <c r="L409" i="13"/>
  <c r="L410" i="13"/>
  <c r="L411" i="13"/>
  <c r="L412" i="13"/>
  <c r="L413" i="13"/>
  <c r="L414" i="13"/>
  <c r="L415" i="13"/>
  <c r="L416" i="13"/>
  <c r="L417" i="13"/>
  <c r="L418" i="13"/>
  <c r="L419" i="13"/>
  <c r="L420" i="13"/>
  <c r="L421" i="13"/>
  <c r="L422" i="13"/>
  <c r="L423" i="13"/>
  <c r="L424" i="13"/>
  <c r="L425" i="13"/>
  <c r="L426" i="13"/>
  <c r="L427" i="13"/>
  <c r="L428" i="13"/>
  <c r="L429" i="13"/>
  <c r="L430" i="13"/>
  <c r="L431" i="13"/>
  <c r="L432" i="13"/>
  <c r="L433" i="13"/>
  <c r="L434" i="13"/>
  <c r="L435" i="13"/>
  <c r="L436" i="13"/>
  <c r="L437" i="13"/>
  <c r="L438" i="13"/>
  <c r="L439" i="13"/>
  <c r="L440" i="13"/>
  <c r="L441" i="13"/>
  <c r="L442" i="13"/>
  <c r="L443" i="13"/>
  <c r="L444" i="13"/>
  <c r="L445" i="13"/>
  <c r="L446" i="13"/>
  <c r="L447" i="13"/>
  <c r="L448" i="13"/>
  <c r="L449" i="13"/>
  <c r="L450" i="13"/>
  <c r="L451" i="13"/>
  <c r="L452" i="13"/>
  <c r="L453" i="13"/>
  <c r="L454" i="13"/>
  <c r="L455" i="13"/>
  <c r="L456" i="13"/>
  <c r="L457" i="13"/>
  <c r="L458" i="13"/>
  <c r="L459" i="13"/>
  <c r="L460" i="13"/>
  <c r="L461" i="13"/>
  <c r="L462" i="13"/>
  <c r="L463" i="13"/>
  <c r="L464" i="13"/>
  <c r="L465" i="13"/>
  <c r="L466" i="13"/>
  <c r="L467" i="13"/>
  <c r="L468" i="13"/>
  <c r="L469" i="13"/>
  <c r="L470" i="13"/>
  <c r="L471" i="13"/>
  <c r="L472" i="13"/>
  <c r="L473" i="13"/>
  <c r="L474" i="13"/>
  <c r="L475" i="13"/>
  <c r="L476" i="13"/>
  <c r="L477" i="13"/>
  <c r="L478" i="13"/>
  <c r="L479" i="13"/>
  <c r="L480" i="13"/>
  <c r="L481" i="13"/>
  <c r="L482" i="13"/>
  <c r="L483" i="13"/>
  <c r="L484" i="13"/>
  <c r="L485" i="13"/>
  <c r="L486" i="13"/>
  <c r="L487" i="13"/>
  <c r="L488" i="13"/>
  <c r="L489" i="13"/>
  <c r="L490" i="13"/>
  <c r="L491" i="13"/>
  <c r="L492" i="13"/>
  <c r="L493" i="13"/>
  <c r="L494" i="13"/>
  <c r="L495" i="13"/>
  <c r="L496" i="13"/>
  <c r="L497" i="13"/>
  <c r="L498" i="13"/>
  <c r="L499" i="13"/>
  <c r="L500" i="13"/>
  <c r="L501" i="13"/>
  <c r="L502" i="13"/>
  <c r="L503" i="13"/>
  <c r="L504" i="13"/>
  <c r="L505" i="13"/>
  <c r="L506" i="13"/>
  <c r="L507" i="13"/>
  <c r="L508" i="13"/>
  <c r="L509" i="13"/>
  <c r="L510" i="13"/>
  <c r="L511" i="13"/>
  <c r="L512" i="13"/>
  <c r="L513" i="13"/>
  <c r="L514" i="13"/>
  <c r="L515" i="13"/>
  <c r="L516" i="13"/>
  <c r="L517" i="13"/>
  <c r="L518" i="13"/>
  <c r="L519" i="13"/>
  <c r="L520" i="13"/>
  <c r="L521" i="13"/>
  <c r="L522" i="13"/>
  <c r="L523" i="13"/>
  <c r="L524" i="13"/>
  <c r="L525" i="13"/>
  <c r="L526" i="13"/>
  <c r="L527" i="13"/>
  <c r="L528" i="13"/>
  <c r="L529" i="13"/>
  <c r="L530" i="13"/>
  <c r="L531" i="13"/>
  <c r="L532" i="13"/>
  <c r="L533" i="13"/>
  <c r="L534" i="13"/>
  <c r="L535" i="13"/>
  <c r="L536" i="13"/>
  <c r="L537" i="13"/>
  <c r="L538" i="13"/>
  <c r="L539" i="13"/>
  <c r="L540" i="13"/>
  <c r="L541" i="13"/>
  <c r="L542" i="13"/>
  <c r="L543" i="13"/>
  <c r="L544" i="13"/>
  <c r="L545" i="13"/>
  <c r="L546" i="13"/>
  <c r="L547" i="13"/>
  <c r="L548" i="13"/>
  <c r="L549" i="13"/>
  <c r="L550" i="13"/>
  <c r="L551" i="13"/>
  <c r="L552" i="13"/>
  <c r="L553" i="13"/>
  <c r="L554" i="13"/>
  <c r="L555" i="13"/>
  <c r="L556" i="13"/>
  <c r="L557" i="13"/>
  <c r="L558" i="13"/>
  <c r="L559" i="13"/>
  <c r="L560" i="13"/>
  <c r="L561" i="13"/>
  <c r="L562" i="13"/>
  <c r="L563" i="13"/>
  <c r="L564" i="13"/>
  <c r="L565" i="13"/>
  <c r="L566" i="13"/>
  <c r="L567" i="13"/>
  <c r="L568" i="13"/>
  <c r="L569" i="13"/>
  <c r="L570" i="13"/>
  <c r="L571" i="13"/>
  <c r="L572" i="13"/>
  <c r="L573" i="13"/>
  <c r="L574" i="13"/>
  <c r="L575" i="13"/>
  <c r="L576" i="13"/>
  <c r="L577" i="13"/>
  <c r="L578" i="13"/>
  <c r="L579" i="13"/>
  <c r="L580" i="13"/>
  <c r="L581" i="13"/>
  <c r="L582" i="13"/>
  <c r="L583" i="13"/>
  <c r="L584" i="13"/>
  <c r="L585" i="13"/>
  <c r="L586" i="13"/>
  <c r="L587" i="13"/>
  <c r="L588" i="13"/>
  <c r="L589" i="13"/>
  <c r="L590" i="13"/>
  <c r="L591" i="13"/>
  <c r="L592" i="13"/>
  <c r="L593" i="13"/>
  <c r="L594" i="13"/>
  <c r="L595" i="13"/>
  <c r="L596" i="13"/>
  <c r="L597" i="13"/>
  <c r="L598" i="13"/>
  <c r="L599" i="13"/>
  <c r="L600" i="13"/>
  <c r="L601" i="13"/>
  <c r="L602" i="13"/>
  <c r="L603" i="13"/>
  <c r="L604" i="13"/>
  <c r="L605" i="13"/>
  <c r="L6" i="13"/>
  <c r="K7" i="13"/>
  <c r="K8" i="13"/>
  <c r="K9" i="13"/>
  <c r="K10" i="13"/>
  <c r="K11" i="13"/>
  <c r="K12" i="13"/>
  <c r="K13" i="13"/>
  <c r="K14"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2" i="13"/>
  <c r="K83" i="13"/>
  <c r="K84" i="13"/>
  <c r="K85" i="13"/>
  <c r="K86" i="13"/>
  <c r="K87" i="13"/>
  <c r="K88" i="13"/>
  <c r="K89" i="13"/>
  <c r="K90" i="13"/>
  <c r="K91" i="13"/>
  <c r="K92" i="13"/>
  <c r="K93" i="13"/>
  <c r="K94" i="13"/>
  <c r="K95" i="13"/>
  <c r="K96" i="13"/>
  <c r="K97" i="13"/>
  <c r="K98" i="13"/>
  <c r="K99" i="13"/>
  <c r="K100" i="13"/>
  <c r="K101" i="13"/>
  <c r="K102" i="13"/>
  <c r="K103" i="13"/>
  <c r="K104" i="13"/>
  <c r="K105" i="13"/>
  <c r="K106" i="13"/>
  <c r="K107" i="13"/>
  <c r="K108" i="13"/>
  <c r="K109" i="13"/>
  <c r="K110" i="13"/>
  <c r="K111" i="13"/>
  <c r="K112" i="13"/>
  <c r="K113" i="13"/>
  <c r="K114" i="13"/>
  <c r="K115" i="13"/>
  <c r="K116" i="13"/>
  <c r="K117" i="13"/>
  <c r="K118" i="13"/>
  <c r="K119" i="13"/>
  <c r="K120" i="13"/>
  <c r="K121" i="13"/>
  <c r="K122" i="13"/>
  <c r="K123" i="13"/>
  <c r="K124" i="13"/>
  <c r="K125" i="13"/>
  <c r="K126" i="13"/>
  <c r="K127" i="13"/>
  <c r="K128" i="13"/>
  <c r="K129" i="13"/>
  <c r="K130" i="13"/>
  <c r="K131" i="13"/>
  <c r="K132" i="13"/>
  <c r="K133" i="13"/>
  <c r="K134" i="13"/>
  <c r="K135" i="13"/>
  <c r="K136" i="13"/>
  <c r="K137" i="13"/>
  <c r="K138" i="13"/>
  <c r="K139" i="13"/>
  <c r="K140" i="13"/>
  <c r="K141" i="13"/>
  <c r="K142" i="13"/>
  <c r="K143" i="13"/>
  <c r="K144" i="13"/>
  <c r="K145" i="13"/>
  <c r="K146" i="13"/>
  <c r="K147" i="13"/>
  <c r="K148" i="13"/>
  <c r="K149" i="13"/>
  <c r="K150" i="13"/>
  <c r="K151" i="13"/>
  <c r="K152" i="13"/>
  <c r="K153" i="13"/>
  <c r="K154" i="13"/>
  <c r="K155" i="13"/>
  <c r="K156" i="13"/>
  <c r="K157" i="13"/>
  <c r="K158" i="13"/>
  <c r="K159" i="13"/>
  <c r="K160" i="13"/>
  <c r="K161" i="13"/>
  <c r="K162" i="13"/>
  <c r="K163" i="13"/>
  <c r="K164" i="13"/>
  <c r="K165" i="13"/>
  <c r="K166" i="13"/>
  <c r="K167" i="13"/>
  <c r="K168" i="13"/>
  <c r="K169" i="13"/>
  <c r="K170" i="13"/>
  <c r="K171" i="13"/>
  <c r="K172" i="13"/>
  <c r="K173" i="13"/>
  <c r="K174" i="13"/>
  <c r="K175" i="13"/>
  <c r="K176" i="13"/>
  <c r="K177" i="13"/>
  <c r="K178" i="13"/>
  <c r="K179" i="13"/>
  <c r="K180" i="13"/>
  <c r="K181" i="13"/>
  <c r="K182" i="13"/>
  <c r="K183" i="13"/>
  <c r="K184" i="13"/>
  <c r="K185" i="13"/>
  <c r="K186" i="13"/>
  <c r="K187" i="13"/>
  <c r="K188" i="13"/>
  <c r="K189" i="13"/>
  <c r="K190" i="13"/>
  <c r="K191" i="13"/>
  <c r="K192" i="13"/>
  <c r="K193" i="13"/>
  <c r="K194" i="13"/>
  <c r="K195" i="13"/>
  <c r="K196" i="13"/>
  <c r="K197" i="13"/>
  <c r="K198" i="13"/>
  <c r="K199" i="13"/>
  <c r="K200" i="13"/>
  <c r="K201" i="13"/>
  <c r="K202" i="13"/>
  <c r="K203" i="13"/>
  <c r="K204" i="13"/>
  <c r="K205" i="13"/>
  <c r="K206" i="13"/>
  <c r="K207" i="13"/>
  <c r="K208" i="13"/>
  <c r="K209" i="13"/>
  <c r="K210" i="13"/>
  <c r="K211" i="13"/>
  <c r="K212" i="13"/>
  <c r="K213" i="13"/>
  <c r="K214" i="13"/>
  <c r="K215" i="13"/>
  <c r="K216" i="13"/>
  <c r="K217" i="13"/>
  <c r="K218" i="13"/>
  <c r="K219" i="13"/>
  <c r="K220" i="13"/>
  <c r="K221" i="13"/>
  <c r="K222" i="13"/>
  <c r="K223" i="13"/>
  <c r="K224" i="13"/>
  <c r="K225" i="13"/>
  <c r="K226" i="13"/>
  <c r="K227" i="13"/>
  <c r="K228" i="13"/>
  <c r="K229" i="13"/>
  <c r="K230" i="13"/>
  <c r="K231" i="13"/>
  <c r="K232" i="13"/>
  <c r="K233" i="13"/>
  <c r="K234" i="13"/>
  <c r="K235" i="13"/>
  <c r="K236" i="13"/>
  <c r="K237" i="13"/>
  <c r="K238" i="13"/>
  <c r="K239" i="13"/>
  <c r="K240" i="13"/>
  <c r="K241" i="13"/>
  <c r="K242" i="13"/>
  <c r="K243" i="13"/>
  <c r="K244" i="13"/>
  <c r="K245" i="13"/>
  <c r="K246" i="13"/>
  <c r="K247" i="13"/>
  <c r="K248" i="13"/>
  <c r="K249" i="13"/>
  <c r="K250" i="13"/>
  <c r="K251" i="13"/>
  <c r="K252" i="13"/>
  <c r="K253" i="13"/>
  <c r="K254" i="13"/>
  <c r="K255" i="13"/>
  <c r="K256" i="13"/>
  <c r="K257" i="13"/>
  <c r="K258" i="13"/>
  <c r="K259" i="13"/>
  <c r="K260" i="13"/>
  <c r="K261" i="13"/>
  <c r="K262" i="13"/>
  <c r="K263" i="13"/>
  <c r="K264" i="13"/>
  <c r="K265" i="13"/>
  <c r="K266" i="13"/>
  <c r="K267" i="13"/>
  <c r="K268" i="13"/>
  <c r="K269" i="13"/>
  <c r="K270" i="13"/>
  <c r="K271" i="13"/>
  <c r="K272" i="13"/>
  <c r="K273" i="13"/>
  <c r="K274" i="13"/>
  <c r="K275" i="13"/>
  <c r="K276" i="13"/>
  <c r="K277" i="13"/>
  <c r="K278" i="13"/>
  <c r="K279" i="13"/>
  <c r="K280" i="13"/>
  <c r="K281" i="13"/>
  <c r="K282" i="13"/>
  <c r="K283" i="13"/>
  <c r="K284" i="13"/>
  <c r="K285" i="13"/>
  <c r="K286" i="13"/>
  <c r="K287" i="13"/>
  <c r="K288" i="13"/>
  <c r="K289" i="13"/>
  <c r="K290" i="13"/>
  <c r="K291" i="13"/>
  <c r="K292" i="13"/>
  <c r="K293" i="13"/>
  <c r="K294" i="13"/>
  <c r="K295" i="13"/>
  <c r="K296" i="13"/>
  <c r="K297" i="13"/>
  <c r="K298" i="13"/>
  <c r="K299" i="13"/>
  <c r="K300" i="13"/>
  <c r="K301" i="13"/>
  <c r="K302" i="13"/>
  <c r="K303" i="13"/>
  <c r="K304" i="13"/>
  <c r="K305" i="13"/>
  <c r="K306" i="13"/>
  <c r="K307" i="13"/>
  <c r="K308" i="13"/>
  <c r="K309" i="13"/>
  <c r="K310" i="13"/>
  <c r="K311" i="13"/>
  <c r="K312" i="13"/>
  <c r="K313" i="13"/>
  <c r="K314" i="13"/>
  <c r="K315" i="13"/>
  <c r="K316" i="13"/>
  <c r="K317" i="13"/>
  <c r="K318" i="13"/>
  <c r="K319" i="13"/>
  <c r="K320" i="13"/>
  <c r="K321" i="13"/>
  <c r="K322" i="13"/>
  <c r="K323" i="13"/>
  <c r="K324" i="13"/>
  <c r="K325" i="13"/>
  <c r="K326" i="13"/>
  <c r="K327" i="13"/>
  <c r="K328" i="13"/>
  <c r="K329" i="13"/>
  <c r="K330" i="13"/>
  <c r="K331" i="13"/>
  <c r="K332" i="13"/>
  <c r="K333" i="13"/>
  <c r="K334" i="13"/>
  <c r="K335" i="13"/>
  <c r="K336" i="13"/>
  <c r="K337" i="13"/>
  <c r="K338" i="13"/>
  <c r="K339" i="13"/>
  <c r="K340" i="13"/>
  <c r="K341" i="13"/>
  <c r="K342" i="13"/>
  <c r="K343" i="13"/>
  <c r="K344" i="13"/>
  <c r="K345" i="13"/>
  <c r="K346" i="13"/>
  <c r="K347" i="13"/>
  <c r="K348" i="13"/>
  <c r="K349" i="13"/>
  <c r="K350" i="13"/>
  <c r="K351" i="13"/>
  <c r="K352" i="13"/>
  <c r="K353" i="13"/>
  <c r="K354" i="13"/>
  <c r="K355" i="13"/>
  <c r="K356" i="13"/>
  <c r="K357" i="13"/>
  <c r="K358" i="13"/>
  <c r="K359" i="13"/>
  <c r="K360" i="13"/>
  <c r="K361" i="13"/>
  <c r="K362" i="13"/>
  <c r="K363" i="13"/>
  <c r="K364" i="13"/>
  <c r="K365" i="13"/>
  <c r="K366" i="13"/>
  <c r="K367" i="13"/>
  <c r="K368" i="13"/>
  <c r="K369" i="13"/>
  <c r="K370" i="13"/>
  <c r="K371" i="13"/>
  <c r="K372" i="13"/>
  <c r="K373" i="13"/>
  <c r="K374" i="13"/>
  <c r="K375" i="13"/>
  <c r="K376" i="13"/>
  <c r="K377" i="13"/>
  <c r="K378" i="13"/>
  <c r="K379" i="13"/>
  <c r="K380" i="13"/>
  <c r="K381" i="13"/>
  <c r="K382" i="13"/>
  <c r="K383" i="13"/>
  <c r="K384" i="13"/>
  <c r="K385" i="13"/>
  <c r="K386" i="13"/>
  <c r="K387" i="13"/>
  <c r="K388" i="13"/>
  <c r="K389" i="13"/>
  <c r="K390" i="13"/>
  <c r="K391" i="13"/>
  <c r="K392" i="13"/>
  <c r="K393" i="13"/>
  <c r="K394" i="13"/>
  <c r="K395" i="13"/>
  <c r="K396" i="13"/>
  <c r="K397" i="13"/>
  <c r="K398" i="13"/>
  <c r="K399" i="13"/>
  <c r="K400" i="13"/>
  <c r="K401" i="13"/>
  <c r="K402" i="13"/>
  <c r="K403" i="13"/>
  <c r="K404" i="13"/>
  <c r="K405" i="13"/>
  <c r="K406" i="13"/>
  <c r="K407" i="13"/>
  <c r="K408" i="13"/>
  <c r="K409" i="13"/>
  <c r="K410" i="13"/>
  <c r="K411" i="13"/>
  <c r="K412" i="13"/>
  <c r="K413" i="13"/>
  <c r="K414" i="13"/>
  <c r="K415" i="13"/>
  <c r="K416" i="13"/>
  <c r="K417" i="13"/>
  <c r="K418" i="13"/>
  <c r="K419" i="13"/>
  <c r="K420" i="13"/>
  <c r="K421" i="13"/>
  <c r="K422" i="13"/>
  <c r="K423" i="13"/>
  <c r="K424" i="13"/>
  <c r="K425" i="13"/>
  <c r="K426" i="13"/>
  <c r="K427" i="13"/>
  <c r="K428" i="13"/>
  <c r="K429" i="13"/>
  <c r="K430" i="13"/>
  <c r="K431" i="13"/>
  <c r="K432" i="13"/>
  <c r="K433" i="13"/>
  <c r="K434" i="13"/>
  <c r="K435" i="13"/>
  <c r="K436" i="13"/>
  <c r="K437" i="13"/>
  <c r="K438" i="13"/>
  <c r="K439" i="13"/>
  <c r="K440" i="13"/>
  <c r="K441" i="13"/>
  <c r="K442" i="13"/>
  <c r="K443" i="13"/>
  <c r="K444" i="13"/>
  <c r="K445" i="13"/>
  <c r="K446" i="13"/>
  <c r="K447" i="13"/>
  <c r="K448" i="13"/>
  <c r="K449" i="13"/>
  <c r="K450" i="13"/>
  <c r="K451" i="13"/>
  <c r="K452" i="13"/>
  <c r="K453" i="13"/>
  <c r="K454" i="13"/>
  <c r="K455" i="13"/>
  <c r="K456" i="13"/>
  <c r="K457" i="13"/>
  <c r="K458" i="13"/>
  <c r="K459" i="13"/>
  <c r="K460" i="13"/>
  <c r="K461" i="13"/>
  <c r="K462" i="13"/>
  <c r="K463" i="13"/>
  <c r="K464" i="13"/>
  <c r="K465" i="13"/>
  <c r="K466" i="13"/>
  <c r="K467" i="13"/>
  <c r="K468" i="13"/>
  <c r="K469" i="13"/>
  <c r="K470" i="13"/>
  <c r="K471" i="13"/>
  <c r="K472" i="13"/>
  <c r="K473" i="13"/>
  <c r="K474" i="13"/>
  <c r="K475" i="13"/>
  <c r="K476" i="13"/>
  <c r="K477" i="13"/>
  <c r="K478" i="13"/>
  <c r="K479" i="13"/>
  <c r="K480" i="13"/>
  <c r="K481" i="13"/>
  <c r="K482" i="13"/>
  <c r="K483" i="13"/>
  <c r="K484" i="13"/>
  <c r="K485" i="13"/>
  <c r="K486" i="13"/>
  <c r="K487" i="13"/>
  <c r="K488" i="13"/>
  <c r="K489" i="13"/>
  <c r="K490" i="13"/>
  <c r="K491" i="13"/>
  <c r="K492" i="13"/>
  <c r="K493" i="13"/>
  <c r="K494" i="13"/>
  <c r="K495" i="13"/>
  <c r="K496" i="13"/>
  <c r="K497" i="13"/>
  <c r="K498" i="13"/>
  <c r="K499" i="13"/>
  <c r="K500" i="13"/>
  <c r="K501" i="13"/>
  <c r="K502" i="13"/>
  <c r="K503" i="13"/>
  <c r="K504" i="13"/>
  <c r="K505" i="13"/>
  <c r="K506" i="13"/>
  <c r="K507" i="13"/>
  <c r="K508" i="13"/>
  <c r="K509" i="13"/>
  <c r="K510" i="13"/>
  <c r="K511" i="13"/>
  <c r="K512" i="13"/>
  <c r="K513" i="13"/>
  <c r="K514" i="13"/>
  <c r="K515" i="13"/>
  <c r="K516" i="13"/>
  <c r="K517" i="13"/>
  <c r="K518" i="13"/>
  <c r="K519" i="13"/>
  <c r="K520" i="13"/>
  <c r="K521" i="13"/>
  <c r="K522" i="13"/>
  <c r="K523" i="13"/>
  <c r="K524" i="13"/>
  <c r="K525" i="13"/>
  <c r="K526" i="13"/>
  <c r="K527" i="13"/>
  <c r="K528" i="13"/>
  <c r="K529" i="13"/>
  <c r="K530" i="13"/>
  <c r="K531" i="13"/>
  <c r="K532" i="13"/>
  <c r="K533" i="13"/>
  <c r="K534" i="13"/>
  <c r="K535" i="13"/>
  <c r="K536" i="13"/>
  <c r="K537" i="13"/>
  <c r="K538" i="13"/>
  <c r="K539" i="13"/>
  <c r="K540" i="13"/>
  <c r="K541" i="13"/>
  <c r="K542" i="13"/>
  <c r="K543" i="13"/>
  <c r="K544" i="13"/>
  <c r="K545" i="13"/>
  <c r="K546" i="13"/>
  <c r="K547" i="13"/>
  <c r="K548" i="13"/>
  <c r="K549" i="13"/>
  <c r="K550" i="13"/>
  <c r="K551" i="13"/>
  <c r="K552" i="13"/>
  <c r="K553" i="13"/>
  <c r="K554" i="13"/>
  <c r="K555" i="13"/>
  <c r="K556" i="13"/>
  <c r="K557" i="13"/>
  <c r="K558" i="13"/>
  <c r="K559" i="13"/>
  <c r="K560" i="13"/>
  <c r="K561" i="13"/>
  <c r="K562" i="13"/>
  <c r="K563" i="13"/>
  <c r="K564" i="13"/>
  <c r="K565" i="13"/>
  <c r="K566" i="13"/>
  <c r="K567" i="13"/>
  <c r="K568" i="13"/>
  <c r="K569" i="13"/>
  <c r="K570" i="13"/>
  <c r="K571" i="13"/>
  <c r="K572" i="13"/>
  <c r="K573" i="13"/>
  <c r="K574" i="13"/>
  <c r="K575" i="13"/>
  <c r="K576" i="13"/>
  <c r="K577" i="13"/>
  <c r="K578" i="13"/>
  <c r="K579" i="13"/>
  <c r="K580" i="13"/>
  <c r="K581" i="13"/>
  <c r="K582" i="13"/>
  <c r="K583" i="13"/>
  <c r="K584" i="13"/>
  <c r="K585" i="13"/>
  <c r="K586" i="13"/>
  <c r="K587" i="13"/>
  <c r="K588" i="13"/>
  <c r="K589" i="13"/>
  <c r="K590" i="13"/>
  <c r="K591" i="13"/>
  <c r="K592" i="13"/>
  <c r="K593" i="13"/>
  <c r="K594" i="13"/>
  <c r="K595" i="13"/>
  <c r="K596" i="13"/>
  <c r="K597" i="13"/>
  <c r="K598" i="13"/>
  <c r="K599" i="13"/>
  <c r="K600" i="13"/>
  <c r="K601" i="13"/>
  <c r="K602" i="13"/>
  <c r="K603" i="13"/>
  <c r="K604" i="13"/>
  <c r="K605" i="13"/>
  <c r="K6" i="13"/>
  <c r="E596" i="13"/>
  <c r="E598" i="13"/>
  <c r="E599" i="13"/>
  <c r="E600" i="13"/>
  <c r="E601" i="13"/>
  <c r="E602" i="13"/>
  <c r="E603" i="13"/>
  <c r="E604" i="13"/>
  <c r="E605" i="13"/>
  <c r="F537" i="13"/>
  <c r="F539" i="13"/>
  <c r="F596" i="13"/>
  <c r="F597" i="13"/>
  <c r="F598" i="13"/>
  <c r="F599" i="13"/>
  <c r="F600" i="13"/>
  <c r="F601" i="13"/>
  <c r="F602" i="13"/>
  <c r="F603" i="13"/>
  <c r="F604" i="13"/>
  <c r="F605" i="13"/>
  <c r="I45" i="4"/>
  <c r="I53" i="4"/>
  <c r="I54" i="4"/>
  <c r="I58" i="4"/>
  <c r="I64" i="4"/>
  <c r="I78" i="4"/>
  <c r="I80" i="4"/>
  <c r="I81" i="4"/>
  <c r="I95" i="4"/>
  <c r="I103" i="4"/>
  <c r="I423" i="4"/>
  <c r="I447" i="4"/>
  <c r="I464" i="4"/>
  <c r="I520" i="4"/>
  <c r="I528" i="4"/>
  <c r="I553" i="4"/>
  <c r="I573" i="4"/>
  <c r="I589" i="4"/>
  <c r="BZ617" i="4" l="1"/>
  <c r="CA617" i="4"/>
  <c r="BZ616" i="4"/>
  <c r="CA616" i="4"/>
  <c r="BZ615" i="4"/>
  <c r="CA615" i="4"/>
  <c r="BZ614" i="4"/>
  <c r="CA614" i="4"/>
  <c r="BZ613" i="4"/>
  <c r="CA613" i="4"/>
  <c r="BZ612" i="4"/>
  <c r="CA612" i="4"/>
  <c r="BZ611" i="4"/>
  <c r="CA611" i="4"/>
  <c r="BZ610" i="4"/>
  <c r="CA610" i="4"/>
  <c r="BZ609" i="4"/>
  <c r="CA609" i="4"/>
  <c r="BZ608" i="4"/>
  <c r="CA608" i="4"/>
  <c r="BZ607" i="4"/>
  <c r="CA607" i="4"/>
  <c r="BZ606" i="4"/>
  <c r="CA606" i="4"/>
  <c r="BZ605" i="4"/>
  <c r="CA605" i="4"/>
  <c r="L597" i="4"/>
  <c r="BI597" i="4" s="1"/>
  <c r="K597" i="4"/>
  <c r="L601" i="4"/>
  <c r="BI601" i="4" s="1"/>
  <c r="K601" i="4"/>
  <c r="E601" i="14"/>
  <c r="L602" i="4"/>
  <c r="BI602" i="4" s="1"/>
  <c r="K602" i="4"/>
  <c r="E596" i="14"/>
  <c r="J604" i="2" a="1"/>
  <c r="J604" i="2" s="1"/>
  <c r="E600" i="14"/>
  <c r="M596" i="4"/>
  <c r="M595" i="4"/>
  <c r="U595" i="4"/>
  <c r="M599" i="4"/>
  <c r="M604" i="4"/>
  <c r="M597" i="4"/>
  <c r="M600" i="4"/>
  <c r="M598" i="4"/>
  <c r="M601" i="4"/>
  <c r="U602" i="4"/>
  <c r="BC604" i="4"/>
  <c r="U598" i="4"/>
  <c r="U600" i="4"/>
  <c r="BU600" i="4"/>
  <c r="U601" i="4"/>
  <c r="BU603" i="4"/>
  <c r="U599" i="4"/>
  <c r="BC596" i="4"/>
  <c r="AU596" i="4"/>
  <c r="BC602" i="4"/>
  <c r="AU602" i="4"/>
  <c r="U604" i="4"/>
  <c r="U603" i="4"/>
  <c r="BU595" i="4"/>
  <c r="BC597" i="4"/>
  <c r="AU597" i="4"/>
  <c r="AM603" i="4"/>
  <c r="M603" i="4"/>
  <c r="BU601" i="4"/>
  <c r="BC599" i="4"/>
  <c r="AU599" i="4"/>
  <c r="BU598" i="4"/>
  <c r="AM595" i="4"/>
  <c r="AL595" i="4"/>
  <c r="AD597" i="4"/>
  <c r="AC597" i="4"/>
  <c r="AB602" i="4"/>
  <c r="AA602" i="4"/>
  <c r="BU596" i="4"/>
  <c r="AM596" i="4"/>
  <c r="AL596" i="4"/>
  <c r="BU597" i="4"/>
  <c r="BM595" i="4"/>
  <c r="BL595" i="4"/>
  <c r="BC595" i="4"/>
  <c r="AU595" i="4"/>
  <c r="AM597" i="4"/>
  <c r="AL597" i="4"/>
  <c r="AD595" i="4"/>
  <c r="AC595" i="4"/>
  <c r="J595" i="2" a="1"/>
  <c r="J595" i="2" s="1"/>
  <c r="BM600" i="4"/>
  <c r="BL600" i="4"/>
  <c r="BC600" i="4"/>
  <c r="AU600" i="4"/>
  <c r="AD600" i="4"/>
  <c r="AC600" i="4"/>
  <c r="J600" i="2" a="1"/>
  <c r="J600" i="2" s="1"/>
  <c r="U597" i="4"/>
  <c r="AL598" i="4"/>
  <c r="AM598" i="4"/>
  <c r="Q601" i="14"/>
  <c r="BU599" i="4"/>
  <c r="BC601" i="4"/>
  <c r="AU601" i="4"/>
  <c r="AM599" i="4"/>
  <c r="AL599" i="4"/>
  <c r="AD601" i="4"/>
  <c r="AC601" i="4"/>
  <c r="U596" i="4"/>
  <c r="BM598" i="4"/>
  <c r="BL598" i="4"/>
  <c r="BC598" i="4"/>
  <c r="AU598" i="4"/>
  <c r="AD598" i="4"/>
  <c r="AC598" i="4"/>
  <c r="J598" i="2" a="1"/>
  <c r="J598" i="2" s="1"/>
  <c r="AM600" i="4"/>
  <c r="AL600" i="4"/>
  <c r="BM599" i="4"/>
  <c r="BL599" i="4"/>
  <c r="AM601" i="4"/>
  <c r="AL601" i="4"/>
  <c r="AD599" i="4"/>
  <c r="AC599" i="4"/>
  <c r="J599" i="2" a="1"/>
  <c r="J599" i="2" s="1"/>
  <c r="BM596" i="4"/>
  <c r="BL596" i="4"/>
  <c r="AD596" i="4"/>
  <c r="AC596" i="4"/>
  <c r="J596" i="2" a="1"/>
  <c r="J596" i="2" s="1"/>
  <c r="BU602" i="4"/>
  <c r="AL602" i="4"/>
  <c r="AM602" i="4"/>
  <c r="AL604" i="4"/>
  <c r="AM604" i="4"/>
  <c r="BU604" i="4"/>
  <c r="AU604" i="4"/>
  <c r="BL604" i="4"/>
  <c r="BM604" i="4"/>
  <c r="AD603" i="4"/>
  <c r="J603" i="2" a="1"/>
  <c r="J603" i="2" s="1"/>
  <c r="AC603" i="4"/>
  <c r="AD604" i="4"/>
  <c r="AC604" i="4"/>
  <c r="BL603" i="4"/>
  <c r="BM603" i="4"/>
  <c r="AU603" i="4"/>
  <c r="I575" i="4"/>
  <c r="I360" i="4"/>
  <c r="I494" i="4"/>
  <c r="I458" i="4"/>
  <c r="I300" i="4"/>
  <c r="I163" i="4"/>
  <c r="I459" i="4"/>
  <c r="I594" i="4"/>
  <c r="I483" i="4"/>
  <c r="I281" i="4"/>
  <c r="I162" i="4"/>
  <c r="I226" i="4"/>
  <c r="I107" i="4"/>
  <c r="I251" i="4"/>
  <c r="I161" i="4"/>
  <c r="AR601" i="14" l="1"/>
  <c r="BK602" i="4"/>
  <c r="BJ602" i="4"/>
  <c r="AR600" i="14"/>
  <c r="BK601" i="4"/>
  <c r="BJ601" i="4"/>
  <c r="AR596" i="14"/>
  <c r="BK597" i="4"/>
  <c r="BJ597" i="4"/>
  <c r="H604" i="2" a="1"/>
  <c r="H604" i="2" s="1"/>
  <c r="I604" i="2" s="1"/>
  <c r="M602" i="4"/>
  <c r="H598" i="2" a="1"/>
  <c r="H598" i="2" s="1"/>
  <c r="I598" i="2" s="1"/>
  <c r="H599" i="2" a="1"/>
  <c r="H599" i="2" s="1"/>
  <c r="I599" i="2" s="1"/>
  <c r="H603" i="2" a="1"/>
  <c r="H603" i="2" s="1"/>
  <c r="I603" i="2" s="1"/>
  <c r="H597" i="2" a="1"/>
  <c r="H597" i="2" s="1"/>
  <c r="I597" i="2" s="1"/>
  <c r="H601" i="2" a="1"/>
  <c r="H601" i="2" s="1"/>
  <c r="I601" i="2" s="1"/>
  <c r="H596" i="2" a="1"/>
  <c r="H596" i="2" s="1"/>
  <c r="H600" i="2" a="1"/>
  <c r="H600" i="2" s="1"/>
  <c r="J602" i="2" a="1"/>
  <c r="J602" i="2" s="1"/>
  <c r="AD602" i="4"/>
  <c r="AC602" i="4"/>
  <c r="H602" i="2" s="1" a="1"/>
  <c r="H602" i="2" s="1"/>
  <c r="H595" i="2" a="1"/>
  <c r="H595" i="2" s="1"/>
  <c r="I104" i="4"/>
  <c r="I206" i="4"/>
  <c r="I197" i="4"/>
  <c r="I442" i="4"/>
  <c r="I148" i="4"/>
  <c r="I591" i="4"/>
  <c r="I287" i="4"/>
  <c r="I375" i="4"/>
  <c r="I320" i="4"/>
  <c r="I523" i="4"/>
  <c r="I540" i="4"/>
  <c r="I150" i="4"/>
  <c r="I285" i="4"/>
  <c r="I443" i="4"/>
  <c r="I371" i="4"/>
  <c r="I551" i="4"/>
  <c r="I166" i="4"/>
  <c r="I201" i="4"/>
  <c r="I463" i="4"/>
  <c r="I576" i="4"/>
  <c r="I311" i="4"/>
  <c r="I112" i="4"/>
  <c r="I384" i="4"/>
  <c r="I121" i="4"/>
  <c r="I580" i="4"/>
  <c r="I511" i="4"/>
  <c r="I323" i="4"/>
  <c r="I477" i="4"/>
  <c r="I258" i="4"/>
  <c r="I120" i="4"/>
  <c r="I530" i="4"/>
  <c r="I536" i="4"/>
  <c r="I342" i="4"/>
  <c r="I331" i="4"/>
  <c r="I265" i="4"/>
  <c r="I421" i="4"/>
  <c r="I542" i="4"/>
  <c r="I471" i="4"/>
  <c r="I172" i="4"/>
  <c r="I472" i="4"/>
  <c r="I269" i="4"/>
  <c r="I543" i="4"/>
  <c r="I422" i="4"/>
  <c r="I439" i="4"/>
  <c r="I250" i="4"/>
  <c r="I94" i="4"/>
  <c r="I333" i="4"/>
  <c r="I349" i="4"/>
  <c r="I555" i="4"/>
  <c r="I114" i="4"/>
  <c r="I157" i="4"/>
  <c r="I183" i="4"/>
  <c r="I413" i="4"/>
  <c r="I312" i="4"/>
  <c r="I469" i="4"/>
  <c r="I374" i="4"/>
  <c r="I538" i="4"/>
  <c r="I558" i="4"/>
  <c r="I409" i="4"/>
  <c r="I440" i="4"/>
  <c r="I499" i="4"/>
  <c r="I539" i="4"/>
  <c r="I479" i="4"/>
  <c r="I132" i="4"/>
  <c r="I134" i="4"/>
  <c r="I176" i="4"/>
  <c r="I237" i="4"/>
  <c r="I169" i="4"/>
  <c r="I475" i="4"/>
  <c r="I233" i="4"/>
  <c r="I232" i="4"/>
  <c r="I182" i="4"/>
  <c r="I449" i="4"/>
  <c r="I177" i="4"/>
  <c r="I370" i="4"/>
  <c r="I277" i="4"/>
  <c r="I357" i="4"/>
  <c r="I249" i="4"/>
  <c r="I155" i="4"/>
  <c r="I244" i="4"/>
  <c r="I388" i="4"/>
  <c r="I363" i="4"/>
  <c r="I562" i="4"/>
  <c r="I338" i="4"/>
  <c r="I305" i="4"/>
  <c r="I101" i="4"/>
  <c r="I329" i="4"/>
  <c r="I115" i="4"/>
  <c r="I400" i="4"/>
  <c r="I138" i="4"/>
  <c r="I243" i="4"/>
  <c r="I127" i="4"/>
  <c r="I139" i="4"/>
  <c r="I379" i="4"/>
  <c r="I246" i="4"/>
  <c r="I191" i="4"/>
  <c r="I517" i="4"/>
  <c r="I503" i="4"/>
  <c r="I457" i="4"/>
  <c r="I406" i="4"/>
  <c r="I100" i="4"/>
  <c r="I274" i="4"/>
  <c r="I325" i="4"/>
  <c r="I102" i="4"/>
  <c r="I550" i="4"/>
  <c r="I97" i="4"/>
  <c r="I189" i="4"/>
  <c r="I280" i="4"/>
  <c r="I571" i="4"/>
  <c r="I212" i="4"/>
  <c r="I202" i="4"/>
  <c r="I295" i="4"/>
  <c r="I522" i="4"/>
  <c r="I159" i="4"/>
  <c r="I502" i="4"/>
  <c r="I532" i="4"/>
  <c r="I252" i="4"/>
  <c r="I283" i="4"/>
  <c r="I506" i="4"/>
  <c r="I253" i="4"/>
  <c r="I178" i="4"/>
  <c r="I429" i="4"/>
  <c r="I336" i="4"/>
  <c r="I407" i="4"/>
  <c r="I557" i="4"/>
  <c r="I417" i="4"/>
  <c r="I549" i="4"/>
  <c r="I330" i="4"/>
  <c r="I420" i="4"/>
  <c r="I245" i="4"/>
  <c r="I315" i="4"/>
  <c r="I184" i="4"/>
  <c r="I570" i="4"/>
  <c r="I559" i="4"/>
  <c r="I361" i="4"/>
  <c r="I529" i="4"/>
  <c r="I341" i="4"/>
  <c r="I514" i="4"/>
  <c r="I228" i="4"/>
  <c r="I352" i="4"/>
  <c r="I468" i="4"/>
  <c r="I581" i="4"/>
  <c r="I292" i="4"/>
  <c r="I129" i="4"/>
  <c r="I544" i="4"/>
  <c r="I239" i="4"/>
  <c r="I451" i="4"/>
  <c r="I526" i="4"/>
  <c r="I482" i="4"/>
  <c r="I299" i="4"/>
  <c r="I314" i="4"/>
  <c r="I480" i="4"/>
  <c r="I326" i="4"/>
  <c r="I173" i="4"/>
  <c r="I386" i="4"/>
  <c r="I110" i="4"/>
  <c r="I140" i="4"/>
  <c r="I282" i="4"/>
  <c r="I130" i="4"/>
  <c r="I222" i="4"/>
  <c r="I215" i="4"/>
  <c r="I205" i="4"/>
  <c r="I196" i="4"/>
  <c r="I268" i="4"/>
  <c r="I327" i="4"/>
  <c r="I436" i="4"/>
  <c r="I415" i="4"/>
  <c r="I293" i="4"/>
  <c r="I430" i="4"/>
  <c r="I525" i="4"/>
  <c r="I488" i="4"/>
  <c r="I185" i="4"/>
  <c r="I490" i="4"/>
  <c r="I491" i="4"/>
  <c r="I298" i="4"/>
  <c r="I317" i="4"/>
  <c r="I224" i="4"/>
  <c r="I397" i="4"/>
  <c r="I318" i="4"/>
  <c r="I434" i="4"/>
  <c r="I416" i="4"/>
  <c r="I508" i="4"/>
  <c r="I359" i="4"/>
  <c r="I272" i="4"/>
  <c r="I356" i="4"/>
  <c r="I109" i="4"/>
  <c r="I355" i="4"/>
  <c r="I541" i="4"/>
  <c r="I264" i="4"/>
  <c r="I385" i="4"/>
  <c r="I358" i="4"/>
  <c r="I572" i="4"/>
  <c r="I221" i="4"/>
  <c r="I217" i="4"/>
  <c r="I214" i="4"/>
  <c r="I210" i="4"/>
  <c r="I204" i="4"/>
  <c r="I200" i="4"/>
  <c r="I198" i="4"/>
  <c r="I195" i="4"/>
  <c r="I324" i="4"/>
  <c r="I414" i="4"/>
  <c r="I462" i="4"/>
  <c r="I262" i="4"/>
  <c r="I366" i="4"/>
  <c r="I350" i="4"/>
  <c r="I322" i="4"/>
  <c r="I142" i="4"/>
  <c r="I186" i="4"/>
  <c r="I501" i="4"/>
  <c r="I308" i="4"/>
  <c r="I445" i="4"/>
  <c r="I534" i="4"/>
  <c r="I531" i="4"/>
  <c r="I288" i="4"/>
  <c r="I260" i="4"/>
  <c r="I321" i="4"/>
  <c r="I254" i="4"/>
  <c r="I354" i="4"/>
  <c r="I259" i="4"/>
  <c r="I301" i="4"/>
  <c r="I289" i="4"/>
  <c r="I113" i="4"/>
  <c r="I402" i="4"/>
  <c r="I516" i="4"/>
  <c r="I335" i="4"/>
  <c r="I441" i="4"/>
  <c r="I521" i="4"/>
  <c r="I158" i="4"/>
  <c r="I560" i="4"/>
  <c r="I403" i="4"/>
  <c r="I587" i="4"/>
  <c r="I346" i="4"/>
  <c r="I590" i="4"/>
  <c r="I577" i="4"/>
  <c r="I578" i="4"/>
  <c r="I579" i="4"/>
  <c r="I343" i="4"/>
  <c r="I154" i="4"/>
  <c r="I435" i="4"/>
  <c r="I554" i="4"/>
  <c r="I565" i="4"/>
  <c r="I96" i="4"/>
  <c r="I455" i="4"/>
  <c r="I316" i="4"/>
  <c r="I586" i="4"/>
  <c r="I394" i="4"/>
  <c r="I223" i="4"/>
  <c r="I270" i="4"/>
  <c r="I313" i="4"/>
  <c r="I276" i="4"/>
  <c r="I153" i="4"/>
  <c r="I111" i="4"/>
  <c r="I174" i="4"/>
  <c r="I405" i="4"/>
  <c r="I519" i="4"/>
  <c r="I380" i="4"/>
  <c r="I348" i="4"/>
  <c r="I240" i="4"/>
  <c r="I181" i="4"/>
  <c r="I546" i="4"/>
  <c r="I568" i="4"/>
  <c r="I135" i="4"/>
  <c r="I351" i="4"/>
  <c r="I467" i="4"/>
  <c r="I353" i="4"/>
  <c r="I387" i="4"/>
  <c r="I372" i="4"/>
  <c r="I291" i="4"/>
  <c r="I547" i="4"/>
  <c r="I284" i="4"/>
  <c r="I229" i="4"/>
  <c r="I453" i="4"/>
  <c r="I119" i="4"/>
  <c r="I412" i="4"/>
  <c r="I136" i="4"/>
  <c r="I278" i="4"/>
  <c r="I334" i="4"/>
  <c r="I378" i="4"/>
  <c r="I227" i="4"/>
  <c r="I165" i="4"/>
  <c r="I332" i="4"/>
  <c r="I108" i="4"/>
  <c r="I448" i="4"/>
  <c r="I98" i="4"/>
  <c r="I505" i="4"/>
  <c r="I460" i="4"/>
  <c r="I466" i="4"/>
  <c r="I470" i="4"/>
  <c r="I225" i="4"/>
  <c r="I147" i="4"/>
  <c r="I433" i="4"/>
  <c r="I131" i="4"/>
  <c r="I219" i="4"/>
  <c r="I208" i="4"/>
  <c r="I194" i="4"/>
  <c r="I574" i="4"/>
  <c r="I257" i="4"/>
  <c r="I302" i="4"/>
  <c r="I297" i="4"/>
  <c r="I171" i="4"/>
  <c r="I310" i="4"/>
  <c r="I141" i="4"/>
  <c r="I156" i="4"/>
  <c r="I563" i="4"/>
  <c r="I418" i="4"/>
  <c r="I564" i="4"/>
  <c r="I556" i="4"/>
  <c r="I486" i="4"/>
  <c r="I524" i="4"/>
  <c r="I271" i="4"/>
  <c r="I567" i="4"/>
  <c r="I151" i="4"/>
  <c r="I431" i="4"/>
  <c r="I424" i="4"/>
  <c r="I390" i="4"/>
  <c r="I192" i="4"/>
  <c r="I411" i="4"/>
  <c r="I391" i="4"/>
  <c r="I144" i="4"/>
  <c r="I123" i="4"/>
  <c r="I364" i="4"/>
  <c r="I383" i="4"/>
  <c r="I116" i="4"/>
  <c r="I149" i="4"/>
  <c r="I373" i="4"/>
  <c r="I133" i="4"/>
  <c r="I238" i="4"/>
  <c r="I105" i="4"/>
  <c r="I504" i="4"/>
  <c r="I266" i="4"/>
  <c r="I427" i="4"/>
  <c r="I180" i="4"/>
  <c r="I428" i="4"/>
  <c r="I452" i="4"/>
  <c r="I263" i="4"/>
  <c r="I99" i="4"/>
  <c r="I382" i="4"/>
  <c r="I456" i="4"/>
  <c r="I432" i="4"/>
  <c r="I345" i="4"/>
  <c r="I164" i="4"/>
  <c r="I286" i="4"/>
  <c r="I513" i="4"/>
  <c r="I296" i="4"/>
  <c r="I446" i="4"/>
  <c r="I218" i="4"/>
  <c r="I211" i="4"/>
  <c r="I450" i="4"/>
  <c r="I476" i="4"/>
  <c r="I444" i="4"/>
  <c r="I485" i="4"/>
  <c r="I489" i="4"/>
  <c r="I425" i="4"/>
  <c r="I484" i="4"/>
  <c r="I461" i="4"/>
  <c r="I419" i="4"/>
  <c r="I592" i="4"/>
  <c r="I487" i="4"/>
  <c r="I248" i="4"/>
  <c r="I438" i="4"/>
  <c r="I509" i="4"/>
  <c r="I146" i="4"/>
  <c r="I188" i="4"/>
  <c r="I478" i="4"/>
  <c r="I344" i="4"/>
  <c r="I408" i="4"/>
  <c r="I170" i="4"/>
  <c r="I454" i="4"/>
  <c r="I582" i="4"/>
  <c r="I437" i="4"/>
  <c r="I220" i="4"/>
  <c r="I216" i="4"/>
  <c r="I213" i="4"/>
  <c r="I209" i="4"/>
  <c r="I207" i="4"/>
  <c r="I203" i="4"/>
  <c r="I199" i="4"/>
  <c r="I193" i="4"/>
  <c r="I392" i="4"/>
  <c r="I279" i="4"/>
  <c r="I319" i="4"/>
  <c r="I309" i="4"/>
  <c r="I306" i="4"/>
  <c r="I527" i="4"/>
  <c r="I510" i="4"/>
  <c r="I290" i="4"/>
  <c r="I143" i="4"/>
  <c r="I294" i="4"/>
  <c r="I369" i="4"/>
  <c r="I533" i="4"/>
  <c r="I256" i="4"/>
  <c r="I507" i="4"/>
  <c r="I328" i="4"/>
  <c r="I515" i="4"/>
  <c r="I230" i="4"/>
  <c r="I473" i="4"/>
  <c r="I393" i="4"/>
  <c r="I588" i="4"/>
  <c r="I367" i="4"/>
  <c r="I368" i="4"/>
  <c r="I561" i="4"/>
  <c r="I160" i="4"/>
  <c r="I410" i="4"/>
  <c r="I401" i="4"/>
  <c r="I377" i="4"/>
  <c r="I190" i="4"/>
  <c r="I545" i="4"/>
  <c r="I137" i="4"/>
  <c r="I512" i="4"/>
  <c r="I474" i="4"/>
  <c r="I267" i="4"/>
  <c r="I465" i="4"/>
  <c r="I585" i="4"/>
  <c r="I124" i="4"/>
  <c r="I496" i="4"/>
  <c r="I340" i="4"/>
  <c r="I347" i="4"/>
  <c r="I548" i="4"/>
  <c r="I275" i="4"/>
  <c r="I583" i="4"/>
  <c r="I125" i="4"/>
  <c r="I584" i="4"/>
  <c r="I152" i="4"/>
  <c r="I396" i="4"/>
  <c r="I304" i="4"/>
  <c r="I145" i="4"/>
  <c r="I175" i="4"/>
  <c r="I593" i="4"/>
  <c r="I168" i="4"/>
  <c r="I179" i="4"/>
  <c r="I381" i="4"/>
  <c r="I241" i="4"/>
  <c r="I389" i="4"/>
  <c r="I426" i="4"/>
  <c r="I566" i="4"/>
  <c r="I398" i="4"/>
  <c r="I399" i="4"/>
  <c r="I242" i="4"/>
  <c r="I339" i="4"/>
  <c r="I167" i="4"/>
  <c r="I261" i="4"/>
  <c r="I569" i="4"/>
  <c r="I255" i="4"/>
  <c r="I236" i="4"/>
  <c r="I404" i="4"/>
  <c r="I303" i="4"/>
  <c r="I365" i="4"/>
  <c r="I362" i="4"/>
  <c r="I376" i="4"/>
  <c r="I122" i="4"/>
  <c r="I493" i="4"/>
  <c r="I537" i="4"/>
  <c r="I117" i="4"/>
  <c r="I106" i="4"/>
  <c r="I500" i="4"/>
  <c r="I307" i="4"/>
  <c r="I118" i="4"/>
  <c r="I481" i="4"/>
  <c r="I395" i="4"/>
  <c r="I187" i="4"/>
  <c r="I234" i="4"/>
  <c r="I247" i="4"/>
  <c r="I552" i="4"/>
  <c r="I126" i="4"/>
  <c r="I492" i="4"/>
  <c r="I231" i="4"/>
  <c r="I518" i="4"/>
  <c r="I273" i="4"/>
  <c r="I495" i="4"/>
  <c r="I235" i="4"/>
  <c r="I337" i="4"/>
  <c r="I128" i="4"/>
  <c r="I498" i="4"/>
  <c r="I497" i="4"/>
  <c r="I535" i="4"/>
  <c r="I93" i="4"/>
  <c r="I43" i="4"/>
  <c r="I59" i="4"/>
  <c r="I57" i="4"/>
  <c r="I37" i="4"/>
  <c r="I6" i="4"/>
  <c r="I8" i="4"/>
  <c r="I5" i="4"/>
  <c r="I67" i="4"/>
  <c r="I21" i="4"/>
  <c r="I65" i="4"/>
  <c r="I66" i="4"/>
  <c r="I89" i="4"/>
  <c r="I13" i="4"/>
  <c r="I72" i="4"/>
  <c r="I74" i="4"/>
  <c r="I10" i="4"/>
  <c r="I77" i="4"/>
  <c r="I33" i="4"/>
  <c r="I88" i="4"/>
  <c r="I40" i="4"/>
  <c r="I79" i="4"/>
  <c r="I44" i="4"/>
  <c r="I69" i="4"/>
  <c r="I86" i="4"/>
  <c r="I47" i="4"/>
  <c r="I14" i="4"/>
  <c r="I27" i="4"/>
  <c r="I60" i="4"/>
  <c r="I49" i="4"/>
  <c r="I16" i="4"/>
  <c r="I83" i="4"/>
  <c r="I19" i="4"/>
  <c r="I12" i="4"/>
  <c r="I29" i="4"/>
  <c r="I36" i="4"/>
  <c r="I62" i="4"/>
  <c r="I92" i="4"/>
  <c r="I41" i="4"/>
  <c r="I42" i="4"/>
  <c r="I39" i="4"/>
  <c r="I35" i="4"/>
  <c r="I51" i="4"/>
  <c r="I71" i="4"/>
  <c r="I24" i="4"/>
  <c r="I30" i="4"/>
  <c r="I15" i="4"/>
  <c r="I31" i="4"/>
  <c r="I82" i="4"/>
  <c r="I17" i="4"/>
  <c r="I34" i="4"/>
  <c r="I84" i="4"/>
  <c r="I11" i="4"/>
  <c r="I46" i="4"/>
  <c r="I28" i="4"/>
  <c r="I73" i="4"/>
  <c r="I91" i="4"/>
  <c r="I22" i="4"/>
  <c r="I87" i="4"/>
  <c r="I85" i="4"/>
  <c r="I76" i="4"/>
  <c r="I32" i="4"/>
  <c r="I9" i="4"/>
  <c r="I7" i="4"/>
  <c r="I75" i="4"/>
  <c r="I61" i="4"/>
  <c r="I20" i="4"/>
  <c r="I18" i="4"/>
  <c r="I38" i="4"/>
  <c r="I25" i="4"/>
  <c r="I68" i="4"/>
  <c r="I52" i="4"/>
  <c r="I63" i="4"/>
  <c r="I56" i="4"/>
  <c r="I48" i="4"/>
  <c r="I55" i="4"/>
  <c r="I50" i="4"/>
  <c r="I26" i="4"/>
  <c r="I90" i="4"/>
  <c r="I70" i="4"/>
  <c r="I23" i="4"/>
  <c r="P7" i="13"/>
  <c r="P8" i="13"/>
  <c r="P9" i="13"/>
  <c r="P10" i="13"/>
  <c r="P11" i="13"/>
  <c r="P12" i="13"/>
  <c r="P13" i="13"/>
  <c r="P14" i="13"/>
  <c r="P15" i="13"/>
  <c r="P16" i="13"/>
  <c r="P17" i="13"/>
  <c r="P18" i="13"/>
  <c r="P19" i="13"/>
  <c r="P20" i="13"/>
  <c r="P21" i="13"/>
  <c r="P22" i="13"/>
  <c r="P23" i="13"/>
  <c r="P24" i="13"/>
  <c r="P25" i="13"/>
  <c r="P26" i="13"/>
  <c r="P27" i="13"/>
  <c r="P28" i="13"/>
  <c r="P29" i="13"/>
  <c r="P30" i="13"/>
  <c r="P31" i="13"/>
  <c r="P32" i="13"/>
  <c r="P33" i="13"/>
  <c r="P34" i="13"/>
  <c r="P35" i="13"/>
  <c r="P36" i="13"/>
  <c r="P37" i="13"/>
  <c r="P38" i="13"/>
  <c r="P39" i="13"/>
  <c r="P40" i="13"/>
  <c r="P41" i="13"/>
  <c r="P42" i="13"/>
  <c r="P43" i="13"/>
  <c r="P44" i="13"/>
  <c r="P45" i="13"/>
  <c r="P46" i="13"/>
  <c r="P47" i="13"/>
  <c r="P48" i="13"/>
  <c r="P49" i="13"/>
  <c r="P50" i="13"/>
  <c r="P51" i="13"/>
  <c r="P52" i="13"/>
  <c r="P53" i="13"/>
  <c r="P54" i="13"/>
  <c r="P55" i="13"/>
  <c r="P56" i="13"/>
  <c r="P57" i="13"/>
  <c r="P58" i="13"/>
  <c r="P59" i="13"/>
  <c r="P60" i="13"/>
  <c r="P61" i="13"/>
  <c r="P62" i="13"/>
  <c r="P63" i="13"/>
  <c r="P64" i="13"/>
  <c r="P65" i="13"/>
  <c r="P66" i="13"/>
  <c r="P67" i="13"/>
  <c r="P68" i="13"/>
  <c r="P69" i="13"/>
  <c r="P70" i="13"/>
  <c r="P71" i="13"/>
  <c r="P72" i="13"/>
  <c r="P73" i="13"/>
  <c r="P74" i="13"/>
  <c r="P75" i="13"/>
  <c r="P76" i="13"/>
  <c r="P77" i="13"/>
  <c r="P78" i="13"/>
  <c r="P79" i="13"/>
  <c r="P80" i="13"/>
  <c r="P81" i="13"/>
  <c r="P82" i="13"/>
  <c r="P83" i="13"/>
  <c r="P84" i="13"/>
  <c r="P85" i="13"/>
  <c r="P86" i="13"/>
  <c r="P87" i="13"/>
  <c r="P88" i="13"/>
  <c r="P89" i="13"/>
  <c r="P90" i="13"/>
  <c r="P91" i="13"/>
  <c r="P92" i="13"/>
  <c r="P93" i="13"/>
  <c r="P94" i="13"/>
  <c r="P95" i="13"/>
  <c r="P96" i="13"/>
  <c r="P97" i="13"/>
  <c r="P98" i="13"/>
  <c r="P99" i="13"/>
  <c r="P100" i="13"/>
  <c r="P101" i="13"/>
  <c r="P102" i="13"/>
  <c r="P103" i="13"/>
  <c r="P104" i="13"/>
  <c r="P105" i="13"/>
  <c r="P106" i="13"/>
  <c r="P107" i="13"/>
  <c r="P108" i="13"/>
  <c r="P109" i="13"/>
  <c r="P110" i="13"/>
  <c r="P111" i="13"/>
  <c r="P112" i="13"/>
  <c r="P113" i="13"/>
  <c r="P114" i="13"/>
  <c r="P115" i="13"/>
  <c r="P116" i="13"/>
  <c r="P117" i="13"/>
  <c r="P118" i="13"/>
  <c r="P119" i="13"/>
  <c r="P120" i="13"/>
  <c r="P121" i="13"/>
  <c r="P122" i="13"/>
  <c r="P123" i="13"/>
  <c r="P124" i="13"/>
  <c r="P125" i="13"/>
  <c r="P126" i="13"/>
  <c r="P127" i="13"/>
  <c r="P128" i="13"/>
  <c r="P129" i="13"/>
  <c r="P130" i="13"/>
  <c r="P131" i="13"/>
  <c r="P132" i="13"/>
  <c r="P133" i="13"/>
  <c r="P134" i="13"/>
  <c r="P135" i="13"/>
  <c r="P136" i="13"/>
  <c r="P137" i="13"/>
  <c r="P138" i="13"/>
  <c r="P139" i="13"/>
  <c r="P140" i="13"/>
  <c r="P141" i="13"/>
  <c r="P142" i="13"/>
  <c r="P143" i="13"/>
  <c r="P144" i="13"/>
  <c r="P145" i="13"/>
  <c r="P146" i="13"/>
  <c r="P147" i="13"/>
  <c r="P148" i="13"/>
  <c r="P149" i="13"/>
  <c r="P150" i="13"/>
  <c r="P151" i="13"/>
  <c r="P152" i="13"/>
  <c r="P153" i="13"/>
  <c r="P154" i="13"/>
  <c r="P155" i="13"/>
  <c r="P156" i="13"/>
  <c r="P157" i="13"/>
  <c r="P158" i="13"/>
  <c r="P159" i="13"/>
  <c r="P160" i="13"/>
  <c r="P161" i="13"/>
  <c r="P162" i="13"/>
  <c r="P163" i="13"/>
  <c r="P164" i="13"/>
  <c r="P165" i="13"/>
  <c r="P166" i="13"/>
  <c r="P167" i="13"/>
  <c r="P168" i="13"/>
  <c r="P169" i="13"/>
  <c r="P170" i="13"/>
  <c r="P171" i="13"/>
  <c r="P172" i="13"/>
  <c r="P173" i="13"/>
  <c r="P174" i="13"/>
  <c r="P175" i="13"/>
  <c r="P176" i="13"/>
  <c r="P177" i="13"/>
  <c r="P178" i="13"/>
  <c r="P179" i="13"/>
  <c r="P180" i="13"/>
  <c r="P181" i="13"/>
  <c r="P182" i="13"/>
  <c r="P183" i="13"/>
  <c r="P184" i="13"/>
  <c r="P185" i="13"/>
  <c r="P186" i="13"/>
  <c r="P187" i="13"/>
  <c r="P188" i="13"/>
  <c r="P189" i="13"/>
  <c r="P190" i="13"/>
  <c r="P191" i="13"/>
  <c r="P192" i="13"/>
  <c r="P193" i="13"/>
  <c r="P194" i="13"/>
  <c r="P195" i="13"/>
  <c r="P196" i="13"/>
  <c r="P197" i="13"/>
  <c r="P198" i="13"/>
  <c r="P199" i="13"/>
  <c r="P200" i="13"/>
  <c r="P201" i="13"/>
  <c r="P202" i="13"/>
  <c r="P203" i="13"/>
  <c r="P204" i="13"/>
  <c r="P205" i="13"/>
  <c r="P206" i="13"/>
  <c r="P207" i="13"/>
  <c r="P208" i="13"/>
  <c r="P209" i="13"/>
  <c r="P210" i="13"/>
  <c r="P211" i="13"/>
  <c r="P212" i="13"/>
  <c r="P213" i="13"/>
  <c r="P214" i="13"/>
  <c r="P215" i="13"/>
  <c r="P216" i="13"/>
  <c r="P217" i="13"/>
  <c r="P218" i="13"/>
  <c r="P219" i="13"/>
  <c r="P220" i="13"/>
  <c r="P221" i="13"/>
  <c r="P222" i="13"/>
  <c r="P223" i="13"/>
  <c r="P224" i="13"/>
  <c r="P225" i="13"/>
  <c r="P226" i="13"/>
  <c r="P227" i="13"/>
  <c r="P228" i="13"/>
  <c r="P229" i="13"/>
  <c r="P230" i="13"/>
  <c r="P231" i="13"/>
  <c r="P232" i="13"/>
  <c r="P233" i="13"/>
  <c r="P234" i="13"/>
  <c r="P235" i="13"/>
  <c r="P236" i="13"/>
  <c r="P237" i="13"/>
  <c r="P238" i="13"/>
  <c r="P239" i="13"/>
  <c r="P240" i="13"/>
  <c r="P241" i="13"/>
  <c r="P242" i="13"/>
  <c r="P243" i="13"/>
  <c r="P244" i="13"/>
  <c r="P245" i="13"/>
  <c r="P246" i="13"/>
  <c r="P247" i="13"/>
  <c r="P248" i="13"/>
  <c r="P249" i="13"/>
  <c r="P250" i="13"/>
  <c r="P251" i="13"/>
  <c r="P252" i="13"/>
  <c r="P253" i="13"/>
  <c r="P254" i="13"/>
  <c r="P255" i="13"/>
  <c r="P256" i="13"/>
  <c r="P257" i="13"/>
  <c r="P258" i="13"/>
  <c r="P259" i="13"/>
  <c r="P260" i="13"/>
  <c r="P261" i="13"/>
  <c r="P262" i="13"/>
  <c r="P263" i="13"/>
  <c r="P264" i="13"/>
  <c r="P265" i="13"/>
  <c r="P266" i="13"/>
  <c r="P267" i="13"/>
  <c r="P268" i="13"/>
  <c r="P269" i="13"/>
  <c r="P270" i="13"/>
  <c r="P271" i="13"/>
  <c r="P272" i="13"/>
  <c r="P273" i="13"/>
  <c r="P274" i="13"/>
  <c r="P275" i="13"/>
  <c r="P276" i="13"/>
  <c r="P277" i="13"/>
  <c r="P278" i="13"/>
  <c r="P279" i="13"/>
  <c r="P280" i="13"/>
  <c r="P281" i="13"/>
  <c r="P282" i="13"/>
  <c r="P283" i="13"/>
  <c r="P284" i="13"/>
  <c r="P285" i="13"/>
  <c r="P286" i="13"/>
  <c r="P287" i="13"/>
  <c r="P288" i="13"/>
  <c r="P289" i="13"/>
  <c r="P290" i="13"/>
  <c r="P291" i="13"/>
  <c r="P292" i="13"/>
  <c r="P293" i="13"/>
  <c r="P294" i="13"/>
  <c r="P295" i="13"/>
  <c r="P296" i="13"/>
  <c r="P297" i="13"/>
  <c r="P298" i="13"/>
  <c r="P299" i="13"/>
  <c r="P300" i="13"/>
  <c r="P301" i="13"/>
  <c r="P302" i="13"/>
  <c r="P303" i="13"/>
  <c r="P304" i="13"/>
  <c r="P305" i="13"/>
  <c r="P306" i="13"/>
  <c r="P307" i="13"/>
  <c r="P308" i="13"/>
  <c r="P309" i="13"/>
  <c r="P310" i="13"/>
  <c r="P311" i="13"/>
  <c r="P312" i="13"/>
  <c r="P313" i="13"/>
  <c r="P314" i="13"/>
  <c r="P315" i="13"/>
  <c r="P316" i="13"/>
  <c r="P317" i="13"/>
  <c r="P318" i="13"/>
  <c r="P319" i="13"/>
  <c r="P320" i="13"/>
  <c r="P321" i="13"/>
  <c r="P322" i="13"/>
  <c r="P323" i="13"/>
  <c r="P324" i="13"/>
  <c r="P325" i="13"/>
  <c r="P326" i="13"/>
  <c r="P327" i="13"/>
  <c r="P328" i="13"/>
  <c r="P329" i="13"/>
  <c r="P330" i="13"/>
  <c r="P331" i="13"/>
  <c r="P332" i="13"/>
  <c r="P333" i="13"/>
  <c r="P334" i="13"/>
  <c r="P335" i="13"/>
  <c r="P336" i="13"/>
  <c r="P337" i="13"/>
  <c r="P338" i="13"/>
  <c r="P339" i="13"/>
  <c r="P340" i="13"/>
  <c r="P341" i="13"/>
  <c r="P342" i="13"/>
  <c r="P343" i="13"/>
  <c r="P344" i="13"/>
  <c r="P345" i="13"/>
  <c r="P346" i="13"/>
  <c r="P347" i="13"/>
  <c r="P348" i="13"/>
  <c r="P349" i="13"/>
  <c r="P350" i="13"/>
  <c r="P351" i="13"/>
  <c r="P352" i="13"/>
  <c r="P353" i="13"/>
  <c r="P354" i="13"/>
  <c r="P355" i="13"/>
  <c r="P356" i="13"/>
  <c r="P357" i="13"/>
  <c r="P358" i="13"/>
  <c r="P359" i="13"/>
  <c r="P360" i="13"/>
  <c r="P361" i="13"/>
  <c r="P362" i="13"/>
  <c r="P363" i="13"/>
  <c r="P364" i="13"/>
  <c r="P365" i="13"/>
  <c r="P366" i="13"/>
  <c r="P367" i="13"/>
  <c r="P368" i="13"/>
  <c r="P369" i="13"/>
  <c r="P370" i="13"/>
  <c r="P371" i="13"/>
  <c r="P372" i="13"/>
  <c r="P373" i="13"/>
  <c r="P374" i="13"/>
  <c r="P375" i="13"/>
  <c r="P376" i="13"/>
  <c r="P377" i="13"/>
  <c r="P378" i="13"/>
  <c r="P379" i="13"/>
  <c r="P380" i="13"/>
  <c r="P381" i="13"/>
  <c r="P382" i="13"/>
  <c r="P383" i="13"/>
  <c r="P384" i="13"/>
  <c r="P385" i="13"/>
  <c r="P386" i="13"/>
  <c r="P387" i="13"/>
  <c r="P388" i="13"/>
  <c r="P389" i="13"/>
  <c r="P390" i="13"/>
  <c r="P391" i="13"/>
  <c r="P392" i="13"/>
  <c r="P393" i="13"/>
  <c r="P394" i="13"/>
  <c r="P395" i="13"/>
  <c r="P396" i="13"/>
  <c r="P397" i="13"/>
  <c r="P398" i="13"/>
  <c r="P399" i="13"/>
  <c r="P400" i="13"/>
  <c r="P401" i="13"/>
  <c r="P402" i="13"/>
  <c r="P403" i="13"/>
  <c r="P404" i="13"/>
  <c r="P405" i="13"/>
  <c r="P406" i="13"/>
  <c r="P407" i="13"/>
  <c r="P408" i="13"/>
  <c r="P409" i="13"/>
  <c r="P410" i="13"/>
  <c r="P411" i="13"/>
  <c r="P412" i="13"/>
  <c r="P413" i="13"/>
  <c r="P414" i="13"/>
  <c r="P415" i="13"/>
  <c r="P416" i="13"/>
  <c r="P417" i="13"/>
  <c r="P418" i="13"/>
  <c r="P419" i="13"/>
  <c r="P420" i="13"/>
  <c r="P421" i="13"/>
  <c r="P422" i="13"/>
  <c r="P423" i="13"/>
  <c r="P424" i="13"/>
  <c r="P425" i="13"/>
  <c r="P426" i="13"/>
  <c r="P427" i="13"/>
  <c r="P428" i="13"/>
  <c r="P429" i="13"/>
  <c r="P430" i="13"/>
  <c r="P431" i="13"/>
  <c r="P432" i="13"/>
  <c r="P433" i="13"/>
  <c r="P434" i="13"/>
  <c r="P435" i="13"/>
  <c r="P436" i="13"/>
  <c r="P437" i="13"/>
  <c r="P438" i="13"/>
  <c r="P439" i="13"/>
  <c r="P440" i="13"/>
  <c r="P441" i="13"/>
  <c r="P442" i="13"/>
  <c r="P443" i="13"/>
  <c r="P444" i="13"/>
  <c r="P445" i="13"/>
  <c r="P446" i="13"/>
  <c r="P447" i="13"/>
  <c r="P448" i="13"/>
  <c r="P449" i="13"/>
  <c r="P450" i="13"/>
  <c r="P451" i="13"/>
  <c r="P452" i="13"/>
  <c r="P453" i="13"/>
  <c r="P454" i="13"/>
  <c r="P455" i="13"/>
  <c r="P456" i="13"/>
  <c r="P457" i="13"/>
  <c r="P458" i="13"/>
  <c r="P459" i="13"/>
  <c r="P460" i="13"/>
  <c r="P461" i="13"/>
  <c r="P462" i="13"/>
  <c r="P463" i="13"/>
  <c r="P464" i="13"/>
  <c r="P465" i="13"/>
  <c r="P466" i="13"/>
  <c r="P467" i="13"/>
  <c r="P468" i="13"/>
  <c r="P469" i="13"/>
  <c r="P470" i="13"/>
  <c r="P471" i="13"/>
  <c r="P472" i="13"/>
  <c r="P473" i="13"/>
  <c r="P474" i="13"/>
  <c r="P475" i="13"/>
  <c r="P476" i="13"/>
  <c r="P477" i="13"/>
  <c r="P478" i="13"/>
  <c r="P479" i="13"/>
  <c r="P480" i="13"/>
  <c r="P481" i="13"/>
  <c r="P482" i="13"/>
  <c r="P483" i="13"/>
  <c r="P484" i="13"/>
  <c r="P485" i="13"/>
  <c r="P486" i="13"/>
  <c r="P487" i="13"/>
  <c r="P488" i="13"/>
  <c r="P489" i="13"/>
  <c r="P490" i="13"/>
  <c r="P491" i="13"/>
  <c r="P492" i="13"/>
  <c r="P493" i="13"/>
  <c r="P494" i="13"/>
  <c r="P495" i="13"/>
  <c r="P496" i="13"/>
  <c r="P497" i="13"/>
  <c r="P498" i="13"/>
  <c r="P499" i="13"/>
  <c r="P500" i="13"/>
  <c r="P501" i="13"/>
  <c r="P502" i="13"/>
  <c r="P503" i="13"/>
  <c r="P504" i="13"/>
  <c r="P505" i="13"/>
  <c r="P506" i="13"/>
  <c r="P507" i="13"/>
  <c r="P508" i="13"/>
  <c r="P509" i="13"/>
  <c r="P510" i="13"/>
  <c r="P511" i="13"/>
  <c r="P512" i="13"/>
  <c r="P513" i="13"/>
  <c r="P514" i="13"/>
  <c r="P515" i="13"/>
  <c r="P516" i="13"/>
  <c r="P517" i="13"/>
  <c r="P518" i="13"/>
  <c r="P519" i="13"/>
  <c r="P520" i="13"/>
  <c r="P521" i="13"/>
  <c r="P522" i="13"/>
  <c r="P523" i="13"/>
  <c r="P524" i="13"/>
  <c r="P525" i="13"/>
  <c r="P526" i="13"/>
  <c r="P527" i="13"/>
  <c r="P528" i="13"/>
  <c r="P529" i="13"/>
  <c r="P530" i="13"/>
  <c r="P531" i="13"/>
  <c r="P532" i="13"/>
  <c r="P533" i="13"/>
  <c r="P534" i="13"/>
  <c r="P535" i="13"/>
  <c r="P536" i="13"/>
  <c r="P537" i="13"/>
  <c r="P538" i="13"/>
  <c r="P539" i="13"/>
  <c r="P540" i="13"/>
  <c r="P541" i="13"/>
  <c r="P542" i="13"/>
  <c r="P543" i="13"/>
  <c r="P544" i="13"/>
  <c r="P545" i="13"/>
  <c r="P546" i="13"/>
  <c r="P547" i="13"/>
  <c r="P548" i="13"/>
  <c r="P549" i="13"/>
  <c r="P550" i="13"/>
  <c r="P551" i="13"/>
  <c r="P552" i="13"/>
  <c r="P553" i="13"/>
  <c r="P554" i="13"/>
  <c r="P555" i="13"/>
  <c r="P556" i="13"/>
  <c r="P557" i="13"/>
  <c r="P558" i="13"/>
  <c r="P559" i="13"/>
  <c r="P560" i="13"/>
  <c r="P561" i="13"/>
  <c r="P562" i="13"/>
  <c r="P563" i="13"/>
  <c r="P564" i="13"/>
  <c r="P565" i="13"/>
  <c r="P566" i="13"/>
  <c r="P567" i="13"/>
  <c r="P568" i="13"/>
  <c r="P569" i="13"/>
  <c r="P570" i="13"/>
  <c r="P571" i="13"/>
  <c r="P573" i="13"/>
  <c r="P574" i="13"/>
  <c r="P575" i="13"/>
  <c r="P576" i="13"/>
  <c r="P577" i="13"/>
  <c r="P578" i="13"/>
  <c r="P579" i="13"/>
  <c r="P581" i="13"/>
  <c r="P582" i="13"/>
  <c r="P583" i="13"/>
  <c r="P585" i="13"/>
  <c r="P586" i="13"/>
  <c r="P587" i="13"/>
  <c r="P589" i="13"/>
  <c r="P590" i="13"/>
  <c r="P591" i="13"/>
  <c r="P593" i="13"/>
  <c r="P594" i="13"/>
  <c r="P595" i="13"/>
  <c r="BM597" i="4" l="1"/>
  <c r="BL597" i="4"/>
  <c r="J597" i="2" a="1"/>
  <c r="J597" i="2" s="1"/>
  <c r="BM601" i="4"/>
  <c r="BL601" i="4"/>
  <c r="J601" i="2" a="1"/>
  <c r="J601" i="2" s="1"/>
  <c r="BM602" i="4"/>
  <c r="BL602" i="4"/>
  <c r="I600" i="13"/>
  <c r="I605" i="13"/>
  <c r="L604" i="2"/>
  <c r="H605" i="13"/>
  <c r="Q605" i="13" s="1"/>
  <c r="K604" i="2"/>
  <c r="BX604" i="4" s="1" a="1"/>
  <c r="BX604" i="4" s="1"/>
  <c r="I599" i="13"/>
  <c r="I604" i="13"/>
  <c r="I602" i="13"/>
  <c r="I598" i="13"/>
  <c r="I595" i="2"/>
  <c r="I596" i="13"/>
  <c r="I600" i="2"/>
  <c r="I601" i="13"/>
  <c r="I602" i="2"/>
  <c r="I603" i="13"/>
  <c r="L601" i="2"/>
  <c r="K601" i="2"/>
  <c r="BX601" i="4" s="1" a="1"/>
  <c r="BX601" i="4" s="1"/>
  <c r="H602" i="13"/>
  <c r="Q602" i="13" s="1"/>
  <c r="I596" i="2"/>
  <c r="I597" i="13"/>
  <c r="H600" i="13"/>
  <c r="Q600" i="13" s="1"/>
  <c r="L599" i="2"/>
  <c r="K599" i="2"/>
  <c r="BX599" i="4" s="1" a="1"/>
  <c r="BX599" i="4" s="1"/>
  <c r="L597" i="2"/>
  <c r="K597" i="2"/>
  <c r="BX597" i="4" s="1" a="1"/>
  <c r="BX597" i="4" s="1"/>
  <c r="H598" i="13"/>
  <c r="Q598" i="13" s="1"/>
  <c r="K598" i="2"/>
  <c r="H599" i="13"/>
  <c r="Q599" i="13" s="1"/>
  <c r="L598" i="2"/>
  <c r="L603" i="2"/>
  <c r="K603" i="2"/>
  <c r="BX603" i="4" s="1" a="1"/>
  <c r="BX603" i="4" s="1"/>
  <c r="H604" i="13"/>
  <c r="Q604" i="13" s="1"/>
  <c r="F6" i="13"/>
  <c r="F6" i="14"/>
  <c r="O6" i="13"/>
  <c r="P6" i="13"/>
  <c r="S591" i="2" a="1"/>
  <c r="S591" i="2" s="1"/>
  <c r="O592" i="13" s="1"/>
  <c r="P592" i="13"/>
  <c r="S587" i="2" a="1"/>
  <c r="S587" i="2" s="1"/>
  <c r="O588" i="13" s="1"/>
  <c r="P588" i="13"/>
  <c r="S583" i="2" a="1"/>
  <c r="S583" i="2" s="1"/>
  <c r="O584" i="13" s="1"/>
  <c r="P584" i="13"/>
  <c r="S579" i="2" a="1"/>
  <c r="S579" i="2" s="1"/>
  <c r="O580" i="13" s="1"/>
  <c r="P580" i="13"/>
  <c r="S571" i="2" a="1"/>
  <c r="S571" i="2" s="1"/>
  <c r="O572" i="13" s="1"/>
  <c r="P572" i="13"/>
  <c r="S575" i="2" a="1"/>
  <c r="S575" i="2" s="1"/>
  <c r="O576" i="13" s="1"/>
  <c r="S567" i="2" a="1"/>
  <c r="S567" i="2" s="1"/>
  <c r="O568" i="13" s="1"/>
  <c r="S555" i="2" a="1"/>
  <c r="S555" i="2" s="1"/>
  <c r="O556" i="13" s="1"/>
  <c r="S543" i="2" a="1"/>
  <c r="S543" i="2" s="1"/>
  <c r="O544" i="13" s="1"/>
  <c r="S526" i="2" a="1"/>
  <c r="S526" i="2" s="1"/>
  <c r="O527" i="13" s="1"/>
  <c r="S514" i="2" a="1"/>
  <c r="S514" i="2" s="1"/>
  <c r="O515" i="13" s="1"/>
  <c r="S496" i="2" a="1"/>
  <c r="S496" i="2" s="1"/>
  <c r="O497" i="13" s="1"/>
  <c r="S472" i="2" a="1"/>
  <c r="S472" i="2" s="1"/>
  <c r="O473" i="13" s="1"/>
  <c r="S448" i="2" a="1"/>
  <c r="S448" i="2" s="1"/>
  <c r="O449" i="13" s="1"/>
  <c r="S424" i="2" a="1"/>
  <c r="S424" i="2" s="1"/>
  <c r="O425" i="13" s="1"/>
  <c r="S401" i="2" a="1"/>
  <c r="S401" i="2" s="1"/>
  <c r="O402" i="13" s="1"/>
  <c r="S377" i="2" a="1"/>
  <c r="S377" i="2" s="1"/>
  <c r="O378" i="13" s="1"/>
  <c r="S345" i="2" a="1"/>
  <c r="S345" i="2" s="1"/>
  <c r="O346" i="13" s="1"/>
  <c r="S306" i="2" a="1"/>
  <c r="S306" i="2" s="1"/>
  <c r="O307" i="13" s="1"/>
  <c r="S242" i="2" a="1"/>
  <c r="S242" i="2" s="1"/>
  <c r="O243" i="13" s="1"/>
  <c r="S195" i="2" a="1"/>
  <c r="S195" i="2" s="1"/>
  <c r="O196" i="13" s="1"/>
  <c r="S148" i="2" a="1"/>
  <c r="S148" i="2" s="1"/>
  <c r="O149" i="13" s="1"/>
  <c r="S98" i="2" a="1"/>
  <c r="S98" i="2" s="1"/>
  <c r="O99" i="13" s="1"/>
  <c r="S21" i="2" a="1"/>
  <c r="S21" i="2" s="1"/>
  <c r="O22" i="13" s="1"/>
  <c r="S594" i="2" a="1"/>
  <c r="S594" i="2" s="1"/>
  <c r="O595" i="13" s="1"/>
  <c r="S590" i="2" a="1"/>
  <c r="S590" i="2" s="1"/>
  <c r="O591" i="13" s="1"/>
  <c r="S586" i="2" a="1"/>
  <c r="S586" i="2" s="1"/>
  <c r="O587" i="13" s="1"/>
  <c r="S582" i="2" a="1"/>
  <c r="S582" i="2" s="1"/>
  <c r="O583" i="13" s="1"/>
  <c r="S578" i="2" a="1"/>
  <c r="S578" i="2" s="1"/>
  <c r="O579" i="13" s="1"/>
  <c r="S574" i="2" a="1"/>
  <c r="S574" i="2" s="1"/>
  <c r="O575" i="13" s="1"/>
  <c r="S570" i="2" a="1"/>
  <c r="S570" i="2" s="1"/>
  <c r="O571" i="13" s="1"/>
  <c r="S566" i="2" a="1"/>
  <c r="S566" i="2" s="1"/>
  <c r="O567" i="13" s="1"/>
  <c r="S562" i="2" a="1"/>
  <c r="S562" i="2" s="1"/>
  <c r="O563" i="13" s="1"/>
  <c r="S558" i="2" a="1"/>
  <c r="S558" i="2" s="1"/>
  <c r="O559" i="13" s="1"/>
  <c r="S554" i="2" a="1"/>
  <c r="S554" i="2" s="1"/>
  <c r="O555" i="13" s="1"/>
  <c r="S550" i="2" a="1"/>
  <c r="S550" i="2" s="1"/>
  <c r="O551" i="13" s="1"/>
  <c r="S546" i="2" a="1"/>
  <c r="S546" i="2" s="1"/>
  <c r="O547" i="13" s="1"/>
  <c r="S542" i="2" a="1"/>
  <c r="S542" i="2" s="1"/>
  <c r="O543" i="13" s="1"/>
  <c r="S538" i="2" a="1"/>
  <c r="S538" i="2" s="1"/>
  <c r="O539" i="13" s="1"/>
  <c r="S533" i="2" a="1"/>
  <c r="S533" i="2" s="1"/>
  <c r="O534" i="13" s="1"/>
  <c r="S529" i="2" a="1"/>
  <c r="S529" i="2" s="1"/>
  <c r="O530" i="13" s="1"/>
  <c r="S525" i="2" a="1"/>
  <c r="S525" i="2" s="1"/>
  <c r="O526" i="13" s="1"/>
  <c r="S521" i="2" a="1"/>
  <c r="S521" i="2" s="1"/>
  <c r="O522" i="13" s="1"/>
  <c r="S517" i="2" a="1"/>
  <c r="S517" i="2" s="1"/>
  <c r="O518" i="13" s="1"/>
  <c r="S513" i="2" a="1"/>
  <c r="S513" i="2" s="1"/>
  <c r="O514" i="13" s="1"/>
  <c r="S509" i="2" a="1"/>
  <c r="S509" i="2" s="1"/>
  <c r="O510" i="13" s="1"/>
  <c r="S503" i="2" a="1"/>
  <c r="S503" i="2" s="1"/>
  <c r="O504" i="13" s="1"/>
  <c r="S495" i="2" a="1"/>
  <c r="S495" i="2" s="1"/>
  <c r="O496" i="13" s="1"/>
  <c r="S487" i="2" a="1"/>
  <c r="S487" i="2" s="1"/>
  <c r="O488" i="13" s="1"/>
  <c r="S479" i="2" a="1"/>
  <c r="S479" i="2" s="1"/>
  <c r="O480" i="13" s="1"/>
  <c r="S471" i="2" a="1"/>
  <c r="S471" i="2" s="1"/>
  <c r="O472" i="13" s="1"/>
  <c r="S463" i="2" a="1"/>
  <c r="S463" i="2" s="1"/>
  <c r="O464" i="13" s="1"/>
  <c r="S455" i="2" a="1"/>
  <c r="S455" i="2" s="1"/>
  <c r="O456" i="13" s="1"/>
  <c r="S447" i="2" a="1"/>
  <c r="S447" i="2" s="1"/>
  <c r="O448" i="13" s="1"/>
  <c r="S439" i="2" a="1"/>
  <c r="S439" i="2" s="1"/>
  <c r="O440" i="13" s="1"/>
  <c r="S431" i="2" a="1"/>
  <c r="S431" i="2" s="1"/>
  <c r="O432" i="13" s="1"/>
  <c r="S423" i="2" a="1"/>
  <c r="S423" i="2" s="1"/>
  <c r="O424" i="13" s="1"/>
  <c r="S415" i="2" a="1"/>
  <c r="S415" i="2" s="1"/>
  <c r="O416" i="13" s="1"/>
  <c r="S407" i="2" a="1"/>
  <c r="S407" i="2" s="1"/>
  <c r="O408" i="13" s="1"/>
  <c r="S400" i="2" a="1"/>
  <c r="S400" i="2" s="1"/>
  <c r="O401" i="13" s="1"/>
  <c r="S392" i="2" a="1"/>
  <c r="S392" i="2" s="1"/>
  <c r="O393" i="13" s="1"/>
  <c r="S384" i="2" a="1"/>
  <c r="S384" i="2" s="1"/>
  <c r="O385" i="13" s="1"/>
  <c r="S376" i="2" a="1"/>
  <c r="S376" i="2" s="1"/>
  <c r="O377" i="13" s="1"/>
  <c r="S368" i="2" a="1"/>
  <c r="S368" i="2" s="1"/>
  <c r="O369" i="13" s="1"/>
  <c r="S360" i="2" a="1"/>
  <c r="S360" i="2" s="1"/>
  <c r="O361" i="13" s="1"/>
  <c r="S352" i="2" a="1"/>
  <c r="S352" i="2" s="1"/>
  <c r="O353" i="13" s="1"/>
  <c r="S344" i="2" a="1"/>
  <c r="S344" i="2" s="1"/>
  <c r="O345" i="13" s="1"/>
  <c r="S335" i="2" a="1"/>
  <c r="S335" i="2" s="1"/>
  <c r="O336" i="13" s="1"/>
  <c r="S319" i="2" a="1"/>
  <c r="S319" i="2" s="1"/>
  <c r="O320" i="13" s="1"/>
  <c r="S303" i="2" a="1"/>
  <c r="S303" i="2" s="1"/>
  <c r="O304" i="13" s="1"/>
  <c r="S287" i="2" a="1"/>
  <c r="S287" i="2" s="1"/>
  <c r="O288" i="13" s="1"/>
  <c r="S271" i="2" a="1"/>
  <c r="S271" i="2" s="1"/>
  <c r="O272" i="13" s="1"/>
  <c r="S255" i="2" a="1"/>
  <c r="S255" i="2" s="1"/>
  <c r="O256" i="13" s="1"/>
  <c r="S239" i="2" a="1"/>
  <c r="S239" i="2" s="1"/>
  <c r="O240" i="13" s="1"/>
  <c r="S223" i="2" a="1"/>
  <c r="S223" i="2" s="1"/>
  <c r="O224" i="13" s="1"/>
  <c r="S208" i="2" a="1"/>
  <c r="S208" i="2" s="1"/>
  <c r="O209" i="13" s="1"/>
  <c r="S192" i="2" a="1"/>
  <c r="S192" i="2" s="1"/>
  <c r="O193" i="13" s="1"/>
  <c r="S176" i="2" a="1"/>
  <c r="S176" i="2" s="1"/>
  <c r="O177" i="13" s="1"/>
  <c r="S160" i="2" a="1"/>
  <c r="S160" i="2" s="1"/>
  <c r="O161" i="13" s="1"/>
  <c r="S145" i="2" a="1"/>
  <c r="S145" i="2" s="1"/>
  <c r="O146" i="13" s="1"/>
  <c r="S129" i="2" a="1"/>
  <c r="S129" i="2" s="1"/>
  <c r="O130" i="13" s="1"/>
  <c r="S113" i="2" a="1"/>
  <c r="S113" i="2" s="1"/>
  <c r="O114" i="13" s="1"/>
  <c r="S97" i="2" a="1"/>
  <c r="S97" i="2" s="1"/>
  <c r="O98" i="13" s="1"/>
  <c r="S81" i="2" a="1"/>
  <c r="S81" i="2" s="1"/>
  <c r="O82" i="13" s="1"/>
  <c r="S65" i="2" a="1"/>
  <c r="S65" i="2" s="1"/>
  <c r="O66" i="13" s="1"/>
  <c r="S50" i="2" a="1"/>
  <c r="S50" i="2" s="1"/>
  <c r="O51" i="13" s="1"/>
  <c r="S36" i="2" a="1"/>
  <c r="S36" i="2" s="1"/>
  <c r="O37" i="13" s="1"/>
  <c r="S20" i="2" a="1"/>
  <c r="S20" i="2" s="1"/>
  <c r="O21" i="13" s="1"/>
  <c r="S563" i="2" a="1"/>
  <c r="S563" i="2" s="1"/>
  <c r="O564" i="13" s="1"/>
  <c r="S551" i="2" a="1"/>
  <c r="S551" i="2" s="1"/>
  <c r="O552" i="13" s="1"/>
  <c r="S536" i="2" a="1"/>
  <c r="S536" i="2" s="1"/>
  <c r="O537" i="13" s="1"/>
  <c r="S530" i="2" a="1"/>
  <c r="S530" i="2" s="1"/>
  <c r="O531" i="13" s="1"/>
  <c r="S522" i="2" a="1"/>
  <c r="S522" i="2" s="1"/>
  <c r="O523" i="13" s="1"/>
  <c r="S510" i="2" a="1"/>
  <c r="S510" i="2" s="1"/>
  <c r="O511" i="13" s="1"/>
  <c r="S488" i="2" a="1"/>
  <c r="S488" i="2" s="1"/>
  <c r="O489" i="13" s="1"/>
  <c r="S464" i="2" a="1"/>
  <c r="S464" i="2" s="1"/>
  <c r="O465" i="13" s="1"/>
  <c r="S440" i="2" a="1"/>
  <c r="S440" i="2" s="1"/>
  <c r="O441" i="13" s="1"/>
  <c r="S408" i="2" a="1"/>
  <c r="S408" i="2" s="1"/>
  <c r="O409" i="13" s="1"/>
  <c r="S385" i="2" a="1"/>
  <c r="S385" i="2" s="1"/>
  <c r="O386" i="13" s="1"/>
  <c r="S361" i="2" a="1"/>
  <c r="S361" i="2" s="1"/>
  <c r="O362" i="13" s="1"/>
  <c r="S336" i="2" a="1"/>
  <c r="S336" i="2" s="1"/>
  <c r="O337" i="13" s="1"/>
  <c r="S290" i="2" a="1"/>
  <c r="S290" i="2" s="1"/>
  <c r="O291" i="13" s="1"/>
  <c r="S258" i="2" a="1"/>
  <c r="S258" i="2" s="1"/>
  <c r="O259" i="13" s="1"/>
  <c r="S226" i="2" a="1"/>
  <c r="S226" i="2" s="1"/>
  <c r="O227" i="13" s="1"/>
  <c r="S179" i="2" a="1"/>
  <c r="S179" i="2" s="1"/>
  <c r="O180" i="13" s="1"/>
  <c r="S132" i="2" a="1"/>
  <c r="S132" i="2" s="1"/>
  <c r="O133" i="13" s="1"/>
  <c r="S66" i="2" a="1"/>
  <c r="S66" i="2" s="1"/>
  <c r="O67" i="13" s="1"/>
  <c r="S37" i="2" a="1"/>
  <c r="S37" i="2" s="1"/>
  <c r="O38" i="13" s="1"/>
  <c r="S593" i="2" a="1"/>
  <c r="S593" i="2" s="1"/>
  <c r="O594" i="13" s="1"/>
  <c r="S589" i="2" a="1"/>
  <c r="S589" i="2" s="1"/>
  <c r="O590" i="13" s="1"/>
  <c r="S585" i="2" a="1"/>
  <c r="S585" i="2" s="1"/>
  <c r="O586" i="13" s="1"/>
  <c r="S581" i="2" a="1"/>
  <c r="S581" i="2" s="1"/>
  <c r="O582" i="13" s="1"/>
  <c r="S577" i="2" a="1"/>
  <c r="S577" i="2" s="1"/>
  <c r="O578" i="13" s="1"/>
  <c r="S573" i="2" a="1"/>
  <c r="S573" i="2" s="1"/>
  <c r="O574" i="13" s="1"/>
  <c r="S569" i="2" a="1"/>
  <c r="S569" i="2" s="1"/>
  <c r="O570" i="13" s="1"/>
  <c r="S565" i="2" a="1"/>
  <c r="S565" i="2" s="1"/>
  <c r="O566" i="13" s="1"/>
  <c r="S561" i="2" a="1"/>
  <c r="S561" i="2" s="1"/>
  <c r="O562" i="13" s="1"/>
  <c r="S557" i="2" a="1"/>
  <c r="S557" i="2" s="1"/>
  <c r="O558" i="13" s="1"/>
  <c r="S553" i="2" a="1"/>
  <c r="S553" i="2" s="1"/>
  <c r="O554" i="13" s="1"/>
  <c r="S549" i="2" a="1"/>
  <c r="S549" i="2" s="1"/>
  <c r="O550" i="13" s="1"/>
  <c r="S545" i="2" a="1"/>
  <c r="S545" i="2" s="1"/>
  <c r="O546" i="13" s="1"/>
  <c r="S541" i="2" a="1"/>
  <c r="S541" i="2" s="1"/>
  <c r="O542" i="13" s="1"/>
  <c r="S532" i="2" a="1"/>
  <c r="S532" i="2" s="1"/>
  <c r="O533" i="13" s="1"/>
  <c r="S528" i="2" a="1"/>
  <c r="S528" i="2" s="1"/>
  <c r="O529" i="13" s="1"/>
  <c r="S524" i="2" a="1"/>
  <c r="S524" i="2" s="1"/>
  <c r="O525" i="13" s="1"/>
  <c r="S520" i="2" a="1"/>
  <c r="S520" i="2" s="1"/>
  <c r="O521" i="13" s="1"/>
  <c r="S516" i="2" a="1"/>
  <c r="S516" i="2" s="1"/>
  <c r="O517" i="13" s="1"/>
  <c r="S512" i="2" a="1"/>
  <c r="S512" i="2" s="1"/>
  <c r="O513" i="13" s="1"/>
  <c r="S508" i="2" a="1"/>
  <c r="S508" i="2" s="1"/>
  <c r="O509" i="13" s="1"/>
  <c r="S500" i="2" a="1"/>
  <c r="S500" i="2" s="1"/>
  <c r="O501" i="13" s="1"/>
  <c r="S492" i="2" a="1"/>
  <c r="S492" i="2" s="1"/>
  <c r="O493" i="13" s="1"/>
  <c r="S484" i="2" a="1"/>
  <c r="S484" i="2" s="1"/>
  <c r="O485" i="13" s="1"/>
  <c r="S476" i="2" a="1"/>
  <c r="S476" i="2" s="1"/>
  <c r="O477" i="13" s="1"/>
  <c r="S468" i="2" a="1"/>
  <c r="S468" i="2" s="1"/>
  <c r="O469" i="13" s="1"/>
  <c r="S460" i="2" a="1"/>
  <c r="S460" i="2" s="1"/>
  <c r="O461" i="13" s="1"/>
  <c r="S452" i="2" a="1"/>
  <c r="S452" i="2" s="1"/>
  <c r="O453" i="13" s="1"/>
  <c r="S444" i="2" a="1"/>
  <c r="S444" i="2" s="1"/>
  <c r="O445" i="13" s="1"/>
  <c r="S436" i="2" a="1"/>
  <c r="S436" i="2" s="1"/>
  <c r="O437" i="13" s="1"/>
  <c r="S428" i="2" a="1"/>
  <c r="S428" i="2" s="1"/>
  <c r="O429" i="13" s="1"/>
  <c r="S420" i="2" a="1"/>
  <c r="S420" i="2" s="1"/>
  <c r="O421" i="13" s="1"/>
  <c r="S412" i="2" a="1"/>
  <c r="S412" i="2" s="1"/>
  <c r="O413" i="13" s="1"/>
  <c r="S405" i="2" a="1"/>
  <c r="S405" i="2" s="1"/>
  <c r="O406" i="13" s="1"/>
  <c r="S397" i="2" a="1"/>
  <c r="S397" i="2" s="1"/>
  <c r="O398" i="13" s="1"/>
  <c r="S389" i="2" a="1"/>
  <c r="S389" i="2" s="1"/>
  <c r="O390" i="13" s="1"/>
  <c r="S381" i="2" a="1"/>
  <c r="S381" i="2" s="1"/>
  <c r="O382" i="13" s="1"/>
  <c r="S373" i="2" a="1"/>
  <c r="S373" i="2" s="1"/>
  <c r="O374" i="13" s="1"/>
  <c r="S365" i="2" a="1"/>
  <c r="S365" i="2" s="1"/>
  <c r="O366" i="13" s="1"/>
  <c r="S357" i="2" a="1"/>
  <c r="S357" i="2" s="1"/>
  <c r="O358" i="13" s="1"/>
  <c r="S349" i="2" a="1"/>
  <c r="S349" i="2" s="1"/>
  <c r="O350" i="13" s="1"/>
  <c r="S341" i="2" a="1"/>
  <c r="S341" i="2" s="1"/>
  <c r="O342" i="13" s="1"/>
  <c r="S330" i="2" a="1"/>
  <c r="S330" i="2" s="1"/>
  <c r="O331" i="13" s="1"/>
  <c r="S314" i="2" a="1"/>
  <c r="S314" i="2" s="1"/>
  <c r="O315" i="13" s="1"/>
  <c r="S298" i="2" a="1"/>
  <c r="S298" i="2" s="1"/>
  <c r="O299" i="13" s="1"/>
  <c r="S282" i="2" a="1"/>
  <c r="S282" i="2" s="1"/>
  <c r="O283" i="13" s="1"/>
  <c r="S266" i="2" a="1"/>
  <c r="S266" i="2" s="1"/>
  <c r="O267" i="13" s="1"/>
  <c r="S250" i="2" a="1"/>
  <c r="S250" i="2" s="1"/>
  <c r="O251" i="13" s="1"/>
  <c r="S234" i="2" a="1"/>
  <c r="S234" i="2" s="1"/>
  <c r="O235" i="13" s="1"/>
  <c r="S219" i="2" a="1"/>
  <c r="S219" i="2" s="1"/>
  <c r="O220" i="13" s="1"/>
  <c r="S203" i="2" a="1"/>
  <c r="S203" i="2" s="1"/>
  <c r="O204" i="13" s="1"/>
  <c r="S187" i="2" a="1"/>
  <c r="S187" i="2" s="1"/>
  <c r="O188" i="13" s="1"/>
  <c r="S171" i="2" a="1"/>
  <c r="S171" i="2" s="1"/>
  <c r="O172" i="13" s="1"/>
  <c r="S156" i="2" a="1"/>
  <c r="S156" i="2" s="1"/>
  <c r="O157" i="13" s="1"/>
  <c r="S140" i="2" a="1"/>
  <c r="S140" i="2" s="1"/>
  <c r="O141" i="13" s="1"/>
  <c r="S124" i="2" a="1"/>
  <c r="S124" i="2" s="1"/>
  <c r="O125" i="13" s="1"/>
  <c r="S106" i="2" a="1"/>
  <c r="S106" i="2" s="1"/>
  <c r="O107" i="13" s="1"/>
  <c r="S90" i="2" a="1"/>
  <c r="S90" i="2" s="1"/>
  <c r="O91" i="13" s="1"/>
  <c r="S74" i="2" a="1"/>
  <c r="S74" i="2" s="1"/>
  <c r="O75" i="13" s="1"/>
  <c r="S58" i="2" a="1"/>
  <c r="S58" i="2" s="1"/>
  <c r="O59" i="13" s="1"/>
  <c r="S43" i="2" a="1"/>
  <c r="S43" i="2" s="1"/>
  <c r="O44" i="13" s="1"/>
  <c r="S29" i="2" a="1"/>
  <c r="S29" i="2" s="1"/>
  <c r="O30" i="13" s="1"/>
  <c r="S13" i="2" a="1"/>
  <c r="S13" i="2" s="1"/>
  <c r="O14" i="13" s="1"/>
  <c r="S559" i="2" a="1"/>
  <c r="S559" i="2" s="1"/>
  <c r="O560" i="13" s="1"/>
  <c r="S547" i="2" a="1"/>
  <c r="S547" i="2" s="1"/>
  <c r="O548" i="13" s="1"/>
  <c r="S539" i="2" a="1"/>
  <c r="S539" i="2" s="1"/>
  <c r="O540" i="13" s="1"/>
  <c r="S534" i="2" a="1"/>
  <c r="S534" i="2" s="1"/>
  <c r="O535" i="13" s="1"/>
  <c r="S518" i="2" a="1"/>
  <c r="S518" i="2" s="1"/>
  <c r="O519" i="13" s="1"/>
  <c r="S504" i="2" a="1"/>
  <c r="S504" i="2" s="1"/>
  <c r="O505" i="13" s="1"/>
  <c r="S480" i="2" a="1"/>
  <c r="S480" i="2" s="1"/>
  <c r="O481" i="13" s="1"/>
  <c r="S456" i="2" a="1"/>
  <c r="S456" i="2" s="1"/>
  <c r="O457" i="13" s="1"/>
  <c r="S432" i="2" a="1"/>
  <c r="S432" i="2" s="1"/>
  <c r="O433" i="13" s="1"/>
  <c r="S416" i="2" a="1"/>
  <c r="S416" i="2" s="1"/>
  <c r="O417" i="13" s="1"/>
  <c r="S393" i="2" a="1"/>
  <c r="S393" i="2" s="1"/>
  <c r="O394" i="13" s="1"/>
  <c r="S369" i="2" a="1"/>
  <c r="S369" i="2" s="1"/>
  <c r="O370" i="13" s="1"/>
  <c r="S353" i="2" a="1"/>
  <c r="S353" i="2" s="1"/>
  <c r="O354" i="13" s="1"/>
  <c r="S322" i="2" a="1"/>
  <c r="S322" i="2" s="1"/>
  <c r="O323" i="13" s="1"/>
  <c r="S274" i="2" a="1"/>
  <c r="S274" i="2" s="1"/>
  <c r="O275" i="13" s="1"/>
  <c r="S211" i="2" a="1"/>
  <c r="S211" i="2" s="1"/>
  <c r="O212" i="13" s="1"/>
  <c r="S163" i="2" a="1"/>
  <c r="S163" i="2" s="1"/>
  <c r="O164" i="13" s="1"/>
  <c r="S114" i="2" a="1"/>
  <c r="S114" i="2" s="1"/>
  <c r="O115" i="13" s="1"/>
  <c r="S82" i="2" a="1"/>
  <c r="S82" i="2" s="1"/>
  <c r="O83" i="13" s="1"/>
  <c r="S51" i="2" a="1"/>
  <c r="S51" i="2" s="1"/>
  <c r="O52" i="13" s="1"/>
  <c r="S592" i="2" a="1"/>
  <c r="S592" i="2" s="1"/>
  <c r="O593" i="13" s="1"/>
  <c r="S588" i="2" a="1"/>
  <c r="S588" i="2" s="1"/>
  <c r="O589" i="13" s="1"/>
  <c r="S584" i="2" a="1"/>
  <c r="S584" i="2" s="1"/>
  <c r="O585" i="13" s="1"/>
  <c r="S580" i="2" a="1"/>
  <c r="S580" i="2" s="1"/>
  <c r="O581" i="13" s="1"/>
  <c r="S576" i="2" a="1"/>
  <c r="S576" i="2" s="1"/>
  <c r="O577" i="13" s="1"/>
  <c r="S572" i="2" a="1"/>
  <c r="S572" i="2" s="1"/>
  <c r="O573" i="13" s="1"/>
  <c r="S568" i="2" a="1"/>
  <c r="S568" i="2" s="1"/>
  <c r="O569" i="13" s="1"/>
  <c r="S564" i="2" a="1"/>
  <c r="S564" i="2" s="1"/>
  <c r="O565" i="13" s="1"/>
  <c r="S560" i="2" a="1"/>
  <c r="S560" i="2" s="1"/>
  <c r="O561" i="13" s="1"/>
  <c r="S556" i="2" a="1"/>
  <c r="S556" i="2" s="1"/>
  <c r="O557" i="13" s="1"/>
  <c r="S552" i="2" a="1"/>
  <c r="S552" i="2" s="1"/>
  <c r="O553" i="13" s="1"/>
  <c r="S548" i="2" a="1"/>
  <c r="S548" i="2" s="1"/>
  <c r="O549" i="13" s="1"/>
  <c r="S544" i="2" a="1"/>
  <c r="S544" i="2" s="1"/>
  <c r="O545" i="13" s="1"/>
  <c r="S540" i="2" a="1"/>
  <c r="S540" i="2" s="1"/>
  <c r="O541" i="13" s="1"/>
  <c r="S537" i="2" a="1"/>
  <c r="S537" i="2" s="1"/>
  <c r="O538" i="13" s="1"/>
  <c r="S535" i="2" a="1"/>
  <c r="S535" i="2" s="1"/>
  <c r="O536" i="13" s="1"/>
  <c r="S531" i="2" a="1"/>
  <c r="S531" i="2" s="1"/>
  <c r="O532" i="13" s="1"/>
  <c r="S527" i="2" a="1"/>
  <c r="S527" i="2" s="1"/>
  <c r="O528" i="13" s="1"/>
  <c r="S523" i="2" a="1"/>
  <c r="S523" i="2" s="1"/>
  <c r="O524" i="13" s="1"/>
  <c r="S519" i="2" a="1"/>
  <c r="S519" i="2" s="1"/>
  <c r="O520" i="13" s="1"/>
  <c r="S515" i="2" a="1"/>
  <c r="S515" i="2" s="1"/>
  <c r="O516" i="13" s="1"/>
  <c r="S511" i="2" a="1"/>
  <c r="S511" i="2" s="1"/>
  <c r="O512" i="13" s="1"/>
  <c r="S507" i="2" a="1"/>
  <c r="S507" i="2" s="1"/>
  <c r="O508" i="13" s="1"/>
  <c r="S499" i="2" a="1"/>
  <c r="S499" i="2" s="1"/>
  <c r="O500" i="13" s="1"/>
  <c r="S491" i="2" a="1"/>
  <c r="S491" i="2" s="1"/>
  <c r="O492" i="13" s="1"/>
  <c r="S483" i="2" a="1"/>
  <c r="S483" i="2" s="1"/>
  <c r="O484" i="13" s="1"/>
  <c r="S475" i="2" a="1"/>
  <c r="S475" i="2" s="1"/>
  <c r="O476" i="13" s="1"/>
  <c r="S467" i="2" a="1"/>
  <c r="S467" i="2" s="1"/>
  <c r="O468" i="13" s="1"/>
  <c r="S459" i="2" a="1"/>
  <c r="S459" i="2" s="1"/>
  <c r="O460" i="13" s="1"/>
  <c r="S451" i="2" a="1"/>
  <c r="S451" i="2" s="1"/>
  <c r="O452" i="13" s="1"/>
  <c r="S443" i="2" a="1"/>
  <c r="S443" i="2" s="1"/>
  <c r="O444" i="13" s="1"/>
  <c r="S435" i="2" a="1"/>
  <c r="S435" i="2" s="1"/>
  <c r="O436" i="13" s="1"/>
  <c r="S427" i="2" a="1"/>
  <c r="S427" i="2" s="1"/>
  <c r="O428" i="13" s="1"/>
  <c r="S419" i="2" a="1"/>
  <c r="S419" i="2" s="1"/>
  <c r="O420" i="13" s="1"/>
  <c r="S411" i="2" a="1"/>
  <c r="S411" i="2" s="1"/>
  <c r="O412" i="13" s="1"/>
  <c r="S404" i="2" a="1"/>
  <c r="S404" i="2" s="1"/>
  <c r="O405" i="13" s="1"/>
  <c r="S396" i="2" a="1"/>
  <c r="S396" i="2" s="1"/>
  <c r="O397" i="13" s="1"/>
  <c r="S388" i="2" a="1"/>
  <c r="S388" i="2" s="1"/>
  <c r="O389" i="13" s="1"/>
  <c r="S380" i="2" a="1"/>
  <c r="S380" i="2" s="1"/>
  <c r="O381" i="13" s="1"/>
  <c r="S372" i="2" a="1"/>
  <c r="S372" i="2" s="1"/>
  <c r="O373" i="13" s="1"/>
  <c r="S364" i="2" a="1"/>
  <c r="S364" i="2" s="1"/>
  <c r="O365" i="13" s="1"/>
  <c r="S356" i="2" a="1"/>
  <c r="S356" i="2" s="1"/>
  <c r="O357" i="13" s="1"/>
  <c r="S348" i="2" a="1"/>
  <c r="S348" i="2" s="1"/>
  <c r="O349" i="13" s="1"/>
  <c r="S340" i="2" a="1"/>
  <c r="S340" i="2" s="1"/>
  <c r="O341" i="13" s="1"/>
  <c r="S327" i="2" a="1"/>
  <c r="S327" i="2" s="1"/>
  <c r="O328" i="13" s="1"/>
  <c r="S311" i="2" a="1"/>
  <c r="S311" i="2" s="1"/>
  <c r="O312" i="13" s="1"/>
  <c r="S295" i="2" a="1"/>
  <c r="S295" i="2" s="1"/>
  <c r="O296" i="13" s="1"/>
  <c r="S279" i="2" a="1"/>
  <c r="S279" i="2" s="1"/>
  <c r="O280" i="13" s="1"/>
  <c r="S263" i="2" a="1"/>
  <c r="S263" i="2" s="1"/>
  <c r="O264" i="13" s="1"/>
  <c r="S247" i="2" a="1"/>
  <c r="S247" i="2" s="1"/>
  <c r="O248" i="13" s="1"/>
  <c r="S231" i="2" a="1"/>
  <c r="S231" i="2" s="1"/>
  <c r="O232" i="13" s="1"/>
  <c r="S216" i="2" a="1"/>
  <c r="S216" i="2" s="1"/>
  <c r="O217" i="13" s="1"/>
  <c r="S200" i="2" a="1"/>
  <c r="S200" i="2" s="1"/>
  <c r="O201" i="13" s="1"/>
  <c r="S184" i="2" a="1"/>
  <c r="S184" i="2" s="1"/>
  <c r="O185" i="13" s="1"/>
  <c r="S168" i="2" a="1"/>
  <c r="S168" i="2" s="1"/>
  <c r="O169" i="13" s="1"/>
  <c r="S153" i="2" a="1"/>
  <c r="S153" i="2" s="1"/>
  <c r="O154" i="13" s="1"/>
  <c r="S137" i="2" a="1"/>
  <c r="S137" i="2" s="1"/>
  <c r="O138" i="13" s="1"/>
  <c r="S121" i="2" a="1"/>
  <c r="S121" i="2" s="1"/>
  <c r="O122" i="13" s="1"/>
  <c r="S105" i="2" a="1"/>
  <c r="S105" i="2" s="1"/>
  <c r="O106" i="13" s="1"/>
  <c r="S89" i="2" a="1"/>
  <c r="S89" i="2" s="1"/>
  <c r="O90" i="13" s="1"/>
  <c r="S73" i="2" a="1"/>
  <c r="S73" i="2" s="1"/>
  <c r="O74" i="13" s="1"/>
  <c r="S57" i="2" a="1"/>
  <c r="S57" i="2" s="1"/>
  <c r="O58" i="13" s="1"/>
  <c r="S42" i="2" a="1"/>
  <c r="S42" i="2" s="1"/>
  <c r="O43" i="13" s="1"/>
  <c r="S28" i="2" a="1"/>
  <c r="S28" i="2" s="1"/>
  <c r="O29" i="13" s="1"/>
  <c r="S12" i="2" a="1"/>
  <c r="S12" i="2" s="1"/>
  <c r="O13" i="13" s="1"/>
  <c r="S506" i="2" a="1"/>
  <c r="S506" i="2" s="1"/>
  <c r="O507" i="13" s="1"/>
  <c r="S502" i="2" a="1"/>
  <c r="S502" i="2" s="1"/>
  <c r="O503" i="13" s="1"/>
  <c r="S498" i="2" a="1"/>
  <c r="S498" i="2" s="1"/>
  <c r="O499" i="13" s="1"/>
  <c r="S494" i="2" a="1"/>
  <c r="S494" i="2" s="1"/>
  <c r="O495" i="13" s="1"/>
  <c r="S490" i="2" a="1"/>
  <c r="S490" i="2" s="1"/>
  <c r="O491" i="13" s="1"/>
  <c r="S486" i="2" a="1"/>
  <c r="S486" i="2" s="1"/>
  <c r="O487" i="13" s="1"/>
  <c r="S482" i="2" a="1"/>
  <c r="S482" i="2" s="1"/>
  <c r="O483" i="13" s="1"/>
  <c r="S478" i="2" a="1"/>
  <c r="S478" i="2" s="1"/>
  <c r="O479" i="13" s="1"/>
  <c r="S474" i="2" a="1"/>
  <c r="S474" i="2" s="1"/>
  <c r="O475" i="13" s="1"/>
  <c r="S470" i="2" a="1"/>
  <c r="S470" i="2" s="1"/>
  <c r="O471" i="13" s="1"/>
  <c r="S466" i="2" a="1"/>
  <c r="S466" i="2" s="1"/>
  <c r="O467" i="13" s="1"/>
  <c r="S462" i="2" a="1"/>
  <c r="S462" i="2" s="1"/>
  <c r="O463" i="13" s="1"/>
  <c r="S458" i="2" a="1"/>
  <c r="S458" i="2" s="1"/>
  <c r="O459" i="13" s="1"/>
  <c r="S454" i="2" a="1"/>
  <c r="S454" i="2" s="1"/>
  <c r="O455" i="13" s="1"/>
  <c r="S450" i="2" a="1"/>
  <c r="S450" i="2" s="1"/>
  <c r="O451" i="13" s="1"/>
  <c r="S446" i="2" a="1"/>
  <c r="S446" i="2" s="1"/>
  <c r="O447" i="13" s="1"/>
  <c r="S442" i="2" a="1"/>
  <c r="S442" i="2" s="1"/>
  <c r="O443" i="13" s="1"/>
  <c r="S438" i="2" a="1"/>
  <c r="S438" i="2" s="1"/>
  <c r="O439" i="13" s="1"/>
  <c r="S434" i="2" a="1"/>
  <c r="S434" i="2" s="1"/>
  <c r="O435" i="13" s="1"/>
  <c r="S430" i="2" a="1"/>
  <c r="S430" i="2" s="1"/>
  <c r="O431" i="13" s="1"/>
  <c r="S426" i="2" a="1"/>
  <c r="S426" i="2" s="1"/>
  <c r="O427" i="13" s="1"/>
  <c r="S422" i="2" a="1"/>
  <c r="S422" i="2" s="1"/>
  <c r="O423" i="13" s="1"/>
  <c r="S418" i="2" a="1"/>
  <c r="S418" i="2" s="1"/>
  <c r="O419" i="13" s="1"/>
  <c r="S414" i="2" a="1"/>
  <c r="S414" i="2" s="1"/>
  <c r="O415" i="13" s="1"/>
  <c r="S410" i="2" a="1"/>
  <c r="S410" i="2" s="1"/>
  <c r="O411" i="13" s="1"/>
  <c r="S406" i="2" a="1"/>
  <c r="S406" i="2" s="1"/>
  <c r="O407" i="13" s="1"/>
  <c r="S403" i="2" a="1"/>
  <c r="S403" i="2" s="1"/>
  <c r="O404" i="13" s="1"/>
  <c r="S399" i="2" a="1"/>
  <c r="S399" i="2" s="1"/>
  <c r="O400" i="13" s="1"/>
  <c r="S395" i="2" a="1"/>
  <c r="S395" i="2" s="1"/>
  <c r="O396" i="13" s="1"/>
  <c r="S391" i="2" a="1"/>
  <c r="S391" i="2" s="1"/>
  <c r="O392" i="13" s="1"/>
  <c r="S387" i="2" a="1"/>
  <c r="S387" i="2" s="1"/>
  <c r="O388" i="13" s="1"/>
  <c r="S383" i="2" a="1"/>
  <c r="S383" i="2" s="1"/>
  <c r="O384" i="13" s="1"/>
  <c r="S379" i="2" a="1"/>
  <c r="S379" i="2" s="1"/>
  <c r="O380" i="13" s="1"/>
  <c r="S375" i="2" a="1"/>
  <c r="S375" i="2" s="1"/>
  <c r="O376" i="13" s="1"/>
  <c r="S371" i="2" a="1"/>
  <c r="S371" i="2" s="1"/>
  <c r="O372" i="13" s="1"/>
  <c r="S367" i="2" a="1"/>
  <c r="S367" i="2" s="1"/>
  <c r="O368" i="13" s="1"/>
  <c r="S363" i="2" a="1"/>
  <c r="S363" i="2" s="1"/>
  <c r="O364" i="13" s="1"/>
  <c r="S359" i="2" a="1"/>
  <c r="S359" i="2" s="1"/>
  <c r="O360" i="13" s="1"/>
  <c r="S355" i="2" a="1"/>
  <c r="S355" i="2" s="1"/>
  <c r="O356" i="13" s="1"/>
  <c r="S351" i="2" a="1"/>
  <c r="S351" i="2" s="1"/>
  <c r="O352" i="13" s="1"/>
  <c r="S347" i="2" a="1"/>
  <c r="S347" i="2" s="1"/>
  <c r="O348" i="13" s="1"/>
  <c r="S343" i="2" a="1"/>
  <c r="S343" i="2" s="1"/>
  <c r="O344" i="13" s="1"/>
  <c r="S339" i="2" a="1"/>
  <c r="S339" i="2" s="1"/>
  <c r="O340" i="13" s="1"/>
  <c r="S334" i="2" a="1"/>
  <c r="S334" i="2" s="1"/>
  <c r="O335" i="13" s="1"/>
  <c r="S326" i="2" a="1"/>
  <c r="S326" i="2" s="1"/>
  <c r="O327" i="13" s="1"/>
  <c r="S318" i="2" a="1"/>
  <c r="S318" i="2" s="1"/>
  <c r="O319" i="13" s="1"/>
  <c r="S310" i="2" a="1"/>
  <c r="S310" i="2" s="1"/>
  <c r="O311" i="13" s="1"/>
  <c r="S302" i="2" a="1"/>
  <c r="S302" i="2" s="1"/>
  <c r="O303" i="13" s="1"/>
  <c r="S294" i="2" a="1"/>
  <c r="S294" i="2" s="1"/>
  <c r="O295" i="13" s="1"/>
  <c r="S286" i="2" a="1"/>
  <c r="S286" i="2" s="1"/>
  <c r="O287" i="13" s="1"/>
  <c r="S278" i="2" a="1"/>
  <c r="S278" i="2" s="1"/>
  <c r="O279" i="13" s="1"/>
  <c r="S270" i="2" a="1"/>
  <c r="S270" i="2" s="1"/>
  <c r="O271" i="13" s="1"/>
  <c r="S262" i="2" a="1"/>
  <c r="S262" i="2" s="1"/>
  <c r="O263" i="13" s="1"/>
  <c r="S254" i="2" a="1"/>
  <c r="S254" i="2" s="1"/>
  <c r="O255" i="13" s="1"/>
  <c r="S246" i="2" a="1"/>
  <c r="S246" i="2" s="1"/>
  <c r="O247" i="13" s="1"/>
  <c r="S238" i="2" a="1"/>
  <c r="S238" i="2" s="1"/>
  <c r="O239" i="13" s="1"/>
  <c r="S230" i="2" a="1"/>
  <c r="S230" i="2" s="1"/>
  <c r="O231" i="13" s="1"/>
  <c r="S215" i="2" a="1"/>
  <c r="S215" i="2" s="1"/>
  <c r="O216" i="13" s="1"/>
  <c r="S207" i="2" a="1"/>
  <c r="S207" i="2" s="1"/>
  <c r="O208" i="13" s="1"/>
  <c r="S199" i="2" a="1"/>
  <c r="S199" i="2" s="1"/>
  <c r="O200" i="13" s="1"/>
  <c r="S191" i="2" a="1"/>
  <c r="S191" i="2" s="1"/>
  <c r="O192" i="13" s="1"/>
  <c r="S183" i="2" a="1"/>
  <c r="S183" i="2" s="1"/>
  <c r="O184" i="13" s="1"/>
  <c r="S175" i="2" a="1"/>
  <c r="S175" i="2" s="1"/>
  <c r="O176" i="13" s="1"/>
  <c r="S167" i="2" a="1"/>
  <c r="S167" i="2" s="1"/>
  <c r="O168" i="13" s="1"/>
  <c r="S152" i="2" a="1"/>
  <c r="S152" i="2" s="1"/>
  <c r="O153" i="13" s="1"/>
  <c r="S144" i="2" a="1"/>
  <c r="S144" i="2" s="1"/>
  <c r="O145" i="13" s="1"/>
  <c r="S136" i="2" a="1"/>
  <c r="S136" i="2" s="1"/>
  <c r="O137" i="13" s="1"/>
  <c r="S128" i="2" a="1"/>
  <c r="S128" i="2" s="1"/>
  <c r="O129" i="13" s="1"/>
  <c r="S120" i="2" a="1"/>
  <c r="S120" i="2" s="1"/>
  <c r="O121" i="13" s="1"/>
  <c r="S110" i="2" a="1"/>
  <c r="S110" i="2" s="1"/>
  <c r="O111" i="13" s="1"/>
  <c r="S102" i="2" a="1"/>
  <c r="S102" i="2" s="1"/>
  <c r="O103" i="13" s="1"/>
  <c r="S94" i="2" a="1"/>
  <c r="S94" i="2" s="1"/>
  <c r="O95" i="13" s="1"/>
  <c r="S86" i="2" a="1"/>
  <c r="S86" i="2" s="1"/>
  <c r="O87" i="13" s="1"/>
  <c r="S78" i="2" a="1"/>
  <c r="S78" i="2" s="1"/>
  <c r="O79" i="13" s="1"/>
  <c r="S70" i="2" a="1"/>
  <c r="S70" i="2" s="1"/>
  <c r="O71" i="13" s="1"/>
  <c r="S62" i="2" a="1"/>
  <c r="S62" i="2" s="1"/>
  <c r="O63" i="13" s="1"/>
  <c r="S55" i="2" a="1"/>
  <c r="S55" i="2" s="1"/>
  <c r="O56" i="13" s="1"/>
  <c r="S47" i="2" a="1"/>
  <c r="S47" i="2" s="1"/>
  <c r="O48" i="13" s="1"/>
  <c r="S33" i="2" a="1"/>
  <c r="S33" i="2" s="1"/>
  <c r="O34" i="13" s="1"/>
  <c r="S25" i="2" a="1"/>
  <c r="S25" i="2" s="1"/>
  <c r="O26" i="13" s="1"/>
  <c r="S17" i="2" a="1"/>
  <c r="S17" i="2" s="1"/>
  <c r="O18" i="13" s="1"/>
  <c r="S9" i="2" a="1"/>
  <c r="S9" i="2" s="1"/>
  <c r="O10" i="13" s="1"/>
  <c r="S505" i="2" a="1"/>
  <c r="S505" i="2" s="1"/>
  <c r="O506" i="13" s="1"/>
  <c r="S501" i="2" a="1"/>
  <c r="S501" i="2" s="1"/>
  <c r="O502" i="13" s="1"/>
  <c r="S497" i="2" a="1"/>
  <c r="S497" i="2" s="1"/>
  <c r="O498" i="13" s="1"/>
  <c r="S493" i="2" a="1"/>
  <c r="S493" i="2" s="1"/>
  <c r="O494" i="13" s="1"/>
  <c r="S489" i="2" a="1"/>
  <c r="S489" i="2" s="1"/>
  <c r="O490" i="13" s="1"/>
  <c r="S485" i="2" a="1"/>
  <c r="S485" i="2" s="1"/>
  <c r="O486" i="13" s="1"/>
  <c r="S481" i="2" a="1"/>
  <c r="S481" i="2" s="1"/>
  <c r="O482" i="13" s="1"/>
  <c r="S477" i="2" a="1"/>
  <c r="S477" i="2" s="1"/>
  <c r="O478" i="13" s="1"/>
  <c r="S473" i="2" a="1"/>
  <c r="S473" i="2" s="1"/>
  <c r="O474" i="13" s="1"/>
  <c r="S469" i="2" a="1"/>
  <c r="S469" i="2" s="1"/>
  <c r="O470" i="13" s="1"/>
  <c r="S465" i="2" a="1"/>
  <c r="S465" i="2" s="1"/>
  <c r="O466" i="13" s="1"/>
  <c r="S461" i="2" a="1"/>
  <c r="S461" i="2" s="1"/>
  <c r="O462" i="13" s="1"/>
  <c r="S457" i="2" a="1"/>
  <c r="S457" i="2" s="1"/>
  <c r="O458" i="13" s="1"/>
  <c r="S453" i="2" a="1"/>
  <c r="S453" i="2" s="1"/>
  <c r="O454" i="13" s="1"/>
  <c r="S449" i="2" a="1"/>
  <c r="S449" i="2" s="1"/>
  <c r="O450" i="13" s="1"/>
  <c r="S445" i="2" a="1"/>
  <c r="S445" i="2" s="1"/>
  <c r="O446" i="13" s="1"/>
  <c r="S441" i="2" a="1"/>
  <c r="S441" i="2" s="1"/>
  <c r="O442" i="13" s="1"/>
  <c r="S437" i="2" a="1"/>
  <c r="S437" i="2" s="1"/>
  <c r="O438" i="13" s="1"/>
  <c r="S433" i="2" a="1"/>
  <c r="S433" i="2" s="1"/>
  <c r="O434" i="13" s="1"/>
  <c r="S429" i="2" a="1"/>
  <c r="S429" i="2" s="1"/>
  <c r="O430" i="13" s="1"/>
  <c r="S425" i="2" a="1"/>
  <c r="S425" i="2" s="1"/>
  <c r="O426" i="13" s="1"/>
  <c r="S421" i="2" a="1"/>
  <c r="S421" i="2" s="1"/>
  <c r="O422" i="13" s="1"/>
  <c r="S417" i="2" a="1"/>
  <c r="S417" i="2" s="1"/>
  <c r="O418" i="13" s="1"/>
  <c r="S413" i="2" a="1"/>
  <c r="S413" i="2" s="1"/>
  <c r="O414" i="13" s="1"/>
  <c r="S409" i="2" a="1"/>
  <c r="S409" i="2" s="1"/>
  <c r="O410" i="13" s="1"/>
  <c r="S402" i="2" a="1"/>
  <c r="S402" i="2" s="1"/>
  <c r="O403" i="13" s="1"/>
  <c r="S398" i="2" a="1"/>
  <c r="S398" i="2" s="1"/>
  <c r="O399" i="13" s="1"/>
  <c r="S394" i="2" a="1"/>
  <c r="S394" i="2" s="1"/>
  <c r="O395" i="13" s="1"/>
  <c r="S390" i="2" a="1"/>
  <c r="S390" i="2" s="1"/>
  <c r="O391" i="13" s="1"/>
  <c r="S386" i="2" a="1"/>
  <c r="S386" i="2" s="1"/>
  <c r="O387" i="13" s="1"/>
  <c r="S382" i="2" a="1"/>
  <c r="S382" i="2" s="1"/>
  <c r="O383" i="13" s="1"/>
  <c r="S378" i="2" a="1"/>
  <c r="S378" i="2" s="1"/>
  <c r="O379" i="13" s="1"/>
  <c r="S374" i="2" a="1"/>
  <c r="S374" i="2" s="1"/>
  <c r="O375" i="13" s="1"/>
  <c r="S370" i="2" a="1"/>
  <c r="S370" i="2" s="1"/>
  <c r="O371" i="13" s="1"/>
  <c r="S366" i="2" a="1"/>
  <c r="S366" i="2" s="1"/>
  <c r="O367" i="13" s="1"/>
  <c r="S362" i="2" a="1"/>
  <c r="S362" i="2" s="1"/>
  <c r="O363" i="13" s="1"/>
  <c r="S358" i="2" a="1"/>
  <c r="S358" i="2" s="1"/>
  <c r="O359" i="13" s="1"/>
  <c r="S354" i="2" a="1"/>
  <c r="S354" i="2" s="1"/>
  <c r="O355" i="13" s="1"/>
  <c r="S350" i="2" a="1"/>
  <c r="S350" i="2" s="1"/>
  <c r="O351" i="13" s="1"/>
  <c r="S346" i="2" a="1"/>
  <c r="S346" i="2" s="1"/>
  <c r="O347" i="13" s="1"/>
  <c r="S342" i="2" a="1"/>
  <c r="S342" i="2" s="1"/>
  <c r="O343" i="13" s="1"/>
  <c r="S338" i="2" a="1"/>
  <c r="S338" i="2" s="1"/>
  <c r="O339" i="13" s="1"/>
  <c r="S331" i="2" a="1"/>
  <c r="S331" i="2" s="1"/>
  <c r="O332" i="13" s="1"/>
  <c r="S323" i="2" a="1"/>
  <c r="S323" i="2" s="1"/>
  <c r="O324" i="13" s="1"/>
  <c r="S315" i="2" a="1"/>
  <c r="S315" i="2" s="1"/>
  <c r="O316" i="13" s="1"/>
  <c r="S307" i="2" a="1"/>
  <c r="S307" i="2" s="1"/>
  <c r="O308" i="13" s="1"/>
  <c r="S299" i="2" a="1"/>
  <c r="S299" i="2" s="1"/>
  <c r="O300" i="13" s="1"/>
  <c r="S291" i="2" a="1"/>
  <c r="S291" i="2" s="1"/>
  <c r="O292" i="13" s="1"/>
  <c r="S283" i="2" a="1"/>
  <c r="S283" i="2" s="1"/>
  <c r="O284" i="13" s="1"/>
  <c r="S275" i="2" a="1"/>
  <c r="S275" i="2" s="1"/>
  <c r="O276" i="13" s="1"/>
  <c r="S267" i="2" a="1"/>
  <c r="S267" i="2" s="1"/>
  <c r="O268" i="13" s="1"/>
  <c r="S259" i="2" a="1"/>
  <c r="S259" i="2" s="1"/>
  <c r="O260" i="13" s="1"/>
  <c r="S251" i="2" a="1"/>
  <c r="S251" i="2" s="1"/>
  <c r="O252" i="13" s="1"/>
  <c r="S243" i="2" a="1"/>
  <c r="S243" i="2" s="1"/>
  <c r="O244" i="13" s="1"/>
  <c r="S235" i="2" a="1"/>
  <c r="S235" i="2" s="1"/>
  <c r="O236" i="13" s="1"/>
  <c r="S227" i="2" a="1"/>
  <c r="S227" i="2" s="1"/>
  <c r="O228" i="13" s="1"/>
  <c r="S220" i="2" a="1"/>
  <c r="S220" i="2" s="1"/>
  <c r="O221" i="13" s="1"/>
  <c r="S212" i="2" a="1"/>
  <c r="S212" i="2" s="1"/>
  <c r="O213" i="13" s="1"/>
  <c r="S204" i="2" a="1"/>
  <c r="S204" i="2" s="1"/>
  <c r="O205" i="13" s="1"/>
  <c r="S196" i="2" a="1"/>
  <c r="S196" i="2" s="1"/>
  <c r="O197" i="13" s="1"/>
  <c r="S188" i="2" a="1"/>
  <c r="S188" i="2" s="1"/>
  <c r="O189" i="13" s="1"/>
  <c r="S180" i="2" a="1"/>
  <c r="S180" i="2" s="1"/>
  <c r="O181" i="13" s="1"/>
  <c r="S172" i="2" a="1"/>
  <c r="S172" i="2" s="1"/>
  <c r="O173" i="13" s="1"/>
  <c r="S164" i="2" a="1"/>
  <c r="S164" i="2" s="1"/>
  <c r="O165" i="13" s="1"/>
  <c r="S157" i="2" a="1"/>
  <c r="S157" i="2" s="1"/>
  <c r="O158" i="13" s="1"/>
  <c r="S149" i="2" a="1"/>
  <c r="S149" i="2" s="1"/>
  <c r="O150" i="13" s="1"/>
  <c r="S141" i="2" a="1"/>
  <c r="S141" i="2" s="1"/>
  <c r="O142" i="13" s="1"/>
  <c r="S133" i="2" a="1"/>
  <c r="S133" i="2" s="1"/>
  <c r="O134" i="13" s="1"/>
  <c r="S125" i="2" a="1"/>
  <c r="S125" i="2" s="1"/>
  <c r="O126" i="13" s="1"/>
  <c r="S117" i="2" a="1"/>
  <c r="S117" i="2" s="1"/>
  <c r="O118" i="13" s="1"/>
  <c r="S109" i="2" a="1"/>
  <c r="S109" i="2" s="1"/>
  <c r="O110" i="13" s="1"/>
  <c r="S101" i="2" a="1"/>
  <c r="S101" i="2" s="1"/>
  <c r="O102" i="13" s="1"/>
  <c r="S93" i="2" a="1"/>
  <c r="S93" i="2" s="1"/>
  <c r="O94" i="13" s="1"/>
  <c r="S85" i="2" a="1"/>
  <c r="S85" i="2" s="1"/>
  <c r="O86" i="13" s="1"/>
  <c r="S77" i="2" a="1"/>
  <c r="S77" i="2" s="1"/>
  <c r="O78" i="13" s="1"/>
  <c r="S69" i="2" a="1"/>
  <c r="S69" i="2" s="1"/>
  <c r="O70" i="13" s="1"/>
  <c r="S61" i="2" a="1"/>
  <c r="S61" i="2" s="1"/>
  <c r="O62" i="13" s="1"/>
  <c r="S54" i="2" a="1"/>
  <c r="S54" i="2" s="1"/>
  <c r="O55" i="13" s="1"/>
  <c r="S46" i="2" a="1"/>
  <c r="S46" i="2" s="1"/>
  <c r="O47" i="13" s="1"/>
  <c r="S40" i="2" a="1"/>
  <c r="S40" i="2" s="1"/>
  <c r="O41" i="13" s="1"/>
  <c r="S32" i="2" a="1"/>
  <c r="S32" i="2" s="1"/>
  <c r="O33" i="13" s="1"/>
  <c r="S24" i="2" a="1"/>
  <c r="S24" i="2" s="1"/>
  <c r="O25" i="13" s="1"/>
  <c r="S16" i="2" a="1"/>
  <c r="S16" i="2" s="1"/>
  <c r="O17" i="13" s="1"/>
  <c r="S8" i="2" a="1"/>
  <c r="S8" i="2" s="1"/>
  <c r="O9" i="13" s="1"/>
  <c r="S337" i="2" a="1"/>
  <c r="S337" i="2" s="1"/>
  <c r="O338" i="13" s="1"/>
  <c r="S333" i="2" a="1"/>
  <c r="S333" i="2" s="1"/>
  <c r="O334" i="13" s="1"/>
  <c r="S329" i="2" a="1"/>
  <c r="S329" i="2" s="1"/>
  <c r="O330" i="13" s="1"/>
  <c r="S325" i="2" a="1"/>
  <c r="S325" i="2" s="1"/>
  <c r="O326" i="13" s="1"/>
  <c r="S321" i="2" a="1"/>
  <c r="S321" i="2" s="1"/>
  <c r="O322" i="13" s="1"/>
  <c r="S317" i="2" a="1"/>
  <c r="S317" i="2" s="1"/>
  <c r="O318" i="13" s="1"/>
  <c r="S313" i="2" a="1"/>
  <c r="S313" i="2" s="1"/>
  <c r="O314" i="13" s="1"/>
  <c r="S309" i="2" a="1"/>
  <c r="S309" i="2" s="1"/>
  <c r="O310" i="13" s="1"/>
  <c r="S305" i="2" a="1"/>
  <c r="S305" i="2" s="1"/>
  <c r="O306" i="13" s="1"/>
  <c r="S301" i="2" a="1"/>
  <c r="S301" i="2" s="1"/>
  <c r="O302" i="13" s="1"/>
  <c r="S297" i="2" a="1"/>
  <c r="S297" i="2" s="1"/>
  <c r="O298" i="13" s="1"/>
  <c r="S293" i="2" a="1"/>
  <c r="S293" i="2" s="1"/>
  <c r="O294" i="13" s="1"/>
  <c r="S289" i="2" a="1"/>
  <c r="S289" i="2" s="1"/>
  <c r="O290" i="13" s="1"/>
  <c r="S285" i="2" a="1"/>
  <c r="S285" i="2" s="1"/>
  <c r="O286" i="13" s="1"/>
  <c r="S281" i="2" a="1"/>
  <c r="S281" i="2" s="1"/>
  <c r="O282" i="13" s="1"/>
  <c r="S277" i="2" a="1"/>
  <c r="S277" i="2" s="1"/>
  <c r="O278" i="13" s="1"/>
  <c r="S273" i="2" a="1"/>
  <c r="S273" i="2" s="1"/>
  <c r="O274" i="13" s="1"/>
  <c r="S269" i="2" a="1"/>
  <c r="S269" i="2" s="1"/>
  <c r="O270" i="13" s="1"/>
  <c r="S265" i="2" a="1"/>
  <c r="S265" i="2" s="1"/>
  <c r="O266" i="13" s="1"/>
  <c r="S261" i="2" a="1"/>
  <c r="S261" i="2" s="1"/>
  <c r="O262" i="13" s="1"/>
  <c r="S257" i="2" a="1"/>
  <c r="S257" i="2" s="1"/>
  <c r="O258" i="13" s="1"/>
  <c r="S253" i="2" a="1"/>
  <c r="S253" i="2" s="1"/>
  <c r="O254" i="13" s="1"/>
  <c r="S249" i="2" a="1"/>
  <c r="S249" i="2" s="1"/>
  <c r="O250" i="13" s="1"/>
  <c r="S245" i="2" a="1"/>
  <c r="S245" i="2" s="1"/>
  <c r="O246" i="13" s="1"/>
  <c r="S241" i="2" a="1"/>
  <c r="S241" i="2" s="1"/>
  <c r="O242" i="13" s="1"/>
  <c r="S237" i="2" a="1"/>
  <c r="S237" i="2" s="1"/>
  <c r="O238" i="13" s="1"/>
  <c r="S233" i="2" a="1"/>
  <c r="S233" i="2" s="1"/>
  <c r="O234" i="13" s="1"/>
  <c r="S229" i="2" a="1"/>
  <c r="S229" i="2" s="1"/>
  <c r="O230" i="13" s="1"/>
  <c r="S225" i="2" a="1"/>
  <c r="S225" i="2" s="1"/>
  <c r="O226" i="13" s="1"/>
  <c r="S222" i="2" a="1"/>
  <c r="S222" i="2" s="1"/>
  <c r="O223" i="13" s="1"/>
  <c r="S218" i="2" a="1"/>
  <c r="S218" i="2" s="1"/>
  <c r="O219" i="13" s="1"/>
  <c r="S214" i="2" a="1"/>
  <c r="S214" i="2" s="1"/>
  <c r="O215" i="13" s="1"/>
  <c r="S210" i="2" a="1"/>
  <c r="S210" i="2" s="1"/>
  <c r="O211" i="13" s="1"/>
  <c r="S206" i="2" a="1"/>
  <c r="S206" i="2" s="1"/>
  <c r="O207" i="13" s="1"/>
  <c r="S202" i="2" a="1"/>
  <c r="S202" i="2" s="1"/>
  <c r="O203" i="13" s="1"/>
  <c r="S198" i="2" a="1"/>
  <c r="S198" i="2" s="1"/>
  <c r="O199" i="13" s="1"/>
  <c r="S194" i="2" a="1"/>
  <c r="S194" i="2" s="1"/>
  <c r="O195" i="13" s="1"/>
  <c r="S190" i="2" a="1"/>
  <c r="S190" i="2" s="1"/>
  <c r="O191" i="13" s="1"/>
  <c r="S186" i="2" a="1"/>
  <c r="S186" i="2" s="1"/>
  <c r="O187" i="13" s="1"/>
  <c r="S182" i="2" a="1"/>
  <c r="S182" i="2" s="1"/>
  <c r="O183" i="13" s="1"/>
  <c r="S178" i="2" a="1"/>
  <c r="S178" i="2" s="1"/>
  <c r="O179" i="13" s="1"/>
  <c r="S174" i="2" a="1"/>
  <c r="S174" i="2" s="1"/>
  <c r="O175" i="13" s="1"/>
  <c r="S170" i="2" a="1"/>
  <c r="S170" i="2" s="1"/>
  <c r="O171" i="13" s="1"/>
  <c r="S166" i="2" a="1"/>
  <c r="S166" i="2" s="1"/>
  <c r="O167" i="13" s="1"/>
  <c r="S162" i="2" a="1"/>
  <c r="S162" i="2" s="1"/>
  <c r="O163" i="13" s="1"/>
  <c r="S159" i="2" a="1"/>
  <c r="S159" i="2" s="1"/>
  <c r="O160" i="13" s="1"/>
  <c r="S155" i="2" a="1"/>
  <c r="S155" i="2" s="1"/>
  <c r="O156" i="13" s="1"/>
  <c r="S151" i="2" a="1"/>
  <c r="S151" i="2" s="1"/>
  <c r="O152" i="13" s="1"/>
  <c r="S147" i="2" a="1"/>
  <c r="S147" i="2" s="1"/>
  <c r="O148" i="13" s="1"/>
  <c r="S143" i="2" a="1"/>
  <c r="S143" i="2" s="1"/>
  <c r="O144" i="13" s="1"/>
  <c r="S139" i="2" a="1"/>
  <c r="S139" i="2" s="1"/>
  <c r="O140" i="13" s="1"/>
  <c r="S135" i="2" a="1"/>
  <c r="S135" i="2" s="1"/>
  <c r="O136" i="13" s="1"/>
  <c r="S131" i="2" a="1"/>
  <c r="S131" i="2" s="1"/>
  <c r="O132" i="13" s="1"/>
  <c r="S127" i="2" a="1"/>
  <c r="S127" i="2" s="1"/>
  <c r="O128" i="13" s="1"/>
  <c r="S123" i="2" a="1"/>
  <c r="S123" i="2" s="1"/>
  <c r="O124" i="13" s="1"/>
  <c r="S119" i="2" a="1"/>
  <c r="S119" i="2" s="1"/>
  <c r="O120" i="13" s="1"/>
  <c r="S116" i="2" a="1"/>
  <c r="S116" i="2" s="1"/>
  <c r="O117" i="13" s="1"/>
  <c r="S112" i="2" a="1"/>
  <c r="S112" i="2" s="1"/>
  <c r="O113" i="13" s="1"/>
  <c r="S108" i="2" a="1"/>
  <c r="S108" i="2" s="1"/>
  <c r="O109" i="13" s="1"/>
  <c r="S104" i="2" a="1"/>
  <c r="S104" i="2" s="1"/>
  <c r="O105" i="13" s="1"/>
  <c r="S100" i="2" a="1"/>
  <c r="S100" i="2" s="1"/>
  <c r="O101" i="13" s="1"/>
  <c r="S96" i="2" a="1"/>
  <c r="S96" i="2" s="1"/>
  <c r="O97" i="13" s="1"/>
  <c r="S92" i="2" a="1"/>
  <c r="S92" i="2" s="1"/>
  <c r="O93" i="13" s="1"/>
  <c r="S88" i="2" a="1"/>
  <c r="S88" i="2" s="1"/>
  <c r="O89" i="13" s="1"/>
  <c r="S84" i="2" a="1"/>
  <c r="S84" i="2" s="1"/>
  <c r="O85" i="13" s="1"/>
  <c r="S80" i="2" a="1"/>
  <c r="S80" i="2" s="1"/>
  <c r="O81" i="13" s="1"/>
  <c r="S76" i="2" a="1"/>
  <c r="S76" i="2" s="1"/>
  <c r="O77" i="13" s="1"/>
  <c r="S72" i="2" a="1"/>
  <c r="S72" i="2" s="1"/>
  <c r="O73" i="13" s="1"/>
  <c r="S68" i="2" a="1"/>
  <c r="S68" i="2" s="1"/>
  <c r="O69" i="13" s="1"/>
  <c r="S64" i="2" a="1"/>
  <c r="S64" i="2" s="1"/>
  <c r="O65" i="13" s="1"/>
  <c r="S60" i="2" a="1"/>
  <c r="S60" i="2" s="1"/>
  <c r="O61" i="13" s="1"/>
  <c r="S56" i="2" a="1"/>
  <c r="S56" i="2" s="1"/>
  <c r="O57" i="13" s="1"/>
  <c r="S53" i="2" a="1"/>
  <c r="S53" i="2" s="1"/>
  <c r="O54" i="13" s="1"/>
  <c r="S49" i="2" a="1"/>
  <c r="S49" i="2" s="1"/>
  <c r="O50" i="13" s="1"/>
  <c r="S45" i="2" a="1"/>
  <c r="S45" i="2" s="1"/>
  <c r="O46" i="13" s="1"/>
  <c r="S39" i="2" a="1"/>
  <c r="S39" i="2" s="1"/>
  <c r="O40" i="13" s="1"/>
  <c r="S35" i="2" a="1"/>
  <c r="S35" i="2" s="1"/>
  <c r="O36" i="13" s="1"/>
  <c r="S31" i="2" a="1"/>
  <c r="S31" i="2" s="1"/>
  <c r="O32" i="13" s="1"/>
  <c r="S27" i="2" a="1"/>
  <c r="S27" i="2" s="1"/>
  <c r="O28" i="13" s="1"/>
  <c r="S23" i="2" a="1"/>
  <c r="S23" i="2" s="1"/>
  <c r="O24" i="13" s="1"/>
  <c r="S19" i="2" a="1"/>
  <c r="S19" i="2" s="1"/>
  <c r="O20" i="13" s="1"/>
  <c r="S15" i="2" a="1"/>
  <c r="S15" i="2" s="1"/>
  <c r="O16" i="13" s="1"/>
  <c r="S11" i="2" a="1"/>
  <c r="S11" i="2" s="1"/>
  <c r="O12" i="13" s="1"/>
  <c r="S7" i="2" a="1"/>
  <c r="S7" i="2" s="1"/>
  <c r="O8" i="13" s="1"/>
  <c r="S332" i="2" a="1"/>
  <c r="S332" i="2" s="1"/>
  <c r="O333" i="13" s="1"/>
  <c r="S328" i="2" a="1"/>
  <c r="S328" i="2" s="1"/>
  <c r="O329" i="13" s="1"/>
  <c r="S324" i="2" a="1"/>
  <c r="S324" i="2" s="1"/>
  <c r="O325" i="13" s="1"/>
  <c r="S320" i="2" a="1"/>
  <c r="S320" i="2" s="1"/>
  <c r="O321" i="13" s="1"/>
  <c r="S316" i="2" a="1"/>
  <c r="S316" i="2" s="1"/>
  <c r="O317" i="13" s="1"/>
  <c r="S312" i="2" a="1"/>
  <c r="S312" i="2" s="1"/>
  <c r="O313" i="13" s="1"/>
  <c r="S308" i="2" a="1"/>
  <c r="S308" i="2" s="1"/>
  <c r="O309" i="13" s="1"/>
  <c r="S304" i="2" a="1"/>
  <c r="S304" i="2" s="1"/>
  <c r="O305" i="13" s="1"/>
  <c r="S300" i="2" a="1"/>
  <c r="S300" i="2" s="1"/>
  <c r="O301" i="13" s="1"/>
  <c r="S296" i="2" a="1"/>
  <c r="S296" i="2" s="1"/>
  <c r="O297" i="13" s="1"/>
  <c r="S292" i="2" a="1"/>
  <c r="S292" i="2" s="1"/>
  <c r="O293" i="13" s="1"/>
  <c r="S288" i="2" a="1"/>
  <c r="S288" i="2" s="1"/>
  <c r="O289" i="13" s="1"/>
  <c r="S284" i="2" a="1"/>
  <c r="S284" i="2" s="1"/>
  <c r="O285" i="13" s="1"/>
  <c r="S280" i="2" a="1"/>
  <c r="S280" i="2" s="1"/>
  <c r="O281" i="13" s="1"/>
  <c r="S276" i="2" a="1"/>
  <c r="S276" i="2" s="1"/>
  <c r="O277" i="13" s="1"/>
  <c r="S272" i="2" a="1"/>
  <c r="S272" i="2" s="1"/>
  <c r="O273" i="13" s="1"/>
  <c r="S268" i="2" a="1"/>
  <c r="S268" i="2" s="1"/>
  <c r="O269" i="13" s="1"/>
  <c r="S264" i="2" a="1"/>
  <c r="S264" i="2" s="1"/>
  <c r="O265" i="13" s="1"/>
  <c r="S260" i="2" a="1"/>
  <c r="S260" i="2" s="1"/>
  <c r="O261" i="13" s="1"/>
  <c r="S256" i="2" a="1"/>
  <c r="S256" i="2" s="1"/>
  <c r="O257" i="13" s="1"/>
  <c r="S252" i="2" a="1"/>
  <c r="S252" i="2" s="1"/>
  <c r="O253" i="13" s="1"/>
  <c r="S248" i="2" a="1"/>
  <c r="S248" i="2" s="1"/>
  <c r="O249" i="13" s="1"/>
  <c r="S244" i="2" a="1"/>
  <c r="S244" i="2" s="1"/>
  <c r="O245" i="13" s="1"/>
  <c r="S240" i="2" a="1"/>
  <c r="S240" i="2" s="1"/>
  <c r="O241" i="13" s="1"/>
  <c r="S236" i="2" a="1"/>
  <c r="S236" i="2" s="1"/>
  <c r="O237" i="13" s="1"/>
  <c r="S232" i="2" a="1"/>
  <c r="S232" i="2" s="1"/>
  <c r="O233" i="13" s="1"/>
  <c r="S228" i="2" a="1"/>
  <c r="S228" i="2" s="1"/>
  <c r="O229" i="13" s="1"/>
  <c r="S224" i="2" a="1"/>
  <c r="S224" i="2" s="1"/>
  <c r="O225" i="13" s="1"/>
  <c r="S221" i="2" a="1"/>
  <c r="S221" i="2" s="1"/>
  <c r="O222" i="13" s="1"/>
  <c r="S217" i="2" a="1"/>
  <c r="S217" i="2" s="1"/>
  <c r="O218" i="13" s="1"/>
  <c r="S213" i="2" a="1"/>
  <c r="S213" i="2" s="1"/>
  <c r="O214" i="13" s="1"/>
  <c r="S209" i="2" a="1"/>
  <c r="S209" i="2" s="1"/>
  <c r="O210" i="13" s="1"/>
  <c r="S205" i="2" a="1"/>
  <c r="S205" i="2" s="1"/>
  <c r="O206" i="13" s="1"/>
  <c r="S201" i="2" a="1"/>
  <c r="S201" i="2" s="1"/>
  <c r="O202" i="13" s="1"/>
  <c r="S197" i="2" a="1"/>
  <c r="S197" i="2" s="1"/>
  <c r="O198" i="13" s="1"/>
  <c r="S193" i="2" a="1"/>
  <c r="S193" i="2" s="1"/>
  <c r="O194" i="13" s="1"/>
  <c r="S189" i="2" a="1"/>
  <c r="S189" i="2" s="1"/>
  <c r="O190" i="13" s="1"/>
  <c r="S185" i="2" a="1"/>
  <c r="S185" i="2" s="1"/>
  <c r="O186" i="13" s="1"/>
  <c r="S181" i="2" a="1"/>
  <c r="S181" i="2" s="1"/>
  <c r="O182" i="13" s="1"/>
  <c r="S177" i="2" a="1"/>
  <c r="S177" i="2" s="1"/>
  <c r="O178" i="13" s="1"/>
  <c r="S173" i="2" a="1"/>
  <c r="S173" i="2" s="1"/>
  <c r="O174" i="13" s="1"/>
  <c r="S169" i="2" a="1"/>
  <c r="S169" i="2" s="1"/>
  <c r="O170" i="13" s="1"/>
  <c r="S165" i="2" a="1"/>
  <c r="S165" i="2" s="1"/>
  <c r="O166" i="13" s="1"/>
  <c r="S161" i="2" a="1"/>
  <c r="S161" i="2" s="1"/>
  <c r="O162" i="13" s="1"/>
  <c r="S158" i="2" a="1"/>
  <c r="S158" i="2" s="1"/>
  <c r="O159" i="13" s="1"/>
  <c r="S154" i="2" a="1"/>
  <c r="S154" i="2" s="1"/>
  <c r="O155" i="13" s="1"/>
  <c r="S150" i="2" a="1"/>
  <c r="S150" i="2" s="1"/>
  <c r="O151" i="13" s="1"/>
  <c r="S146" i="2" a="1"/>
  <c r="S146" i="2" s="1"/>
  <c r="O147" i="13" s="1"/>
  <c r="S142" i="2" a="1"/>
  <c r="S142" i="2" s="1"/>
  <c r="O143" i="13" s="1"/>
  <c r="S138" i="2" a="1"/>
  <c r="S138" i="2" s="1"/>
  <c r="O139" i="13" s="1"/>
  <c r="S134" i="2" a="1"/>
  <c r="S134" i="2" s="1"/>
  <c r="O135" i="13" s="1"/>
  <c r="S130" i="2" a="1"/>
  <c r="S130" i="2" s="1"/>
  <c r="O131" i="13" s="1"/>
  <c r="S126" i="2" a="1"/>
  <c r="S126" i="2" s="1"/>
  <c r="O127" i="13" s="1"/>
  <c r="S122" i="2" a="1"/>
  <c r="S122" i="2" s="1"/>
  <c r="O123" i="13" s="1"/>
  <c r="S118" i="2" a="1"/>
  <c r="S118" i="2" s="1"/>
  <c r="O119" i="13" s="1"/>
  <c r="S115" i="2" a="1"/>
  <c r="S115" i="2" s="1"/>
  <c r="O116" i="13" s="1"/>
  <c r="S111" i="2" a="1"/>
  <c r="S111" i="2" s="1"/>
  <c r="O112" i="13" s="1"/>
  <c r="S107" i="2" a="1"/>
  <c r="S107" i="2" s="1"/>
  <c r="O108" i="13" s="1"/>
  <c r="S103" i="2" a="1"/>
  <c r="S103" i="2" s="1"/>
  <c r="O104" i="13" s="1"/>
  <c r="S99" i="2" a="1"/>
  <c r="S99" i="2" s="1"/>
  <c r="O100" i="13" s="1"/>
  <c r="S95" i="2" a="1"/>
  <c r="S95" i="2" s="1"/>
  <c r="O96" i="13" s="1"/>
  <c r="S91" i="2" a="1"/>
  <c r="S91" i="2" s="1"/>
  <c r="O92" i="13" s="1"/>
  <c r="S87" i="2" a="1"/>
  <c r="S87" i="2" s="1"/>
  <c r="O88" i="13" s="1"/>
  <c r="S83" i="2" a="1"/>
  <c r="S83" i="2" s="1"/>
  <c r="O84" i="13" s="1"/>
  <c r="S79" i="2" a="1"/>
  <c r="S79" i="2" s="1"/>
  <c r="O80" i="13" s="1"/>
  <c r="S75" i="2" a="1"/>
  <c r="S75" i="2" s="1"/>
  <c r="O76" i="13" s="1"/>
  <c r="S71" i="2" a="1"/>
  <c r="S71" i="2" s="1"/>
  <c r="O72" i="13" s="1"/>
  <c r="S67" i="2" a="1"/>
  <c r="S67" i="2" s="1"/>
  <c r="O68" i="13" s="1"/>
  <c r="S63" i="2" a="1"/>
  <c r="S63" i="2" s="1"/>
  <c r="O64" i="13" s="1"/>
  <c r="S59" i="2" a="1"/>
  <c r="S59" i="2" s="1"/>
  <c r="O60" i="13" s="1"/>
  <c r="S52" i="2" a="1"/>
  <c r="S52" i="2" s="1"/>
  <c r="O53" i="13" s="1"/>
  <c r="S48" i="2" a="1"/>
  <c r="S48" i="2" s="1"/>
  <c r="O49" i="13" s="1"/>
  <c r="S44" i="2" a="1"/>
  <c r="S44" i="2" s="1"/>
  <c r="O45" i="13" s="1"/>
  <c r="S41" i="2" a="1"/>
  <c r="S41" i="2" s="1"/>
  <c r="O42" i="13" s="1"/>
  <c r="S38" i="2" a="1"/>
  <c r="S38" i="2" s="1"/>
  <c r="O39" i="13" s="1"/>
  <c r="S34" i="2" a="1"/>
  <c r="S34" i="2" s="1"/>
  <c r="O35" i="13" s="1"/>
  <c r="S30" i="2" a="1"/>
  <c r="S30" i="2" s="1"/>
  <c r="O31" i="13" s="1"/>
  <c r="S26" i="2" a="1"/>
  <c r="S26" i="2" s="1"/>
  <c r="O27" i="13" s="1"/>
  <c r="S22" i="2" a="1"/>
  <c r="S22" i="2" s="1"/>
  <c r="O23" i="13" s="1"/>
  <c r="S18" i="2" a="1"/>
  <c r="S18" i="2" s="1"/>
  <c r="O19" i="13" s="1"/>
  <c r="S14" i="2" a="1"/>
  <c r="S14" i="2" s="1"/>
  <c r="O15" i="13" s="1"/>
  <c r="S10" i="2" a="1"/>
  <c r="S10" i="2" s="1"/>
  <c r="O11" i="13" s="1"/>
  <c r="S6" i="2" a="1"/>
  <c r="S6" i="2" s="1"/>
  <c r="O7" i="13" s="1"/>
  <c r="G5" i="2"/>
  <c r="G6" i="13" s="1"/>
  <c r="R5" i="2"/>
  <c r="M6" i="13" s="1"/>
  <c r="R6" i="2"/>
  <c r="M7" i="13" s="1"/>
  <c r="R7" i="2"/>
  <c r="M8" i="13" s="1"/>
  <c r="R8" i="2"/>
  <c r="M9" i="13" s="1"/>
  <c r="R9" i="2"/>
  <c r="M10" i="13" s="1"/>
  <c r="R10" i="2"/>
  <c r="M11" i="13" s="1"/>
  <c r="R11" i="2"/>
  <c r="M12" i="13" s="1"/>
  <c r="R12" i="2"/>
  <c r="M13" i="13" s="1"/>
  <c r="R13" i="2"/>
  <c r="M14" i="13" s="1"/>
  <c r="R14" i="2"/>
  <c r="M15" i="13" s="1"/>
  <c r="R15" i="2"/>
  <c r="M16" i="13" s="1"/>
  <c r="R16" i="2"/>
  <c r="M17" i="13" s="1"/>
  <c r="R17" i="2"/>
  <c r="M18" i="13" s="1"/>
  <c r="R18" i="2"/>
  <c r="M19" i="13" s="1"/>
  <c r="R19" i="2"/>
  <c r="M20" i="13" s="1"/>
  <c r="R20" i="2"/>
  <c r="M21" i="13" s="1"/>
  <c r="R21" i="2"/>
  <c r="M22" i="13" s="1"/>
  <c r="R22" i="2"/>
  <c r="M23" i="13" s="1"/>
  <c r="R23" i="2"/>
  <c r="M24" i="13" s="1"/>
  <c r="R24" i="2"/>
  <c r="M25" i="13" s="1"/>
  <c r="R25" i="2"/>
  <c r="M26" i="13" s="1"/>
  <c r="R26" i="2"/>
  <c r="M27" i="13" s="1"/>
  <c r="R27" i="2"/>
  <c r="M28" i="13" s="1"/>
  <c r="R28" i="2"/>
  <c r="M29" i="13" s="1"/>
  <c r="R29" i="2"/>
  <c r="M30" i="13" s="1"/>
  <c r="R30" i="2"/>
  <c r="M31" i="13" s="1"/>
  <c r="R31" i="2"/>
  <c r="M32" i="13" s="1"/>
  <c r="R32" i="2"/>
  <c r="M33" i="13" s="1"/>
  <c r="R33" i="2"/>
  <c r="M34" i="13" s="1"/>
  <c r="R34" i="2"/>
  <c r="M35" i="13" s="1"/>
  <c r="R35" i="2"/>
  <c r="M36" i="13" s="1"/>
  <c r="R36" i="2"/>
  <c r="M37" i="13" s="1"/>
  <c r="R37" i="2"/>
  <c r="M38" i="13" s="1"/>
  <c r="R38" i="2"/>
  <c r="M39" i="13" s="1"/>
  <c r="R39" i="2"/>
  <c r="M40" i="13" s="1"/>
  <c r="R40" i="2"/>
  <c r="M41" i="13" s="1"/>
  <c r="R41" i="2"/>
  <c r="M42" i="13" s="1"/>
  <c r="R42" i="2"/>
  <c r="M43" i="13" s="1"/>
  <c r="R43" i="2"/>
  <c r="M44" i="13" s="1"/>
  <c r="R44" i="2"/>
  <c r="M45" i="13" s="1"/>
  <c r="R45" i="2"/>
  <c r="M46" i="13" s="1"/>
  <c r="R46" i="2"/>
  <c r="M47" i="13" s="1"/>
  <c r="R47" i="2"/>
  <c r="M48" i="13" s="1"/>
  <c r="R48" i="2"/>
  <c r="M49" i="13" s="1"/>
  <c r="R49" i="2"/>
  <c r="M50" i="13" s="1"/>
  <c r="R50" i="2"/>
  <c r="M51" i="13" s="1"/>
  <c r="R51" i="2"/>
  <c r="M52" i="13" s="1"/>
  <c r="R52" i="2"/>
  <c r="M53" i="13" s="1"/>
  <c r="R53" i="2"/>
  <c r="M54" i="13" s="1"/>
  <c r="R54" i="2"/>
  <c r="M55" i="13" s="1"/>
  <c r="R55" i="2"/>
  <c r="M56" i="13" s="1"/>
  <c r="R56" i="2"/>
  <c r="M57" i="13" s="1"/>
  <c r="R57" i="2"/>
  <c r="M58" i="13" s="1"/>
  <c r="R58" i="2"/>
  <c r="M59" i="13" s="1"/>
  <c r="R59" i="2"/>
  <c r="M60" i="13" s="1"/>
  <c r="R60" i="2"/>
  <c r="M61" i="13" s="1"/>
  <c r="R61" i="2"/>
  <c r="M62" i="13" s="1"/>
  <c r="R62" i="2"/>
  <c r="M63" i="13" s="1"/>
  <c r="R63" i="2"/>
  <c r="M64" i="13" s="1"/>
  <c r="R64" i="2"/>
  <c r="M65" i="13" s="1"/>
  <c r="R65" i="2"/>
  <c r="M66" i="13" s="1"/>
  <c r="R66" i="2"/>
  <c r="M67" i="13" s="1"/>
  <c r="R67" i="2"/>
  <c r="M68" i="13" s="1"/>
  <c r="R68" i="2"/>
  <c r="M69" i="13" s="1"/>
  <c r="R69" i="2"/>
  <c r="M70" i="13" s="1"/>
  <c r="R70" i="2"/>
  <c r="M71" i="13" s="1"/>
  <c r="R71" i="2"/>
  <c r="M72" i="13" s="1"/>
  <c r="R72" i="2"/>
  <c r="M73" i="13" s="1"/>
  <c r="R73" i="2"/>
  <c r="M74" i="13" s="1"/>
  <c r="R74" i="2"/>
  <c r="M75" i="13" s="1"/>
  <c r="R75" i="2"/>
  <c r="M76" i="13" s="1"/>
  <c r="R76" i="2"/>
  <c r="M77" i="13" s="1"/>
  <c r="R77" i="2"/>
  <c r="M78" i="13" s="1"/>
  <c r="R78" i="2"/>
  <c r="M79" i="13" s="1"/>
  <c r="R79" i="2"/>
  <c r="M80" i="13" s="1"/>
  <c r="R80" i="2"/>
  <c r="M81" i="13" s="1"/>
  <c r="R81" i="2"/>
  <c r="M82" i="13" s="1"/>
  <c r="R82" i="2"/>
  <c r="M83" i="13" s="1"/>
  <c r="R83" i="2"/>
  <c r="M84" i="13" s="1"/>
  <c r="R84" i="2"/>
  <c r="M85" i="13" s="1"/>
  <c r="R85" i="2"/>
  <c r="M86" i="13" s="1"/>
  <c r="R86" i="2"/>
  <c r="M87" i="13" s="1"/>
  <c r="R87" i="2"/>
  <c r="M88" i="13" s="1"/>
  <c r="R88" i="2"/>
  <c r="M89" i="13" s="1"/>
  <c r="R89" i="2"/>
  <c r="M90" i="13" s="1"/>
  <c r="R90" i="2"/>
  <c r="M91" i="13" s="1"/>
  <c r="R91" i="2"/>
  <c r="M92" i="13" s="1"/>
  <c r="R92" i="2"/>
  <c r="M93" i="13" s="1"/>
  <c r="R93" i="2"/>
  <c r="M94" i="13" s="1"/>
  <c r="R94" i="2"/>
  <c r="M95" i="13" s="1"/>
  <c r="R95" i="2"/>
  <c r="M96" i="13" s="1"/>
  <c r="R96" i="2"/>
  <c r="M97" i="13" s="1"/>
  <c r="R97" i="2"/>
  <c r="M98" i="13" s="1"/>
  <c r="R98" i="2"/>
  <c r="M99" i="13" s="1"/>
  <c r="R99" i="2"/>
  <c r="M100" i="13" s="1"/>
  <c r="R100" i="2"/>
  <c r="M101" i="13" s="1"/>
  <c r="R101" i="2"/>
  <c r="M102" i="13" s="1"/>
  <c r="R102" i="2"/>
  <c r="M103" i="13" s="1"/>
  <c r="R103" i="2"/>
  <c r="M104" i="13" s="1"/>
  <c r="R104" i="2"/>
  <c r="M105" i="13" s="1"/>
  <c r="R105" i="2"/>
  <c r="M106" i="13" s="1"/>
  <c r="R106" i="2"/>
  <c r="M107" i="13" s="1"/>
  <c r="R107" i="2"/>
  <c r="M108" i="13" s="1"/>
  <c r="R108" i="2"/>
  <c r="M109" i="13" s="1"/>
  <c r="R109" i="2"/>
  <c r="M110" i="13" s="1"/>
  <c r="R110" i="2"/>
  <c r="M111" i="13" s="1"/>
  <c r="R111" i="2"/>
  <c r="M112" i="13" s="1"/>
  <c r="R112" i="2"/>
  <c r="M113" i="13" s="1"/>
  <c r="R113" i="2"/>
  <c r="M114" i="13" s="1"/>
  <c r="R114" i="2"/>
  <c r="M115" i="13" s="1"/>
  <c r="R115" i="2"/>
  <c r="M116" i="13" s="1"/>
  <c r="R116" i="2"/>
  <c r="M117" i="13" s="1"/>
  <c r="R117" i="2"/>
  <c r="M118" i="13" s="1"/>
  <c r="R118" i="2"/>
  <c r="M119" i="13" s="1"/>
  <c r="R119" i="2"/>
  <c r="M120" i="13" s="1"/>
  <c r="R120" i="2"/>
  <c r="M121" i="13" s="1"/>
  <c r="R121" i="2"/>
  <c r="M122" i="13" s="1"/>
  <c r="R122" i="2"/>
  <c r="M123" i="13" s="1"/>
  <c r="R123" i="2"/>
  <c r="M124" i="13" s="1"/>
  <c r="R124" i="2"/>
  <c r="M125" i="13" s="1"/>
  <c r="R125" i="2"/>
  <c r="M126" i="13" s="1"/>
  <c r="R126" i="2"/>
  <c r="M127" i="13" s="1"/>
  <c r="R127" i="2"/>
  <c r="M128" i="13" s="1"/>
  <c r="R128" i="2"/>
  <c r="M129" i="13" s="1"/>
  <c r="R129" i="2"/>
  <c r="M130" i="13" s="1"/>
  <c r="R130" i="2"/>
  <c r="M131" i="13" s="1"/>
  <c r="R131" i="2"/>
  <c r="M132" i="13" s="1"/>
  <c r="R132" i="2"/>
  <c r="M133" i="13" s="1"/>
  <c r="R133" i="2"/>
  <c r="M134" i="13" s="1"/>
  <c r="R134" i="2"/>
  <c r="M135" i="13" s="1"/>
  <c r="R135" i="2"/>
  <c r="M136" i="13" s="1"/>
  <c r="R136" i="2"/>
  <c r="M137" i="13" s="1"/>
  <c r="R137" i="2"/>
  <c r="M138" i="13" s="1"/>
  <c r="R138" i="2"/>
  <c r="M139" i="13" s="1"/>
  <c r="R139" i="2"/>
  <c r="M140" i="13" s="1"/>
  <c r="R140" i="2"/>
  <c r="M141" i="13" s="1"/>
  <c r="R141" i="2"/>
  <c r="M142" i="13" s="1"/>
  <c r="R142" i="2"/>
  <c r="M143" i="13" s="1"/>
  <c r="R143" i="2"/>
  <c r="M144" i="13" s="1"/>
  <c r="R144" i="2"/>
  <c r="M145" i="13" s="1"/>
  <c r="R145" i="2"/>
  <c r="M146" i="13" s="1"/>
  <c r="R146" i="2"/>
  <c r="M147" i="13" s="1"/>
  <c r="R147" i="2"/>
  <c r="M148" i="13" s="1"/>
  <c r="R148" i="2"/>
  <c r="M149" i="13" s="1"/>
  <c r="R149" i="2"/>
  <c r="M150" i="13" s="1"/>
  <c r="R150" i="2"/>
  <c r="M151" i="13" s="1"/>
  <c r="R151" i="2"/>
  <c r="M152" i="13" s="1"/>
  <c r="R152" i="2"/>
  <c r="M153" i="13" s="1"/>
  <c r="R153" i="2"/>
  <c r="M154" i="13" s="1"/>
  <c r="R154" i="2"/>
  <c r="M155" i="13" s="1"/>
  <c r="R155" i="2"/>
  <c r="M156" i="13" s="1"/>
  <c r="R156" i="2"/>
  <c r="M157" i="13" s="1"/>
  <c r="R157" i="2"/>
  <c r="M158" i="13" s="1"/>
  <c r="R158" i="2"/>
  <c r="M159" i="13" s="1"/>
  <c r="R159" i="2"/>
  <c r="M160" i="13" s="1"/>
  <c r="R160" i="2"/>
  <c r="M161" i="13" s="1"/>
  <c r="R161" i="2"/>
  <c r="M162" i="13" s="1"/>
  <c r="R162" i="2"/>
  <c r="M163" i="13" s="1"/>
  <c r="R163" i="2"/>
  <c r="M164" i="13" s="1"/>
  <c r="R164" i="2"/>
  <c r="M165" i="13" s="1"/>
  <c r="R165" i="2"/>
  <c r="M166" i="13" s="1"/>
  <c r="R166" i="2"/>
  <c r="M167" i="13" s="1"/>
  <c r="R167" i="2"/>
  <c r="M168" i="13" s="1"/>
  <c r="R168" i="2"/>
  <c r="M169" i="13" s="1"/>
  <c r="R169" i="2"/>
  <c r="M170" i="13" s="1"/>
  <c r="R170" i="2"/>
  <c r="M171" i="13" s="1"/>
  <c r="R171" i="2"/>
  <c r="M172" i="13" s="1"/>
  <c r="R172" i="2"/>
  <c r="M173" i="13" s="1"/>
  <c r="R173" i="2"/>
  <c r="M174" i="13" s="1"/>
  <c r="R174" i="2"/>
  <c r="M175" i="13" s="1"/>
  <c r="R175" i="2"/>
  <c r="M176" i="13" s="1"/>
  <c r="R176" i="2"/>
  <c r="M177" i="13" s="1"/>
  <c r="R177" i="2"/>
  <c r="M178" i="13" s="1"/>
  <c r="R178" i="2"/>
  <c r="M179" i="13" s="1"/>
  <c r="R179" i="2"/>
  <c r="M180" i="13" s="1"/>
  <c r="R180" i="2"/>
  <c r="M181" i="13" s="1"/>
  <c r="R181" i="2"/>
  <c r="M182" i="13" s="1"/>
  <c r="R182" i="2"/>
  <c r="M183" i="13" s="1"/>
  <c r="R183" i="2"/>
  <c r="M184" i="13" s="1"/>
  <c r="R184" i="2"/>
  <c r="M185" i="13" s="1"/>
  <c r="R185" i="2"/>
  <c r="M186" i="13" s="1"/>
  <c r="R186" i="2"/>
  <c r="M187" i="13" s="1"/>
  <c r="R187" i="2"/>
  <c r="M188" i="13" s="1"/>
  <c r="R188" i="2"/>
  <c r="M189" i="13" s="1"/>
  <c r="R189" i="2"/>
  <c r="M190" i="13" s="1"/>
  <c r="R190" i="2"/>
  <c r="M191" i="13" s="1"/>
  <c r="R191" i="2"/>
  <c r="M192" i="13" s="1"/>
  <c r="R192" i="2"/>
  <c r="M193" i="13" s="1"/>
  <c r="R193" i="2"/>
  <c r="M194" i="13" s="1"/>
  <c r="R194" i="2"/>
  <c r="M195" i="13" s="1"/>
  <c r="R195" i="2"/>
  <c r="M196" i="13" s="1"/>
  <c r="R196" i="2"/>
  <c r="M197" i="13" s="1"/>
  <c r="R197" i="2"/>
  <c r="M198" i="13" s="1"/>
  <c r="R198" i="2"/>
  <c r="M199" i="13" s="1"/>
  <c r="R199" i="2"/>
  <c r="M200" i="13" s="1"/>
  <c r="R200" i="2"/>
  <c r="M201" i="13" s="1"/>
  <c r="R201" i="2"/>
  <c r="M202" i="13" s="1"/>
  <c r="R202" i="2"/>
  <c r="M203" i="13" s="1"/>
  <c r="R203" i="2"/>
  <c r="M204" i="13" s="1"/>
  <c r="R204" i="2"/>
  <c r="M205" i="13" s="1"/>
  <c r="R205" i="2"/>
  <c r="M206" i="13" s="1"/>
  <c r="R206" i="2"/>
  <c r="M207" i="13" s="1"/>
  <c r="R207" i="2"/>
  <c r="M208" i="13" s="1"/>
  <c r="R208" i="2"/>
  <c r="M209" i="13" s="1"/>
  <c r="R209" i="2"/>
  <c r="M210" i="13" s="1"/>
  <c r="R210" i="2"/>
  <c r="M211" i="13" s="1"/>
  <c r="R211" i="2"/>
  <c r="M212" i="13" s="1"/>
  <c r="R212" i="2"/>
  <c r="M213" i="13" s="1"/>
  <c r="R213" i="2"/>
  <c r="M214" i="13" s="1"/>
  <c r="R214" i="2"/>
  <c r="M215" i="13" s="1"/>
  <c r="R215" i="2"/>
  <c r="M216" i="13" s="1"/>
  <c r="R216" i="2"/>
  <c r="M217" i="13" s="1"/>
  <c r="R217" i="2"/>
  <c r="M218" i="13" s="1"/>
  <c r="R218" i="2"/>
  <c r="M219" i="13" s="1"/>
  <c r="R219" i="2"/>
  <c r="M220" i="13" s="1"/>
  <c r="R220" i="2"/>
  <c r="M221" i="13" s="1"/>
  <c r="R221" i="2"/>
  <c r="M222" i="13" s="1"/>
  <c r="R222" i="2"/>
  <c r="M223" i="13" s="1"/>
  <c r="R223" i="2"/>
  <c r="M224" i="13" s="1"/>
  <c r="R224" i="2"/>
  <c r="M225" i="13" s="1"/>
  <c r="R225" i="2"/>
  <c r="M226" i="13" s="1"/>
  <c r="R226" i="2"/>
  <c r="M227" i="13" s="1"/>
  <c r="R227" i="2"/>
  <c r="M228" i="13" s="1"/>
  <c r="R228" i="2"/>
  <c r="M229" i="13" s="1"/>
  <c r="R229" i="2"/>
  <c r="M230" i="13" s="1"/>
  <c r="R230" i="2"/>
  <c r="M231" i="13" s="1"/>
  <c r="R231" i="2"/>
  <c r="M232" i="13" s="1"/>
  <c r="R232" i="2"/>
  <c r="M233" i="13" s="1"/>
  <c r="R233" i="2"/>
  <c r="M234" i="13" s="1"/>
  <c r="R234" i="2"/>
  <c r="M235" i="13" s="1"/>
  <c r="R235" i="2"/>
  <c r="M236" i="13" s="1"/>
  <c r="R236" i="2"/>
  <c r="M237" i="13" s="1"/>
  <c r="R237" i="2"/>
  <c r="M238" i="13" s="1"/>
  <c r="R238" i="2"/>
  <c r="M239" i="13" s="1"/>
  <c r="R239" i="2"/>
  <c r="M240" i="13" s="1"/>
  <c r="R240" i="2"/>
  <c r="M241" i="13" s="1"/>
  <c r="R241" i="2"/>
  <c r="M242" i="13" s="1"/>
  <c r="R242" i="2"/>
  <c r="M243" i="13" s="1"/>
  <c r="R243" i="2"/>
  <c r="M244" i="13" s="1"/>
  <c r="R244" i="2"/>
  <c r="M245" i="13" s="1"/>
  <c r="R245" i="2"/>
  <c r="M246" i="13" s="1"/>
  <c r="R246" i="2"/>
  <c r="M247" i="13" s="1"/>
  <c r="R247" i="2"/>
  <c r="M248" i="13" s="1"/>
  <c r="R248" i="2"/>
  <c r="M249" i="13" s="1"/>
  <c r="R249" i="2"/>
  <c r="M250" i="13" s="1"/>
  <c r="R250" i="2"/>
  <c r="M251" i="13" s="1"/>
  <c r="R251" i="2"/>
  <c r="M252" i="13" s="1"/>
  <c r="R252" i="2"/>
  <c r="M253" i="13" s="1"/>
  <c r="R253" i="2"/>
  <c r="M254" i="13" s="1"/>
  <c r="R254" i="2"/>
  <c r="M255" i="13" s="1"/>
  <c r="R255" i="2"/>
  <c r="M256" i="13" s="1"/>
  <c r="R256" i="2"/>
  <c r="M257" i="13" s="1"/>
  <c r="R257" i="2"/>
  <c r="M258" i="13" s="1"/>
  <c r="R258" i="2"/>
  <c r="M259" i="13" s="1"/>
  <c r="R259" i="2"/>
  <c r="M260" i="13" s="1"/>
  <c r="R260" i="2"/>
  <c r="M261" i="13" s="1"/>
  <c r="R261" i="2"/>
  <c r="M262" i="13" s="1"/>
  <c r="R262" i="2"/>
  <c r="M263" i="13" s="1"/>
  <c r="R263" i="2"/>
  <c r="M264" i="13" s="1"/>
  <c r="R264" i="2"/>
  <c r="M265" i="13" s="1"/>
  <c r="R265" i="2"/>
  <c r="M266" i="13" s="1"/>
  <c r="R266" i="2"/>
  <c r="M267" i="13" s="1"/>
  <c r="R267" i="2"/>
  <c r="M268" i="13" s="1"/>
  <c r="R268" i="2"/>
  <c r="M269" i="13" s="1"/>
  <c r="R269" i="2"/>
  <c r="M270" i="13" s="1"/>
  <c r="R270" i="2"/>
  <c r="M271" i="13" s="1"/>
  <c r="R271" i="2"/>
  <c r="M272" i="13" s="1"/>
  <c r="R272" i="2"/>
  <c r="M273" i="13" s="1"/>
  <c r="R273" i="2"/>
  <c r="M274" i="13" s="1"/>
  <c r="R274" i="2"/>
  <c r="M275" i="13" s="1"/>
  <c r="R275" i="2"/>
  <c r="M276" i="13" s="1"/>
  <c r="R276" i="2"/>
  <c r="M277" i="13" s="1"/>
  <c r="R277" i="2"/>
  <c r="M278" i="13" s="1"/>
  <c r="R278" i="2"/>
  <c r="M279" i="13" s="1"/>
  <c r="R279" i="2"/>
  <c r="M280" i="13" s="1"/>
  <c r="R280" i="2"/>
  <c r="M281" i="13" s="1"/>
  <c r="R281" i="2"/>
  <c r="M282" i="13" s="1"/>
  <c r="R282" i="2"/>
  <c r="M283" i="13" s="1"/>
  <c r="R283" i="2"/>
  <c r="M284" i="13" s="1"/>
  <c r="R284" i="2"/>
  <c r="M285" i="13" s="1"/>
  <c r="R285" i="2"/>
  <c r="M286" i="13" s="1"/>
  <c r="R286" i="2"/>
  <c r="M287" i="13" s="1"/>
  <c r="R287" i="2"/>
  <c r="M288" i="13" s="1"/>
  <c r="R288" i="2"/>
  <c r="M289" i="13" s="1"/>
  <c r="R289" i="2"/>
  <c r="M290" i="13" s="1"/>
  <c r="R290" i="2"/>
  <c r="M291" i="13" s="1"/>
  <c r="R291" i="2"/>
  <c r="M292" i="13" s="1"/>
  <c r="R292" i="2"/>
  <c r="M293" i="13" s="1"/>
  <c r="R293" i="2"/>
  <c r="M294" i="13" s="1"/>
  <c r="R294" i="2"/>
  <c r="M295" i="13" s="1"/>
  <c r="R295" i="2"/>
  <c r="M296" i="13" s="1"/>
  <c r="R296" i="2"/>
  <c r="M297" i="13" s="1"/>
  <c r="R297" i="2"/>
  <c r="M298" i="13" s="1"/>
  <c r="R298" i="2"/>
  <c r="M299" i="13" s="1"/>
  <c r="R299" i="2"/>
  <c r="M300" i="13" s="1"/>
  <c r="R300" i="2"/>
  <c r="M301" i="13" s="1"/>
  <c r="R301" i="2"/>
  <c r="M302" i="13" s="1"/>
  <c r="R302" i="2"/>
  <c r="M303" i="13" s="1"/>
  <c r="R303" i="2"/>
  <c r="M304" i="13" s="1"/>
  <c r="R304" i="2"/>
  <c r="M305" i="13" s="1"/>
  <c r="R305" i="2"/>
  <c r="M306" i="13" s="1"/>
  <c r="R306" i="2"/>
  <c r="M307" i="13" s="1"/>
  <c r="R307" i="2"/>
  <c r="M308" i="13" s="1"/>
  <c r="R308" i="2"/>
  <c r="M309" i="13" s="1"/>
  <c r="R309" i="2"/>
  <c r="M310" i="13" s="1"/>
  <c r="R310" i="2"/>
  <c r="M311" i="13" s="1"/>
  <c r="R311" i="2"/>
  <c r="M312" i="13" s="1"/>
  <c r="R312" i="2"/>
  <c r="M313" i="13" s="1"/>
  <c r="R313" i="2"/>
  <c r="M314" i="13" s="1"/>
  <c r="R314" i="2"/>
  <c r="M315" i="13" s="1"/>
  <c r="R315" i="2"/>
  <c r="M316" i="13" s="1"/>
  <c r="R316" i="2"/>
  <c r="M317" i="13" s="1"/>
  <c r="R317" i="2"/>
  <c r="M318" i="13" s="1"/>
  <c r="R318" i="2"/>
  <c r="M319" i="13" s="1"/>
  <c r="R319" i="2"/>
  <c r="M320" i="13" s="1"/>
  <c r="R320" i="2"/>
  <c r="M321" i="13" s="1"/>
  <c r="R321" i="2"/>
  <c r="M322" i="13" s="1"/>
  <c r="R322" i="2"/>
  <c r="M323" i="13" s="1"/>
  <c r="R323" i="2"/>
  <c r="M324" i="13" s="1"/>
  <c r="R324" i="2"/>
  <c r="M325" i="13" s="1"/>
  <c r="R325" i="2"/>
  <c r="M326" i="13" s="1"/>
  <c r="R326" i="2"/>
  <c r="M327" i="13" s="1"/>
  <c r="R327" i="2"/>
  <c r="M328" i="13" s="1"/>
  <c r="R328" i="2"/>
  <c r="M329" i="13" s="1"/>
  <c r="R329" i="2"/>
  <c r="M330" i="13" s="1"/>
  <c r="R330" i="2"/>
  <c r="M331" i="13" s="1"/>
  <c r="R331" i="2"/>
  <c r="M332" i="13" s="1"/>
  <c r="R332" i="2"/>
  <c r="M333" i="13" s="1"/>
  <c r="R333" i="2"/>
  <c r="M334" i="13" s="1"/>
  <c r="R334" i="2"/>
  <c r="M335" i="13" s="1"/>
  <c r="R335" i="2"/>
  <c r="M336" i="13" s="1"/>
  <c r="R336" i="2"/>
  <c r="M337" i="13" s="1"/>
  <c r="R337" i="2"/>
  <c r="M338" i="13" s="1"/>
  <c r="R338" i="2"/>
  <c r="M339" i="13" s="1"/>
  <c r="R339" i="2"/>
  <c r="M340" i="13" s="1"/>
  <c r="R340" i="2"/>
  <c r="M341" i="13" s="1"/>
  <c r="R341" i="2"/>
  <c r="M342" i="13" s="1"/>
  <c r="R342" i="2"/>
  <c r="M343" i="13" s="1"/>
  <c r="R343" i="2"/>
  <c r="M344" i="13" s="1"/>
  <c r="R344" i="2"/>
  <c r="M345" i="13" s="1"/>
  <c r="R345" i="2"/>
  <c r="M346" i="13" s="1"/>
  <c r="R346" i="2"/>
  <c r="M347" i="13" s="1"/>
  <c r="R347" i="2"/>
  <c r="M348" i="13" s="1"/>
  <c r="R348" i="2"/>
  <c r="M349" i="13" s="1"/>
  <c r="R349" i="2"/>
  <c r="M350" i="13" s="1"/>
  <c r="R350" i="2"/>
  <c r="M351" i="13" s="1"/>
  <c r="R351" i="2"/>
  <c r="M352" i="13" s="1"/>
  <c r="R352" i="2"/>
  <c r="M353" i="13" s="1"/>
  <c r="R353" i="2"/>
  <c r="M354" i="13" s="1"/>
  <c r="R354" i="2"/>
  <c r="M355" i="13" s="1"/>
  <c r="R355" i="2"/>
  <c r="M356" i="13" s="1"/>
  <c r="R356" i="2"/>
  <c r="M357" i="13" s="1"/>
  <c r="R357" i="2"/>
  <c r="M358" i="13" s="1"/>
  <c r="R358" i="2"/>
  <c r="M359" i="13" s="1"/>
  <c r="R359" i="2"/>
  <c r="M360" i="13" s="1"/>
  <c r="R360" i="2"/>
  <c r="M361" i="13" s="1"/>
  <c r="R361" i="2"/>
  <c r="M362" i="13" s="1"/>
  <c r="R362" i="2"/>
  <c r="M363" i="13" s="1"/>
  <c r="R363" i="2"/>
  <c r="M364" i="13" s="1"/>
  <c r="R364" i="2"/>
  <c r="M365" i="13" s="1"/>
  <c r="R365" i="2"/>
  <c r="M366" i="13" s="1"/>
  <c r="R366" i="2"/>
  <c r="M367" i="13" s="1"/>
  <c r="R367" i="2"/>
  <c r="M368" i="13" s="1"/>
  <c r="R368" i="2"/>
  <c r="M369" i="13" s="1"/>
  <c r="R369" i="2"/>
  <c r="M370" i="13" s="1"/>
  <c r="R370" i="2"/>
  <c r="M371" i="13" s="1"/>
  <c r="R371" i="2"/>
  <c r="M372" i="13" s="1"/>
  <c r="R372" i="2"/>
  <c r="M373" i="13" s="1"/>
  <c r="R373" i="2"/>
  <c r="M374" i="13" s="1"/>
  <c r="R374" i="2"/>
  <c r="M375" i="13" s="1"/>
  <c r="R375" i="2"/>
  <c r="M376" i="13" s="1"/>
  <c r="R376" i="2"/>
  <c r="M377" i="13" s="1"/>
  <c r="R377" i="2"/>
  <c r="M378" i="13" s="1"/>
  <c r="R378" i="2"/>
  <c r="M379" i="13" s="1"/>
  <c r="R379" i="2"/>
  <c r="M380" i="13" s="1"/>
  <c r="R380" i="2"/>
  <c r="M381" i="13" s="1"/>
  <c r="R381" i="2"/>
  <c r="M382" i="13" s="1"/>
  <c r="R382" i="2"/>
  <c r="M383" i="13" s="1"/>
  <c r="R383" i="2"/>
  <c r="M384" i="13" s="1"/>
  <c r="R384" i="2"/>
  <c r="M385" i="13" s="1"/>
  <c r="R385" i="2"/>
  <c r="M386" i="13" s="1"/>
  <c r="R386" i="2"/>
  <c r="M387" i="13" s="1"/>
  <c r="R387" i="2"/>
  <c r="M388" i="13" s="1"/>
  <c r="R388" i="2"/>
  <c r="M389" i="13" s="1"/>
  <c r="R389" i="2"/>
  <c r="M390" i="13" s="1"/>
  <c r="R390" i="2"/>
  <c r="M391" i="13" s="1"/>
  <c r="R391" i="2"/>
  <c r="M392" i="13" s="1"/>
  <c r="R392" i="2"/>
  <c r="M393" i="13" s="1"/>
  <c r="R393" i="2"/>
  <c r="M394" i="13" s="1"/>
  <c r="R394" i="2"/>
  <c r="M395" i="13" s="1"/>
  <c r="R395" i="2"/>
  <c r="M396" i="13" s="1"/>
  <c r="R396" i="2"/>
  <c r="M397" i="13" s="1"/>
  <c r="R397" i="2"/>
  <c r="M398" i="13" s="1"/>
  <c r="R398" i="2"/>
  <c r="M399" i="13" s="1"/>
  <c r="R399" i="2"/>
  <c r="M400" i="13" s="1"/>
  <c r="R400" i="2"/>
  <c r="M401" i="13" s="1"/>
  <c r="R401" i="2"/>
  <c r="M402" i="13" s="1"/>
  <c r="R402" i="2"/>
  <c r="M403" i="13" s="1"/>
  <c r="R403" i="2"/>
  <c r="M404" i="13" s="1"/>
  <c r="R404" i="2"/>
  <c r="M405" i="13" s="1"/>
  <c r="R405" i="2"/>
  <c r="M406" i="13" s="1"/>
  <c r="R406" i="2"/>
  <c r="M407" i="13" s="1"/>
  <c r="R407" i="2"/>
  <c r="M408" i="13" s="1"/>
  <c r="R408" i="2"/>
  <c r="M409" i="13" s="1"/>
  <c r="R409" i="2"/>
  <c r="M410" i="13" s="1"/>
  <c r="R410" i="2"/>
  <c r="M411" i="13" s="1"/>
  <c r="R411" i="2"/>
  <c r="M412" i="13" s="1"/>
  <c r="R412" i="2"/>
  <c r="M413" i="13" s="1"/>
  <c r="R413" i="2"/>
  <c r="M414" i="13" s="1"/>
  <c r="R414" i="2"/>
  <c r="M415" i="13" s="1"/>
  <c r="R415" i="2"/>
  <c r="M416" i="13" s="1"/>
  <c r="R416" i="2"/>
  <c r="M417" i="13" s="1"/>
  <c r="R417" i="2"/>
  <c r="M418" i="13" s="1"/>
  <c r="R418" i="2"/>
  <c r="M419" i="13" s="1"/>
  <c r="R419" i="2"/>
  <c r="M420" i="13" s="1"/>
  <c r="R420" i="2"/>
  <c r="M421" i="13" s="1"/>
  <c r="R421" i="2"/>
  <c r="M422" i="13" s="1"/>
  <c r="R422" i="2"/>
  <c r="M423" i="13" s="1"/>
  <c r="R423" i="2"/>
  <c r="M424" i="13" s="1"/>
  <c r="R424" i="2"/>
  <c r="M425" i="13" s="1"/>
  <c r="R425" i="2"/>
  <c r="M426" i="13" s="1"/>
  <c r="R426" i="2"/>
  <c r="M427" i="13" s="1"/>
  <c r="R427" i="2"/>
  <c r="M428" i="13" s="1"/>
  <c r="R428" i="2"/>
  <c r="M429" i="13" s="1"/>
  <c r="R429" i="2"/>
  <c r="M430" i="13" s="1"/>
  <c r="R430" i="2"/>
  <c r="M431" i="13" s="1"/>
  <c r="R431" i="2"/>
  <c r="M432" i="13" s="1"/>
  <c r="R432" i="2"/>
  <c r="M433" i="13" s="1"/>
  <c r="R433" i="2"/>
  <c r="M434" i="13" s="1"/>
  <c r="R434" i="2"/>
  <c r="M435" i="13" s="1"/>
  <c r="R435" i="2"/>
  <c r="M436" i="13" s="1"/>
  <c r="R436" i="2"/>
  <c r="M437" i="13" s="1"/>
  <c r="R437" i="2"/>
  <c r="M438" i="13" s="1"/>
  <c r="R438" i="2"/>
  <c r="M439" i="13" s="1"/>
  <c r="R439" i="2"/>
  <c r="M440" i="13" s="1"/>
  <c r="R440" i="2"/>
  <c r="M441" i="13" s="1"/>
  <c r="R441" i="2"/>
  <c r="M442" i="13" s="1"/>
  <c r="R442" i="2"/>
  <c r="M443" i="13" s="1"/>
  <c r="R443" i="2"/>
  <c r="M444" i="13" s="1"/>
  <c r="R444" i="2"/>
  <c r="M445" i="13" s="1"/>
  <c r="R445" i="2"/>
  <c r="M446" i="13" s="1"/>
  <c r="R446" i="2"/>
  <c r="M447" i="13" s="1"/>
  <c r="R447" i="2"/>
  <c r="M448" i="13" s="1"/>
  <c r="R448" i="2"/>
  <c r="M449" i="13" s="1"/>
  <c r="R449" i="2"/>
  <c r="M450" i="13" s="1"/>
  <c r="R450" i="2"/>
  <c r="M451" i="13" s="1"/>
  <c r="R451" i="2"/>
  <c r="M452" i="13" s="1"/>
  <c r="R452" i="2"/>
  <c r="M453" i="13" s="1"/>
  <c r="R453" i="2"/>
  <c r="M454" i="13" s="1"/>
  <c r="R454" i="2"/>
  <c r="M455" i="13" s="1"/>
  <c r="R455" i="2"/>
  <c r="M456" i="13" s="1"/>
  <c r="R456" i="2"/>
  <c r="M457" i="13" s="1"/>
  <c r="R457" i="2"/>
  <c r="M458" i="13" s="1"/>
  <c r="R458" i="2"/>
  <c r="M459" i="13" s="1"/>
  <c r="R459" i="2"/>
  <c r="M460" i="13" s="1"/>
  <c r="R460" i="2"/>
  <c r="M461" i="13" s="1"/>
  <c r="R461" i="2"/>
  <c r="M462" i="13" s="1"/>
  <c r="R462" i="2"/>
  <c r="M463" i="13" s="1"/>
  <c r="R463" i="2"/>
  <c r="M464" i="13" s="1"/>
  <c r="R464" i="2"/>
  <c r="M465" i="13" s="1"/>
  <c r="R465" i="2"/>
  <c r="M466" i="13" s="1"/>
  <c r="R466" i="2"/>
  <c r="M467" i="13" s="1"/>
  <c r="R467" i="2"/>
  <c r="M468" i="13" s="1"/>
  <c r="R468" i="2"/>
  <c r="M469" i="13" s="1"/>
  <c r="R469" i="2"/>
  <c r="M470" i="13" s="1"/>
  <c r="R470" i="2"/>
  <c r="M471" i="13" s="1"/>
  <c r="R471" i="2"/>
  <c r="M472" i="13" s="1"/>
  <c r="R472" i="2"/>
  <c r="M473" i="13" s="1"/>
  <c r="R473" i="2"/>
  <c r="M474" i="13" s="1"/>
  <c r="R474" i="2"/>
  <c r="M475" i="13" s="1"/>
  <c r="R475" i="2"/>
  <c r="M476" i="13" s="1"/>
  <c r="R476" i="2"/>
  <c r="M477" i="13" s="1"/>
  <c r="R477" i="2"/>
  <c r="M478" i="13" s="1"/>
  <c r="R478" i="2"/>
  <c r="M479" i="13" s="1"/>
  <c r="R479" i="2"/>
  <c r="M480" i="13" s="1"/>
  <c r="R480" i="2"/>
  <c r="M481" i="13" s="1"/>
  <c r="R481" i="2"/>
  <c r="M482" i="13" s="1"/>
  <c r="R482" i="2"/>
  <c r="M483" i="13" s="1"/>
  <c r="R483" i="2"/>
  <c r="M484" i="13" s="1"/>
  <c r="R484" i="2"/>
  <c r="M485" i="13" s="1"/>
  <c r="R485" i="2"/>
  <c r="M486" i="13" s="1"/>
  <c r="R486" i="2"/>
  <c r="M487" i="13" s="1"/>
  <c r="R487" i="2"/>
  <c r="M488" i="13" s="1"/>
  <c r="R488" i="2"/>
  <c r="M489" i="13" s="1"/>
  <c r="R489" i="2"/>
  <c r="M490" i="13" s="1"/>
  <c r="R490" i="2"/>
  <c r="M491" i="13" s="1"/>
  <c r="R491" i="2"/>
  <c r="M492" i="13" s="1"/>
  <c r="R492" i="2"/>
  <c r="M493" i="13" s="1"/>
  <c r="R493" i="2"/>
  <c r="M494" i="13" s="1"/>
  <c r="R494" i="2"/>
  <c r="M495" i="13" s="1"/>
  <c r="R495" i="2"/>
  <c r="M496" i="13" s="1"/>
  <c r="R496" i="2"/>
  <c r="M497" i="13" s="1"/>
  <c r="R497" i="2"/>
  <c r="M498" i="13" s="1"/>
  <c r="R498" i="2"/>
  <c r="M499" i="13" s="1"/>
  <c r="R499" i="2"/>
  <c r="M500" i="13" s="1"/>
  <c r="R500" i="2"/>
  <c r="M501" i="13" s="1"/>
  <c r="R501" i="2"/>
  <c r="M502" i="13" s="1"/>
  <c r="R502" i="2"/>
  <c r="M503" i="13" s="1"/>
  <c r="R503" i="2"/>
  <c r="M504" i="13" s="1"/>
  <c r="R504" i="2"/>
  <c r="M505" i="13" s="1"/>
  <c r="R505" i="2"/>
  <c r="M506" i="13" s="1"/>
  <c r="R506" i="2"/>
  <c r="M507" i="13" s="1"/>
  <c r="R507" i="2"/>
  <c r="M508" i="13" s="1"/>
  <c r="R508" i="2"/>
  <c r="M509" i="13" s="1"/>
  <c r="R509" i="2"/>
  <c r="M510" i="13" s="1"/>
  <c r="R510" i="2"/>
  <c r="M511" i="13" s="1"/>
  <c r="R511" i="2"/>
  <c r="M512" i="13" s="1"/>
  <c r="R512" i="2"/>
  <c r="M513" i="13" s="1"/>
  <c r="R513" i="2"/>
  <c r="M514" i="13" s="1"/>
  <c r="R514" i="2"/>
  <c r="M515" i="13" s="1"/>
  <c r="R515" i="2"/>
  <c r="M516" i="13" s="1"/>
  <c r="R516" i="2"/>
  <c r="M517" i="13" s="1"/>
  <c r="R517" i="2"/>
  <c r="M518" i="13" s="1"/>
  <c r="R518" i="2"/>
  <c r="M519" i="13" s="1"/>
  <c r="R519" i="2"/>
  <c r="M520" i="13" s="1"/>
  <c r="R520" i="2"/>
  <c r="M521" i="13" s="1"/>
  <c r="R521" i="2"/>
  <c r="M522" i="13" s="1"/>
  <c r="R522" i="2"/>
  <c r="M523" i="13" s="1"/>
  <c r="R523" i="2"/>
  <c r="M524" i="13" s="1"/>
  <c r="R524" i="2"/>
  <c r="M525" i="13" s="1"/>
  <c r="R525" i="2"/>
  <c r="M526" i="13" s="1"/>
  <c r="R526" i="2"/>
  <c r="M527" i="13" s="1"/>
  <c r="R527" i="2"/>
  <c r="M528" i="13" s="1"/>
  <c r="R528" i="2"/>
  <c r="M529" i="13" s="1"/>
  <c r="R529" i="2"/>
  <c r="M530" i="13" s="1"/>
  <c r="R530" i="2"/>
  <c r="M531" i="13" s="1"/>
  <c r="R531" i="2"/>
  <c r="M532" i="13" s="1"/>
  <c r="R532" i="2"/>
  <c r="M533" i="13" s="1"/>
  <c r="R533" i="2"/>
  <c r="M534" i="13" s="1"/>
  <c r="R534" i="2"/>
  <c r="M535" i="13" s="1"/>
  <c r="R535" i="2"/>
  <c r="M536" i="13" s="1"/>
  <c r="R536" i="2"/>
  <c r="M537" i="13" s="1"/>
  <c r="R537" i="2"/>
  <c r="M538" i="13" s="1"/>
  <c r="R538" i="2"/>
  <c r="M539" i="13" s="1"/>
  <c r="R539" i="2"/>
  <c r="M540" i="13" s="1"/>
  <c r="R540" i="2"/>
  <c r="M541" i="13" s="1"/>
  <c r="R541" i="2"/>
  <c r="M542" i="13" s="1"/>
  <c r="R542" i="2"/>
  <c r="M543" i="13" s="1"/>
  <c r="R543" i="2"/>
  <c r="M544" i="13" s="1"/>
  <c r="R544" i="2"/>
  <c r="M545" i="13" s="1"/>
  <c r="R545" i="2"/>
  <c r="M546" i="13" s="1"/>
  <c r="R546" i="2"/>
  <c r="M547" i="13" s="1"/>
  <c r="R547" i="2"/>
  <c r="M548" i="13" s="1"/>
  <c r="R548" i="2"/>
  <c r="M549" i="13" s="1"/>
  <c r="R549" i="2"/>
  <c r="M550" i="13" s="1"/>
  <c r="R550" i="2"/>
  <c r="M551" i="13" s="1"/>
  <c r="R551" i="2"/>
  <c r="M552" i="13" s="1"/>
  <c r="R552" i="2"/>
  <c r="M553" i="13" s="1"/>
  <c r="R553" i="2"/>
  <c r="M554" i="13" s="1"/>
  <c r="R554" i="2"/>
  <c r="M555" i="13" s="1"/>
  <c r="R555" i="2"/>
  <c r="M556" i="13" s="1"/>
  <c r="R556" i="2"/>
  <c r="M557" i="13" s="1"/>
  <c r="R557" i="2"/>
  <c r="M558" i="13" s="1"/>
  <c r="R558" i="2"/>
  <c r="M559" i="13" s="1"/>
  <c r="R559" i="2"/>
  <c r="M560" i="13" s="1"/>
  <c r="R560" i="2"/>
  <c r="M561" i="13" s="1"/>
  <c r="R561" i="2"/>
  <c r="M562" i="13" s="1"/>
  <c r="R562" i="2"/>
  <c r="M563" i="13" s="1"/>
  <c r="R563" i="2"/>
  <c r="M564" i="13" s="1"/>
  <c r="R564" i="2"/>
  <c r="M565" i="13" s="1"/>
  <c r="R565" i="2"/>
  <c r="M566" i="13" s="1"/>
  <c r="R566" i="2"/>
  <c r="M567" i="13" s="1"/>
  <c r="R567" i="2"/>
  <c r="M568" i="13" s="1"/>
  <c r="R568" i="2"/>
  <c r="M569" i="13" s="1"/>
  <c r="R569" i="2"/>
  <c r="M570" i="13" s="1"/>
  <c r="R570" i="2"/>
  <c r="M571" i="13" s="1"/>
  <c r="R571" i="2"/>
  <c r="M572" i="13" s="1"/>
  <c r="R572" i="2"/>
  <c r="M573" i="13" s="1"/>
  <c r="R573" i="2"/>
  <c r="M574" i="13" s="1"/>
  <c r="R574" i="2"/>
  <c r="M575" i="13" s="1"/>
  <c r="R575" i="2"/>
  <c r="M576" i="13" s="1"/>
  <c r="R576" i="2"/>
  <c r="M577" i="13" s="1"/>
  <c r="R577" i="2"/>
  <c r="M578" i="13" s="1"/>
  <c r="R578" i="2"/>
  <c r="M579" i="13" s="1"/>
  <c r="R579" i="2"/>
  <c r="M580" i="13" s="1"/>
  <c r="R580" i="2"/>
  <c r="M581" i="13" s="1"/>
  <c r="R581" i="2"/>
  <c r="M582" i="13" s="1"/>
  <c r="R582" i="2"/>
  <c r="M583" i="13" s="1"/>
  <c r="R583" i="2"/>
  <c r="M584" i="13" s="1"/>
  <c r="R584" i="2"/>
  <c r="M585" i="13" s="1"/>
  <c r="R585" i="2"/>
  <c r="M586" i="13" s="1"/>
  <c r="R586" i="2"/>
  <c r="M587" i="13" s="1"/>
  <c r="R587" i="2"/>
  <c r="M588" i="13" s="1"/>
  <c r="R588" i="2"/>
  <c r="M589" i="13" s="1"/>
  <c r="R589" i="2"/>
  <c r="M590" i="13" s="1"/>
  <c r="R590" i="2"/>
  <c r="M591" i="13" s="1"/>
  <c r="R591" i="2"/>
  <c r="M592" i="13" s="1"/>
  <c r="R592" i="2"/>
  <c r="M593" i="13" s="1"/>
  <c r="R593" i="2"/>
  <c r="M594" i="13" s="1"/>
  <c r="R594" i="2"/>
  <c r="M595" i="13" s="1"/>
  <c r="BZ603" i="4" l="1"/>
  <c r="CA603" i="4"/>
  <c r="BX598" i="4" a="1"/>
  <c r="BX598" i="4" s="1"/>
  <c r="BZ597" i="4"/>
  <c r="CA597" i="4"/>
  <c r="BZ599" i="4"/>
  <c r="CA599" i="4"/>
  <c r="BZ601" i="4"/>
  <c r="CA601" i="4"/>
  <c r="BZ604" i="4"/>
  <c r="CA604" i="4"/>
  <c r="M604" i="2"/>
  <c r="M601" i="2"/>
  <c r="M597" i="2"/>
  <c r="M598" i="2"/>
  <c r="K600" i="2"/>
  <c r="H601" i="13"/>
  <c r="Q601" i="13" s="1"/>
  <c r="L600" i="2"/>
  <c r="K596" i="2"/>
  <c r="H597" i="13"/>
  <c r="Q597" i="13" s="1"/>
  <c r="L596" i="2"/>
  <c r="M603" i="2"/>
  <c r="M599" i="2"/>
  <c r="K602" i="2"/>
  <c r="L602" i="2"/>
  <c r="H603" i="13"/>
  <c r="Q603" i="13" s="1"/>
  <c r="H596" i="13"/>
  <c r="Q596" i="13" s="1"/>
  <c r="L595" i="2"/>
  <c r="K595" i="2"/>
  <c r="BX595" i="4" s="1" a="1"/>
  <c r="BX595" i="4" s="1"/>
  <c r="F582" i="13"/>
  <c r="F580" i="14"/>
  <c r="F566" i="13"/>
  <c r="F564" i="14"/>
  <c r="F550" i="13"/>
  <c r="F548" i="14"/>
  <c r="F532" i="13"/>
  <c r="F530" i="14"/>
  <c r="F516" i="13"/>
  <c r="F514" i="14"/>
  <c r="F504" i="13"/>
  <c r="F502" i="14"/>
  <c r="F492" i="13"/>
  <c r="F490" i="14"/>
  <c r="F472" i="13"/>
  <c r="F470" i="14"/>
  <c r="F456" i="13"/>
  <c r="F455" i="14"/>
  <c r="F440" i="13"/>
  <c r="F439" i="14"/>
  <c r="F424" i="13"/>
  <c r="F423" i="14"/>
  <c r="F408" i="13"/>
  <c r="F407" i="14"/>
  <c r="F392" i="13"/>
  <c r="F391" i="14"/>
  <c r="F380" i="13"/>
  <c r="F379" i="14"/>
  <c r="F368" i="13"/>
  <c r="F367" i="14"/>
  <c r="F356" i="13"/>
  <c r="F355" i="14"/>
  <c r="F344" i="13"/>
  <c r="F343" i="14"/>
  <c r="F332" i="13"/>
  <c r="F331" i="14"/>
  <c r="F320" i="13"/>
  <c r="F319" i="14"/>
  <c r="F308" i="13"/>
  <c r="F307" i="14"/>
  <c r="F296" i="13"/>
  <c r="F295" i="14"/>
  <c r="F284" i="13"/>
  <c r="F283" i="14"/>
  <c r="F276" i="13"/>
  <c r="F275" i="14"/>
  <c r="F264" i="13"/>
  <c r="F263" i="14"/>
  <c r="F252" i="13"/>
  <c r="F251" i="14"/>
  <c r="F240" i="13"/>
  <c r="F239" i="14"/>
  <c r="F228" i="13"/>
  <c r="F227" i="14"/>
  <c r="F216" i="13"/>
  <c r="F215" i="14"/>
  <c r="F204" i="13"/>
  <c r="F203" i="14"/>
  <c r="F593" i="13"/>
  <c r="F591" i="14"/>
  <c r="F585" i="13"/>
  <c r="F583" i="14"/>
  <c r="F577" i="13"/>
  <c r="F575" i="14"/>
  <c r="F569" i="13"/>
  <c r="F567" i="14"/>
  <c r="F561" i="13"/>
  <c r="F559" i="14"/>
  <c r="F553" i="13"/>
  <c r="F551" i="14"/>
  <c r="F545" i="13"/>
  <c r="F543" i="14"/>
  <c r="F531" i="13"/>
  <c r="F529" i="14"/>
  <c r="F523" i="13"/>
  <c r="F521" i="14"/>
  <c r="F519" i="13"/>
  <c r="F517" i="14"/>
  <c r="F511" i="13"/>
  <c r="F509" i="14"/>
  <c r="F499" i="13"/>
  <c r="F497" i="14"/>
  <c r="F495" i="13"/>
  <c r="F493" i="14"/>
  <c r="F483" i="13"/>
  <c r="F481" i="14"/>
  <c r="F475" i="13"/>
  <c r="F473" i="14"/>
  <c r="F467" i="13"/>
  <c r="F465" i="14"/>
  <c r="F459" i="13"/>
  <c r="F457" i="14"/>
  <c r="F455" i="13"/>
  <c r="F454" i="14"/>
  <c r="F447" i="13"/>
  <c r="F446" i="14"/>
  <c r="F439" i="13"/>
  <c r="F438" i="14"/>
  <c r="F431" i="13"/>
  <c r="F430" i="14"/>
  <c r="F423" i="13"/>
  <c r="F422" i="14"/>
  <c r="F415" i="13"/>
  <c r="F414" i="14"/>
  <c r="F407" i="13"/>
  <c r="F406" i="14"/>
  <c r="F399" i="13"/>
  <c r="F398" i="14"/>
  <c r="F395" i="13"/>
  <c r="F394" i="14"/>
  <c r="F387" i="13"/>
  <c r="F386" i="14"/>
  <c r="F379" i="13"/>
  <c r="F378" i="14"/>
  <c r="F371" i="13"/>
  <c r="F370" i="14"/>
  <c r="F363" i="13"/>
  <c r="F362" i="14"/>
  <c r="F351" i="13"/>
  <c r="F350" i="14"/>
  <c r="F343" i="13"/>
  <c r="F342" i="14"/>
  <c r="F335" i="13"/>
  <c r="F334" i="14"/>
  <c r="F327" i="13"/>
  <c r="F326" i="14"/>
  <c r="F319" i="13"/>
  <c r="F318" i="14"/>
  <c r="F311" i="13"/>
  <c r="F310" i="14"/>
  <c r="F303" i="13"/>
  <c r="F302" i="14"/>
  <c r="F295" i="13"/>
  <c r="F294" i="14"/>
  <c r="F287" i="13"/>
  <c r="F286" i="14"/>
  <c r="F279" i="13"/>
  <c r="F278" i="14"/>
  <c r="F271" i="13"/>
  <c r="F270" i="14"/>
  <c r="F259" i="13"/>
  <c r="F258" i="14"/>
  <c r="F251" i="13"/>
  <c r="F250" i="14"/>
  <c r="F243" i="13"/>
  <c r="F242" i="14"/>
  <c r="F235" i="13"/>
  <c r="F234" i="14"/>
  <c r="F227" i="13"/>
  <c r="F226" i="14"/>
  <c r="F223" i="13"/>
  <c r="F222" i="14"/>
  <c r="F215" i="13"/>
  <c r="F214" i="14"/>
  <c r="F207" i="13"/>
  <c r="F206" i="14"/>
  <c r="F199" i="13"/>
  <c r="F198" i="14"/>
  <c r="F195" i="13"/>
  <c r="F194" i="14"/>
  <c r="F191" i="13"/>
  <c r="F190" i="14"/>
  <c r="F187" i="13"/>
  <c r="F186" i="14"/>
  <c r="F179" i="13"/>
  <c r="F178" i="14"/>
  <c r="F175" i="13"/>
  <c r="F174" i="14"/>
  <c r="F171" i="13"/>
  <c r="F170" i="14"/>
  <c r="F167" i="13"/>
  <c r="F166" i="14"/>
  <c r="F163" i="13"/>
  <c r="F162" i="14"/>
  <c r="F159" i="13"/>
  <c r="F158" i="14"/>
  <c r="F155" i="13"/>
  <c r="F154" i="14"/>
  <c r="F151" i="13"/>
  <c r="F150" i="14"/>
  <c r="F147" i="13"/>
  <c r="F146" i="14"/>
  <c r="F143" i="13"/>
  <c r="F142" i="14"/>
  <c r="F139" i="13"/>
  <c r="F138" i="14"/>
  <c r="F135" i="13"/>
  <c r="F134" i="14"/>
  <c r="F131" i="13"/>
  <c r="F130" i="14"/>
  <c r="F127" i="13"/>
  <c r="F126" i="14"/>
  <c r="F123" i="13"/>
  <c r="F122" i="14"/>
  <c r="F119" i="13"/>
  <c r="F118" i="14"/>
  <c r="F115" i="13"/>
  <c r="F114" i="14"/>
  <c r="F111" i="13"/>
  <c r="F110" i="14"/>
  <c r="F107" i="13"/>
  <c r="F106" i="14"/>
  <c r="F103" i="13"/>
  <c r="F102" i="14"/>
  <c r="F99" i="13"/>
  <c r="F98" i="14"/>
  <c r="F95" i="13"/>
  <c r="F94" i="14"/>
  <c r="F592" i="13"/>
  <c r="F590" i="14"/>
  <c r="F588" i="13"/>
  <c r="F586" i="14"/>
  <c r="F584" i="13"/>
  <c r="F582" i="14"/>
  <c r="F580" i="13"/>
  <c r="F578" i="14"/>
  <c r="F576" i="13"/>
  <c r="F574" i="14"/>
  <c r="F572" i="13"/>
  <c r="F570" i="14"/>
  <c r="F568" i="13"/>
  <c r="F566" i="14"/>
  <c r="F564" i="13"/>
  <c r="F562" i="14"/>
  <c r="F560" i="13"/>
  <c r="F558" i="14"/>
  <c r="F556" i="13"/>
  <c r="F554" i="14"/>
  <c r="F552" i="13"/>
  <c r="F550" i="14"/>
  <c r="F548" i="13"/>
  <c r="F546" i="14"/>
  <c r="F544" i="13"/>
  <c r="F542" i="14"/>
  <c r="F540" i="13"/>
  <c r="F538" i="14"/>
  <c r="F534" i="13"/>
  <c r="F532" i="14"/>
  <c r="F530" i="13"/>
  <c r="F528" i="14"/>
  <c r="F526" i="13"/>
  <c r="F524" i="14"/>
  <c r="F522" i="13"/>
  <c r="F520" i="14"/>
  <c r="F518" i="13"/>
  <c r="F516" i="14"/>
  <c r="F514" i="13"/>
  <c r="F512" i="14"/>
  <c r="F510" i="13"/>
  <c r="F508" i="14"/>
  <c r="F506" i="13"/>
  <c r="F504" i="14"/>
  <c r="F502" i="13"/>
  <c r="F500" i="14"/>
  <c r="F498" i="13"/>
  <c r="F496" i="14"/>
  <c r="F494" i="13"/>
  <c r="F492" i="14"/>
  <c r="F490" i="13"/>
  <c r="F488" i="14"/>
  <c r="F486" i="13"/>
  <c r="F484" i="14"/>
  <c r="F482" i="13"/>
  <c r="F480" i="14"/>
  <c r="F478" i="13"/>
  <c r="F476" i="14"/>
  <c r="F474" i="13"/>
  <c r="F472" i="14"/>
  <c r="F470" i="13"/>
  <c r="F468" i="14"/>
  <c r="F466" i="13"/>
  <c r="F464" i="14"/>
  <c r="F462" i="13"/>
  <c r="F460" i="14"/>
  <c r="F458" i="13"/>
  <c r="F454" i="13"/>
  <c r="F453" i="14"/>
  <c r="F450" i="13"/>
  <c r="F449" i="14"/>
  <c r="F446" i="13"/>
  <c r="F445" i="14"/>
  <c r="F442" i="13"/>
  <c r="F441" i="14"/>
  <c r="F438" i="13"/>
  <c r="F437" i="14"/>
  <c r="F434" i="13"/>
  <c r="F433" i="14"/>
  <c r="F430" i="13"/>
  <c r="F429" i="14"/>
  <c r="F426" i="13"/>
  <c r="F425" i="14"/>
  <c r="F422" i="13"/>
  <c r="F421" i="14"/>
  <c r="F418" i="13"/>
  <c r="F417" i="14"/>
  <c r="F414" i="13"/>
  <c r="F413" i="14"/>
  <c r="F410" i="13"/>
  <c r="F409" i="14"/>
  <c r="F406" i="13"/>
  <c r="F405" i="14"/>
  <c r="F402" i="13"/>
  <c r="F401" i="14"/>
  <c r="F398" i="13"/>
  <c r="F397" i="14"/>
  <c r="F394" i="13"/>
  <c r="F393" i="14"/>
  <c r="F390" i="13"/>
  <c r="F389" i="14"/>
  <c r="F386" i="13"/>
  <c r="F385" i="14"/>
  <c r="F382" i="13"/>
  <c r="F381" i="14"/>
  <c r="F378" i="13"/>
  <c r="F377" i="14"/>
  <c r="F374" i="13"/>
  <c r="F373" i="14"/>
  <c r="F370" i="13"/>
  <c r="F369" i="14"/>
  <c r="F366" i="13"/>
  <c r="F365" i="14"/>
  <c r="F362" i="13"/>
  <c r="F361" i="14"/>
  <c r="F358" i="13"/>
  <c r="F357" i="14"/>
  <c r="F354" i="13"/>
  <c r="F353" i="14"/>
  <c r="F350" i="13"/>
  <c r="F349" i="14"/>
  <c r="F346" i="13"/>
  <c r="F345" i="14"/>
  <c r="F342" i="13"/>
  <c r="F341" i="14"/>
  <c r="F338" i="13"/>
  <c r="F337" i="14"/>
  <c r="F334" i="13"/>
  <c r="F333" i="14"/>
  <c r="F330" i="13"/>
  <c r="F329" i="14"/>
  <c r="F326" i="13"/>
  <c r="F325" i="14"/>
  <c r="F322" i="13"/>
  <c r="F321" i="14"/>
  <c r="F318" i="13"/>
  <c r="F317" i="14"/>
  <c r="F314" i="13"/>
  <c r="F313" i="14"/>
  <c r="F310" i="13"/>
  <c r="F309" i="14"/>
  <c r="F306" i="13"/>
  <c r="F305" i="14"/>
  <c r="F302" i="13"/>
  <c r="F301" i="14"/>
  <c r="F298" i="13"/>
  <c r="F297" i="14"/>
  <c r="F294" i="13"/>
  <c r="F293" i="14"/>
  <c r="F290" i="13"/>
  <c r="F289" i="14"/>
  <c r="F286" i="13"/>
  <c r="F285" i="14"/>
  <c r="F282" i="13"/>
  <c r="F281" i="14"/>
  <c r="F278" i="13"/>
  <c r="F277" i="14"/>
  <c r="F274" i="13"/>
  <c r="F273" i="14"/>
  <c r="F270" i="13"/>
  <c r="F269" i="14"/>
  <c r="F266" i="13"/>
  <c r="F265" i="14"/>
  <c r="F262" i="13"/>
  <c r="F261" i="14"/>
  <c r="F258" i="13"/>
  <c r="F257" i="14"/>
  <c r="F254" i="13"/>
  <c r="F253" i="14"/>
  <c r="F250" i="13"/>
  <c r="F249" i="14"/>
  <c r="F246" i="13"/>
  <c r="F245" i="14"/>
  <c r="F242" i="13"/>
  <c r="F241" i="14"/>
  <c r="F238" i="13"/>
  <c r="F237" i="14"/>
  <c r="F234" i="13"/>
  <c r="F233" i="14"/>
  <c r="F230" i="13"/>
  <c r="F229" i="14"/>
  <c r="F226" i="13"/>
  <c r="F225" i="14"/>
  <c r="F222" i="13"/>
  <c r="F221" i="14"/>
  <c r="F218" i="13"/>
  <c r="F217" i="14"/>
  <c r="F214" i="13"/>
  <c r="F213" i="14"/>
  <c r="F210" i="13"/>
  <c r="F209" i="14"/>
  <c r="F206" i="13"/>
  <c r="F205" i="14"/>
  <c r="F202" i="13"/>
  <c r="F201" i="14"/>
  <c r="F198" i="13"/>
  <c r="F197" i="14"/>
  <c r="F194" i="13"/>
  <c r="F193" i="14"/>
  <c r="F190" i="13"/>
  <c r="F189" i="14"/>
  <c r="F186" i="13"/>
  <c r="F185" i="14"/>
  <c r="F182" i="13"/>
  <c r="F181" i="14"/>
  <c r="F178" i="13"/>
  <c r="F177" i="14"/>
  <c r="F174" i="13"/>
  <c r="F173" i="14"/>
  <c r="F170" i="13"/>
  <c r="F169" i="14"/>
  <c r="F166" i="13"/>
  <c r="F165" i="14"/>
  <c r="F162" i="13"/>
  <c r="F161" i="14"/>
  <c r="F158" i="13"/>
  <c r="F157" i="14"/>
  <c r="F154" i="13"/>
  <c r="F153" i="14"/>
  <c r="F150" i="13"/>
  <c r="F149" i="14"/>
  <c r="F146" i="13"/>
  <c r="F145" i="14"/>
  <c r="F142" i="13"/>
  <c r="F141" i="14"/>
  <c r="F138" i="13"/>
  <c r="F137" i="14"/>
  <c r="F134" i="13"/>
  <c r="F133" i="14"/>
  <c r="F130" i="13"/>
  <c r="F129" i="14"/>
  <c r="F126" i="13"/>
  <c r="F125" i="14"/>
  <c r="F122" i="13"/>
  <c r="F121" i="14"/>
  <c r="F118" i="13"/>
  <c r="F117" i="14"/>
  <c r="F114" i="13"/>
  <c r="F113" i="14"/>
  <c r="F110" i="13"/>
  <c r="F109" i="14"/>
  <c r="F106" i="13"/>
  <c r="F105" i="14"/>
  <c r="F102" i="13"/>
  <c r="F101" i="14"/>
  <c r="F98" i="13"/>
  <c r="F97" i="14"/>
  <c r="Q594" i="4"/>
  <c r="K593" i="14" s="1"/>
  <c r="L593" i="14"/>
  <c r="Q590" i="4"/>
  <c r="K589" i="14" s="1"/>
  <c r="L589" i="14"/>
  <c r="Q586" i="4"/>
  <c r="K585" i="14" s="1"/>
  <c r="L585" i="14"/>
  <c r="Q582" i="4"/>
  <c r="K581" i="14" s="1"/>
  <c r="L581" i="14"/>
  <c r="Q578" i="4"/>
  <c r="K577" i="14" s="1"/>
  <c r="L577" i="14"/>
  <c r="Q574" i="4"/>
  <c r="K573" i="14" s="1"/>
  <c r="L573" i="14"/>
  <c r="Q570" i="4"/>
  <c r="K569" i="14" s="1"/>
  <c r="L569" i="14"/>
  <c r="Q566" i="4"/>
  <c r="K565" i="14" s="1"/>
  <c r="L565" i="14"/>
  <c r="Q562" i="4"/>
  <c r="K561" i="14" s="1"/>
  <c r="L561" i="14"/>
  <c r="Q558" i="4"/>
  <c r="K557" i="14" s="1"/>
  <c r="L557" i="14"/>
  <c r="Q554" i="4"/>
  <c r="K553" i="14" s="1"/>
  <c r="L553" i="14"/>
  <c r="Q550" i="4"/>
  <c r="K549" i="14" s="1"/>
  <c r="L549" i="14"/>
  <c r="Q546" i="4"/>
  <c r="K545" i="14" s="1"/>
  <c r="L545" i="14"/>
  <c r="Q542" i="4"/>
  <c r="K541" i="14" s="1"/>
  <c r="L541" i="14"/>
  <c r="Q538" i="4"/>
  <c r="K537" i="14" s="1"/>
  <c r="L537" i="14"/>
  <c r="Q534" i="4"/>
  <c r="K533" i="14" s="1"/>
  <c r="L533" i="14"/>
  <c r="Q530" i="4"/>
  <c r="K529" i="14" s="1"/>
  <c r="L529" i="14"/>
  <c r="Q526" i="4"/>
  <c r="K525" i="14" s="1"/>
  <c r="L525" i="14"/>
  <c r="Q522" i="4"/>
  <c r="K521" i="14" s="1"/>
  <c r="L521" i="14"/>
  <c r="Q518" i="4"/>
  <c r="K517" i="14" s="1"/>
  <c r="L517" i="14"/>
  <c r="Q514" i="4"/>
  <c r="K513" i="14" s="1"/>
  <c r="L513" i="14"/>
  <c r="Q510" i="4"/>
  <c r="K509" i="14" s="1"/>
  <c r="L509" i="14"/>
  <c r="Q506" i="4"/>
  <c r="K505" i="14" s="1"/>
  <c r="L505" i="14"/>
  <c r="Q502" i="4"/>
  <c r="K501" i="14" s="1"/>
  <c r="L501" i="14"/>
  <c r="Q498" i="4"/>
  <c r="K497" i="14" s="1"/>
  <c r="L497" i="14"/>
  <c r="Q494" i="4"/>
  <c r="K493" i="14" s="1"/>
  <c r="L493" i="14"/>
  <c r="Q490" i="4"/>
  <c r="K489" i="14" s="1"/>
  <c r="L489" i="14"/>
  <c r="Q486" i="4"/>
  <c r="K485" i="14" s="1"/>
  <c r="L485" i="14"/>
  <c r="Q482" i="4"/>
  <c r="K481" i="14" s="1"/>
  <c r="L481" i="14"/>
  <c r="Q478" i="4"/>
  <c r="K477" i="14" s="1"/>
  <c r="L477" i="14"/>
  <c r="Q474" i="4"/>
  <c r="K473" i="14" s="1"/>
  <c r="L473" i="14"/>
  <c r="Q470" i="4"/>
  <c r="K469" i="14" s="1"/>
  <c r="L469" i="14"/>
  <c r="Q466" i="4"/>
  <c r="K465" i="14" s="1"/>
  <c r="L465" i="14"/>
  <c r="Q462" i="4"/>
  <c r="K461" i="14" s="1"/>
  <c r="L461" i="14"/>
  <c r="Q458" i="4"/>
  <c r="K457" i="14" s="1"/>
  <c r="L457" i="14"/>
  <c r="Q454" i="4"/>
  <c r="K454" i="14" s="1"/>
  <c r="L454" i="14"/>
  <c r="Q450" i="4"/>
  <c r="K450" i="14" s="1"/>
  <c r="L450" i="14"/>
  <c r="Q446" i="4"/>
  <c r="K446" i="14" s="1"/>
  <c r="L446" i="14"/>
  <c r="Q442" i="4"/>
  <c r="K442" i="14" s="1"/>
  <c r="L442" i="14"/>
  <c r="Q438" i="4"/>
  <c r="K438" i="14" s="1"/>
  <c r="L438" i="14"/>
  <c r="Q434" i="4"/>
  <c r="K434" i="14" s="1"/>
  <c r="L434" i="14"/>
  <c r="Q430" i="4"/>
  <c r="K430" i="14" s="1"/>
  <c r="L430" i="14"/>
  <c r="Q426" i="4"/>
  <c r="K426" i="14" s="1"/>
  <c r="L426" i="14"/>
  <c r="Q422" i="4"/>
  <c r="K422" i="14" s="1"/>
  <c r="L422" i="14"/>
  <c r="Q418" i="4"/>
  <c r="K418" i="14" s="1"/>
  <c r="L418" i="14"/>
  <c r="Q414" i="4"/>
  <c r="K414" i="14" s="1"/>
  <c r="L414" i="14"/>
  <c r="Q410" i="4"/>
  <c r="K410" i="14" s="1"/>
  <c r="L410" i="14"/>
  <c r="Q406" i="4"/>
  <c r="K406" i="14" s="1"/>
  <c r="L406" i="14"/>
  <c r="Q402" i="4"/>
  <c r="K402" i="14" s="1"/>
  <c r="L402" i="14"/>
  <c r="Q398" i="4"/>
  <c r="K398" i="14" s="1"/>
  <c r="L398" i="14"/>
  <c r="Q394" i="4"/>
  <c r="K394" i="14" s="1"/>
  <c r="L394" i="14"/>
  <c r="Q390" i="4"/>
  <c r="K390" i="14" s="1"/>
  <c r="L390" i="14"/>
  <c r="Q386" i="4"/>
  <c r="K386" i="14" s="1"/>
  <c r="L386" i="14"/>
  <c r="Q382" i="4"/>
  <c r="K382" i="14" s="1"/>
  <c r="L382" i="14"/>
  <c r="Q378" i="4"/>
  <c r="K378" i="14" s="1"/>
  <c r="L378" i="14"/>
  <c r="Q374" i="4"/>
  <c r="K374" i="14" s="1"/>
  <c r="L374" i="14"/>
  <c r="Q370" i="4"/>
  <c r="K370" i="14" s="1"/>
  <c r="L370" i="14"/>
  <c r="Q366" i="4"/>
  <c r="K366" i="14" s="1"/>
  <c r="L366" i="14"/>
  <c r="Q362" i="4"/>
  <c r="K362" i="14" s="1"/>
  <c r="L362" i="14"/>
  <c r="Q358" i="4"/>
  <c r="K358" i="14" s="1"/>
  <c r="L358" i="14"/>
  <c r="Q354" i="4"/>
  <c r="K354" i="14" s="1"/>
  <c r="L354" i="14"/>
  <c r="Q350" i="4"/>
  <c r="K350" i="14" s="1"/>
  <c r="L350" i="14"/>
  <c r="Q346" i="4"/>
  <c r="K346" i="14" s="1"/>
  <c r="L346" i="14"/>
  <c r="Q342" i="4"/>
  <c r="K342" i="14" s="1"/>
  <c r="L342" i="14"/>
  <c r="Q338" i="4"/>
  <c r="K338" i="14" s="1"/>
  <c r="L338" i="14"/>
  <c r="Q334" i="4"/>
  <c r="K334" i="14" s="1"/>
  <c r="L334" i="14"/>
  <c r="Q330" i="4"/>
  <c r="K330" i="14" s="1"/>
  <c r="L330" i="14"/>
  <c r="Q326" i="4"/>
  <c r="K326" i="14" s="1"/>
  <c r="L326" i="14"/>
  <c r="Q322" i="4"/>
  <c r="K322" i="14" s="1"/>
  <c r="L322" i="14"/>
  <c r="Q318" i="4"/>
  <c r="K318" i="14" s="1"/>
  <c r="L318" i="14"/>
  <c r="Q314" i="4"/>
  <c r="K314" i="14" s="1"/>
  <c r="L314" i="14"/>
  <c r="Q310" i="4"/>
  <c r="K310" i="14" s="1"/>
  <c r="L310" i="14"/>
  <c r="Q306" i="4"/>
  <c r="K306" i="14" s="1"/>
  <c r="L306" i="14"/>
  <c r="Q302" i="4"/>
  <c r="K302" i="14" s="1"/>
  <c r="L302" i="14"/>
  <c r="Q298" i="4"/>
  <c r="K298" i="14" s="1"/>
  <c r="L298" i="14"/>
  <c r="Q294" i="4"/>
  <c r="K294" i="14" s="1"/>
  <c r="L294" i="14"/>
  <c r="Q290" i="4"/>
  <c r="K290" i="14" s="1"/>
  <c r="L290" i="14"/>
  <c r="Q286" i="4"/>
  <c r="K286" i="14" s="1"/>
  <c r="L286" i="14"/>
  <c r="Q282" i="4"/>
  <c r="K282" i="14" s="1"/>
  <c r="L282" i="14"/>
  <c r="Q278" i="4"/>
  <c r="K278" i="14" s="1"/>
  <c r="L278" i="14"/>
  <c r="Q274" i="4"/>
  <c r="K274" i="14" s="1"/>
  <c r="L274" i="14"/>
  <c r="Q270" i="4"/>
  <c r="K270" i="14" s="1"/>
  <c r="L270" i="14"/>
  <c r="Q266" i="4"/>
  <c r="K266" i="14" s="1"/>
  <c r="L266" i="14"/>
  <c r="Q262" i="4"/>
  <c r="K262" i="14" s="1"/>
  <c r="L262" i="14"/>
  <c r="Q258" i="4"/>
  <c r="K258" i="14" s="1"/>
  <c r="L258" i="14"/>
  <c r="Q254" i="4"/>
  <c r="K254" i="14" s="1"/>
  <c r="L254" i="14"/>
  <c r="Q250" i="4"/>
  <c r="K250" i="14" s="1"/>
  <c r="L250" i="14"/>
  <c r="Q246" i="4"/>
  <c r="K246" i="14" s="1"/>
  <c r="L246" i="14"/>
  <c r="Q242" i="4"/>
  <c r="K242" i="14" s="1"/>
  <c r="L242" i="14"/>
  <c r="Q238" i="4"/>
  <c r="K238" i="14" s="1"/>
  <c r="L238" i="14"/>
  <c r="Q234" i="4"/>
  <c r="K234" i="14" s="1"/>
  <c r="L234" i="14"/>
  <c r="Q230" i="4"/>
  <c r="K230" i="14" s="1"/>
  <c r="L230" i="14"/>
  <c r="Q226" i="4"/>
  <c r="K226" i="14" s="1"/>
  <c r="L226" i="14"/>
  <c r="Q222" i="4"/>
  <c r="K222" i="14" s="1"/>
  <c r="L222" i="14"/>
  <c r="Q218" i="4"/>
  <c r="K218" i="14" s="1"/>
  <c r="L218" i="14"/>
  <c r="Q214" i="4"/>
  <c r="K214" i="14" s="1"/>
  <c r="L214" i="14"/>
  <c r="Q210" i="4"/>
  <c r="K210" i="14" s="1"/>
  <c r="L210" i="14"/>
  <c r="Q206" i="4"/>
  <c r="K206" i="14" s="1"/>
  <c r="L206" i="14"/>
  <c r="Q202" i="4"/>
  <c r="K202" i="14" s="1"/>
  <c r="L202" i="14"/>
  <c r="Q198" i="4"/>
  <c r="K198" i="14" s="1"/>
  <c r="L198" i="14"/>
  <c r="Q194" i="4"/>
  <c r="K194" i="14" s="1"/>
  <c r="L194" i="14"/>
  <c r="Q190" i="4"/>
  <c r="K190" i="14" s="1"/>
  <c r="L190" i="14"/>
  <c r="Q186" i="4"/>
  <c r="K186" i="14" s="1"/>
  <c r="L186" i="14"/>
  <c r="Q182" i="4"/>
  <c r="K182" i="14" s="1"/>
  <c r="L182" i="14"/>
  <c r="Q178" i="4"/>
  <c r="K178" i="14" s="1"/>
  <c r="L178" i="14"/>
  <c r="Q174" i="4"/>
  <c r="K174" i="14" s="1"/>
  <c r="L174" i="14"/>
  <c r="Q170" i="4"/>
  <c r="K170" i="14" s="1"/>
  <c r="L170" i="14"/>
  <c r="Q166" i="4"/>
  <c r="K166" i="14" s="1"/>
  <c r="L166" i="14"/>
  <c r="Q162" i="4"/>
  <c r="K162" i="14" s="1"/>
  <c r="L162" i="14"/>
  <c r="Q158" i="4"/>
  <c r="K158" i="14" s="1"/>
  <c r="L158" i="14"/>
  <c r="Q154" i="4"/>
  <c r="K154" i="14" s="1"/>
  <c r="L154" i="14"/>
  <c r="Q150" i="4"/>
  <c r="K150" i="14" s="1"/>
  <c r="L150" i="14"/>
  <c r="Q146" i="4"/>
  <c r="K146" i="14" s="1"/>
  <c r="L146" i="14"/>
  <c r="Q142" i="4"/>
  <c r="K142" i="14" s="1"/>
  <c r="L142" i="14"/>
  <c r="Q138" i="4"/>
  <c r="K138" i="14" s="1"/>
  <c r="L138" i="14"/>
  <c r="Q134" i="4"/>
  <c r="K134" i="14" s="1"/>
  <c r="L134" i="14"/>
  <c r="Q130" i="4"/>
  <c r="K130" i="14" s="1"/>
  <c r="L130" i="14"/>
  <c r="Q126" i="4"/>
  <c r="K126" i="14" s="1"/>
  <c r="L126" i="14"/>
  <c r="Q122" i="4"/>
  <c r="K122" i="14" s="1"/>
  <c r="L122" i="14"/>
  <c r="Q118" i="4"/>
  <c r="K118" i="14" s="1"/>
  <c r="L118" i="14"/>
  <c r="Q114" i="4"/>
  <c r="K114" i="14" s="1"/>
  <c r="L114" i="14"/>
  <c r="Q110" i="4"/>
  <c r="K110" i="14" s="1"/>
  <c r="L110" i="14"/>
  <c r="Q106" i="4"/>
  <c r="K106" i="14" s="1"/>
  <c r="L106" i="14"/>
  <c r="Q102" i="4"/>
  <c r="K102" i="14" s="1"/>
  <c r="L102" i="14"/>
  <c r="Q98" i="4"/>
  <c r="K98" i="14" s="1"/>
  <c r="L98" i="14"/>
  <c r="Q94" i="4"/>
  <c r="K94" i="14" s="1"/>
  <c r="L94" i="14"/>
  <c r="Y592" i="4"/>
  <c r="Q591" i="14" s="1"/>
  <c r="R591" i="14"/>
  <c r="Y588" i="4"/>
  <c r="Q587" i="14" s="1"/>
  <c r="R587" i="14"/>
  <c r="Y584" i="4"/>
  <c r="Q583" i="14" s="1"/>
  <c r="R583" i="14"/>
  <c r="Y580" i="4"/>
  <c r="Q579" i="14" s="1"/>
  <c r="R579" i="14"/>
  <c r="Y576" i="4"/>
  <c r="Q575" i="14" s="1"/>
  <c r="R575" i="14"/>
  <c r="Y572" i="4"/>
  <c r="Q571" i="14" s="1"/>
  <c r="R571" i="14"/>
  <c r="Y568" i="4"/>
  <c r="Q567" i="14" s="1"/>
  <c r="R567" i="14"/>
  <c r="Y564" i="4"/>
  <c r="Q563" i="14" s="1"/>
  <c r="R563" i="14"/>
  <c r="Y560" i="4"/>
  <c r="Q559" i="14" s="1"/>
  <c r="R559" i="14"/>
  <c r="Y556" i="4"/>
  <c r="Q555" i="14" s="1"/>
  <c r="R555" i="14"/>
  <c r="Y552" i="4"/>
  <c r="Q551" i="14" s="1"/>
  <c r="R551" i="14"/>
  <c r="Y548" i="4"/>
  <c r="Q547" i="14" s="1"/>
  <c r="R547" i="14"/>
  <c r="Y544" i="4"/>
  <c r="Q543" i="14" s="1"/>
  <c r="R543" i="14"/>
  <c r="Y540" i="4"/>
  <c r="Q539" i="14" s="1"/>
  <c r="R539" i="14"/>
  <c r="Y536" i="4"/>
  <c r="Q535" i="14" s="1"/>
  <c r="R535" i="14"/>
  <c r="Y532" i="4"/>
  <c r="Q531" i="14" s="1"/>
  <c r="R531" i="14"/>
  <c r="Y528" i="4"/>
  <c r="Q527" i="14" s="1"/>
  <c r="R527" i="14"/>
  <c r="Y524" i="4"/>
  <c r="Q523" i="14" s="1"/>
  <c r="R523" i="14"/>
  <c r="Y520" i="4"/>
  <c r="Q519" i="14" s="1"/>
  <c r="R519" i="14"/>
  <c r="Y516" i="4"/>
  <c r="Q515" i="14" s="1"/>
  <c r="R515" i="14"/>
  <c r="Y512" i="4"/>
  <c r="Q511" i="14" s="1"/>
  <c r="R511" i="14"/>
  <c r="Y508" i="4"/>
  <c r="Q507" i="14" s="1"/>
  <c r="R507" i="14"/>
  <c r="Y504" i="4"/>
  <c r="Q503" i="14" s="1"/>
  <c r="R503" i="14"/>
  <c r="Y500" i="4"/>
  <c r="Q499" i="14" s="1"/>
  <c r="R499" i="14"/>
  <c r="Y496" i="4"/>
  <c r="Q495" i="14" s="1"/>
  <c r="R495" i="14"/>
  <c r="Y492" i="4"/>
  <c r="Q491" i="14" s="1"/>
  <c r="R491" i="14"/>
  <c r="Y488" i="4"/>
  <c r="Q487" i="14" s="1"/>
  <c r="R487" i="14"/>
  <c r="Y484" i="4"/>
  <c r="Q483" i="14" s="1"/>
  <c r="R483" i="14"/>
  <c r="Y480" i="4"/>
  <c r="Q479" i="14" s="1"/>
  <c r="R479" i="14"/>
  <c r="Y476" i="4"/>
  <c r="Q475" i="14" s="1"/>
  <c r="R475" i="14"/>
  <c r="Y472" i="4"/>
  <c r="Q471" i="14" s="1"/>
  <c r="R471" i="14"/>
  <c r="Y468" i="4"/>
  <c r="Q467" i="14" s="1"/>
  <c r="R467" i="14"/>
  <c r="Y464" i="4"/>
  <c r="Q463" i="14" s="1"/>
  <c r="R463" i="14"/>
  <c r="Y460" i="4"/>
  <c r="Q459" i="14" s="1"/>
  <c r="R459" i="14"/>
  <c r="Y456" i="4"/>
  <c r="Q456" i="14" s="1"/>
  <c r="R456" i="14"/>
  <c r="Y452" i="4"/>
  <c r="Q452" i="14" s="1"/>
  <c r="R452" i="14"/>
  <c r="Y448" i="4"/>
  <c r="Q448" i="14" s="1"/>
  <c r="R448" i="14"/>
  <c r="Y444" i="4"/>
  <c r="Q444" i="14" s="1"/>
  <c r="R444" i="14"/>
  <c r="Y440" i="4"/>
  <c r="Q440" i="14" s="1"/>
  <c r="R440" i="14"/>
  <c r="Y436" i="4"/>
  <c r="Q436" i="14" s="1"/>
  <c r="R436" i="14"/>
  <c r="Y432" i="4"/>
  <c r="Q432" i="14" s="1"/>
  <c r="R432" i="14"/>
  <c r="Y428" i="4"/>
  <c r="Q428" i="14" s="1"/>
  <c r="R428" i="14"/>
  <c r="Y424" i="4"/>
  <c r="Q424" i="14" s="1"/>
  <c r="R424" i="14"/>
  <c r="Y420" i="4"/>
  <c r="Q420" i="14" s="1"/>
  <c r="R420" i="14"/>
  <c r="Y416" i="4"/>
  <c r="Q416" i="14" s="1"/>
  <c r="R416" i="14"/>
  <c r="Y412" i="4"/>
  <c r="Q412" i="14" s="1"/>
  <c r="R412" i="14"/>
  <c r="Y408" i="4"/>
  <c r="Q408" i="14" s="1"/>
  <c r="R408" i="14"/>
  <c r="Y404" i="4"/>
  <c r="Q404" i="14" s="1"/>
  <c r="R404" i="14"/>
  <c r="Y400" i="4"/>
  <c r="Q400" i="14" s="1"/>
  <c r="R400" i="14"/>
  <c r="Y396" i="4"/>
  <c r="Q396" i="14" s="1"/>
  <c r="R396" i="14"/>
  <c r="Y392" i="4"/>
  <c r="Q392" i="14" s="1"/>
  <c r="R392" i="14"/>
  <c r="Y388" i="4"/>
  <c r="Q388" i="14" s="1"/>
  <c r="R388" i="14"/>
  <c r="Y384" i="4"/>
  <c r="Q384" i="14" s="1"/>
  <c r="R384" i="14"/>
  <c r="Y380" i="4"/>
  <c r="Q380" i="14" s="1"/>
  <c r="R380" i="14"/>
  <c r="Y376" i="4"/>
  <c r="Q376" i="14" s="1"/>
  <c r="R376" i="14"/>
  <c r="Y372" i="4"/>
  <c r="Q372" i="14" s="1"/>
  <c r="R372" i="14"/>
  <c r="Y368" i="4"/>
  <c r="Q368" i="14" s="1"/>
  <c r="R368" i="14"/>
  <c r="Y364" i="4"/>
  <c r="Q364" i="14" s="1"/>
  <c r="R364" i="14"/>
  <c r="Y360" i="4"/>
  <c r="Q360" i="14" s="1"/>
  <c r="R360" i="14"/>
  <c r="Y356" i="4"/>
  <c r="Q356" i="14" s="1"/>
  <c r="R356" i="14"/>
  <c r="Y352" i="4"/>
  <c r="Q352" i="14" s="1"/>
  <c r="R352" i="14"/>
  <c r="Y348" i="4"/>
  <c r="Q348" i="14" s="1"/>
  <c r="R348" i="14"/>
  <c r="Y344" i="4"/>
  <c r="Q344" i="14" s="1"/>
  <c r="R344" i="14"/>
  <c r="Y340" i="4"/>
  <c r="Q340" i="14" s="1"/>
  <c r="R340" i="14"/>
  <c r="Y336" i="4"/>
  <c r="Q336" i="14" s="1"/>
  <c r="R336" i="14"/>
  <c r="Y332" i="4"/>
  <c r="Q332" i="14" s="1"/>
  <c r="R332" i="14"/>
  <c r="Y328" i="4"/>
  <c r="Q328" i="14" s="1"/>
  <c r="R328" i="14"/>
  <c r="Y324" i="4"/>
  <c r="Q324" i="14" s="1"/>
  <c r="R324" i="14"/>
  <c r="Y320" i="4"/>
  <c r="Q320" i="14" s="1"/>
  <c r="R320" i="14"/>
  <c r="Y316" i="4"/>
  <c r="Q316" i="14" s="1"/>
  <c r="R316" i="14"/>
  <c r="Y312" i="4"/>
  <c r="Q312" i="14" s="1"/>
  <c r="R312" i="14"/>
  <c r="Y308" i="4"/>
  <c r="Q308" i="14" s="1"/>
  <c r="R308" i="14"/>
  <c r="Y304" i="4"/>
  <c r="Q304" i="14" s="1"/>
  <c r="R304" i="14"/>
  <c r="Y300" i="4"/>
  <c r="Q300" i="14" s="1"/>
  <c r="R300" i="14"/>
  <c r="Y296" i="4"/>
  <c r="Q296" i="14" s="1"/>
  <c r="R296" i="14"/>
  <c r="Y292" i="4"/>
  <c r="Q292" i="14" s="1"/>
  <c r="R292" i="14"/>
  <c r="Y288" i="4"/>
  <c r="Q288" i="14" s="1"/>
  <c r="R288" i="14"/>
  <c r="Y284" i="4"/>
  <c r="Q284" i="14" s="1"/>
  <c r="R284" i="14"/>
  <c r="Y280" i="4"/>
  <c r="Q280" i="14" s="1"/>
  <c r="R280" i="14"/>
  <c r="Y276" i="4"/>
  <c r="Q276" i="14" s="1"/>
  <c r="R276" i="14"/>
  <c r="Y272" i="4"/>
  <c r="Q272" i="14" s="1"/>
  <c r="R272" i="14"/>
  <c r="Y268" i="4"/>
  <c r="Q268" i="14" s="1"/>
  <c r="R268" i="14"/>
  <c r="Y264" i="4"/>
  <c r="Q264" i="14" s="1"/>
  <c r="R264" i="14"/>
  <c r="Y260" i="4"/>
  <c r="Q260" i="14" s="1"/>
  <c r="R260" i="14"/>
  <c r="Y256" i="4"/>
  <c r="Q256" i="14" s="1"/>
  <c r="R256" i="14"/>
  <c r="Y252" i="4"/>
  <c r="Q252" i="14" s="1"/>
  <c r="R252" i="14"/>
  <c r="Y248" i="4"/>
  <c r="Q248" i="14" s="1"/>
  <c r="R248" i="14"/>
  <c r="Y244" i="4"/>
  <c r="Q244" i="14" s="1"/>
  <c r="R244" i="14"/>
  <c r="Y240" i="4"/>
  <c r="Q240" i="14" s="1"/>
  <c r="R240" i="14"/>
  <c r="Y236" i="4"/>
  <c r="Q236" i="14" s="1"/>
  <c r="R236" i="14"/>
  <c r="Y232" i="4"/>
  <c r="Q232" i="14" s="1"/>
  <c r="R232" i="14"/>
  <c r="Y228" i="4"/>
  <c r="Q228" i="14" s="1"/>
  <c r="R228" i="14"/>
  <c r="Y224" i="4"/>
  <c r="Q224" i="14" s="1"/>
  <c r="R224" i="14"/>
  <c r="Y220" i="4"/>
  <c r="Q220" i="14" s="1"/>
  <c r="R220" i="14"/>
  <c r="Y216" i="4"/>
  <c r="Q216" i="14" s="1"/>
  <c r="R216" i="14"/>
  <c r="Y212" i="4"/>
  <c r="Q212" i="14" s="1"/>
  <c r="R212" i="14"/>
  <c r="Y208" i="4"/>
  <c r="Q208" i="14" s="1"/>
  <c r="R208" i="14"/>
  <c r="Y204" i="4"/>
  <c r="Q204" i="14" s="1"/>
  <c r="R204" i="14"/>
  <c r="Y200" i="4"/>
  <c r="Q200" i="14" s="1"/>
  <c r="R200" i="14"/>
  <c r="Y196" i="4"/>
  <c r="Q196" i="14" s="1"/>
  <c r="R196" i="14"/>
  <c r="Y192" i="4"/>
  <c r="Q192" i="14" s="1"/>
  <c r="R192" i="14"/>
  <c r="Y188" i="4"/>
  <c r="Q188" i="14" s="1"/>
  <c r="R188" i="14"/>
  <c r="Y184" i="4"/>
  <c r="Q184" i="14" s="1"/>
  <c r="R184" i="14"/>
  <c r="Y180" i="4"/>
  <c r="Q180" i="14" s="1"/>
  <c r="R180" i="14"/>
  <c r="Y176" i="4"/>
  <c r="Q176" i="14" s="1"/>
  <c r="R176" i="14"/>
  <c r="Y172" i="4"/>
  <c r="Q172" i="14" s="1"/>
  <c r="R172" i="14"/>
  <c r="Y168" i="4"/>
  <c r="Q168" i="14" s="1"/>
  <c r="R168" i="14"/>
  <c r="Y164" i="4"/>
  <c r="Q164" i="14" s="1"/>
  <c r="R164" i="14"/>
  <c r="Y160" i="4"/>
  <c r="Q160" i="14" s="1"/>
  <c r="R160" i="14"/>
  <c r="Y156" i="4"/>
  <c r="Q156" i="14" s="1"/>
  <c r="R156" i="14"/>
  <c r="Y152" i="4"/>
  <c r="Q152" i="14" s="1"/>
  <c r="R152" i="14"/>
  <c r="Y148" i="4"/>
  <c r="Q148" i="14" s="1"/>
  <c r="R148" i="14"/>
  <c r="Y144" i="4"/>
  <c r="Q144" i="14" s="1"/>
  <c r="R144" i="14"/>
  <c r="Y140" i="4"/>
  <c r="Q140" i="14" s="1"/>
  <c r="R140" i="14"/>
  <c r="Y136" i="4"/>
  <c r="Q136" i="14" s="1"/>
  <c r="R136" i="14"/>
  <c r="Y132" i="4"/>
  <c r="Q132" i="14" s="1"/>
  <c r="R132" i="14"/>
  <c r="Y128" i="4"/>
  <c r="Q128" i="14" s="1"/>
  <c r="R128" i="14"/>
  <c r="Y124" i="4"/>
  <c r="Q124" i="14" s="1"/>
  <c r="R124" i="14"/>
  <c r="Y120" i="4"/>
  <c r="Q120" i="14" s="1"/>
  <c r="R120" i="14"/>
  <c r="Y116" i="4"/>
  <c r="Q116" i="14" s="1"/>
  <c r="R116" i="14"/>
  <c r="Y112" i="4"/>
  <c r="Q112" i="14" s="1"/>
  <c r="R112" i="14"/>
  <c r="Y108" i="4"/>
  <c r="Q108" i="14" s="1"/>
  <c r="R108" i="14"/>
  <c r="Y104" i="4"/>
  <c r="Q104" i="14" s="1"/>
  <c r="R104" i="14"/>
  <c r="Y100" i="4"/>
  <c r="Q100" i="14" s="1"/>
  <c r="R100" i="14"/>
  <c r="Y96" i="4"/>
  <c r="Q96" i="14" s="1"/>
  <c r="R96" i="14"/>
  <c r="AH594" i="4"/>
  <c r="W593" i="14" s="1"/>
  <c r="X593" i="14"/>
  <c r="AH590" i="4"/>
  <c r="W589" i="14" s="1"/>
  <c r="X589" i="14"/>
  <c r="AH586" i="4"/>
  <c r="W585" i="14" s="1"/>
  <c r="X585" i="14"/>
  <c r="AH582" i="4"/>
  <c r="W581" i="14" s="1"/>
  <c r="X581" i="14"/>
  <c r="AH578" i="4"/>
  <c r="W577" i="14" s="1"/>
  <c r="X577" i="14"/>
  <c r="AH574" i="4"/>
  <c r="W573" i="14" s="1"/>
  <c r="X573" i="14"/>
  <c r="AH570" i="4"/>
  <c r="W569" i="14" s="1"/>
  <c r="X569" i="14"/>
  <c r="AH566" i="4"/>
  <c r="W565" i="14" s="1"/>
  <c r="X565" i="14"/>
  <c r="AH562" i="4"/>
  <c r="W561" i="14" s="1"/>
  <c r="X561" i="14"/>
  <c r="AH558" i="4"/>
  <c r="W557" i="14" s="1"/>
  <c r="X557" i="14"/>
  <c r="AH554" i="4"/>
  <c r="W553" i="14" s="1"/>
  <c r="X553" i="14"/>
  <c r="AH550" i="4"/>
  <c r="W549" i="14" s="1"/>
  <c r="X549" i="14"/>
  <c r="AH546" i="4"/>
  <c r="W545" i="14" s="1"/>
  <c r="X545" i="14"/>
  <c r="AH542" i="4"/>
  <c r="W541" i="14" s="1"/>
  <c r="X541" i="14"/>
  <c r="AH538" i="4"/>
  <c r="W537" i="14" s="1"/>
  <c r="X537" i="14"/>
  <c r="AH534" i="4"/>
  <c r="W533" i="14" s="1"/>
  <c r="X533" i="14"/>
  <c r="AH530" i="4"/>
  <c r="W529" i="14" s="1"/>
  <c r="X529" i="14"/>
  <c r="AH526" i="4"/>
  <c r="W525" i="14" s="1"/>
  <c r="X525" i="14"/>
  <c r="AH522" i="4"/>
  <c r="W521" i="14" s="1"/>
  <c r="X521" i="14"/>
  <c r="AH518" i="4"/>
  <c r="W517" i="14" s="1"/>
  <c r="X517" i="14"/>
  <c r="AH514" i="4"/>
  <c r="W513" i="14" s="1"/>
  <c r="X513" i="14"/>
  <c r="AH510" i="4"/>
  <c r="W509" i="14" s="1"/>
  <c r="X509" i="14"/>
  <c r="AH506" i="4"/>
  <c r="W505" i="14" s="1"/>
  <c r="X505" i="14"/>
  <c r="AH502" i="4"/>
  <c r="W501" i="14" s="1"/>
  <c r="X501" i="14"/>
  <c r="AH498" i="4"/>
  <c r="W497" i="14" s="1"/>
  <c r="X497" i="14"/>
  <c r="AH494" i="4"/>
  <c r="W493" i="14" s="1"/>
  <c r="X493" i="14"/>
  <c r="AH490" i="4"/>
  <c r="W489" i="14" s="1"/>
  <c r="X489" i="14"/>
  <c r="AH486" i="4"/>
  <c r="W485" i="14" s="1"/>
  <c r="X485" i="14"/>
  <c r="AH482" i="4"/>
  <c r="W481" i="14" s="1"/>
  <c r="X481" i="14"/>
  <c r="AH478" i="4"/>
  <c r="W477" i="14" s="1"/>
  <c r="X477" i="14"/>
  <c r="AH474" i="4"/>
  <c r="W473" i="14" s="1"/>
  <c r="X473" i="14"/>
  <c r="AH470" i="4"/>
  <c r="W469" i="14" s="1"/>
  <c r="X469" i="14"/>
  <c r="AH466" i="4"/>
  <c r="W465" i="14" s="1"/>
  <c r="X465" i="14"/>
  <c r="AH462" i="4"/>
  <c r="W461" i="14" s="1"/>
  <c r="X461" i="14"/>
  <c r="AH458" i="4"/>
  <c r="W457" i="14" s="1"/>
  <c r="X457" i="14"/>
  <c r="AH454" i="4"/>
  <c r="W454" i="14" s="1"/>
  <c r="X454" i="14"/>
  <c r="AH450" i="4"/>
  <c r="W450" i="14" s="1"/>
  <c r="X450" i="14"/>
  <c r="AH446" i="4"/>
  <c r="W446" i="14" s="1"/>
  <c r="X446" i="14"/>
  <c r="AH442" i="4"/>
  <c r="W442" i="14" s="1"/>
  <c r="X442" i="14"/>
  <c r="AH438" i="4"/>
  <c r="W438" i="14" s="1"/>
  <c r="X438" i="14"/>
  <c r="AH434" i="4"/>
  <c r="W434" i="14" s="1"/>
  <c r="X434" i="14"/>
  <c r="AH430" i="4"/>
  <c r="W430" i="14" s="1"/>
  <c r="X430" i="14"/>
  <c r="AH426" i="4"/>
  <c r="W426" i="14" s="1"/>
  <c r="X426" i="14"/>
  <c r="AH422" i="4"/>
  <c r="W422" i="14" s="1"/>
  <c r="X422" i="14"/>
  <c r="AH418" i="4"/>
  <c r="W418" i="14" s="1"/>
  <c r="X418" i="14"/>
  <c r="AH414" i="4"/>
  <c r="W414" i="14" s="1"/>
  <c r="X414" i="14"/>
  <c r="AH410" i="4"/>
  <c r="W410" i="14" s="1"/>
  <c r="X410" i="14"/>
  <c r="AH406" i="4"/>
  <c r="W406" i="14" s="1"/>
  <c r="X406" i="14"/>
  <c r="AH402" i="4"/>
  <c r="W402" i="14" s="1"/>
  <c r="X402" i="14"/>
  <c r="AH398" i="4"/>
  <c r="W398" i="14" s="1"/>
  <c r="X398" i="14"/>
  <c r="AH394" i="4"/>
  <c r="W394" i="14" s="1"/>
  <c r="X394" i="14"/>
  <c r="AH390" i="4"/>
  <c r="W390" i="14" s="1"/>
  <c r="X390" i="14"/>
  <c r="AH386" i="4"/>
  <c r="W386" i="14" s="1"/>
  <c r="X386" i="14"/>
  <c r="AH382" i="4"/>
  <c r="W382" i="14" s="1"/>
  <c r="X382" i="14"/>
  <c r="AH378" i="4"/>
  <c r="W378" i="14" s="1"/>
  <c r="X378" i="14"/>
  <c r="AH374" i="4"/>
  <c r="W374" i="14" s="1"/>
  <c r="X374" i="14"/>
  <c r="AH370" i="4"/>
  <c r="W370" i="14" s="1"/>
  <c r="X370" i="14"/>
  <c r="AH366" i="4"/>
  <c r="W366" i="14" s="1"/>
  <c r="X366" i="14"/>
  <c r="AH362" i="4"/>
  <c r="W362" i="14" s="1"/>
  <c r="X362" i="14"/>
  <c r="AH358" i="4"/>
  <c r="W358" i="14" s="1"/>
  <c r="X358" i="14"/>
  <c r="AH354" i="4"/>
  <c r="W354" i="14" s="1"/>
  <c r="X354" i="14"/>
  <c r="AH350" i="4"/>
  <c r="W350" i="14" s="1"/>
  <c r="X350" i="14"/>
  <c r="AH346" i="4"/>
  <c r="W346" i="14" s="1"/>
  <c r="X346" i="14"/>
  <c r="AH342" i="4"/>
  <c r="W342" i="14" s="1"/>
  <c r="X342" i="14"/>
  <c r="AH338" i="4"/>
  <c r="W338" i="14" s="1"/>
  <c r="X338" i="14"/>
  <c r="AH334" i="4"/>
  <c r="W334" i="14" s="1"/>
  <c r="X334" i="14"/>
  <c r="AH330" i="4"/>
  <c r="W330" i="14" s="1"/>
  <c r="X330" i="14"/>
  <c r="AH326" i="4"/>
  <c r="W326" i="14" s="1"/>
  <c r="X326" i="14"/>
  <c r="AH322" i="4"/>
  <c r="W322" i="14" s="1"/>
  <c r="X322" i="14"/>
  <c r="AH318" i="4"/>
  <c r="W318" i="14" s="1"/>
  <c r="X318" i="14"/>
  <c r="AH314" i="4"/>
  <c r="W314" i="14" s="1"/>
  <c r="X314" i="14"/>
  <c r="AH310" i="4"/>
  <c r="W310" i="14" s="1"/>
  <c r="X310" i="14"/>
  <c r="AH306" i="4"/>
  <c r="W306" i="14" s="1"/>
  <c r="X306" i="14"/>
  <c r="AH302" i="4"/>
  <c r="W302" i="14" s="1"/>
  <c r="X302" i="14"/>
  <c r="AH298" i="4"/>
  <c r="W298" i="14" s="1"/>
  <c r="X298" i="14"/>
  <c r="AH294" i="4"/>
  <c r="W294" i="14" s="1"/>
  <c r="X294" i="14"/>
  <c r="AH290" i="4"/>
  <c r="W290" i="14" s="1"/>
  <c r="X290" i="14"/>
  <c r="AH286" i="4"/>
  <c r="W286" i="14" s="1"/>
  <c r="X286" i="14"/>
  <c r="AH282" i="4"/>
  <c r="W282" i="14" s="1"/>
  <c r="X282" i="14"/>
  <c r="AH278" i="4"/>
  <c r="W278" i="14" s="1"/>
  <c r="X278" i="14"/>
  <c r="AH274" i="4"/>
  <c r="W274" i="14" s="1"/>
  <c r="X274" i="14"/>
  <c r="AH270" i="4"/>
  <c r="W270" i="14" s="1"/>
  <c r="X270" i="14"/>
  <c r="AH266" i="4"/>
  <c r="W266" i="14" s="1"/>
  <c r="X266" i="14"/>
  <c r="AH262" i="4"/>
  <c r="W262" i="14" s="1"/>
  <c r="X262" i="14"/>
  <c r="AH258" i="4"/>
  <c r="W258" i="14" s="1"/>
  <c r="X258" i="14"/>
  <c r="AH254" i="4"/>
  <c r="W254" i="14" s="1"/>
  <c r="X254" i="14"/>
  <c r="AH250" i="4"/>
  <c r="W250" i="14" s="1"/>
  <c r="X250" i="14"/>
  <c r="AH246" i="4"/>
  <c r="W246" i="14" s="1"/>
  <c r="X246" i="14"/>
  <c r="AH242" i="4"/>
  <c r="W242" i="14" s="1"/>
  <c r="X242" i="14"/>
  <c r="AH238" i="4"/>
  <c r="W238" i="14" s="1"/>
  <c r="X238" i="14"/>
  <c r="AH234" i="4"/>
  <c r="W234" i="14" s="1"/>
  <c r="X234" i="14"/>
  <c r="AH230" i="4"/>
  <c r="W230" i="14" s="1"/>
  <c r="X230" i="14"/>
  <c r="AH226" i="4"/>
  <c r="W226" i="14" s="1"/>
  <c r="X226" i="14"/>
  <c r="AH222" i="4"/>
  <c r="W222" i="14" s="1"/>
  <c r="X222" i="14"/>
  <c r="AH218" i="4"/>
  <c r="W218" i="14" s="1"/>
  <c r="X218" i="14"/>
  <c r="AH214" i="4"/>
  <c r="W214" i="14" s="1"/>
  <c r="X214" i="14"/>
  <c r="AH210" i="4"/>
  <c r="W210" i="14" s="1"/>
  <c r="X210" i="14"/>
  <c r="AH206" i="4"/>
  <c r="W206" i="14" s="1"/>
  <c r="X206" i="14"/>
  <c r="AH202" i="4"/>
  <c r="W202" i="14" s="1"/>
  <c r="X202" i="14"/>
  <c r="AH198" i="4"/>
  <c r="W198" i="14" s="1"/>
  <c r="X198" i="14"/>
  <c r="AH194" i="4"/>
  <c r="W194" i="14" s="1"/>
  <c r="X194" i="14"/>
  <c r="AH190" i="4"/>
  <c r="W190" i="14" s="1"/>
  <c r="X190" i="14"/>
  <c r="AH186" i="4"/>
  <c r="W186" i="14" s="1"/>
  <c r="X186" i="14"/>
  <c r="AH182" i="4"/>
  <c r="W182" i="14" s="1"/>
  <c r="X182" i="14"/>
  <c r="AH178" i="4"/>
  <c r="W178" i="14" s="1"/>
  <c r="X178" i="14"/>
  <c r="AH174" i="4"/>
  <c r="W174" i="14" s="1"/>
  <c r="X174" i="14"/>
  <c r="AH170" i="4"/>
  <c r="W170" i="14" s="1"/>
  <c r="X170" i="14"/>
  <c r="AH166" i="4"/>
  <c r="W166" i="14" s="1"/>
  <c r="X166" i="14"/>
  <c r="AH162" i="4"/>
  <c r="W162" i="14" s="1"/>
  <c r="X162" i="14"/>
  <c r="AH158" i="4"/>
  <c r="W158" i="14" s="1"/>
  <c r="X158" i="14"/>
  <c r="AH154" i="4"/>
  <c r="W154" i="14" s="1"/>
  <c r="X154" i="14"/>
  <c r="AH150" i="4"/>
  <c r="W150" i="14" s="1"/>
  <c r="X150" i="14"/>
  <c r="AH146" i="4"/>
  <c r="W146" i="14" s="1"/>
  <c r="X146" i="14"/>
  <c r="AH142" i="4"/>
  <c r="W142" i="14" s="1"/>
  <c r="X142" i="14"/>
  <c r="AH138" i="4"/>
  <c r="W138" i="14" s="1"/>
  <c r="X138" i="14"/>
  <c r="AH134" i="4"/>
  <c r="W134" i="14" s="1"/>
  <c r="X134" i="14"/>
  <c r="AH130" i="4"/>
  <c r="W130" i="14" s="1"/>
  <c r="X130" i="14"/>
  <c r="AH126" i="4"/>
  <c r="W126" i="14" s="1"/>
  <c r="X126" i="14"/>
  <c r="AH122" i="4"/>
  <c r="W122" i="14" s="1"/>
  <c r="X122" i="14"/>
  <c r="AH118" i="4"/>
  <c r="W118" i="14" s="1"/>
  <c r="X118" i="14"/>
  <c r="AH114" i="4"/>
  <c r="W114" i="14" s="1"/>
  <c r="X114" i="14"/>
  <c r="AH110" i="4"/>
  <c r="W110" i="14" s="1"/>
  <c r="X110" i="14"/>
  <c r="AH106" i="4"/>
  <c r="W106" i="14" s="1"/>
  <c r="X106" i="14"/>
  <c r="AH102" i="4"/>
  <c r="W102" i="14" s="1"/>
  <c r="X102" i="14"/>
  <c r="AH98" i="4"/>
  <c r="W98" i="14" s="1"/>
  <c r="X98" i="14"/>
  <c r="AH94" i="4"/>
  <c r="W94" i="14" s="1"/>
  <c r="X94" i="14"/>
  <c r="AQ592" i="4"/>
  <c r="AC591" i="14" s="1"/>
  <c r="AD591" i="14"/>
  <c r="AQ588" i="4"/>
  <c r="AC587" i="14" s="1"/>
  <c r="AD587" i="14"/>
  <c r="AQ584" i="4"/>
  <c r="AC583" i="14" s="1"/>
  <c r="AD583" i="14"/>
  <c r="AQ580" i="4"/>
  <c r="AC579" i="14" s="1"/>
  <c r="AD579" i="14"/>
  <c r="AQ576" i="4"/>
  <c r="AC575" i="14" s="1"/>
  <c r="AD575" i="14"/>
  <c r="AQ572" i="4"/>
  <c r="AC571" i="14" s="1"/>
  <c r="AD571" i="14"/>
  <c r="AQ568" i="4"/>
  <c r="AC567" i="14" s="1"/>
  <c r="AD567" i="14"/>
  <c r="AQ564" i="4"/>
  <c r="AC563" i="14" s="1"/>
  <c r="AD563" i="14"/>
  <c r="AQ560" i="4"/>
  <c r="AC559" i="14" s="1"/>
  <c r="AD559" i="14"/>
  <c r="AQ556" i="4"/>
  <c r="AC555" i="14" s="1"/>
  <c r="AD555" i="14"/>
  <c r="AQ552" i="4"/>
  <c r="AC551" i="14" s="1"/>
  <c r="AD551" i="14"/>
  <c r="AQ548" i="4"/>
  <c r="AC547" i="14" s="1"/>
  <c r="AD547" i="14"/>
  <c r="AQ544" i="4"/>
  <c r="AC543" i="14" s="1"/>
  <c r="AD543" i="14"/>
  <c r="AQ540" i="4"/>
  <c r="AC539" i="14" s="1"/>
  <c r="AD539" i="14"/>
  <c r="AQ536" i="4"/>
  <c r="AC535" i="14" s="1"/>
  <c r="AD535" i="14"/>
  <c r="AQ532" i="4"/>
  <c r="AC531" i="14" s="1"/>
  <c r="AD531" i="14"/>
  <c r="AQ528" i="4"/>
  <c r="AC527" i="14" s="1"/>
  <c r="AD527" i="14"/>
  <c r="AQ524" i="4"/>
  <c r="AC523" i="14" s="1"/>
  <c r="AD523" i="14"/>
  <c r="AQ520" i="4"/>
  <c r="AC519" i="14" s="1"/>
  <c r="AD519" i="14"/>
  <c r="AQ516" i="4"/>
  <c r="AC515" i="14" s="1"/>
  <c r="AD515" i="14"/>
  <c r="AQ512" i="4"/>
  <c r="AC511" i="14" s="1"/>
  <c r="AD511" i="14"/>
  <c r="AQ508" i="4"/>
  <c r="AC507" i="14" s="1"/>
  <c r="AD507" i="14"/>
  <c r="AQ504" i="4"/>
  <c r="AC503" i="14" s="1"/>
  <c r="AD503" i="14"/>
  <c r="AQ500" i="4"/>
  <c r="AC499" i="14" s="1"/>
  <c r="AD499" i="14"/>
  <c r="AQ496" i="4"/>
  <c r="AC495" i="14" s="1"/>
  <c r="AD495" i="14"/>
  <c r="AQ492" i="4"/>
  <c r="AC491" i="14" s="1"/>
  <c r="AD491" i="14"/>
  <c r="AQ488" i="4"/>
  <c r="AC487" i="14" s="1"/>
  <c r="AD487" i="14"/>
  <c r="AQ484" i="4"/>
  <c r="AC483" i="14" s="1"/>
  <c r="AD483" i="14"/>
  <c r="AQ480" i="4"/>
  <c r="AC479" i="14" s="1"/>
  <c r="AD479" i="14"/>
  <c r="AQ476" i="4"/>
  <c r="AC475" i="14" s="1"/>
  <c r="AD475" i="14"/>
  <c r="AQ472" i="4"/>
  <c r="AC471" i="14" s="1"/>
  <c r="AD471" i="14"/>
  <c r="AQ468" i="4"/>
  <c r="AC467" i="14" s="1"/>
  <c r="AD467" i="14"/>
  <c r="AQ464" i="4"/>
  <c r="AC463" i="14" s="1"/>
  <c r="AD463" i="14"/>
  <c r="AQ460" i="4"/>
  <c r="AC459" i="14" s="1"/>
  <c r="AD459" i="14"/>
  <c r="AQ456" i="4"/>
  <c r="AC456" i="14" s="1"/>
  <c r="AD456" i="14"/>
  <c r="AQ452" i="4"/>
  <c r="AC452" i="14" s="1"/>
  <c r="AD452" i="14"/>
  <c r="AQ448" i="4"/>
  <c r="AC448" i="14" s="1"/>
  <c r="AD448" i="14"/>
  <c r="AQ444" i="4"/>
  <c r="AC444" i="14" s="1"/>
  <c r="AD444" i="14"/>
  <c r="AQ440" i="4"/>
  <c r="AC440" i="14" s="1"/>
  <c r="AD440" i="14"/>
  <c r="AQ436" i="4"/>
  <c r="AC436" i="14" s="1"/>
  <c r="AD436" i="14"/>
  <c r="AQ432" i="4"/>
  <c r="AC432" i="14" s="1"/>
  <c r="AD432" i="14"/>
  <c r="AQ428" i="4"/>
  <c r="AC428" i="14" s="1"/>
  <c r="AD428" i="14"/>
  <c r="AQ424" i="4"/>
  <c r="AC424" i="14" s="1"/>
  <c r="AD424" i="14"/>
  <c r="AQ420" i="4"/>
  <c r="AC420" i="14" s="1"/>
  <c r="AD420" i="14"/>
  <c r="AQ416" i="4"/>
  <c r="AC416" i="14" s="1"/>
  <c r="AD416" i="14"/>
  <c r="AQ412" i="4"/>
  <c r="AC412" i="14" s="1"/>
  <c r="AD412" i="14"/>
  <c r="AQ408" i="4"/>
  <c r="AC408" i="14" s="1"/>
  <c r="AD408" i="14"/>
  <c r="AQ404" i="4"/>
  <c r="AC404" i="14" s="1"/>
  <c r="AD404" i="14"/>
  <c r="AQ400" i="4"/>
  <c r="AC400" i="14" s="1"/>
  <c r="AD400" i="14"/>
  <c r="AQ396" i="4"/>
  <c r="AC396" i="14" s="1"/>
  <c r="AD396" i="14"/>
  <c r="AQ392" i="4"/>
  <c r="AC392" i="14" s="1"/>
  <c r="AD392" i="14"/>
  <c r="AQ388" i="4"/>
  <c r="AC388" i="14" s="1"/>
  <c r="AD388" i="14"/>
  <c r="AQ384" i="4"/>
  <c r="AC384" i="14" s="1"/>
  <c r="AD384" i="14"/>
  <c r="AQ380" i="4"/>
  <c r="AC380" i="14" s="1"/>
  <c r="AD380" i="14"/>
  <c r="AQ376" i="4"/>
  <c r="AC376" i="14" s="1"/>
  <c r="AD376" i="14"/>
  <c r="AQ372" i="4"/>
  <c r="AC372" i="14" s="1"/>
  <c r="AD372" i="14"/>
  <c r="AQ368" i="4"/>
  <c r="AC368" i="14" s="1"/>
  <c r="AD368" i="14"/>
  <c r="AQ364" i="4"/>
  <c r="AC364" i="14" s="1"/>
  <c r="AD364" i="14"/>
  <c r="AQ360" i="4"/>
  <c r="AC360" i="14" s="1"/>
  <c r="AD360" i="14"/>
  <c r="AQ356" i="4"/>
  <c r="AC356" i="14" s="1"/>
  <c r="AD356" i="14"/>
  <c r="AQ352" i="4"/>
  <c r="AC352" i="14" s="1"/>
  <c r="AD352" i="14"/>
  <c r="AQ348" i="4"/>
  <c r="AC348" i="14" s="1"/>
  <c r="AD348" i="14"/>
  <c r="AQ344" i="4"/>
  <c r="AC344" i="14" s="1"/>
  <c r="AD344" i="14"/>
  <c r="AQ340" i="4"/>
  <c r="AC340" i="14" s="1"/>
  <c r="AD340" i="14"/>
  <c r="AQ336" i="4"/>
  <c r="AC336" i="14" s="1"/>
  <c r="AD336" i="14"/>
  <c r="AQ332" i="4"/>
  <c r="AC332" i="14" s="1"/>
  <c r="AD332" i="14"/>
  <c r="AQ328" i="4"/>
  <c r="AC328" i="14" s="1"/>
  <c r="AD328" i="14"/>
  <c r="AQ324" i="4"/>
  <c r="AC324" i="14" s="1"/>
  <c r="AD324" i="14"/>
  <c r="AQ320" i="4"/>
  <c r="AC320" i="14" s="1"/>
  <c r="AD320" i="14"/>
  <c r="AQ316" i="4"/>
  <c r="AC316" i="14" s="1"/>
  <c r="AD316" i="14"/>
  <c r="AQ312" i="4"/>
  <c r="AC312" i="14" s="1"/>
  <c r="AD312" i="14"/>
  <c r="AQ308" i="4"/>
  <c r="AC308" i="14" s="1"/>
  <c r="AD308" i="14"/>
  <c r="AQ304" i="4"/>
  <c r="AC304" i="14" s="1"/>
  <c r="AD304" i="14"/>
  <c r="AQ300" i="4"/>
  <c r="AC300" i="14" s="1"/>
  <c r="AD300" i="14"/>
  <c r="AQ296" i="4"/>
  <c r="AC296" i="14" s="1"/>
  <c r="AD296" i="14"/>
  <c r="AQ292" i="4"/>
  <c r="AC292" i="14" s="1"/>
  <c r="AD292" i="14"/>
  <c r="AQ288" i="4"/>
  <c r="AC288" i="14" s="1"/>
  <c r="AD288" i="14"/>
  <c r="AQ284" i="4"/>
  <c r="AC284" i="14" s="1"/>
  <c r="AD284" i="14"/>
  <c r="AQ280" i="4"/>
  <c r="AC280" i="14" s="1"/>
  <c r="AD280" i="14"/>
  <c r="AQ276" i="4"/>
  <c r="AC276" i="14" s="1"/>
  <c r="AD276" i="14"/>
  <c r="AQ272" i="4"/>
  <c r="AC272" i="14" s="1"/>
  <c r="AD272" i="14"/>
  <c r="AQ268" i="4"/>
  <c r="AC268" i="14" s="1"/>
  <c r="AD268" i="14"/>
  <c r="AQ264" i="4"/>
  <c r="AC264" i="14" s="1"/>
  <c r="AD264" i="14"/>
  <c r="AQ260" i="4"/>
  <c r="AC260" i="14" s="1"/>
  <c r="AD260" i="14"/>
  <c r="AQ256" i="4"/>
  <c r="AC256" i="14" s="1"/>
  <c r="AD256" i="14"/>
  <c r="AQ252" i="4"/>
  <c r="AC252" i="14" s="1"/>
  <c r="AD252" i="14"/>
  <c r="AQ248" i="4"/>
  <c r="AC248" i="14" s="1"/>
  <c r="AD248" i="14"/>
  <c r="AQ244" i="4"/>
  <c r="AC244" i="14" s="1"/>
  <c r="AD244" i="14"/>
  <c r="AQ240" i="4"/>
  <c r="AC240" i="14" s="1"/>
  <c r="AD240" i="14"/>
  <c r="AQ236" i="4"/>
  <c r="AC236" i="14" s="1"/>
  <c r="AD236" i="14"/>
  <c r="AQ232" i="4"/>
  <c r="AC232" i="14" s="1"/>
  <c r="AD232" i="14"/>
  <c r="AQ228" i="4"/>
  <c r="AC228" i="14" s="1"/>
  <c r="AD228" i="14"/>
  <c r="AQ224" i="4"/>
  <c r="AC224" i="14" s="1"/>
  <c r="AD224" i="14"/>
  <c r="AQ220" i="4"/>
  <c r="AC220" i="14" s="1"/>
  <c r="AD220" i="14"/>
  <c r="AQ216" i="4"/>
  <c r="AC216" i="14" s="1"/>
  <c r="AD216" i="14"/>
  <c r="AQ212" i="4"/>
  <c r="AC212" i="14" s="1"/>
  <c r="AD212" i="14"/>
  <c r="AQ208" i="4"/>
  <c r="AC208" i="14" s="1"/>
  <c r="AD208" i="14"/>
  <c r="AQ204" i="4"/>
  <c r="AC204" i="14" s="1"/>
  <c r="AD204" i="14"/>
  <c r="AQ200" i="4"/>
  <c r="AC200" i="14" s="1"/>
  <c r="AD200" i="14"/>
  <c r="AQ196" i="4"/>
  <c r="AC196" i="14" s="1"/>
  <c r="AD196" i="14"/>
  <c r="AQ192" i="4"/>
  <c r="AC192" i="14" s="1"/>
  <c r="AD192" i="14"/>
  <c r="AQ188" i="4"/>
  <c r="AC188" i="14" s="1"/>
  <c r="AD188" i="14"/>
  <c r="AQ184" i="4"/>
  <c r="AC184" i="14" s="1"/>
  <c r="AD184" i="14"/>
  <c r="AQ180" i="4"/>
  <c r="AC180" i="14" s="1"/>
  <c r="AD180" i="14"/>
  <c r="AQ176" i="4"/>
  <c r="AC176" i="14" s="1"/>
  <c r="AD176" i="14"/>
  <c r="AQ172" i="4"/>
  <c r="AC172" i="14" s="1"/>
  <c r="AD172" i="14"/>
  <c r="AQ168" i="4"/>
  <c r="AC168" i="14" s="1"/>
  <c r="AD168" i="14"/>
  <c r="AQ164" i="4"/>
  <c r="AC164" i="14" s="1"/>
  <c r="AD164" i="14"/>
  <c r="AQ160" i="4"/>
  <c r="AC160" i="14" s="1"/>
  <c r="AD160" i="14"/>
  <c r="AQ156" i="4"/>
  <c r="AC156" i="14" s="1"/>
  <c r="AD156" i="14"/>
  <c r="AQ152" i="4"/>
  <c r="AC152" i="14" s="1"/>
  <c r="AD152" i="14"/>
  <c r="AQ148" i="4"/>
  <c r="AC148" i="14" s="1"/>
  <c r="AD148" i="14"/>
  <c r="AQ144" i="4"/>
  <c r="AC144" i="14" s="1"/>
  <c r="AD144" i="14"/>
  <c r="AQ140" i="4"/>
  <c r="AC140" i="14" s="1"/>
  <c r="AD140" i="14"/>
  <c r="AQ136" i="4"/>
  <c r="AC136" i="14" s="1"/>
  <c r="AD136" i="14"/>
  <c r="AQ132" i="4"/>
  <c r="AC132" i="14" s="1"/>
  <c r="AD132" i="14"/>
  <c r="AQ128" i="4"/>
  <c r="AC128" i="14" s="1"/>
  <c r="AD128" i="14"/>
  <c r="AQ124" i="4"/>
  <c r="AC124" i="14" s="1"/>
  <c r="AD124" i="14"/>
  <c r="AQ120" i="4"/>
  <c r="AC120" i="14" s="1"/>
  <c r="AD120" i="14"/>
  <c r="AQ116" i="4"/>
  <c r="AC116" i="14" s="1"/>
  <c r="AD116" i="14"/>
  <c r="AQ112" i="4"/>
  <c r="AC112" i="14" s="1"/>
  <c r="AD112" i="14"/>
  <c r="AQ108" i="4"/>
  <c r="AC108" i="14" s="1"/>
  <c r="AD108" i="14"/>
  <c r="AQ104" i="4"/>
  <c r="AC104" i="14" s="1"/>
  <c r="AD104" i="14"/>
  <c r="AQ100" i="4"/>
  <c r="AC100" i="14" s="1"/>
  <c r="AD100" i="14"/>
  <c r="AQ96" i="4"/>
  <c r="AC96" i="14" s="1"/>
  <c r="AD96" i="14"/>
  <c r="AY594" i="4"/>
  <c r="AI593" i="14" s="1"/>
  <c r="AJ593" i="14"/>
  <c r="AY590" i="4"/>
  <c r="AI589" i="14" s="1"/>
  <c r="AJ589" i="14"/>
  <c r="AY586" i="4"/>
  <c r="AI585" i="14" s="1"/>
  <c r="AJ585" i="14"/>
  <c r="AY582" i="4"/>
  <c r="AI581" i="14" s="1"/>
  <c r="AJ581" i="14"/>
  <c r="AY578" i="4"/>
  <c r="AI577" i="14" s="1"/>
  <c r="AJ577" i="14"/>
  <c r="AY574" i="4"/>
  <c r="AI573" i="14" s="1"/>
  <c r="AJ573" i="14"/>
  <c r="AY570" i="4"/>
  <c r="AI569" i="14" s="1"/>
  <c r="AJ569" i="14"/>
  <c r="AY566" i="4"/>
  <c r="AI565" i="14" s="1"/>
  <c r="AJ565" i="14"/>
  <c r="AY562" i="4"/>
  <c r="AI561" i="14" s="1"/>
  <c r="AJ561" i="14"/>
  <c r="AY558" i="4"/>
  <c r="AI557" i="14" s="1"/>
  <c r="AJ557" i="14"/>
  <c r="AY554" i="4"/>
  <c r="AI553" i="14" s="1"/>
  <c r="AJ553" i="14"/>
  <c r="AY550" i="4"/>
  <c r="AI549" i="14" s="1"/>
  <c r="AJ549" i="14"/>
  <c r="AY546" i="4"/>
  <c r="AI545" i="14" s="1"/>
  <c r="AJ545" i="14"/>
  <c r="AY542" i="4"/>
  <c r="AI541" i="14" s="1"/>
  <c r="AJ541" i="14"/>
  <c r="AY538" i="4"/>
  <c r="AI537" i="14" s="1"/>
  <c r="AJ537" i="14"/>
  <c r="AY534" i="4"/>
  <c r="AI533" i="14" s="1"/>
  <c r="AJ533" i="14"/>
  <c r="AY530" i="4"/>
  <c r="AI529" i="14" s="1"/>
  <c r="AJ529" i="14"/>
  <c r="AY526" i="4"/>
  <c r="AI525" i="14" s="1"/>
  <c r="AJ525" i="14"/>
  <c r="AY522" i="4"/>
  <c r="AI521" i="14" s="1"/>
  <c r="AJ521" i="14"/>
  <c r="AY518" i="4"/>
  <c r="AI517" i="14" s="1"/>
  <c r="AJ517" i="14"/>
  <c r="AY514" i="4"/>
  <c r="AI513" i="14" s="1"/>
  <c r="AJ513" i="14"/>
  <c r="AY510" i="4"/>
  <c r="AI509" i="14" s="1"/>
  <c r="AJ509" i="14"/>
  <c r="AY506" i="4"/>
  <c r="AI505" i="14" s="1"/>
  <c r="AJ505" i="14"/>
  <c r="AY502" i="4"/>
  <c r="AI501" i="14" s="1"/>
  <c r="AJ501" i="14"/>
  <c r="AY498" i="4"/>
  <c r="AI497" i="14" s="1"/>
  <c r="AJ497" i="14"/>
  <c r="AY494" i="4"/>
  <c r="AI493" i="14" s="1"/>
  <c r="AJ493" i="14"/>
  <c r="AY490" i="4"/>
  <c r="AI489" i="14" s="1"/>
  <c r="AJ489" i="14"/>
  <c r="AY486" i="4"/>
  <c r="AI485" i="14" s="1"/>
  <c r="AJ485" i="14"/>
  <c r="AY482" i="4"/>
  <c r="AI481" i="14" s="1"/>
  <c r="AJ481" i="14"/>
  <c r="AY478" i="4"/>
  <c r="AI477" i="14" s="1"/>
  <c r="AJ477" i="14"/>
  <c r="AY474" i="4"/>
  <c r="AI473" i="14" s="1"/>
  <c r="AJ473" i="14"/>
  <c r="AY470" i="4"/>
  <c r="AI469" i="14" s="1"/>
  <c r="AJ469" i="14"/>
  <c r="AY466" i="4"/>
  <c r="AI465" i="14" s="1"/>
  <c r="AJ465" i="14"/>
  <c r="AY462" i="4"/>
  <c r="AI461" i="14" s="1"/>
  <c r="AJ461" i="14"/>
  <c r="AY458" i="4"/>
  <c r="AI457" i="14" s="1"/>
  <c r="AJ457" i="14"/>
  <c r="AY454" i="4"/>
  <c r="AI454" i="14" s="1"/>
  <c r="AJ454" i="14"/>
  <c r="AY450" i="4"/>
  <c r="AI450" i="14" s="1"/>
  <c r="AJ450" i="14"/>
  <c r="AY446" i="4"/>
  <c r="AI446" i="14" s="1"/>
  <c r="AJ446" i="14"/>
  <c r="AY442" i="4"/>
  <c r="AI442" i="14" s="1"/>
  <c r="AJ442" i="14"/>
  <c r="AY438" i="4"/>
  <c r="AI438" i="14" s="1"/>
  <c r="AJ438" i="14"/>
  <c r="AY434" i="4"/>
  <c r="AI434" i="14" s="1"/>
  <c r="AJ434" i="14"/>
  <c r="AY430" i="4"/>
  <c r="AI430" i="14" s="1"/>
  <c r="AJ430" i="14"/>
  <c r="AY426" i="4"/>
  <c r="AI426" i="14" s="1"/>
  <c r="AJ426" i="14"/>
  <c r="AY422" i="4"/>
  <c r="AI422" i="14" s="1"/>
  <c r="AJ422" i="14"/>
  <c r="AY418" i="4"/>
  <c r="AI418" i="14" s="1"/>
  <c r="AJ418" i="14"/>
  <c r="AY414" i="4"/>
  <c r="AI414" i="14" s="1"/>
  <c r="AJ414" i="14"/>
  <c r="AY410" i="4"/>
  <c r="AI410" i="14" s="1"/>
  <c r="AJ410" i="14"/>
  <c r="AY406" i="4"/>
  <c r="AI406" i="14" s="1"/>
  <c r="AJ406" i="14"/>
  <c r="AY402" i="4"/>
  <c r="AI402" i="14" s="1"/>
  <c r="AJ402" i="14"/>
  <c r="AY398" i="4"/>
  <c r="AI398" i="14" s="1"/>
  <c r="AJ398" i="14"/>
  <c r="AY394" i="4"/>
  <c r="AI394" i="14" s="1"/>
  <c r="AJ394" i="14"/>
  <c r="AY390" i="4"/>
  <c r="AI390" i="14" s="1"/>
  <c r="AJ390" i="14"/>
  <c r="AY386" i="4"/>
  <c r="AI386" i="14" s="1"/>
  <c r="AJ386" i="14"/>
  <c r="AY382" i="4"/>
  <c r="AI382" i="14" s="1"/>
  <c r="AJ382" i="14"/>
  <c r="AY378" i="4"/>
  <c r="AI378" i="14" s="1"/>
  <c r="AJ378" i="14"/>
  <c r="AY374" i="4"/>
  <c r="AI374" i="14" s="1"/>
  <c r="AJ374" i="14"/>
  <c r="AY370" i="4"/>
  <c r="AI370" i="14" s="1"/>
  <c r="AJ370" i="14"/>
  <c r="AY366" i="4"/>
  <c r="AI366" i="14" s="1"/>
  <c r="AJ366" i="14"/>
  <c r="AY362" i="4"/>
  <c r="AI362" i="14" s="1"/>
  <c r="AJ362" i="14"/>
  <c r="AY358" i="4"/>
  <c r="AI358" i="14" s="1"/>
  <c r="AJ358" i="14"/>
  <c r="AY354" i="4"/>
  <c r="AI354" i="14" s="1"/>
  <c r="AJ354" i="14"/>
  <c r="AY350" i="4"/>
  <c r="AI350" i="14" s="1"/>
  <c r="AJ350" i="14"/>
  <c r="AY346" i="4"/>
  <c r="AI346" i="14" s="1"/>
  <c r="AJ346" i="14"/>
  <c r="AY342" i="4"/>
  <c r="AI342" i="14" s="1"/>
  <c r="AJ342" i="14"/>
  <c r="AY338" i="4"/>
  <c r="AI338" i="14" s="1"/>
  <c r="AJ338" i="14"/>
  <c r="AY334" i="4"/>
  <c r="AI334" i="14" s="1"/>
  <c r="AJ334" i="14"/>
  <c r="AY330" i="4"/>
  <c r="AI330" i="14" s="1"/>
  <c r="AJ330" i="14"/>
  <c r="AY326" i="4"/>
  <c r="AI326" i="14" s="1"/>
  <c r="AJ326" i="14"/>
  <c r="AY322" i="4"/>
  <c r="AI322" i="14" s="1"/>
  <c r="AJ322" i="14"/>
  <c r="AY318" i="4"/>
  <c r="AI318" i="14" s="1"/>
  <c r="AJ318" i="14"/>
  <c r="AY314" i="4"/>
  <c r="AI314" i="14" s="1"/>
  <c r="AJ314" i="14"/>
  <c r="AY310" i="4"/>
  <c r="AI310" i="14" s="1"/>
  <c r="AJ310" i="14"/>
  <c r="AY306" i="4"/>
  <c r="AI306" i="14" s="1"/>
  <c r="AJ306" i="14"/>
  <c r="AY302" i="4"/>
  <c r="AI302" i="14" s="1"/>
  <c r="AJ302" i="14"/>
  <c r="AY298" i="4"/>
  <c r="AI298" i="14" s="1"/>
  <c r="AJ298" i="14"/>
  <c r="AY294" i="4"/>
  <c r="AI294" i="14" s="1"/>
  <c r="AJ294" i="14"/>
  <c r="AY290" i="4"/>
  <c r="AI290" i="14" s="1"/>
  <c r="AJ290" i="14"/>
  <c r="AY286" i="4"/>
  <c r="AI286" i="14" s="1"/>
  <c r="AJ286" i="14"/>
  <c r="AY282" i="4"/>
  <c r="AI282" i="14" s="1"/>
  <c r="AJ282" i="14"/>
  <c r="AY278" i="4"/>
  <c r="AI278" i="14" s="1"/>
  <c r="AJ278" i="14"/>
  <c r="AY274" i="4"/>
  <c r="AI274" i="14" s="1"/>
  <c r="AJ274" i="14"/>
  <c r="AY270" i="4"/>
  <c r="AI270" i="14" s="1"/>
  <c r="AJ270" i="14"/>
  <c r="AY266" i="4"/>
  <c r="AI266" i="14" s="1"/>
  <c r="AJ266" i="14"/>
  <c r="AY262" i="4"/>
  <c r="AI262" i="14" s="1"/>
  <c r="AJ262" i="14"/>
  <c r="AY258" i="4"/>
  <c r="AI258" i="14" s="1"/>
  <c r="AJ258" i="14"/>
  <c r="AY254" i="4"/>
  <c r="AI254" i="14" s="1"/>
  <c r="AJ254" i="14"/>
  <c r="AY250" i="4"/>
  <c r="AI250" i="14" s="1"/>
  <c r="AJ250" i="14"/>
  <c r="AY246" i="4"/>
  <c r="AI246" i="14" s="1"/>
  <c r="AJ246" i="14"/>
  <c r="AY242" i="4"/>
  <c r="AI242" i="14" s="1"/>
  <c r="AJ242" i="14"/>
  <c r="AY238" i="4"/>
  <c r="AI238" i="14" s="1"/>
  <c r="AJ238" i="14"/>
  <c r="AY234" i="4"/>
  <c r="AI234" i="14" s="1"/>
  <c r="AJ234" i="14"/>
  <c r="AY230" i="4"/>
  <c r="AI230" i="14" s="1"/>
  <c r="AJ230" i="14"/>
  <c r="AY226" i="4"/>
  <c r="AI226" i="14" s="1"/>
  <c r="AJ226" i="14"/>
  <c r="AY222" i="4"/>
  <c r="AI222" i="14" s="1"/>
  <c r="AJ222" i="14"/>
  <c r="AY218" i="4"/>
  <c r="AI218" i="14" s="1"/>
  <c r="AJ218" i="14"/>
  <c r="AY214" i="4"/>
  <c r="AI214" i="14" s="1"/>
  <c r="AJ214" i="14"/>
  <c r="AY210" i="4"/>
  <c r="AI210" i="14" s="1"/>
  <c r="AJ210" i="14"/>
  <c r="AY206" i="4"/>
  <c r="AI206" i="14" s="1"/>
  <c r="AJ206" i="14"/>
  <c r="AY202" i="4"/>
  <c r="AI202" i="14" s="1"/>
  <c r="AJ202" i="14"/>
  <c r="AY198" i="4"/>
  <c r="AI198" i="14" s="1"/>
  <c r="AJ198" i="14"/>
  <c r="AY194" i="4"/>
  <c r="AI194" i="14" s="1"/>
  <c r="AJ194" i="14"/>
  <c r="AY190" i="4"/>
  <c r="AI190" i="14" s="1"/>
  <c r="AJ190" i="14"/>
  <c r="AY186" i="4"/>
  <c r="AI186" i="14" s="1"/>
  <c r="AJ186" i="14"/>
  <c r="AY182" i="4"/>
  <c r="AI182" i="14" s="1"/>
  <c r="AJ182" i="14"/>
  <c r="AY178" i="4"/>
  <c r="AI178" i="14" s="1"/>
  <c r="AJ178" i="14"/>
  <c r="AY174" i="4"/>
  <c r="AI174" i="14" s="1"/>
  <c r="AJ174" i="14"/>
  <c r="AY170" i="4"/>
  <c r="AI170" i="14" s="1"/>
  <c r="AJ170" i="14"/>
  <c r="AY166" i="4"/>
  <c r="AI166" i="14" s="1"/>
  <c r="AJ166" i="14"/>
  <c r="AY162" i="4"/>
  <c r="AI162" i="14" s="1"/>
  <c r="AJ162" i="14"/>
  <c r="AY158" i="4"/>
  <c r="AI158" i="14" s="1"/>
  <c r="AJ158" i="14"/>
  <c r="AY154" i="4"/>
  <c r="AI154" i="14" s="1"/>
  <c r="AJ154" i="14"/>
  <c r="AY150" i="4"/>
  <c r="AI150" i="14" s="1"/>
  <c r="AJ150" i="14"/>
  <c r="AY146" i="4"/>
  <c r="AI146" i="14" s="1"/>
  <c r="AJ146" i="14"/>
  <c r="AY142" i="4"/>
  <c r="AI142" i="14" s="1"/>
  <c r="AJ142" i="14"/>
  <c r="AY138" i="4"/>
  <c r="AI138" i="14" s="1"/>
  <c r="AJ138" i="14"/>
  <c r="AY134" i="4"/>
  <c r="AI134" i="14" s="1"/>
  <c r="AJ134" i="14"/>
  <c r="AY130" i="4"/>
  <c r="AI130" i="14" s="1"/>
  <c r="AJ130" i="14"/>
  <c r="AY126" i="4"/>
  <c r="AI126" i="14" s="1"/>
  <c r="AJ126" i="14"/>
  <c r="AY122" i="4"/>
  <c r="AI122" i="14" s="1"/>
  <c r="AJ122" i="14"/>
  <c r="AY118" i="4"/>
  <c r="AI118" i="14" s="1"/>
  <c r="AJ118" i="14"/>
  <c r="AY114" i="4"/>
  <c r="AI114" i="14" s="1"/>
  <c r="AJ114" i="14"/>
  <c r="AY110" i="4"/>
  <c r="AI110" i="14" s="1"/>
  <c r="AJ110" i="14"/>
  <c r="AY106" i="4"/>
  <c r="AI106" i="14" s="1"/>
  <c r="AJ106" i="14"/>
  <c r="AY102" i="4"/>
  <c r="AI102" i="14" s="1"/>
  <c r="AJ102" i="14"/>
  <c r="AY98" i="4"/>
  <c r="AI98" i="14" s="1"/>
  <c r="AJ98" i="14"/>
  <c r="AY94" i="4"/>
  <c r="AI94" i="14" s="1"/>
  <c r="AJ94" i="14"/>
  <c r="BG592" i="4"/>
  <c r="AP591" i="14"/>
  <c r="BG588" i="4"/>
  <c r="AP587" i="14"/>
  <c r="BG584" i="4"/>
  <c r="AP583" i="14"/>
  <c r="BG580" i="4"/>
  <c r="AP579" i="14"/>
  <c r="BG576" i="4"/>
  <c r="AP575" i="14"/>
  <c r="BG572" i="4"/>
  <c r="AP571" i="14"/>
  <c r="BG568" i="4"/>
  <c r="AP567" i="14"/>
  <c r="BG564" i="4"/>
  <c r="AP563" i="14"/>
  <c r="BG560" i="4"/>
  <c r="AP559" i="14"/>
  <c r="BG556" i="4"/>
  <c r="AP555" i="14"/>
  <c r="BG552" i="4"/>
  <c r="AP551" i="14"/>
  <c r="BG548" i="4"/>
  <c r="AP547" i="14"/>
  <c r="BG544" i="4"/>
  <c r="AP543" i="14"/>
  <c r="BG540" i="4"/>
  <c r="AP539" i="14"/>
  <c r="BG536" i="4"/>
  <c r="AP535" i="14"/>
  <c r="BG532" i="4"/>
  <c r="AP531" i="14"/>
  <c r="BG528" i="4"/>
  <c r="AP527" i="14"/>
  <c r="BG524" i="4"/>
  <c r="AP523" i="14"/>
  <c r="BG520" i="4"/>
  <c r="AP519" i="14"/>
  <c r="BG516" i="4"/>
  <c r="AP515" i="14"/>
  <c r="BG512" i="4"/>
  <c r="AP511" i="14"/>
  <c r="BG508" i="4"/>
  <c r="AP507" i="14"/>
  <c r="BG504" i="4"/>
  <c r="AP503" i="14"/>
  <c r="BG500" i="4"/>
  <c r="AP499" i="14"/>
  <c r="BG496" i="4"/>
  <c r="AP495" i="14"/>
  <c r="BG492" i="4"/>
  <c r="AP491" i="14"/>
  <c r="BG488" i="4"/>
  <c r="AP487" i="14"/>
  <c r="BG484" i="4"/>
  <c r="AP483" i="14"/>
  <c r="BG480" i="4"/>
  <c r="AP479" i="14"/>
  <c r="BG476" i="4"/>
  <c r="AP475" i="14"/>
  <c r="BG472" i="4"/>
  <c r="AP471" i="14"/>
  <c r="BG468" i="4"/>
  <c r="AP467" i="14"/>
  <c r="BG464" i="4"/>
  <c r="AP463" i="14"/>
  <c r="BG460" i="4"/>
  <c r="AP459" i="14"/>
  <c r="BG456" i="4"/>
  <c r="AP456" i="14"/>
  <c r="BG452" i="4"/>
  <c r="AP452" i="14"/>
  <c r="BG448" i="4"/>
  <c r="AP448" i="14"/>
  <c r="BG444" i="4"/>
  <c r="AP444" i="14"/>
  <c r="BG440" i="4"/>
  <c r="AP440" i="14"/>
  <c r="BG436" i="4"/>
  <c r="AP436" i="14"/>
  <c r="BG432" i="4"/>
  <c r="AP432" i="14"/>
  <c r="BG428" i="4"/>
  <c r="AP428" i="14"/>
  <c r="BG424" i="4"/>
  <c r="AP424" i="14"/>
  <c r="BG420" i="4"/>
  <c r="AP420" i="14"/>
  <c r="BG416" i="4"/>
  <c r="AP416" i="14"/>
  <c r="BG412" i="4"/>
  <c r="AP412" i="14"/>
  <c r="BG408" i="4"/>
  <c r="AP408" i="14"/>
  <c r="BG404" i="4"/>
  <c r="AP404" i="14"/>
  <c r="BG400" i="4"/>
  <c r="AP400" i="14"/>
  <c r="BG396" i="4"/>
  <c r="AP396" i="14"/>
  <c r="BG392" i="4"/>
  <c r="AP392" i="14"/>
  <c r="BG388" i="4"/>
  <c r="AP388" i="14"/>
  <c r="BG384" i="4"/>
  <c r="AP384" i="14"/>
  <c r="BG380" i="4"/>
  <c r="AP380" i="14"/>
  <c r="BG376" i="4"/>
  <c r="AP376" i="14"/>
  <c r="BG372" i="4"/>
  <c r="AP372" i="14"/>
  <c r="BG368" i="4"/>
  <c r="AP368" i="14"/>
  <c r="BG364" i="4"/>
  <c r="AP364" i="14"/>
  <c r="BG360" i="4"/>
  <c r="AP360" i="14"/>
  <c r="BG356" i="4"/>
  <c r="AP356" i="14"/>
  <c r="BG352" i="4"/>
  <c r="AP352" i="14"/>
  <c r="BG348" i="4"/>
  <c r="AP348" i="14"/>
  <c r="BG344" i="4"/>
  <c r="AP344" i="14"/>
  <c r="BG340" i="4"/>
  <c r="AP340" i="14"/>
  <c r="BG336" i="4"/>
  <c r="AP336" i="14"/>
  <c r="BG332" i="4"/>
  <c r="AP332" i="14"/>
  <c r="BG328" i="4"/>
  <c r="AP328" i="14"/>
  <c r="BG324" i="4"/>
  <c r="AP324" i="14"/>
  <c r="BG320" i="4"/>
  <c r="AP320" i="14"/>
  <c r="BG316" i="4"/>
  <c r="AP316" i="14"/>
  <c r="BG312" i="4"/>
  <c r="AP312" i="14"/>
  <c r="BG308" i="4"/>
  <c r="AP308" i="14"/>
  <c r="BG304" i="4"/>
  <c r="AP304" i="14"/>
  <c r="BG300" i="4"/>
  <c r="AP300" i="14"/>
  <c r="BG296" i="4"/>
  <c r="AP296" i="14"/>
  <c r="BG292" i="4"/>
  <c r="AP292" i="14"/>
  <c r="BG288" i="4"/>
  <c r="AP288" i="14"/>
  <c r="BG284" i="4"/>
  <c r="AP284" i="14"/>
  <c r="BG280" i="4"/>
  <c r="AP280" i="14"/>
  <c r="BG276" i="4"/>
  <c r="AP276" i="14"/>
  <c r="BG272" i="4"/>
  <c r="AP272" i="14"/>
  <c r="BG268" i="4"/>
  <c r="AP268" i="14"/>
  <c r="BG264" i="4"/>
  <c r="AP264" i="14"/>
  <c r="BG260" i="4"/>
  <c r="AP260" i="14"/>
  <c r="BG256" i="4"/>
  <c r="AP256" i="14"/>
  <c r="BG252" i="4"/>
  <c r="AP252" i="14"/>
  <c r="BG248" i="4"/>
  <c r="AP248" i="14"/>
  <c r="BG244" i="4"/>
  <c r="AP244" i="14"/>
  <c r="BG240" i="4"/>
  <c r="AP240" i="14"/>
  <c r="BG236" i="4"/>
  <c r="AP236" i="14"/>
  <c r="BG232" i="4"/>
  <c r="AP232" i="14"/>
  <c r="BG228" i="4"/>
  <c r="AP228" i="14"/>
  <c r="BG224" i="4"/>
  <c r="AP224" i="14"/>
  <c r="BG220" i="4"/>
  <c r="AP220" i="14"/>
  <c r="BG216" i="4"/>
  <c r="AP216" i="14"/>
  <c r="BG212" i="4"/>
  <c r="AP212" i="14"/>
  <c r="BG208" i="4"/>
  <c r="AP208" i="14"/>
  <c r="BG204" i="4"/>
  <c r="AP204" i="14"/>
  <c r="BG200" i="4"/>
  <c r="AP200" i="14"/>
  <c r="BG196" i="4"/>
  <c r="AP196" i="14"/>
  <c r="BG192" i="4"/>
  <c r="AP192" i="14"/>
  <c r="BG188" i="4"/>
  <c r="AP188" i="14"/>
  <c r="BG184" i="4"/>
  <c r="AP184" i="14"/>
  <c r="BG180" i="4"/>
  <c r="AP180" i="14"/>
  <c r="BG176" i="4"/>
  <c r="AP176" i="14"/>
  <c r="BG172" i="4"/>
  <c r="AP172" i="14"/>
  <c r="BG168" i="4"/>
  <c r="AP168" i="14"/>
  <c r="BG164" i="4"/>
  <c r="AP164" i="14"/>
  <c r="BG160" i="4"/>
  <c r="AP160" i="14"/>
  <c r="BG156" i="4"/>
  <c r="AP156" i="14"/>
  <c r="BG152" i="4"/>
  <c r="AP152" i="14"/>
  <c r="BG148" i="4"/>
  <c r="AP148" i="14"/>
  <c r="BG144" i="4"/>
  <c r="AP144" i="14"/>
  <c r="BG140" i="4"/>
  <c r="AP140" i="14"/>
  <c r="BG136" i="4"/>
  <c r="AP136" i="14"/>
  <c r="BG132" i="4"/>
  <c r="AP132" i="14"/>
  <c r="BG128" i="4"/>
  <c r="AP128" i="14"/>
  <c r="BG124" i="4"/>
  <c r="AP124" i="14"/>
  <c r="BG120" i="4"/>
  <c r="AP120" i="14"/>
  <c r="BG116" i="4"/>
  <c r="AP116" i="14"/>
  <c r="BG112" i="4"/>
  <c r="AP112" i="14"/>
  <c r="BG108" i="4"/>
  <c r="AP108" i="14"/>
  <c r="BG104" i="4"/>
  <c r="AP104" i="14"/>
  <c r="BG100" i="4"/>
  <c r="AP100" i="14"/>
  <c r="BG96" i="4"/>
  <c r="AP96" i="14"/>
  <c r="BQ591" i="4"/>
  <c r="AV590" i="14" s="1"/>
  <c r="AW590" i="14"/>
  <c r="BQ587" i="4"/>
  <c r="AV586" i="14" s="1"/>
  <c r="AW586" i="14"/>
  <c r="BQ583" i="4"/>
  <c r="AV582" i="14" s="1"/>
  <c r="AW582" i="14"/>
  <c r="BQ579" i="4"/>
  <c r="AV578" i="14" s="1"/>
  <c r="AW578" i="14"/>
  <c r="BQ575" i="4"/>
  <c r="AV574" i="14" s="1"/>
  <c r="AW574" i="14"/>
  <c r="BQ571" i="4"/>
  <c r="AV570" i="14" s="1"/>
  <c r="AW570" i="14"/>
  <c r="BQ567" i="4"/>
  <c r="AV566" i="14" s="1"/>
  <c r="AW566" i="14"/>
  <c r="BQ563" i="4"/>
  <c r="AV562" i="14" s="1"/>
  <c r="AW562" i="14"/>
  <c r="BQ559" i="4"/>
  <c r="AV558" i="14" s="1"/>
  <c r="AW558" i="14"/>
  <c r="BQ555" i="4"/>
  <c r="AV554" i="14" s="1"/>
  <c r="AW554" i="14"/>
  <c r="BQ551" i="4"/>
  <c r="AV550" i="14" s="1"/>
  <c r="AW550" i="14"/>
  <c r="BQ547" i="4"/>
  <c r="AV546" i="14" s="1"/>
  <c r="AW546" i="14"/>
  <c r="BQ543" i="4"/>
  <c r="AV542" i="14" s="1"/>
  <c r="AW542" i="14"/>
  <c r="BQ539" i="4"/>
  <c r="AV538" i="14" s="1"/>
  <c r="AW538" i="14"/>
  <c r="BQ535" i="4"/>
  <c r="AV534" i="14" s="1"/>
  <c r="AW534" i="14"/>
  <c r="BQ531" i="4"/>
  <c r="AV530" i="14" s="1"/>
  <c r="AW530" i="14"/>
  <c r="BQ527" i="4"/>
  <c r="AV526" i="14" s="1"/>
  <c r="AW526" i="14"/>
  <c r="BQ523" i="4"/>
  <c r="AV522" i="14" s="1"/>
  <c r="AW522" i="14"/>
  <c r="BQ519" i="4"/>
  <c r="AV518" i="14" s="1"/>
  <c r="AW518" i="14"/>
  <c r="BQ515" i="4"/>
  <c r="AV514" i="14" s="1"/>
  <c r="AW514" i="14"/>
  <c r="BQ511" i="4"/>
  <c r="AV510" i="14" s="1"/>
  <c r="AW510" i="14"/>
  <c r="BQ507" i="4"/>
  <c r="AV506" i="14" s="1"/>
  <c r="AW506" i="14"/>
  <c r="BQ503" i="4"/>
  <c r="AV502" i="14" s="1"/>
  <c r="AW502" i="14"/>
  <c r="BQ499" i="4"/>
  <c r="AV498" i="14" s="1"/>
  <c r="AW498" i="14"/>
  <c r="BQ495" i="4"/>
  <c r="AV494" i="14" s="1"/>
  <c r="AW494" i="14"/>
  <c r="BQ491" i="4"/>
  <c r="AV490" i="14" s="1"/>
  <c r="AW490" i="14"/>
  <c r="BQ487" i="4"/>
  <c r="AV486" i="14" s="1"/>
  <c r="AW486" i="14"/>
  <c r="BQ483" i="4"/>
  <c r="AV482" i="14" s="1"/>
  <c r="AW482" i="14"/>
  <c r="BQ479" i="4"/>
  <c r="AV478" i="14" s="1"/>
  <c r="AW478" i="14"/>
  <c r="BQ475" i="4"/>
  <c r="AV474" i="14" s="1"/>
  <c r="AW474" i="14"/>
  <c r="BQ471" i="4"/>
  <c r="AV470" i="14" s="1"/>
  <c r="AW470" i="14"/>
  <c r="BQ467" i="4"/>
  <c r="AV466" i="14" s="1"/>
  <c r="AW466" i="14"/>
  <c r="BQ463" i="4"/>
  <c r="AV462" i="14" s="1"/>
  <c r="AW462" i="14"/>
  <c r="BQ459" i="4"/>
  <c r="AV458" i="14" s="1"/>
  <c r="AW458" i="14"/>
  <c r="BQ455" i="4"/>
  <c r="AV455" i="14" s="1"/>
  <c r="AW455" i="14"/>
  <c r="BQ451" i="4"/>
  <c r="AV451" i="14" s="1"/>
  <c r="AW451" i="14"/>
  <c r="BQ447" i="4"/>
  <c r="AV447" i="14" s="1"/>
  <c r="AW447" i="14"/>
  <c r="BQ443" i="4"/>
  <c r="AV443" i="14" s="1"/>
  <c r="AW443" i="14"/>
  <c r="BQ439" i="4"/>
  <c r="AV439" i="14" s="1"/>
  <c r="AW439" i="14"/>
  <c r="BQ435" i="4"/>
  <c r="AV435" i="14" s="1"/>
  <c r="AW435" i="14"/>
  <c r="BQ431" i="4"/>
  <c r="AV431" i="14" s="1"/>
  <c r="AW431" i="14"/>
  <c r="BQ427" i="4"/>
  <c r="AV427" i="14" s="1"/>
  <c r="AW427" i="14"/>
  <c r="BQ423" i="4"/>
  <c r="AV423" i="14" s="1"/>
  <c r="AW423" i="14"/>
  <c r="BQ419" i="4"/>
  <c r="AV419" i="14" s="1"/>
  <c r="AW419" i="14"/>
  <c r="BQ415" i="4"/>
  <c r="AV415" i="14" s="1"/>
  <c r="AW415" i="14"/>
  <c r="BQ411" i="4"/>
  <c r="AV411" i="14" s="1"/>
  <c r="AW411" i="14"/>
  <c r="BQ407" i="4"/>
  <c r="AV407" i="14" s="1"/>
  <c r="AW407" i="14"/>
  <c r="BQ403" i="4"/>
  <c r="AV403" i="14" s="1"/>
  <c r="AW403" i="14"/>
  <c r="BQ399" i="4"/>
  <c r="AV399" i="14" s="1"/>
  <c r="AW399" i="14"/>
  <c r="BQ395" i="4"/>
  <c r="AV395" i="14" s="1"/>
  <c r="AW395" i="14"/>
  <c r="BQ391" i="4"/>
  <c r="AV391" i="14" s="1"/>
  <c r="AW391" i="14"/>
  <c r="BQ387" i="4"/>
  <c r="AV387" i="14" s="1"/>
  <c r="AW387" i="14"/>
  <c r="BQ383" i="4"/>
  <c r="AV383" i="14" s="1"/>
  <c r="AW383" i="14"/>
  <c r="BQ379" i="4"/>
  <c r="AV379" i="14" s="1"/>
  <c r="AW379" i="14"/>
  <c r="BQ375" i="4"/>
  <c r="AV375" i="14" s="1"/>
  <c r="AW375" i="14"/>
  <c r="BQ371" i="4"/>
  <c r="AV371" i="14" s="1"/>
  <c r="AW371" i="14"/>
  <c r="BQ367" i="4"/>
  <c r="AV367" i="14" s="1"/>
  <c r="AW367" i="14"/>
  <c r="BQ363" i="4"/>
  <c r="AV363" i="14" s="1"/>
  <c r="AW363" i="14"/>
  <c r="BQ359" i="4"/>
  <c r="AV359" i="14" s="1"/>
  <c r="AW359" i="14"/>
  <c r="BQ355" i="4"/>
  <c r="AV355" i="14" s="1"/>
  <c r="AW355" i="14"/>
  <c r="BQ351" i="4"/>
  <c r="AV351" i="14" s="1"/>
  <c r="AW351" i="14"/>
  <c r="BQ347" i="4"/>
  <c r="AV347" i="14" s="1"/>
  <c r="AW347" i="14"/>
  <c r="BQ343" i="4"/>
  <c r="AV343" i="14" s="1"/>
  <c r="AW343" i="14"/>
  <c r="BQ339" i="4"/>
  <c r="AV339" i="14" s="1"/>
  <c r="AW339" i="14"/>
  <c r="BQ335" i="4"/>
  <c r="AV335" i="14" s="1"/>
  <c r="AW335" i="14"/>
  <c r="BQ331" i="4"/>
  <c r="AV331" i="14" s="1"/>
  <c r="AW331" i="14"/>
  <c r="BQ327" i="4"/>
  <c r="AV327" i="14" s="1"/>
  <c r="AW327" i="14"/>
  <c r="BQ323" i="4"/>
  <c r="AV323" i="14" s="1"/>
  <c r="AW323" i="14"/>
  <c r="BQ319" i="4"/>
  <c r="AV319" i="14" s="1"/>
  <c r="AW319" i="14"/>
  <c r="BQ315" i="4"/>
  <c r="AV315" i="14" s="1"/>
  <c r="AW315" i="14"/>
  <c r="BQ311" i="4"/>
  <c r="AV311" i="14" s="1"/>
  <c r="AW311" i="14"/>
  <c r="BQ307" i="4"/>
  <c r="AV307" i="14" s="1"/>
  <c r="AW307" i="14"/>
  <c r="BQ303" i="4"/>
  <c r="AV303" i="14" s="1"/>
  <c r="AW303" i="14"/>
  <c r="BQ299" i="4"/>
  <c r="AV299" i="14" s="1"/>
  <c r="AW299" i="14"/>
  <c r="BQ295" i="4"/>
  <c r="AV295" i="14" s="1"/>
  <c r="AW295" i="14"/>
  <c r="BQ291" i="4"/>
  <c r="AV291" i="14" s="1"/>
  <c r="AW291" i="14"/>
  <c r="BQ287" i="4"/>
  <c r="AV287" i="14" s="1"/>
  <c r="AW287" i="14"/>
  <c r="BQ283" i="4"/>
  <c r="AV283" i="14" s="1"/>
  <c r="AW283" i="14"/>
  <c r="BQ279" i="4"/>
  <c r="AV279" i="14" s="1"/>
  <c r="AW279" i="14"/>
  <c r="BQ275" i="4"/>
  <c r="AV275" i="14" s="1"/>
  <c r="AW275" i="14"/>
  <c r="BQ271" i="4"/>
  <c r="AV271" i="14" s="1"/>
  <c r="AW271" i="14"/>
  <c r="BQ267" i="4"/>
  <c r="AV267" i="14" s="1"/>
  <c r="AW267" i="14"/>
  <c r="BQ263" i="4"/>
  <c r="AV263" i="14" s="1"/>
  <c r="AW263" i="14"/>
  <c r="BQ259" i="4"/>
  <c r="AV259" i="14" s="1"/>
  <c r="AW259" i="14"/>
  <c r="BQ255" i="4"/>
  <c r="AV255" i="14" s="1"/>
  <c r="AW255" i="14"/>
  <c r="BQ251" i="4"/>
  <c r="AV251" i="14" s="1"/>
  <c r="AW251" i="14"/>
  <c r="BQ247" i="4"/>
  <c r="AV247" i="14" s="1"/>
  <c r="AW247" i="14"/>
  <c r="BQ243" i="4"/>
  <c r="AV243" i="14" s="1"/>
  <c r="AW243" i="14"/>
  <c r="BQ239" i="4"/>
  <c r="AV239" i="14" s="1"/>
  <c r="AW239" i="14"/>
  <c r="BQ235" i="4"/>
  <c r="AV235" i="14" s="1"/>
  <c r="AW235" i="14"/>
  <c r="BQ231" i="4"/>
  <c r="AV231" i="14" s="1"/>
  <c r="AW231" i="14"/>
  <c r="BQ227" i="4"/>
  <c r="AV227" i="14" s="1"/>
  <c r="AW227" i="14"/>
  <c r="BQ223" i="4"/>
  <c r="AV223" i="14" s="1"/>
  <c r="AW223" i="14"/>
  <c r="BQ219" i="4"/>
  <c r="AV219" i="14" s="1"/>
  <c r="AW219" i="14"/>
  <c r="BQ215" i="4"/>
  <c r="AV215" i="14" s="1"/>
  <c r="AW215" i="14"/>
  <c r="BQ211" i="4"/>
  <c r="AV211" i="14" s="1"/>
  <c r="AW211" i="14"/>
  <c r="BQ207" i="4"/>
  <c r="AV207" i="14" s="1"/>
  <c r="AW207" i="14"/>
  <c r="BQ203" i="4"/>
  <c r="AV203" i="14" s="1"/>
  <c r="AW203" i="14"/>
  <c r="BQ199" i="4"/>
  <c r="AV199" i="14" s="1"/>
  <c r="AW199" i="14"/>
  <c r="BQ195" i="4"/>
  <c r="AV195" i="14" s="1"/>
  <c r="AW195" i="14"/>
  <c r="BQ191" i="4"/>
  <c r="AV191" i="14" s="1"/>
  <c r="AW191" i="14"/>
  <c r="BQ187" i="4"/>
  <c r="AV187" i="14" s="1"/>
  <c r="AW187" i="14"/>
  <c r="BQ183" i="4"/>
  <c r="AV183" i="14" s="1"/>
  <c r="AW183" i="14"/>
  <c r="BQ179" i="4"/>
  <c r="AV179" i="14" s="1"/>
  <c r="AW179" i="14"/>
  <c r="BQ175" i="4"/>
  <c r="AV175" i="14" s="1"/>
  <c r="AW175" i="14"/>
  <c r="BQ171" i="4"/>
  <c r="AV171" i="14" s="1"/>
  <c r="AW171" i="14"/>
  <c r="BQ167" i="4"/>
  <c r="AV167" i="14" s="1"/>
  <c r="AW167" i="14"/>
  <c r="BQ163" i="4"/>
  <c r="AV163" i="14" s="1"/>
  <c r="AW163" i="14"/>
  <c r="BQ159" i="4"/>
  <c r="AV159" i="14" s="1"/>
  <c r="AW159" i="14"/>
  <c r="BQ155" i="4"/>
  <c r="AV155" i="14" s="1"/>
  <c r="AW155" i="14"/>
  <c r="BQ151" i="4"/>
  <c r="AV151" i="14" s="1"/>
  <c r="AW151" i="14"/>
  <c r="BQ147" i="4"/>
  <c r="AV147" i="14" s="1"/>
  <c r="AW147" i="14"/>
  <c r="BQ143" i="4"/>
  <c r="AV143" i="14" s="1"/>
  <c r="AW143" i="14"/>
  <c r="BQ139" i="4"/>
  <c r="AV139" i="14" s="1"/>
  <c r="AW139" i="14"/>
  <c r="BQ135" i="4"/>
  <c r="AV135" i="14" s="1"/>
  <c r="AW135" i="14"/>
  <c r="BQ131" i="4"/>
  <c r="AV131" i="14" s="1"/>
  <c r="AW131" i="14"/>
  <c r="BQ127" i="4"/>
  <c r="AV127" i="14" s="1"/>
  <c r="AW127" i="14"/>
  <c r="BQ123" i="4"/>
  <c r="AV123" i="14" s="1"/>
  <c r="AW123" i="14"/>
  <c r="BQ119" i="4"/>
  <c r="AV119" i="14" s="1"/>
  <c r="AW119" i="14"/>
  <c r="BQ115" i="4"/>
  <c r="AV115" i="14" s="1"/>
  <c r="AW115" i="14"/>
  <c r="BQ111" i="4"/>
  <c r="AV111" i="14" s="1"/>
  <c r="AW111" i="14"/>
  <c r="BQ107" i="4"/>
  <c r="AV107" i="14" s="1"/>
  <c r="AW107" i="14"/>
  <c r="BQ103" i="4"/>
  <c r="AV103" i="14" s="1"/>
  <c r="AW103" i="14"/>
  <c r="BQ99" i="4"/>
  <c r="AV99" i="14" s="1"/>
  <c r="AW99" i="14"/>
  <c r="BQ95" i="4"/>
  <c r="AV95" i="14" s="1"/>
  <c r="AW95" i="14"/>
  <c r="F594" i="13"/>
  <c r="F592" i="14"/>
  <c r="F578" i="13"/>
  <c r="F576" i="14"/>
  <c r="F562" i="13"/>
  <c r="F560" i="14"/>
  <c r="F546" i="13"/>
  <c r="F544" i="14"/>
  <c r="F528" i="13"/>
  <c r="F526" i="14"/>
  <c r="F512" i="13"/>
  <c r="F510" i="14"/>
  <c r="F500" i="13"/>
  <c r="F498" i="14"/>
  <c r="F488" i="13"/>
  <c r="F486" i="14"/>
  <c r="F476" i="13"/>
  <c r="F474" i="14"/>
  <c r="F460" i="13"/>
  <c r="F458" i="14"/>
  <c r="F444" i="13"/>
  <c r="F443" i="14"/>
  <c r="F428" i="13"/>
  <c r="F427" i="14"/>
  <c r="F412" i="13"/>
  <c r="F411" i="14"/>
  <c r="F396" i="13"/>
  <c r="F395" i="14"/>
  <c r="F384" i="13"/>
  <c r="F383" i="14"/>
  <c r="F372" i="13"/>
  <c r="F371" i="14"/>
  <c r="F352" i="13"/>
  <c r="F351" i="14"/>
  <c r="F340" i="13"/>
  <c r="F339" i="14"/>
  <c r="F328" i="13"/>
  <c r="F327" i="14"/>
  <c r="F316" i="13"/>
  <c r="F315" i="14"/>
  <c r="F304" i="13"/>
  <c r="F303" i="14"/>
  <c r="F292" i="13"/>
  <c r="F291" i="14"/>
  <c r="F280" i="13"/>
  <c r="F279" i="14"/>
  <c r="F268" i="13"/>
  <c r="F267" i="14"/>
  <c r="F260" i="13"/>
  <c r="F259" i="14"/>
  <c r="F248" i="13"/>
  <c r="F247" i="14"/>
  <c r="F236" i="13"/>
  <c r="F235" i="14"/>
  <c r="F220" i="13"/>
  <c r="F219" i="14"/>
  <c r="F208" i="13"/>
  <c r="F207" i="14"/>
  <c r="F200" i="13"/>
  <c r="F199" i="14"/>
  <c r="F589" i="13"/>
  <c r="F587" i="14"/>
  <c r="F581" i="13"/>
  <c r="F579" i="14"/>
  <c r="F573" i="13"/>
  <c r="F571" i="14"/>
  <c r="F565" i="13"/>
  <c r="F563" i="14"/>
  <c r="F557" i="13"/>
  <c r="F555" i="14"/>
  <c r="F549" i="13"/>
  <c r="F547" i="14"/>
  <c r="F541" i="13"/>
  <c r="F539" i="14"/>
  <c r="F535" i="13"/>
  <c r="F533" i="14"/>
  <c r="F527" i="13"/>
  <c r="F525" i="14"/>
  <c r="F515" i="13"/>
  <c r="F513" i="14"/>
  <c r="F507" i="13"/>
  <c r="F505" i="14"/>
  <c r="F503" i="13"/>
  <c r="F501" i="14"/>
  <c r="F491" i="13"/>
  <c r="F489" i="14"/>
  <c r="F487" i="13"/>
  <c r="F485" i="14"/>
  <c r="F479" i="13"/>
  <c r="F477" i="14"/>
  <c r="F471" i="13"/>
  <c r="F469" i="14"/>
  <c r="F463" i="13"/>
  <c r="F461" i="14"/>
  <c r="F451" i="13"/>
  <c r="F450" i="14"/>
  <c r="F443" i="13"/>
  <c r="F442" i="14"/>
  <c r="F435" i="13"/>
  <c r="F434" i="14"/>
  <c r="F427" i="13"/>
  <c r="F426" i="14"/>
  <c r="F419" i="13"/>
  <c r="F418" i="14"/>
  <c r="F411" i="13"/>
  <c r="F410" i="14"/>
  <c r="F403" i="13"/>
  <c r="F402" i="14"/>
  <c r="F391" i="13"/>
  <c r="F390" i="14"/>
  <c r="F383" i="13"/>
  <c r="F382" i="14"/>
  <c r="F375" i="13"/>
  <c r="F374" i="14"/>
  <c r="F367" i="13"/>
  <c r="F366" i="14"/>
  <c r="F359" i="13"/>
  <c r="F358" i="14"/>
  <c r="F355" i="13"/>
  <c r="F354" i="14"/>
  <c r="F347" i="13"/>
  <c r="F346" i="14"/>
  <c r="F339" i="13"/>
  <c r="F338" i="14"/>
  <c r="F331" i="13"/>
  <c r="F330" i="14"/>
  <c r="F323" i="13"/>
  <c r="F322" i="14"/>
  <c r="F315" i="13"/>
  <c r="F314" i="14"/>
  <c r="F307" i="13"/>
  <c r="F306" i="14"/>
  <c r="F299" i="13"/>
  <c r="F298" i="14"/>
  <c r="F291" i="13"/>
  <c r="F290" i="14"/>
  <c r="F283" i="13"/>
  <c r="F282" i="14"/>
  <c r="F275" i="13"/>
  <c r="F274" i="14"/>
  <c r="F267" i="13"/>
  <c r="F266" i="14"/>
  <c r="F263" i="13"/>
  <c r="F262" i="14"/>
  <c r="F255" i="13"/>
  <c r="F254" i="14"/>
  <c r="F247" i="13"/>
  <c r="F246" i="14"/>
  <c r="F239" i="13"/>
  <c r="F238" i="14"/>
  <c r="F231" i="13"/>
  <c r="F230" i="14"/>
  <c r="F219" i="13"/>
  <c r="F218" i="14"/>
  <c r="F211" i="13"/>
  <c r="F210" i="14"/>
  <c r="F203" i="13"/>
  <c r="F202" i="14"/>
  <c r="F183" i="13"/>
  <c r="F182" i="14"/>
  <c r="F595" i="13"/>
  <c r="F593" i="14"/>
  <c r="F591" i="13"/>
  <c r="F589" i="14"/>
  <c r="F587" i="13"/>
  <c r="F585" i="14"/>
  <c r="F583" i="13"/>
  <c r="F581" i="14"/>
  <c r="F579" i="13"/>
  <c r="F577" i="14"/>
  <c r="F575" i="13"/>
  <c r="F573" i="14"/>
  <c r="F571" i="13"/>
  <c r="F569" i="14"/>
  <c r="F567" i="13"/>
  <c r="F565" i="14"/>
  <c r="F563" i="13"/>
  <c r="F561" i="14"/>
  <c r="F559" i="13"/>
  <c r="F557" i="14"/>
  <c r="F555" i="13"/>
  <c r="F553" i="14"/>
  <c r="F551" i="13"/>
  <c r="F549" i="14"/>
  <c r="F547" i="13"/>
  <c r="F545" i="14"/>
  <c r="F543" i="13"/>
  <c r="F541" i="14"/>
  <c r="F538" i="13"/>
  <c r="F536" i="14"/>
  <c r="F533" i="13"/>
  <c r="F531" i="14"/>
  <c r="F529" i="13"/>
  <c r="F527" i="14"/>
  <c r="F525" i="13"/>
  <c r="F523" i="14"/>
  <c r="F521" i="13"/>
  <c r="F519" i="14"/>
  <c r="F517" i="13"/>
  <c r="F515" i="14"/>
  <c r="F513" i="13"/>
  <c r="F511" i="14"/>
  <c r="F509" i="13"/>
  <c r="F507" i="14"/>
  <c r="F505" i="13"/>
  <c r="F503" i="14"/>
  <c r="F501" i="13"/>
  <c r="F499" i="14"/>
  <c r="F497" i="13"/>
  <c r="F495" i="14"/>
  <c r="F493" i="13"/>
  <c r="F491" i="14"/>
  <c r="F489" i="13"/>
  <c r="F487" i="14"/>
  <c r="F485" i="13"/>
  <c r="F483" i="14"/>
  <c r="F481" i="13"/>
  <c r="F479" i="14"/>
  <c r="F477" i="13"/>
  <c r="F475" i="14"/>
  <c r="F473" i="13"/>
  <c r="F471" i="14"/>
  <c r="F469" i="13"/>
  <c r="F467" i="14"/>
  <c r="F465" i="13"/>
  <c r="F463" i="14"/>
  <c r="F461" i="13"/>
  <c r="F459" i="14"/>
  <c r="F457" i="13"/>
  <c r="F456" i="14"/>
  <c r="F453" i="13"/>
  <c r="F452" i="14"/>
  <c r="F449" i="13"/>
  <c r="F448" i="14"/>
  <c r="F445" i="13"/>
  <c r="F444" i="14"/>
  <c r="F441" i="13"/>
  <c r="F440" i="14"/>
  <c r="F437" i="13"/>
  <c r="F436" i="14"/>
  <c r="F433" i="13"/>
  <c r="F432" i="14"/>
  <c r="F429" i="13"/>
  <c r="F428" i="14"/>
  <c r="F425" i="13"/>
  <c r="F424" i="14"/>
  <c r="F421" i="13"/>
  <c r="F420" i="14"/>
  <c r="F417" i="13"/>
  <c r="F416" i="14"/>
  <c r="F413" i="13"/>
  <c r="F412" i="14"/>
  <c r="F409" i="13"/>
  <c r="F408" i="14"/>
  <c r="F405" i="13"/>
  <c r="F404" i="14"/>
  <c r="F401" i="13"/>
  <c r="F400" i="14"/>
  <c r="F397" i="13"/>
  <c r="F396" i="14"/>
  <c r="F393" i="13"/>
  <c r="F392" i="14"/>
  <c r="F389" i="13"/>
  <c r="F388" i="14"/>
  <c r="F385" i="13"/>
  <c r="F384" i="14"/>
  <c r="F381" i="13"/>
  <c r="F380" i="14"/>
  <c r="F377" i="13"/>
  <c r="F376" i="14"/>
  <c r="F373" i="13"/>
  <c r="F372" i="14"/>
  <c r="F369" i="13"/>
  <c r="F368" i="14"/>
  <c r="F365" i="13"/>
  <c r="F364" i="14"/>
  <c r="F361" i="13"/>
  <c r="F360" i="14"/>
  <c r="F357" i="13"/>
  <c r="F356" i="14"/>
  <c r="F353" i="13"/>
  <c r="F352" i="14"/>
  <c r="F349" i="13"/>
  <c r="F348" i="14"/>
  <c r="F345" i="13"/>
  <c r="F344" i="14"/>
  <c r="F341" i="13"/>
  <c r="F340" i="14"/>
  <c r="F337" i="13"/>
  <c r="F336" i="14"/>
  <c r="F333" i="13"/>
  <c r="F332" i="14"/>
  <c r="F329" i="13"/>
  <c r="F328" i="14"/>
  <c r="F325" i="13"/>
  <c r="F324" i="14"/>
  <c r="F321" i="13"/>
  <c r="F320" i="14"/>
  <c r="F317" i="13"/>
  <c r="F316" i="14"/>
  <c r="F313" i="13"/>
  <c r="F312" i="14"/>
  <c r="F309" i="13"/>
  <c r="F308" i="14"/>
  <c r="F305" i="13"/>
  <c r="F304" i="14"/>
  <c r="F301" i="13"/>
  <c r="F300" i="14"/>
  <c r="F297" i="13"/>
  <c r="F296" i="14"/>
  <c r="F293" i="13"/>
  <c r="F292" i="14"/>
  <c r="F289" i="13"/>
  <c r="F288" i="14"/>
  <c r="F285" i="13"/>
  <c r="F284" i="14"/>
  <c r="F281" i="13"/>
  <c r="F280" i="14"/>
  <c r="F277" i="13"/>
  <c r="F276" i="14"/>
  <c r="F273" i="13"/>
  <c r="F272" i="14"/>
  <c r="F269" i="13"/>
  <c r="F268" i="14"/>
  <c r="F265" i="13"/>
  <c r="F264" i="14"/>
  <c r="F261" i="13"/>
  <c r="F260" i="14"/>
  <c r="F257" i="13"/>
  <c r="F256" i="14"/>
  <c r="F253" i="13"/>
  <c r="F252" i="14"/>
  <c r="F249" i="13"/>
  <c r="F248" i="14"/>
  <c r="F245" i="13"/>
  <c r="F244" i="14"/>
  <c r="F241" i="13"/>
  <c r="F240" i="14"/>
  <c r="F237" i="13"/>
  <c r="F236" i="14"/>
  <c r="F233" i="13"/>
  <c r="F232" i="14"/>
  <c r="F229" i="13"/>
  <c r="F228" i="14"/>
  <c r="F225" i="13"/>
  <c r="F224" i="14"/>
  <c r="F221" i="13"/>
  <c r="F220" i="14"/>
  <c r="F217" i="13"/>
  <c r="F216" i="14"/>
  <c r="F213" i="13"/>
  <c r="F212" i="14"/>
  <c r="F209" i="13"/>
  <c r="F208" i="14"/>
  <c r="F205" i="13"/>
  <c r="F204" i="14"/>
  <c r="F201" i="13"/>
  <c r="F200" i="14"/>
  <c r="F197" i="13"/>
  <c r="F196" i="14"/>
  <c r="F193" i="13"/>
  <c r="F192" i="14"/>
  <c r="F189" i="13"/>
  <c r="F188" i="14"/>
  <c r="F185" i="13"/>
  <c r="F184" i="14"/>
  <c r="F181" i="13"/>
  <c r="F180" i="14"/>
  <c r="F177" i="13"/>
  <c r="F176" i="14"/>
  <c r="F173" i="13"/>
  <c r="F172" i="14"/>
  <c r="F169" i="13"/>
  <c r="F168" i="14"/>
  <c r="F165" i="13"/>
  <c r="F164" i="14"/>
  <c r="F161" i="13"/>
  <c r="F160" i="14"/>
  <c r="F157" i="13"/>
  <c r="F156" i="14"/>
  <c r="F153" i="13"/>
  <c r="F152" i="14"/>
  <c r="F149" i="13"/>
  <c r="F148" i="14"/>
  <c r="F145" i="13"/>
  <c r="F144" i="14"/>
  <c r="F141" i="13"/>
  <c r="F140" i="14"/>
  <c r="F137" i="13"/>
  <c r="F136" i="14"/>
  <c r="F133" i="13"/>
  <c r="F132" i="14"/>
  <c r="F129" i="13"/>
  <c r="F128" i="14"/>
  <c r="F125" i="13"/>
  <c r="F124" i="14"/>
  <c r="F121" i="13"/>
  <c r="F120" i="14"/>
  <c r="F117" i="13"/>
  <c r="F116" i="14"/>
  <c r="F113" i="13"/>
  <c r="F112" i="14"/>
  <c r="F109" i="13"/>
  <c r="F108" i="14"/>
  <c r="F105" i="13"/>
  <c r="F104" i="14"/>
  <c r="F101" i="13"/>
  <c r="F100" i="14"/>
  <c r="F97" i="13"/>
  <c r="F96" i="14"/>
  <c r="Q593" i="4"/>
  <c r="K592" i="14" s="1"/>
  <c r="L592" i="14"/>
  <c r="Q589" i="4"/>
  <c r="K588" i="14" s="1"/>
  <c r="L588" i="14"/>
  <c r="Q585" i="4"/>
  <c r="K584" i="14" s="1"/>
  <c r="L584" i="14"/>
  <c r="Q581" i="4"/>
  <c r="K580" i="14" s="1"/>
  <c r="L580" i="14"/>
  <c r="Q577" i="4"/>
  <c r="K576" i="14" s="1"/>
  <c r="L576" i="14"/>
  <c r="Q573" i="4"/>
  <c r="K572" i="14" s="1"/>
  <c r="L572" i="14"/>
  <c r="Q569" i="4"/>
  <c r="K568" i="14" s="1"/>
  <c r="L568" i="14"/>
  <c r="Q565" i="4"/>
  <c r="K564" i="14" s="1"/>
  <c r="L564" i="14"/>
  <c r="Q561" i="4"/>
  <c r="K560" i="14" s="1"/>
  <c r="L560" i="14"/>
  <c r="Q557" i="4"/>
  <c r="K556" i="14" s="1"/>
  <c r="L556" i="14"/>
  <c r="Q553" i="4"/>
  <c r="K552" i="14" s="1"/>
  <c r="L552" i="14"/>
  <c r="Q549" i="4"/>
  <c r="K548" i="14" s="1"/>
  <c r="L548" i="14"/>
  <c r="Q545" i="4"/>
  <c r="K544" i="14" s="1"/>
  <c r="L544" i="14"/>
  <c r="Q541" i="4"/>
  <c r="K540" i="14" s="1"/>
  <c r="L540" i="14"/>
  <c r="Q537" i="4"/>
  <c r="K536" i="14" s="1"/>
  <c r="L536" i="14"/>
  <c r="Q533" i="4"/>
  <c r="K532" i="14" s="1"/>
  <c r="L532" i="14"/>
  <c r="Q529" i="4"/>
  <c r="K528" i="14" s="1"/>
  <c r="L528" i="14"/>
  <c r="Q525" i="4"/>
  <c r="K524" i="14" s="1"/>
  <c r="L524" i="14"/>
  <c r="Q521" i="4"/>
  <c r="K520" i="14" s="1"/>
  <c r="L520" i="14"/>
  <c r="Q517" i="4"/>
  <c r="K516" i="14" s="1"/>
  <c r="L516" i="14"/>
  <c r="Q513" i="4"/>
  <c r="K512" i="14" s="1"/>
  <c r="L512" i="14"/>
  <c r="Q509" i="4"/>
  <c r="K508" i="14" s="1"/>
  <c r="L508" i="14"/>
  <c r="Q505" i="4"/>
  <c r="K504" i="14" s="1"/>
  <c r="L504" i="14"/>
  <c r="Q501" i="4"/>
  <c r="K500" i="14" s="1"/>
  <c r="L500" i="14"/>
  <c r="Q497" i="4"/>
  <c r="K496" i="14" s="1"/>
  <c r="L496" i="14"/>
  <c r="Q493" i="4"/>
  <c r="K492" i="14" s="1"/>
  <c r="L492" i="14"/>
  <c r="Q489" i="4"/>
  <c r="K488" i="14" s="1"/>
  <c r="L488" i="14"/>
  <c r="Q485" i="4"/>
  <c r="K484" i="14" s="1"/>
  <c r="L484" i="14"/>
  <c r="Q481" i="4"/>
  <c r="K480" i="14" s="1"/>
  <c r="L480" i="14"/>
  <c r="Q477" i="4"/>
  <c r="K476" i="14" s="1"/>
  <c r="L476" i="14"/>
  <c r="Q473" i="4"/>
  <c r="K472" i="14" s="1"/>
  <c r="L472" i="14"/>
  <c r="Q469" i="4"/>
  <c r="K468" i="14" s="1"/>
  <c r="L468" i="14"/>
  <c r="Q465" i="4"/>
  <c r="K464" i="14" s="1"/>
  <c r="L464" i="14"/>
  <c r="Q461" i="4"/>
  <c r="K460" i="14" s="1"/>
  <c r="L460" i="14"/>
  <c r="Q457" i="4"/>
  <c r="Q453" i="4"/>
  <c r="K453" i="14" s="1"/>
  <c r="L453" i="14"/>
  <c r="Q449" i="4"/>
  <c r="K449" i="14" s="1"/>
  <c r="L449" i="14"/>
  <c r="Q445" i="4"/>
  <c r="K445" i="14" s="1"/>
  <c r="L445" i="14"/>
  <c r="Q441" i="4"/>
  <c r="K441" i="14" s="1"/>
  <c r="L441" i="14"/>
  <c r="Q437" i="4"/>
  <c r="K437" i="14" s="1"/>
  <c r="L437" i="14"/>
  <c r="Q433" i="4"/>
  <c r="K433" i="14" s="1"/>
  <c r="L433" i="14"/>
  <c r="Q429" i="4"/>
  <c r="K429" i="14" s="1"/>
  <c r="L429" i="14"/>
  <c r="Q425" i="4"/>
  <c r="K425" i="14" s="1"/>
  <c r="L425" i="14"/>
  <c r="Q421" i="4"/>
  <c r="K421" i="14" s="1"/>
  <c r="L421" i="14"/>
  <c r="Q417" i="4"/>
  <c r="K417" i="14" s="1"/>
  <c r="L417" i="14"/>
  <c r="Q413" i="4"/>
  <c r="K413" i="14" s="1"/>
  <c r="L413" i="14"/>
  <c r="Q409" i="4"/>
  <c r="K409" i="14" s="1"/>
  <c r="L409" i="14"/>
  <c r="Q405" i="4"/>
  <c r="K405" i="14" s="1"/>
  <c r="L405" i="14"/>
  <c r="Q401" i="4"/>
  <c r="K401" i="14" s="1"/>
  <c r="L401" i="14"/>
  <c r="Q397" i="4"/>
  <c r="K397" i="14" s="1"/>
  <c r="L397" i="14"/>
  <c r="Q393" i="4"/>
  <c r="K393" i="14" s="1"/>
  <c r="L393" i="14"/>
  <c r="Q389" i="4"/>
  <c r="K389" i="14" s="1"/>
  <c r="L389" i="14"/>
  <c r="Q385" i="4"/>
  <c r="K385" i="14" s="1"/>
  <c r="L385" i="14"/>
  <c r="Q381" i="4"/>
  <c r="K381" i="14" s="1"/>
  <c r="L381" i="14"/>
  <c r="Q377" i="4"/>
  <c r="K377" i="14" s="1"/>
  <c r="L377" i="14"/>
  <c r="Q373" i="4"/>
  <c r="K373" i="14" s="1"/>
  <c r="L373" i="14"/>
  <c r="Q369" i="4"/>
  <c r="K369" i="14" s="1"/>
  <c r="L369" i="14"/>
  <c r="Q365" i="4"/>
  <c r="K365" i="14" s="1"/>
  <c r="L365" i="14"/>
  <c r="Q361" i="4"/>
  <c r="K361" i="14" s="1"/>
  <c r="L361" i="14"/>
  <c r="Q357" i="4"/>
  <c r="K357" i="14" s="1"/>
  <c r="L357" i="14"/>
  <c r="Q353" i="4"/>
  <c r="K353" i="14" s="1"/>
  <c r="L353" i="14"/>
  <c r="Q349" i="4"/>
  <c r="K349" i="14" s="1"/>
  <c r="L349" i="14"/>
  <c r="Q345" i="4"/>
  <c r="K345" i="14" s="1"/>
  <c r="L345" i="14"/>
  <c r="Q341" i="4"/>
  <c r="K341" i="14" s="1"/>
  <c r="L341" i="14"/>
  <c r="Q337" i="4"/>
  <c r="K337" i="14" s="1"/>
  <c r="L337" i="14"/>
  <c r="Q333" i="4"/>
  <c r="K333" i="14" s="1"/>
  <c r="L333" i="14"/>
  <c r="Q329" i="4"/>
  <c r="K329" i="14" s="1"/>
  <c r="L329" i="14"/>
  <c r="Q325" i="4"/>
  <c r="K325" i="14" s="1"/>
  <c r="L325" i="14"/>
  <c r="Q321" i="4"/>
  <c r="K321" i="14" s="1"/>
  <c r="L321" i="14"/>
  <c r="Q317" i="4"/>
  <c r="K317" i="14" s="1"/>
  <c r="L317" i="14"/>
  <c r="Q313" i="4"/>
  <c r="K313" i="14" s="1"/>
  <c r="L313" i="14"/>
  <c r="Q309" i="4"/>
  <c r="K309" i="14" s="1"/>
  <c r="L309" i="14"/>
  <c r="Q305" i="4"/>
  <c r="K305" i="14" s="1"/>
  <c r="L305" i="14"/>
  <c r="Q301" i="4"/>
  <c r="K301" i="14" s="1"/>
  <c r="L301" i="14"/>
  <c r="Q297" i="4"/>
  <c r="K297" i="14" s="1"/>
  <c r="L297" i="14"/>
  <c r="Q293" i="4"/>
  <c r="K293" i="14" s="1"/>
  <c r="L293" i="14"/>
  <c r="Q289" i="4"/>
  <c r="K289" i="14" s="1"/>
  <c r="L289" i="14"/>
  <c r="Q285" i="4"/>
  <c r="K285" i="14" s="1"/>
  <c r="L285" i="14"/>
  <c r="Q281" i="4"/>
  <c r="K281" i="14" s="1"/>
  <c r="L281" i="14"/>
  <c r="Q277" i="4"/>
  <c r="K277" i="14" s="1"/>
  <c r="L277" i="14"/>
  <c r="Q273" i="4"/>
  <c r="K273" i="14" s="1"/>
  <c r="L273" i="14"/>
  <c r="Q269" i="4"/>
  <c r="K269" i="14" s="1"/>
  <c r="L269" i="14"/>
  <c r="Q265" i="4"/>
  <c r="K265" i="14" s="1"/>
  <c r="L265" i="14"/>
  <c r="Q261" i="4"/>
  <c r="K261" i="14" s="1"/>
  <c r="L261" i="14"/>
  <c r="Q257" i="4"/>
  <c r="K257" i="14" s="1"/>
  <c r="L257" i="14"/>
  <c r="Q253" i="4"/>
  <c r="K253" i="14" s="1"/>
  <c r="L253" i="14"/>
  <c r="Q249" i="4"/>
  <c r="K249" i="14" s="1"/>
  <c r="L249" i="14"/>
  <c r="Q245" i="4"/>
  <c r="K245" i="14" s="1"/>
  <c r="L245" i="14"/>
  <c r="Q241" i="4"/>
  <c r="K241" i="14" s="1"/>
  <c r="L241" i="14"/>
  <c r="Q237" i="4"/>
  <c r="K237" i="14" s="1"/>
  <c r="L237" i="14"/>
  <c r="Q233" i="4"/>
  <c r="K233" i="14" s="1"/>
  <c r="L233" i="14"/>
  <c r="Q229" i="4"/>
  <c r="K229" i="14" s="1"/>
  <c r="L229" i="14"/>
  <c r="Q225" i="4"/>
  <c r="K225" i="14" s="1"/>
  <c r="L225" i="14"/>
  <c r="Q221" i="4"/>
  <c r="K221" i="14" s="1"/>
  <c r="L221" i="14"/>
  <c r="Q217" i="4"/>
  <c r="K217" i="14" s="1"/>
  <c r="L217" i="14"/>
  <c r="Q213" i="4"/>
  <c r="K213" i="14" s="1"/>
  <c r="L213" i="14"/>
  <c r="Q209" i="4"/>
  <c r="K209" i="14" s="1"/>
  <c r="L209" i="14"/>
  <c r="Q205" i="4"/>
  <c r="K205" i="14" s="1"/>
  <c r="L205" i="14"/>
  <c r="Q201" i="4"/>
  <c r="K201" i="14" s="1"/>
  <c r="L201" i="14"/>
  <c r="Q197" i="4"/>
  <c r="K197" i="14" s="1"/>
  <c r="L197" i="14"/>
  <c r="Q193" i="4"/>
  <c r="K193" i="14" s="1"/>
  <c r="L193" i="14"/>
  <c r="Q189" i="4"/>
  <c r="K189" i="14" s="1"/>
  <c r="L189" i="14"/>
  <c r="Q185" i="4"/>
  <c r="K185" i="14" s="1"/>
  <c r="L185" i="14"/>
  <c r="Q181" i="4"/>
  <c r="K181" i="14" s="1"/>
  <c r="L181" i="14"/>
  <c r="Q177" i="4"/>
  <c r="K177" i="14" s="1"/>
  <c r="L177" i="14"/>
  <c r="Q173" i="4"/>
  <c r="K173" i="14" s="1"/>
  <c r="L173" i="14"/>
  <c r="Q169" i="4"/>
  <c r="K169" i="14" s="1"/>
  <c r="L169" i="14"/>
  <c r="Q165" i="4"/>
  <c r="K165" i="14" s="1"/>
  <c r="L165" i="14"/>
  <c r="Q161" i="4"/>
  <c r="K161" i="14" s="1"/>
  <c r="L161" i="14"/>
  <c r="Q157" i="4"/>
  <c r="K157" i="14" s="1"/>
  <c r="L157" i="14"/>
  <c r="Q153" i="4"/>
  <c r="K153" i="14" s="1"/>
  <c r="L153" i="14"/>
  <c r="Q149" i="4"/>
  <c r="K149" i="14" s="1"/>
  <c r="L149" i="14"/>
  <c r="Q145" i="4"/>
  <c r="K145" i="14" s="1"/>
  <c r="L145" i="14"/>
  <c r="Q141" i="4"/>
  <c r="K141" i="14" s="1"/>
  <c r="L141" i="14"/>
  <c r="Q137" i="4"/>
  <c r="K137" i="14" s="1"/>
  <c r="L137" i="14"/>
  <c r="Q133" i="4"/>
  <c r="K133" i="14" s="1"/>
  <c r="L133" i="14"/>
  <c r="Q129" i="4"/>
  <c r="K129" i="14" s="1"/>
  <c r="L129" i="14"/>
  <c r="Q125" i="4"/>
  <c r="K125" i="14" s="1"/>
  <c r="L125" i="14"/>
  <c r="Q121" i="4"/>
  <c r="K121" i="14" s="1"/>
  <c r="L121" i="14"/>
  <c r="Q117" i="4"/>
  <c r="K117" i="14" s="1"/>
  <c r="L117" i="14"/>
  <c r="Q113" i="4"/>
  <c r="K113" i="14" s="1"/>
  <c r="L113" i="14"/>
  <c r="Q109" i="4"/>
  <c r="K109" i="14" s="1"/>
  <c r="L109" i="14"/>
  <c r="Q105" i="4"/>
  <c r="K105" i="14" s="1"/>
  <c r="L105" i="14"/>
  <c r="Q101" i="4"/>
  <c r="K101" i="14" s="1"/>
  <c r="L101" i="14"/>
  <c r="Q97" i="4"/>
  <c r="K97" i="14" s="1"/>
  <c r="L97" i="14"/>
  <c r="Y591" i="4"/>
  <c r="Q590" i="14" s="1"/>
  <c r="R590" i="14"/>
  <c r="Y587" i="4"/>
  <c r="Q586" i="14" s="1"/>
  <c r="R586" i="14"/>
  <c r="Y583" i="4"/>
  <c r="Q582" i="14" s="1"/>
  <c r="R582" i="14"/>
  <c r="Y579" i="4"/>
  <c r="Q578" i="14" s="1"/>
  <c r="R578" i="14"/>
  <c r="Y575" i="4"/>
  <c r="Q574" i="14" s="1"/>
  <c r="R574" i="14"/>
  <c r="Y571" i="4"/>
  <c r="Q570" i="14" s="1"/>
  <c r="R570" i="14"/>
  <c r="Y567" i="4"/>
  <c r="Q566" i="14" s="1"/>
  <c r="R566" i="14"/>
  <c r="Y563" i="4"/>
  <c r="Q562" i="14" s="1"/>
  <c r="R562" i="14"/>
  <c r="Y559" i="4"/>
  <c r="Q558" i="14" s="1"/>
  <c r="R558" i="14"/>
  <c r="Y555" i="4"/>
  <c r="Q554" i="14" s="1"/>
  <c r="R554" i="14"/>
  <c r="Y551" i="4"/>
  <c r="Q550" i="14" s="1"/>
  <c r="R550" i="14"/>
  <c r="Y547" i="4"/>
  <c r="Q546" i="14" s="1"/>
  <c r="R546" i="14"/>
  <c r="Y543" i="4"/>
  <c r="Q542" i="14" s="1"/>
  <c r="R542" i="14"/>
  <c r="Y539" i="4"/>
  <c r="Q538" i="14" s="1"/>
  <c r="R538" i="14"/>
  <c r="Y535" i="4"/>
  <c r="Q534" i="14" s="1"/>
  <c r="R534" i="14"/>
  <c r="Y531" i="4"/>
  <c r="Q530" i="14" s="1"/>
  <c r="R530" i="14"/>
  <c r="Y527" i="4"/>
  <c r="Q526" i="14" s="1"/>
  <c r="R526" i="14"/>
  <c r="Y523" i="4"/>
  <c r="Q522" i="14" s="1"/>
  <c r="R522" i="14"/>
  <c r="Y519" i="4"/>
  <c r="Q518" i="14" s="1"/>
  <c r="R518" i="14"/>
  <c r="Y515" i="4"/>
  <c r="Q514" i="14" s="1"/>
  <c r="R514" i="14"/>
  <c r="Y511" i="4"/>
  <c r="Q510" i="14" s="1"/>
  <c r="R510" i="14"/>
  <c r="Y507" i="4"/>
  <c r="Q506" i="14" s="1"/>
  <c r="R506" i="14"/>
  <c r="Y503" i="4"/>
  <c r="Q502" i="14" s="1"/>
  <c r="R502" i="14"/>
  <c r="Y499" i="4"/>
  <c r="Q498" i="14" s="1"/>
  <c r="R498" i="14"/>
  <c r="Y495" i="4"/>
  <c r="Q494" i="14" s="1"/>
  <c r="R494" i="14"/>
  <c r="Y491" i="4"/>
  <c r="Q490" i="14" s="1"/>
  <c r="R490" i="14"/>
  <c r="Y487" i="4"/>
  <c r="Q486" i="14" s="1"/>
  <c r="R486" i="14"/>
  <c r="Y483" i="4"/>
  <c r="Q482" i="14" s="1"/>
  <c r="R482" i="14"/>
  <c r="Y479" i="4"/>
  <c r="Q478" i="14" s="1"/>
  <c r="R478" i="14"/>
  <c r="Y475" i="4"/>
  <c r="Q474" i="14" s="1"/>
  <c r="R474" i="14"/>
  <c r="Y471" i="4"/>
  <c r="Q470" i="14" s="1"/>
  <c r="R470" i="14"/>
  <c r="Y467" i="4"/>
  <c r="Q466" i="14" s="1"/>
  <c r="R466" i="14"/>
  <c r="Y463" i="4"/>
  <c r="Q462" i="14" s="1"/>
  <c r="R462" i="14"/>
  <c r="Y459" i="4"/>
  <c r="Q458" i="14" s="1"/>
  <c r="R458" i="14"/>
  <c r="Y455" i="4"/>
  <c r="Q455" i="14" s="1"/>
  <c r="R455" i="14"/>
  <c r="Y451" i="4"/>
  <c r="Q451" i="14" s="1"/>
  <c r="R451" i="14"/>
  <c r="Y447" i="4"/>
  <c r="Q447" i="14" s="1"/>
  <c r="R447" i="14"/>
  <c r="Y443" i="4"/>
  <c r="Q443" i="14" s="1"/>
  <c r="R443" i="14"/>
  <c r="Y439" i="4"/>
  <c r="Q439" i="14" s="1"/>
  <c r="R439" i="14"/>
  <c r="Y435" i="4"/>
  <c r="Q435" i="14" s="1"/>
  <c r="R435" i="14"/>
  <c r="Y431" i="4"/>
  <c r="Q431" i="14" s="1"/>
  <c r="R431" i="14"/>
  <c r="Y427" i="4"/>
  <c r="Q427" i="14" s="1"/>
  <c r="R427" i="14"/>
  <c r="Y423" i="4"/>
  <c r="Q423" i="14" s="1"/>
  <c r="R423" i="14"/>
  <c r="Y419" i="4"/>
  <c r="Q419" i="14" s="1"/>
  <c r="R419" i="14"/>
  <c r="Y415" i="4"/>
  <c r="Q415" i="14" s="1"/>
  <c r="R415" i="14"/>
  <c r="Y411" i="4"/>
  <c r="Q411" i="14" s="1"/>
  <c r="R411" i="14"/>
  <c r="Y407" i="4"/>
  <c r="Q407" i="14" s="1"/>
  <c r="R407" i="14"/>
  <c r="Y403" i="4"/>
  <c r="Q403" i="14" s="1"/>
  <c r="R403" i="14"/>
  <c r="Y399" i="4"/>
  <c r="Q399" i="14" s="1"/>
  <c r="R399" i="14"/>
  <c r="Y395" i="4"/>
  <c r="Q395" i="14" s="1"/>
  <c r="R395" i="14"/>
  <c r="Y391" i="4"/>
  <c r="Q391" i="14" s="1"/>
  <c r="R391" i="14"/>
  <c r="Y387" i="4"/>
  <c r="Q387" i="14" s="1"/>
  <c r="R387" i="14"/>
  <c r="Y383" i="4"/>
  <c r="Q383" i="14" s="1"/>
  <c r="R383" i="14"/>
  <c r="Y379" i="4"/>
  <c r="Q379" i="14" s="1"/>
  <c r="R379" i="14"/>
  <c r="Y375" i="4"/>
  <c r="Q375" i="14" s="1"/>
  <c r="R375" i="14"/>
  <c r="Y371" i="4"/>
  <c r="Q371" i="14" s="1"/>
  <c r="R371" i="14"/>
  <c r="Y367" i="4"/>
  <c r="Q367" i="14" s="1"/>
  <c r="R367" i="14"/>
  <c r="Y363" i="4"/>
  <c r="Q363" i="14" s="1"/>
  <c r="R363" i="14"/>
  <c r="Y359" i="4"/>
  <c r="Q359" i="14" s="1"/>
  <c r="R359" i="14"/>
  <c r="Y355" i="4"/>
  <c r="Q355" i="14" s="1"/>
  <c r="R355" i="14"/>
  <c r="Y351" i="4"/>
  <c r="Q351" i="14" s="1"/>
  <c r="R351" i="14"/>
  <c r="Y347" i="4"/>
  <c r="Q347" i="14" s="1"/>
  <c r="R347" i="14"/>
  <c r="Y343" i="4"/>
  <c r="Q343" i="14" s="1"/>
  <c r="R343" i="14"/>
  <c r="Y339" i="4"/>
  <c r="Q339" i="14" s="1"/>
  <c r="R339" i="14"/>
  <c r="Y335" i="4"/>
  <c r="Q335" i="14" s="1"/>
  <c r="R335" i="14"/>
  <c r="Y331" i="4"/>
  <c r="Q331" i="14" s="1"/>
  <c r="R331" i="14"/>
  <c r="Y327" i="4"/>
  <c r="Q327" i="14" s="1"/>
  <c r="R327" i="14"/>
  <c r="Y323" i="4"/>
  <c r="Q323" i="14" s="1"/>
  <c r="R323" i="14"/>
  <c r="Y319" i="4"/>
  <c r="Q319" i="14" s="1"/>
  <c r="R319" i="14"/>
  <c r="Y315" i="4"/>
  <c r="Q315" i="14" s="1"/>
  <c r="R315" i="14"/>
  <c r="Y311" i="4"/>
  <c r="Q311" i="14" s="1"/>
  <c r="R311" i="14"/>
  <c r="Y307" i="4"/>
  <c r="Q307" i="14" s="1"/>
  <c r="R307" i="14"/>
  <c r="Y303" i="4"/>
  <c r="Q303" i="14" s="1"/>
  <c r="R303" i="14"/>
  <c r="Y299" i="4"/>
  <c r="Q299" i="14" s="1"/>
  <c r="R299" i="14"/>
  <c r="Y295" i="4"/>
  <c r="Q295" i="14" s="1"/>
  <c r="R295" i="14"/>
  <c r="Y291" i="4"/>
  <c r="Q291" i="14" s="1"/>
  <c r="R291" i="14"/>
  <c r="Y287" i="4"/>
  <c r="Q287" i="14" s="1"/>
  <c r="R287" i="14"/>
  <c r="Y283" i="4"/>
  <c r="Q283" i="14" s="1"/>
  <c r="R283" i="14"/>
  <c r="Y279" i="4"/>
  <c r="Q279" i="14" s="1"/>
  <c r="R279" i="14"/>
  <c r="Y275" i="4"/>
  <c r="Q275" i="14" s="1"/>
  <c r="R275" i="14"/>
  <c r="Y271" i="4"/>
  <c r="Q271" i="14" s="1"/>
  <c r="R271" i="14"/>
  <c r="Y267" i="4"/>
  <c r="Q267" i="14" s="1"/>
  <c r="R267" i="14"/>
  <c r="Y263" i="4"/>
  <c r="Q263" i="14" s="1"/>
  <c r="R263" i="14"/>
  <c r="Y259" i="4"/>
  <c r="Q259" i="14" s="1"/>
  <c r="R259" i="14"/>
  <c r="Y255" i="4"/>
  <c r="Q255" i="14" s="1"/>
  <c r="R255" i="14"/>
  <c r="Y251" i="4"/>
  <c r="Q251" i="14" s="1"/>
  <c r="R251" i="14"/>
  <c r="Y247" i="4"/>
  <c r="Q247" i="14" s="1"/>
  <c r="R247" i="14"/>
  <c r="Y243" i="4"/>
  <c r="Q243" i="14" s="1"/>
  <c r="R243" i="14"/>
  <c r="Y239" i="4"/>
  <c r="Q239" i="14" s="1"/>
  <c r="R239" i="14"/>
  <c r="Y235" i="4"/>
  <c r="Q235" i="14" s="1"/>
  <c r="R235" i="14"/>
  <c r="Y231" i="4"/>
  <c r="Q231" i="14" s="1"/>
  <c r="R231" i="14"/>
  <c r="Y227" i="4"/>
  <c r="Q227" i="14" s="1"/>
  <c r="R227" i="14"/>
  <c r="Y223" i="4"/>
  <c r="Q223" i="14" s="1"/>
  <c r="R223" i="14"/>
  <c r="Y219" i="4"/>
  <c r="Q219" i="14" s="1"/>
  <c r="R219" i="14"/>
  <c r="Y215" i="4"/>
  <c r="Q215" i="14" s="1"/>
  <c r="R215" i="14"/>
  <c r="Y211" i="4"/>
  <c r="Q211" i="14" s="1"/>
  <c r="R211" i="14"/>
  <c r="Y207" i="4"/>
  <c r="Q207" i="14" s="1"/>
  <c r="R207" i="14"/>
  <c r="Y203" i="4"/>
  <c r="Q203" i="14" s="1"/>
  <c r="R203" i="14"/>
  <c r="Y199" i="4"/>
  <c r="Q199" i="14" s="1"/>
  <c r="R199" i="14"/>
  <c r="Y195" i="4"/>
  <c r="Q195" i="14" s="1"/>
  <c r="R195" i="14"/>
  <c r="Y191" i="4"/>
  <c r="Q191" i="14" s="1"/>
  <c r="R191" i="14"/>
  <c r="Y187" i="4"/>
  <c r="Q187" i="14" s="1"/>
  <c r="R187" i="14"/>
  <c r="Y183" i="4"/>
  <c r="Q183" i="14" s="1"/>
  <c r="R183" i="14"/>
  <c r="Y179" i="4"/>
  <c r="Q179" i="14" s="1"/>
  <c r="R179" i="14"/>
  <c r="Y175" i="4"/>
  <c r="Q175" i="14" s="1"/>
  <c r="R175" i="14"/>
  <c r="Y171" i="4"/>
  <c r="Q171" i="14" s="1"/>
  <c r="R171" i="14"/>
  <c r="Y167" i="4"/>
  <c r="Q167" i="14" s="1"/>
  <c r="R167" i="14"/>
  <c r="Y163" i="4"/>
  <c r="Q163" i="14" s="1"/>
  <c r="R163" i="14"/>
  <c r="Y159" i="4"/>
  <c r="Q159" i="14" s="1"/>
  <c r="R159" i="14"/>
  <c r="Y155" i="4"/>
  <c r="Q155" i="14" s="1"/>
  <c r="R155" i="14"/>
  <c r="Y151" i="4"/>
  <c r="Q151" i="14" s="1"/>
  <c r="R151" i="14"/>
  <c r="Y147" i="4"/>
  <c r="Q147" i="14" s="1"/>
  <c r="R147" i="14"/>
  <c r="Y143" i="4"/>
  <c r="Q143" i="14" s="1"/>
  <c r="R143" i="14"/>
  <c r="Y139" i="4"/>
  <c r="Q139" i="14" s="1"/>
  <c r="R139" i="14"/>
  <c r="Y135" i="4"/>
  <c r="Q135" i="14" s="1"/>
  <c r="R135" i="14"/>
  <c r="Y131" i="4"/>
  <c r="Q131" i="14" s="1"/>
  <c r="R131" i="14"/>
  <c r="Y127" i="4"/>
  <c r="Q127" i="14" s="1"/>
  <c r="R127" i="14"/>
  <c r="Y123" i="4"/>
  <c r="Q123" i="14" s="1"/>
  <c r="R123" i="14"/>
  <c r="Y119" i="4"/>
  <c r="Q119" i="14" s="1"/>
  <c r="R119" i="14"/>
  <c r="Y115" i="4"/>
  <c r="Q115" i="14" s="1"/>
  <c r="R115" i="14"/>
  <c r="Y111" i="4"/>
  <c r="Q111" i="14" s="1"/>
  <c r="R111" i="14"/>
  <c r="Y107" i="4"/>
  <c r="Q107" i="14" s="1"/>
  <c r="R107" i="14"/>
  <c r="Y103" i="4"/>
  <c r="Q103" i="14" s="1"/>
  <c r="R103" i="14"/>
  <c r="Y99" i="4"/>
  <c r="Q99" i="14" s="1"/>
  <c r="R99" i="14"/>
  <c r="Y95" i="4"/>
  <c r="Q95" i="14" s="1"/>
  <c r="R95" i="14"/>
  <c r="AH593" i="4"/>
  <c r="W592" i="14" s="1"/>
  <c r="X592" i="14"/>
  <c r="AH589" i="4"/>
  <c r="W588" i="14" s="1"/>
  <c r="X588" i="14"/>
  <c r="AH585" i="4"/>
  <c r="W584" i="14" s="1"/>
  <c r="X584" i="14"/>
  <c r="AH581" i="4"/>
  <c r="W580" i="14" s="1"/>
  <c r="X580" i="14"/>
  <c r="AH577" i="4"/>
  <c r="W576" i="14" s="1"/>
  <c r="X576" i="14"/>
  <c r="AH573" i="4"/>
  <c r="W572" i="14" s="1"/>
  <c r="X572" i="14"/>
  <c r="AH569" i="4"/>
  <c r="W568" i="14" s="1"/>
  <c r="X568" i="14"/>
  <c r="AH565" i="4"/>
  <c r="W564" i="14" s="1"/>
  <c r="X564" i="14"/>
  <c r="AH561" i="4"/>
  <c r="W560" i="14" s="1"/>
  <c r="X560" i="14"/>
  <c r="AH557" i="4"/>
  <c r="W556" i="14" s="1"/>
  <c r="X556" i="14"/>
  <c r="AH553" i="4"/>
  <c r="W552" i="14" s="1"/>
  <c r="X552" i="14"/>
  <c r="AH549" i="4"/>
  <c r="W548" i="14" s="1"/>
  <c r="X548" i="14"/>
  <c r="AH545" i="4"/>
  <c r="W544" i="14" s="1"/>
  <c r="X544" i="14"/>
  <c r="AH541" i="4"/>
  <c r="W540" i="14" s="1"/>
  <c r="X540" i="14"/>
  <c r="AH537" i="4"/>
  <c r="W536" i="14" s="1"/>
  <c r="X536" i="14"/>
  <c r="AH533" i="4"/>
  <c r="W532" i="14" s="1"/>
  <c r="X532" i="14"/>
  <c r="AH529" i="4"/>
  <c r="W528" i="14" s="1"/>
  <c r="X528" i="14"/>
  <c r="AH525" i="4"/>
  <c r="W524" i="14" s="1"/>
  <c r="X524" i="14"/>
  <c r="AH521" i="4"/>
  <c r="W520" i="14" s="1"/>
  <c r="X520" i="14"/>
  <c r="AH517" i="4"/>
  <c r="W516" i="14" s="1"/>
  <c r="X516" i="14"/>
  <c r="AH513" i="4"/>
  <c r="W512" i="14" s="1"/>
  <c r="X512" i="14"/>
  <c r="AH509" i="4"/>
  <c r="W508" i="14" s="1"/>
  <c r="X508" i="14"/>
  <c r="AH505" i="4"/>
  <c r="W504" i="14" s="1"/>
  <c r="X504" i="14"/>
  <c r="AH501" i="4"/>
  <c r="W500" i="14" s="1"/>
  <c r="X500" i="14"/>
  <c r="AH497" i="4"/>
  <c r="W496" i="14" s="1"/>
  <c r="X496" i="14"/>
  <c r="AH493" i="4"/>
  <c r="W492" i="14" s="1"/>
  <c r="X492" i="14"/>
  <c r="AH489" i="4"/>
  <c r="W488" i="14" s="1"/>
  <c r="X488" i="14"/>
  <c r="AH485" i="4"/>
  <c r="W484" i="14" s="1"/>
  <c r="X484" i="14"/>
  <c r="AH481" i="4"/>
  <c r="W480" i="14" s="1"/>
  <c r="X480" i="14"/>
  <c r="AH477" i="4"/>
  <c r="W476" i="14" s="1"/>
  <c r="X476" i="14"/>
  <c r="AH473" i="4"/>
  <c r="W472" i="14" s="1"/>
  <c r="X472" i="14"/>
  <c r="AH469" i="4"/>
  <c r="W468" i="14" s="1"/>
  <c r="X468" i="14"/>
  <c r="AH465" i="4"/>
  <c r="W464" i="14" s="1"/>
  <c r="X464" i="14"/>
  <c r="AH461" i="4"/>
  <c r="W460" i="14" s="1"/>
  <c r="X460" i="14"/>
  <c r="AH457" i="4"/>
  <c r="AH453" i="4"/>
  <c r="W453" i="14" s="1"/>
  <c r="X453" i="14"/>
  <c r="AH449" i="4"/>
  <c r="W449" i="14" s="1"/>
  <c r="X449" i="14"/>
  <c r="AH445" i="4"/>
  <c r="W445" i="14" s="1"/>
  <c r="X445" i="14"/>
  <c r="AH441" i="4"/>
  <c r="W441" i="14" s="1"/>
  <c r="X441" i="14"/>
  <c r="AH437" i="4"/>
  <c r="W437" i="14" s="1"/>
  <c r="X437" i="14"/>
  <c r="AH433" i="4"/>
  <c r="W433" i="14" s="1"/>
  <c r="X433" i="14"/>
  <c r="AH429" i="4"/>
  <c r="W429" i="14" s="1"/>
  <c r="X429" i="14"/>
  <c r="AH425" i="4"/>
  <c r="W425" i="14" s="1"/>
  <c r="X425" i="14"/>
  <c r="AH421" i="4"/>
  <c r="W421" i="14" s="1"/>
  <c r="X421" i="14"/>
  <c r="AH417" i="4"/>
  <c r="W417" i="14" s="1"/>
  <c r="X417" i="14"/>
  <c r="AH413" i="4"/>
  <c r="W413" i="14" s="1"/>
  <c r="X413" i="14"/>
  <c r="AH409" i="4"/>
  <c r="W409" i="14" s="1"/>
  <c r="X409" i="14"/>
  <c r="AH405" i="4"/>
  <c r="W405" i="14" s="1"/>
  <c r="X405" i="14"/>
  <c r="AH401" i="4"/>
  <c r="W401" i="14" s="1"/>
  <c r="X401" i="14"/>
  <c r="AH397" i="4"/>
  <c r="W397" i="14" s="1"/>
  <c r="X397" i="14"/>
  <c r="AH393" i="4"/>
  <c r="W393" i="14" s="1"/>
  <c r="X393" i="14"/>
  <c r="AH389" i="4"/>
  <c r="W389" i="14" s="1"/>
  <c r="X389" i="14"/>
  <c r="AH385" i="4"/>
  <c r="W385" i="14" s="1"/>
  <c r="X385" i="14"/>
  <c r="AH381" i="4"/>
  <c r="W381" i="14" s="1"/>
  <c r="X381" i="14"/>
  <c r="AH377" i="4"/>
  <c r="W377" i="14" s="1"/>
  <c r="X377" i="14"/>
  <c r="AH373" i="4"/>
  <c r="W373" i="14" s="1"/>
  <c r="X373" i="14"/>
  <c r="AH369" i="4"/>
  <c r="W369" i="14" s="1"/>
  <c r="X369" i="14"/>
  <c r="AH365" i="4"/>
  <c r="W365" i="14" s="1"/>
  <c r="X365" i="14"/>
  <c r="AH361" i="4"/>
  <c r="W361" i="14" s="1"/>
  <c r="X361" i="14"/>
  <c r="AH357" i="4"/>
  <c r="W357" i="14" s="1"/>
  <c r="X357" i="14"/>
  <c r="AH353" i="4"/>
  <c r="W353" i="14" s="1"/>
  <c r="X353" i="14"/>
  <c r="AH349" i="4"/>
  <c r="W349" i="14" s="1"/>
  <c r="X349" i="14"/>
  <c r="AH345" i="4"/>
  <c r="W345" i="14" s="1"/>
  <c r="X345" i="14"/>
  <c r="AH341" i="4"/>
  <c r="W341" i="14" s="1"/>
  <c r="X341" i="14"/>
  <c r="AH337" i="4"/>
  <c r="W337" i="14" s="1"/>
  <c r="X337" i="14"/>
  <c r="AH333" i="4"/>
  <c r="W333" i="14" s="1"/>
  <c r="X333" i="14"/>
  <c r="AH329" i="4"/>
  <c r="W329" i="14" s="1"/>
  <c r="X329" i="14"/>
  <c r="AH325" i="4"/>
  <c r="W325" i="14" s="1"/>
  <c r="X325" i="14"/>
  <c r="AH321" i="4"/>
  <c r="W321" i="14" s="1"/>
  <c r="X321" i="14"/>
  <c r="AH317" i="4"/>
  <c r="W317" i="14" s="1"/>
  <c r="X317" i="14"/>
  <c r="AH313" i="4"/>
  <c r="W313" i="14" s="1"/>
  <c r="X313" i="14"/>
  <c r="AH309" i="4"/>
  <c r="W309" i="14" s="1"/>
  <c r="X309" i="14"/>
  <c r="AH305" i="4"/>
  <c r="W305" i="14" s="1"/>
  <c r="X305" i="14"/>
  <c r="AH301" i="4"/>
  <c r="W301" i="14" s="1"/>
  <c r="X301" i="14"/>
  <c r="AH297" i="4"/>
  <c r="W297" i="14" s="1"/>
  <c r="X297" i="14"/>
  <c r="AH293" i="4"/>
  <c r="W293" i="14" s="1"/>
  <c r="X293" i="14"/>
  <c r="AH289" i="4"/>
  <c r="W289" i="14" s="1"/>
  <c r="X289" i="14"/>
  <c r="AH285" i="4"/>
  <c r="W285" i="14" s="1"/>
  <c r="X285" i="14"/>
  <c r="AH281" i="4"/>
  <c r="W281" i="14" s="1"/>
  <c r="X281" i="14"/>
  <c r="AH277" i="4"/>
  <c r="W277" i="14" s="1"/>
  <c r="X277" i="14"/>
  <c r="AH273" i="4"/>
  <c r="W273" i="14" s="1"/>
  <c r="X273" i="14"/>
  <c r="AH269" i="4"/>
  <c r="W269" i="14" s="1"/>
  <c r="X269" i="14"/>
  <c r="AH265" i="4"/>
  <c r="W265" i="14" s="1"/>
  <c r="X265" i="14"/>
  <c r="AH261" i="4"/>
  <c r="W261" i="14" s="1"/>
  <c r="X261" i="14"/>
  <c r="AH257" i="4"/>
  <c r="W257" i="14" s="1"/>
  <c r="X257" i="14"/>
  <c r="AH253" i="4"/>
  <c r="W253" i="14" s="1"/>
  <c r="X253" i="14"/>
  <c r="AH249" i="4"/>
  <c r="W249" i="14" s="1"/>
  <c r="X249" i="14"/>
  <c r="AH245" i="4"/>
  <c r="W245" i="14" s="1"/>
  <c r="X245" i="14"/>
  <c r="AH241" i="4"/>
  <c r="W241" i="14" s="1"/>
  <c r="X241" i="14"/>
  <c r="AH237" i="4"/>
  <c r="W237" i="14" s="1"/>
  <c r="X237" i="14"/>
  <c r="AH233" i="4"/>
  <c r="W233" i="14" s="1"/>
  <c r="X233" i="14"/>
  <c r="AH229" i="4"/>
  <c r="W229" i="14" s="1"/>
  <c r="X229" i="14"/>
  <c r="AH225" i="4"/>
  <c r="W225" i="14" s="1"/>
  <c r="X225" i="14"/>
  <c r="AH221" i="4"/>
  <c r="W221" i="14" s="1"/>
  <c r="X221" i="14"/>
  <c r="AH217" i="4"/>
  <c r="W217" i="14" s="1"/>
  <c r="X217" i="14"/>
  <c r="AH213" i="4"/>
  <c r="W213" i="14" s="1"/>
  <c r="X213" i="14"/>
  <c r="AH209" i="4"/>
  <c r="W209" i="14" s="1"/>
  <c r="X209" i="14"/>
  <c r="AH205" i="4"/>
  <c r="W205" i="14" s="1"/>
  <c r="X205" i="14"/>
  <c r="AH201" i="4"/>
  <c r="W201" i="14" s="1"/>
  <c r="X201" i="14"/>
  <c r="AH197" i="4"/>
  <c r="W197" i="14" s="1"/>
  <c r="X197" i="14"/>
  <c r="AH193" i="4"/>
  <c r="W193" i="14" s="1"/>
  <c r="X193" i="14"/>
  <c r="AH189" i="4"/>
  <c r="W189" i="14" s="1"/>
  <c r="X189" i="14"/>
  <c r="AH185" i="4"/>
  <c r="W185" i="14" s="1"/>
  <c r="X185" i="14"/>
  <c r="AH181" i="4"/>
  <c r="W181" i="14" s="1"/>
  <c r="X181" i="14"/>
  <c r="AH177" i="4"/>
  <c r="W177" i="14" s="1"/>
  <c r="X177" i="14"/>
  <c r="AH173" i="4"/>
  <c r="W173" i="14" s="1"/>
  <c r="X173" i="14"/>
  <c r="AH169" i="4"/>
  <c r="W169" i="14" s="1"/>
  <c r="X169" i="14"/>
  <c r="AH165" i="4"/>
  <c r="W165" i="14" s="1"/>
  <c r="X165" i="14"/>
  <c r="AH161" i="4"/>
  <c r="W161" i="14" s="1"/>
  <c r="X161" i="14"/>
  <c r="AH157" i="4"/>
  <c r="W157" i="14" s="1"/>
  <c r="X157" i="14"/>
  <c r="AH153" i="4"/>
  <c r="W153" i="14" s="1"/>
  <c r="X153" i="14"/>
  <c r="AH149" i="4"/>
  <c r="W149" i="14" s="1"/>
  <c r="X149" i="14"/>
  <c r="AH145" i="4"/>
  <c r="W145" i="14" s="1"/>
  <c r="X145" i="14"/>
  <c r="AH141" i="4"/>
  <c r="W141" i="14" s="1"/>
  <c r="X141" i="14"/>
  <c r="AH137" i="4"/>
  <c r="W137" i="14" s="1"/>
  <c r="X137" i="14"/>
  <c r="AH133" i="4"/>
  <c r="W133" i="14" s="1"/>
  <c r="X133" i="14"/>
  <c r="AH129" i="4"/>
  <c r="W129" i="14" s="1"/>
  <c r="X129" i="14"/>
  <c r="AH125" i="4"/>
  <c r="W125" i="14" s="1"/>
  <c r="X125" i="14"/>
  <c r="AH121" i="4"/>
  <c r="W121" i="14" s="1"/>
  <c r="X121" i="14"/>
  <c r="AH117" i="4"/>
  <c r="W117" i="14" s="1"/>
  <c r="X117" i="14"/>
  <c r="AH113" i="4"/>
  <c r="W113" i="14" s="1"/>
  <c r="X113" i="14"/>
  <c r="AH109" i="4"/>
  <c r="W109" i="14" s="1"/>
  <c r="X109" i="14"/>
  <c r="AH105" i="4"/>
  <c r="W105" i="14" s="1"/>
  <c r="X105" i="14"/>
  <c r="AH101" i="4"/>
  <c r="W101" i="14" s="1"/>
  <c r="X101" i="14"/>
  <c r="AH97" i="4"/>
  <c r="W97" i="14" s="1"/>
  <c r="X97" i="14"/>
  <c r="AQ591" i="4"/>
  <c r="AC590" i="14" s="1"/>
  <c r="AD590" i="14"/>
  <c r="AQ587" i="4"/>
  <c r="AC586" i="14" s="1"/>
  <c r="AD586" i="14"/>
  <c r="AQ583" i="4"/>
  <c r="AC582" i="14" s="1"/>
  <c r="AD582" i="14"/>
  <c r="AQ579" i="4"/>
  <c r="AC578" i="14" s="1"/>
  <c r="AD578" i="14"/>
  <c r="AQ575" i="4"/>
  <c r="AC574" i="14" s="1"/>
  <c r="AD574" i="14"/>
  <c r="AQ571" i="4"/>
  <c r="AC570" i="14" s="1"/>
  <c r="AD570" i="14"/>
  <c r="AQ567" i="4"/>
  <c r="AC566" i="14" s="1"/>
  <c r="AD566" i="14"/>
  <c r="AQ563" i="4"/>
  <c r="AC562" i="14" s="1"/>
  <c r="AD562" i="14"/>
  <c r="AQ559" i="4"/>
  <c r="AC558" i="14" s="1"/>
  <c r="AD558" i="14"/>
  <c r="AQ555" i="4"/>
  <c r="AC554" i="14" s="1"/>
  <c r="AD554" i="14"/>
  <c r="AQ551" i="4"/>
  <c r="AC550" i="14" s="1"/>
  <c r="AD550" i="14"/>
  <c r="AQ547" i="4"/>
  <c r="AC546" i="14" s="1"/>
  <c r="AD546" i="14"/>
  <c r="AQ543" i="4"/>
  <c r="AC542" i="14" s="1"/>
  <c r="AD542" i="14"/>
  <c r="AQ539" i="4"/>
  <c r="AC538" i="14" s="1"/>
  <c r="AD538" i="14"/>
  <c r="AQ535" i="4"/>
  <c r="AC534" i="14" s="1"/>
  <c r="AD534" i="14"/>
  <c r="AQ531" i="4"/>
  <c r="AC530" i="14" s="1"/>
  <c r="AD530" i="14"/>
  <c r="AQ527" i="4"/>
  <c r="AC526" i="14" s="1"/>
  <c r="AD526" i="14"/>
  <c r="AQ523" i="4"/>
  <c r="AC522" i="14" s="1"/>
  <c r="AD522" i="14"/>
  <c r="AQ519" i="4"/>
  <c r="AC518" i="14" s="1"/>
  <c r="AD518" i="14"/>
  <c r="AQ515" i="4"/>
  <c r="AC514" i="14" s="1"/>
  <c r="AD514" i="14"/>
  <c r="AQ511" i="4"/>
  <c r="AC510" i="14" s="1"/>
  <c r="AD510" i="14"/>
  <c r="AQ507" i="4"/>
  <c r="AC506" i="14" s="1"/>
  <c r="AD506" i="14"/>
  <c r="AQ503" i="4"/>
  <c r="AC502" i="14" s="1"/>
  <c r="AD502" i="14"/>
  <c r="AQ499" i="4"/>
  <c r="AC498" i="14" s="1"/>
  <c r="AD498" i="14"/>
  <c r="AQ495" i="4"/>
  <c r="AC494" i="14" s="1"/>
  <c r="AD494" i="14"/>
  <c r="AQ491" i="4"/>
  <c r="AC490" i="14" s="1"/>
  <c r="AD490" i="14"/>
  <c r="AQ487" i="4"/>
  <c r="AC486" i="14" s="1"/>
  <c r="AD486" i="14"/>
  <c r="AQ483" i="4"/>
  <c r="AC482" i="14" s="1"/>
  <c r="AD482" i="14"/>
  <c r="AQ479" i="4"/>
  <c r="AC478" i="14" s="1"/>
  <c r="AD478" i="14"/>
  <c r="AQ475" i="4"/>
  <c r="AC474" i="14" s="1"/>
  <c r="AD474" i="14"/>
  <c r="AQ471" i="4"/>
  <c r="AC470" i="14" s="1"/>
  <c r="AD470" i="14"/>
  <c r="AQ467" i="4"/>
  <c r="AC466" i="14" s="1"/>
  <c r="AD466" i="14"/>
  <c r="AQ463" i="4"/>
  <c r="AC462" i="14" s="1"/>
  <c r="AD462" i="14"/>
  <c r="AQ459" i="4"/>
  <c r="AC458" i="14" s="1"/>
  <c r="AD458" i="14"/>
  <c r="AQ455" i="4"/>
  <c r="AC455" i="14" s="1"/>
  <c r="AD455" i="14"/>
  <c r="AQ451" i="4"/>
  <c r="AC451" i="14" s="1"/>
  <c r="AD451" i="14"/>
  <c r="AQ447" i="4"/>
  <c r="AC447" i="14" s="1"/>
  <c r="AD447" i="14"/>
  <c r="AQ443" i="4"/>
  <c r="AC443" i="14" s="1"/>
  <c r="AD443" i="14"/>
  <c r="AQ439" i="4"/>
  <c r="AC439" i="14" s="1"/>
  <c r="AD439" i="14"/>
  <c r="AQ435" i="4"/>
  <c r="AC435" i="14" s="1"/>
  <c r="AD435" i="14"/>
  <c r="AQ431" i="4"/>
  <c r="AC431" i="14" s="1"/>
  <c r="AD431" i="14"/>
  <c r="AQ427" i="4"/>
  <c r="AC427" i="14" s="1"/>
  <c r="AD427" i="14"/>
  <c r="AQ423" i="4"/>
  <c r="AC423" i="14" s="1"/>
  <c r="AD423" i="14"/>
  <c r="AQ419" i="4"/>
  <c r="AC419" i="14" s="1"/>
  <c r="AD419" i="14"/>
  <c r="AQ415" i="4"/>
  <c r="AC415" i="14" s="1"/>
  <c r="AD415" i="14"/>
  <c r="AQ411" i="4"/>
  <c r="AC411" i="14" s="1"/>
  <c r="AD411" i="14"/>
  <c r="AQ407" i="4"/>
  <c r="AC407" i="14" s="1"/>
  <c r="AD407" i="14"/>
  <c r="AQ403" i="4"/>
  <c r="AC403" i="14" s="1"/>
  <c r="AD403" i="14"/>
  <c r="AQ399" i="4"/>
  <c r="AC399" i="14" s="1"/>
  <c r="AD399" i="14"/>
  <c r="AQ395" i="4"/>
  <c r="AC395" i="14" s="1"/>
  <c r="AD395" i="14"/>
  <c r="AQ391" i="4"/>
  <c r="AC391" i="14" s="1"/>
  <c r="AD391" i="14"/>
  <c r="AQ387" i="4"/>
  <c r="AC387" i="14" s="1"/>
  <c r="AD387" i="14"/>
  <c r="AQ383" i="4"/>
  <c r="AC383" i="14" s="1"/>
  <c r="AD383" i="14"/>
  <c r="AQ379" i="4"/>
  <c r="AC379" i="14" s="1"/>
  <c r="AD379" i="14"/>
  <c r="AQ375" i="4"/>
  <c r="AC375" i="14" s="1"/>
  <c r="AD375" i="14"/>
  <c r="AQ371" i="4"/>
  <c r="AC371" i="14" s="1"/>
  <c r="AD371" i="14"/>
  <c r="AQ367" i="4"/>
  <c r="AC367" i="14" s="1"/>
  <c r="AD367" i="14"/>
  <c r="AQ363" i="4"/>
  <c r="AC363" i="14" s="1"/>
  <c r="AD363" i="14"/>
  <c r="AQ359" i="4"/>
  <c r="AC359" i="14" s="1"/>
  <c r="AD359" i="14"/>
  <c r="AQ355" i="4"/>
  <c r="AC355" i="14" s="1"/>
  <c r="AD355" i="14"/>
  <c r="AQ351" i="4"/>
  <c r="AC351" i="14" s="1"/>
  <c r="AD351" i="14"/>
  <c r="AQ347" i="4"/>
  <c r="AC347" i="14" s="1"/>
  <c r="AD347" i="14"/>
  <c r="AQ343" i="4"/>
  <c r="AC343" i="14" s="1"/>
  <c r="AD343" i="14"/>
  <c r="AQ339" i="4"/>
  <c r="AC339" i="14" s="1"/>
  <c r="AD339" i="14"/>
  <c r="AQ335" i="4"/>
  <c r="AC335" i="14" s="1"/>
  <c r="AD335" i="14"/>
  <c r="AQ331" i="4"/>
  <c r="AC331" i="14" s="1"/>
  <c r="AD331" i="14"/>
  <c r="AQ327" i="4"/>
  <c r="AC327" i="14" s="1"/>
  <c r="AD327" i="14"/>
  <c r="AQ323" i="4"/>
  <c r="AC323" i="14" s="1"/>
  <c r="AD323" i="14"/>
  <c r="AQ319" i="4"/>
  <c r="AC319" i="14" s="1"/>
  <c r="AD319" i="14"/>
  <c r="AQ315" i="4"/>
  <c r="AC315" i="14" s="1"/>
  <c r="AD315" i="14"/>
  <c r="AQ311" i="4"/>
  <c r="AC311" i="14" s="1"/>
  <c r="AD311" i="14"/>
  <c r="AQ307" i="4"/>
  <c r="AC307" i="14" s="1"/>
  <c r="AD307" i="14"/>
  <c r="AQ303" i="4"/>
  <c r="AC303" i="14" s="1"/>
  <c r="AD303" i="14"/>
  <c r="AQ299" i="4"/>
  <c r="AC299" i="14" s="1"/>
  <c r="AD299" i="14"/>
  <c r="AQ295" i="4"/>
  <c r="AC295" i="14" s="1"/>
  <c r="AD295" i="14"/>
  <c r="AQ291" i="4"/>
  <c r="AC291" i="14" s="1"/>
  <c r="AD291" i="14"/>
  <c r="AQ287" i="4"/>
  <c r="AC287" i="14" s="1"/>
  <c r="AD287" i="14"/>
  <c r="AQ283" i="4"/>
  <c r="AC283" i="14" s="1"/>
  <c r="AD283" i="14"/>
  <c r="AQ279" i="4"/>
  <c r="AC279" i="14" s="1"/>
  <c r="AD279" i="14"/>
  <c r="AQ275" i="4"/>
  <c r="AC275" i="14" s="1"/>
  <c r="AD275" i="14"/>
  <c r="AQ271" i="4"/>
  <c r="AC271" i="14" s="1"/>
  <c r="AD271" i="14"/>
  <c r="AQ267" i="4"/>
  <c r="AC267" i="14" s="1"/>
  <c r="AD267" i="14"/>
  <c r="AQ263" i="4"/>
  <c r="AC263" i="14" s="1"/>
  <c r="AD263" i="14"/>
  <c r="AQ259" i="4"/>
  <c r="AC259" i="14" s="1"/>
  <c r="AD259" i="14"/>
  <c r="AQ255" i="4"/>
  <c r="AC255" i="14" s="1"/>
  <c r="AD255" i="14"/>
  <c r="AQ251" i="4"/>
  <c r="AC251" i="14" s="1"/>
  <c r="AD251" i="14"/>
  <c r="AQ247" i="4"/>
  <c r="AC247" i="14" s="1"/>
  <c r="AD247" i="14"/>
  <c r="AQ243" i="4"/>
  <c r="AC243" i="14" s="1"/>
  <c r="AD243" i="14"/>
  <c r="AQ239" i="4"/>
  <c r="AC239" i="14" s="1"/>
  <c r="AD239" i="14"/>
  <c r="AQ235" i="4"/>
  <c r="AC235" i="14" s="1"/>
  <c r="AD235" i="14"/>
  <c r="AQ231" i="4"/>
  <c r="AC231" i="14" s="1"/>
  <c r="AD231" i="14"/>
  <c r="AQ227" i="4"/>
  <c r="AC227" i="14" s="1"/>
  <c r="AD227" i="14"/>
  <c r="AQ223" i="4"/>
  <c r="AC223" i="14" s="1"/>
  <c r="AD223" i="14"/>
  <c r="AQ219" i="4"/>
  <c r="AC219" i="14" s="1"/>
  <c r="AD219" i="14"/>
  <c r="AQ215" i="4"/>
  <c r="AC215" i="14" s="1"/>
  <c r="AD215" i="14"/>
  <c r="AQ211" i="4"/>
  <c r="AC211" i="14" s="1"/>
  <c r="AD211" i="14"/>
  <c r="AQ207" i="4"/>
  <c r="AC207" i="14" s="1"/>
  <c r="AD207" i="14"/>
  <c r="AQ203" i="4"/>
  <c r="AC203" i="14" s="1"/>
  <c r="AD203" i="14"/>
  <c r="AQ199" i="4"/>
  <c r="AC199" i="14" s="1"/>
  <c r="AD199" i="14"/>
  <c r="AQ195" i="4"/>
  <c r="AC195" i="14" s="1"/>
  <c r="AD195" i="14"/>
  <c r="AQ191" i="4"/>
  <c r="AC191" i="14" s="1"/>
  <c r="AD191" i="14"/>
  <c r="AQ187" i="4"/>
  <c r="AC187" i="14" s="1"/>
  <c r="AD187" i="14"/>
  <c r="AQ183" i="4"/>
  <c r="AC183" i="14" s="1"/>
  <c r="AD183" i="14"/>
  <c r="AQ179" i="4"/>
  <c r="AC179" i="14" s="1"/>
  <c r="AD179" i="14"/>
  <c r="AQ175" i="4"/>
  <c r="AC175" i="14" s="1"/>
  <c r="AD175" i="14"/>
  <c r="AQ171" i="4"/>
  <c r="AC171" i="14" s="1"/>
  <c r="AD171" i="14"/>
  <c r="AQ167" i="4"/>
  <c r="AC167" i="14" s="1"/>
  <c r="AD167" i="14"/>
  <c r="AQ163" i="4"/>
  <c r="AC163" i="14" s="1"/>
  <c r="AD163" i="14"/>
  <c r="AQ159" i="4"/>
  <c r="AC159" i="14" s="1"/>
  <c r="AD159" i="14"/>
  <c r="AQ155" i="4"/>
  <c r="AC155" i="14" s="1"/>
  <c r="AD155" i="14"/>
  <c r="AQ151" i="4"/>
  <c r="AC151" i="14" s="1"/>
  <c r="AD151" i="14"/>
  <c r="AQ147" i="4"/>
  <c r="AC147" i="14" s="1"/>
  <c r="AD147" i="14"/>
  <c r="AQ143" i="4"/>
  <c r="AC143" i="14" s="1"/>
  <c r="AD143" i="14"/>
  <c r="AQ139" i="4"/>
  <c r="AC139" i="14" s="1"/>
  <c r="AD139" i="14"/>
  <c r="AQ135" i="4"/>
  <c r="AC135" i="14" s="1"/>
  <c r="AD135" i="14"/>
  <c r="AQ131" i="4"/>
  <c r="AC131" i="14" s="1"/>
  <c r="AD131" i="14"/>
  <c r="AQ127" i="4"/>
  <c r="AC127" i="14" s="1"/>
  <c r="AD127" i="14"/>
  <c r="AQ123" i="4"/>
  <c r="AC123" i="14" s="1"/>
  <c r="AD123" i="14"/>
  <c r="AQ119" i="4"/>
  <c r="AC119" i="14" s="1"/>
  <c r="AD119" i="14"/>
  <c r="AQ115" i="4"/>
  <c r="AC115" i="14" s="1"/>
  <c r="AD115" i="14"/>
  <c r="AQ111" i="4"/>
  <c r="AC111" i="14" s="1"/>
  <c r="AD111" i="14"/>
  <c r="AQ107" i="4"/>
  <c r="AC107" i="14" s="1"/>
  <c r="AD107" i="14"/>
  <c r="AQ103" i="4"/>
  <c r="AC103" i="14" s="1"/>
  <c r="AD103" i="14"/>
  <c r="AQ99" i="4"/>
  <c r="AC99" i="14" s="1"/>
  <c r="AD99" i="14"/>
  <c r="AQ95" i="4"/>
  <c r="AC95" i="14" s="1"/>
  <c r="AD95" i="14"/>
  <c r="AY593" i="4"/>
  <c r="AI592" i="14" s="1"/>
  <c r="AJ592" i="14"/>
  <c r="AY589" i="4"/>
  <c r="AI588" i="14" s="1"/>
  <c r="AJ588" i="14"/>
  <c r="AY585" i="4"/>
  <c r="AI584" i="14" s="1"/>
  <c r="AJ584" i="14"/>
  <c r="AY581" i="4"/>
  <c r="AI580" i="14" s="1"/>
  <c r="AJ580" i="14"/>
  <c r="AY577" i="4"/>
  <c r="AI576" i="14" s="1"/>
  <c r="AJ576" i="14"/>
  <c r="AY573" i="4"/>
  <c r="AI572" i="14" s="1"/>
  <c r="AJ572" i="14"/>
  <c r="AY569" i="4"/>
  <c r="AI568" i="14" s="1"/>
  <c r="AJ568" i="14"/>
  <c r="AY565" i="4"/>
  <c r="AI564" i="14" s="1"/>
  <c r="AJ564" i="14"/>
  <c r="AY561" i="4"/>
  <c r="AI560" i="14" s="1"/>
  <c r="AJ560" i="14"/>
  <c r="AY557" i="4"/>
  <c r="AI556" i="14" s="1"/>
  <c r="AJ556" i="14"/>
  <c r="AY553" i="4"/>
  <c r="AI552" i="14" s="1"/>
  <c r="AJ552" i="14"/>
  <c r="AY549" i="4"/>
  <c r="AI548" i="14" s="1"/>
  <c r="AJ548" i="14"/>
  <c r="AY545" i="4"/>
  <c r="AI544" i="14" s="1"/>
  <c r="AJ544" i="14"/>
  <c r="AY541" i="4"/>
  <c r="AI540" i="14" s="1"/>
  <c r="AJ540" i="14"/>
  <c r="AY537" i="4"/>
  <c r="AI536" i="14" s="1"/>
  <c r="AJ536" i="14"/>
  <c r="AY533" i="4"/>
  <c r="AI532" i="14" s="1"/>
  <c r="AJ532" i="14"/>
  <c r="AY529" i="4"/>
  <c r="AI528" i="14" s="1"/>
  <c r="AJ528" i="14"/>
  <c r="AY525" i="4"/>
  <c r="AI524" i="14" s="1"/>
  <c r="AJ524" i="14"/>
  <c r="AY521" i="4"/>
  <c r="AI520" i="14" s="1"/>
  <c r="AJ520" i="14"/>
  <c r="AY517" i="4"/>
  <c r="AI516" i="14" s="1"/>
  <c r="AJ516" i="14"/>
  <c r="AY513" i="4"/>
  <c r="AI512" i="14" s="1"/>
  <c r="AJ512" i="14"/>
  <c r="AY509" i="4"/>
  <c r="AI508" i="14" s="1"/>
  <c r="AJ508" i="14"/>
  <c r="AY505" i="4"/>
  <c r="AI504" i="14" s="1"/>
  <c r="AJ504" i="14"/>
  <c r="AY501" i="4"/>
  <c r="AI500" i="14" s="1"/>
  <c r="AJ500" i="14"/>
  <c r="AY497" i="4"/>
  <c r="AI496" i="14" s="1"/>
  <c r="AJ496" i="14"/>
  <c r="AY493" i="4"/>
  <c r="AI492" i="14" s="1"/>
  <c r="AJ492" i="14"/>
  <c r="AY489" i="4"/>
  <c r="AI488" i="14" s="1"/>
  <c r="AJ488" i="14"/>
  <c r="AY485" i="4"/>
  <c r="AI484" i="14" s="1"/>
  <c r="AJ484" i="14"/>
  <c r="AY481" i="4"/>
  <c r="AI480" i="14" s="1"/>
  <c r="AJ480" i="14"/>
  <c r="AY477" i="4"/>
  <c r="AI476" i="14" s="1"/>
  <c r="AJ476" i="14"/>
  <c r="AY473" i="4"/>
  <c r="AI472" i="14" s="1"/>
  <c r="AJ472" i="14"/>
  <c r="AY469" i="4"/>
  <c r="AI468" i="14" s="1"/>
  <c r="AJ468" i="14"/>
  <c r="AY465" i="4"/>
  <c r="AI464" i="14" s="1"/>
  <c r="AJ464" i="14"/>
  <c r="AY461" i="4"/>
  <c r="AI460" i="14" s="1"/>
  <c r="AJ460" i="14"/>
  <c r="AY457" i="4"/>
  <c r="AY453" i="4"/>
  <c r="AI453" i="14" s="1"/>
  <c r="AJ453" i="14"/>
  <c r="AY449" i="4"/>
  <c r="AI449" i="14" s="1"/>
  <c r="AJ449" i="14"/>
  <c r="AY445" i="4"/>
  <c r="AI445" i="14" s="1"/>
  <c r="AJ445" i="14"/>
  <c r="AY441" i="4"/>
  <c r="AI441" i="14" s="1"/>
  <c r="AJ441" i="14"/>
  <c r="AY437" i="4"/>
  <c r="AI437" i="14" s="1"/>
  <c r="AJ437" i="14"/>
  <c r="AY433" i="4"/>
  <c r="AI433" i="14" s="1"/>
  <c r="AJ433" i="14"/>
  <c r="AY429" i="4"/>
  <c r="AI429" i="14" s="1"/>
  <c r="AJ429" i="14"/>
  <c r="AY425" i="4"/>
  <c r="AI425" i="14" s="1"/>
  <c r="AJ425" i="14"/>
  <c r="AY421" i="4"/>
  <c r="AI421" i="14" s="1"/>
  <c r="AJ421" i="14"/>
  <c r="AY417" i="4"/>
  <c r="AI417" i="14" s="1"/>
  <c r="AJ417" i="14"/>
  <c r="AY413" i="4"/>
  <c r="AI413" i="14" s="1"/>
  <c r="AJ413" i="14"/>
  <c r="AY409" i="4"/>
  <c r="AI409" i="14" s="1"/>
  <c r="AJ409" i="14"/>
  <c r="AY405" i="4"/>
  <c r="AI405" i="14" s="1"/>
  <c r="AJ405" i="14"/>
  <c r="AY401" i="4"/>
  <c r="AI401" i="14" s="1"/>
  <c r="AJ401" i="14"/>
  <c r="AY397" i="4"/>
  <c r="AI397" i="14" s="1"/>
  <c r="AJ397" i="14"/>
  <c r="AY393" i="4"/>
  <c r="AI393" i="14" s="1"/>
  <c r="AJ393" i="14"/>
  <c r="AY389" i="4"/>
  <c r="AI389" i="14" s="1"/>
  <c r="AJ389" i="14"/>
  <c r="AY385" i="4"/>
  <c r="AI385" i="14" s="1"/>
  <c r="AJ385" i="14"/>
  <c r="AY381" i="4"/>
  <c r="AI381" i="14" s="1"/>
  <c r="AJ381" i="14"/>
  <c r="AY377" i="4"/>
  <c r="AI377" i="14" s="1"/>
  <c r="AJ377" i="14"/>
  <c r="AY373" i="4"/>
  <c r="AI373" i="14" s="1"/>
  <c r="AJ373" i="14"/>
  <c r="AY369" i="4"/>
  <c r="AI369" i="14" s="1"/>
  <c r="AJ369" i="14"/>
  <c r="AY365" i="4"/>
  <c r="AI365" i="14" s="1"/>
  <c r="AJ365" i="14"/>
  <c r="AY361" i="4"/>
  <c r="AI361" i="14" s="1"/>
  <c r="AJ361" i="14"/>
  <c r="AY357" i="4"/>
  <c r="AI357" i="14" s="1"/>
  <c r="AJ357" i="14"/>
  <c r="AY353" i="4"/>
  <c r="AI353" i="14" s="1"/>
  <c r="AJ353" i="14"/>
  <c r="AY349" i="4"/>
  <c r="AI349" i="14" s="1"/>
  <c r="AJ349" i="14"/>
  <c r="AY345" i="4"/>
  <c r="AI345" i="14" s="1"/>
  <c r="AJ345" i="14"/>
  <c r="AY341" i="4"/>
  <c r="AI341" i="14" s="1"/>
  <c r="AJ341" i="14"/>
  <c r="AY337" i="4"/>
  <c r="AI337" i="14" s="1"/>
  <c r="AJ337" i="14"/>
  <c r="AY333" i="4"/>
  <c r="AI333" i="14" s="1"/>
  <c r="AJ333" i="14"/>
  <c r="AY329" i="4"/>
  <c r="AI329" i="14" s="1"/>
  <c r="AJ329" i="14"/>
  <c r="AY325" i="4"/>
  <c r="AI325" i="14" s="1"/>
  <c r="AJ325" i="14"/>
  <c r="AY321" i="4"/>
  <c r="AI321" i="14" s="1"/>
  <c r="AJ321" i="14"/>
  <c r="AY317" i="4"/>
  <c r="AI317" i="14" s="1"/>
  <c r="AJ317" i="14"/>
  <c r="AY313" i="4"/>
  <c r="AI313" i="14" s="1"/>
  <c r="AJ313" i="14"/>
  <c r="AY309" i="4"/>
  <c r="AI309" i="14" s="1"/>
  <c r="AJ309" i="14"/>
  <c r="AY305" i="4"/>
  <c r="AI305" i="14" s="1"/>
  <c r="AJ305" i="14"/>
  <c r="AY301" i="4"/>
  <c r="AI301" i="14" s="1"/>
  <c r="AJ301" i="14"/>
  <c r="AY297" i="4"/>
  <c r="AI297" i="14" s="1"/>
  <c r="AJ297" i="14"/>
  <c r="AY293" i="4"/>
  <c r="AI293" i="14" s="1"/>
  <c r="AJ293" i="14"/>
  <c r="AY289" i="4"/>
  <c r="AI289" i="14" s="1"/>
  <c r="AJ289" i="14"/>
  <c r="AY285" i="4"/>
  <c r="AI285" i="14" s="1"/>
  <c r="AJ285" i="14"/>
  <c r="AY281" i="4"/>
  <c r="AI281" i="14" s="1"/>
  <c r="AJ281" i="14"/>
  <c r="AY277" i="4"/>
  <c r="AI277" i="14" s="1"/>
  <c r="AJ277" i="14"/>
  <c r="AY273" i="4"/>
  <c r="AI273" i="14" s="1"/>
  <c r="AJ273" i="14"/>
  <c r="AY269" i="4"/>
  <c r="AI269" i="14" s="1"/>
  <c r="AJ269" i="14"/>
  <c r="AY265" i="4"/>
  <c r="AI265" i="14" s="1"/>
  <c r="AJ265" i="14"/>
  <c r="AY261" i="4"/>
  <c r="AI261" i="14" s="1"/>
  <c r="AJ261" i="14"/>
  <c r="AY257" i="4"/>
  <c r="AI257" i="14" s="1"/>
  <c r="AJ257" i="14"/>
  <c r="AY253" i="4"/>
  <c r="AI253" i="14" s="1"/>
  <c r="AJ253" i="14"/>
  <c r="AY249" i="4"/>
  <c r="AI249" i="14" s="1"/>
  <c r="AJ249" i="14"/>
  <c r="AY245" i="4"/>
  <c r="AI245" i="14" s="1"/>
  <c r="AJ245" i="14"/>
  <c r="AY241" i="4"/>
  <c r="AI241" i="14" s="1"/>
  <c r="AJ241" i="14"/>
  <c r="AY237" i="4"/>
  <c r="AI237" i="14" s="1"/>
  <c r="AJ237" i="14"/>
  <c r="AY233" i="4"/>
  <c r="AI233" i="14" s="1"/>
  <c r="AJ233" i="14"/>
  <c r="AY229" i="4"/>
  <c r="AI229" i="14" s="1"/>
  <c r="AJ229" i="14"/>
  <c r="AY225" i="4"/>
  <c r="AI225" i="14" s="1"/>
  <c r="AJ225" i="14"/>
  <c r="AY221" i="4"/>
  <c r="AI221" i="14" s="1"/>
  <c r="AJ221" i="14"/>
  <c r="AY217" i="4"/>
  <c r="AI217" i="14" s="1"/>
  <c r="AJ217" i="14"/>
  <c r="AY213" i="4"/>
  <c r="AI213" i="14" s="1"/>
  <c r="AJ213" i="14"/>
  <c r="AY209" i="4"/>
  <c r="AI209" i="14" s="1"/>
  <c r="AJ209" i="14"/>
  <c r="AY205" i="4"/>
  <c r="AI205" i="14" s="1"/>
  <c r="AJ205" i="14"/>
  <c r="AY201" i="4"/>
  <c r="AI201" i="14" s="1"/>
  <c r="AJ201" i="14"/>
  <c r="AY197" i="4"/>
  <c r="AI197" i="14" s="1"/>
  <c r="AJ197" i="14"/>
  <c r="AY193" i="4"/>
  <c r="AI193" i="14" s="1"/>
  <c r="AJ193" i="14"/>
  <c r="AY189" i="4"/>
  <c r="AI189" i="14" s="1"/>
  <c r="AJ189" i="14"/>
  <c r="AY185" i="4"/>
  <c r="AI185" i="14" s="1"/>
  <c r="AJ185" i="14"/>
  <c r="AY181" i="4"/>
  <c r="AI181" i="14" s="1"/>
  <c r="AJ181" i="14"/>
  <c r="AY177" i="4"/>
  <c r="AI177" i="14" s="1"/>
  <c r="AJ177" i="14"/>
  <c r="AY173" i="4"/>
  <c r="AI173" i="14" s="1"/>
  <c r="AJ173" i="14"/>
  <c r="AY169" i="4"/>
  <c r="AI169" i="14" s="1"/>
  <c r="AJ169" i="14"/>
  <c r="AY165" i="4"/>
  <c r="AI165" i="14" s="1"/>
  <c r="AJ165" i="14"/>
  <c r="AY161" i="4"/>
  <c r="AI161" i="14" s="1"/>
  <c r="AJ161" i="14"/>
  <c r="AY157" i="4"/>
  <c r="AI157" i="14" s="1"/>
  <c r="AJ157" i="14"/>
  <c r="AY153" i="4"/>
  <c r="AI153" i="14" s="1"/>
  <c r="AJ153" i="14"/>
  <c r="AY149" i="4"/>
  <c r="AI149" i="14" s="1"/>
  <c r="AJ149" i="14"/>
  <c r="AY145" i="4"/>
  <c r="AI145" i="14" s="1"/>
  <c r="AJ145" i="14"/>
  <c r="AY141" i="4"/>
  <c r="AI141" i="14" s="1"/>
  <c r="AJ141" i="14"/>
  <c r="AY137" i="4"/>
  <c r="AI137" i="14" s="1"/>
  <c r="AJ137" i="14"/>
  <c r="AY133" i="4"/>
  <c r="AI133" i="14" s="1"/>
  <c r="AJ133" i="14"/>
  <c r="AY129" i="4"/>
  <c r="AI129" i="14" s="1"/>
  <c r="AJ129" i="14"/>
  <c r="AY125" i="4"/>
  <c r="AI125" i="14" s="1"/>
  <c r="AJ125" i="14"/>
  <c r="AY121" i="4"/>
  <c r="AI121" i="14" s="1"/>
  <c r="AJ121" i="14"/>
  <c r="AY117" i="4"/>
  <c r="AI117" i="14" s="1"/>
  <c r="AJ117" i="14"/>
  <c r="AY113" i="4"/>
  <c r="AI113" i="14" s="1"/>
  <c r="AJ113" i="14"/>
  <c r="AY109" i="4"/>
  <c r="AI109" i="14" s="1"/>
  <c r="AJ109" i="14"/>
  <c r="AY105" i="4"/>
  <c r="AI105" i="14" s="1"/>
  <c r="AJ105" i="14"/>
  <c r="AY101" i="4"/>
  <c r="AI101" i="14" s="1"/>
  <c r="AJ101" i="14"/>
  <c r="AY97" i="4"/>
  <c r="AI97" i="14" s="1"/>
  <c r="AJ97" i="14"/>
  <c r="BG591" i="4"/>
  <c r="AP590" i="14"/>
  <c r="BG587" i="4"/>
  <c r="AP586" i="14"/>
  <c r="BG583" i="4"/>
  <c r="AP582" i="14"/>
  <c r="BG579" i="4"/>
  <c r="AP578" i="14"/>
  <c r="BG575" i="4"/>
  <c r="AP574" i="14"/>
  <c r="BG571" i="4"/>
  <c r="AP570" i="14"/>
  <c r="BG567" i="4"/>
  <c r="AP566" i="14"/>
  <c r="BG563" i="4"/>
  <c r="AP562" i="14"/>
  <c r="BG559" i="4"/>
  <c r="AP558" i="14"/>
  <c r="BG555" i="4"/>
  <c r="AP554" i="14"/>
  <c r="BG551" i="4"/>
  <c r="AP550" i="14"/>
  <c r="BG547" i="4"/>
  <c r="AP546" i="14"/>
  <c r="BG543" i="4"/>
  <c r="AP542" i="14"/>
  <c r="BG539" i="4"/>
  <c r="AP538" i="14"/>
  <c r="BG535" i="4"/>
  <c r="AP534" i="14"/>
  <c r="BG531" i="4"/>
  <c r="AP530" i="14"/>
  <c r="BG527" i="4"/>
  <c r="AP526" i="14"/>
  <c r="BG523" i="4"/>
  <c r="AP522" i="14"/>
  <c r="BG519" i="4"/>
  <c r="AP518" i="14"/>
  <c r="BG515" i="4"/>
  <c r="AP514" i="14"/>
  <c r="BG511" i="4"/>
  <c r="AP510" i="14"/>
  <c r="BG507" i="4"/>
  <c r="AP506" i="14"/>
  <c r="BG503" i="4"/>
  <c r="AP502" i="14"/>
  <c r="BG499" i="4"/>
  <c r="AP498" i="14"/>
  <c r="BG495" i="4"/>
  <c r="AP494" i="14"/>
  <c r="BG491" i="4"/>
  <c r="AP490" i="14"/>
  <c r="BG487" i="4"/>
  <c r="AP486" i="14"/>
  <c r="BG483" i="4"/>
  <c r="AP482" i="14"/>
  <c r="BG479" i="4"/>
  <c r="AP478" i="14"/>
  <c r="BG475" i="4"/>
  <c r="AP474" i="14"/>
  <c r="BG471" i="4"/>
  <c r="AP470" i="14"/>
  <c r="BG467" i="4"/>
  <c r="AP466" i="14"/>
  <c r="BG463" i="4"/>
  <c r="AP462" i="14"/>
  <c r="BG459" i="4"/>
  <c r="AP458" i="14"/>
  <c r="BG455" i="4"/>
  <c r="AP455" i="14"/>
  <c r="BG451" i="4"/>
  <c r="AP451" i="14"/>
  <c r="BG447" i="4"/>
  <c r="AP447" i="14"/>
  <c r="BG443" i="4"/>
  <c r="AP443" i="14"/>
  <c r="BG439" i="4"/>
  <c r="AP439" i="14"/>
  <c r="BG435" i="4"/>
  <c r="AP435" i="14"/>
  <c r="BG431" i="4"/>
  <c r="AP431" i="14"/>
  <c r="BG427" i="4"/>
  <c r="AP427" i="14"/>
  <c r="BG423" i="4"/>
  <c r="AP423" i="14"/>
  <c r="BG419" i="4"/>
  <c r="AP419" i="14"/>
  <c r="BG415" i="4"/>
  <c r="AP415" i="14"/>
  <c r="BG411" i="4"/>
  <c r="AP411" i="14"/>
  <c r="BG407" i="4"/>
  <c r="AP407" i="14"/>
  <c r="BG403" i="4"/>
  <c r="AP403" i="14"/>
  <c r="BG399" i="4"/>
  <c r="AP399" i="14"/>
  <c r="BG395" i="4"/>
  <c r="AP395" i="14"/>
  <c r="BG391" i="4"/>
  <c r="AP391" i="14"/>
  <c r="BG387" i="4"/>
  <c r="AP387" i="14"/>
  <c r="BG383" i="4"/>
  <c r="AP383" i="14"/>
  <c r="BG379" i="4"/>
  <c r="AP379" i="14"/>
  <c r="BG375" i="4"/>
  <c r="AP375" i="14"/>
  <c r="BG371" i="4"/>
  <c r="AP371" i="14"/>
  <c r="BG367" i="4"/>
  <c r="AP367" i="14"/>
  <c r="BG363" i="4"/>
  <c r="AP363" i="14"/>
  <c r="BG359" i="4"/>
  <c r="AP359" i="14"/>
  <c r="BG355" i="4"/>
  <c r="AP355" i="14"/>
  <c r="BG351" i="4"/>
  <c r="AP351" i="14"/>
  <c r="BG347" i="4"/>
  <c r="AP347" i="14"/>
  <c r="BG343" i="4"/>
  <c r="AP343" i="14"/>
  <c r="BG339" i="4"/>
  <c r="AP339" i="14"/>
  <c r="BG335" i="4"/>
  <c r="AP335" i="14"/>
  <c r="BG331" i="4"/>
  <c r="AP331" i="14"/>
  <c r="BG327" i="4"/>
  <c r="AP327" i="14"/>
  <c r="BG323" i="4"/>
  <c r="AP323" i="14"/>
  <c r="BG319" i="4"/>
  <c r="AP319" i="14"/>
  <c r="BG315" i="4"/>
  <c r="AP315" i="14"/>
  <c r="BG311" i="4"/>
  <c r="AP311" i="14"/>
  <c r="BG307" i="4"/>
  <c r="AP307" i="14"/>
  <c r="BG303" i="4"/>
  <c r="AP303" i="14"/>
  <c r="BG299" i="4"/>
  <c r="AP299" i="14"/>
  <c r="BG295" i="4"/>
  <c r="AP295" i="14"/>
  <c r="BG291" i="4"/>
  <c r="AP291" i="14"/>
  <c r="BG287" i="4"/>
  <c r="AP287" i="14"/>
  <c r="BG283" i="4"/>
  <c r="AP283" i="14"/>
  <c r="BG279" i="4"/>
  <c r="AP279" i="14"/>
  <c r="BG275" i="4"/>
  <c r="AP275" i="14"/>
  <c r="BG271" i="4"/>
  <c r="AP271" i="14"/>
  <c r="BG267" i="4"/>
  <c r="AP267" i="14"/>
  <c r="BG263" i="4"/>
  <c r="AP263" i="14"/>
  <c r="BG259" i="4"/>
  <c r="AP259" i="14"/>
  <c r="BG255" i="4"/>
  <c r="AP255" i="14"/>
  <c r="BG251" i="4"/>
  <c r="AP251" i="14"/>
  <c r="BG247" i="4"/>
  <c r="AP247" i="14"/>
  <c r="BG243" i="4"/>
  <c r="AP243" i="14"/>
  <c r="BG239" i="4"/>
  <c r="AP239" i="14"/>
  <c r="BG235" i="4"/>
  <c r="AP235" i="14"/>
  <c r="BG231" i="4"/>
  <c r="AP231" i="14"/>
  <c r="BG227" i="4"/>
  <c r="AP227" i="14"/>
  <c r="BG223" i="4"/>
  <c r="AP223" i="14"/>
  <c r="BG219" i="4"/>
  <c r="AP219" i="14"/>
  <c r="BG215" i="4"/>
  <c r="AP215" i="14"/>
  <c r="BG211" i="4"/>
  <c r="AP211" i="14"/>
  <c r="BG207" i="4"/>
  <c r="AP207" i="14"/>
  <c r="BG203" i="4"/>
  <c r="AP203" i="14"/>
  <c r="BG199" i="4"/>
  <c r="AP199" i="14"/>
  <c r="BG195" i="4"/>
  <c r="AP195" i="14"/>
  <c r="BG191" i="4"/>
  <c r="AP191" i="14"/>
  <c r="BG187" i="4"/>
  <c r="AP187" i="14"/>
  <c r="BG183" i="4"/>
  <c r="AP183" i="14"/>
  <c r="BG179" i="4"/>
  <c r="AP179" i="14"/>
  <c r="BG175" i="4"/>
  <c r="AP175" i="14"/>
  <c r="BG171" i="4"/>
  <c r="AP171" i="14"/>
  <c r="BG167" i="4"/>
  <c r="AP167" i="14"/>
  <c r="BG163" i="4"/>
  <c r="AP163" i="14"/>
  <c r="BG159" i="4"/>
  <c r="AP159" i="14"/>
  <c r="BG155" i="4"/>
  <c r="AP155" i="14"/>
  <c r="BG151" i="4"/>
  <c r="AP151" i="14"/>
  <c r="BG147" i="4"/>
  <c r="AP147" i="14"/>
  <c r="BG143" i="4"/>
  <c r="AP143" i="14"/>
  <c r="BG139" i="4"/>
  <c r="AP139" i="14"/>
  <c r="BG135" i="4"/>
  <c r="AP135" i="14"/>
  <c r="BG131" i="4"/>
  <c r="AP131" i="14"/>
  <c r="BG127" i="4"/>
  <c r="AP127" i="14"/>
  <c r="BG123" i="4"/>
  <c r="AP123" i="14"/>
  <c r="BG119" i="4"/>
  <c r="AP119" i="14"/>
  <c r="BG115" i="4"/>
  <c r="AP115" i="14"/>
  <c r="BG111" i="4"/>
  <c r="AP111" i="14"/>
  <c r="BG107" i="4"/>
  <c r="AP107" i="14"/>
  <c r="BG103" i="4"/>
  <c r="AP103" i="14"/>
  <c r="BG99" i="4"/>
  <c r="AP99" i="14"/>
  <c r="BG95" i="4"/>
  <c r="AP95" i="14"/>
  <c r="BQ594" i="4"/>
  <c r="AV593" i="14" s="1"/>
  <c r="AW593" i="14"/>
  <c r="BQ590" i="4"/>
  <c r="AV589" i="14" s="1"/>
  <c r="AW589" i="14"/>
  <c r="BQ586" i="4"/>
  <c r="AV585" i="14" s="1"/>
  <c r="AW585" i="14"/>
  <c r="BQ582" i="4"/>
  <c r="AV581" i="14" s="1"/>
  <c r="AW581" i="14"/>
  <c r="BQ578" i="4"/>
  <c r="AV577" i="14" s="1"/>
  <c r="AW577" i="14"/>
  <c r="BQ574" i="4"/>
  <c r="AV573" i="14" s="1"/>
  <c r="AW573" i="14"/>
  <c r="BQ570" i="4"/>
  <c r="AV569" i="14" s="1"/>
  <c r="AW569" i="14"/>
  <c r="BQ566" i="4"/>
  <c r="AV565" i="14" s="1"/>
  <c r="AW565" i="14"/>
  <c r="BQ562" i="4"/>
  <c r="AV561" i="14" s="1"/>
  <c r="AW561" i="14"/>
  <c r="BQ558" i="4"/>
  <c r="AV557" i="14" s="1"/>
  <c r="AW557" i="14"/>
  <c r="BQ554" i="4"/>
  <c r="AV553" i="14" s="1"/>
  <c r="AW553" i="14"/>
  <c r="BQ550" i="4"/>
  <c r="AV549" i="14" s="1"/>
  <c r="AW549" i="14"/>
  <c r="BQ546" i="4"/>
  <c r="AV545" i="14" s="1"/>
  <c r="AW545" i="14"/>
  <c r="BQ542" i="4"/>
  <c r="AV541" i="14" s="1"/>
  <c r="AW541" i="14"/>
  <c r="BQ538" i="4"/>
  <c r="AV537" i="14" s="1"/>
  <c r="AW537" i="14"/>
  <c r="BQ534" i="4"/>
  <c r="AV533" i="14" s="1"/>
  <c r="AW533" i="14"/>
  <c r="BQ530" i="4"/>
  <c r="AV529" i="14" s="1"/>
  <c r="AW529" i="14"/>
  <c r="BQ526" i="4"/>
  <c r="AV525" i="14" s="1"/>
  <c r="AW525" i="14"/>
  <c r="BQ522" i="4"/>
  <c r="AV521" i="14" s="1"/>
  <c r="AW521" i="14"/>
  <c r="BQ518" i="4"/>
  <c r="AV517" i="14" s="1"/>
  <c r="AW517" i="14"/>
  <c r="BQ514" i="4"/>
  <c r="AV513" i="14" s="1"/>
  <c r="AW513" i="14"/>
  <c r="BQ510" i="4"/>
  <c r="AV509" i="14" s="1"/>
  <c r="AW509" i="14"/>
  <c r="BQ506" i="4"/>
  <c r="AV505" i="14" s="1"/>
  <c r="AW505" i="14"/>
  <c r="BQ502" i="4"/>
  <c r="AV501" i="14" s="1"/>
  <c r="AW501" i="14"/>
  <c r="BQ498" i="4"/>
  <c r="AV497" i="14" s="1"/>
  <c r="AW497" i="14"/>
  <c r="BQ494" i="4"/>
  <c r="AV493" i="14" s="1"/>
  <c r="AW493" i="14"/>
  <c r="BQ490" i="4"/>
  <c r="AV489" i="14" s="1"/>
  <c r="AW489" i="14"/>
  <c r="BQ486" i="4"/>
  <c r="AV485" i="14" s="1"/>
  <c r="AW485" i="14"/>
  <c r="BQ482" i="4"/>
  <c r="AV481" i="14" s="1"/>
  <c r="AW481" i="14"/>
  <c r="BQ478" i="4"/>
  <c r="AV477" i="14" s="1"/>
  <c r="AW477" i="14"/>
  <c r="BQ474" i="4"/>
  <c r="AV473" i="14" s="1"/>
  <c r="AW473" i="14"/>
  <c r="BQ470" i="4"/>
  <c r="AV469" i="14" s="1"/>
  <c r="AW469" i="14"/>
  <c r="BQ466" i="4"/>
  <c r="AV465" i="14" s="1"/>
  <c r="AW465" i="14"/>
  <c r="BQ462" i="4"/>
  <c r="AV461" i="14" s="1"/>
  <c r="AW461" i="14"/>
  <c r="BQ458" i="4"/>
  <c r="AV457" i="14" s="1"/>
  <c r="AW457" i="14"/>
  <c r="BQ454" i="4"/>
  <c r="AV454" i="14" s="1"/>
  <c r="AW454" i="14"/>
  <c r="BQ450" i="4"/>
  <c r="AV450" i="14" s="1"/>
  <c r="AW450" i="14"/>
  <c r="BQ446" i="4"/>
  <c r="AV446" i="14" s="1"/>
  <c r="AW446" i="14"/>
  <c r="BQ442" i="4"/>
  <c r="AV442" i="14" s="1"/>
  <c r="AW442" i="14"/>
  <c r="BQ438" i="4"/>
  <c r="AV438" i="14" s="1"/>
  <c r="AW438" i="14"/>
  <c r="BQ434" i="4"/>
  <c r="AV434" i="14" s="1"/>
  <c r="AW434" i="14"/>
  <c r="BQ430" i="4"/>
  <c r="AV430" i="14" s="1"/>
  <c r="AW430" i="14"/>
  <c r="BQ426" i="4"/>
  <c r="AV426" i="14" s="1"/>
  <c r="AW426" i="14"/>
  <c r="BQ422" i="4"/>
  <c r="AV422" i="14" s="1"/>
  <c r="AW422" i="14"/>
  <c r="BQ418" i="4"/>
  <c r="AV418" i="14" s="1"/>
  <c r="AW418" i="14"/>
  <c r="BQ414" i="4"/>
  <c r="AV414" i="14" s="1"/>
  <c r="AW414" i="14"/>
  <c r="BQ410" i="4"/>
  <c r="AV410" i="14" s="1"/>
  <c r="AW410" i="14"/>
  <c r="BQ406" i="4"/>
  <c r="AV406" i="14" s="1"/>
  <c r="AW406" i="14"/>
  <c r="BQ402" i="4"/>
  <c r="AV402" i="14" s="1"/>
  <c r="AW402" i="14"/>
  <c r="BQ398" i="4"/>
  <c r="AV398" i="14" s="1"/>
  <c r="AW398" i="14"/>
  <c r="BQ394" i="4"/>
  <c r="AV394" i="14" s="1"/>
  <c r="AW394" i="14"/>
  <c r="BQ390" i="4"/>
  <c r="AV390" i="14" s="1"/>
  <c r="AW390" i="14"/>
  <c r="BQ386" i="4"/>
  <c r="AV386" i="14" s="1"/>
  <c r="AW386" i="14"/>
  <c r="BQ382" i="4"/>
  <c r="AV382" i="14" s="1"/>
  <c r="AW382" i="14"/>
  <c r="BQ378" i="4"/>
  <c r="AV378" i="14" s="1"/>
  <c r="AW378" i="14"/>
  <c r="BQ374" i="4"/>
  <c r="AV374" i="14" s="1"/>
  <c r="AW374" i="14"/>
  <c r="BQ370" i="4"/>
  <c r="AV370" i="14" s="1"/>
  <c r="AW370" i="14"/>
  <c r="BQ366" i="4"/>
  <c r="AV366" i="14" s="1"/>
  <c r="AW366" i="14"/>
  <c r="BQ362" i="4"/>
  <c r="AV362" i="14" s="1"/>
  <c r="AW362" i="14"/>
  <c r="BQ358" i="4"/>
  <c r="AV358" i="14" s="1"/>
  <c r="AW358" i="14"/>
  <c r="BQ354" i="4"/>
  <c r="AV354" i="14" s="1"/>
  <c r="AW354" i="14"/>
  <c r="BQ350" i="4"/>
  <c r="AV350" i="14" s="1"/>
  <c r="AW350" i="14"/>
  <c r="BQ346" i="4"/>
  <c r="AV346" i="14" s="1"/>
  <c r="AW346" i="14"/>
  <c r="BQ342" i="4"/>
  <c r="AV342" i="14" s="1"/>
  <c r="AW342" i="14"/>
  <c r="BQ338" i="4"/>
  <c r="AV338" i="14" s="1"/>
  <c r="AW338" i="14"/>
  <c r="BQ334" i="4"/>
  <c r="AV334" i="14" s="1"/>
  <c r="AW334" i="14"/>
  <c r="BQ330" i="4"/>
  <c r="AV330" i="14" s="1"/>
  <c r="AW330" i="14"/>
  <c r="BQ326" i="4"/>
  <c r="AV326" i="14" s="1"/>
  <c r="AW326" i="14"/>
  <c r="BQ322" i="4"/>
  <c r="AV322" i="14" s="1"/>
  <c r="AW322" i="14"/>
  <c r="BQ318" i="4"/>
  <c r="AV318" i="14" s="1"/>
  <c r="AW318" i="14"/>
  <c r="BQ314" i="4"/>
  <c r="AV314" i="14" s="1"/>
  <c r="AW314" i="14"/>
  <c r="BQ310" i="4"/>
  <c r="AV310" i="14" s="1"/>
  <c r="AW310" i="14"/>
  <c r="BQ306" i="4"/>
  <c r="AV306" i="14" s="1"/>
  <c r="AW306" i="14"/>
  <c r="BQ302" i="4"/>
  <c r="AV302" i="14" s="1"/>
  <c r="AW302" i="14"/>
  <c r="BQ298" i="4"/>
  <c r="AV298" i="14" s="1"/>
  <c r="AW298" i="14"/>
  <c r="BQ294" i="4"/>
  <c r="AV294" i="14" s="1"/>
  <c r="AW294" i="14"/>
  <c r="BQ290" i="4"/>
  <c r="AV290" i="14" s="1"/>
  <c r="AW290" i="14"/>
  <c r="BQ286" i="4"/>
  <c r="AV286" i="14" s="1"/>
  <c r="AW286" i="14"/>
  <c r="BQ282" i="4"/>
  <c r="AV282" i="14" s="1"/>
  <c r="AW282" i="14"/>
  <c r="BQ278" i="4"/>
  <c r="AV278" i="14" s="1"/>
  <c r="AW278" i="14"/>
  <c r="BQ274" i="4"/>
  <c r="AV274" i="14" s="1"/>
  <c r="AW274" i="14"/>
  <c r="BQ270" i="4"/>
  <c r="AV270" i="14" s="1"/>
  <c r="AW270" i="14"/>
  <c r="BQ266" i="4"/>
  <c r="AV266" i="14" s="1"/>
  <c r="AW266" i="14"/>
  <c r="BQ262" i="4"/>
  <c r="AV262" i="14" s="1"/>
  <c r="AW262" i="14"/>
  <c r="BQ258" i="4"/>
  <c r="AV258" i="14" s="1"/>
  <c r="AW258" i="14"/>
  <c r="BQ254" i="4"/>
  <c r="AV254" i="14" s="1"/>
  <c r="AW254" i="14"/>
  <c r="BQ250" i="4"/>
  <c r="AV250" i="14" s="1"/>
  <c r="AW250" i="14"/>
  <c r="BQ246" i="4"/>
  <c r="AV246" i="14" s="1"/>
  <c r="AW246" i="14"/>
  <c r="BQ242" i="4"/>
  <c r="AV242" i="14" s="1"/>
  <c r="AW242" i="14"/>
  <c r="BQ238" i="4"/>
  <c r="AV238" i="14" s="1"/>
  <c r="AW238" i="14"/>
  <c r="BQ234" i="4"/>
  <c r="AV234" i="14" s="1"/>
  <c r="AW234" i="14"/>
  <c r="BQ230" i="4"/>
  <c r="AV230" i="14" s="1"/>
  <c r="AW230" i="14"/>
  <c r="BQ226" i="4"/>
  <c r="AV226" i="14" s="1"/>
  <c r="AW226" i="14"/>
  <c r="BQ222" i="4"/>
  <c r="AV222" i="14" s="1"/>
  <c r="AW222" i="14"/>
  <c r="BQ218" i="4"/>
  <c r="AV218" i="14" s="1"/>
  <c r="AW218" i="14"/>
  <c r="BQ214" i="4"/>
  <c r="AV214" i="14" s="1"/>
  <c r="AW214" i="14"/>
  <c r="BQ210" i="4"/>
  <c r="AV210" i="14" s="1"/>
  <c r="AW210" i="14"/>
  <c r="BQ206" i="4"/>
  <c r="AV206" i="14" s="1"/>
  <c r="AW206" i="14"/>
  <c r="BQ202" i="4"/>
  <c r="AV202" i="14" s="1"/>
  <c r="AW202" i="14"/>
  <c r="BQ198" i="4"/>
  <c r="AV198" i="14" s="1"/>
  <c r="AW198" i="14"/>
  <c r="BQ194" i="4"/>
  <c r="AV194" i="14" s="1"/>
  <c r="AW194" i="14"/>
  <c r="BQ190" i="4"/>
  <c r="AV190" i="14" s="1"/>
  <c r="AW190" i="14"/>
  <c r="BQ186" i="4"/>
  <c r="AV186" i="14" s="1"/>
  <c r="AW186" i="14"/>
  <c r="BQ182" i="4"/>
  <c r="AV182" i="14" s="1"/>
  <c r="AW182" i="14"/>
  <c r="BQ178" i="4"/>
  <c r="AV178" i="14" s="1"/>
  <c r="AW178" i="14"/>
  <c r="BQ174" i="4"/>
  <c r="AV174" i="14" s="1"/>
  <c r="AW174" i="14"/>
  <c r="BQ170" i="4"/>
  <c r="AV170" i="14" s="1"/>
  <c r="AW170" i="14"/>
  <c r="BQ166" i="4"/>
  <c r="AV166" i="14" s="1"/>
  <c r="AW166" i="14"/>
  <c r="BQ162" i="4"/>
  <c r="AV162" i="14" s="1"/>
  <c r="AW162" i="14"/>
  <c r="BQ158" i="4"/>
  <c r="AV158" i="14" s="1"/>
  <c r="AW158" i="14"/>
  <c r="BQ154" i="4"/>
  <c r="AV154" i="14" s="1"/>
  <c r="AW154" i="14"/>
  <c r="BQ150" i="4"/>
  <c r="AV150" i="14" s="1"/>
  <c r="AW150" i="14"/>
  <c r="BQ146" i="4"/>
  <c r="AV146" i="14" s="1"/>
  <c r="AW146" i="14"/>
  <c r="BQ142" i="4"/>
  <c r="AV142" i="14" s="1"/>
  <c r="AW142" i="14"/>
  <c r="BQ138" i="4"/>
  <c r="AV138" i="14" s="1"/>
  <c r="AW138" i="14"/>
  <c r="BQ134" i="4"/>
  <c r="AV134" i="14" s="1"/>
  <c r="AW134" i="14"/>
  <c r="BQ130" i="4"/>
  <c r="AV130" i="14" s="1"/>
  <c r="AW130" i="14"/>
  <c r="BQ126" i="4"/>
  <c r="AV126" i="14" s="1"/>
  <c r="AW126" i="14"/>
  <c r="BQ122" i="4"/>
  <c r="AV122" i="14" s="1"/>
  <c r="AW122" i="14"/>
  <c r="BQ118" i="4"/>
  <c r="AV118" i="14" s="1"/>
  <c r="AW118" i="14"/>
  <c r="BQ114" i="4"/>
  <c r="AV114" i="14" s="1"/>
  <c r="AW114" i="14"/>
  <c r="BQ110" i="4"/>
  <c r="AV110" i="14" s="1"/>
  <c r="AW110" i="14"/>
  <c r="BQ106" i="4"/>
  <c r="AV106" i="14" s="1"/>
  <c r="AW106" i="14"/>
  <c r="BQ102" i="4"/>
  <c r="AV102" i="14" s="1"/>
  <c r="AW102" i="14"/>
  <c r="BQ98" i="4"/>
  <c r="AV98" i="14" s="1"/>
  <c r="AW98" i="14"/>
  <c r="BQ94" i="4"/>
  <c r="AV94" i="14" s="1"/>
  <c r="AW94" i="14"/>
  <c r="F590" i="13"/>
  <c r="F588" i="14"/>
  <c r="F574" i="13"/>
  <c r="F572" i="14"/>
  <c r="F558" i="13"/>
  <c r="F556" i="14"/>
  <c r="F542" i="13"/>
  <c r="F540" i="14"/>
  <c r="F524" i="13"/>
  <c r="F522" i="14"/>
  <c r="F508" i="13"/>
  <c r="F506" i="14"/>
  <c r="F480" i="13"/>
  <c r="F478" i="14"/>
  <c r="F464" i="13"/>
  <c r="F462" i="14"/>
  <c r="F452" i="13"/>
  <c r="F451" i="14"/>
  <c r="F436" i="13"/>
  <c r="F435" i="14"/>
  <c r="F420" i="13"/>
  <c r="F419" i="14"/>
  <c r="F404" i="13"/>
  <c r="F403" i="14"/>
  <c r="F388" i="13"/>
  <c r="F387" i="14"/>
  <c r="F376" i="13"/>
  <c r="F375" i="14"/>
  <c r="F360" i="13"/>
  <c r="F359" i="14"/>
  <c r="F348" i="13"/>
  <c r="F347" i="14"/>
  <c r="F336" i="13"/>
  <c r="F335" i="14"/>
  <c r="F324" i="13"/>
  <c r="F323" i="14"/>
  <c r="F312" i="13"/>
  <c r="F311" i="14"/>
  <c r="F300" i="13"/>
  <c r="F299" i="14"/>
  <c r="F288" i="13"/>
  <c r="F287" i="14"/>
  <c r="F272" i="13"/>
  <c r="F271" i="14"/>
  <c r="F256" i="13"/>
  <c r="F255" i="14"/>
  <c r="F244" i="13"/>
  <c r="F243" i="14"/>
  <c r="F232" i="13"/>
  <c r="F231" i="14"/>
  <c r="F224" i="13"/>
  <c r="F223" i="14"/>
  <c r="F212" i="13"/>
  <c r="F211" i="14"/>
  <c r="F196" i="13"/>
  <c r="F195" i="14"/>
  <c r="F192" i="13"/>
  <c r="F191" i="14"/>
  <c r="F188" i="13"/>
  <c r="F187" i="14"/>
  <c r="F184" i="13"/>
  <c r="F183" i="14"/>
  <c r="F180" i="13"/>
  <c r="F179" i="14"/>
  <c r="F176" i="13"/>
  <c r="F175" i="14"/>
  <c r="F172" i="13"/>
  <c r="F171" i="14"/>
  <c r="F168" i="13"/>
  <c r="F167" i="14"/>
  <c r="F164" i="13"/>
  <c r="F163" i="14"/>
  <c r="F160" i="13"/>
  <c r="F159" i="14"/>
  <c r="F156" i="13"/>
  <c r="F155" i="14"/>
  <c r="F152" i="13"/>
  <c r="F151" i="14"/>
  <c r="F148" i="13"/>
  <c r="F147" i="14"/>
  <c r="F144" i="13"/>
  <c r="F143" i="14"/>
  <c r="F140" i="13"/>
  <c r="F139" i="14"/>
  <c r="F136" i="13"/>
  <c r="F135" i="14"/>
  <c r="F132" i="13"/>
  <c r="F131" i="14"/>
  <c r="F128" i="13"/>
  <c r="F127" i="14"/>
  <c r="F124" i="13"/>
  <c r="F123" i="14"/>
  <c r="F120" i="13"/>
  <c r="F119" i="14"/>
  <c r="F116" i="13"/>
  <c r="F115" i="14"/>
  <c r="F112" i="13"/>
  <c r="F111" i="14"/>
  <c r="F108" i="13"/>
  <c r="F107" i="14"/>
  <c r="F104" i="13"/>
  <c r="F103" i="14"/>
  <c r="F100" i="13"/>
  <c r="F99" i="14"/>
  <c r="F96" i="13"/>
  <c r="F95" i="14"/>
  <c r="Q592" i="4"/>
  <c r="K591" i="14" s="1"/>
  <c r="L591" i="14"/>
  <c r="Q588" i="4"/>
  <c r="K587" i="14" s="1"/>
  <c r="L587" i="14"/>
  <c r="Q584" i="4"/>
  <c r="K583" i="14" s="1"/>
  <c r="L583" i="14"/>
  <c r="Q580" i="4"/>
  <c r="K579" i="14" s="1"/>
  <c r="L579" i="14"/>
  <c r="Q576" i="4"/>
  <c r="K575" i="14" s="1"/>
  <c r="L575" i="14"/>
  <c r="Q572" i="4"/>
  <c r="K571" i="14" s="1"/>
  <c r="L571" i="14"/>
  <c r="Q568" i="4"/>
  <c r="K567" i="14" s="1"/>
  <c r="L567" i="14"/>
  <c r="Q564" i="4"/>
  <c r="K563" i="14" s="1"/>
  <c r="L563" i="14"/>
  <c r="Q560" i="4"/>
  <c r="K559" i="14" s="1"/>
  <c r="L559" i="14"/>
  <c r="Q556" i="4"/>
  <c r="K555" i="14" s="1"/>
  <c r="L555" i="14"/>
  <c r="Q552" i="4"/>
  <c r="K551" i="14" s="1"/>
  <c r="L551" i="14"/>
  <c r="Q548" i="4"/>
  <c r="K547" i="14" s="1"/>
  <c r="L547" i="14"/>
  <c r="Q544" i="4"/>
  <c r="K543" i="14" s="1"/>
  <c r="L543" i="14"/>
  <c r="Q540" i="4"/>
  <c r="K539" i="14" s="1"/>
  <c r="L539" i="14"/>
  <c r="Q536" i="4"/>
  <c r="K535" i="14" s="1"/>
  <c r="L535" i="14"/>
  <c r="Q532" i="4"/>
  <c r="K531" i="14" s="1"/>
  <c r="L531" i="14"/>
  <c r="Q528" i="4"/>
  <c r="K527" i="14" s="1"/>
  <c r="L527" i="14"/>
  <c r="Q524" i="4"/>
  <c r="K523" i="14" s="1"/>
  <c r="L523" i="14"/>
  <c r="Q520" i="4"/>
  <c r="K519" i="14" s="1"/>
  <c r="L519" i="14"/>
  <c r="Q516" i="4"/>
  <c r="K515" i="14" s="1"/>
  <c r="L515" i="14"/>
  <c r="Q512" i="4"/>
  <c r="K511" i="14" s="1"/>
  <c r="L511" i="14"/>
  <c r="Q508" i="4"/>
  <c r="K507" i="14" s="1"/>
  <c r="L507" i="14"/>
  <c r="Q504" i="4"/>
  <c r="K503" i="14" s="1"/>
  <c r="L503" i="14"/>
  <c r="Q500" i="4"/>
  <c r="K499" i="14" s="1"/>
  <c r="L499" i="14"/>
  <c r="Q496" i="4"/>
  <c r="K495" i="14" s="1"/>
  <c r="L495" i="14"/>
  <c r="Q492" i="4"/>
  <c r="K491" i="14" s="1"/>
  <c r="L491" i="14"/>
  <c r="Q488" i="4"/>
  <c r="K487" i="14" s="1"/>
  <c r="L487" i="14"/>
  <c r="Q484" i="4"/>
  <c r="K483" i="14" s="1"/>
  <c r="L483" i="14"/>
  <c r="Q480" i="4"/>
  <c r="K479" i="14" s="1"/>
  <c r="L479" i="14"/>
  <c r="Q476" i="4"/>
  <c r="K475" i="14" s="1"/>
  <c r="L475" i="14"/>
  <c r="Q472" i="4"/>
  <c r="K471" i="14" s="1"/>
  <c r="L471" i="14"/>
  <c r="Q468" i="4"/>
  <c r="K467" i="14" s="1"/>
  <c r="L467" i="14"/>
  <c r="Q464" i="4"/>
  <c r="K463" i="14" s="1"/>
  <c r="L463" i="14"/>
  <c r="Q460" i="4"/>
  <c r="K459" i="14" s="1"/>
  <c r="L459" i="14"/>
  <c r="Q456" i="4"/>
  <c r="K456" i="14" s="1"/>
  <c r="L456" i="14"/>
  <c r="Q452" i="4"/>
  <c r="K452" i="14" s="1"/>
  <c r="L452" i="14"/>
  <c r="Q448" i="4"/>
  <c r="K448" i="14" s="1"/>
  <c r="L448" i="14"/>
  <c r="Q444" i="4"/>
  <c r="K444" i="14" s="1"/>
  <c r="L444" i="14"/>
  <c r="Q440" i="4"/>
  <c r="K440" i="14" s="1"/>
  <c r="L440" i="14"/>
  <c r="Q436" i="4"/>
  <c r="K436" i="14" s="1"/>
  <c r="L436" i="14"/>
  <c r="Q432" i="4"/>
  <c r="K432" i="14" s="1"/>
  <c r="L432" i="14"/>
  <c r="Q428" i="4"/>
  <c r="K428" i="14" s="1"/>
  <c r="L428" i="14"/>
  <c r="Q424" i="4"/>
  <c r="K424" i="14" s="1"/>
  <c r="L424" i="14"/>
  <c r="Q420" i="4"/>
  <c r="K420" i="14" s="1"/>
  <c r="L420" i="14"/>
  <c r="Q416" i="4"/>
  <c r="K416" i="14" s="1"/>
  <c r="L416" i="14"/>
  <c r="Q412" i="4"/>
  <c r="K412" i="14" s="1"/>
  <c r="L412" i="14"/>
  <c r="Q408" i="4"/>
  <c r="K408" i="14" s="1"/>
  <c r="L408" i="14"/>
  <c r="Q404" i="4"/>
  <c r="K404" i="14" s="1"/>
  <c r="L404" i="14"/>
  <c r="Q400" i="4"/>
  <c r="K400" i="14" s="1"/>
  <c r="L400" i="14"/>
  <c r="Q396" i="4"/>
  <c r="K396" i="14" s="1"/>
  <c r="L396" i="14"/>
  <c r="Q392" i="4"/>
  <c r="K392" i="14" s="1"/>
  <c r="L392" i="14"/>
  <c r="Q388" i="4"/>
  <c r="K388" i="14" s="1"/>
  <c r="L388" i="14"/>
  <c r="Q384" i="4"/>
  <c r="K384" i="14" s="1"/>
  <c r="L384" i="14"/>
  <c r="Q380" i="4"/>
  <c r="K380" i="14" s="1"/>
  <c r="L380" i="14"/>
  <c r="Q376" i="4"/>
  <c r="K376" i="14" s="1"/>
  <c r="L376" i="14"/>
  <c r="Q372" i="4"/>
  <c r="K372" i="14" s="1"/>
  <c r="L372" i="14"/>
  <c r="Q368" i="4"/>
  <c r="K368" i="14" s="1"/>
  <c r="L368" i="14"/>
  <c r="Q364" i="4"/>
  <c r="K364" i="14" s="1"/>
  <c r="L364" i="14"/>
  <c r="Q360" i="4"/>
  <c r="K360" i="14" s="1"/>
  <c r="L360" i="14"/>
  <c r="Q356" i="4"/>
  <c r="K356" i="14" s="1"/>
  <c r="L356" i="14"/>
  <c r="Q352" i="4"/>
  <c r="K352" i="14" s="1"/>
  <c r="L352" i="14"/>
  <c r="Q348" i="4"/>
  <c r="K348" i="14" s="1"/>
  <c r="L348" i="14"/>
  <c r="Q344" i="4"/>
  <c r="K344" i="14" s="1"/>
  <c r="L344" i="14"/>
  <c r="Q340" i="4"/>
  <c r="K340" i="14" s="1"/>
  <c r="L340" i="14"/>
  <c r="Q336" i="4"/>
  <c r="K336" i="14" s="1"/>
  <c r="L336" i="14"/>
  <c r="Q332" i="4"/>
  <c r="K332" i="14" s="1"/>
  <c r="L332" i="14"/>
  <c r="Q328" i="4"/>
  <c r="K328" i="14" s="1"/>
  <c r="L328" i="14"/>
  <c r="Q324" i="4"/>
  <c r="K324" i="14" s="1"/>
  <c r="L324" i="14"/>
  <c r="Q320" i="4"/>
  <c r="K320" i="14" s="1"/>
  <c r="L320" i="14"/>
  <c r="Q316" i="4"/>
  <c r="K316" i="14" s="1"/>
  <c r="L316" i="14"/>
  <c r="Q312" i="4"/>
  <c r="K312" i="14" s="1"/>
  <c r="L312" i="14"/>
  <c r="Q308" i="4"/>
  <c r="K308" i="14" s="1"/>
  <c r="L308" i="14"/>
  <c r="Q304" i="4"/>
  <c r="K304" i="14" s="1"/>
  <c r="L304" i="14"/>
  <c r="Q300" i="4"/>
  <c r="K300" i="14" s="1"/>
  <c r="L300" i="14"/>
  <c r="Q296" i="4"/>
  <c r="K296" i="14" s="1"/>
  <c r="L296" i="14"/>
  <c r="Q292" i="4"/>
  <c r="K292" i="14" s="1"/>
  <c r="L292" i="14"/>
  <c r="Q288" i="4"/>
  <c r="K288" i="14" s="1"/>
  <c r="L288" i="14"/>
  <c r="Q284" i="4"/>
  <c r="K284" i="14" s="1"/>
  <c r="L284" i="14"/>
  <c r="Q280" i="4"/>
  <c r="K280" i="14" s="1"/>
  <c r="L280" i="14"/>
  <c r="Q276" i="4"/>
  <c r="K276" i="14" s="1"/>
  <c r="L276" i="14"/>
  <c r="Q272" i="4"/>
  <c r="K272" i="14" s="1"/>
  <c r="L272" i="14"/>
  <c r="Q268" i="4"/>
  <c r="K268" i="14" s="1"/>
  <c r="L268" i="14"/>
  <c r="Q264" i="4"/>
  <c r="K264" i="14" s="1"/>
  <c r="L264" i="14"/>
  <c r="Q260" i="4"/>
  <c r="K260" i="14" s="1"/>
  <c r="L260" i="14"/>
  <c r="Q256" i="4"/>
  <c r="K256" i="14" s="1"/>
  <c r="L256" i="14"/>
  <c r="Q252" i="4"/>
  <c r="K252" i="14" s="1"/>
  <c r="L252" i="14"/>
  <c r="Q248" i="4"/>
  <c r="K248" i="14" s="1"/>
  <c r="L248" i="14"/>
  <c r="Q244" i="4"/>
  <c r="K244" i="14" s="1"/>
  <c r="L244" i="14"/>
  <c r="Q240" i="4"/>
  <c r="K240" i="14" s="1"/>
  <c r="L240" i="14"/>
  <c r="Q236" i="4"/>
  <c r="K236" i="14" s="1"/>
  <c r="L236" i="14"/>
  <c r="Q232" i="4"/>
  <c r="K232" i="14" s="1"/>
  <c r="L232" i="14"/>
  <c r="Q228" i="4"/>
  <c r="K228" i="14" s="1"/>
  <c r="L228" i="14"/>
  <c r="Q224" i="4"/>
  <c r="K224" i="14" s="1"/>
  <c r="L224" i="14"/>
  <c r="Q220" i="4"/>
  <c r="K220" i="14" s="1"/>
  <c r="L220" i="14"/>
  <c r="Q216" i="4"/>
  <c r="K216" i="14" s="1"/>
  <c r="L216" i="14"/>
  <c r="Q212" i="4"/>
  <c r="K212" i="14" s="1"/>
  <c r="L212" i="14"/>
  <c r="Q208" i="4"/>
  <c r="K208" i="14" s="1"/>
  <c r="L208" i="14"/>
  <c r="Q204" i="4"/>
  <c r="K204" i="14" s="1"/>
  <c r="L204" i="14"/>
  <c r="Q200" i="4"/>
  <c r="K200" i="14" s="1"/>
  <c r="L200" i="14"/>
  <c r="Q196" i="4"/>
  <c r="K196" i="14" s="1"/>
  <c r="L196" i="14"/>
  <c r="Q192" i="4"/>
  <c r="K192" i="14" s="1"/>
  <c r="L192" i="14"/>
  <c r="Q188" i="4"/>
  <c r="K188" i="14" s="1"/>
  <c r="L188" i="14"/>
  <c r="Q184" i="4"/>
  <c r="K184" i="14" s="1"/>
  <c r="L184" i="14"/>
  <c r="Q180" i="4"/>
  <c r="K180" i="14" s="1"/>
  <c r="L180" i="14"/>
  <c r="Q176" i="4"/>
  <c r="K176" i="14" s="1"/>
  <c r="L176" i="14"/>
  <c r="Q172" i="4"/>
  <c r="K172" i="14" s="1"/>
  <c r="L172" i="14"/>
  <c r="Q168" i="4"/>
  <c r="K168" i="14" s="1"/>
  <c r="L168" i="14"/>
  <c r="Q164" i="4"/>
  <c r="K164" i="14" s="1"/>
  <c r="L164" i="14"/>
  <c r="Q160" i="4"/>
  <c r="K160" i="14" s="1"/>
  <c r="L160" i="14"/>
  <c r="Q156" i="4"/>
  <c r="K156" i="14" s="1"/>
  <c r="L156" i="14"/>
  <c r="Q152" i="4"/>
  <c r="K152" i="14" s="1"/>
  <c r="L152" i="14"/>
  <c r="Q148" i="4"/>
  <c r="K148" i="14" s="1"/>
  <c r="L148" i="14"/>
  <c r="Q144" i="4"/>
  <c r="K144" i="14" s="1"/>
  <c r="L144" i="14"/>
  <c r="Q140" i="4"/>
  <c r="K140" i="14" s="1"/>
  <c r="L140" i="14"/>
  <c r="Q136" i="4"/>
  <c r="K136" i="14" s="1"/>
  <c r="L136" i="14"/>
  <c r="Q132" i="4"/>
  <c r="K132" i="14" s="1"/>
  <c r="L132" i="14"/>
  <c r="Q128" i="4"/>
  <c r="K128" i="14" s="1"/>
  <c r="L128" i="14"/>
  <c r="Q124" i="4"/>
  <c r="K124" i="14" s="1"/>
  <c r="L124" i="14"/>
  <c r="Q120" i="4"/>
  <c r="K120" i="14" s="1"/>
  <c r="L120" i="14"/>
  <c r="Q116" i="4"/>
  <c r="K116" i="14" s="1"/>
  <c r="L116" i="14"/>
  <c r="Q112" i="4"/>
  <c r="K112" i="14" s="1"/>
  <c r="L112" i="14"/>
  <c r="Q108" i="4"/>
  <c r="K108" i="14" s="1"/>
  <c r="L108" i="14"/>
  <c r="Q104" i="4"/>
  <c r="K104" i="14" s="1"/>
  <c r="L104" i="14"/>
  <c r="Q100" i="4"/>
  <c r="K100" i="14" s="1"/>
  <c r="L100" i="14"/>
  <c r="Q96" i="4"/>
  <c r="K96" i="14" s="1"/>
  <c r="L96" i="14"/>
  <c r="Y594" i="4"/>
  <c r="Q593" i="14" s="1"/>
  <c r="R593" i="14"/>
  <c r="Y590" i="4"/>
  <c r="Q589" i="14" s="1"/>
  <c r="R589" i="14"/>
  <c r="Y586" i="4"/>
  <c r="Q585" i="14" s="1"/>
  <c r="R585" i="14"/>
  <c r="Y582" i="4"/>
  <c r="Q581" i="14" s="1"/>
  <c r="R581" i="14"/>
  <c r="Y578" i="4"/>
  <c r="Q577" i="14" s="1"/>
  <c r="R577" i="14"/>
  <c r="Y574" i="4"/>
  <c r="Q573" i="14" s="1"/>
  <c r="R573" i="14"/>
  <c r="Y570" i="4"/>
  <c r="Q569" i="14" s="1"/>
  <c r="R569" i="14"/>
  <c r="Y566" i="4"/>
  <c r="Q565" i="14" s="1"/>
  <c r="R565" i="14"/>
  <c r="Y562" i="4"/>
  <c r="Q561" i="14" s="1"/>
  <c r="R561" i="14"/>
  <c r="Y558" i="4"/>
  <c r="Q557" i="14" s="1"/>
  <c r="R557" i="14"/>
  <c r="Y554" i="4"/>
  <c r="Q553" i="14" s="1"/>
  <c r="R553" i="14"/>
  <c r="Y550" i="4"/>
  <c r="Q549" i="14" s="1"/>
  <c r="R549" i="14"/>
  <c r="Y546" i="4"/>
  <c r="Q545" i="14" s="1"/>
  <c r="R545" i="14"/>
  <c r="Y542" i="4"/>
  <c r="Q541" i="14" s="1"/>
  <c r="R541" i="14"/>
  <c r="Y538" i="4"/>
  <c r="Q537" i="14" s="1"/>
  <c r="R537" i="14"/>
  <c r="Y534" i="4"/>
  <c r="Q533" i="14" s="1"/>
  <c r="R533" i="14"/>
  <c r="Y530" i="4"/>
  <c r="Q529" i="14" s="1"/>
  <c r="R529" i="14"/>
  <c r="Y526" i="4"/>
  <c r="Q525" i="14" s="1"/>
  <c r="R525" i="14"/>
  <c r="Y522" i="4"/>
  <c r="Q521" i="14" s="1"/>
  <c r="R521" i="14"/>
  <c r="Y518" i="4"/>
  <c r="Q517" i="14" s="1"/>
  <c r="R517" i="14"/>
  <c r="Y514" i="4"/>
  <c r="Q513" i="14" s="1"/>
  <c r="R513" i="14"/>
  <c r="Y510" i="4"/>
  <c r="Q509" i="14" s="1"/>
  <c r="R509" i="14"/>
  <c r="Y506" i="4"/>
  <c r="Q505" i="14" s="1"/>
  <c r="R505" i="14"/>
  <c r="Y502" i="4"/>
  <c r="Q501" i="14" s="1"/>
  <c r="R501" i="14"/>
  <c r="Y498" i="4"/>
  <c r="Q497" i="14" s="1"/>
  <c r="R497" i="14"/>
  <c r="Y494" i="4"/>
  <c r="Q493" i="14" s="1"/>
  <c r="R493" i="14"/>
  <c r="Y490" i="4"/>
  <c r="Q489" i="14" s="1"/>
  <c r="R489" i="14"/>
  <c r="Y486" i="4"/>
  <c r="Q485" i="14" s="1"/>
  <c r="R485" i="14"/>
  <c r="Y482" i="4"/>
  <c r="Q481" i="14" s="1"/>
  <c r="R481" i="14"/>
  <c r="Y478" i="4"/>
  <c r="Q477" i="14" s="1"/>
  <c r="R477" i="14"/>
  <c r="Y474" i="4"/>
  <c r="Q473" i="14" s="1"/>
  <c r="R473" i="14"/>
  <c r="Y470" i="4"/>
  <c r="Q469" i="14" s="1"/>
  <c r="R469" i="14"/>
  <c r="Y466" i="4"/>
  <c r="Q465" i="14" s="1"/>
  <c r="R465" i="14"/>
  <c r="Y462" i="4"/>
  <c r="Q461" i="14" s="1"/>
  <c r="R461" i="14"/>
  <c r="Y458" i="4"/>
  <c r="Q457" i="14" s="1"/>
  <c r="R457" i="14"/>
  <c r="Y454" i="4"/>
  <c r="Q454" i="14" s="1"/>
  <c r="R454" i="14"/>
  <c r="Y450" i="4"/>
  <c r="Q450" i="14" s="1"/>
  <c r="R450" i="14"/>
  <c r="Y446" i="4"/>
  <c r="Q446" i="14" s="1"/>
  <c r="R446" i="14"/>
  <c r="Y442" i="4"/>
  <c r="Q442" i="14" s="1"/>
  <c r="R442" i="14"/>
  <c r="Y438" i="4"/>
  <c r="Q438" i="14" s="1"/>
  <c r="R438" i="14"/>
  <c r="Y434" i="4"/>
  <c r="Q434" i="14" s="1"/>
  <c r="R434" i="14"/>
  <c r="Y430" i="4"/>
  <c r="Q430" i="14" s="1"/>
  <c r="R430" i="14"/>
  <c r="Y426" i="4"/>
  <c r="Q426" i="14" s="1"/>
  <c r="R426" i="14"/>
  <c r="Y422" i="4"/>
  <c r="Q422" i="14" s="1"/>
  <c r="R422" i="14"/>
  <c r="Y418" i="4"/>
  <c r="Q418" i="14" s="1"/>
  <c r="R418" i="14"/>
  <c r="Y414" i="4"/>
  <c r="Q414" i="14" s="1"/>
  <c r="R414" i="14"/>
  <c r="Y410" i="4"/>
  <c r="Q410" i="14" s="1"/>
  <c r="R410" i="14"/>
  <c r="Y406" i="4"/>
  <c r="Q406" i="14" s="1"/>
  <c r="R406" i="14"/>
  <c r="Y402" i="4"/>
  <c r="Q402" i="14" s="1"/>
  <c r="R402" i="14"/>
  <c r="Y398" i="4"/>
  <c r="Q398" i="14" s="1"/>
  <c r="R398" i="14"/>
  <c r="Y394" i="4"/>
  <c r="Q394" i="14" s="1"/>
  <c r="R394" i="14"/>
  <c r="Y390" i="4"/>
  <c r="Q390" i="14" s="1"/>
  <c r="R390" i="14"/>
  <c r="Y386" i="4"/>
  <c r="Q386" i="14" s="1"/>
  <c r="R386" i="14"/>
  <c r="Y382" i="4"/>
  <c r="Q382" i="14" s="1"/>
  <c r="R382" i="14"/>
  <c r="Y378" i="4"/>
  <c r="Q378" i="14" s="1"/>
  <c r="R378" i="14"/>
  <c r="Y374" i="4"/>
  <c r="Q374" i="14" s="1"/>
  <c r="R374" i="14"/>
  <c r="Y370" i="4"/>
  <c r="Q370" i="14" s="1"/>
  <c r="R370" i="14"/>
  <c r="Y366" i="4"/>
  <c r="Q366" i="14" s="1"/>
  <c r="R366" i="14"/>
  <c r="Y362" i="4"/>
  <c r="Q362" i="14" s="1"/>
  <c r="R362" i="14"/>
  <c r="Y358" i="4"/>
  <c r="Q358" i="14" s="1"/>
  <c r="R358" i="14"/>
  <c r="Y354" i="4"/>
  <c r="Q354" i="14" s="1"/>
  <c r="R354" i="14"/>
  <c r="Y350" i="4"/>
  <c r="Q350" i="14" s="1"/>
  <c r="R350" i="14"/>
  <c r="Y346" i="4"/>
  <c r="Q346" i="14" s="1"/>
  <c r="R346" i="14"/>
  <c r="Y342" i="4"/>
  <c r="Q342" i="14" s="1"/>
  <c r="R342" i="14"/>
  <c r="Y338" i="4"/>
  <c r="Q338" i="14" s="1"/>
  <c r="R338" i="14"/>
  <c r="Y334" i="4"/>
  <c r="Q334" i="14" s="1"/>
  <c r="R334" i="14"/>
  <c r="Y330" i="4"/>
  <c r="Q330" i="14" s="1"/>
  <c r="R330" i="14"/>
  <c r="Y326" i="4"/>
  <c r="Q326" i="14" s="1"/>
  <c r="R326" i="14"/>
  <c r="Y322" i="4"/>
  <c r="Q322" i="14" s="1"/>
  <c r="R322" i="14"/>
  <c r="Y318" i="4"/>
  <c r="Q318" i="14" s="1"/>
  <c r="R318" i="14"/>
  <c r="Y314" i="4"/>
  <c r="Q314" i="14" s="1"/>
  <c r="R314" i="14"/>
  <c r="Y310" i="4"/>
  <c r="Q310" i="14" s="1"/>
  <c r="R310" i="14"/>
  <c r="Y306" i="4"/>
  <c r="Q306" i="14" s="1"/>
  <c r="R306" i="14"/>
  <c r="Y302" i="4"/>
  <c r="Q302" i="14" s="1"/>
  <c r="R302" i="14"/>
  <c r="Y298" i="4"/>
  <c r="Q298" i="14" s="1"/>
  <c r="R298" i="14"/>
  <c r="Y294" i="4"/>
  <c r="Q294" i="14" s="1"/>
  <c r="R294" i="14"/>
  <c r="Y290" i="4"/>
  <c r="Q290" i="14" s="1"/>
  <c r="R290" i="14"/>
  <c r="Y286" i="4"/>
  <c r="Q286" i="14" s="1"/>
  <c r="R286" i="14"/>
  <c r="Y282" i="4"/>
  <c r="Q282" i="14" s="1"/>
  <c r="R282" i="14"/>
  <c r="Y278" i="4"/>
  <c r="Q278" i="14" s="1"/>
  <c r="R278" i="14"/>
  <c r="Y274" i="4"/>
  <c r="Q274" i="14" s="1"/>
  <c r="R274" i="14"/>
  <c r="Y270" i="4"/>
  <c r="Q270" i="14" s="1"/>
  <c r="R270" i="14"/>
  <c r="Y266" i="4"/>
  <c r="Q266" i="14" s="1"/>
  <c r="R266" i="14"/>
  <c r="Y262" i="4"/>
  <c r="Q262" i="14" s="1"/>
  <c r="R262" i="14"/>
  <c r="Y258" i="4"/>
  <c r="Q258" i="14" s="1"/>
  <c r="R258" i="14"/>
  <c r="Y254" i="4"/>
  <c r="Q254" i="14" s="1"/>
  <c r="R254" i="14"/>
  <c r="Y250" i="4"/>
  <c r="Q250" i="14" s="1"/>
  <c r="R250" i="14"/>
  <c r="Y246" i="4"/>
  <c r="Q246" i="14" s="1"/>
  <c r="R246" i="14"/>
  <c r="Y242" i="4"/>
  <c r="Q242" i="14" s="1"/>
  <c r="R242" i="14"/>
  <c r="Y238" i="4"/>
  <c r="Q238" i="14" s="1"/>
  <c r="R238" i="14"/>
  <c r="Y234" i="4"/>
  <c r="Q234" i="14" s="1"/>
  <c r="R234" i="14"/>
  <c r="Y230" i="4"/>
  <c r="Q230" i="14" s="1"/>
  <c r="R230" i="14"/>
  <c r="Y226" i="4"/>
  <c r="Q226" i="14" s="1"/>
  <c r="R226" i="14"/>
  <c r="Y222" i="4"/>
  <c r="Q222" i="14" s="1"/>
  <c r="R222" i="14"/>
  <c r="Y218" i="4"/>
  <c r="Q218" i="14" s="1"/>
  <c r="R218" i="14"/>
  <c r="Y214" i="4"/>
  <c r="Q214" i="14" s="1"/>
  <c r="R214" i="14"/>
  <c r="Y210" i="4"/>
  <c r="Q210" i="14" s="1"/>
  <c r="R210" i="14"/>
  <c r="Y206" i="4"/>
  <c r="Q206" i="14" s="1"/>
  <c r="R206" i="14"/>
  <c r="Y202" i="4"/>
  <c r="Q202" i="14" s="1"/>
  <c r="R202" i="14"/>
  <c r="Y198" i="4"/>
  <c r="Q198" i="14" s="1"/>
  <c r="R198" i="14"/>
  <c r="Y194" i="4"/>
  <c r="Q194" i="14" s="1"/>
  <c r="R194" i="14"/>
  <c r="Y190" i="4"/>
  <c r="Q190" i="14" s="1"/>
  <c r="R190" i="14"/>
  <c r="Y186" i="4"/>
  <c r="Q186" i="14" s="1"/>
  <c r="R186" i="14"/>
  <c r="Y182" i="4"/>
  <c r="Q182" i="14" s="1"/>
  <c r="R182" i="14"/>
  <c r="Y178" i="4"/>
  <c r="Q178" i="14" s="1"/>
  <c r="R178" i="14"/>
  <c r="Y174" i="4"/>
  <c r="Q174" i="14" s="1"/>
  <c r="R174" i="14"/>
  <c r="Y170" i="4"/>
  <c r="Q170" i="14" s="1"/>
  <c r="R170" i="14"/>
  <c r="Y166" i="4"/>
  <c r="Q166" i="14" s="1"/>
  <c r="R166" i="14"/>
  <c r="Y162" i="4"/>
  <c r="Q162" i="14" s="1"/>
  <c r="R162" i="14"/>
  <c r="Y158" i="4"/>
  <c r="Q158" i="14" s="1"/>
  <c r="R158" i="14"/>
  <c r="Y154" i="4"/>
  <c r="Q154" i="14" s="1"/>
  <c r="R154" i="14"/>
  <c r="Y150" i="4"/>
  <c r="Q150" i="14" s="1"/>
  <c r="R150" i="14"/>
  <c r="Y146" i="4"/>
  <c r="Q146" i="14" s="1"/>
  <c r="R146" i="14"/>
  <c r="Y142" i="4"/>
  <c r="Q142" i="14" s="1"/>
  <c r="R142" i="14"/>
  <c r="Y138" i="4"/>
  <c r="Q138" i="14" s="1"/>
  <c r="R138" i="14"/>
  <c r="Y134" i="4"/>
  <c r="Q134" i="14" s="1"/>
  <c r="R134" i="14"/>
  <c r="Y130" i="4"/>
  <c r="Q130" i="14" s="1"/>
  <c r="R130" i="14"/>
  <c r="Y126" i="4"/>
  <c r="Q126" i="14" s="1"/>
  <c r="R126" i="14"/>
  <c r="Y122" i="4"/>
  <c r="Q122" i="14" s="1"/>
  <c r="R122" i="14"/>
  <c r="Y118" i="4"/>
  <c r="Q118" i="14" s="1"/>
  <c r="R118" i="14"/>
  <c r="Y114" i="4"/>
  <c r="Q114" i="14" s="1"/>
  <c r="R114" i="14"/>
  <c r="Y110" i="4"/>
  <c r="Q110" i="14" s="1"/>
  <c r="R110" i="14"/>
  <c r="Y106" i="4"/>
  <c r="Q106" i="14" s="1"/>
  <c r="R106" i="14"/>
  <c r="Y102" i="4"/>
  <c r="Q102" i="14" s="1"/>
  <c r="R102" i="14"/>
  <c r="Y98" i="4"/>
  <c r="Q98" i="14" s="1"/>
  <c r="R98" i="14"/>
  <c r="Y94" i="4"/>
  <c r="Q94" i="14" s="1"/>
  <c r="R94" i="14"/>
  <c r="AH592" i="4"/>
  <c r="W591" i="14" s="1"/>
  <c r="X591" i="14"/>
  <c r="AH588" i="4"/>
  <c r="W587" i="14" s="1"/>
  <c r="X587" i="14"/>
  <c r="AH584" i="4"/>
  <c r="W583" i="14" s="1"/>
  <c r="X583" i="14"/>
  <c r="AH580" i="4"/>
  <c r="W579" i="14" s="1"/>
  <c r="X579" i="14"/>
  <c r="AH576" i="4"/>
  <c r="W575" i="14" s="1"/>
  <c r="X575" i="14"/>
  <c r="AH572" i="4"/>
  <c r="W571" i="14" s="1"/>
  <c r="X571" i="14"/>
  <c r="AH568" i="4"/>
  <c r="W567" i="14" s="1"/>
  <c r="X567" i="14"/>
  <c r="AH564" i="4"/>
  <c r="W563" i="14" s="1"/>
  <c r="X563" i="14"/>
  <c r="AH560" i="4"/>
  <c r="W559" i="14" s="1"/>
  <c r="X559" i="14"/>
  <c r="AH556" i="4"/>
  <c r="W555" i="14" s="1"/>
  <c r="X555" i="14"/>
  <c r="AH552" i="4"/>
  <c r="W551" i="14" s="1"/>
  <c r="X551" i="14"/>
  <c r="AH548" i="4"/>
  <c r="W547" i="14" s="1"/>
  <c r="X547" i="14"/>
  <c r="AH544" i="4"/>
  <c r="W543" i="14" s="1"/>
  <c r="X543" i="14"/>
  <c r="AH540" i="4"/>
  <c r="W539" i="14" s="1"/>
  <c r="X539" i="14"/>
  <c r="AH536" i="4"/>
  <c r="W535" i="14" s="1"/>
  <c r="X535" i="14"/>
  <c r="AH532" i="4"/>
  <c r="W531" i="14" s="1"/>
  <c r="X531" i="14"/>
  <c r="AH528" i="4"/>
  <c r="W527" i="14" s="1"/>
  <c r="X527" i="14"/>
  <c r="AH524" i="4"/>
  <c r="W523" i="14" s="1"/>
  <c r="X523" i="14"/>
  <c r="AH520" i="4"/>
  <c r="W519" i="14" s="1"/>
  <c r="X519" i="14"/>
  <c r="AH516" i="4"/>
  <c r="W515" i="14" s="1"/>
  <c r="X515" i="14"/>
  <c r="AH512" i="4"/>
  <c r="W511" i="14" s="1"/>
  <c r="X511" i="14"/>
  <c r="AH508" i="4"/>
  <c r="W507" i="14" s="1"/>
  <c r="X507" i="14"/>
  <c r="AH504" i="4"/>
  <c r="W503" i="14" s="1"/>
  <c r="X503" i="14"/>
  <c r="AH500" i="4"/>
  <c r="W499" i="14" s="1"/>
  <c r="X499" i="14"/>
  <c r="AH496" i="4"/>
  <c r="W495" i="14" s="1"/>
  <c r="X495" i="14"/>
  <c r="AH492" i="4"/>
  <c r="W491" i="14" s="1"/>
  <c r="X491" i="14"/>
  <c r="AH488" i="4"/>
  <c r="W487" i="14" s="1"/>
  <c r="X487" i="14"/>
  <c r="AH484" i="4"/>
  <c r="W483" i="14" s="1"/>
  <c r="X483" i="14"/>
  <c r="AH480" i="4"/>
  <c r="W479" i="14" s="1"/>
  <c r="X479" i="14"/>
  <c r="AH476" i="4"/>
  <c r="W475" i="14" s="1"/>
  <c r="X475" i="14"/>
  <c r="AH472" i="4"/>
  <c r="W471" i="14" s="1"/>
  <c r="X471" i="14"/>
  <c r="AH468" i="4"/>
  <c r="W467" i="14" s="1"/>
  <c r="X467" i="14"/>
  <c r="AH464" i="4"/>
  <c r="W463" i="14" s="1"/>
  <c r="X463" i="14"/>
  <c r="AH460" i="4"/>
  <c r="W459" i="14" s="1"/>
  <c r="X459" i="14"/>
  <c r="AH456" i="4"/>
  <c r="W456" i="14" s="1"/>
  <c r="X456" i="14"/>
  <c r="AH452" i="4"/>
  <c r="W452" i="14" s="1"/>
  <c r="X452" i="14"/>
  <c r="AH448" i="4"/>
  <c r="W448" i="14" s="1"/>
  <c r="X448" i="14"/>
  <c r="AH444" i="4"/>
  <c r="W444" i="14" s="1"/>
  <c r="X444" i="14"/>
  <c r="AH440" i="4"/>
  <c r="W440" i="14" s="1"/>
  <c r="X440" i="14"/>
  <c r="AH436" i="4"/>
  <c r="W436" i="14" s="1"/>
  <c r="X436" i="14"/>
  <c r="AH432" i="4"/>
  <c r="W432" i="14" s="1"/>
  <c r="X432" i="14"/>
  <c r="AH428" i="4"/>
  <c r="W428" i="14" s="1"/>
  <c r="X428" i="14"/>
  <c r="AH424" i="4"/>
  <c r="W424" i="14" s="1"/>
  <c r="X424" i="14"/>
  <c r="AH420" i="4"/>
  <c r="W420" i="14" s="1"/>
  <c r="X420" i="14"/>
  <c r="AH416" i="4"/>
  <c r="W416" i="14" s="1"/>
  <c r="X416" i="14"/>
  <c r="AH412" i="4"/>
  <c r="W412" i="14" s="1"/>
  <c r="X412" i="14"/>
  <c r="AH408" i="4"/>
  <c r="W408" i="14" s="1"/>
  <c r="X408" i="14"/>
  <c r="AH404" i="4"/>
  <c r="W404" i="14" s="1"/>
  <c r="X404" i="14"/>
  <c r="AH400" i="4"/>
  <c r="W400" i="14" s="1"/>
  <c r="X400" i="14"/>
  <c r="AH396" i="4"/>
  <c r="W396" i="14" s="1"/>
  <c r="X396" i="14"/>
  <c r="AH392" i="4"/>
  <c r="W392" i="14" s="1"/>
  <c r="X392" i="14"/>
  <c r="AH388" i="4"/>
  <c r="W388" i="14" s="1"/>
  <c r="X388" i="14"/>
  <c r="AH384" i="4"/>
  <c r="W384" i="14" s="1"/>
  <c r="X384" i="14"/>
  <c r="AH380" i="4"/>
  <c r="W380" i="14" s="1"/>
  <c r="X380" i="14"/>
  <c r="AH376" i="4"/>
  <c r="W376" i="14" s="1"/>
  <c r="X376" i="14"/>
  <c r="AH372" i="4"/>
  <c r="W372" i="14" s="1"/>
  <c r="X372" i="14"/>
  <c r="AH368" i="4"/>
  <c r="W368" i="14" s="1"/>
  <c r="X368" i="14"/>
  <c r="AH364" i="4"/>
  <c r="W364" i="14" s="1"/>
  <c r="X364" i="14"/>
  <c r="AH360" i="4"/>
  <c r="W360" i="14" s="1"/>
  <c r="X360" i="14"/>
  <c r="AH356" i="4"/>
  <c r="W356" i="14" s="1"/>
  <c r="X356" i="14"/>
  <c r="AH352" i="4"/>
  <c r="W352" i="14" s="1"/>
  <c r="X352" i="14"/>
  <c r="AH348" i="4"/>
  <c r="W348" i="14" s="1"/>
  <c r="X348" i="14"/>
  <c r="AH344" i="4"/>
  <c r="W344" i="14" s="1"/>
  <c r="X344" i="14"/>
  <c r="AH340" i="4"/>
  <c r="W340" i="14" s="1"/>
  <c r="X340" i="14"/>
  <c r="AH336" i="4"/>
  <c r="W336" i="14" s="1"/>
  <c r="X336" i="14"/>
  <c r="AH332" i="4"/>
  <c r="W332" i="14" s="1"/>
  <c r="X332" i="14"/>
  <c r="AH328" i="4"/>
  <c r="W328" i="14" s="1"/>
  <c r="X328" i="14"/>
  <c r="AH324" i="4"/>
  <c r="W324" i="14" s="1"/>
  <c r="X324" i="14"/>
  <c r="AH320" i="4"/>
  <c r="W320" i="14" s="1"/>
  <c r="X320" i="14"/>
  <c r="AH316" i="4"/>
  <c r="W316" i="14" s="1"/>
  <c r="X316" i="14"/>
  <c r="AH312" i="4"/>
  <c r="W312" i="14" s="1"/>
  <c r="X312" i="14"/>
  <c r="AH308" i="4"/>
  <c r="W308" i="14" s="1"/>
  <c r="X308" i="14"/>
  <c r="AH304" i="4"/>
  <c r="W304" i="14" s="1"/>
  <c r="X304" i="14"/>
  <c r="AH300" i="4"/>
  <c r="W300" i="14" s="1"/>
  <c r="X300" i="14"/>
  <c r="AH296" i="4"/>
  <c r="W296" i="14" s="1"/>
  <c r="X296" i="14"/>
  <c r="AH292" i="4"/>
  <c r="W292" i="14" s="1"/>
  <c r="X292" i="14"/>
  <c r="AH288" i="4"/>
  <c r="W288" i="14" s="1"/>
  <c r="X288" i="14"/>
  <c r="AH284" i="4"/>
  <c r="W284" i="14" s="1"/>
  <c r="X284" i="14"/>
  <c r="AH280" i="4"/>
  <c r="W280" i="14" s="1"/>
  <c r="X280" i="14"/>
  <c r="AH276" i="4"/>
  <c r="W276" i="14" s="1"/>
  <c r="X276" i="14"/>
  <c r="AH272" i="4"/>
  <c r="W272" i="14" s="1"/>
  <c r="X272" i="14"/>
  <c r="AH268" i="4"/>
  <c r="W268" i="14" s="1"/>
  <c r="X268" i="14"/>
  <c r="AH264" i="4"/>
  <c r="W264" i="14" s="1"/>
  <c r="X264" i="14"/>
  <c r="AH260" i="4"/>
  <c r="W260" i="14" s="1"/>
  <c r="X260" i="14"/>
  <c r="AH256" i="4"/>
  <c r="W256" i="14" s="1"/>
  <c r="X256" i="14"/>
  <c r="AH252" i="4"/>
  <c r="W252" i="14" s="1"/>
  <c r="X252" i="14"/>
  <c r="AH248" i="4"/>
  <c r="W248" i="14" s="1"/>
  <c r="X248" i="14"/>
  <c r="AH244" i="4"/>
  <c r="W244" i="14" s="1"/>
  <c r="X244" i="14"/>
  <c r="AH240" i="4"/>
  <c r="W240" i="14" s="1"/>
  <c r="X240" i="14"/>
  <c r="AH236" i="4"/>
  <c r="W236" i="14" s="1"/>
  <c r="X236" i="14"/>
  <c r="AH232" i="4"/>
  <c r="W232" i="14" s="1"/>
  <c r="X232" i="14"/>
  <c r="AH228" i="4"/>
  <c r="W228" i="14" s="1"/>
  <c r="X228" i="14"/>
  <c r="AH224" i="4"/>
  <c r="W224" i="14" s="1"/>
  <c r="X224" i="14"/>
  <c r="AH220" i="4"/>
  <c r="W220" i="14" s="1"/>
  <c r="X220" i="14"/>
  <c r="AH216" i="4"/>
  <c r="W216" i="14" s="1"/>
  <c r="X216" i="14"/>
  <c r="AH212" i="4"/>
  <c r="W212" i="14" s="1"/>
  <c r="X212" i="14"/>
  <c r="AH208" i="4"/>
  <c r="W208" i="14" s="1"/>
  <c r="X208" i="14"/>
  <c r="AH204" i="4"/>
  <c r="W204" i="14" s="1"/>
  <c r="X204" i="14"/>
  <c r="AH200" i="4"/>
  <c r="W200" i="14" s="1"/>
  <c r="X200" i="14"/>
  <c r="AH196" i="4"/>
  <c r="W196" i="14" s="1"/>
  <c r="X196" i="14"/>
  <c r="AH192" i="4"/>
  <c r="W192" i="14" s="1"/>
  <c r="X192" i="14"/>
  <c r="AH188" i="4"/>
  <c r="W188" i="14" s="1"/>
  <c r="X188" i="14"/>
  <c r="AH184" i="4"/>
  <c r="W184" i="14" s="1"/>
  <c r="X184" i="14"/>
  <c r="AH180" i="4"/>
  <c r="W180" i="14" s="1"/>
  <c r="X180" i="14"/>
  <c r="AH176" i="4"/>
  <c r="W176" i="14" s="1"/>
  <c r="X176" i="14"/>
  <c r="AH172" i="4"/>
  <c r="W172" i="14" s="1"/>
  <c r="X172" i="14"/>
  <c r="AH168" i="4"/>
  <c r="W168" i="14" s="1"/>
  <c r="X168" i="14"/>
  <c r="AH164" i="4"/>
  <c r="W164" i="14" s="1"/>
  <c r="X164" i="14"/>
  <c r="AH160" i="4"/>
  <c r="W160" i="14" s="1"/>
  <c r="X160" i="14"/>
  <c r="AH156" i="4"/>
  <c r="W156" i="14" s="1"/>
  <c r="X156" i="14"/>
  <c r="AH152" i="4"/>
  <c r="W152" i="14" s="1"/>
  <c r="X152" i="14"/>
  <c r="AH148" i="4"/>
  <c r="W148" i="14" s="1"/>
  <c r="X148" i="14"/>
  <c r="AH144" i="4"/>
  <c r="W144" i="14" s="1"/>
  <c r="X144" i="14"/>
  <c r="AH140" i="4"/>
  <c r="W140" i="14" s="1"/>
  <c r="X140" i="14"/>
  <c r="AH136" i="4"/>
  <c r="W136" i="14" s="1"/>
  <c r="X136" i="14"/>
  <c r="AH132" i="4"/>
  <c r="W132" i="14" s="1"/>
  <c r="X132" i="14"/>
  <c r="AH128" i="4"/>
  <c r="W128" i="14" s="1"/>
  <c r="X128" i="14"/>
  <c r="AH124" i="4"/>
  <c r="W124" i="14" s="1"/>
  <c r="X124" i="14"/>
  <c r="AH120" i="4"/>
  <c r="W120" i="14" s="1"/>
  <c r="X120" i="14"/>
  <c r="AH116" i="4"/>
  <c r="W116" i="14" s="1"/>
  <c r="X116" i="14"/>
  <c r="AH112" i="4"/>
  <c r="W112" i="14" s="1"/>
  <c r="X112" i="14"/>
  <c r="AH108" i="4"/>
  <c r="W108" i="14" s="1"/>
  <c r="X108" i="14"/>
  <c r="AH104" i="4"/>
  <c r="W104" i="14" s="1"/>
  <c r="X104" i="14"/>
  <c r="AH100" i="4"/>
  <c r="W100" i="14" s="1"/>
  <c r="X100" i="14"/>
  <c r="AH96" i="4"/>
  <c r="W96" i="14" s="1"/>
  <c r="X96" i="14"/>
  <c r="AQ594" i="4"/>
  <c r="AC593" i="14" s="1"/>
  <c r="AD593" i="14"/>
  <c r="AQ590" i="4"/>
  <c r="AC589" i="14" s="1"/>
  <c r="AD589" i="14"/>
  <c r="AQ586" i="4"/>
  <c r="AC585" i="14" s="1"/>
  <c r="AD585" i="14"/>
  <c r="AQ582" i="4"/>
  <c r="AC581" i="14" s="1"/>
  <c r="AD581" i="14"/>
  <c r="AQ578" i="4"/>
  <c r="AC577" i="14" s="1"/>
  <c r="AD577" i="14"/>
  <c r="AQ574" i="4"/>
  <c r="AC573" i="14" s="1"/>
  <c r="AD573" i="14"/>
  <c r="AQ570" i="4"/>
  <c r="AC569" i="14" s="1"/>
  <c r="AD569" i="14"/>
  <c r="AQ566" i="4"/>
  <c r="AC565" i="14" s="1"/>
  <c r="AD565" i="14"/>
  <c r="AQ562" i="4"/>
  <c r="AC561" i="14" s="1"/>
  <c r="AD561" i="14"/>
  <c r="AQ558" i="4"/>
  <c r="AC557" i="14" s="1"/>
  <c r="AD557" i="14"/>
  <c r="AQ554" i="4"/>
  <c r="AC553" i="14" s="1"/>
  <c r="AD553" i="14"/>
  <c r="AQ550" i="4"/>
  <c r="AC549" i="14" s="1"/>
  <c r="AD549" i="14"/>
  <c r="AQ546" i="4"/>
  <c r="AC545" i="14" s="1"/>
  <c r="AD545" i="14"/>
  <c r="AQ542" i="4"/>
  <c r="AC541" i="14" s="1"/>
  <c r="AD541" i="14"/>
  <c r="AQ538" i="4"/>
  <c r="AC537" i="14" s="1"/>
  <c r="AD537" i="14"/>
  <c r="AQ534" i="4"/>
  <c r="AC533" i="14" s="1"/>
  <c r="AD533" i="14"/>
  <c r="AQ530" i="4"/>
  <c r="AC529" i="14" s="1"/>
  <c r="AD529" i="14"/>
  <c r="AQ526" i="4"/>
  <c r="AC525" i="14" s="1"/>
  <c r="AD525" i="14"/>
  <c r="AQ522" i="4"/>
  <c r="AC521" i="14" s="1"/>
  <c r="AD521" i="14"/>
  <c r="AQ518" i="4"/>
  <c r="AC517" i="14" s="1"/>
  <c r="AD517" i="14"/>
  <c r="AQ514" i="4"/>
  <c r="AC513" i="14" s="1"/>
  <c r="AD513" i="14"/>
  <c r="AQ510" i="4"/>
  <c r="AC509" i="14" s="1"/>
  <c r="AD509" i="14"/>
  <c r="AQ506" i="4"/>
  <c r="AC505" i="14" s="1"/>
  <c r="AD505" i="14"/>
  <c r="AQ502" i="4"/>
  <c r="AC501" i="14" s="1"/>
  <c r="AD501" i="14"/>
  <c r="AQ498" i="4"/>
  <c r="AC497" i="14" s="1"/>
  <c r="AD497" i="14"/>
  <c r="AQ494" i="4"/>
  <c r="AC493" i="14" s="1"/>
  <c r="AD493" i="14"/>
  <c r="AQ490" i="4"/>
  <c r="AC489" i="14" s="1"/>
  <c r="AD489" i="14"/>
  <c r="AQ486" i="4"/>
  <c r="AC485" i="14" s="1"/>
  <c r="AD485" i="14"/>
  <c r="AQ482" i="4"/>
  <c r="AC481" i="14" s="1"/>
  <c r="AD481" i="14"/>
  <c r="AQ478" i="4"/>
  <c r="AC477" i="14" s="1"/>
  <c r="AD477" i="14"/>
  <c r="AQ474" i="4"/>
  <c r="AC473" i="14" s="1"/>
  <c r="AD473" i="14"/>
  <c r="AQ470" i="4"/>
  <c r="AC469" i="14" s="1"/>
  <c r="AD469" i="14"/>
  <c r="AQ466" i="4"/>
  <c r="AC465" i="14" s="1"/>
  <c r="AD465" i="14"/>
  <c r="AQ462" i="4"/>
  <c r="AC461" i="14" s="1"/>
  <c r="AD461" i="14"/>
  <c r="AQ458" i="4"/>
  <c r="AC457" i="14" s="1"/>
  <c r="AD457" i="14"/>
  <c r="AQ454" i="4"/>
  <c r="AC454" i="14" s="1"/>
  <c r="AD454" i="14"/>
  <c r="AQ450" i="4"/>
  <c r="AC450" i="14" s="1"/>
  <c r="AD450" i="14"/>
  <c r="AQ446" i="4"/>
  <c r="AC446" i="14" s="1"/>
  <c r="AD446" i="14"/>
  <c r="AQ442" i="4"/>
  <c r="AC442" i="14" s="1"/>
  <c r="AD442" i="14"/>
  <c r="AQ438" i="4"/>
  <c r="AC438" i="14" s="1"/>
  <c r="AD438" i="14"/>
  <c r="AQ434" i="4"/>
  <c r="AC434" i="14" s="1"/>
  <c r="AD434" i="14"/>
  <c r="AQ430" i="4"/>
  <c r="AC430" i="14" s="1"/>
  <c r="AD430" i="14"/>
  <c r="AQ426" i="4"/>
  <c r="AC426" i="14" s="1"/>
  <c r="AD426" i="14"/>
  <c r="AQ422" i="4"/>
  <c r="AC422" i="14" s="1"/>
  <c r="AD422" i="14"/>
  <c r="AQ418" i="4"/>
  <c r="AC418" i="14" s="1"/>
  <c r="AD418" i="14"/>
  <c r="AQ414" i="4"/>
  <c r="AC414" i="14" s="1"/>
  <c r="AD414" i="14"/>
  <c r="AQ410" i="4"/>
  <c r="AC410" i="14" s="1"/>
  <c r="AD410" i="14"/>
  <c r="AQ406" i="4"/>
  <c r="AC406" i="14" s="1"/>
  <c r="AD406" i="14"/>
  <c r="AQ402" i="4"/>
  <c r="AC402" i="14" s="1"/>
  <c r="AD402" i="14"/>
  <c r="AQ398" i="4"/>
  <c r="AC398" i="14" s="1"/>
  <c r="AD398" i="14"/>
  <c r="AQ394" i="4"/>
  <c r="AC394" i="14" s="1"/>
  <c r="AD394" i="14"/>
  <c r="AQ390" i="4"/>
  <c r="AC390" i="14" s="1"/>
  <c r="AD390" i="14"/>
  <c r="AQ386" i="4"/>
  <c r="AC386" i="14" s="1"/>
  <c r="AD386" i="14"/>
  <c r="AQ382" i="4"/>
  <c r="AC382" i="14" s="1"/>
  <c r="AD382" i="14"/>
  <c r="AQ378" i="4"/>
  <c r="AC378" i="14" s="1"/>
  <c r="AD378" i="14"/>
  <c r="AQ374" i="4"/>
  <c r="AC374" i="14" s="1"/>
  <c r="AD374" i="14"/>
  <c r="AQ370" i="4"/>
  <c r="AC370" i="14" s="1"/>
  <c r="AD370" i="14"/>
  <c r="AQ366" i="4"/>
  <c r="AC366" i="14" s="1"/>
  <c r="AD366" i="14"/>
  <c r="AQ362" i="4"/>
  <c r="AC362" i="14" s="1"/>
  <c r="AD362" i="14"/>
  <c r="AQ358" i="4"/>
  <c r="AC358" i="14" s="1"/>
  <c r="AD358" i="14"/>
  <c r="AQ354" i="4"/>
  <c r="AC354" i="14" s="1"/>
  <c r="AD354" i="14"/>
  <c r="AQ350" i="4"/>
  <c r="AC350" i="14" s="1"/>
  <c r="AD350" i="14"/>
  <c r="AQ346" i="4"/>
  <c r="AC346" i="14" s="1"/>
  <c r="AD346" i="14"/>
  <c r="AQ342" i="4"/>
  <c r="AC342" i="14" s="1"/>
  <c r="AD342" i="14"/>
  <c r="AQ338" i="4"/>
  <c r="AC338" i="14" s="1"/>
  <c r="AD338" i="14"/>
  <c r="AQ334" i="4"/>
  <c r="AC334" i="14" s="1"/>
  <c r="AD334" i="14"/>
  <c r="AQ330" i="4"/>
  <c r="AC330" i="14" s="1"/>
  <c r="AD330" i="14"/>
  <c r="AQ326" i="4"/>
  <c r="AC326" i="14" s="1"/>
  <c r="AD326" i="14"/>
  <c r="AQ322" i="4"/>
  <c r="AC322" i="14" s="1"/>
  <c r="AD322" i="14"/>
  <c r="AQ318" i="4"/>
  <c r="AC318" i="14" s="1"/>
  <c r="AD318" i="14"/>
  <c r="AQ314" i="4"/>
  <c r="AC314" i="14" s="1"/>
  <c r="AD314" i="14"/>
  <c r="AQ310" i="4"/>
  <c r="AC310" i="14" s="1"/>
  <c r="AD310" i="14"/>
  <c r="AQ306" i="4"/>
  <c r="AC306" i="14" s="1"/>
  <c r="AD306" i="14"/>
  <c r="AQ302" i="4"/>
  <c r="AC302" i="14" s="1"/>
  <c r="AD302" i="14"/>
  <c r="AQ298" i="4"/>
  <c r="AC298" i="14" s="1"/>
  <c r="AD298" i="14"/>
  <c r="AQ294" i="4"/>
  <c r="AC294" i="14" s="1"/>
  <c r="AD294" i="14"/>
  <c r="AQ290" i="4"/>
  <c r="AC290" i="14" s="1"/>
  <c r="AD290" i="14"/>
  <c r="AQ286" i="4"/>
  <c r="AC286" i="14" s="1"/>
  <c r="AD286" i="14"/>
  <c r="AQ282" i="4"/>
  <c r="AC282" i="14" s="1"/>
  <c r="AD282" i="14"/>
  <c r="AQ278" i="4"/>
  <c r="AC278" i="14" s="1"/>
  <c r="AD278" i="14"/>
  <c r="AQ274" i="4"/>
  <c r="AC274" i="14" s="1"/>
  <c r="AD274" i="14"/>
  <c r="AQ270" i="4"/>
  <c r="AC270" i="14" s="1"/>
  <c r="AD270" i="14"/>
  <c r="AQ266" i="4"/>
  <c r="AC266" i="14" s="1"/>
  <c r="AD266" i="14"/>
  <c r="AQ262" i="4"/>
  <c r="AC262" i="14" s="1"/>
  <c r="AD262" i="14"/>
  <c r="AQ258" i="4"/>
  <c r="AC258" i="14" s="1"/>
  <c r="AD258" i="14"/>
  <c r="AQ254" i="4"/>
  <c r="AC254" i="14" s="1"/>
  <c r="AD254" i="14"/>
  <c r="AQ250" i="4"/>
  <c r="AC250" i="14" s="1"/>
  <c r="AD250" i="14"/>
  <c r="AQ246" i="4"/>
  <c r="AC246" i="14" s="1"/>
  <c r="AD246" i="14"/>
  <c r="AQ242" i="4"/>
  <c r="AC242" i="14" s="1"/>
  <c r="AD242" i="14"/>
  <c r="AQ238" i="4"/>
  <c r="AC238" i="14" s="1"/>
  <c r="AD238" i="14"/>
  <c r="AQ234" i="4"/>
  <c r="AC234" i="14" s="1"/>
  <c r="AD234" i="14"/>
  <c r="AQ230" i="4"/>
  <c r="AC230" i="14" s="1"/>
  <c r="AD230" i="14"/>
  <c r="AQ226" i="4"/>
  <c r="AC226" i="14" s="1"/>
  <c r="AD226" i="14"/>
  <c r="AQ222" i="4"/>
  <c r="AC222" i="14" s="1"/>
  <c r="AD222" i="14"/>
  <c r="AQ218" i="4"/>
  <c r="AC218" i="14" s="1"/>
  <c r="AD218" i="14"/>
  <c r="AQ214" i="4"/>
  <c r="AC214" i="14" s="1"/>
  <c r="AD214" i="14"/>
  <c r="AQ210" i="4"/>
  <c r="AC210" i="14" s="1"/>
  <c r="AD210" i="14"/>
  <c r="AQ206" i="4"/>
  <c r="AC206" i="14" s="1"/>
  <c r="AD206" i="14"/>
  <c r="AQ202" i="4"/>
  <c r="AC202" i="14" s="1"/>
  <c r="AD202" i="14"/>
  <c r="AQ198" i="4"/>
  <c r="AC198" i="14" s="1"/>
  <c r="AD198" i="14"/>
  <c r="AQ194" i="4"/>
  <c r="AC194" i="14" s="1"/>
  <c r="AD194" i="14"/>
  <c r="AQ190" i="4"/>
  <c r="AC190" i="14" s="1"/>
  <c r="AD190" i="14"/>
  <c r="AQ186" i="4"/>
  <c r="AC186" i="14" s="1"/>
  <c r="AD186" i="14"/>
  <c r="AQ182" i="4"/>
  <c r="AC182" i="14" s="1"/>
  <c r="AD182" i="14"/>
  <c r="AQ178" i="4"/>
  <c r="AC178" i="14" s="1"/>
  <c r="AD178" i="14"/>
  <c r="AQ174" i="4"/>
  <c r="AC174" i="14" s="1"/>
  <c r="AD174" i="14"/>
  <c r="AQ170" i="4"/>
  <c r="AC170" i="14" s="1"/>
  <c r="AD170" i="14"/>
  <c r="AQ166" i="4"/>
  <c r="AC166" i="14" s="1"/>
  <c r="AD166" i="14"/>
  <c r="AQ162" i="4"/>
  <c r="AC162" i="14" s="1"/>
  <c r="AD162" i="14"/>
  <c r="AQ158" i="4"/>
  <c r="AC158" i="14" s="1"/>
  <c r="AD158" i="14"/>
  <c r="AQ154" i="4"/>
  <c r="AC154" i="14" s="1"/>
  <c r="AD154" i="14"/>
  <c r="AQ150" i="4"/>
  <c r="AC150" i="14" s="1"/>
  <c r="AD150" i="14"/>
  <c r="AQ146" i="4"/>
  <c r="AC146" i="14" s="1"/>
  <c r="AD146" i="14"/>
  <c r="AQ142" i="4"/>
  <c r="AC142" i="14" s="1"/>
  <c r="AD142" i="14"/>
  <c r="AQ138" i="4"/>
  <c r="AC138" i="14" s="1"/>
  <c r="AD138" i="14"/>
  <c r="AQ134" i="4"/>
  <c r="AC134" i="14" s="1"/>
  <c r="AD134" i="14"/>
  <c r="AQ130" i="4"/>
  <c r="AC130" i="14" s="1"/>
  <c r="AD130" i="14"/>
  <c r="AQ126" i="4"/>
  <c r="AC126" i="14" s="1"/>
  <c r="AD126" i="14"/>
  <c r="AQ122" i="4"/>
  <c r="AC122" i="14" s="1"/>
  <c r="AD122" i="14"/>
  <c r="AQ118" i="4"/>
  <c r="AC118" i="14" s="1"/>
  <c r="AD118" i="14"/>
  <c r="AQ114" i="4"/>
  <c r="AC114" i="14" s="1"/>
  <c r="AD114" i="14"/>
  <c r="AQ110" i="4"/>
  <c r="AC110" i="14" s="1"/>
  <c r="AD110" i="14"/>
  <c r="AQ106" i="4"/>
  <c r="AC106" i="14" s="1"/>
  <c r="AD106" i="14"/>
  <c r="AQ102" i="4"/>
  <c r="AC102" i="14" s="1"/>
  <c r="AD102" i="14"/>
  <c r="AQ98" i="4"/>
  <c r="AC98" i="14" s="1"/>
  <c r="AD98" i="14"/>
  <c r="AQ94" i="4"/>
  <c r="AC94" i="14" s="1"/>
  <c r="AD94" i="14"/>
  <c r="AY592" i="4"/>
  <c r="AI591" i="14" s="1"/>
  <c r="AJ591" i="14"/>
  <c r="AY588" i="4"/>
  <c r="AI587" i="14" s="1"/>
  <c r="AJ587" i="14"/>
  <c r="AY584" i="4"/>
  <c r="AI583" i="14" s="1"/>
  <c r="AJ583" i="14"/>
  <c r="AY580" i="4"/>
  <c r="AI579" i="14" s="1"/>
  <c r="AJ579" i="14"/>
  <c r="AY576" i="4"/>
  <c r="AI575" i="14" s="1"/>
  <c r="AJ575" i="14"/>
  <c r="AY572" i="4"/>
  <c r="AI571" i="14" s="1"/>
  <c r="AJ571" i="14"/>
  <c r="AY568" i="4"/>
  <c r="AI567" i="14" s="1"/>
  <c r="AJ567" i="14"/>
  <c r="AY564" i="4"/>
  <c r="AI563" i="14" s="1"/>
  <c r="AJ563" i="14"/>
  <c r="AY560" i="4"/>
  <c r="AI559" i="14" s="1"/>
  <c r="AJ559" i="14"/>
  <c r="AY556" i="4"/>
  <c r="AI555" i="14" s="1"/>
  <c r="AJ555" i="14"/>
  <c r="AY552" i="4"/>
  <c r="AI551" i="14" s="1"/>
  <c r="AJ551" i="14"/>
  <c r="AY548" i="4"/>
  <c r="AI547" i="14" s="1"/>
  <c r="AJ547" i="14"/>
  <c r="AY544" i="4"/>
  <c r="AI543" i="14" s="1"/>
  <c r="AJ543" i="14"/>
  <c r="AY540" i="4"/>
  <c r="AI539" i="14" s="1"/>
  <c r="AJ539" i="14"/>
  <c r="AY536" i="4"/>
  <c r="AI535" i="14" s="1"/>
  <c r="AJ535" i="14"/>
  <c r="AY532" i="4"/>
  <c r="AI531" i="14" s="1"/>
  <c r="AJ531" i="14"/>
  <c r="AY528" i="4"/>
  <c r="AI527" i="14" s="1"/>
  <c r="AJ527" i="14"/>
  <c r="AY524" i="4"/>
  <c r="AI523" i="14" s="1"/>
  <c r="AJ523" i="14"/>
  <c r="AY520" i="4"/>
  <c r="AI519" i="14" s="1"/>
  <c r="AJ519" i="14"/>
  <c r="AY516" i="4"/>
  <c r="AI515" i="14" s="1"/>
  <c r="AJ515" i="14"/>
  <c r="AY512" i="4"/>
  <c r="AI511" i="14" s="1"/>
  <c r="AJ511" i="14"/>
  <c r="AY508" i="4"/>
  <c r="AI507" i="14" s="1"/>
  <c r="AJ507" i="14"/>
  <c r="AY504" i="4"/>
  <c r="AI503" i="14" s="1"/>
  <c r="AJ503" i="14"/>
  <c r="AY500" i="4"/>
  <c r="AI499" i="14" s="1"/>
  <c r="AJ499" i="14"/>
  <c r="AY496" i="4"/>
  <c r="AI495" i="14" s="1"/>
  <c r="AJ495" i="14"/>
  <c r="AY492" i="4"/>
  <c r="AI491" i="14" s="1"/>
  <c r="AJ491" i="14"/>
  <c r="AY488" i="4"/>
  <c r="AI487" i="14" s="1"/>
  <c r="AJ487" i="14"/>
  <c r="AY484" i="4"/>
  <c r="AI483" i="14" s="1"/>
  <c r="AJ483" i="14"/>
  <c r="AY480" i="4"/>
  <c r="AI479" i="14" s="1"/>
  <c r="AJ479" i="14"/>
  <c r="AY476" i="4"/>
  <c r="AI475" i="14" s="1"/>
  <c r="AJ475" i="14"/>
  <c r="AY472" i="4"/>
  <c r="AI471" i="14" s="1"/>
  <c r="AJ471" i="14"/>
  <c r="AY468" i="4"/>
  <c r="AI467" i="14" s="1"/>
  <c r="AJ467" i="14"/>
  <c r="AY464" i="4"/>
  <c r="AI463" i="14" s="1"/>
  <c r="AJ463" i="14"/>
  <c r="AY460" i="4"/>
  <c r="AI459" i="14" s="1"/>
  <c r="AJ459" i="14"/>
  <c r="AY456" i="4"/>
  <c r="AI456" i="14" s="1"/>
  <c r="AJ456" i="14"/>
  <c r="AY452" i="4"/>
  <c r="AI452" i="14" s="1"/>
  <c r="AJ452" i="14"/>
  <c r="AY448" i="4"/>
  <c r="AI448" i="14" s="1"/>
  <c r="AJ448" i="14"/>
  <c r="AY444" i="4"/>
  <c r="AI444" i="14" s="1"/>
  <c r="AJ444" i="14"/>
  <c r="AY440" i="4"/>
  <c r="AI440" i="14" s="1"/>
  <c r="AJ440" i="14"/>
  <c r="AY436" i="4"/>
  <c r="AI436" i="14" s="1"/>
  <c r="AJ436" i="14"/>
  <c r="AY432" i="4"/>
  <c r="AI432" i="14" s="1"/>
  <c r="AJ432" i="14"/>
  <c r="AY428" i="4"/>
  <c r="AI428" i="14" s="1"/>
  <c r="AJ428" i="14"/>
  <c r="AY424" i="4"/>
  <c r="AI424" i="14" s="1"/>
  <c r="AJ424" i="14"/>
  <c r="AY420" i="4"/>
  <c r="AI420" i="14" s="1"/>
  <c r="AJ420" i="14"/>
  <c r="AY416" i="4"/>
  <c r="AI416" i="14" s="1"/>
  <c r="AJ416" i="14"/>
  <c r="AY412" i="4"/>
  <c r="AI412" i="14" s="1"/>
  <c r="AJ412" i="14"/>
  <c r="AY408" i="4"/>
  <c r="AI408" i="14" s="1"/>
  <c r="AJ408" i="14"/>
  <c r="AY404" i="4"/>
  <c r="AI404" i="14" s="1"/>
  <c r="AJ404" i="14"/>
  <c r="AY400" i="4"/>
  <c r="AI400" i="14" s="1"/>
  <c r="AJ400" i="14"/>
  <c r="AY396" i="4"/>
  <c r="AI396" i="14" s="1"/>
  <c r="AJ396" i="14"/>
  <c r="AY392" i="4"/>
  <c r="AI392" i="14" s="1"/>
  <c r="AJ392" i="14"/>
  <c r="AY388" i="4"/>
  <c r="AI388" i="14" s="1"/>
  <c r="AJ388" i="14"/>
  <c r="AY384" i="4"/>
  <c r="AI384" i="14" s="1"/>
  <c r="AJ384" i="14"/>
  <c r="AY380" i="4"/>
  <c r="AI380" i="14" s="1"/>
  <c r="AJ380" i="14"/>
  <c r="AY376" i="4"/>
  <c r="AI376" i="14" s="1"/>
  <c r="AJ376" i="14"/>
  <c r="AY372" i="4"/>
  <c r="AI372" i="14" s="1"/>
  <c r="AJ372" i="14"/>
  <c r="AY368" i="4"/>
  <c r="AI368" i="14" s="1"/>
  <c r="AJ368" i="14"/>
  <c r="AY364" i="4"/>
  <c r="AI364" i="14" s="1"/>
  <c r="AJ364" i="14"/>
  <c r="AY360" i="4"/>
  <c r="AI360" i="14" s="1"/>
  <c r="AJ360" i="14"/>
  <c r="AY356" i="4"/>
  <c r="AI356" i="14" s="1"/>
  <c r="AJ356" i="14"/>
  <c r="AY352" i="4"/>
  <c r="AI352" i="14" s="1"/>
  <c r="AJ352" i="14"/>
  <c r="AY348" i="4"/>
  <c r="AI348" i="14" s="1"/>
  <c r="AJ348" i="14"/>
  <c r="AY344" i="4"/>
  <c r="AI344" i="14" s="1"/>
  <c r="AJ344" i="14"/>
  <c r="AY340" i="4"/>
  <c r="AI340" i="14" s="1"/>
  <c r="AJ340" i="14"/>
  <c r="AY336" i="4"/>
  <c r="AI336" i="14" s="1"/>
  <c r="AJ336" i="14"/>
  <c r="AY332" i="4"/>
  <c r="AI332" i="14" s="1"/>
  <c r="AJ332" i="14"/>
  <c r="AY328" i="4"/>
  <c r="AI328" i="14" s="1"/>
  <c r="AJ328" i="14"/>
  <c r="AY324" i="4"/>
  <c r="AI324" i="14" s="1"/>
  <c r="AJ324" i="14"/>
  <c r="AY320" i="4"/>
  <c r="AI320" i="14" s="1"/>
  <c r="AJ320" i="14"/>
  <c r="AY316" i="4"/>
  <c r="AI316" i="14" s="1"/>
  <c r="AJ316" i="14"/>
  <c r="AY312" i="4"/>
  <c r="AI312" i="14" s="1"/>
  <c r="AJ312" i="14"/>
  <c r="AY308" i="4"/>
  <c r="AI308" i="14" s="1"/>
  <c r="AJ308" i="14"/>
  <c r="AY304" i="4"/>
  <c r="AI304" i="14" s="1"/>
  <c r="AJ304" i="14"/>
  <c r="AY300" i="4"/>
  <c r="AI300" i="14" s="1"/>
  <c r="AJ300" i="14"/>
  <c r="AY296" i="4"/>
  <c r="AI296" i="14" s="1"/>
  <c r="AJ296" i="14"/>
  <c r="AY292" i="4"/>
  <c r="AI292" i="14" s="1"/>
  <c r="AJ292" i="14"/>
  <c r="AY288" i="4"/>
  <c r="AI288" i="14" s="1"/>
  <c r="AJ288" i="14"/>
  <c r="AY284" i="4"/>
  <c r="AI284" i="14" s="1"/>
  <c r="AJ284" i="14"/>
  <c r="AY280" i="4"/>
  <c r="AI280" i="14" s="1"/>
  <c r="AJ280" i="14"/>
  <c r="AY276" i="4"/>
  <c r="AI276" i="14" s="1"/>
  <c r="AJ276" i="14"/>
  <c r="AY272" i="4"/>
  <c r="AI272" i="14" s="1"/>
  <c r="AJ272" i="14"/>
  <c r="AY268" i="4"/>
  <c r="AI268" i="14" s="1"/>
  <c r="AJ268" i="14"/>
  <c r="AY264" i="4"/>
  <c r="AI264" i="14" s="1"/>
  <c r="AJ264" i="14"/>
  <c r="AY260" i="4"/>
  <c r="AI260" i="14" s="1"/>
  <c r="AJ260" i="14"/>
  <c r="AY256" i="4"/>
  <c r="AI256" i="14" s="1"/>
  <c r="AJ256" i="14"/>
  <c r="AY252" i="4"/>
  <c r="AI252" i="14" s="1"/>
  <c r="AJ252" i="14"/>
  <c r="AY248" i="4"/>
  <c r="AI248" i="14" s="1"/>
  <c r="AJ248" i="14"/>
  <c r="AY244" i="4"/>
  <c r="AI244" i="14" s="1"/>
  <c r="AJ244" i="14"/>
  <c r="AY240" i="4"/>
  <c r="AI240" i="14" s="1"/>
  <c r="AJ240" i="14"/>
  <c r="AY236" i="4"/>
  <c r="AI236" i="14" s="1"/>
  <c r="AJ236" i="14"/>
  <c r="AY232" i="4"/>
  <c r="AI232" i="14" s="1"/>
  <c r="AJ232" i="14"/>
  <c r="AY228" i="4"/>
  <c r="AI228" i="14" s="1"/>
  <c r="AJ228" i="14"/>
  <c r="AY224" i="4"/>
  <c r="AI224" i="14" s="1"/>
  <c r="AJ224" i="14"/>
  <c r="AY220" i="4"/>
  <c r="AI220" i="14" s="1"/>
  <c r="AJ220" i="14"/>
  <c r="AY216" i="4"/>
  <c r="AI216" i="14" s="1"/>
  <c r="AJ216" i="14"/>
  <c r="AY212" i="4"/>
  <c r="AI212" i="14" s="1"/>
  <c r="AJ212" i="14"/>
  <c r="AY208" i="4"/>
  <c r="AI208" i="14" s="1"/>
  <c r="AJ208" i="14"/>
  <c r="AY204" i="4"/>
  <c r="AI204" i="14" s="1"/>
  <c r="AJ204" i="14"/>
  <c r="AY200" i="4"/>
  <c r="AI200" i="14" s="1"/>
  <c r="AJ200" i="14"/>
  <c r="AY196" i="4"/>
  <c r="AI196" i="14" s="1"/>
  <c r="AJ196" i="14"/>
  <c r="AY192" i="4"/>
  <c r="AI192" i="14" s="1"/>
  <c r="AJ192" i="14"/>
  <c r="AY188" i="4"/>
  <c r="AI188" i="14" s="1"/>
  <c r="AJ188" i="14"/>
  <c r="AY184" i="4"/>
  <c r="AI184" i="14" s="1"/>
  <c r="AJ184" i="14"/>
  <c r="AY180" i="4"/>
  <c r="AI180" i="14" s="1"/>
  <c r="AJ180" i="14"/>
  <c r="AY176" i="4"/>
  <c r="AI176" i="14" s="1"/>
  <c r="AJ176" i="14"/>
  <c r="AY172" i="4"/>
  <c r="AI172" i="14" s="1"/>
  <c r="AJ172" i="14"/>
  <c r="AY168" i="4"/>
  <c r="AI168" i="14" s="1"/>
  <c r="AJ168" i="14"/>
  <c r="AY164" i="4"/>
  <c r="AI164" i="14" s="1"/>
  <c r="AJ164" i="14"/>
  <c r="AY160" i="4"/>
  <c r="AI160" i="14" s="1"/>
  <c r="AJ160" i="14"/>
  <c r="AY156" i="4"/>
  <c r="AI156" i="14" s="1"/>
  <c r="AJ156" i="14"/>
  <c r="AY152" i="4"/>
  <c r="AI152" i="14" s="1"/>
  <c r="AJ152" i="14"/>
  <c r="AY148" i="4"/>
  <c r="AI148" i="14" s="1"/>
  <c r="AJ148" i="14"/>
  <c r="AY144" i="4"/>
  <c r="AI144" i="14" s="1"/>
  <c r="AJ144" i="14"/>
  <c r="AY140" i="4"/>
  <c r="AI140" i="14" s="1"/>
  <c r="AJ140" i="14"/>
  <c r="AY136" i="4"/>
  <c r="AI136" i="14" s="1"/>
  <c r="AJ136" i="14"/>
  <c r="AY132" i="4"/>
  <c r="AI132" i="14" s="1"/>
  <c r="AJ132" i="14"/>
  <c r="AY128" i="4"/>
  <c r="AI128" i="14" s="1"/>
  <c r="AJ128" i="14"/>
  <c r="AY124" i="4"/>
  <c r="AI124" i="14" s="1"/>
  <c r="AJ124" i="14"/>
  <c r="AY120" i="4"/>
  <c r="AI120" i="14" s="1"/>
  <c r="AJ120" i="14"/>
  <c r="AY116" i="4"/>
  <c r="AI116" i="14" s="1"/>
  <c r="AJ116" i="14"/>
  <c r="AY112" i="4"/>
  <c r="AI112" i="14" s="1"/>
  <c r="AJ112" i="14"/>
  <c r="AY108" i="4"/>
  <c r="AI108" i="14" s="1"/>
  <c r="AJ108" i="14"/>
  <c r="AY104" i="4"/>
  <c r="AI104" i="14" s="1"/>
  <c r="AJ104" i="14"/>
  <c r="AY100" i="4"/>
  <c r="AI100" i="14" s="1"/>
  <c r="AJ100" i="14"/>
  <c r="AY96" i="4"/>
  <c r="AI96" i="14" s="1"/>
  <c r="AJ96" i="14"/>
  <c r="BG594" i="4"/>
  <c r="AP593" i="14"/>
  <c r="BG590" i="4"/>
  <c r="AP589" i="14"/>
  <c r="BG586" i="4"/>
  <c r="AP585" i="14"/>
  <c r="BG582" i="4"/>
  <c r="AP581" i="14"/>
  <c r="BG578" i="4"/>
  <c r="AP577" i="14"/>
  <c r="BG574" i="4"/>
  <c r="AP573" i="14"/>
  <c r="BG570" i="4"/>
  <c r="AP569" i="14"/>
  <c r="BG566" i="4"/>
  <c r="AP565" i="14"/>
  <c r="BG562" i="4"/>
  <c r="AP561" i="14"/>
  <c r="BG558" i="4"/>
  <c r="AP557" i="14"/>
  <c r="BG554" i="4"/>
  <c r="AP553" i="14"/>
  <c r="BG550" i="4"/>
  <c r="AP549" i="14"/>
  <c r="BG546" i="4"/>
  <c r="AP545" i="14"/>
  <c r="BG542" i="4"/>
  <c r="AP541" i="14"/>
  <c r="BG538" i="4"/>
  <c r="AP537" i="14"/>
  <c r="BG534" i="4"/>
  <c r="AP533" i="14"/>
  <c r="BG530" i="4"/>
  <c r="AP529" i="14"/>
  <c r="BG526" i="4"/>
  <c r="AP525" i="14"/>
  <c r="BG522" i="4"/>
  <c r="AP521" i="14"/>
  <c r="BG518" i="4"/>
  <c r="AP517" i="14"/>
  <c r="BG514" i="4"/>
  <c r="AP513" i="14"/>
  <c r="BG510" i="4"/>
  <c r="AP509" i="14"/>
  <c r="BG506" i="4"/>
  <c r="AP505" i="14"/>
  <c r="BG502" i="4"/>
  <c r="AP501" i="14"/>
  <c r="BG498" i="4"/>
  <c r="AP497" i="14"/>
  <c r="BG494" i="4"/>
  <c r="AP493" i="14"/>
  <c r="BG490" i="4"/>
  <c r="AP489" i="14"/>
  <c r="BG486" i="4"/>
  <c r="AP485" i="14"/>
  <c r="BG482" i="4"/>
  <c r="AP481" i="14"/>
  <c r="BG478" i="4"/>
  <c r="AP477" i="14"/>
  <c r="BG474" i="4"/>
  <c r="AP473" i="14"/>
  <c r="BG470" i="4"/>
  <c r="AP469" i="14"/>
  <c r="BG466" i="4"/>
  <c r="AP465" i="14"/>
  <c r="BG462" i="4"/>
  <c r="AP461" i="14"/>
  <c r="BG458" i="4"/>
  <c r="AP457" i="14"/>
  <c r="BG454" i="4"/>
  <c r="AP454" i="14"/>
  <c r="BG450" i="4"/>
  <c r="AP450" i="14"/>
  <c r="BG446" i="4"/>
  <c r="AP446" i="14"/>
  <c r="BG442" i="4"/>
  <c r="AP442" i="14"/>
  <c r="BG438" i="4"/>
  <c r="AP438" i="14"/>
  <c r="BG434" i="4"/>
  <c r="AP434" i="14"/>
  <c r="BG430" i="4"/>
  <c r="AP430" i="14"/>
  <c r="BG426" i="4"/>
  <c r="AP426" i="14"/>
  <c r="BG422" i="4"/>
  <c r="AP422" i="14"/>
  <c r="BG418" i="4"/>
  <c r="AP418" i="14"/>
  <c r="BG414" i="4"/>
  <c r="AP414" i="14"/>
  <c r="BG410" i="4"/>
  <c r="AP410" i="14"/>
  <c r="BG406" i="4"/>
  <c r="AP406" i="14"/>
  <c r="BG402" i="4"/>
  <c r="AP402" i="14"/>
  <c r="BG398" i="4"/>
  <c r="AP398" i="14"/>
  <c r="BG394" i="4"/>
  <c r="AP394" i="14"/>
  <c r="BG390" i="4"/>
  <c r="AP390" i="14"/>
  <c r="BG386" i="4"/>
  <c r="AP386" i="14"/>
  <c r="BG382" i="4"/>
  <c r="AP382" i="14"/>
  <c r="BG378" i="4"/>
  <c r="AP378" i="14"/>
  <c r="BG374" i="4"/>
  <c r="AP374" i="14"/>
  <c r="BG370" i="4"/>
  <c r="AP370" i="14"/>
  <c r="BG366" i="4"/>
  <c r="AP366" i="14"/>
  <c r="BG362" i="4"/>
  <c r="AP362" i="14"/>
  <c r="BG358" i="4"/>
  <c r="AP358" i="14"/>
  <c r="BG354" i="4"/>
  <c r="AP354" i="14"/>
  <c r="BG350" i="4"/>
  <c r="AP350" i="14"/>
  <c r="BG346" i="4"/>
  <c r="AP346" i="14"/>
  <c r="BG342" i="4"/>
  <c r="AP342" i="14"/>
  <c r="BG338" i="4"/>
  <c r="AP338" i="14"/>
  <c r="BG334" i="4"/>
  <c r="AP334" i="14"/>
  <c r="BG330" i="4"/>
  <c r="AP330" i="14"/>
  <c r="BG326" i="4"/>
  <c r="AP326" i="14"/>
  <c r="BG322" i="4"/>
  <c r="AP322" i="14"/>
  <c r="BG318" i="4"/>
  <c r="AP318" i="14"/>
  <c r="BG314" i="4"/>
  <c r="AP314" i="14"/>
  <c r="BG310" i="4"/>
  <c r="AP310" i="14"/>
  <c r="BG306" i="4"/>
  <c r="AP306" i="14"/>
  <c r="BG302" i="4"/>
  <c r="AP302" i="14"/>
  <c r="BG298" i="4"/>
  <c r="AP298" i="14"/>
  <c r="BG294" i="4"/>
  <c r="AP294" i="14"/>
  <c r="BG290" i="4"/>
  <c r="AP290" i="14"/>
  <c r="BG286" i="4"/>
  <c r="AP286" i="14"/>
  <c r="BG282" i="4"/>
  <c r="AP282" i="14"/>
  <c r="BG278" i="4"/>
  <c r="AP278" i="14"/>
  <c r="BG274" i="4"/>
  <c r="AP274" i="14"/>
  <c r="BG270" i="4"/>
  <c r="AP270" i="14"/>
  <c r="BG266" i="4"/>
  <c r="AP266" i="14"/>
  <c r="BG262" i="4"/>
  <c r="AP262" i="14"/>
  <c r="BG258" i="4"/>
  <c r="AP258" i="14"/>
  <c r="BG254" i="4"/>
  <c r="AP254" i="14"/>
  <c r="BG250" i="4"/>
  <c r="AP250" i="14"/>
  <c r="BG246" i="4"/>
  <c r="AP246" i="14"/>
  <c r="BG242" i="4"/>
  <c r="AP242" i="14"/>
  <c r="BG238" i="4"/>
  <c r="AP238" i="14"/>
  <c r="BG234" i="4"/>
  <c r="AP234" i="14"/>
  <c r="BG230" i="4"/>
  <c r="AP230" i="14"/>
  <c r="BG226" i="4"/>
  <c r="AP226" i="14"/>
  <c r="BG222" i="4"/>
  <c r="AP222" i="14"/>
  <c r="BG218" i="4"/>
  <c r="AP218" i="14"/>
  <c r="BG214" i="4"/>
  <c r="AP214" i="14"/>
  <c r="BG210" i="4"/>
  <c r="AP210" i="14"/>
  <c r="BG206" i="4"/>
  <c r="AP206" i="14"/>
  <c r="BG202" i="4"/>
  <c r="AP202" i="14"/>
  <c r="BG198" i="4"/>
  <c r="AP198" i="14"/>
  <c r="BG194" i="4"/>
  <c r="AP194" i="14"/>
  <c r="BG190" i="4"/>
  <c r="AP190" i="14"/>
  <c r="BG186" i="4"/>
  <c r="AP186" i="14"/>
  <c r="BG182" i="4"/>
  <c r="AP182" i="14"/>
  <c r="BG178" i="4"/>
  <c r="AP178" i="14"/>
  <c r="BG174" i="4"/>
  <c r="AP174" i="14"/>
  <c r="BG170" i="4"/>
  <c r="AP170" i="14"/>
  <c r="BG166" i="4"/>
  <c r="AP166" i="14"/>
  <c r="BG162" i="4"/>
  <c r="AP162" i="14"/>
  <c r="BG158" i="4"/>
  <c r="AP158" i="14"/>
  <c r="BG154" i="4"/>
  <c r="AP154" i="14"/>
  <c r="BG150" i="4"/>
  <c r="AP150" i="14"/>
  <c r="BG146" i="4"/>
  <c r="AP146" i="14"/>
  <c r="BG142" i="4"/>
  <c r="AP142" i="14"/>
  <c r="BG138" i="4"/>
  <c r="AP138" i="14"/>
  <c r="BG134" i="4"/>
  <c r="AP134" i="14"/>
  <c r="BG130" i="4"/>
  <c r="AP130" i="14"/>
  <c r="BG126" i="4"/>
  <c r="AP126" i="14"/>
  <c r="BG122" i="4"/>
  <c r="AP122" i="14"/>
  <c r="BG118" i="4"/>
  <c r="AP118" i="14"/>
  <c r="BG114" i="4"/>
  <c r="AP114" i="14"/>
  <c r="BG110" i="4"/>
  <c r="AP110" i="14"/>
  <c r="BG106" i="4"/>
  <c r="AP106" i="14"/>
  <c r="BG102" i="4"/>
  <c r="AP102" i="14"/>
  <c r="BG98" i="4"/>
  <c r="AP98" i="14"/>
  <c r="BG94" i="4"/>
  <c r="AP94" i="14"/>
  <c r="BQ593" i="4"/>
  <c r="AV592" i="14" s="1"/>
  <c r="AW592" i="14"/>
  <c r="BQ589" i="4"/>
  <c r="AV588" i="14" s="1"/>
  <c r="AW588" i="14"/>
  <c r="BQ585" i="4"/>
  <c r="AV584" i="14" s="1"/>
  <c r="AW584" i="14"/>
  <c r="BQ581" i="4"/>
  <c r="AV580" i="14" s="1"/>
  <c r="AW580" i="14"/>
  <c r="BQ577" i="4"/>
  <c r="AV576" i="14" s="1"/>
  <c r="AW576" i="14"/>
  <c r="BQ573" i="4"/>
  <c r="AV572" i="14" s="1"/>
  <c r="AW572" i="14"/>
  <c r="BQ569" i="4"/>
  <c r="AV568" i="14" s="1"/>
  <c r="AW568" i="14"/>
  <c r="BQ565" i="4"/>
  <c r="AV564" i="14" s="1"/>
  <c r="AW564" i="14"/>
  <c r="BQ561" i="4"/>
  <c r="AV560" i="14" s="1"/>
  <c r="AW560" i="14"/>
  <c r="BQ557" i="4"/>
  <c r="AV556" i="14" s="1"/>
  <c r="AW556" i="14"/>
  <c r="BQ553" i="4"/>
  <c r="AV552" i="14" s="1"/>
  <c r="AW552" i="14"/>
  <c r="BQ549" i="4"/>
  <c r="AV548" i="14" s="1"/>
  <c r="AW548" i="14"/>
  <c r="BQ545" i="4"/>
  <c r="AV544" i="14" s="1"/>
  <c r="AW544" i="14"/>
  <c r="BQ541" i="4"/>
  <c r="AV540" i="14" s="1"/>
  <c r="AW540" i="14"/>
  <c r="BQ537" i="4"/>
  <c r="AV536" i="14" s="1"/>
  <c r="AW536" i="14"/>
  <c r="BQ533" i="4"/>
  <c r="AV532" i="14" s="1"/>
  <c r="AW532" i="14"/>
  <c r="BQ529" i="4"/>
  <c r="AV528" i="14" s="1"/>
  <c r="AW528" i="14"/>
  <c r="BQ525" i="4"/>
  <c r="AV524" i="14" s="1"/>
  <c r="AW524" i="14"/>
  <c r="BQ521" i="4"/>
  <c r="AV520" i="14" s="1"/>
  <c r="AW520" i="14"/>
  <c r="BQ517" i="4"/>
  <c r="AV516" i="14" s="1"/>
  <c r="AW516" i="14"/>
  <c r="BQ513" i="4"/>
  <c r="AV512" i="14" s="1"/>
  <c r="AW512" i="14"/>
  <c r="BQ509" i="4"/>
  <c r="AV508" i="14" s="1"/>
  <c r="AW508" i="14"/>
  <c r="BQ505" i="4"/>
  <c r="AV504" i="14" s="1"/>
  <c r="AW504" i="14"/>
  <c r="BQ501" i="4"/>
  <c r="AV500" i="14" s="1"/>
  <c r="AW500" i="14"/>
  <c r="BQ497" i="4"/>
  <c r="AV496" i="14" s="1"/>
  <c r="AW496" i="14"/>
  <c r="BQ493" i="4"/>
  <c r="AV492" i="14" s="1"/>
  <c r="AW492" i="14"/>
  <c r="BQ489" i="4"/>
  <c r="AV488" i="14" s="1"/>
  <c r="AW488" i="14"/>
  <c r="BQ485" i="4"/>
  <c r="AV484" i="14" s="1"/>
  <c r="AW484" i="14"/>
  <c r="BQ481" i="4"/>
  <c r="AV480" i="14" s="1"/>
  <c r="AW480" i="14"/>
  <c r="BQ477" i="4"/>
  <c r="AV476" i="14" s="1"/>
  <c r="AW476" i="14"/>
  <c r="BQ473" i="4"/>
  <c r="AV472" i="14" s="1"/>
  <c r="AW472" i="14"/>
  <c r="BQ469" i="4"/>
  <c r="AV468" i="14" s="1"/>
  <c r="AW468" i="14"/>
  <c r="BQ465" i="4"/>
  <c r="AV464" i="14" s="1"/>
  <c r="AW464" i="14"/>
  <c r="BQ461" i="4"/>
  <c r="AV460" i="14" s="1"/>
  <c r="AW460" i="14"/>
  <c r="BQ457" i="4"/>
  <c r="BQ453" i="4"/>
  <c r="AV453" i="14" s="1"/>
  <c r="AW453" i="14"/>
  <c r="BQ449" i="4"/>
  <c r="AV449" i="14" s="1"/>
  <c r="AW449" i="14"/>
  <c r="BQ445" i="4"/>
  <c r="AV445" i="14" s="1"/>
  <c r="AW445" i="14"/>
  <c r="BQ441" i="4"/>
  <c r="AV441" i="14" s="1"/>
  <c r="AW441" i="14"/>
  <c r="BQ437" i="4"/>
  <c r="AV437" i="14" s="1"/>
  <c r="AW437" i="14"/>
  <c r="BQ433" i="4"/>
  <c r="AV433" i="14" s="1"/>
  <c r="AW433" i="14"/>
  <c r="BQ429" i="4"/>
  <c r="AV429" i="14" s="1"/>
  <c r="AW429" i="14"/>
  <c r="BQ425" i="4"/>
  <c r="AV425" i="14" s="1"/>
  <c r="AW425" i="14"/>
  <c r="BQ421" i="4"/>
  <c r="AV421" i="14" s="1"/>
  <c r="AW421" i="14"/>
  <c r="BQ417" i="4"/>
  <c r="AV417" i="14" s="1"/>
  <c r="AW417" i="14"/>
  <c r="BQ413" i="4"/>
  <c r="AV413" i="14" s="1"/>
  <c r="AW413" i="14"/>
  <c r="BQ409" i="4"/>
  <c r="AV409" i="14" s="1"/>
  <c r="AW409" i="14"/>
  <c r="BQ405" i="4"/>
  <c r="AV405" i="14" s="1"/>
  <c r="AW405" i="14"/>
  <c r="BQ401" i="4"/>
  <c r="AV401" i="14" s="1"/>
  <c r="AW401" i="14"/>
  <c r="BQ397" i="4"/>
  <c r="AV397" i="14" s="1"/>
  <c r="AW397" i="14"/>
  <c r="BQ393" i="4"/>
  <c r="AV393" i="14" s="1"/>
  <c r="AW393" i="14"/>
  <c r="BQ389" i="4"/>
  <c r="AV389" i="14" s="1"/>
  <c r="AW389" i="14"/>
  <c r="BQ385" i="4"/>
  <c r="AV385" i="14" s="1"/>
  <c r="AW385" i="14"/>
  <c r="BQ381" i="4"/>
  <c r="AV381" i="14" s="1"/>
  <c r="AW381" i="14"/>
  <c r="BQ377" i="4"/>
  <c r="AV377" i="14" s="1"/>
  <c r="AW377" i="14"/>
  <c r="BQ373" i="4"/>
  <c r="AV373" i="14" s="1"/>
  <c r="AW373" i="14"/>
  <c r="BQ369" i="4"/>
  <c r="AV369" i="14" s="1"/>
  <c r="AW369" i="14"/>
  <c r="BQ365" i="4"/>
  <c r="AV365" i="14" s="1"/>
  <c r="AW365" i="14"/>
  <c r="BQ361" i="4"/>
  <c r="AV361" i="14" s="1"/>
  <c r="AW361" i="14"/>
  <c r="BQ357" i="4"/>
  <c r="AV357" i="14" s="1"/>
  <c r="AW357" i="14"/>
  <c r="BQ353" i="4"/>
  <c r="AV353" i="14" s="1"/>
  <c r="AW353" i="14"/>
  <c r="BQ349" i="4"/>
  <c r="AV349" i="14" s="1"/>
  <c r="AW349" i="14"/>
  <c r="BQ345" i="4"/>
  <c r="AV345" i="14" s="1"/>
  <c r="AW345" i="14"/>
  <c r="BQ341" i="4"/>
  <c r="AV341" i="14" s="1"/>
  <c r="AW341" i="14"/>
  <c r="BQ337" i="4"/>
  <c r="AV337" i="14" s="1"/>
  <c r="AW337" i="14"/>
  <c r="BQ333" i="4"/>
  <c r="AV333" i="14" s="1"/>
  <c r="AW333" i="14"/>
  <c r="BQ329" i="4"/>
  <c r="AV329" i="14" s="1"/>
  <c r="AW329" i="14"/>
  <c r="BQ325" i="4"/>
  <c r="AV325" i="14" s="1"/>
  <c r="AW325" i="14"/>
  <c r="BQ321" i="4"/>
  <c r="AV321" i="14" s="1"/>
  <c r="AW321" i="14"/>
  <c r="BQ317" i="4"/>
  <c r="AV317" i="14" s="1"/>
  <c r="AW317" i="14"/>
  <c r="BQ313" i="4"/>
  <c r="AV313" i="14" s="1"/>
  <c r="AW313" i="14"/>
  <c r="BQ309" i="4"/>
  <c r="AV309" i="14" s="1"/>
  <c r="AW309" i="14"/>
  <c r="BQ305" i="4"/>
  <c r="AV305" i="14" s="1"/>
  <c r="AW305" i="14"/>
  <c r="BQ301" i="4"/>
  <c r="AV301" i="14" s="1"/>
  <c r="AW301" i="14"/>
  <c r="BQ297" i="4"/>
  <c r="AV297" i="14" s="1"/>
  <c r="AW297" i="14"/>
  <c r="BQ293" i="4"/>
  <c r="AV293" i="14" s="1"/>
  <c r="AW293" i="14"/>
  <c r="BQ289" i="4"/>
  <c r="AV289" i="14" s="1"/>
  <c r="AW289" i="14"/>
  <c r="BQ285" i="4"/>
  <c r="AV285" i="14" s="1"/>
  <c r="AW285" i="14"/>
  <c r="BQ281" i="4"/>
  <c r="AV281" i="14" s="1"/>
  <c r="AW281" i="14"/>
  <c r="BQ277" i="4"/>
  <c r="AV277" i="14" s="1"/>
  <c r="AW277" i="14"/>
  <c r="BQ273" i="4"/>
  <c r="AV273" i="14" s="1"/>
  <c r="AW273" i="14"/>
  <c r="BQ269" i="4"/>
  <c r="AV269" i="14" s="1"/>
  <c r="AW269" i="14"/>
  <c r="BQ265" i="4"/>
  <c r="AV265" i="14" s="1"/>
  <c r="AW265" i="14"/>
  <c r="BQ261" i="4"/>
  <c r="AV261" i="14" s="1"/>
  <c r="AW261" i="14"/>
  <c r="BQ257" i="4"/>
  <c r="AV257" i="14" s="1"/>
  <c r="AW257" i="14"/>
  <c r="BQ253" i="4"/>
  <c r="AV253" i="14" s="1"/>
  <c r="AW253" i="14"/>
  <c r="BQ249" i="4"/>
  <c r="AV249" i="14" s="1"/>
  <c r="AW249" i="14"/>
  <c r="BQ245" i="4"/>
  <c r="AV245" i="14" s="1"/>
  <c r="AW245" i="14"/>
  <c r="BQ241" i="4"/>
  <c r="AV241" i="14" s="1"/>
  <c r="AW241" i="14"/>
  <c r="BQ237" i="4"/>
  <c r="AV237" i="14" s="1"/>
  <c r="AW237" i="14"/>
  <c r="BQ233" i="4"/>
  <c r="AV233" i="14" s="1"/>
  <c r="AW233" i="14"/>
  <c r="BQ229" i="4"/>
  <c r="AV229" i="14" s="1"/>
  <c r="AW229" i="14"/>
  <c r="BQ225" i="4"/>
  <c r="AV225" i="14" s="1"/>
  <c r="AW225" i="14"/>
  <c r="BQ221" i="4"/>
  <c r="AV221" i="14" s="1"/>
  <c r="AW221" i="14"/>
  <c r="BQ217" i="4"/>
  <c r="AV217" i="14" s="1"/>
  <c r="AW217" i="14"/>
  <c r="BQ213" i="4"/>
  <c r="AV213" i="14" s="1"/>
  <c r="AW213" i="14"/>
  <c r="BQ209" i="4"/>
  <c r="AV209" i="14" s="1"/>
  <c r="AW209" i="14"/>
  <c r="BQ205" i="4"/>
  <c r="AV205" i="14" s="1"/>
  <c r="AW205" i="14"/>
  <c r="BQ201" i="4"/>
  <c r="AV201" i="14" s="1"/>
  <c r="AW201" i="14"/>
  <c r="BQ197" i="4"/>
  <c r="AV197" i="14" s="1"/>
  <c r="AW197" i="14"/>
  <c r="BQ193" i="4"/>
  <c r="AV193" i="14" s="1"/>
  <c r="AW193" i="14"/>
  <c r="BQ189" i="4"/>
  <c r="AV189" i="14" s="1"/>
  <c r="AW189" i="14"/>
  <c r="BQ185" i="4"/>
  <c r="AV185" i="14" s="1"/>
  <c r="AW185" i="14"/>
  <c r="BQ181" i="4"/>
  <c r="AV181" i="14" s="1"/>
  <c r="AW181" i="14"/>
  <c r="BQ177" i="4"/>
  <c r="AV177" i="14" s="1"/>
  <c r="AW177" i="14"/>
  <c r="BQ173" i="4"/>
  <c r="AV173" i="14" s="1"/>
  <c r="AW173" i="14"/>
  <c r="BQ169" i="4"/>
  <c r="AV169" i="14" s="1"/>
  <c r="AW169" i="14"/>
  <c r="BQ165" i="4"/>
  <c r="AV165" i="14" s="1"/>
  <c r="AW165" i="14"/>
  <c r="BQ161" i="4"/>
  <c r="AV161" i="14" s="1"/>
  <c r="AW161" i="14"/>
  <c r="BQ157" i="4"/>
  <c r="AV157" i="14" s="1"/>
  <c r="AW157" i="14"/>
  <c r="BQ153" i="4"/>
  <c r="AV153" i="14" s="1"/>
  <c r="AW153" i="14"/>
  <c r="BQ149" i="4"/>
  <c r="AV149" i="14" s="1"/>
  <c r="AW149" i="14"/>
  <c r="BQ145" i="4"/>
  <c r="AV145" i="14" s="1"/>
  <c r="AW145" i="14"/>
  <c r="BQ141" i="4"/>
  <c r="AV141" i="14" s="1"/>
  <c r="AW141" i="14"/>
  <c r="BQ137" i="4"/>
  <c r="AV137" i="14" s="1"/>
  <c r="AW137" i="14"/>
  <c r="BQ133" i="4"/>
  <c r="AV133" i="14" s="1"/>
  <c r="AW133" i="14"/>
  <c r="BQ129" i="4"/>
  <c r="AV129" i="14" s="1"/>
  <c r="AW129" i="14"/>
  <c r="BQ125" i="4"/>
  <c r="AV125" i="14" s="1"/>
  <c r="AW125" i="14"/>
  <c r="BQ121" i="4"/>
  <c r="AV121" i="14" s="1"/>
  <c r="AW121" i="14"/>
  <c r="BQ117" i="4"/>
  <c r="AV117" i="14" s="1"/>
  <c r="AW117" i="14"/>
  <c r="BQ113" i="4"/>
  <c r="AV113" i="14" s="1"/>
  <c r="AW113" i="14"/>
  <c r="BQ109" i="4"/>
  <c r="AV109" i="14" s="1"/>
  <c r="AW109" i="14"/>
  <c r="BQ105" i="4"/>
  <c r="AV105" i="14" s="1"/>
  <c r="AW105" i="14"/>
  <c r="BQ101" i="4"/>
  <c r="AV101" i="14" s="1"/>
  <c r="AW101" i="14"/>
  <c r="BQ97" i="4"/>
  <c r="AV97" i="14" s="1"/>
  <c r="AW97" i="14"/>
  <c r="F586" i="13"/>
  <c r="F584" i="14"/>
  <c r="F570" i="13"/>
  <c r="F568" i="14"/>
  <c r="F554" i="13"/>
  <c r="F552" i="14"/>
  <c r="F536" i="13"/>
  <c r="F534" i="14"/>
  <c r="F520" i="13"/>
  <c r="F518" i="14"/>
  <c r="F496" i="13"/>
  <c r="F494" i="14"/>
  <c r="F484" i="13"/>
  <c r="F482" i="14"/>
  <c r="F468" i="13"/>
  <c r="F466" i="14"/>
  <c r="F448" i="13"/>
  <c r="F447" i="14"/>
  <c r="F432" i="13"/>
  <c r="F431" i="14"/>
  <c r="F416" i="13"/>
  <c r="F415" i="14"/>
  <c r="F400" i="13"/>
  <c r="F399" i="14"/>
  <c r="F364" i="13"/>
  <c r="F363" i="14"/>
  <c r="Q591" i="4"/>
  <c r="K590" i="14" s="1"/>
  <c r="L590" i="14"/>
  <c r="Q587" i="4"/>
  <c r="K586" i="14" s="1"/>
  <c r="L586" i="14"/>
  <c r="Q583" i="4"/>
  <c r="K582" i="14" s="1"/>
  <c r="L582" i="14"/>
  <c r="Q579" i="4"/>
  <c r="K578" i="14" s="1"/>
  <c r="L578" i="14"/>
  <c r="Q575" i="4"/>
  <c r="K574" i="14" s="1"/>
  <c r="L574" i="14"/>
  <c r="Q571" i="4"/>
  <c r="K570" i="14" s="1"/>
  <c r="L570" i="14"/>
  <c r="Q567" i="4"/>
  <c r="K566" i="14" s="1"/>
  <c r="L566" i="14"/>
  <c r="Q563" i="4"/>
  <c r="K562" i="14" s="1"/>
  <c r="L562" i="14"/>
  <c r="Q559" i="4"/>
  <c r="K558" i="14" s="1"/>
  <c r="L558" i="14"/>
  <c r="Q555" i="4"/>
  <c r="K554" i="14" s="1"/>
  <c r="L554" i="14"/>
  <c r="Q551" i="4"/>
  <c r="K550" i="14" s="1"/>
  <c r="L550" i="14"/>
  <c r="Q547" i="4"/>
  <c r="K546" i="14" s="1"/>
  <c r="L546" i="14"/>
  <c r="Q543" i="4"/>
  <c r="K542" i="14" s="1"/>
  <c r="L542" i="14"/>
  <c r="Q539" i="4"/>
  <c r="K538" i="14" s="1"/>
  <c r="L538" i="14"/>
  <c r="Q535" i="4"/>
  <c r="K534" i="14" s="1"/>
  <c r="L534" i="14"/>
  <c r="Q531" i="4"/>
  <c r="K530" i="14" s="1"/>
  <c r="L530" i="14"/>
  <c r="Q527" i="4"/>
  <c r="K526" i="14" s="1"/>
  <c r="L526" i="14"/>
  <c r="Q523" i="4"/>
  <c r="K522" i="14" s="1"/>
  <c r="L522" i="14"/>
  <c r="Q519" i="4"/>
  <c r="K518" i="14" s="1"/>
  <c r="L518" i="14"/>
  <c r="Q515" i="4"/>
  <c r="K514" i="14" s="1"/>
  <c r="L514" i="14"/>
  <c r="Q511" i="4"/>
  <c r="K510" i="14" s="1"/>
  <c r="L510" i="14"/>
  <c r="Q507" i="4"/>
  <c r="K506" i="14" s="1"/>
  <c r="L506" i="14"/>
  <c r="Q503" i="4"/>
  <c r="K502" i="14" s="1"/>
  <c r="L502" i="14"/>
  <c r="Q499" i="4"/>
  <c r="K498" i="14" s="1"/>
  <c r="L498" i="14"/>
  <c r="Q495" i="4"/>
  <c r="K494" i="14" s="1"/>
  <c r="L494" i="14"/>
  <c r="Q491" i="4"/>
  <c r="K490" i="14" s="1"/>
  <c r="L490" i="14"/>
  <c r="Q487" i="4"/>
  <c r="K486" i="14" s="1"/>
  <c r="L486" i="14"/>
  <c r="Q483" i="4"/>
  <c r="K482" i="14" s="1"/>
  <c r="L482" i="14"/>
  <c r="Q479" i="4"/>
  <c r="K478" i="14" s="1"/>
  <c r="L478" i="14"/>
  <c r="Q475" i="4"/>
  <c r="K474" i="14" s="1"/>
  <c r="L474" i="14"/>
  <c r="Q471" i="4"/>
  <c r="K470" i="14" s="1"/>
  <c r="L470" i="14"/>
  <c r="Q467" i="4"/>
  <c r="K466" i="14" s="1"/>
  <c r="L466" i="14"/>
  <c r="Q463" i="4"/>
  <c r="K462" i="14" s="1"/>
  <c r="L462" i="14"/>
  <c r="Q459" i="4"/>
  <c r="K458" i="14" s="1"/>
  <c r="L458" i="14"/>
  <c r="Q455" i="4"/>
  <c r="K455" i="14" s="1"/>
  <c r="L455" i="14"/>
  <c r="Q451" i="4"/>
  <c r="K451" i="14" s="1"/>
  <c r="L451" i="14"/>
  <c r="Q447" i="4"/>
  <c r="K447" i="14" s="1"/>
  <c r="L447" i="14"/>
  <c r="Q443" i="4"/>
  <c r="K443" i="14" s="1"/>
  <c r="L443" i="14"/>
  <c r="Q439" i="4"/>
  <c r="K439" i="14" s="1"/>
  <c r="L439" i="14"/>
  <c r="Q435" i="4"/>
  <c r="K435" i="14" s="1"/>
  <c r="L435" i="14"/>
  <c r="Q431" i="4"/>
  <c r="K431" i="14" s="1"/>
  <c r="L431" i="14"/>
  <c r="Q427" i="4"/>
  <c r="K427" i="14" s="1"/>
  <c r="L427" i="14"/>
  <c r="Q423" i="4"/>
  <c r="K423" i="14" s="1"/>
  <c r="L423" i="14"/>
  <c r="Q419" i="4"/>
  <c r="K419" i="14" s="1"/>
  <c r="L419" i="14"/>
  <c r="Q415" i="4"/>
  <c r="K415" i="14" s="1"/>
  <c r="L415" i="14"/>
  <c r="Q411" i="4"/>
  <c r="K411" i="14" s="1"/>
  <c r="L411" i="14"/>
  <c r="Q407" i="4"/>
  <c r="K407" i="14" s="1"/>
  <c r="L407" i="14"/>
  <c r="Q403" i="4"/>
  <c r="K403" i="14" s="1"/>
  <c r="L403" i="14"/>
  <c r="Q399" i="4"/>
  <c r="K399" i="14" s="1"/>
  <c r="L399" i="14"/>
  <c r="Q395" i="4"/>
  <c r="K395" i="14" s="1"/>
  <c r="L395" i="14"/>
  <c r="Q391" i="4"/>
  <c r="K391" i="14" s="1"/>
  <c r="L391" i="14"/>
  <c r="Q387" i="4"/>
  <c r="K387" i="14" s="1"/>
  <c r="L387" i="14"/>
  <c r="Q383" i="4"/>
  <c r="K383" i="14" s="1"/>
  <c r="L383" i="14"/>
  <c r="Q379" i="4"/>
  <c r="K379" i="14" s="1"/>
  <c r="L379" i="14"/>
  <c r="Q375" i="4"/>
  <c r="K375" i="14" s="1"/>
  <c r="L375" i="14"/>
  <c r="Q371" i="4"/>
  <c r="K371" i="14" s="1"/>
  <c r="L371" i="14"/>
  <c r="Q367" i="4"/>
  <c r="K367" i="14" s="1"/>
  <c r="L367" i="14"/>
  <c r="Q363" i="4"/>
  <c r="K363" i="14" s="1"/>
  <c r="L363" i="14"/>
  <c r="Q359" i="4"/>
  <c r="K359" i="14" s="1"/>
  <c r="L359" i="14"/>
  <c r="Q355" i="4"/>
  <c r="K355" i="14" s="1"/>
  <c r="L355" i="14"/>
  <c r="Q351" i="4"/>
  <c r="K351" i="14" s="1"/>
  <c r="L351" i="14"/>
  <c r="Q347" i="4"/>
  <c r="K347" i="14" s="1"/>
  <c r="L347" i="14"/>
  <c r="Q343" i="4"/>
  <c r="K343" i="14" s="1"/>
  <c r="L343" i="14"/>
  <c r="Q339" i="4"/>
  <c r="K339" i="14" s="1"/>
  <c r="L339" i="14"/>
  <c r="Q335" i="4"/>
  <c r="K335" i="14" s="1"/>
  <c r="L335" i="14"/>
  <c r="Q331" i="4"/>
  <c r="K331" i="14" s="1"/>
  <c r="L331" i="14"/>
  <c r="Q327" i="4"/>
  <c r="K327" i="14" s="1"/>
  <c r="L327" i="14"/>
  <c r="Q323" i="4"/>
  <c r="K323" i="14" s="1"/>
  <c r="L323" i="14"/>
  <c r="Q319" i="4"/>
  <c r="K319" i="14" s="1"/>
  <c r="L319" i="14"/>
  <c r="Q315" i="4"/>
  <c r="K315" i="14" s="1"/>
  <c r="L315" i="14"/>
  <c r="Q311" i="4"/>
  <c r="K311" i="14" s="1"/>
  <c r="L311" i="14"/>
  <c r="Q307" i="4"/>
  <c r="K307" i="14" s="1"/>
  <c r="L307" i="14"/>
  <c r="Q303" i="4"/>
  <c r="K303" i="14" s="1"/>
  <c r="L303" i="14"/>
  <c r="Q299" i="4"/>
  <c r="K299" i="14" s="1"/>
  <c r="L299" i="14"/>
  <c r="Q295" i="4"/>
  <c r="K295" i="14" s="1"/>
  <c r="L295" i="14"/>
  <c r="Q291" i="4"/>
  <c r="K291" i="14" s="1"/>
  <c r="L291" i="14"/>
  <c r="Q287" i="4"/>
  <c r="K287" i="14" s="1"/>
  <c r="L287" i="14"/>
  <c r="Q283" i="4"/>
  <c r="K283" i="14" s="1"/>
  <c r="L283" i="14"/>
  <c r="Q279" i="4"/>
  <c r="K279" i="14" s="1"/>
  <c r="L279" i="14"/>
  <c r="Q275" i="4"/>
  <c r="K275" i="14" s="1"/>
  <c r="L275" i="14"/>
  <c r="Q271" i="4"/>
  <c r="K271" i="14" s="1"/>
  <c r="L271" i="14"/>
  <c r="Q267" i="4"/>
  <c r="K267" i="14" s="1"/>
  <c r="L267" i="14"/>
  <c r="Q263" i="4"/>
  <c r="K263" i="14" s="1"/>
  <c r="L263" i="14"/>
  <c r="Q259" i="4"/>
  <c r="K259" i="14" s="1"/>
  <c r="L259" i="14"/>
  <c r="Q255" i="4"/>
  <c r="K255" i="14" s="1"/>
  <c r="L255" i="14"/>
  <c r="Q251" i="4"/>
  <c r="K251" i="14" s="1"/>
  <c r="L251" i="14"/>
  <c r="Q247" i="4"/>
  <c r="K247" i="14" s="1"/>
  <c r="L247" i="14"/>
  <c r="Q243" i="4"/>
  <c r="K243" i="14" s="1"/>
  <c r="L243" i="14"/>
  <c r="Q239" i="4"/>
  <c r="K239" i="14" s="1"/>
  <c r="L239" i="14"/>
  <c r="Q235" i="4"/>
  <c r="K235" i="14" s="1"/>
  <c r="L235" i="14"/>
  <c r="Q231" i="4"/>
  <c r="K231" i="14" s="1"/>
  <c r="L231" i="14"/>
  <c r="Q227" i="4"/>
  <c r="K227" i="14" s="1"/>
  <c r="L227" i="14"/>
  <c r="Q223" i="4"/>
  <c r="K223" i="14" s="1"/>
  <c r="L223" i="14"/>
  <c r="Q219" i="4"/>
  <c r="K219" i="14" s="1"/>
  <c r="L219" i="14"/>
  <c r="Q215" i="4"/>
  <c r="K215" i="14" s="1"/>
  <c r="L215" i="14"/>
  <c r="Q211" i="4"/>
  <c r="K211" i="14" s="1"/>
  <c r="L211" i="14"/>
  <c r="Q207" i="4"/>
  <c r="K207" i="14" s="1"/>
  <c r="L207" i="14"/>
  <c r="Q203" i="4"/>
  <c r="K203" i="14" s="1"/>
  <c r="L203" i="14"/>
  <c r="Q199" i="4"/>
  <c r="K199" i="14" s="1"/>
  <c r="L199" i="14"/>
  <c r="Q195" i="4"/>
  <c r="K195" i="14" s="1"/>
  <c r="L195" i="14"/>
  <c r="Q191" i="4"/>
  <c r="K191" i="14" s="1"/>
  <c r="L191" i="14"/>
  <c r="Q187" i="4"/>
  <c r="K187" i="14" s="1"/>
  <c r="L187" i="14"/>
  <c r="Q183" i="4"/>
  <c r="K183" i="14" s="1"/>
  <c r="L183" i="14"/>
  <c r="Q179" i="4"/>
  <c r="K179" i="14" s="1"/>
  <c r="L179" i="14"/>
  <c r="Q175" i="4"/>
  <c r="K175" i="14" s="1"/>
  <c r="L175" i="14"/>
  <c r="Q171" i="4"/>
  <c r="K171" i="14" s="1"/>
  <c r="L171" i="14"/>
  <c r="Q167" i="4"/>
  <c r="K167" i="14" s="1"/>
  <c r="L167" i="14"/>
  <c r="Q163" i="4"/>
  <c r="K163" i="14" s="1"/>
  <c r="L163" i="14"/>
  <c r="Q159" i="4"/>
  <c r="K159" i="14" s="1"/>
  <c r="L159" i="14"/>
  <c r="Q155" i="4"/>
  <c r="K155" i="14" s="1"/>
  <c r="L155" i="14"/>
  <c r="Q151" i="4"/>
  <c r="K151" i="14" s="1"/>
  <c r="L151" i="14"/>
  <c r="Q147" i="4"/>
  <c r="K147" i="14" s="1"/>
  <c r="L147" i="14"/>
  <c r="Q143" i="4"/>
  <c r="K143" i="14" s="1"/>
  <c r="L143" i="14"/>
  <c r="Q139" i="4"/>
  <c r="K139" i="14" s="1"/>
  <c r="L139" i="14"/>
  <c r="Q135" i="4"/>
  <c r="K135" i="14" s="1"/>
  <c r="L135" i="14"/>
  <c r="Q131" i="4"/>
  <c r="K131" i="14" s="1"/>
  <c r="L131" i="14"/>
  <c r="Q127" i="4"/>
  <c r="K127" i="14" s="1"/>
  <c r="L127" i="14"/>
  <c r="Q123" i="4"/>
  <c r="K123" i="14" s="1"/>
  <c r="L123" i="14"/>
  <c r="Q119" i="4"/>
  <c r="K119" i="14" s="1"/>
  <c r="L119" i="14"/>
  <c r="Q115" i="4"/>
  <c r="K115" i="14" s="1"/>
  <c r="L115" i="14"/>
  <c r="Q111" i="4"/>
  <c r="K111" i="14" s="1"/>
  <c r="L111" i="14"/>
  <c r="Q107" i="4"/>
  <c r="K107" i="14" s="1"/>
  <c r="L107" i="14"/>
  <c r="Q103" i="4"/>
  <c r="K103" i="14" s="1"/>
  <c r="L103" i="14"/>
  <c r="Q99" i="4"/>
  <c r="K99" i="14" s="1"/>
  <c r="L99" i="14"/>
  <c r="Q95" i="4"/>
  <c r="K95" i="14" s="1"/>
  <c r="L95" i="14"/>
  <c r="Y593" i="4"/>
  <c r="Q592" i="14" s="1"/>
  <c r="R592" i="14"/>
  <c r="Y589" i="4"/>
  <c r="Q588" i="14" s="1"/>
  <c r="R588" i="14"/>
  <c r="Y585" i="4"/>
  <c r="Q584" i="14" s="1"/>
  <c r="R584" i="14"/>
  <c r="Y581" i="4"/>
  <c r="Q580" i="14" s="1"/>
  <c r="R580" i="14"/>
  <c r="Y577" i="4"/>
  <c r="Q576" i="14" s="1"/>
  <c r="R576" i="14"/>
  <c r="Y573" i="4"/>
  <c r="Q572" i="14" s="1"/>
  <c r="R572" i="14"/>
  <c r="Y569" i="4"/>
  <c r="Q568" i="14" s="1"/>
  <c r="R568" i="14"/>
  <c r="Y565" i="4"/>
  <c r="Q564" i="14" s="1"/>
  <c r="R564" i="14"/>
  <c r="Y561" i="4"/>
  <c r="Q560" i="14" s="1"/>
  <c r="R560" i="14"/>
  <c r="Y557" i="4"/>
  <c r="Q556" i="14" s="1"/>
  <c r="R556" i="14"/>
  <c r="Y553" i="4"/>
  <c r="Q552" i="14" s="1"/>
  <c r="R552" i="14"/>
  <c r="Y549" i="4"/>
  <c r="Q548" i="14" s="1"/>
  <c r="R548" i="14"/>
  <c r="Y545" i="4"/>
  <c r="Q544" i="14" s="1"/>
  <c r="R544" i="14"/>
  <c r="Y541" i="4"/>
  <c r="Q540" i="14" s="1"/>
  <c r="R540" i="14"/>
  <c r="Y537" i="4"/>
  <c r="Q536" i="14" s="1"/>
  <c r="R536" i="14"/>
  <c r="Y533" i="4"/>
  <c r="Q532" i="14" s="1"/>
  <c r="R532" i="14"/>
  <c r="Y529" i="4"/>
  <c r="Q528" i="14" s="1"/>
  <c r="R528" i="14"/>
  <c r="Y525" i="4"/>
  <c r="Q524" i="14" s="1"/>
  <c r="R524" i="14"/>
  <c r="Y521" i="4"/>
  <c r="Q520" i="14" s="1"/>
  <c r="R520" i="14"/>
  <c r="Y517" i="4"/>
  <c r="Q516" i="14" s="1"/>
  <c r="R516" i="14"/>
  <c r="Y513" i="4"/>
  <c r="Q512" i="14" s="1"/>
  <c r="R512" i="14"/>
  <c r="Y509" i="4"/>
  <c r="Q508" i="14" s="1"/>
  <c r="R508" i="14"/>
  <c r="Y505" i="4"/>
  <c r="Q504" i="14" s="1"/>
  <c r="R504" i="14"/>
  <c r="Y501" i="4"/>
  <c r="Q500" i="14" s="1"/>
  <c r="R500" i="14"/>
  <c r="Y497" i="4"/>
  <c r="Q496" i="14" s="1"/>
  <c r="R496" i="14"/>
  <c r="Y493" i="4"/>
  <c r="Q492" i="14" s="1"/>
  <c r="R492" i="14"/>
  <c r="Y489" i="4"/>
  <c r="Q488" i="14" s="1"/>
  <c r="R488" i="14"/>
  <c r="Y485" i="4"/>
  <c r="Q484" i="14" s="1"/>
  <c r="R484" i="14"/>
  <c r="Y481" i="4"/>
  <c r="Q480" i="14" s="1"/>
  <c r="R480" i="14"/>
  <c r="Y477" i="4"/>
  <c r="Q476" i="14" s="1"/>
  <c r="R476" i="14"/>
  <c r="Y473" i="4"/>
  <c r="Q472" i="14" s="1"/>
  <c r="R472" i="14"/>
  <c r="Y469" i="4"/>
  <c r="Q468" i="14" s="1"/>
  <c r="R468" i="14"/>
  <c r="Y465" i="4"/>
  <c r="Q464" i="14" s="1"/>
  <c r="R464" i="14"/>
  <c r="Y461" i="4"/>
  <c r="Q460" i="14" s="1"/>
  <c r="R460" i="14"/>
  <c r="Y457" i="4"/>
  <c r="Y453" i="4"/>
  <c r="Q453" i="14" s="1"/>
  <c r="R453" i="14"/>
  <c r="Y449" i="4"/>
  <c r="Q449" i="14" s="1"/>
  <c r="R449" i="14"/>
  <c r="Y445" i="4"/>
  <c r="Q445" i="14" s="1"/>
  <c r="R445" i="14"/>
  <c r="Y441" i="4"/>
  <c r="Q441" i="14" s="1"/>
  <c r="R441" i="14"/>
  <c r="Y437" i="4"/>
  <c r="Q437" i="14" s="1"/>
  <c r="R437" i="14"/>
  <c r="Y433" i="4"/>
  <c r="Q433" i="14" s="1"/>
  <c r="R433" i="14"/>
  <c r="Y429" i="4"/>
  <c r="Q429" i="14" s="1"/>
  <c r="R429" i="14"/>
  <c r="Y425" i="4"/>
  <c r="Q425" i="14" s="1"/>
  <c r="R425" i="14"/>
  <c r="Y421" i="4"/>
  <c r="Q421" i="14" s="1"/>
  <c r="R421" i="14"/>
  <c r="Y417" i="4"/>
  <c r="Q417" i="14" s="1"/>
  <c r="R417" i="14"/>
  <c r="Y413" i="4"/>
  <c r="Q413" i="14" s="1"/>
  <c r="R413" i="14"/>
  <c r="Y409" i="4"/>
  <c r="Q409" i="14" s="1"/>
  <c r="R409" i="14"/>
  <c r="Y405" i="4"/>
  <c r="Q405" i="14" s="1"/>
  <c r="R405" i="14"/>
  <c r="Y401" i="4"/>
  <c r="Q401" i="14" s="1"/>
  <c r="R401" i="14"/>
  <c r="Y397" i="4"/>
  <c r="Q397" i="14" s="1"/>
  <c r="R397" i="14"/>
  <c r="Y393" i="4"/>
  <c r="Q393" i="14" s="1"/>
  <c r="R393" i="14"/>
  <c r="Y389" i="4"/>
  <c r="Q389" i="14" s="1"/>
  <c r="R389" i="14"/>
  <c r="Y385" i="4"/>
  <c r="Q385" i="14" s="1"/>
  <c r="R385" i="14"/>
  <c r="Y381" i="4"/>
  <c r="Q381" i="14" s="1"/>
  <c r="R381" i="14"/>
  <c r="Y377" i="4"/>
  <c r="Q377" i="14" s="1"/>
  <c r="R377" i="14"/>
  <c r="Y373" i="4"/>
  <c r="Q373" i="14" s="1"/>
  <c r="R373" i="14"/>
  <c r="Y369" i="4"/>
  <c r="Q369" i="14" s="1"/>
  <c r="R369" i="14"/>
  <c r="Y365" i="4"/>
  <c r="Q365" i="14" s="1"/>
  <c r="R365" i="14"/>
  <c r="Y361" i="4"/>
  <c r="Q361" i="14" s="1"/>
  <c r="R361" i="14"/>
  <c r="Y357" i="4"/>
  <c r="Q357" i="14" s="1"/>
  <c r="R357" i="14"/>
  <c r="Y353" i="4"/>
  <c r="Q353" i="14" s="1"/>
  <c r="R353" i="14"/>
  <c r="Y349" i="4"/>
  <c r="Q349" i="14" s="1"/>
  <c r="R349" i="14"/>
  <c r="Y345" i="4"/>
  <c r="Q345" i="14" s="1"/>
  <c r="R345" i="14"/>
  <c r="Y341" i="4"/>
  <c r="Q341" i="14" s="1"/>
  <c r="R341" i="14"/>
  <c r="Y337" i="4"/>
  <c r="Q337" i="14" s="1"/>
  <c r="R337" i="14"/>
  <c r="Y333" i="4"/>
  <c r="Q333" i="14" s="1"/>
  <c r="R333" i="14"/>
  <c r="Y329" i="4"/>
  <c r="Q329" i="14" s="1"/>
  <c r="R329" i="14"/>
  <c r="Y325" i="4"/>
  <c r="Q325" i="14" s="1"/>
  <c r="R325" i="14"/>
  <c r="Y321" i="4"/>
  <c r="Q321" i="14" s="1"/>
  <c r="R321" i="14"/>
  <c r="Y317" i="4"/>
  <c r="Q317" i="14" s="1"/>
  <c r="R317" i="14"/>
  <c r="Y313" i="4"/>
  <c r="Q313" i="14" s="1"/>
  <c r="R313" i="14"/>
  <c r="Y309" i="4"/>
  <c r="Q309" i="14" s="1"/>
  <c r="R309" i="14"/>
  <c r="Y305" i="4"/>
  <c r="Q305" i="14" s="1"/>
  <c r="R305" i="14"/>
  <c r="Y301" i="4"/>
  <c r="Q301" i="14" s="1"/>
  <c r="R301" i="14"/>
  <c r="Y297" i="4"/>
  <c r="Q297" i="14" s="1"/>
  <c r="R297" i="14"/>
  <c r="Y293" i="4"/>
  <c r="Q293" i="14" s="1"/>
  <c r="R293" i="14"/>
  <c r="Y289" i="4"/>
  <c r="Q289" i="14" s="1"/>
  <c r="R289" i="14"/>
  <c r="Y285" i="4"/>
  <c r="Q285" i="14" s="1"/>
  <c r="R285" i="14"/>
  <c r="Y281" i="4"/>
  <c r="Q281" i="14" s="1"/>
  <c r="R281" i="14"/>
  <c r="Y277" i="4"/>
  <c r="Q277" i="14" s="1"/>
  <c r="R277" i="14"/>
  <c r="Y273" i="4"/>
  <c r="Q273" i="14" s="1"/>
  <c r="R273" i="14"/>
  <c r="Y269" i="4"/>
  <c r="Q269" i="14" s="1"/>
  <c r="R269" i="14"/>
  <c r="Y265" i="4"/>
  <c r="Q265" i="14" s="1"/>
  <c r="R265" i="14"/>
  <c r="Y261" i="4"/>
  <c r="Q261" i="14" s="1"/>
  <c r="R261" i="14"/>
  <c r="Y257" i="4"/>
  <c r="Q257" i="14" s="1"/>
  <c r="R257" i="14"/>
  <c r="Y253" i="4"/>
  <c r="Q253" i="14" s="1"/>
  <c r="R253" i="14"/>
  <c r="Y249" i="4"/>
  <c r="Q249" i="14" s="1"/>
  <c r="R249" i="14"/>
  <c r="Y245" i="4"/>
  <c r="Q245" i="14" s="1"/>
  <c r="R245" i="14"/>
  <c r="Y241" i="4"/>
  <c r="Q241" i="14" s="1"/>
  <c r="R241" i="14"/>
  <c r="Y237" i="4"/>
  <c r="Q237" i="14" s="1"/>
  <c r="R237" i="14"/>
  <c r="Y233" i="4"/>
  <c r="Q233" i="14" s="1"/>
  <c r="R233" i="14"/>
  <c r="Y229" i="4"/>
  <c r="Q229" i="14" s="1"/>
  <c r="R229" i="14"/>
  <c r="Y225" i="4"/>
  <c r="Q225" i="14" s="1"/>
  <c r="R225" i="14"/>
  <c r="Y221" i="4"/>
  <c r="Q221" i="14" s="1"/>
  <c r="R221" i="14"/>
  <c r="Y217" i="4"/>
  <c r="Q217" i="14" s="1"/>
  <c r="R217" i="14"/>
  <c r="Y213" i="4"/>
  <c r="Q213" i="14" s="1"/>
  <c r="R213" i="14"/>
  <c r="Y209" i="4"/>
  <c r="Q209" i="14" s="1"/>
  <c r="R209" i="14"/>
  <c r="Y205" i="4"/>
  <c r="Q205" i="14" s="1"/>
  <c r="R205" i="14"/>
  <c r="Y201" i="4"/>
  <c r="Q201" i="14" s="1"/>
  <c r="R201" i="14"/>
  <c r="Y197" i="4"/>
  <c r="Q197" i="14" s="1"/>
  <c r="R197" i="14"/>
  <c r="Y193" i="4"/>
  <c r="Q193" i="14" s="1"/>
  <c r="R193" i="14"/>
  <c r="Y189" i="4"/>
  <c r="Q189" i="14" s="1"/>
  <c r="R189" i="14"/>
  <c r="Y185" i="4"/>
  <c r="Q185" i="14" s="1"/>
  <c r="R185" i="14"/>
  <c r="Y181" i="4"/>
  <c r="Q181" i="14" s="1"/>
  <c r="R181" i="14"/>
  <c r="Y177" i="4"/>
  <c r="Q177" i="14" s="1"/>
  <c r="R177" i="14"/>
  <c r="Y173" i="4"/>
  <c r="Q173" i="14" s="1"/>
  <c r="R173" i="14"/>
  <c r="Y169" i="4"/>
  <c r="Q169" i="14" s="1"/>
  <c r="R169" i="14"/>
  <c r="Y165" i="4"/>
  <c r="Q165" i="14" s="1"/>
  <c r="R165" i="14"/>
  <c r="Y161" i="4"/>
  <c r="Q161" i="14" s="1"/>
  <c r="R161" i="14"/>
  <c r="Y157" i="4"/>
  <c r="Q157" i="14" s="1"/>
  <c r="R157" i="14"/>
  <c r="Y153" i="4"/>
  <c r="Q153" i="14" s="1"/>
  <c r="R153" i="14"/>
  <c r="Y149" i="4"/>
  <c r="Q149" i="14" s="1"/>
  <c r="R149" i="14"/>
  <c r="Y145" i="4"/>
  <c r="Q145" i="14" s="1"/>
  <c r="R145" i="14"/>
  <c r="Y141" i="4"/>
  <c r="Q141" i="14" s="1"/>
  <c r="R141" i="14"/>
  <c r="Y137" i="4"/>
  <c r="Q137" i="14" s="1"/>
  <c r="R137" i="14"/>
  <c r="Y133" i="4"/>
  <c r="Q133" i="14" s="1"/>
  <c r="R133" i="14"/>
  <c r="Y129" i="4"/>
  <c r="Q129" i="14" s="1"/>
  <c r="R129" i="14"/>
  <c r="Y125" i="4"/>
  <c r="Q125" i="14" s="1"/>
  <c r="R125" i="14"/>
  <c r="Y121" i="4"/>
  <c r="Q121" i="14" s="1"/>
  <c r="R121" i="14"/>
  <c r="Y117" i="4"/>
  <c r="Q117" i="14" s="1"/>
  <c r="R117" i="14"/>
  <c r="Y113" i="4"/>
  <c r="Q113" i="14" s="1"/>
  <c r="R113" i="14"/>
  <c r="Y109" i="4"/>
  <c r="Q109" i="14" s="1"/>
  <c r="R109" i="14"/>
  <c r="Y105" i="4"/>
  <c r="Q105" i="14" s="1"/>
  <c r="R105" i="14"/>
  <c r="Y101" i="4"/>
  <c r="Q101" i="14" s="1"/>
  <c r="R101" i="14"/>
  <c r="Y97" i="4"/>
  <c r="Q97" i="14" s="1"/>
  <c r="R97" i="14"/>
  <c r="AH591" i="4"/>
  <c r="W590" i="14" s="1"/>
  <c r="X590" i="14"/>
  <c r="AH587" i="4"/>
  <c r="W586" i="14" s="1"/>
  <c r="X586" i="14"/>
  <c r="AH583" i="4"/>
  <c r="W582" i="14" s="1"/>
  <c r="X582" i="14"/>
  <c r="AH579" i="4"/>
  <c r="W578" i="14" s="1"/>
  <c r="X578" i="14"/>
  <c r="AH575" i="4"/>
  <c r="W574" i="14" s="1"/>
  <c r="X574" i="14"/>
  <c r="AH571" i="4"/>
  <c r="W570" i="14" s="1"/>
  <c r="X570" i="14"/>
  <c r="AH567" i="4"/>
  <c r="W566" i="14" s="1"/>
  <c r="X566" i="14"/>
  <c r="AH563" i="4"/>
  <c r="W562" i="14" s="1"/>
  <c r="X562" i="14"/>
  <c r="AH559" i="4"/>
  <c r="W558" i="14" s="1"/>
  <c r="X558" i="14"/>
  <c r="AH555" i="4"/>
  <c r="W554" i="14" s="1"/>
  <c r="X554" i="14"/>
  <c r="AH551" i="4"/>
  <c r="W550" i="14" s="1"/>
  <c r="X550" i="14"/>
  <c r="AH547" i="4"/>
  <c r="W546" i="14" s="1"/>
  <c r="X546" i="14"/>
  <c r="AH543" i="4"/>
  <c r="W542" i="14" s="1"/>
  <c r="X542" i="14"/>
  <c r="AH539" i="4"/>
  <c r="W538" i="14" s="1"/>
  <c r="X538" i="14"/>
  <c r="AH535" i="4"/>
  <c r="W534" i="14" s="1"/>
  <c r="X534" i="14"/>
  <c r="AH531" i="4"/>
  <c r="W530" i="14" s="1"/>
  <c r="X530" i="14"/>
  <c r="AH527" i="4"/>
  <c r="W526" i="14" s="1"/>
  <c r="X526" i="14"/>
  <c r="AH523" i="4"/>
  <c r="W522" i="14" s="1"/>
  <c r="X522" i="14"/>
  <c r="AH519" i="4"/>
  <c r="W518" i="14" s="1"/>
  <c r="X518" i="14"/>
  <c r="AH515" i="4"/>
  <c r="W514" i="14" s="1"/>
  <c r="X514" i="14"/>
  <c r="AH511" i="4"/>
  <c r="W510" i="14" s="1"/>
  <c r="X510" i="14"/>
  <c r="AH507" i="4"/>
  <c r="W506" i="14" s="1"/>
  <c r="X506" i="14"/>
  <c r="AH503" i="4"/>
  <c r="W502" i="14" s="1"/>
  <c r="X502" i="14"/>
  <c r="AH499" i="4"/>
  <c r="W498" i="14" s="1"/>
  <c r="X498" i="14"/>
  <c r="AH495" i="4"/>
  <c r="W494" i="14" s="1"/>
  <c r="X494" i="14"/>
  <c r="AH491" i="4"/>
  <c r="W490" i="14" s="1"/>
  <c r="X490" i="14"/>
  <c r="AH487" i="4"/>
  <c r="W486" i="14" s="1"/>
  <c r="X486" i="14"/>
  <c r="AH483" i="4"/>
  <c r="W482" i="14" s="1"/>
  <c r="X482" i="14"/>
  <c r="AH479" i="4"/>
  <c r="W478" i="14" s="1"/>
  <c r="X478" i="14"/>
  <c r="AH475" i="4"/>
  <c r="W474" i="14" s="1"/>
  <c r="X474" i="14"/>
  <c r="AH471" i="4"/>
  <c r="W470" i="14" s="1"/>
  <c r="X470" i="14"/>
  <c r="AH467" i="4"/>
  <c r="W466" i="14" s="1"/>
  <c r="X466" i="14"/>
  <c r="AH463" i="4"/>
  <c r="W462" i="14" s="1"/>
  <c r="X462" i="14"/>
  <c r="AH459" i="4"/>
  <c r="W458" i="14" s="1"/>
  <c r="X458" i="14"/>
  <c r="AH455" i="4"/>
  <c r="W455" i="14" s="1"/>
  <c r="X455" i="14"/>
  <c r="AH451" i="4"/>
  <c r="W451" i="14" s="1"/>
  <c r="X451" i="14"/>
  <c r="AH447" i="4"/>
  <c r="W447" i="14" s="1"/>
  <c r="X447" i="14"/>
  <c r="AH443" i="4"/>
  <c r="W443" i="14" s="1"/>
  <c r="X443" i="14"/>
  <c r="AH439" i="4"/>
  <c r="W439" i="14" s="1"/>
  <c r="X439" i="14"/>
  <c r="AH435" i="4"/>
  <c r="W435" i="14" s="1"/>
  <c r="X435" i="14"/>
  <c r="AH431" i="4"/>
  <c r="W431" i="14" s="1"/>
  <c r="X431" i="14"/>
  <c r="AH427" i="4"/>
  <c r="W427" i="14" s="1"/>
  <c r="X427" i="14"/>
  <c r="AH423" i="4"/>
  <c r="W423" i="14" s="1"/>
  <c r="X423" i="14"/>
  <c r="AH419" i="4"/>
  <c r="W419" i="14" s="1"/>
  <c r="X419" i="14"/>
  <c r="AH415" i="4"/>
  <c r="W415" i="14" s="1"/>
  <c r="X415" i="14"/>
  <c r="AH411" i="4"/>
  <c r="W411" i="14" s="1"/>
  <c r="X411" i="14"/>
  <c r="AH407" i="4"/>
  <c r="W407" i="14" s="1"/>
  <c r="X407" i="14"/>
  <c r="AH403" i="4"/>
  <c r="W403" i="14" s="1"/>
  <c r="X403" i="14"/>
  <c r="AH399" i="4"/>
  <c r="W399" i="14" s="1"/>
  <c r="X399" i="14"/>
  <c r="AH395" i="4"/>
  <c r="W395" i="14" s="1"/>
  <c r="X395" i="14"/>
  <c r="AH391" i="4"/>
  <c r="W391" i="14" s="1"/>
  <c r="X391" i="14"/>
  <c r="AH387" i="4"/>
  <c r="W387" i="14" s="1"/>
  <c r="X387" i="14"/>
  <c r="AH383" i="4"/>
  <c r="W383" i="14" s="1"/>
  <c r="X383" i="14"/>
  <c r="AH379" i="4"/>
  <c r="W379" i="14" s="1"/>
  <c r="X379" i="14"/>
  <c r="AH375" i="4"/>
  <c r="W375" i="14" s="1"/>
  <c r="X375" i="14"/>
  <c r="AH371" i="4"/>
  <c r="W371" i="14" s="1"/>
  <c r="X371" i="14"/>
  <c r="AH367" i="4"/>
  <c r="W367" i="14" s="1"/>
  <c r="X367" i="14"/>
  <c r="AH363" i="4"/>
  <c r="W363" i="14" s="1"/>
  <c r="X363" i="14"/>
  <c r="AH359" i="4"/>
  <c r="W359" i="14" s="1"/>
  <c r="X359" i="14"/>
  <c r="AH355" i="4"/>
  <c r="W355" i="14" s="1"/>
  <c r="X355" i="14"/>
  <c r="AH351" i="4"/>
  <c r="W351" i="14" s="1"/>
  <c r="X351" i="14"/>
  <c r="AH347" i="4"/>
  <c r="W347" i="14" s="1"/>
  <c r="X347" i="14"/>
  <c r="AH343" i="4"/>
  <c r="W343" i="14" s="1"/>
  <c r="X343" i="14"/>
  <c r="AH339" i="4"/>
  <c r="W339" i="14" s="1"/>
  <c r="X339" i="14"/>
  <c r="AH335" i="4"/>
  <c r="W335" i="14" s="1"/>
  <c r="X335" i="14"/>
  <c r="AH331" i="4"/>
  <c r="W331" i="14" s="1"/>
  <c r="X331" i="14"/>
  <c r="AH327" i="4"/>
  <c r="W327" i="14" s="1"/>
  <c r="X327" i="14"/>
  <c r="AH323" i="4"/>
  <c r="W323" i="14" s="1"/>
  <c r="X323" i="14"/>
  <c r="AH319" i="4"/>
  <c r="W319" i="14" s="1"/>
  <c r="X319" i="14"/>
  <c r="AH315" i="4"/>
  <c r="W315" i="14" s="1"/>
  <c r="X315" i="14"/>
  <c r="AH311" i="4"/>
  <c r="W311" i="14" s="1"/>
  <c r="X311" i="14"/>
  <c r="AH307" i="4"/>
  <c r="W307" i="14" s="1"/>
  <c r="X307" i="14"/>
  <c r="AH303" i="4"/>
  <c r="W303" i="14" s="1"/>
  <c r="X303" i="14"/>
  <c r="AH299" i="4"/>
  <c r="W299" i="14" s="1"/>
  <c r="X299" i="14"/>
  <c r="AH295" i="4"/>
  <c r="W295" i="14" s="1"/>
  <c r="X295" i="14"/>
  <c r="AH291" i="4"/>
  <c r="W291" i="14" s="1"/>
  <c r="X291" i="14"/>
  <c r="AH287" i="4"/>
  <c r="W287" i="14" s="1"/>
  <c r="X287" i="14"/>
  <c r="AH283" i="4"/>
  <c r="W283" i="14" s="1"/>
  <c r="X283" i="14"/>
  <c r="AH279" i="4"/>
  <c r="W279" i="14" s="1"/>
  <c r="X279" i="14"/>
  <c r="AH275" i="4"/>
  <c r="W275" i="14" s="1"/>
  <c r="X275" i="14"/>
  <c r="AH271" i="4"/>
  <c r="W271" i="14" s="1"/>
  <c r="X271" i="14"/>
  <c r="AH267" i="4"/>
  <c r="W267" i="14" s="1"/>
  <c r="X267" i="14"/>
  <c r="AH263" i="4"/>
  <c r="W263" i="14" s="1"/>
  <c r="X263" i="14"/>
  <c r="AH259" i="4"/>
  <c r="W259" i="14" s="1"/>
  <c r="X259" i="14"/>
  <c r="AH255" i="4"/>
  <c r="W255" i="14" s="1"/>
  <c r="X255" i="14"/>
  <c r="AH251" i="4"/>
  <c r="W251" i="14" s="1"/>
  <c r="X251" i="14"/>
  <c r="AH247" i="4"/>
  <c r="W247" i="14" s="1"/>
  <c r="X247" i="14"/>
  <c r="AH243" i="4"/>
  <c r="W243" i="14" s="1"/>
  <c r="X243" i="14"/>
  <c r="AH239" i="4"/>
  <c r="W239" i="14" s="1"/>
  <c r="X239" i="14"/>
  <c r="AH235" i="4"/>
  <c r="W235" i="14" s="1"/>
  <c r="X235" i="14"/>
  <c r="AH231" i="4"/>
  <c r="W231" i="14" s="1"/>
  <c r="X231" i="14"/>
  <c r="AH227" i="4"/>
  <c r="W227" i="14" s="1"/>
  <c r="X227" i="14"/>
  <c r="AH223" i="4"/>
  <c r="W223" i="14" s="1"/>
  <c r="X223" i="14"/>
  <c r="AH219" i="4"/>
  <c r="W219" i="14" s="1"/>
  <c r="X219" i="14"/>
  <c r="AH215" i="4"/>
  <c r="W215" i="14" s="1"/>
  <c r="X215" i="14"/>
  <c r="AH211" i="4"/>
  <c r="W211" i="14" s="1"/>
  <c r="X211" i="14"/>
  <c r="AH207" i="4"/>
  <c r="W207" i="14" s="1"/>
  <c r="X207" i="14"/>
  <c r="AH203" i="4"/>
  <c r="W203" i="14" s="1"/>
  <c r="X203" i="14"/>
  <c r="AH199" i="4"/>
  <c r="W199" i="14" s="1"/>
  <c r="X199" i="14"/>
  <c r="AH195" i="4"/>
  <c r="W195" i="14" s="1"/>
  <c r="X195" i="14"/>
  <c r="AH191" i="4"/>
  <c r="W191" i="14" s="1"/>
  <c r="X191" i="14"/>
  <c r="AH187" i="4"/>
  <c r="W187" i="14" s="1"/>
  <c r="X187" i="14"/>
  <c r="AH183" i="4"/>
  <c r="W183" i="14" s="1"/>
  <c r="X183" i="14"/>
  <c r="AH179" i="4"/>
  <c r="W179" i="14" s="1"/>
  <c r="X179" i="14"/>
  <c r="AH175" i="4"/>
  <c r="W175" i="14" s="1"/>
  <c r="X175" i="14"/>
  <c r="AH171" i="4"/>
  <c r="W171" i="14" s="1"/>
  <c r="X171" i="14"/>
  <c r="AH167" i="4"/>
  <c r="W167" i="14" s="1"/>
  <c r="X167" i="14"/>
  <c r="AH163" i="4"/>
  <c r="W163" i="14" s="1"/>
  <c r="X163" i="14"/>
  <c r="AH159" i="4"/>
  <c r="W159" i="14" s="1"/>
  <c r="X159" i="14"/>
  <c r="AH155" i="4"/>
  <c r="W155" i="14" s="1"/>
  <c r="X155" i="14"/>
  <c r="AH151" i="4"/>
  <c r="W151" i="14" s="1"/>
  <c r="X151" i="14"/>
  <c r="AH147" i="4"/>
  <c r="W147" i="14" s="1"/>
  <c r="X147" i="14"/>
  <c r="AH143" i="4"/>
  <c r="W143" i="14" s="1"/>
  <c r="X143" i="14"/>
  <c r="AH139" i="4"/>
  <c r="W139" i="14" s="1"/>
  <c r="X139" i="14"/>
  <c r="AH135" i="4"/>
  <c r="W135" i="14" s="1"/>
  <c r="X135" i="14"/>
  <c r="AH131" i="4"/>
  <c r="W131" i="14" s="1"/>
  <c r="X131" i="14"/>
  <c r="AH127" i="4"/>
  <c r="W127" i="14" s="1"/>
  <c r="X127" i="14"/>
  <c r="AH123" i="4"/>
  <c r="W123" i="14" s="1"/>
  <c r="X123" i="14"/>
  <c r="AH119" i="4"/>
  <c r="W119" i="14" s="1"/>
  <c r="X119" i="14"/>
  <c r="AH115" i="4"/>
  <c r="W115" i="14" s="1"/>
  <c r="X115" i="14"/>
  <c r="AH111" i="4"/>
  <c r="W111" i="14" s="1"/>
  <c r="X111" i="14"/>
  <c r="AH107" i="4"/>
  <c r="W107" i="14" s="1"/>
  <c r="X107" i="14"/>
  <c r="AH103" i="4"/>
  <c r="W103" i="14" s="1"/>
  <c r="X103" i="14"/>
  <c r="AH99" i="4"/>
  <c r="W99" i="14" s="1"/>
  <c r="X99" i="14"/>
  <c r="AH95" i="4"/>
  <c r="W95" i="14" s="1"/>
  <c r="X95" i="14"/>
  <c r="AQ593" i="4"/>
  <c r="AC592" i="14" s="1"/>
  <c r="AD592" i="14"/>
  <c r="AQ589" i="4"/>
  <c r="AC588" i="14" s="1"/>
  <c r="AD588" i="14"/>
  <c r="AQ585" i="4"/>
  <c r="AC584" i="14" s="1"/>
  <c r="AD584" i="14"/>
  <c r="AQ581" i="4"/>
  <c r="AC580" i="14" s="1"/>
  <c r="AD580" i="14"/>
  <c r="AQ577" i="4"/>
  <c r="AC576" i="14" s="1"/>
  <c r="AD576" i="14"/>
  <c r="AQ573" i="4"/>
  <c r="AC572" i="14" s="1"/>
  <c r="AD572" i="14"/>
  <c r="AQ569" i="4"/>
  <c r="AC568" i="14" s="1"/>
  <c r="AD568" i="14"/>
  <c r="AQ565" i="4"/>
  <c r="AC564" i="14" s="1"/>
  <c r="AD564" i="14"/>
  <c r="AQ561" i="4"/>
  <c r="AC560" i="14" s="1"/>
  <c r="AD560" i="14"/>
  <c r="AQ557" i="4"/>
  <c r="AC556" i="14" s="1"/>
  <c r="AD556" i="14"/>
  <c r="AQ553" i="4"/>
  <c r="AC552" i="14" s="1"/>
  <c r="AD552" i="14"/>
  <c r="AQ549" i="4"/>
  <c r="AC548" i="14" s="1"/>
  <c r="AD548" i="14"/>
  <c r="AQ545" i="4"/>
  <c r="AC544" i="14" s="1"/>
  <c r="AD544" i="14"/>
  <c r="AQ541" i="4"/>
  <c r="AC540" i="14" s="1"/>
  <c r="AD540" i="14"/>
  <c r="AQ537" i="4"/>
  <c r="AC536" i="14" s="1"/>
  <c r="AD536" i="14"/>
  <c r="AQ533" i="4"/>
  <c r="AC532" i="14" s="1"/>
  <c r="AD532" i="14"/>
  <c r="AQ529" i="4"/>
  <c r="AC528" i="14" s="1"/>
  <c r="AD528" i="14"/>
  <c r="AQ525" i="4"/>
  <c r="AC524" i="14" s="1"/>
  <c r="AD524" i="14"/>
  <c r="AQ521" i="4"/>
  <c r="AC520" i="14" s="1"/>
  <c r="AD520" i="14"/>
  <c r="AQ517" i="4"/>
  <c r="AC516" i="14" s="1"/>
  <c r="AD516" i="14"/>
  <c r="AQ513" i="4"/>
  <c r="AC512" i="14" s="1"/>
  <c r="AD512" i="14"/>
  <c r="AQ509" i="4"/>
  <c r="AC508" i="14" s="1"/>
  <c r="AD508" i="14"/>
  <c r="AQ505" i="4"/>
  <c r="AC504" i="14" s="1"/>
  <c r="AD504" i="14"/>
  <c r="AQ501" i="4"/>
  <c r="AC500" i="14" s="1"/>
  <c r="AD500" i="14"/>
  <c r="AQ497" i="4"/>
  <c r="AC496" i="14" s="1"/>
  <c r="AD496" i="14"/>
  <c r="AQ493" i="4"/>
  <c r="AC492" i="14" s="1"/>
  <c r="AD492" i="14"/>
  <c r="AQ489" i="4"/>
  <c r="AC488" i="14" s="1"/>
  <c r="AD488" i="14"/>
  <c r="AQ485" i="4"/>
  <c r="AC484" i="14" s="1"/>
  <c r="AD484" i="14"/>
  <c r="AQ481" i="4"/>
  <c r="AC480" i="14" s="1"/>
  <c r="AD480" i="14"/>
  <c r="AQ477" i="4"/>
  <c r="AC476" i="14" s="1"/>
  <c r="AD476" i="14"/>
  <c r="AQ473" i="4"/>
  <c r="AC472" i="14" s="1"/>
  <c r="AD472" i="14"/>
  <c r="AQ469" i="4"/>
  <c r="AC468" i="14" s="1"/>
  <c r="AD468" i="14"/>
  <c r="AQ465" i="4"/>
  <c r="AC464" i="14" s="1"/>
  <c r="AD464" i="14"/>
  <c r="AQ461" i="4"/>
  <c r="AC460" i="14" s="1"/>
  <c r="AD460" i="14"/>
  <c r="AQ457" i="4"/>
  <c r="AQ453" i="4"/>
  <c r="AC453" i="14" s="1"/>
  <c r="AD453" i="14"/>
  <c r="AQ449" i="4"/>
  <c r="AC449" i="14" s="1"/>
  <c r="AD449" i="14"/>
  <c r="AQ445" i="4"/>
  <c r="AC445" i="14" s="1"/>
  <c r="AD445" i="14"/>
  <c r="AQ441" i="4"/>
  <c r="AC441" i="14" s="1"/>
  <c r="AD441" i="14"/>
  <c r="AQ437" i="4"/>
  <c r="AC437" i="14" s="1"/>
  <c r="AD437" i="14"/>
  <c r="AQ433" i="4"/>
  <c r="AC433" i="14" s="1"/>
  <c r="AD433" i="14"/>
  <c r="AQ429" i="4"/>
  <c r="AC429" i="14" s="1"/>
  <c r="AD429" i="14"/>
  <c r="AQ425" i="4"/>
  <c r="AC425" i="14" s="1"/>
  <c r="AD425" i="14"/>
  <c r="AQ421" i="4"/>
  <c r="AC421" i="14" s="1"/>
  <c r="AD421" i="14"/>
  <c r="AQ417" i="4"/>
  <c r="AC417" i="14" s="1"/>
  <c r="AD417" i="14"/>
  <c r="AQ413" i="4"/>
  <c r="AC413" i="14" s="1"/>
  <c r="AD413" i="14"/>
  <c r="AQ409" i="4"/>
  <c r="AC409" i="14" s="1"/>
  <c r="AD409" i="14"/>
  <c r="AQ405" i="4"/>
  <c r="AC405" i="14" s="1"/>
  <c r="AD405" i="14"/>
  <c r="AQ401" i="4"/>
  <c r="AC401" i="14" s="1"/>
  <c r="AD401" i="14"/>
  <c r="AQ397" i="4"/>
  <c r="AC397" i="14" s="1"/>
  <c r="AD397" i="14"/>
  <c r="AQ393" i="4"/>
  <c r="AC393" i="14" s="1"/>
  <c r="AD393" i="14"/>
  <c r="AQ389" i="4"/>
  <c r="AC389" i="14" s="1"/>
  <c r="AD389" i="14"/>
  <c r="AQ385" i="4"/>
  <c r="AC385" i="14" s="1"/>
  <c r="AD385" i="14"/>
  <c r="AQ381" i="4"/>
  <c r="AC381" i="14" s="1"/>
  <c r="AD381" i="14"/>
  <c r="AQ377" i="4"/>
  <c r="AC377" i="14" s="1"/>
  <c r="AD377" i="14"/>
  <c r="AQ373" i="4"/>
  <c r="AC373" i="14" s="1"/>
  <c r="AD373" i="14"/>
  <c r="AQ369" i="4"/>
  <c r="AC369" i="14" s="1"/>
  <c r="AD369" i="14"/>
  <c r="AQ365" i="4"/>
  <c r="AC365" i="14" s="1"/>
  <c r="AD365" i="14"/>
  <c r="AQ361" i="4"/>
  <c r="AC361" i="14" s="1"/>
  <c r="AD361" i="14"/>
  <c r="AQ357" i="4"/>
  <c r="AC357" i="14" s="1"/>
  <c r="AD357" i="14"/>
  <c r="AQ353" i="4"/>
  <c r="AC353" i="14" s="1"/>
  <c r="AD353" i="14"/>
  <c r="AQ349" i="4"/>
  <c r="AC349" i="14" s="1"/>
  <c r="AD349" i="14"/>
  <c r="AQ345" i="4"/>
  <c r="AC345" i="14" s="1"/>
  <c r="AD345" i="14"/>
  <c r="AQ341" i="4"/>
  <c r="AC341" i="14" s="1"/>
  <c r="AD341" i="14"/>
  <c r="AQ337" i="4"/>
  <c r="AC337" i="14" s="1"/>
  <c r="AD337" i="14"/>
  <c r="AQ333" i="4"/>
  <c r="AC333" i="14" s="1"/>
  <c r="AD333" i="14"/>
  <c r="AQ329" i="4"/>
  <c r="AC329" i="14" s="1"/>
  <c r="AD329" i="14"/>
  <c r="AQ325" i="4"/>
  <c r="AC325" i="14" s="1"/>
  <c r="AD325" i="14"/>
  <c r="AQ321" i="4"/>
  <c r="AC321" i="14" s="1"/>
  <c r="AD321" i="14"/>
  <c r="AQ317" i="4"/>
  <c r="AC317" i="14" s="1"/>
  <c r="AD317" i="14"/>
  <c r="AQ313" i="4"/>
  <c r="AC313" i="14" s="1"/>
  <c r="AD313" i="14"/>
  <c r="AQ309" i="4"/>
  <c r="AC309" i="14" s="1"/>
  <c r="AD309" i="14"/>
  <c r="AQ305" i="4"/>
  <c r="AC305" i="14" s="1"/>
  <c r="AD305" i="14"/>
  <c r="AQ301" i="4"/>
  <c r="AC301" i="14" s="1"/>
  <c r="AD301" i="14"/>
  <c r="AQ297" i="4"/>
  <c r="AC297" i="14" s="1"/>
  <c r="AD297" i="14"/>
  <c r="AQ293" i="4"/>
  <c r="AC293" i="14" s="1"/>
  <c r="AD293" i="14"/>
  <c r="AQ289" i="4"/>
  <c r="AC289" i="14" s="1"/>
  <c r="AD289" i="14"/>
  <c r="AQ285" i="4"/>
  <c r="AC285" i="14" s="1"/>
  <c r="AD285" i="14"/>
  <c r="AQ281" i="4"/>
  <c r="AC281" i="14" s="1"/>
  <c r="AD281" i="14"/>
  <c r="AQ277" i="4"/>
  <c r="AC277" i="14" s="1"/>
  <c r="AD277" i="14"/>
  <c r="AQ273" i="4"/>
  <c r="AC273" i="14" s="1"/>
  <c r="AD273" i="14"/>
  <c r="AQ269" i="4"/>
  <c r="AC269" i="14" s="1"/>
  <c r="AD269" i="14"/>
  <c r="AQ265" i="4"/>
  <c r="AC265" i="14" s="1"/>
  <c r="AD265" i="14"/>
  <c r="AQ261" i="4"/>
  <c r="AC261" i="14" s="1"/>
  <c r="AD261" i="14"/>
  <c r="AQ257" i="4"/>
  <c r="AC257" i="14" s="1"/>
  <c r="AD257" i="14"/>
  <c r="AQ253" i="4"/>
  <c r="AC253" i="14" s="1"/>
  <c r="AD253" i="14"/>
  <c r="AQ249" i="4"/>
  <c r="AC249" i="14" s="1"/>
  <c r="AD249" i="14"/>
  <c r="AQ245" i="4"/>
  <c r="AC245" i="14" s="1"/>
  <c r="AD245" i="14"/>
  <c r="AQ241" i="4"/>
  <c r="AC241" i="14" s="1"/>
  <c r="AD241" i="14"/>
  <c r="AQ237" i="4"/>
  <c r="AC237" i="14" s="1"/>
  <c r="AD237" i="14"/>
  <c r="AQ233" i="4"/>
  <c r="AC233" i="14" s="1"/>
  <c r="AD233" i="14"/>
  <c r="AQ229" i="4"/>
  <c r="AC229" i="14" s="1"/>
  <c r="AD229" i="14"/>
  <c r="AQ225" i="4"/>
  <c r="AC225" i="14" s="1"/>
  <c r="AD225" i="14"/>
  <c r="AQ221" i="4"/>
  <c r="AC221" i="14" s="1"/>
  <c r="AD221" i="14"/>
  <c r="AQ217" i="4"/>
  <c r="AC217" i="14" s="1"/>
  <c r="AD217" i="14"/>
  <c r="AQ213" i="4"/>
  <c r="AC213" i="14" s="1"/>
  <c r="AD213" i="14"/>
  <c r="AQ209" i="4"/>
  <c r="AC209" i="14" s="1"/>
  <c r="AD209" i="14"/>
  <c r="AQ205" i="4"/>
  <c r="AC205" i="14" s="1"/>
  <c r="AD205" i="14"/>
  <c r="AQ201" i="4"/>
  <c r="AC201" i="14" s="1"/>
  <c r="AD201" i="14"/>
  <c r="AQ197" i="4"/>
  <c r="AC197" i="14" s="1"/>
  <c r="AD197" i="14"/>
  <c r="AQ193" i="4"/>
  <c r="AC193" i="14" s="1"/>
  <c r="AD193" i="14"/>
  <c r="AQ189" i="4"/>
  <c r="AC189" i="14" s="1"/>
  <c r="AD189" i="14"/>
  <c r="AQ185" i="4"/>
  <c r="AC185" i="14" s="1"/>
  <c r="AD185" i="14"/>
  <c r="AQ181" i="4"/>
  <c r="AC181" i="14" s="1"/>
  <c r="AD181" i="14"/>
  <c r="AQ177" i="4"/>
  <c r="AC177" i="14" s="1"/>
  <c r="AD177" i="14"/>
  <c r="AQ173" i="4"/>
  <c r="AC173" i="14" s="1"/>
  <c r="AD173" i="14"/>
  <c r="AQ169" i="4"/>
  <c r="AC169" i="14" s="1"/>
  <c r="AD169" i="14"/>
  <c r="AQ165" i="4"/>
  <c r="AC165" i="14" s="1"/>
  <c r="AD165" i="14"/>
  <c r="AQ161" i="4"/>
  <c r="AC161" i="14" s="1"/>
  <c r="AD161" i="14"/>
  <c r="AQ157" i="4"/>
  <c r="AC157" i="14" s="1"/>
  <c r="AD157" i="14"/>
  <c r="AQ153" i="4"/>
  <c r="AC153" i="14" s="1"/>
  <c r="AD153" i="14"/>
  <c r="AQ149" i="4"/>
  <c r="AC149" i="14" s="1"/>
  <c r="AD149" i="14"/>
  <c r="AQ145" i="4"/>
  <c r="AC145" i="14" s="1"/>
  <c r="AD145" i="14"/>
  <c r="AQ141" i="4"/>
  <c r="AC141" i="14" s="1"/>
  <c r="AD141" i="14"/>
  <c r="AQ137" i="4"/>
  <c r="AC137" i="14" s="1"/>
  <c r="AD137" i="14"/>
  <c r="AQ133" i="4"/>
  <c r="AC133" i="14" s="1"/>
  <c r="AD133" i="14"/>
  <c r="AQ129" i="4"/>
  <c r="AC129" i="14" s="1"/>
  <c r="AD129" i="14"/>
  <c r="AQ125" i="4"/>
  <c r="AC125" i="14" s="1"/>
  <c r="AD125" i="14"/>
  <c r="AQ121" i="4"/>
  <c r="AC121" i="14" s="1"/>
  <c r="AD121" i="14"/>
  <c r="AQ117" i="4"/>
  <c r="AC117" i="14" s="1"/>
  <c r="AD117" i="14"/>
  <c r="AQ113" i="4"/>
  <c r="AC113" i="14" s="1"/>
  <c r="AD113" i="14"/>
  <c r="AQ109" i="4"/>
  <c r="AC109" i="14" s="1"/>
  <c r="AD109" i="14"/>
  <c r="AQ105" i="4"/>
  <c r="AC105" i="14" s="1"/>
  <c r="AD105" i="14"/>
  <c r="AQ101" i="4"/>
  <c r="AC101" i="14" s="1"/>
  <c r="AD101" i="14"/>
  <c r="AQ97" i="4"/>
  <c r="AC97" i="14" s="1"/>
  <c r="AD97" i="14"/>
  <c r="AY591" i="4"/>
  <c r="AI590" i="14" s="1"/>
  <c r="AJ590" i="14"/>
  <c r="AY587" i="4"/>
  <c r="AI586" i="14" s="1"/>
  <c r="AJ586" i="14"/>
  <c r="AY583" i="4"/>
  <c r="AI582" i="14" s="1"/>
  <c r="AJ582" i="14"/>
  <c r="AY579" i="4"/>
  <c r="AI578" i="14" s="1"/>
  <c r="AJ578" i="14"/>
  <c r="AY575" i="4"/>
  <c r="AI574" i="14" s="1"/>
  <c r="AJ574" i="14"/>
  <c r="AY571" i="4"/>
  <c r="AI570" i="14" s="1"/>
  <c r="AJ570" i="14"/>
  <c r="AY567" i="4"/>
  <c r="AI566" i="14" s="1"/>
  <c r="AJ566" i="14"/>
  <c r="AY563" i="4"/>
  <c r="AI562" i="14" s="1"/>
  <c r="AJ562" i="14"/>
  <c r="AY559" i="4"/>
  <c r="AI558" i="14" s="1"/>
  <c r="AJ558" i="14"/>
  <c r="AY555" i="4"/>
  <c r="AI554" i="14" s="1"/>
  <c r="AJ554" i="14"/>
  <c r="AY551" i="4"/>
  <c r="AI550" i="14" s="1"/>
  <c r="AJ550" i="14"/>
  <c r="AY547" i="4"/>
  <c r="AI546" i="14" s="1"/>
  <c r="AJ546" i="14"/>
  <c r="AY543" i="4"/>
  <c r="AI542" i="14" s="1"/>
  <c r="AJ542" i="14"/>
  <c r="AY539" i="4"/>
  <c r="AI538" i="14" s="1"/>
  <c r="AJ538" i="14"/>
  <c r="AY535" i="4"/>
  <c r="AI534" i="14" s="1"/>
  <c r="AJ534" i="14"/>
  <c r="AY531" i="4"/>
  <c r="AI530" i="14" s="1"/>
  <c r="AJ530" i="14"/>
  <c r="AY527" i="4"/>
  <c r="AI526" i="14" s="1"/>
  <c r="AJ526" i="14"/>
  <c r="AY523" i="4"/>
  <c r="AI522" i="14" s="1"/>
  <c r="AJ522" i="14"/>
  <c r="AY519" i="4"/>
  <c r="AI518" i="14" s="1"/>
  <c r="AJ518" i="14"/>
  <c r="AY515" i="4"/>
  <c r="AI514" i="14" s="1"/>
  <c r="AJ514" i="14"/>
  <c r="AY511" i="4"/>
  <c r="AI510" i="14" s="1"/>
  <c r="AJ510" i="14"/>
  <c r="AY507" i="4"/>
  <c r="AI506" i="14" s="1"/>
  <c r="AJ506" i="14"/>
  <c r="AY503" i="4"/>
  <c r="AI502" i="14" s="1"/>
  <c r="AJ502" i="14"/>
  <c r="AY499" i="4"/>
  <c r="AI498" i="14" s="1"/>
  <c r="AJ498" i="14"/>
  <c r="AY495" i="4"/>
  <c r="AI494" i="14" s="1"/>
  <c r="AJ494" i="14"/>
  <c r="AY491" i="4"/>
  <c r="AI490" i="14" s="1"/>
  <c r="AJ490" i="14"/>
  <c r="AY487" i="4"/>
  <c r="AI486" i="14" s="1"/>
  <c r="AJ486" i="14"/>
  <c r="AY483" i="4"/>
  <c r="AI482" i="14" s="1"/>
  <c r="AJ482" i="14"/>
  <c r="AY479" i="4"/>
  <c r="AI478" i="14" s="1"/>
  <c r="AJ478" i="14"/>
  <c r="AY475" i="4"/>
  <c r="AI474" i="14" s="1"/>
  <c r="AJ474" i="14"/>
  <c r="AY471" i="4"/>
  <c r="AI470" i="14" s="1"/>
  <c r="AJ470" i="14"/>
  <c r="AY467" i="4"/>
  <c r="AI466" i="14" s="1"/>
  <c r="AJ466" i="14"/>
  <c r="AY463" i="4"/>
  <c r="AI462" i="14" s="1"/>
  <c r="AJ462" i="14"/>
  <c r="AY459" i="4"/>
  <c r="AI458" i="14" s="1"/>
  <c r="AJ458" i="14"/>
  <c r="AY455" i="4"/>
  <c r="AI455" i="14" s="1"/>
  <c r="AJ455" i="14"/>
  <c r="AY451" i="4"/>
  <c r="AI451" i="14" s="1"/>
  <c r="AJ451" i="14"/>
  <c r="AY447" i="4"/>
  <c r="AI447" i="14" s="1"/>
  <c r="AJ447" i="14"/>
  <c r="AY443" i="4"/>
  <c r="AI443" i="14" s="1"/>
  <c r="AJ443" i="14"/>
  <c r="AY439" i="4"/>
  <c r="AI439" i="14" s="1"/>
  <c r="AJ439" i="14"/>
  <c r="AY435" i="4"/>
  <c r="AI435" i="14" s="1"/>
  <c r="AJ435" i="14"/>
  <c r="AY431" i="4"/>
  <c r="AI431" i="14" s="1"/>
  <c r="AJ431" i="14"/>
  <c r="AY427" i="4"/>
  <c r="AI427" i="14" s="1"/>
  <c r="AJ427" i="14"/>
  <c r="AY423" i="4"/>
  <c r="AI423" i="14" s="1"/>
  <c r="AJ423" i="14"/>
  <c r="AY419" i="4"/>
  <c r="AI419" i="14" s="1"/>
  <c r="AJ419" i="14"/>
  <c r="AY415" i="4"/>
  <c r="AI415" i="14" s="1"/>
  <c r="AJ415" i="14"/>
  <c r="AY411" i="4"/>
  <c r="AI411" i="14" s="1"/>
  <c r="AJ411" i="14"/>
  <c r="AY407" i="4"/>
  <c r="AI407" i="14" s="1"/>
  <c r="AJ407" i="14"/>
  <c r="AY403" i="4"/>
  <c r="AI403" i="14" s="1"/>
  <c r="AJ403" i="14"/>
  <c r="AY399" i="4"/>
  <c r="AI399" i="14" s="1"/>
  <c r="AJ399" i="14"/>
  <c r="AY395" i="4"/>
  <c r="AI395" i="14" s="1"/>
  <c r="AJ395" i="14"/>
  <c r="AY391" i="4"/>
  <c r="AI391" i="14" s="1"/>
  <c r="AJ391" i="14"/>
  <c r="AY387" i="4"/>
  <c r="AI387" i="14" s="1"/>
  <c r="AJ387" i="14"/>
  <c r="AY383" i="4"/>
  <c r="AI383" i="14" s="1"/>
  <c r="AJ383" i="14"/>
  <c r="AY379" i="4"/>
  <c r="AI379" i="14" s="1"/>
  <c r="AJ379" i="14"/>
  <c r="AY375" i="4"/>
  <c r="AI375" i="14" s="1"/>
  <c r="AJ375" i="14"/>
  <c r="AY371" i="4"/>
  <c r="AI371" i="14" s="1"/>
  <c r="AJ371" i="14"/>
  <c r="AY367" i="4"/>
  <c r="AI367" i="14" s="1"/>
  <c r="AJ367" i="14"/>
  <c r="AY363" i="4"/>
  <c r="AI363" i="14" s="1"/>
  <c r="AJ363" i="14"/>
  <c r="AY359" i="4"/>
  <c r="AI359" i="14" s="1"/>
  <c r="AJ359" i="14"/>
  <c r="AY355" i="4"/>
  <c r="AI355" i="14" s="1"/>
  <c r="AJ355" i="14"/>
  <c r="AY351" i="4"/>
  <c r="AI351" i="14" s="1"/>
  <c r="AJ351" i="14"/>
  <c r="AY347" i="4"/>
  <c r="AI347" i="14" s="1"/>
  <c r="AJ347" i="14"/>
  <c r="AY343" i="4"/>
  <c r="AI343" i="14" s="1"/>
  <c r="AJ343" i="14"/>
  <c r="AY339" i="4"/>
  <c r="AI339" i="14" s="1"/>
  <c r="AJ339" i="14"/>
  <c r="AY335" i="4"/>
  <c r="AI335" i="14" s="1"/>
  <c r="AJ335" i="14"/>
  <c r="AY331" i="4"/>
  <c r="AI331" i="14" s="1"/>
  <c r="AJ331" i="14"/>
  <c r="AY327" i="4"/>
  <c r="AI327" i="14" s="1"/>
  <c r="AJ327" i="14"/>
  <c r="AY323" i="4"/>
  <c r="AI323" i="14" s="1"/>
  <c r="AJ323" i="14"/>
  <c r="AY319" i="4"/>
  <c r="AI319" i="14" s="1"/>
  <c r="AJ319" i="14"/>
  <c r="AY315" i="4"/>
  <c r="AI315" i="14" s="1"/>
  <c r="AJ315" i="14"/>
  <c r="AY311" i="4"/>
  <c r="AI311" i="14" s="1"/>
  <c r="AJ311" i="14"/>
  <c r="AY307" i="4"/>
  <c r="AI307" i="14" s="1"/>
  <c r="AJ307" i="14"/>
  <c r="AY303" i="4"/>
  <c r="AI303" i="14" s="1"/>
  <c r="AJ303" i="14"/>
  <c r="AY299" i="4"/>
  <c r="AI299" i="14" s="1"/>
  <c r="AJ299" i="14"/>
  <c r="AY295" i="4"/>
  <c r="AI295" i="14" s="1"/>
  <c r="AJ295" i="14"/>
  <c r="AY291" i="4"/>
  <c r="AI291" i="14" s="1"/>
  <c r="AJ291" i="14"/>
  <c r="AY287" i="4"/>
  <c r="AI287" i="14" s="1"/>
  <c r="AJ287" i="14"/>
  <c r="AY283" i="4"/>
  <c r="AI283" i="14" s="1"/>
  <c r="AJ283" i="14"/>
  <c r="AY279" i="4"/>
  <c r="AI279" i="14" s="1"/>
  <c r="AJ279" i="14"/>
  <c r="AY275" i="4"/>
  <c r="AI275" i="14" s="1"/>
  <c r="AJ275" i="14"/>
  <c r="AY271" i="4"/>
  <c r="AI271" i="14" s="1"/>
  <c r="AJ271" i="14"/>
  <c r="AY267" i="4"/>
  <c r="AI267" i="14" s="1"/>
  <c r="AJ267" i="14"/>
  <c r="AY263" i="4"/>
  <c r="AI263" i="14" s="1"/>
  <c r="AJ263" i="14"/>
  <c r="AY259" i="4"/>
  <c r="AI259" i="14" s="1"/>
  <c r="AJ259" i="14"/>
  <c r="AY255" i="4"/>
  <c r="AI255" i="14" s="1"/>
  <c r="AJ255" i="14"/>
  <c r="AY251" i="4"/>
  <c r="AI251" i="14" s="1"/>
  <c r="AJ251" i="14"/>
  <c r="AY247" i="4"/>
  <c r="AI247" i="14" s="1"/>
  <c r="AJ247" i="14"/>
  <c r="AY243" i="4"/>
  <c r="AI243" i="14" s="1"/>
  <c r="AJ243" i="14"/>
  <c r="AY239" i="4"/>
  <c r="AI239" i="14" s="1"/>
  <c r="AJ239" i="14"/>
  <c r="AY235" i="4"/>
  <c r="AI235" i="14" s="1"/>
  <c r="AJ235" i="14"/>
  <c r="AY231" i="4"/>
  <c r="AI231" i="14" s="1"/>
  <c r="AJ231" i="14"/>
  <c r="AY227" i="4"/>
  <c r="AI227" i="14" s="1"/>
  <c r="AJ227" i="14"/>
  <c r="AY223" i="4"/>
  <c r="AI223" i="14" s="1"/>
  <c r="AJ223" i="14"/>
  <c r="AY219" i="4"/>
  <c r="AI219" i="14" s="1"/>
  <c r="AJ219" i="14"/>
  <c r="AY215" i="4"/>
  <c r="AI215" i="14" s="1"/>
  <c r="AJ215" i="14"/>
  <c r="AY211" i="4"/>
  <c r="AI211" i="14" s="1"/>
  <c r="AJ211" i="14"/>
  <c r="AY207" i="4"/>
  <c r="AI207" i="14" s="1"/>
  <c r="AJ207" i="14"/>
  <c r="AY203" i="4"/>
  <c r="AI203" i="14" s="1"/>
  <c r="AJ203" i="14"/>
  <c r="AY199" i="4"/>
  <c r="AI199" i="14" s="1"/>
  <c r="AJ199" i="14"/>
  <c r="AY195" i="4"/>
  <c r="AI195" i="14" s="1"/>
  <c r="AJ195" i="14"/>
  <c r="AY191" i="4"/>
  <c r="AI191" i="14" s="1"/>
  <c r="AJ191" i="14"/>
  <c r="AY187" i="4"/>
  <c r="AI187" i="14" s="1"/>
  <c r="AJ187" i="14"/>
  <c r="AY183" i="4"/>
  <c r="AI183" i="14" s="1"/>
  <c r="AJ183" i="14"/>
  <c r="AY179" i="4"/>
  <c r="AI179" i="14" s="1"/>
  <c r="AJ179" i="14"/>
  <c r="AY175" i="4"/>
  <c r="AI175" i="14" s="1"/>
  <c r="AJ175" i="14"/>
  <c r="AY171" i="4"/>
  <c r="AI171" i="14" s="1"/>
  <c r="AJ171" i="14"/>
  <c r="AY167" i="4"/>
  <c r="AI167" i="14" s="1"/>
  <c r="AJ167" i="14"/>
  <c r="AY163" i="4"/>
  <c r="AI163" i="14" s="1"/>
  <c r="AJ163" i="14"/>
  <c r="AY159" i="4"/>
  <c r="AI159" i="14" s="1"/>
  <c r="AJ159" i="14"/>
  <c r="AY155" i="4"/>
  <c r="AI155" i="14" s="1"/>
  <c r="AJ155" i="14"/>
  <c r="AY151" i="4"/>
  <c r="AI151" i="14" s="1"/>
  <c r="AJ151" i="14"/>
  <c r="AY147" i="4"/>
  <c r="AI147" i="14" s="1"/>
  <c r="AJ147" i="14"/>
  <c r="AY143" i="4"/>
  <c r="AI143" i="14" s="1"/>
  <c r="AJ143" i="14"/>
  <c r="AY139" i="4"/>
  <c r="AI139" i="14" s="1"/>
  <c r="AJ139" i="14"/>
  <c r="AY135" i="4"/>
  <c r="AI135" i="14" s="1"/>
  <c r="AJ135" i="14"/>
  <c r="AY131" i="4"/>
  <c r="AI131" i="14" s="1"/>
  <c r="AJ131" i="14"/>
  <c r="AY127" i="4"/>
  <c r="AI127" i="14" s="1"/>
  <c r="AJ127" i="14"/>
  <c r="AY123" i="4"/>
  <c r="AI123" i="14" s="1"/>
  <c r="AJ123" i="14"/>
  <c r="AY119" i="4"/>
  <c r="AI119" i="14" s="1"/>
  <c r="AJ119" i="14"/>
  <c r="AY115" i="4"/>
  <c r="AI115" i="14" s="1"/>
  <c r="AJ115" i="14"/>
  <c r="AY111" i="4"/>
  <c r="AI111" i="14" s="1"/>
  <c r="AJ111" i="14"/>
  <c r="AY107" i="4"/>
  <c r="AI107" i="14" s="1"/>
  <c r="AJ107" i="14"/>
  <c r="AY103" i="4"/>
  <c r="AI103" i="14" s="1"/>
  <c r="AJ103" i="14"/>
  <c r="AY99" i="4"/>
  <c r="AI99" i="14" s="1"/>
  <c r="AJ99" i="14"/>
  <c r="AY95" i="4"/>
  <c r="AI95" i="14" s="1"/>
  <c r="AJ95" i="14"/>
  <c r="BG593" i="4"/>
  <c r="AP592" i="14"/>
  <c r="BG589" i="4"/>
  <c r="AP588" i="14"/>
  <c r="BG585" i="4"/>
  <c r="AP584" i="14"/>
  <c r="BG581" i="4"/>
  <c r="AP580" i="14"/>
  <c r="BG577" i="4"/>
  <c r="AP576" i="14"/>
  <c r="BG573" i="4"/>
  <c r="AP572" i="14"/>
  <c r="BG569" i="4"/>
  <c r="AP568" i="14"/>
  <c r="BG565" i="4"/>
  <c r="AP564" i="14"/>
  <c r="BG561" i="4"/>
  <c r="AP560" i="14"/>
  <c r="BG557" i="4"/>
  <c r="AP556" i="14"/>
  <c r="BG553" i="4"/>
  <c r="AP552" i="14"/>
  <c r="BG549" i="4"/>
  <c r="AP548" i="14"/>
  <c r="BG545" i="4"/>
  <c r="AP544" i="14"/>
  <c r="BG541" i="4"/>
  <c r="AP540" i="14"/>
  <c r="BG537" i="4"/>
  <c r="AP536" i="14"/>
  <c r="BG533" i="4"/>
  <c r="AP532" i="14"/>
  <c r="BG529" i="4"/>
  <c r="AP528" i="14"/>
  <c r="BG525" i="4"/>
  <c r="AP524" i="14"/>
  <c r="BG521" i="4"/>
  <c r="AP520" i="14"/>
  <c r="BG517" i="4"/>
  <c r="AP516" i="14"/>
  <c r="BG513" i="4"/>
  <c r="AP512" i="14"/>
  <c r="BG509" i="4"/>
  <c r="AP508" i="14"/>
  <c r="BG505" i="4"/>
  <c r="AP504" i="14"/>
  <c r="BG501" i="4"/>
  <c r="AP500" i="14"/>
  <c r="BG497" i="4"/>
  <c r="AP496" i="14"/>
  <c r="BG493" i="4"/>
  <c r="AP492" i="14"/>
  <c r="BG489" i="4"/>
  <c r="AP488" i="14"/>
  <c r="BG485" i="4"/>
  <c r="AP484" i="14"/>
  <c r="BG481" i="4"/>
  <c r="AP480" i="14"/>
  <c r="BG477" i="4"/>
  <c r="AP476" i="14"/>
  <c r="BG473" i="4"/>
  <c r="AP472" i="14"/>
  <c r="BG469" i="4"/>
  <c r="AP468" i="14"/>
  <c r="BG465" i="4"/>
  <c r="AP464" i="14"/>
  <c r="BG461" i="4"/>
  <c r="AP460" i="14"/>
  <c r="BG457" i="4"/>
  <c r="BG453" i="4"/>
  <c r="AP453" i="14"/>
  <c r="BG449" i="4"/>
  <c r="AP449" i="14"/>
  <c r="BG445" i="4"/>
  <c r="AP445" i="14"/>
  <c r="BG441" i="4"/>
  <c r="AP441" i="14"/>
  <c r="BG437" i="4"/>
  <c r="AP437" i="14"/>
  <c r="BG433" i="4"/>
  <c r="AP433" i="14"/>
  <c r="BG429" i="4"/>
  <c r="AP429" i="14"/>
  <c r="BG425" i="4"/>
  <c r="AP425" i="14"/>
  <c r="BG421" i="4"/>
  <c r="AP421" i="14"/>
  <c r="BG417" i="4"/>
  <c r="AP417" i="14"/>
  <c r="BG413" i="4"/>
  <c r="AP413" i="14"/>
  <c r="BG409" i="4"/>
  <c r="AP409" i="14"/>
  <c r="BG405" i="4"/>
  <c r="AP405" i="14"/>
  <c r="BG401" i="4"/>
  <c r="AP401" i="14"/>
  <c r="BG397" i="4"/>
  <c r="AP397" i="14"/>
  <c r="BG393" i="4"/>
  <c r="AP393" i="14"/>
  <c r="BG389" i="4"/>
  <c r="AP389" i="14"/>
  <c r="BG385" i="4"/>
  <c r="AP385" i="14"/>
  <c r="BG381" i="4"/>
  <c r="AP381" i="14"/>
  <c r="BG377" i="4"/>
  <c r="AP377" i="14"/>
  <c r="BG373" i="4"/>
  <c r="AP373" i="14"/>
  <c r="BG369" i="4"/>
  <c r="AP369" i="14"/>
  <c r="BG365" i="4"/>
  <c r="AP365" i="14"/>
  <c r="BG361" i="4"/>
  <c r="AP361" i="14"/>
  <c r="BG357" i="4"/>
  <c r="AP357" i="14"/>
  <c r="BG353" i="4"/>
  <c r="AP353" i="14"/>
  <c r="BG349" i="4"/>
  <c r="AP349" i="14"/>
  <c r="BG345" i="4"/>
  <c r="AP345" i="14"/>
  <c r="BG341" i="4"/>
  <c r="AP341" i="14"/>
  <c r="BG337" i="4"/>
  <c r="AP337" i="14"/>
  <c r="BG333" i="4"/>
  <c r="AP333" i="14"/>
  <c r="BG329" i="4"/>
  <c r="AP329" i="14"/>
  <c r="BG325" i="4"/>
  <c r="AP325" i="14"/>
  <c r="BG321" i="4"/>
  <c r="AP321" i="14"/>
  <c r="BG317" i="4"/>
  <c r="AP317" i="14"/>
  <c r="BG313" i="4"/>
  <c r="AP313" i="14"/>
  <c r="BG309" i="4"/>
  <c r="AP309" i="14"/>
  <c r="BG305" i="4"/>
  <c r="AP305" i="14"/>
  <c r="BG301" i="4"/>
  <c r="AP301" i="14"/>
  <c r="BG297" i="4"/>
  <c r="AP297" i="14"/>
  <c r="BG293" i="4"/>
  <c r="AP293" i="14"/>
  <c r="BG289" i="4"/>
  <c r="AP289" i="14"/>
  <c r="BG285" i="4"/>
  <c r="AP285" i="14"/>
  <c r="BG281" i="4"/>
  <c r="AP281" i="14"/>
  <c r="BG277" i="4"/>
  <c r="AP277" i="14"/>
  <c r="BG273" i="4"/>
  <c r="AP273" i="14"/>
  <c r="BG269" i="4"/>
  <c r="AP269" i="14"/>
  <c r="BG265" i="4"/>
  <c r="AP265" i="14"/>
  <c r="BG261" i="4"/>
  <c r="AP261" i="14"/>
  <c r="BG257" i="4"/>
  <c r="AP257" i="14"/>
  <c r="BG253" i="4"/>
  <c r="AP253" i="14"/>
  <c r="BG249" i="4"/>
  <c r="AP249" i="14"/>
  <c r="BG245" i="4"/>
  <c r="AP245" i="14"/>
  <c r="BG241" i="4"/>
  <c r="AP241" i="14"/>
  <c r="BG237" i="4"/>
  <c r="AP237" i="14"/>
  <c r="BG233" i="4"/>
  <c r="AP233" i="14"/>
  <c r="BG229" i="4"/>
  <c r="AP229" i="14"/>
  <c r="BG225" i="4"/>
  <c r="AP225" i="14"/>
  <c r="BG221" i="4"/>
  <c r="AP221" i="14"/>
  <c r="BG217" i="4"/>
  <c r="AP217" i="14"/>
  <c r="BG213" i="4"/>
  <c r="AP213" i="14"/>
  <c r="BG209" i="4"/>
  <c r="AP209" i="14"/>
  <c r="BG205" i="4"/>
  <c r="AP205" i="14"/>
  <c r="BG201" i="4"/>
  <c r="AP201" i="14"/>
  <c r="BG197" i="4"/>
  <c r="AP197" i="14"/>
  <c r="BG193" i="4"/>
  <c r="AP193" i="14"/>
  <c r="BG189" i="4"/>
  <c r="AP189" i="14"/>
  <c r="BG185" i="4"/>
  <c r="AP185" i="14"/>
  <c r="BG181" i="4"/>
  <c r="AP181" i="14"/>
  <c r="BG177" i="4"/>
  <c r="AP177" i="14"/>
  <c r="BG173" i="4"/>
  <c r="AP173" i="14"/>
  <c r="BG169" i="4"/>
  <c r="AP169" i="14"/>
  <c r="BG165" i="4"/>
  <c r="AP165" i="14"/>
  <c r="BG161" i="4"/>
  <c r="AP161" i="14"/>
  <c r="BG157" i="4"/>
  <c r="AP157" i="14"/>
  <c r="BG153" i="4"/>
  <c r="AP153" i="14"/>
  <c r="BG149" i="4"/>
  <c r="AP149" i="14"/>
  <c r="BG145" i="4"/>
  <c r="AP145" i="14"/>
  <c r="BG141" i="4"/>
  <c r="AP141" i="14"/>
  <c r="BG137" i="4"/>
  <c r="AP137" i="14"/>
  <c r="BG133" i="4"/>
  <c r="AP133" i="14"/>
  <c r="BG129" i="4"/>
  <c r="AP129" i="14"/>
  <c r="BG125" i="4"/>
  <c r="AP125" i="14"/>
  <c r="BG121" i="4"/>
  <c r="AP121" i="14"/>
  <c r="BG117" i="4"/>
  <c r="AP117" i="14"/>
  <c r="BG113" i="4"/>
  <c r="AP113" i="14"/>
  <c r="BG109" i="4"/>
  <c r="AP109" i="14"/>
  <c r="BG105" i="4"/>
  <c r="AP105" i="14"/>
  <c r="BG101" i="4"/>
  <c r="AP101" i="14"/>
  <c r="BG97" i="4"/>
  <c r="AP97" i="14"/>
  <c r="BQ592" i="4"/>
  <c r="AV591" i="14" s="1"/>
  <c r="AW591" i="14"/>
  <c r="BQ588" i="4"/>
  <c r="AV587" i="14" s="1"/>
  <c r="AW587" i="14"/>
  <c r="BQ584" i="4"/>
  <c r="AV583" i="14" s="1"/>
  <c r="AW583" i="14"/>
  <c r="BQ580" i="4"/>
  <c r="AV579" i="14" s="1"/>
  <c r="AW579" i="14"/>
  <c r="BQ576" i="4"/>
  <c r="AV575" i="14" s="1"/>
  <c r="AW575" i="14"/>
  <c r="BQ572" i="4"/>
  <c r="AV571" i="14" s="1"/>
  <c r="AW571" i="14"/>
  <c r="BQ568" i="4"/>
  <c r="AV567" i="14" s="1"/>
  <c r="AW567" i="14"/>
  <c r="BQ564" i="4"/>
  <c r="AV563" i="14" s="1"/>
  <c r="AW563" i="14"/>
  <c r="BQ560" i="4"/>
  <c r="AV559" i="14" s="1"/>
  <c r="AW559" i="14"/>
  <c r="BQ556" i="4"/>
  <c r="AV555" i="14" s="1"/>
  <c r="AW555" i="14"/>
  <c r="BQ552" i="4"/>
  <c r="AV551" i="14" s="1"/>
  <c r="AW551" i="14"/>
  <c r="BQ548" i="4"/>
  <c r="AV547" i="14" s="1"/>
  <c r="AW547" i="14"/>
  <c r="BQ544" i="4"/>
  <c r="AV543" i="14" s="1"/>
  <c r="AW543" i="14"/>
  <c r="BQ540" i="4"/>
  <c r="AV539" i="14" s="1"/>
  <c r="AW539" i="14"/>
  <c r="BQ536" i="4"/>
  <c r="AV535" i="14" s="1"/>
  <c r="AW535" i="14"/>
  <c r="BQ532" i="4"/>
  <c r="AV531" i="14" s="1"/>
  <c r="AW531" i="14"/>
  <c r="BQ528" i="4"/>
  <c r="AV527" i="14" s="1"/>
  <c r="AW527" i="14"/>
  <c r="BQ524" i="4"/>
  <c r="AV523" i="14" s="1"/>
  <c r="AW523" i="14"/>
  <c r="BQ520" i="4"/>
  <c r="AV519" i="14" s="1"/>
  <c r="AW519" i="14"/>
  <c r="BQ516" i="4"/>
  <c r="AV515" i="14" s="1"/>
  <c r="AW515" i="14"/>
  <c r="BQ512" i="4"/>
  <c r="AV511" i="14" s="1"/>
  <c r="AW511" i="14"/>
  <c r="BQ508" i="4"/>
  <c r="AV507" i="14" s="1"/>
  <c r="AW507" i="14"/>
  <c r="BQ504" i="4"/>
  <c r="AV503" i="14" s="1"/>
  <c r="AW503" i="14"/>
  <c r="BQ500" i="4"/>
  <c r="AV499" i="14" s="1"/>
  <c r="AW499" i="14"/>
  <c r="BQ496" i="4"/>
  <c r="AV495" i="14" s="1"/>
  <c r="AW495" i="14"/>
  <c r="BQ492" i="4"/>
  <c r="AV491" i="14" s="1"/>
  <c r="AW491" i="14"/>
  <c r="BQ488" i="4"/>
  <c r="AV487" i="14" s="1"/>
  <c r="AW487" i="14"/>
  <c r="BQ484" i="4"/>
  <c r="AV483" i="14" s="1"/>
  <c r="AW483" i="14"/>
  <c r="BQ480" i="4"/>
  <c r="AV479" i="14" s="1"/>
  <c r="AW479" i="14"/>
  <c r="BQ476" i="4"/>
  <c r="AV475" i="14" s="1"/>
  <c r="AW475" i="14"/>
  <c r="BQ472" i="4"/>
  <c r="AV471" i="14" s="1"/>
  <c r="AW471" i="14"/>
  <c r="BQ468" i="4"/>
  <c r="AV467" i="14" s="1"/>
  <c r="AW467" i="14"/>
  <c r="BQ464" i="4"/>
  <c r="AV463" i="14" s="1"/>
  <c r="AW463" i="14"/>
  <c r="BQ460" i="4"/>
  <c r="AV459" i="14" s="1"/>
  <c r="AW459" i="14"/>
  <c r="BQ456" i="4"/>
  <c r="AV456" i="14" s="1"/>
  <c r="AW456" i="14"/>
  <c r="BQ452" i="4"/>
  <c r="AV452" i="14" s="1"/>
  <c r="AW452" i="14"/>
  <c r="BQ448" i="4"/>
  <c r="AV448" i="14" s="1"/>
  <c r="AW448" i="14"/>
  <c r="BQ444" i="4"/>
  <c r="AV444" i="14" s="1"/>
  <c r="AW444" i="14"/>
  <c r="BQ440" i="4"/>
  <c r="AV440" i="14" s="1"/>
  <c r="AW440" i="14"/>
  <c r="BQ436" i="4"/>
  <c r="AV436" i="14" s="1"/>
  <c r="AW436" i="14"/>
  <c r="BQ432" i="4"/>
  <c r="AV432" i="14" s="1"/>
  <c r="AW432" i="14"/>
  <c r="BQ428" i="4"/>
  <c r="AV428" i="14" s="1"/>
  <c r="AW428" i="14"/>
  <c r="BQ424" i="4"/>
  <c r="AV424" i="14" s="1"/>
  <c r="AW424" i="14"/>
  <c r="BQ420" i="4"/>
  <c r="AV420" i="14" s="1"/>
  <c r="AW420" i="14"/>
  <c r="BQ416" i="4"/>
  <c r="AV416" i="14" s="1"/>
  <c r="AW416" i="14"/>
  <c r="BQ412" i="4"/>
  <c r="AV412" i="14" s="1"/>
  <c r="AW412" i="14"/>
  <c r="BQ408" i="4"/>
  <c r="AV408" i="14" s="1"/>
  <c r="AW408" i="14"/>
  <c r="BQ404" i="4"/>
  <c r="AV404" i="14" s="1"/>
  <c r="AW404" i="14"/>
  <c r="BQ400" i="4"/>
  <c r="AV400" i="14" s="1"/>
  <c r="AW400" i="14"/>
  <c r="BQ396" i="4"/>
  <c r="AV396" i="14" s="1"/>
  <c r="AW396" i="14"/>
  <c r="BQ392" i="4"/>
  <c r="AV392" i="14" s="1"/>
  <c r="AW392" i="14"/>
  <c r="BQ388" i="4"/>
  <c r="AV388" i="14" s="1"/>
  <c r="AW388" i="14"/>
  <c r="BQ384" i="4"/>
  <c r="AV384" i="14" s="1"/>
  <c r="AW384" i="14"/>
  <c r="BQ380" i="4"/>
  <c r="AV380" i="14" s="1"/>
  <c r="AW380" i="14"/>
  <c r="BQ376" i="4"/>
  <c r="AV376" i="14" s="1"/>
  <c r="AW376" i="14"/>
  <c r="BQ372" i="4"/>
  <c r="AV372" i="14" s="1"/>
  <c r="AW372" i="14"/>
  <c r="BQ368" i="4"/>
  <c r="AV368" i="14" s="1"/>
  <c r="AW368" i="14"/>
  <c r="BQ364" i="4"/>
  <c r="AV364" i="14" s="1"/>
  <c r="AW364" i="14"/>
  <c r="BQ360" i="4"/>
  <c r="AV360" i="14" s="1"/>
  <c r="AW360" i="14"/>
  <c r="BQ356" i="4"/>
  <c r="AV356" i="14" s="1"/>
  <c r="AW356" i="14"/>
  <c r="BQ352" i="4"/>
  <c r="AV352" i="14" s="1"/>
  <c r="AW352" i="14"/>
  <c r="BQ348" i="4"/>
  <c r="AV348" i="14" s="1"/>
  <c r="AW348" i="14"/>
  <c r="BQ344" i="4"/>
  <c r="AV344" i="14" s="1"/>
  <c r="AW344" i="14"/>
  <c r="BQ340" i="4"/>
  <c r="AV340" i="14" s="1"/>
  <c r="AW340" i="14"/>
  <c r="BQ336" i="4"/>
  <c r="AV336" i="14" s="1"/>
  <c r="AW336" i="14"/>
  <c r="BQ332" i="4"/>
  <c r="AV332" i="14" s="1"/>
  <c r="AW332" i="14"/>
  <c r="BQ328" i="4"/>
  <c r="AV328" i="14" s="1"/>
  <c r="AW328" i="14"/>
  <c r="BQ324" i="4"/>
  <c r="AV324" i="14" s="1"/>
  <c r="AW324" i="14"/>
  <c r="BQ320" i="4"/>
  <c r="AV320" i="14" s="1"/>
  <c r="AW320" i="14"/>
  <c r="BQ316" i="4"/>
  <c r="AV316" i="14" s="1"/>
  <c r="AW316" i="14"/>
  <c r="BQ312" i="4"/>
  <c r="AV312" i="14" s="1"/>
  <c r="AW312" i="14"/>
  <c r="BQ308" i="4"/>
  <c r="AV308" i="14" s="1"/>
  <c r="AW308" i="14"/>
  <c r="BQ304" i="4"/>
  <c r="AV304" i="14" s="1"/>
  <c r="AW304" i="14"/>
  <c r="BQ300" i="4"/>
  <c r="AV300" i="14" s="1"/>
  <c r="AW300" i="14"/>
  <c r="BQ296" i="4"/>
  <c r="AV296" i="14" s="1"/>
  <c r="AW296" i="14"/>
  <c r="BQ292" i="4"/>
  <c r="AV292" i="14" s="1"/>
  <c r="AW292" i="14"/>
  <c r="BQ288" i="4"/>
  <c r="AV288" i="14" s="1"/>
  <c r="AW288" i="14"/>
  <c r="BQ284" i="4"/>
  <c r="AV284" i="14" s="1"/>
  <c r="AW284" i="14"/>
  <c r="BQ280" i="4"/>
  <c r="AV280" i="14" s="1"/>
  <c r="AW280" i="14"/>
  <c r="BQ276" i="4"/>
  <c r="AV276" i="14" s="1"/>
  <c r="AW276" i="14"/>
  <c r="BQ272" i="4"/>
  <c r="AV272" i="14" s="1"/>
  <c r="AW272" i="14"/>
  <c r="BQ268" i="4"/>
  <c r="AV268" i="14" s="1"/>
  <c r="AW268" i="14"/>
  <c r="BQ264" i="4"/>
  <c r="AV264" i="14" s="1"/>
  <c r="AW264" i="14"/>
  <c r="BQ260" i="4"/>
  <c r="AV260" i="14" s="1"/>
  <c r="AW260" i="14"/>
  <c r="BQ256" i="4"/>
  <c r="AV256" i="14" s="1"/>
  <c r="AW256" i="14"/>
  <c r="BQ252" i="4"/>
  <c r="AV252" i="14" s="1"/>
  <c r="AW252" i="14"/>
  <c r="BQ248" i="4"/>
  <c r="AV248" i="14" s="1"/>
  <c r="AW248" i="14"/>
  <c r="BQ244" i="4"/>
  <c r="AV244" i="14" s="1"/>
  <c r="AW244" i="14"/>
  <c r="BQ240" i="4"/>
  <c r="AV240" i="14" s="1"/>
  <c r="AW240" i="14"/>
  <c r="BQ236" i="4"/>
  <c r="AV236" i="14" s="1"/>
  <c r="AW236" i="14"/>
  <c r="BQ232" i="4"/>
  <c r="AV232" i="14" s="1"/>
  <c r="AW232" i="14"/>
  <c r="BQ228" i="4"/>
  <c r="AV228" i="14" s="1"/>
  <c r="AW228" i="14"/>
  <c r="BQ224" i="4"/>
  <c r="AV224" i="14" s="1"/>
  <c r="AW224" i="14"/>
  <c r="BQ220" i="4"/>
  <c r="AV220" i="14" s="1"/>
  <c r="AW220" i="14"/>
  <c r="BQ216" i="4"/>
  <c r="AV216" i="14" s="1"/>
  <c r="AW216" i="14"/>
  <c r="BQ212" i="4"/>
  <c r="AV212" i="14" s="1"/>
  <c r="AW212" i="14"/>
  <c r="BQ208" i="4"/>
  <c r="AV208" i="14" s="1"/>
  <c r="AW208" i="14"/>
  <c r="BQ204" i="4"/>
  <c r="AV204" i="14" s="1"/>
  <c r="AW204" i="14"/>
  <c r="BQ200" i="4"/>
  <c r="AV200" i="14" s="1"/>
  <c r="AW200" i="14"/>
  <c r="BQ196" i="4"/>
  <c r="AV196" i="14" s="1"/>
  <c r="AW196" i="14"/>
  <c r="BQ192" i="4"/>
  <c r="AV192" i="14" s="1"/>
  <c r="AW192" i="14"/>
  <c r="BQ188" i="4"/>
  <c r="AV188" i="14" s="1"/>
  <c r="AW188" i="14"/>
  <c r="BQ184" i="4"/>
  <c r="AV184" i="14" s="1"/>
  <c r="AW184" i="14"/>
  <c r="BQ180" i="4"/>
  <c r="AV180" i="14" s="1"/>
  <c r="AW180" i="14"/>
  <c r="BQ176" i="4"/>
  <c r="AV176" i="14" s="1"/>
  <c r="AW176" i="14"/>
  <c r="BQ172" i="4"/>
  <c r="AV172" i="14" s="1"/>
  <c r="AW172" i="14"/>
  <c r="BQ168" i="4"/>
  <c r="AV168" i="14" s="1"/>
  <c r="AW168" i="14"/>
  <c r="BQ164" i="4"/>
  <c r="AV164" i="14" s="1"/>
  <c r="AW164" i="14"/>
  <c r="BQ160" i="4"/>
  <c r="AV160" i="14" s="1"/>
  <c r="AW160" i="14"/>
  <c r="BQ156" i="4"/>
  <c r="AV156" i="14" s="1"/>
  <c r="AW156" i="14"/>
  <c r="BQ152" i="4"/>
  <c r="AV152" i="14" s="1"/>
  <c r="AW152" i="14"/>
  <c r="BQ148" i="4"/>
  <c r="AV148" i="14" s="1"/>
  <c r="AW148" i="14"/>
  <c r="BQ144" i="4"/>
  <c r="AV144" i="14" s="1"/>
  <c r="AW144" i="14"/>
  <c r="BQ140" i="4"/>
  <c r="AV140" i="14" s="1"/>
  <c r="AW140" i="14"/>
  <c r="BQ136" i="4"/>
  <c r="AV136" i="14" s="1"/>
  <c r="AW136" i="14"/>
  <c r="BQ132" i="4"/>
  <c r="AV132" i="14" s="1"/>
  <c r="AW132" i="14"/>
  <c r="BQ128" i="4"/>
  <c r="AV128" i="14" s="1"/>
  <c r="AW128" i="14"/>
  <c r="BQ124" i="4"/>
  <c r="AV124" i="14" s="1"/>
  <c r="AW124" i="14"/>
  <c r="BQ120" i="4"/>
  <c r="AV120" i="14" s="1"/>
  <c r="AW120" i="14"/>
  <c r="BQ116" i="4"/>
  <c r="AV116" i="14" s="1"/>
  <c r="AW116" i="14"/>
  <c r="BQ112" i="4"/>
  <c r="AV112" i="14" s="1"/>
  <c r="AW112" i="14"/>
  <c r="BQ108" i="4"/>
  <c r="AV108" i="14" s="1"/>
  <c r="AW108" i="14"/>
  <c r="BQ104" i="4"/>
  <c r="AV104" i="14" s="1"/>
  <c r="AW104" i="14"/>
  <c r="BQ100" i="4"/>
  <c r="AV100" i="14" s="1"/>
  <c r="AW100" i="14"/>
  <c r="BQ96" i="4"/>
  <c r="AV96" i="14" s="1"/>
  <c r="AW96" i="14"/>
  <c r="Q93" i="4"/>
  <c r="K93" i="14" s="1"/>
  <c r="L93" i="14"/>
  <c r="AH93" i="4"/>
  <c r="W93" i="14" s="1"/>
  <c r="X93" i="14"/>
  <c r="AY93" i="4"/>
  <c r="AI93" i="14" s="1"/>
  <c r="AJ93" i="14"/>
  <c r="F94" i="13"/>
  <c r="F93" i="14"/>
  <c r="BQ93" i="4"/>
  <c r="AV93" i="14" s="1"/>
  <c r="AW93" i="14"/>
  <c r="Y93" i="4"/>
  <c r="Q93" i="14" s="1"/>
  <c r="R93" i="14"/>
  <c r="AQ93" i="4"/>
  <c r="AC93" i="14" s="1"/>
  <c r="AD93" i="14"/>
  <c r="BG93" i="4"/>
  <c r="AP93" i="14"/>
  <c r="F84" i="13"/>
  <c r="F83" i="14"/>
  <c r="F80" i="13"/>
  <c r="F79" i="14"/>
  <c r="F72" i="13"/>
  <c r="F71" i="14"/>
  <c r="F64" i="13"/>
  <c r="F63" i="14"/>
  <c r="F52" i="13"/>
  <c r="F52" i="14"/>
  <c r="F44" i="13"/>
  <c r="F44" i="14"/>
  <c r="F87" i="13"/>
  <c r="F86" i="14"/>
  <c r="F79" i="13"/>
  <c r="F78" i="14"/>
  <c r="F71" i="13"/>
  <c r="F70" i="14"/>
  <c r="F63" i="13"/>
  <c r="F62" i="14"/>
  <c r="F51" i="13"/>
  <c r="F51" i="14"/>
  <c r="F43" i="13"/>
  <c r="F43" i="14"/>
  <c r="F27" i="13"/>
  <c r="F27" i="14"/>
  <c r="F90" i="13"/>
  <c r="F89" i="14"/>
  <c r="F86" i="13"/>
  <c r="F85" i="14"/>
  <c r="F82" i="13"/>
  <c r="F81" i="14"/>
  <c r="F78" i="13"/>
  <c r="F77" i="14"/>
  <c r="F74" i="13"/>
  <c r="F73" i="14"/>
  <c r="F70" i="13"/>
  <c r="F69" i="14"/>
  <c r="F66" i="13"/>
  <c r="F65" i="14"/>
  <c r="F62" i="13"/>
  <c r="F61" i="14"/>
  <c r="F58" i="13"/>
  <c r="F54" i="13"/>
  <c r="F54" i="14"/>
  <c r="F50" i="13"/>
  <c r="F50" i="14"/>
  <c r="F46" i="13"/>
  <c r="F46" i="14"/>
  <c r="F42" i="13"/>
  <c r="F42" i="14"/>
  <c r="F38" i="13"/>
  <c r="F38" i="14"/>
  <c r="F34" i="13"/>
  <c r="F34" i="14"/>
  <c r="F30" i="13"/>
  <c r="F30" i="14"/>
  <c r="F26" i="13"/>
  <c r="F26" i="14"/>
  <c r="F22" i="13"/>
  <c r="F22" i="14"/>
  <c r="F18" i="13"/>
  <c r="F18" i="14"/>
  <c r="F14" i="13"/>
  <c r="F14" i="14"/>
  <c r="F10" i="13"/>
  <c r="F10" i="14"/>
  <c r="Q90" i="4"/>
  <c r="K90" i="14" s="1"/>
  <c r="L90" i="14"/>
  <c r="Q86" i="4"/>
  <c r="K86" i="14" s="1"/>
  <c r="L86" i="14"/>
  <c r="Q82" i="4"/>
  <c r="K82" i="14" s="1"/>
  <c r="L82" i="14"/>
  <c r="Q78" i="4"/>
  <c r="K78" i="14" s="1"/>
  <c r="L78" i="14"/>
  <c r="Q74" i="4"/>
  <c r="K74" i="14" s="1"/>
  <c r="L74" i="14"/>
  <c r="Q70" i="4"/>
  <c r="K70" i="14" s="1"/>
  <c r="L70" i="14"/>
  <c r="Q66" i="4"/>
  <c r="K66" i="14" s="1"/>
  <c r="L66" i="14"/>
  <c r="Q62" i="4"/>
  <c r="K62" i="14" s="1"/>
  <c r="L62" i="14"/>
  <c r="Q58" i="4"/>
  <c r="K58" i="14" s="1"/>
  <c r="L58" i="14"/>
  <c r="Q54" i="4"/>
  <c r="K55" i="14" s="1"/>
  <c r="L55" i="14"/>
  <c r="Q50" i="4"/>
  <c r="K51" i="14" s="1"/>
  <c r="L51" i="14"/>
  <c r="Q46" i="4"/>
  <c r="K47" i="14" s="1"/>
  <c r="L47" i="14"/>
  <c r="Q42" i="4"/>
  <c r="K43" i="14" s="1"/>
  <c r="L43" i="14"/>
  <c r="Q38" i="4"/>
  <c r="K39" i="14" s="1"/>
  <c r="L39" i="14"/>
  <c r="Q34" i="4"/>
  <c r="K35" i="14" s="1"/>
  <c r="L35" i="14"/>
  <c r="Q30" i="4"/>
  <c r="K31" i="14" s="1"/>
  <c r="L31" i="14"/>
  <c r="Q26" i="4"/>
  <c r="K27" i="14" s="1"/>
  <c r="L27" i="14"/>
  <c r="Q22" i="4"/>
  <c r="K23" i="14" s="1"/>
  <c r="L23" i="14"/>
  <c r="Q18" i="4"/>
  <c r="K19" i="14" s="1"/>
  <c r="L19" i="14"/>
  <c r="Q14" i="4"/>
  <c r="K15" i="14" s="1"/>
  <c r="L15" i="14"/>
  <c r="Q10" i="4"/>
  <c r="K11" i="14" s="1"/>
  <c r="L11" i="14"/>
  <c r="Q6" i="4"/>
  <c r="K7" i="14" s="1"/>
  <c r="L7" i="14"/>
  <c r="Y92" i="4"/>
  <c r="Q92" i="14" s="1"/>
  <c r="R92" i="14"/>
  <c r="Y88" i="4"/>
  <c r="Q88" i="14" s="1"/>
  <c r="R88" i="14"/>
  <c r="Y84" i="4"/>
  <c r="Q84" i="14" s="1"/>
  <c r="R84" i="14"/>
  <c r="Y80" i="4"/>
  <c r="Q80" i="14" s="1"/>
  <c r="R80" i="14"/>
  <c r="Y76" i="4"/>
  <c r="Q76" i="14" s="1"/>
  <c r="R76" i="14"/>
  <c r="Y72" i="4"/>
  <c r="Q72" i="14" s="1"/>
  <c r="R72" i="14"/>
  <c r="Y68" i="4"/>
  <c r="Q68" i="14" s="1"/>
  <c r="R68" i="14"/>
  <c r="Y64" i="4"/>
  <c r="Q64" i="14" s="1"/>
  <c r="R64" i="14"/>
  <c r="Y60" i="4"/>
  <c r="Q60" i="14" s="1"/>
  <c r="R60" i="14"/>
  <c r="Y56" i="4"/>
  <c r="Q57" i="14" s="1"/>
  <c r="R57" i="14"/>
  <c r="Y52" i="4"/>
  <c r="Q53" i="14" s="1"/>
  <c r="R53" i="14"/>
  <c r="Y48" i="4"/>
  <c r="Q49" i="14" s="1"/>
  <c r="R49" i="14"/>
  <c r="Y44" i="4"/>
  <c r="Q45" i="14" s="1"/>
  <c r="R45" i="14"/>
  <c r="Y40" i="4"/>
  <c r="Q41" i="14" s="1"/>
  <c r="R41" i="14"/>
  <c r="Y36" i="4"/>
  <c r="Q37" i="14" s="1"/>
  <c r="R37" i="14"/>
  <c r="Y32" i="4"/>
  <c r="Q33" i="14" s="1"/>
  <c r="R33" i="14"/>
  <c r="Y28" i="4"/>
  <c r="Q29" i="14" s="1"/>
  <c r="R29" i="14"/>
  <c r="Y24" i="4"/>
  <c r="Q25" i="14" s="1"/>
  <c r="R25" i="14"/>
  <c r="Y20" i="4"/>
  <c r="Q21" i="14" s="1"/>
  <c r="R21" i="14"/>
  <c r="Y16" i="4"/>
  <c r="Q17" i="14" s="1"/>
  <c r="R17" i="14"/>
  <c r="Y12" i="4"/>
  <c r="Q13" i="14" s="1"/>
  <c r="R13" i="14"/>
  <c r="Y8" i="4"/>
  <c r="Q9" i="14" s="1"/>
  <c r="R9" i="14"/>
  <c r="AH90" i="4"/>
  <c r="W90" i="14" s="1"/>
  <c r="X90" i="14"/>
  <c r="AH86" i="4"/>
  <c r="W86" i="14" s="1"/>
  <c r="X86" i="14"/>
  <c r="AH82" i="4"/>
  <c r="W82" i="14" s="1"/>
  <c r="X82" i="14"/>
  <c r="AH78" i="4"/>
  <c r="W78" i="14" s="1"/>
  <c r="X78" i="14"/>
  <c r="AH74" i="4"/>
  <c r="W74" i="14" s="1"/>
  <c r="X74" i="14"/>
  <c r="AH70" i="4"/>
  <c r="W70" i="14" s="1"/>
  <c r="X70" i="14"/>
  <c r="AH66" i="4"/>
  <c r="W66" i="14" s="1"/>
  <c r="X66" i="14"/>
  <c r="AH62" i="4"/>
  <c r="W62" i="14" s="1"/>
  <c r="X62" i="14"/>
  <c r="AH58" i="4"/>
  <c r="W58" i="14" s="1"/>
  <c r="X58" i="14"/>
  <c r="AH54" i="4"/>
  <c r="W55" i="14" s="1"/>
  <c r="X55" i="14"/>
  <c r="AH50" i="4"/>
  <c r="W51" i="14" s="1"/>
  <c r="X51" i="14"/>
  <c r="AH46" i="4"/>
  <c r="W47" i="14" s="1"/>
  <c r="X47" i="14"/>
  <c r="AH42" i="4"/>
  <c r="W43" i="14" s="1"/>
  <c r="X43" i="14"/>
  <c r="AH38" i="4"/>
  <c r="W39" i="14" s="1"/>
  <c r="X39" i="14"/>
  <c r="AH34" i="4"/>
  <c r="W35" i="14" s="1"/>
  <c r="X35" i="14"/>
  <c r="AH30" i="4"/>
  <c r="W31" i="14" s="1"/>
  <c r="X31" i="14"/>
  <c r="AH26" i="4"/>
  <c r="W27" i="14" s="1"/>
  <c r="X27" i="14"/>
  <c r="AH22" i="4"/>
  <c r="W23" i="14" s="1"/>
  <c r="X23" i="14"/>
  <c r="AH18" i="4"/>
  <c r="W19" i="14" s="1"/>
  <c r="X19" i="14"/>
  <c r="AH14" i="4"/>
  <c r="W15" i="14" s="1"/>
  <c r="X15" i="14"/>
  <c r="AH10" i="4"/>
  <c r="W11" i="14" s="1"/>
  <c r="X11" i="14"/>
  <c r="AH6" i="4"/>
  <c r="W7" i="14" s="1"/>
  <c r="X7" i="14"/>
  <c r="AQ92" i="4"/>
  <c r="AC92" i="14" s="1"/>
  <c r="AD92" i="14"/>
  <c r="AQ88" i="4"/>
  <c r="AC88" i="14" s="1"/>
  <c r="AD88" i="14"/>
  <c r="AQ84" i="4"/>
  <c r="AC84" i="14" s="1"/>
  <c r="AD84" i="14"/>
  <c r="AQ80" i="4"/>
  <c r="AC80" i="14" s="1"/>
  <c r="AD80" i="14"/>
  <c r="AQ76" i="4"/>
  <c r="AC76" i="14" s="1"/>
  <c r="AD76" i="14"/>
  <c r="AQ72" i="4"/>
  <c r="AC72" i="14" s="1"/>
  <c r="AD72" i="14"/>
  <c r="AQ68" i="4"/>
  <c r="AC68" i="14" s="1"/>
  <c r="AD68" i="14"/>
  <c r="AQ64" i="4"/>
  <c r="AC64" i="14" s="1"/>
  <c r="AD64" i="14"/>
  <c r="AQ60" i="4"/>
  <c r="AC60" i="14" s="1"/>
  <c r="AD60" i="14"/>
  <c r="AQ56" i="4"/>
  <c r="AC57" i="14" s="1"/>
  <c r="AD57" i="14"/>
  <c r="AQ52" i="4"/>
  <c r="AC53" i="14" s="1"/>
  <c r="AD53" i="14"/>
  <c r="AQ48" i="4"/>
  <c r="AC49" i="14" s="1"/>
  <c r="AD49" i="14"/>
  <c r="AQ44" i="4"/>
  <c r="AC45" i="14" s="1"/>
  <c r="AD45" i="14"/>
  <c r="AQ40" i="4"/>
  <c r="AC41" i="14" s="1"/>
  <c r="AD41" i="14"/>
  <c r="AQ36" i="4"/>
  <c r="AC37" i="14" s="1"/>
  <c r="AD37" i="14"/>
  <c r="AQ32" i="4"/>
  <c r="AC33" i="14" s="1"/>
  <c r="AD33" i="14"/>
  <c r="AQ28" i="4"/>
  <c r="AC29" i="14" s="1"/>
  <c r="AD29" i="14"/>
  <c r="AQ24" i="4"/>
  <c r="AC25" i="14" s="1"/>
  <c r="AD25" i="14"/>
  <c r="AQ20" i="4"/>
  <c r="AC21" i="14" s="1"/>
  <c r="AD21" i="14"/>
  <c r="AQ16" i="4"/>
  <c r="AC17" i="14" s="1"/>
  <c r="AD17" i="14"/>
  <c r="AQ12" i="4"/>
  <c r="AC13" i="14" s="1"/>
  <c r="AD13" i="14"/>
  <c r="AQ8" i="4"/>
  <c r="AC9" i="14" s="1"/>
  <c r="AD9" i="14"/>
  <c r="AY90" i="4"/>
  <c r="AI90" i="14" s="1"/>
  <c r="AJ90" i="14"/>
  <c r="AY86" i="4"/>
  <c r="AI86" i="14" s="1"/>
  <c r="AJ86" i="14"/>
  <c r="AY82" i="4"/>
  <c r="AI82" i="14" s="1"/>
  <c r="AJ82" i="14"/>
  <c r="AY78" i="4"/>
  <c r="AI78" i="14" s="1"/>
  <c r="AJ78" i="14"/>
  <c r="AY74" i="4"/>
  <c r="AI74" i="14" s="1"/>
  <c r="AJ74" i="14"/>
  <c r="AY70" i="4"/>
  <c r="AI70" i="14" s="1"/>
  <c r="AJ70" i="14"/>
  <c r="AY66" i="4"/>
  <c r="AI66" i="14" s="1"/>
  <c r="AJ66" i="14"/>
  <c r="AY62" i="4"/>
  <c r="AI62" i="14" s="1"/>
  <c r="AJ62" i="14"/>
  <c r="AY58" i="4"/>
  <c r="AI58" i="14" s="1"/>
  <c r="AJ58" i="14"/>
  <c r="AY54" i="4"/>
  <c r="AI55" i="14" s="1"/>
  <c r="AJ55" i="14"/>
  <c r="AY50" i="4"/>
  <c r="AI51" i="14" s="1"/>
  <c r="AJ51" i="14"/>
  <c r="AY46" i="4"/>
  <c r="AI47" i="14" s="1"/>
  <c r="AJ47" i="14"/>
  <c r="AY42" i="4"/>
  <c r="AI43" i="14" s="1"/>
  <c r="AJ43" i="14"/>
  <c r="AY38" i="4"/>
  <c r="AI39" i="14" s="1"/>
  <c r="AJ39" i="14"/>
  <c r="AY34" i="4"/>
  <c r="AI35" i="14" s="1"/>
  <c r="AJ35" i="14"/>
  <c r="AY30" i="4"/>
  <c r="AI31" i="14" s="1"/>
  <c r="AJ31" i="14"/>
  <c r="AY26" i="4"/>
  <c r="AI27" i="14" s="1"/>
  <c r="AJ27" i="14"/>
  <c r="AY22" i="4"/>
  <c r="AI23" i="14" s="1"/>
  <c r="AJ23" i="14"/>
  <c r="AY18" i="4"/>
  <c r="AI19" i="14" s="1"/>
  <c r="AJ19" i="14"/>
  <c r="AY14" i="4"/>
  <c r="AI15" i="14" s="1"/>
  <c r="AJ15" i="14"/>
  <c r="AY10" i="4"/>
  <c r="AI11" i="14" s="1"/>
  <c r="AJ11" i="14"/>
  <c r="AY6" i="4"/>
  <c r="AI7" i="14" s="1"/>
  <c r="AJ7" i="14"/>
  <c r="BG92" i="4"/>
  <c r="AP92" i="14"/>
  <c r="BG88" i="4"/>
  <c r="AP88" i="14"/>
  <c r="BG84" i="4"/>
  <c r="AP84" i="14"/>
  <c r="BG80" i="4"/>
  <c r="AP80" i="14"/>
  <c r="BG76" i="4"/>
  <c r="AP76" i="14"/>
  <c r="BG72" i="4"/>
  <c r="AP72" i="14"/>
  <c r="BG68" i="4"/>
  <c r="AP68" i="14"/>
  <c r="BG64" i="4"/>
  <c r="AP64" i="14"/>
  <c r="BG60" i="4"/>
  <c r="AP60" i="14"/>
  <c r="BG56" i="4"/>
  <c r="AP57" i="14"/>
  <c r="BG52" i="4"/>
  <c r="AP53" i="14"/>
  <c r="BG48" i="4"/>
  <c r="AP49" i="14"/>
  <c r="BG44" i="4"/>
  <c r="AP45" i="14"/>
  <c r="BG40" i="4"/>
  <c r="AP41" i="14"/>
  <c r="BG36" i="4"/>
  <c r="AP37" i="14"/>
  <c r="BG32" i="4"/>
  <c r="AP33" i="14"/>
  <c r="BG28" i="4"/>
  <c r="AP29" i="14"/>
  <c r="BG24" i="4"/>
  <c r="AP25" i="14"/>
  <c r="BG20" i="4"/>
  <c r="AP21" i="14"/>
  <c r="BG16" i="4"/>
  <c r="AP17" i="14"/>
  <c r="BG12" i="4"/>
  <c r="AP13" i="14"/>
  <c r="BG8" i="4"/>
  <c r="AP9" i="14"/>
  <c r="BQ5" i="4"/>
  <c r="AV6" i="14" s="1"/>
  <c r="AW6" i="14"/>
  <c r="BQ91" i="4"/>
  <c r="AV91" i="14" s="1"/>
  <c r="AW91" i="14"/>
  <c r="BQ87" i="4"/>
  <c r="AV87" i="14" s="1"/>
  <c r="AW87" i="14"/>
  <c r="BQ83" i="4"/>
  <c r="AV83" i="14" s="1"/>
  <c r="AW83" i="14"/>
  <c r="BQ79" i="4"/>
  <c r="AV79" i="14" s="1"/>
  <c r="AW79" i="14"/>
  <c r="BQ75" i="4"/>
  <c r="AV75" i="14" s="1"/>
  <c r="AW75" i="14"/>
  <c r="BQ71" i="4"/>
  <c r="AV71" i="14" s="1"/>
  <c r="AW71" i="14"/>
  <c r="BQ67" i="4"/>
  <c r="AV67" i="14" s="1"/>
  <c r="AW67" i="14"/>
  <c r="BQ63" i="4"/>
  <c r="AV63" i="14" s="1"/>
  <c r="AW63" i="14"/>
  <c r="BQ59" i="4"/>
  <c r="AV59" i="14" s="1"/>
  <c r="AW59" i="14"/>
  <c r="BQ55" i="4"/>
  <c r="AV56" i="14" s="1"/>
  <c r="AW56" i="14"/>
  <c r="BQ51" i="4"/>
  <c r="AV52" i="14" s="1"/>
  <c r="AW52" i="14"/>
  <c r="BQ47" i="4"/>
  <c r="AV48" i="14" s="1"/>
  <c r="AW48" i="14"/>
  <c r="BQ43" i="4"/>
  <c r="AV44" i="14" s="1"/>
  <c r="AW44" i="14"/>
  <c r="BQ39" i="4"/>
  <c r="AV40" i="14" s="1"/>
  <c r="AW40" i="14"/>
  <c r="BQ35" i="4"/>
  <c r="AV36" i="14" s="1"/>
  <c r="AW36" i="14"/>
  <c r="BQ31" i="4"/>
  <c r="AV32" i="14" s="1"/>
  <c r="AW32" i="14"/>
  <c r="BQ27" i="4"/>
  <c r="AV28" i="14" s="1"/>
  <c r="AW28" i="14"/>
  <c r="BQ23" i="4"/>
  <c r="AV24" i="14" s="1"/>
  <c r="AW24" i="14"/>
  <c r="BQ19" i="4"/>
  <c r="AV20" i="14" s="1"/>
  <c r="AW20" i="14"/>
  <c r="BQ15" i="4"/>
  <c r="AV16" i="14" s="1"/>
  <c r="AW16" i="14"/>
  <c r="BQ11" i="4"/>
  <c r="AV12" i="14" s="1"/>
  <c r="AW12" i="14"/>
  <c r="BQ7" i="4"/>
  <c r="AV8" i="14" s="1"/>
  <c r="AW8" i="14"/>
  <c r="F92" i="13"/>
  <c r="F91" i="14"/>
  <c r="F88" i="13"/>
  <c r="F87" i="14"/>
  <c r="F76" i="13"/>
  <c r="F75" i="14"/>
  <c r="F68" i="13"/>
  <c r="F67" i="14"/>
  <c r="F60" i="13"/>
  <c r="F59" i="14"/>
  <c r="F56" i="13"/>
  <c r="F56" i="14"/>
  <c r="F48" i="13"/>
  <c r="F48" i="14"/>
  <c r="F83" i="13"/>
  <c r="F82" i="14"/>
  <c r="F75" i="13"/>
  <c r="F74" i="14"/>
  <c r="F67" i="13"/>
  <c r="F66" i="14"/>
  <c r="F55" i="13"/>
  <c r="F55" i="14"/>
  <c r="F47" i="13"/>
  <c r="F47" i="14"/>
  <c r="F39" i="13"/>
  <c r="F39" i="14"/>
  <c r="F31" i="13"/>
  <c r="F31" i="14"/>
  <c r="F93" i="13"/>
  <c r="F92" i="14"/>
  <c r="F89" i="13"/>
  <c r="F88" i="14"/>
  <c r="F85" i="13"/>
  <c r="F84" i="14"/>
  <c r="F81" i="13"/>
  <c r="F80" i="14"/>
  <c r="F77" i="13"/>
  <c r="F76" i="14"/>
  <c r="F73" i="13"/>
  <c r="F72" i="14"/>
  <c r="F69" i="13"/>
  <c r="F68" i="14"/>
  <c r="F65" i="13"/>
  <c r="F64" i="14"/>
  <c r="F61" i="13"/>
  <c r="F60" i="14"/>
  <c r="F57" i="13"/>
  <c r="F57" i="14"/>
  <c r="F53" i="13"/>
  <c r="F53" i="14"/>
  <c r="F49" i="13"/>
  <c r="F49" i="14"/>
  <c r="F45" i="13"/>
  <c r="F45" i="14"/>
  <c r="F41" i="13"/>
  <c r="F41" i="14"/>
  <c r="F37" i="13"/>
  <c r="F37" i="14"/>
  <c r="F33" i="13"/>
  <c r="F33" i="14"/>
  <c r="F29" i="13"/>
  <c r="F29" i="14"/>
  <c r="F25" i="13"/>
  <c r="F25" i="14"/>
  <c r="F21" i="13"/>
  <c r="F21" i="14"/>
  <c r="F17" i="13"/>
  <c r="F17" i="14"/>
  <c r="F13" i="13"/>
  <c r="F13" i="14"/>
  <c r="F9" i="13"/>
  <c r="F9" i="14"/>
  <c r="Q89" i="4"/>
  <c r="K89" i="14" s="1"/>
  <c r="L89" i="14"/>
  <c r="Q85" i="4"/>
  <c r="K85" i="14" s="1"/>
  <c r="L85" i="14"/>
  <c r="Q81" i="4"/>
  <c r="K81" i="14" s="1"/>
  <c r="L81" i="14"/>
  <c r="Q77" i="4"/>
  <c r="K77" i="14" s="1"/>
  <c r="L77" i="14"/>
  <c r="Q73" i="4"/>
  <c r="K73" i="14" s="1"/>
  <c r="L73" i="14"/>
  <c r="Q69" i="4"/>
  <c r="K69" i="14" s="1"/>
  <c r="L69" i="14"/>
  <c r="Q65" i="4"/>
  <c r="K65" i="14" s="1"/>
  <c r="L65" i="14"/>
  <c r="Q61" i="4"/>
  <c r="K61" i="14" s="1"/>
  <c r="L61" i="14"/>
  <c r="Q57" i="4"/>
  <c r="Q53" i="4"/>
  <c r="K54" i="14" s="1"/>
  <c r="L54" i="14"/>
  <c r="Q49" i="4"/>
  <c r="K50" i="14" s="1"/>
  <c r="L50" i="14"/>
  <c r="Q45" i="4"/>
  <c r="K46" i="14" s="1"/>
  <c r="L46" i="14"/>
  <c r="Q41" i="4"/>
  <c r="K42" i="14" s="1"/>
  <c r="L42" i="14"/>
  <c r="Q37" i="4"/>
  <c r="K38" i="14" s="1"/>
  <c r="L38" i="14"/>
  <c r="Q33" i="4"/>
  <c r="K34" i="14" s="1"/>
  <c r="L34" i="14"/>
  <c r="Q29" i="4"/>
  <c r="K30" i="14" s="1"/>
  <c r="L30" i="14"/>
  <c r="Q25" i="4"/>
  <c r="K26" i="14" s="1"/>
  <c r="L26" i="14"/>
  <c r="Q21" i="4"/>
  <c r="K22" i="14" s="1"/>
  <c r="L22" i="14"/>
  <c r="Q17" i="4"/>
  <c r="K18" i="14" s="1"/>
  <c r="L18" i="14"/>
  <c r="Q13" i="4"/>
  <c r="K14" i="14" s="1"/>
  <c r="L14" i="14"/>
  <c r="Q9" i="4"/>
  <c r="K10" i="14" s="1"/>
  <c r="L10" i="14"/>
  <c r="Q5" i="4"/>
  <c r="K6" i="14" s="1"/>
  <c r="L6" i="14"/>
  <c r="Y91" i="4"/>
  <c r="Q91" i="14" s="1"/>
  <c r="R91" i="14"/>
  <c r="Y87" i="4"/>
  <c r="Q87" i="14" s="1"/>
  <c r="R87" i="14"/>
  <c r="Y83" i="4"/>
  <c r="Q83" i="14" s="1"/>
  <c r="R83" i="14"/>
  <c r="Y79" i="4"/>
  <c r="Q79" i="14" s="1"/>
  <c r="R79" i="14"/>
  <c r="Y75" i="4"/>
  <c r="Q75" i="14" s="1"/>
  <c r="R75" i="14"/>
  <c r="Y71" i="4"/>
  <c r="Q71" i="14" s="1"/>
  <c r="R71" i="14"/>
  <c r="Y67" i="4"/>
  <c r="Q67" i="14" s="1"/>
  <c r="R67" i="14"/>
  <c r="Y63" i="4"/>
  <c r="Q63" i="14" s="1"/>
  <c r="R63" i="14"/>
  <c r="Y59" i="4"/>
  <c r="Q59" i="14" s="1"/>
  <c r="R59" i="14"/>
  <c r="Y55" i="4"/>
  <c r="Q56" i="14" s="1"/>
  <c r="R56" i="14"/>
  <c r="Y51" i="4"/>
  <c r="Q52" i="14" s="1"/>
  <c r="R52" i="14"/>
  <c r="Y47" i="4"/>
  <c r="Q48" i="14" s="1"/>
  <c r="R48" i="14"/>
  <c r="Y43" i="4"/>
  <c r="Q44" i="14" s="1"/>
  <c r="R44" i="14"/>
  <c r="Y39" i="4"/>
  <c r="Q40" i="14" s="1"/>
  <c r="R40" i="14"/>
  <c r="Y35" i="4"/>
  <c r="Q36" i="14" s="1"/>
  <c r="R36" i="14"/>
  <c r="Y31" i="4"/>
  <c r="Q32" i="14" s="1"/>
  <c r="R32" i="14"/>
  <c r="Y27" i="4"/>
  <c r="Q28" i="14" s="1"/>
  <c r="R28" i="14"/>
  <c r="Y23" i="4"/>
  <c r="Q24" i="14" s="1"/>
  <c r="R24" i="14"/>
  <c r="Y19" i="4"/>
  <c r="Q20" i="14" s="1"/>
  <c r="R20" i="14"/>
  <c r="Y15" i="4"/>
  <c r="Q16" i="14" s="1"/>
  <c r="R16" i="14"/>
  <c r="Y11" i="4"/>
  <c r="Q12" i="14" s="1"/>
  <c r="R12" i="14"/>
  <c r="Y7" i="4"/>
  <c r="Q8" i="14" s="1"/>
  <c r="R8" i="14"/>
  <c r="AH89" i="4"/>
  <c r="W89" i="14" s="1"/>
  <c r="X89" i="14"/>
  <c r="AH85" i="4"/>
  <c r="W85" i="14" s="1"/>
  <c r="X85" i="14"/>
  <c r="AH81" i="4"/>
  <c r="W81" i="14" s="1"/>
  <c r="X81" i="14"/>
  <c r="AH77" i="4"/>
  <c r="W77" i="14" s="1"/>
  <c r="X77" i="14"/>
  <c r="AH73" i="4"/>
  <c r="W73" i="14" s="1"/>
  <c r="X73" i="14"/>
  <c r="AH69" i="4"/>
  <c r="W69" i="14" s="1"/>
  <c r="X69" i="14"/>
  <c r="AH65" i="4"/>
  <c r="W65" i="14" s="1"/>
  <c r="X65" i="14"/>
  <c r="AH61" i="4"/>
  <c r="W61" i="14" s="1"/>
  <c r="X61" i="14"/>
  <c r="AH57" i="4"/>
  <c r="AH53" i="4"/>
  <c r="W54" i="14" s="1"/>
  <c r="X54" i="14"/>
  <c r="AH49" i="4"/>
  <c r="W50" i="14" s="1"/>
  <c r="X50" i="14"/>
  <c r="AH45" i="4"/>
  <c r="W46" i="14" s="1"/>
  <c r="X46" i="14"/>
  <c r="AH41" i="4"/>
  <c r="W42" i="14" s="1"/>
  <c r="X42" i="14"/>
  <c r="AH37" i="4"/>
  <c r="W38" i="14" s="1"/>
  <c r="X38" i="14"/>
  <c r="AH33" i="4"/>
  <c r="W34" i="14" s="1"/>
  <c r="X34" i="14"/>
  <c r="AH29" i="4"/>
  <c r="W30" i="14" s="1"/>
  <c r="X30" i="14"/>
  <c r="AH25" i="4"/>
  <c r="W26" i="14" s="1"/>
  <c r="X26" i="14"/>
  <c r="AH21" i="4"/>
  <c r="W22" i="14" s="1"/>
  <c r="X22" i="14"/>
  <c r="AH17" i="4"/>
  <c r="W18" i="14" s="1"/>
  <c r="X18" i="14"/>
  <c r="AH13" i="4"/>
  <c r="W14" i="14" s="1"/>
  <c r="X14" i="14"/>
  <c r="AH9" i="4"/>
  <c r="W10" i="14" s="1"/>
  <c r="X10" i="14"/>
  <c r="AH5" i="4"/>
  <c r="W6" i="14" s="1"/>
  <c r="X6" i="14"/>
  <c r="AQ91" i="4"/>
  <c r="AC91" i="14" s="1"/>
  <c r="AD91" i="14"/>
  <c r="AQ87" i="4"/>
  <c r="AC87" i="14" s="1"/>
  <c r="AD87" i="14"/>
  <c r="AQ83" i="4"/>
  <c r="AC83" i="14" s="1"/>
  <c r="AD83" i="14"/>
  <c r="AQ79" i="4"/>
  <c r="AC79" i="14" s="1"/>
  <c r="AD79" i="14"/>
  <c r="AQ75" i="4"/>
  <c r="AC75" i="14" s="1"/>
  <c r="AD75" i="14"/>
  <c r="AQ71" i="4"/>
  <c r="AC71" i="14" s="1"/>
  <c r="AD71" i="14"/>
  <c r="AQ67" i="4"/>
  <c r="AC67" i="14" s="1"/>
  <c r="AD67" i="14"/>
  <c r="AQ63" i="4"/>
  <c r="AC63" i="14" s="1"/>
  <c r="AD63" i="14"/>
  <c r="AQ59" i="4"/>
  <c r="AC59" i="14" s="1"/>
  <c r="AD59" i="14"/>
  <c r="AQ55" i="4"/>
  <c r="AC56" i="14" s="1"/>
  <c r="AD56" i="14"/>
  <c r="AQ51" i="4"/>
  <c r="AC52" i="14" s="1"/>
  <c r="AD52" i="14"/>
  <c r="AQ47" i="4"/>
  <c r="AC48" i="14" s="1"/>
  <c r="AD48" i="14"/>
  <c r="AQ43" i="4"/>
  <c r="AC44" i="14" s="1"/>
  <c r="AD44" i="14"/>
  <c r="AQ39" i="4"/>
  <c r="AC40" i="14" s="1"/>
  <c r="AD40" i="14"/>
  <c r="AQ35" i="4"/>
  <c r="AC36" i="14" s="1"/>
  <c r="AD36" i="14"/>
  <c r="AQ31" i="4"/>
  <c r="AC32" i="14" s="1"/>
  <c r="AD32" i="14"/>
  <c r="AQ27" i="4"/>
  <c r="AC28" i="14" s="1"/>
  <c r="AD28" i="14"/>
  <c r="AQ23" i="4"/>
  <c r="AC24" i="14" s="1"/>
  <c r="AD24" i="14"/>
  <c r="AQ19" i="4"/>
  <c r="AC20" i="14" s="1"/>
  <c r="AD20" i="14"/>
  <c r="AQ15" i="4"/>
  <c r="AC16" i="14" s="1"/>
  <c r="AD16" i="14"/>
  <c r="AQ11" i="4"/>
  <c r="AC12" i="14" s="1"/>
  <c r="AD12" i="14"/>
  <c r="AQ7" i="4"/>
  <c r="AC8" i="14" s="1"/>
  <c r="AD8" i="14"/>
  <c r="AY89" i="4"/>
  <c r="AI89" i="14" s="1"/>
  <c r="AJ89" i="14"/>
  <c r="AY85" i="4"/>
  <c r="AI85" i="14" s="1"/>
  <c r="AJ85" i="14"/>
  <c r="AY81" i="4"/>
  <c r="AI81" i="14" s="1"/>
  <c r="AJ81" i="14"/>
  <c r="AY77" i="4"/>
  <c r="AI77" i="14" s="1"/>
  <c r="AJ77" i="14"/>
  <c r="AY73" i="4"/>
  <c r="AI73" i="14" s="1"/>
  <c r="AJ73" i="14"/>
  <c r="AY69" i="4"/>
  <c r="AI69" i="14" s="1"/>
  <c r="AJ69" i="14"/>
  <c r="AY65" i="4"/>
  <c r="AI65" i="14" s="1"/>
  <c r="AJ65" i="14"/>
  <c r="AY61" i="4"/>
  <c r="AI61" i="14" s="1"/>
  <c r="AJ61" i="14"/>
  <c r="AY57" i="4"/>
  <c r="AY53" i="4"/>
  <c r="AI54" i="14" s="1"/>
  <c r="AJ54" i="14"/>
  <c r="AY49" i="4"/>
  <c r="AI50" i="14" s="1"/>
  <c r="AJ50" i="14"/>
  <c r="AY45" i="4"/>
  <c r="AI46" i="14" s="1"/>
  <c r="AJ46" i="14"/>
  <c r="AY41" i="4"/>
  <c r="AI42" i="14" s="1"/>
  <c r="AJ42" i="14"/>
  <c r="AY37" i="4"/>
  <c r="AI38" i="14" s="1"/>
  <c r="AJ38" i="14"/>
  <c r="AY33" i="4"/>
  <c r="AI34" i="14" s="1"/>
  <c r="AJ34" i="14"/>
  <c r="AY29" i="4"/>
  <c r="AI30" i="14" s="1"/>
  <c r="AJ30" i="14"/>
  <c r="AY25" i="4"/>
  <c r="AI26" i="14" s="1"/>
  <c r="AJ26" i="14"/>
  <c r="AY21" i="4"/>
  <c r="AI22" i="14" s="1"/>
  <c r="AJ22" i="14"/>
  <c r="AY17" i="4"/>
  <c r="AI18" i="14" s="1"/>
  <c r="AJ18" i="14"/>
  <c r="AY13" i="4"/>
  <c r="AI14" i="14" s="1"/>
  <c r="AJ14" i="14"/>
  <c r="AY9" i="4"/>
  <c r="AI10" i="14" s="1"/>
  <c r="AJ10" i="14"/>
  <c r="AY5" i="4"/>
  <c r="AI6" i="14" s="1"/>
  <c r="AJ6" i="14"/>
  <c r="BG91" i="4"/>
  <c r="AP91" i="14"/>
  <c r="BG87" i="4"/>
  <c r="AP87" i="14"/>
  <c r="BG83" i="4"/>
  <c r="AP83" i="14"/>
  <c r="BG79" i="4"/>
  <c r="AP79" i="14"/>
  <c r="BG75" i="4"/>
  <c r="AP75" i="14"/>
  <c r="BG71" i="4"/>
  <c r="AP71" i="14"/>
  <c r="BG67" i="4"/>
  <c r="AP67" i="14"/>
  <c r="BG63" i="4"/>
  <c r="AP63" i="14"/>
  <c r="BG59" i="4"/>
  <c r="AP59" i="14"/>
  <c r="BG55" i="4"/>
  <c r="AP56" i="14"/>
  <c r="BG51" i="4"/>
  <c r="AP52" i="14"/>
  <c r="BG47" i="4"/>
  <c r="AP48" i="14"/>
  <c r="BG43" i="4"/>
  <c r="AP44" i="14"/>
  <c r="BG39" i="4"/>
  <c r="AP40" i="14"/>
  <c r="BG35" i="4"/>
  <c r="AP36" i="14"/>
  <c r="BG31" i="4"/>
  <c r="AP32" i="14"/>
  <c r="BG27" i="4"/>
  <c r="AP28" i="14"/>
  <c r="BG23" i="4"/>
  <c r="AP24" i="14"/>
  <c r="BG19" i="4"/>
  <c r="AP20" i="14"/>
  <c r="BG15" i="4"/>
  <c r="AP16" i="14"/>
  <c r="BG11" i="4"/>
  <c r="AP12" i="14"/>
  <c r="BG7" i="4"/>
  <c r="AP8" i="14"/>
  <c r="BQ90" i="4"/>
  <c r="AV90" i="14" s="1"/>
  <c r="AW90" i="14"/>
  <c r="BQ86" i="4"/>
  <c r="AV86" i="14" s="1"/>
  <c r="AW86" i="14"/>
  <c r="BQ82" i="4"/>
  <c r="AV82" i="14" s="1"/>
  <c r="AW82" i="14"/>
  <c r="BQ78" i="4"/>
  <c r="AV78" i="14" s="1"/>
  <c r="AW78" i="14"/>
  <c r="BQ74" i="4"/>
  <c r="AV74" i="14" s="1"/>
  <c r="AW74" i="14"/>
  <c r="BQ70" i="4"/>
  <c r="AV70" i="14" s="1"/>
  <c r="AW70" i="14"/>
  <c r="BQ66" i="4"/>
  <c r="AV66" i="14" s="1"/>
  <c r="AW66" i="14"/>
  <c r="BQ62" i="4"/>
  <c r="AV62" i="14" s="1"/>
  <c r="AW62" i="14"/>
  <c r="BQ58" i="4"/>
  <c r="AV58" i="14" s="1"/>
  <c r="AW58" i="14"/>
  <c r="BQ54" i="4"/>
  <c r="AV55" i="14" s="1"/>
  <c r="AW55" i="14"/>
  <c r="BQ50" i="4"/>
  <c r="AV51" i="14" s="1"/>
  <c r="AW51" i="14"/>
  <c r="BQ46" i="4"/>
  <c r="AV47" i="14" s="1"/>
  <c r="AW47" i="14"/>
  <c r="BQ42" i="4"/>
  <c r="AV43" i="14" s="1"/>
  <c r="AW43" i="14"/>
  <c r="BQ38" i="4"/>
  <c r="AV39" i="14" s="1"/>
  <c r="AW39" i="14"/>
  <c r="BQ34" i="4"/>
  <c r="AV35" i="14" s="1"/>
  <c r="AW35" i="14"/>
  <c r="BQ30" i="4"/>
  <c r="AV31" i="14" s="1"/>
  <c r="AW31" i="14"/>
  <c r="BQ26" i="4"/>
  <c r="AV27" i="14" s="1"/>
  <c r="AW27" i="14"/>
  <c r="BQ22" i="4"/>
  <c r="AV23" i="14" s="1"/>
  <c r="AW23" i="14"/>
  <c r="BQ18" i="4"/>
  <c r="AV19" i="14" s="1"/>
  <c r="AW19" i="14"/>
  <c r="BQ14" i="4"/>
  <c r="AV15" i="14" s="1"/>
  <c r="AW15" i="14"/>
  <c r="BQ10" i="4"/>
  <c r="AV11" i="14" s="1"/>
  <c r="AW11" i="14"/>
  <c r="BQ6" i="4"/>
  <c r="AV7" i="14" s="1"/>
  <c r="AW7" i="14"/>
  <c r="F40" i="13"/>
  <c r="F40" i="14"/>
  <c r="F36" i="13"/>
  <c r="F36" i="14"/>
  <c r="F32" i="13"/>
  <c r="F32" i="14"/>
  <c r="F28" i="13"/>
  <c r="F28" i="14"/>
  <c r="F24" i="13"/>
  <c r="F24" i="14"/>
  <c r="F20" i="13"/>
  <c r="F20" i="14"/>
  <c r="F16" i="13"/>
  <c r="F16" i="14"/>
  <c r="F12" i="13"/>
  <c r="F12" i="14"/>
  <c r="F8" i="13"/>
  <c r="F8" i="14"/>
  <c r="Q92" i="4"/>
  <c r="K92" i="14" s="1"/>
  <c r="L92" i="14"/>
  <c r="Q88" i="4"/>
  <c r="K88" i="14" s="1"/>
  <c r="L88" i="14"/>
  <c r="Q84" i="4"/>
  <c r="K84" i="14" s="1"/>
  <c r="L84" i="14"/>
  <c r="Q80" i="4"/>
  <c r="K80" i="14" s="1"/>
  <c r="L80" i="14"/>
  <c r="Q76" i="4"/>
  <c r="K76" i="14" s="1"/>
  <c r="L76" i="14"/>
  <c r="Q72" i="4"/>
  <c r="K72" i="14" s="1"/>
  <c r="L72" i="14"/>
  <c r="Q68" i="4"/>
  <c r="K68" i="14" s="1"/>
  <c r="L68" i="14"/>
  <c r="Q64" i="4"/>
  <c r="K64" i="14" s="1"/>
  <c r="L64" i="14"/>
  <c r="Q60" i="4"/>
  <c r="K60" i="14" s="1"/>
  <c r="L60" i="14"/>
  <c r="Q56" i="4"/>
  <c r="K57" i="14" s="1"/>
  <c r="L57" i="14"/>
  <c r="Q52" i="4"/>
  <c r="K53" i="14" s="1"/>
  <c r="L53" i="14"/>
  <c r="Q48" i="4"/>
  <c r="K49" i="14" s="1"/>
  <c r="L49" i="14"/>
  <c r="Q44" i="4"/>
  <c r="K45" i="14" s="1"/>
  <c r="L45" i="14"/>
  <c r="Q40" i="4"/>
  <c r="K41" i="14" s="1"/>
  <c r="L41" i="14"/>
  <c r="Q36" i="4"/>
  <c r="K37" i="14" s="1"/>
  <c r="L37" i="14"/>
  <c r="Q32" i="4"/>
  <c r="K33" i="14" s="1"/>
  <c r="L33" i="14"/>
  <c r="Q28" i="4"/>
  <c r="K29" i="14" s="1"/>
  <c r="L29" i="14"/>
  <c r="Q24" i="4"/>
  <c r="K25" i="14" s="1"/>
  <c r="L25" i="14"/>
  <c r="Q20" i="4"/>
  <c r="K21" i="14" s="1"/>
  <c r="L21" i="14"/>
  <c r="Q16" i="4"/>
  <c r="K17" i="14" s="1"/>
  <c r="L17" i="14"/>
  <c r="Q12" i="4"/>
  <c r="K13" i="14" s="1"/>
  <c r="L13" i="14"/>
  <c r="Q8" i="4"/>
  <c r="K9" i="14" s="1"/>
  <c r="L9" i="14"/>
  <c r="Y90" i="4"/>
  <c r="Q90" i="14" s="1"/>
  <c r="R90" i="14"/>
  <c r="Y86" i="4"/>
  <c r="Q86" i="14" s="1"/>
  <c r="R86" i="14"/>
  <c r="Y82" i="4"/>
  <c r="Q82" i="14" s="1"/>
  <c r="R82" i="14"/>
  <c r="Y78" i="4"/>
  <c r="Q78" i="14" s="1"/>
  <c r="R78" i="14"/>
  <c r="Y74" i="4"/>
  <c r="Q74" i="14" s="1"/>
  <c r="R74" i="14"/>
  <c r="Y70" i="4"/>
  <c r="Q70" i="14" s="1"/>
  <c r="R70" i="14"/>
  <c r="Y66" i="4"/>
  <c r="Q66" i="14" s="1"/>
  <c r="R66" i="14"/>
  <c r="Y62" i="4"/>
  <c r="Q62" i="14" s="1"/>
  <c r="R62" i="14"/>
  <c r="Y58" i="4"/>
  <c r="Q58" i="14" s="1"/>
  <c r="R58" i="14"/>
  <c r="Y54" i="4"/>
  <c r="Q55" i="14" s="1"/>
  <c r="R55" i="14"/>
  <c r="Y50" i="4"/>
  <c r="Q51" i="14" s="1"/>
  <c r="R51" i="14"/>
  <c r="Y46" i="4"/>
  <c r="Q47" i="14" s="1"/>
  <c r="R47" i="14"/>
  <c r="Y42" i="4"/>
  <c r="Q43" i="14" s="1"/>
  <c r="R43" i="14"/>
  <c r="Y38" i="4"/>
  <c r="Q39" i="14" s="1"/>
  <c r="R39" i="14"/>
  <c r="Y34" i="4"/>
  <c r="Q35" i="14" s="1"/>
  <c r="R35" i="14"/>
  <c r="Y30" i="4"/>
  <c r="Q31" i="14" s="1"/>
  <c r="R31" i="14"/>
  <c r="Y26" i="4"/>
  <c r="Q27" i="14" s="1"/>
  <c r="R27" i="14"/>
  <c r="Y22" i="4"/>
  <c r="Q23" i="14" s="1"/>
  <c r="R23" i="14"/>
  <c r="Y18" i="4"/>
  <c r="Q19" i="14" s="1"/>
  <c r="R19" i="14"/>
  <c r="Y14" i="4"/>
  <c r="Q15" i="14" s="1"/>
  <c r="R15" i="14"/>
  <c r="Y10" i="4"/>
  <c r="Q11" i="14" s="1"/>
  <c r="R11" i="14"/>
  <c r="Y6" i="4"/>
  <c r="Q7" i="14" s="1"/>
  <c r="R7" i="14"/>
  <c r="AH92" i="4"/>
  <c r="W92" i="14" s="1"/>
  <c r="X92" i="14"/>
  <c r="AH88" i="4"/>
  <c r="W88" i="14" s="1"/>
  <c r="X88" i="14"/>
  <c r="AH84" i="4"/>
  <c r="W84" i="14" s="1"/>
  <c r="X84" i="14"/>
  <c r="AH80" i="4"/>
  <c r="W80" i="14" s="1"/>
  <c r="X80" i="14"/>
  <c r="AH76" i="4"/>
  <c r="W76" i="14" s="1"/>
  <c r="X76" i="14"/>
  <c r="AH72" i="4"/>
  <c r="W72" i="14" s="1"/>
  <c r="X72" i="14"/>
  <c r="AH68" i="4"/>
  <c r="W68" i="14" s="1"/>
  <c r="X68" i="14"/>
  <c r="AH64" i="4"/>
  <c r="W64" i="14" s="1"/>
  <c r="X64" i="14"/>
  <c r="AH60" i="4"/>
  <c r="W60" i="14" s="1"/>
  <c r="X60" i="14"/>
  <c r="AH56" i="4"/>
  <c r="W57" i="14" s="1"/>
  <c r="X57" i="14"/>
  <c r="AH52" i="4"/>
  <c r="W53" i="14" s="1"/>
  <c r="X53" i="14"/>
  <c r="AH48" i="4"/>
  <c r="W49" i="14" s="1"/>
  <c r="X49" i="14"/>
  <c r="AH44" i="4"/>
  <c r="W45" i="14" s="1"/>
  <c r="X45" i="14"/>
  <c r="AH40" i="4"/>
  <c r="W41" i="14" s="1"/>
  <c r="X41" i="14"/>
  <c r="AH36" i="4"/>
  <c r="W37" i="14" s="1"/>
  <c r="X37" i="14"/>
  <c r="AH32" i="4"/>
  <c r="W33" i="14" s="1"/>
  <c r="X33" i="14"/>
  <c r="AH28" i="4"/>
  <c r="W29" i="14" s="1"/>
  <c r="X29" i="14"/>
  <c r="AH24" i="4"/>
  <c r="W25" i="14" s="1"/>
  <c r="X25" i="14"/>
  <c r="AH20" i="4"/>
  <c r="W21" i="14" s="1"/>
  <c r="X21" i="14"/>
  <c r="AH16" i="4"/>
  <c r="W17" i="14" s="1"/>
  <c r="X17" i="14"/>
  <c r="AH12" i="4"/>
  <c r="W13" i="14" s="1"/>
  <c r="X13" i="14"/>
  <c r="AH8" i="4"/>
  <c r="W9" i="14" s="1"/>
  <c r="X9" i="14"/>
  <c r="AQ90" i="4"/>
  <c r="AC90" i="14" s="1"/>
  <c r="AD90" i="14"/>
  <c r="AQ86" i="4"/>
  <c r="AC86" i="14" s="1"/>
  <c r="AD86" i="14"/>
  <c r="AQ82" i="4"/>
  <c r="AC82" i="14" s="1"/>
  <c r="AD82" i="14"/>
  <c r="AQ78" i="4"/>
  <c r="AC78" i="14" s="1"/>
  <c r="AD78" i="14"/>
  <c r="AQ74" i="4"/>
  <c r="AC74" i="14" s="1"/>
  <c r="AD74" i="14"/>
  <c r="AQ70" i="4"/>
  <c r="AC70" i="14" s="1"/>
  <c r="AD70" i="14"/>
  <c r="AQ66" i="4"/>
  <c r="AC66" i="14" s="1"/>
  <c r="AD66" i="14"/>
  <c r="AQ62" i="4"/>
  <c r="AC62" i="14" s="1"/>
  <c r="AD62" i="14"/>
  <c r="AQ58" i="4"/>
  <c r="AC58" i="14" s="1"/>
  <c r="AD58" i="14"/>
  <c r="AQ54" i="4"/>
  <c r="AC55" i="14" s="1"/>
  <c r="AD55" i="14"/>
  <c r="AQ50" i="4"/>
  <c r="AC51" i="14" s="1"/>
  <c r="AD51" i="14"/>
  <c r="AQ46" i="4"/>
  <c r="AC47" i="14" s="1"/>
  <c r="AD47" i="14"/>
  <c r="AQ42" i="4"/>
  <c r="AC43" i="14" s="1"/>
  <c r="AD43" i="14"/>
  <c r="AQ38" i="4"/>
  <c r="AC39" i="14" s="1"/>
  <c r="AD39" i="14"/>
  <c r="AQ34" i="4"/>
  <c r="AC35" i="14" s="1"/>
  <c r="AD35" i="14"/>
  <c r="AQ30" i="4"/>
  <c r="AC31" i="14" s="1"/>
  <c r="AD31" i="14"/>
  <c r="AQ26" i="4"/>
  <c r="AC27" i="14" s="1"/>
  <c r="AD27" i="14"/>
  <c r="AQ22" i="4"/>
  <c r="AC23" i="14" s="1"/>
  <c r="AD23" i="14"/>
  <c r="AQ18" i="4"/>
  <c r="AC19" i="14" s="1"/>
  <c r="AD19" i="14"/>
  <c r="AQ14" i="4"/>
  <c r="AC15" i="14" s="1"/>
  <c r="AD15" i="14"/>
  <c r="AQ10" i="4"/>
  <c r="AC11" i="14" s="1"/>
  <c r="AD11" i="14"/>
  <c r="AQ6" i="4"/>
  <c r="AC7" i="14" s="1"/>
  <c r="AD7" i="14"/>
  <c r="AY92" i="4"/>
  <c r="AI92" i="14" s="1"/>
  <c r="AJ92" i="14"/>
  <c r="AY88" i="4"/>
  <c r="AI88" i="14" s="1"/>
  <c r="AJ88" i="14"/>
  <c r="AY84" i="4"/>
  <c r="AI84" i="14" s="1"/>
  <c r="AJ84" i="14"/>
  <c r="AY80" i="4"/>
  <c r="AI80" i="14" s="1"/>
  <c r="AJ80" i="14"/>
  <c r="AY76" i="4"/>
  <c r="AI76" i="14" s="1"/>
  <c r="AJ76" i="14"/>
  <c r="AY72" i="4"/>
  <c r="AI72" i="14" s="1"/>
  <c r="AJ72" i="14"/>
  <c r="AY68" i="4"/>
  <c r="AI68" i="14" s="1"/>
  <c r="AJ68" i="14"/>
  <c r="AY64" i="4"/>
  <c r="AI64" i="14" s="1"/>
  <c r="AJ64" i="14"/>
  <c r="AY60" i="4"/>
  <c r="AI60" i="14" s="1"/>
  <c r="AJ60" i="14"/>
  <c r="AY56" i="4"/>
  <c r="AI57" i="14" s="1"/>
  <c r="AJ57" i="14"/>
  <c r="AY52" i="4"/>
  <c r="AI53" i="14" s="1"/>
  <c r="AJ53" i="14"/>
  <c r="AY48" i="4"/>
  <c r="AI49" i="14" s="1"/>
  <c r="AJ49" i="14"/>
  <c r="AY44" i="4"/>
  <c r="AI45" i="14" s="1"/>
  <c r="AJ45" i="14"/>
  <c r="AY40" i="4"/>
  <c r="AI41" i="14" s="1"/>
  <c r="AJ41" i="14"/>
  <c r="AY36" i="4"/>
  <c r="AI37" i="14" s="1"/>
  <c r="AJ37" i="14"/>
  <c r="AY32" i="4"/>
  <c r="AI33" i="14" s="1"/>
  <c r="AJ33" i="14"/>
  <c r="AY28" i="4"/>
  <c r="AI29" i="14" s="1"/>
  <c r="AJ29" i="14"/>
  <c r="AY24" i="4"/>
  <c r="AI25" i="14" s="1"/>
  <c r="AJ25" i="14"/>
  <c r="AY20" i="4"/>
  <c r="AI21" i="14" s="1"/>
  <c r="AJ21" i="14"/>
  <c r="AY16" i="4"/>
  <c r="AI17" i="14" s="1"/>
  <c r="AJ17" i="14"/>
  <c r="AY12" i="4"/>
  <c r="AI13" i="14" s="1"/>
  <c r="AJ13" i="14"/>
  <c r="AY8" i="4"/>
  <c r="AI9" i="14" s="1"/>
  <c r="AJ9" i="14"/>
  <c r="BG90" i="4"/>
  <c r="AP90" i="14"/>
  <c r="BG86" i="4"/>
  <c r="AP86" i="14"/>
  <c r="BG82" i="4"/>
  <c r="AP82" i="14"/>
  <c r="BG78" i="4"/>
  <c r="AP78" i="14"/>
  <c r="BG74" i="4"/>
  <c r="AP74" i="14"/>
  <c r="BG70" i="4"/>
  <c r="AP70" i="14"/>
  <c r="BG66" i="4"/>
  <c r="AP66" i="14"/>
  <c r="BG62" i="4"/>
  <c r="AP62" i="14"/>
  <c r="BG58" i="4"/>
  <c r="AP58" i="14"/>
  <c r="BG54" i="4"/>
  <c r="AP55" i="14"/>
  <c r="BG50" i="4"/>
  <c r="AP51" i="14"/>
  <c r="BG46" i="4"/>
  <c r="AP47" i="14"/>
  <c r="BG42" i="4"/>
  <c r="AP43" i="14"/>
  <c r="BG38" i="4"/>
  <c r="AP39" i="14"/>
  <c r="BG34" i="4"/>
  <c r="AP35" i="14"/>
  <c r="BG30" i="4"/>
  <c r="AP31" i="14"/>
  <c r="BG26" i="4"/>
  <c r="AP27" i="14"/>
  <c r="BG22" i="4"/>
  <c r="AP23" i="14"/>
  <c r="BG18" i="4"/>
  <c r="AP19" i="14"/>
  <c r="BG14" i="4"/>
  <c r="AP15" i="14"/>
  <c r="BG10" i="4"/>
  <c r="AP11" i="14"/>
  <c r="BG6" i="4"/>
  <c r="AP7" i="14"/>
  <c r="BQ89" i="4"/>
  <c r="AV89" i="14" s="1"/>
  <c r="AW89" i="14"/>
  <c r="BQ85" i="4"/>
  <c r="AV85" i="14" s="1"/>
  <c r="AW85" i="14"/>
  <c r="BQ81" i="4"/>
  <c r="AV81" i="14" s="1"/>
  <c r="AW81" i="14"/>
  <c r="BQ77" i="4"/>
  <c r="AV77" i="14" s="1"/>
  <c r="AW77" i="14"/>
  <c r="BQ73" i="4"/>
  <c r="AV73" i="14" s="1"/>
  <c r="AW73" i="14"/>
  <c r="BQ69" i="4"/>
  <c r="AV69" i="14" s="1"/>
  <c r="AW69" i="14"/>
  <c r="BQ65" i="4"/>
  <c r="AV65" i="14" s="1"/>
  <c r="AW65" i="14"/>
  <c r="BQ61" i="4"/>
  <c r="AV61" i="14" s="1"/>
  <c r="AW61" i="14"/>
  <c r="BQ57" i="4"/>
  <c r="BQ53" i="4"/>
  <c r="AV54" i="14" s="1"/>
  <c r="AW54" i="14"/>
  <c r="BQ49" i="4"/>
  <c r="AV50" i="14" s="1"/>
  <c r="AW50" i="14"/>
  <c r="BQ45" i="4"/>
  <c r="AV46" i="14" s="1"/>
  <c r="AW46" i="14"/>
  <c r="BQ41" i="4"/>
  <c r="AV42" i="14" s="1"/>
  <c r="AW42" i="14"/>
  <c r="BQ37" i="4"/>
  <c r="AV38" i="14" s="1"/>
  <c r="AW38" i="14"/>
  <c r="BQ33" i="4"/>
  <c r="AV34" i="14" s="1"/>
  <c r="AW34" i="14"/>
  <c r="BQ29" i="4"/>
  <c r="AV30" i="14" s="1"/>
  <c r="AW30" i="14"/>
  <c r="BQ25" i="4"/>
  <c r="AV26" i="14" s="1"/>
  <c r="AW26" i="14"/>
  <c r="BQ21" i="4"/>
  <c r="AV22" i="14" s="1"/>
  <c r="AW22" i="14"/>
  <c r="BQ17" i="4"/>
  <c r="AV18" i="14" s="1"/>
  <c r="AW18" i="14"/>
  <c r="BQ13" i="4"/>
  <c r="AV14" i="14" s="1"/>
  <c r="AW14" i="14"/>
  <c r="BQ9" i="4"/>
  <c r="AV10" i="14" s="1"/>
  <c r="AW10" i="14"/>
  <c r="F91" i="13"/>
  <c r="F90" i="14"/>
  <c r="F59" i="13"/>
  <c r="F58" i="14"/>
  <c r="F35" i="13"/>
  <c r="F35" i="14"/>
  <c r="F23" i="13"/>
  <c r="F23" i="14"/>
  <c r="F19" i="13"/>
  <c r="F19" i="14"/>
  <c r="F15" i="13"/>
  <c r="F15" i="14"/>
  <c r="F11" i="13"/>
  <c r="F11" i="14"/>
  <c r="F7" i="13"/>
  <c r="F7" i="14"/>
  <c r="Q91" i="4"/>
  <c r="K91" i="14" s="1"/>
  <c r="L91" i="14"/>
  <c r="Q87" i="4"/>
  <c r="K87" i="14" s="1"/>
  <c r="L87" i="14"/>
  <c r="Q83" i="4"/>
  <c r="K83" i="14" s="1"/>
  <c r="L83" i="14"/>
  <c r="Q79" i="4"/>
  <c r="K79" i="14" s="1"/>
  <c r="L79" i="14"/>
  <c r="Q75" i="4"/>
  <c r="K75" i="14" s="1"/>
  <c r="L75" i="14"/>
  <c r="Q71" i="4"/>
  <c r="K71" i="14" s="1"/>
  <c r="L71" i="14"/>
  <c r="Q67" i="4"/>
  <c r="K67" i="14" s="1"/>
  <c r="L67" i="14"/>
  <c r="Q63" i="4"/>
  <c r="K63" i="14" s="1"/>
  <c r="L63" i="14"/>
  <c r="Q59" i="4"/>
  <c r="K59" i="14" s="1"/>
  <c r="L59" i="14"/>
  <c r="Q55" i="4"/>
  <c r="K56" i="14" s="1"/>
  <c r="L56" i="14"/>
  <c r="Q51" i="4"/>
  <c r="K52" i="14" s="1"/>
  <c r="L52" i="14"/>
  <c r="Q47" i="4"/>
  <c r="K48" i="14" s="1"/>
  <c r="L48" i="14"/>
  <c r="Q43" i="4"/>
  <c r="K44" i="14" s="1"/>
  <c r="L44" i="14"/>
  <c r="Q39" i="4"/>
  <c r="K40" i="14" s="1"/>
  <c r="L40" i="14"/>
  <c r="Q35" i="4"/>
  <c r="K36" i="14" s="1"/>
  <c r="L36" i="14"/>
  <c r="Q31" i="4"/>
  <c r="K32" i="14" s="1"/>
  <c r="L32" i="14"/>
  <c r="Q27" i="4"/>
  <c r="K28" i="14" s="1"/>
  <c r="L28" i="14"/>
  <c r="Q23" i="4"/>
  <c r="K24" i="14" s="1"/>
  <c r="L24" i="14"/>
  <c r="Q19" i="4"/>
  <c r="K20" i="14" s="1"/>
  <c r="L20" i="14"/>
  <c r="Q15" i="4"/>
  <c r="K16" i="14" s="1"/>
  <c r="L16" i="14"/>
  <c r="Q11" i="4"/>
  <c r="K12" i="14" s="1"/>
  <c r="L12" i="14"/>
  <c r="Q7" i="4"/>
  <c r="K8" i="14" s="1"/>
  <c r="L8" i="14"/>
  <c r="Y89" i="4"/>
  <c r="Q89" i="14" s="1"/>
  <c r="R89" i="14"/>
  <c r="Y85" i="4"/>
  <c r="Q85" i="14" s="1"/>
  <c r="R85" i="14"/>
  <c r="Y81" i="4"/>
  <c r="Q81" i="14" s="1"/>
  <c r="R81" i="14"/>
  <c r="Y77" i="4"/>
  <c r="Q77" i="14" s="1"/>
  <c r="R77" i="14"/>
  <c r="Y73" i="4"/>
  <c r="Q73" i="14" s="1"/>
  <c r="R73" i="14"/>
  <c r="Y69" i="4"/>
  <c r="Q69" i="14" s="1"/>
  <c r="R69" i="14"/>
  <c r="Y65" i="4"/>
  <c r="Q65" i="14" s="1"/>
  <c r="R65" i="14"/>
  <c r="Y61" i="4"/>
  <c r="Q61" i="14" s="1"/>
  <c r="R61" i="14"/>
  <c r="Y57" i="4"/>
  <c r="Y53" i="4"/>
  <c r="Q54" i="14" s="1"/>
  <c r="R54" i="14"/>
  <c r="Y49" i="4"/>
  <c r="Q50" i="14" s="1"/>
  <c r="R50" i="14"/>
  <c r="Y45" i="4"/>
  <c r="Q46" i="14" s="1"/>
  <c r="R46" i="14"/>
  <c r="Y41" i="4"/>
  <c r="Q42" i="14" s="1"/>
  <c r="R42" i="14"/>
  <c r="Y37" i="4"/>
  <c r="Q38" i="14" s="1"/>
  <c r="R38" i="14"/>
  <c r="Y33" i="4"/>
  <c r="Q34" i="14" s="1"/>
  <c r="R34" i="14"/>
  <c r="Y29" i="4"/>
  <c r="Q30" i="14" s="1"/>
  <c r="R30" i="14"/>
  <c r="Y25" i="4"/>
  <c r="Q26" i="14" s="1"/>
  <c r="R26" i="14"/>
  <c r="Y21" i="4"/>
  <c r="Q22" i="14" s="1"/>
  <c r="R22" i="14"/>
  <c r="Y17" i="4"/>
  <c r="Q18" i="14" s="1"/>
  <c r="R18" i="14"/>
  <c r="Y13" i="4"/>
  <c r="Q14" i="14" s="1"/>
  <c r="R14" i="14"/>
  <c r="Y9" i="4"/>
  <c r="Q10" i="14" s="1"/>
  <c r="R10" i="14"/>
  <c r="Y5" i="4"/>
  <c r="Q6" i="14" s="1"/>
  <c r="R6" i="14"/>
  <c r="AH91" i="4"/>
  <c r="W91" i="14" s="1"/>
  <c r="X91" i="14"/>
  <c r="AH87" i="4"/>
  <c r="W87" i="14" s="1"/>
  <c r="X87" i="14"/>
  <c r="AH83" i="4"/>
  <c r="W83" i="14" s="1"/>
  <c r="X83" i="14"/>
  <c r="AH79" i="4"/>
  <c r="W79" i="14" s="1"/>
  <c r="X79" i="14"/>
  <c r="AH75" i="4"/>
  <c r="W75" i="14" s="1"/>
  <c r="X75" i="14"/>
  <c r="AH71" i="4"/>
  <c r="W71" i="14" s="1"/>
  <c r="X71" i="14"/>
  <c r="AH67" i="4"/>
  <c r="W67" i="14" s="1"/>
  <c r="X67" i="14"/>
  <c r="AH63" i="4"/>
  <c r="W63" i="14" s="1"/>
  <c r="X63" i="14"/>
  <c r="AH59" i="4"/>
  <c r="W59" i="14" s="1"/>
  <c r="X59" i="14"/>
  <c r="AH55" i="4"/>
  <c r="W56" i="14" s="1"/>
  <c r="X56" i="14"/>
  <c r="AH51" i="4"/>
  <c r="W52" i="14" s="1"/>
  <c r="X52" i="14"/>
  <c r="AH47" i="4"/>
  <c r="W48" i="14" s="1"/>
  <c r="X48" i="14"/>
  <c r="AH43" i="4"/>
  <c r="W44" i="14" s="1"/>
  <c r="X44" i="14"/>
  <c r="AH39" i="4"/>
  <c r="W40" i="14" s="1"/>
  <c r="X40" i="14"/>
  <c r="AH35" i="4"/>
  <c r="W36" i="14" s="1"/>
  <c r="X36" i="14"/>
  <c r="AH31" i="4"/>
  <c r="W32" i="14" s="1"/>
  <c r="X32" i="14"/>
  <c r="AH27" i="4"/>
  <c r="W28" i="14" s="1"/>
  <c r="X28" i="14"/>
  <c r="AH23" i="4"/>
  <c r="W24" i="14" s="1"/>
  <c r="X24" i="14"/>
  <c r="AH19" i="4"/>
  <c r="W20" i="14" s="1"/>
  <c r="X20" i="14"/>
  <c r="AH15" i="4"/>
  <c r="W16" i="14" s="1"/>
  <c r="X16" i="14"/>
  <c r="AH11" i="4"/>
  <c r="W12" i="14" s="1"/>
  <c r="X12" i="14"/>
  <c r="AH7" i="4"/>
  <c r="W8" i="14" s="1"/>
  <c r="X8" i="14"/>
  <c r="AQ89" i="4"/>
  <c r="AC89" i="14" s="1"/>
  <c r="AD89" i="14"/>
  <c r="AQ85" i="4"/>
  <c r="AC85" i="14" s="1"/>
  <c r="AD85" i="14"/>
  <c r="AQ81" i="4"/>
  <c r="AC81" i="14" s="1"/>
  <c r="AD81" i="14"/>
  <c r="AQ77" i="4"/>
  <c r="AC77" i="14" s="1"/>
  <c r="AD77" i="14"/>
  <c r="AQ73" i="4"/>
  <c r="AC73" i="14" s="1"/>
  <c r="AD73" i="14"/>
  <c r="AQ69" i="4"/>
  <c r="AC69" i="14" s="1"/>
  <c r="AD69" i="14"/>
  <c r="AQ65" i="4"/>
  <c r="AC65" i="14" s="1"/>
  <c r="AD65" i="14"/>
  <c r="AQ61" i="4"/>
  <c r="AC61" i="14" s="1"/>
  <c r="AD61" i="14"/>
  <c r="AQ57" i="4"/>
  <c r="AQ53" i="4"/>
  <c r="AC54" i="14" s="1"/>
  <c r="AD54" i="14"/>
  <c r="AQ49" i="4"/>
  <c r="AC50" i="14" s="1"/>
  <c r="AD50" i="14"/>
  <c r="AQ45" i="4"/>
  <c r="AC46" i="14" s="1"/>
  <c r="AD46" i="14"/>
  <c r="AQ41" i="4"/>
  <c r="AC42" i="14" s="1"/>
  <c r="AD42" i="14"/>
  <c r="AQ37" i="4"/>
  <c r="AC38" i="14" s="1"/>
  <c r="AD38" i="14"/>
  <c r="AQ33" i="4"/>
  <c r="AC34" i="14" s="1"/>
  <c r="AD34" i="14"/>
  <c r="AQ29" i="4"/>
  <c r="AC30" i="14" s="1"/>
  <c r="AD30" i="14"/>
  <c r="AQ25" i="4"/>
  <c r="AC26" i="14" s="1"/>
  <c r="AD26" i="14"/>
  <c r="AQ21" i="4"/>
  <c r="AC22" i="14" s="1"/>
  <c r="AD22" i="14"/>
  <c r="AQ17" i="4"/>
  <c r="AC18" i="14" s="1"/>
  <c r="AD18" i="14"/>
  <c r="AQ13" i="4"/>
  <c r="AC14" i="14" s="1"/>
  <c r="AD14" i="14"/>
  <c r="AQ9" i="4"/>
  <c r="AC10" i="14" s="1"/>
  <c r="AD10" i="14"/>
  <c r="AQ5" i="4"/>
  <c r="AC6" i="14" s="1"/>
  <c r="AD6" i="14"/>
  <c r="AY91" i="4"/>
  <c r="AI91" i="14" s="1"/>
  <c r="AJ91" i="14"/>
  <c r="AY87" i="4"/>
  <c r="AI87" i="14" s="1"/>
  <c r="AJ87" i="14"/>
  <c r="AY83" i="4"/>
  <c r="AI83" i="14" s="1"/>
  <c r="AJ83" i="14"/>
  <c r="AY79" i="4"/>
  <c r="AI79" i="14" s="1"/>
  <c r="AJ79" i="14"/>
  <c r="AY75" i="4"/>
  <c r="AI75" i="14" s="1"/>
  <c r="AJ75" i="14"/>
  <c r="AY71" i="4"/>
  <c r="AI71" i="14" s="1"/>
  <c r="AJ71" i="14"/>
  <c r="AY67" i="4"/>
  <c r="AI67" i="14" s="1"/>
  <c r="AJ67" i="14"/>
  <c r="AY63" i="4"/>
  <c r="AI63" i="14" s="1"/>
  <c r="AJ63" i="14"/>
  <c r="AY59" i="4"/>
  <c r="AI59" i="14" s="1"/>
  <c r="AJ59" i="14"/>
  <c r="AY55" i="4"/>
  <c r="AI56" i="14" s="1"/>
  <c r="AJ56" i="14"/>
  <c r="AY51" i="4"/>
  <c r="AI52" i="14" s="1"/>
  <c r="AJ52" i="14"/>
  <c r="AY47" i="4"/>
  <c r="AI48" i="14" s="1"/>
  <c r="AJ48" i="14"/>
  <c r="AY43" i="4"/>
  <c r="AI44" i="14" s="1"/>
  <c r="AJ44" i="14"/>
  <c r="AY39" i="4"/>
  <c r="AI40" i="14" s="1"/>
  <c r="AJ40" i="14"/>
  <c r="AY35" i="4"/>
  <c r="AI36" i="14" s="1"/>
  <c r="AJ36" i="14"/>
  <c r="AY31" i="4"/>
  <c r="AI32" i="14" s="1"/>
  <c r="AJ32" i="14"/>
  <c r="AY27" i="4"/>
  <c r="AI28" i="14" s="1"/>
  <c r="AJ28" i="14"/>
  <c r="AY23" i="4"/>
  <c r="AI24" i="14" s="1"/>
  <c r="AJ24" i="14"/>
  <c r="AY19" i="4"/>
  <c r="AI20" i="14" s="1"/>
  <c r="AJ20" i="14"/>
  <c r="AY15" i="4"/>
  <c r="AI16" i="14" s="1"/>
  <c r="AJ16" i="14"/>
  <c r="AY11" i="4"/>
  <c r="AI12" i="14" s="1"/>
  <c r="AJ12" i="14"/>
  <c r="AY7" i="4"/>
  <c r="AI8" i="14" s="1"/>
  <c r="AJ8" i="14"/>
  <c r="BG89" i="4"/>
  <c r="AP89" i="14"/>
  <c r="BG85" i="4"/>
  <c r="AP85" i="14"/>
  <c r="BG81" i="4"/>
  <c r="AP81" i="14"/>
  <c r="BG77" i="4"/>
  <c r="AP77" i="14"/>
  <c r="BG73" i="4"/>
  <c r="AP73" i="14"/>
  <c r="BG69" i="4"/>
  <c r="AP69" i="14"/>
  <c r="BG65" i="4"/>
  <c r="AP65" i="14"/>
  <c r="BG61" i="4"/>
  <c r="AP61" i="14"/>
  <c r="BG57" i="4"/>
  <c r="BG53" i="4"/>
  <c r="AP54" i="14"/>
  <c r="BG49" i="4"/>
  <c r="AP50" i="14"/>
  <c r="BG45" i="4"/>
  <c r="AP46" i="14"/>
  <c r="BG41" i="4"/>
  <c r="AP42" i="14"/>
  <c r="BG37" i="4"/>
  <c r="AP38" i="14"/>
  <c r="BG33" i="4"/>
  <c r="AP34" i="14"/>
  <c r="BG29" i="4"/>
  <c r="AP30" i="14"/>
  <c r="BG25" i="4"/>
  <c r="AP26" i="14"/>
  <c r="BG21" i="4"/>
  <c r="AP22" i="14"/>
  <c r="BG17" i="4"/>
  <c r="AP18" i="14"/>
  <c r="BG13" i="4"/>
  <c r="AP14" i="14"/>
  <c r="BG9" i="4"/>
  <c r="AP10" i="14"/>
  <c r="BG5" i="4"/>
  <c r="AP6" i="14"/>
  <c r="BQ92" i="4"/>
  <c r="AV92" i="14" s="1"/>
  <c r="AW92" i="14"/>
  <c r="BQ88" i="4"/>
  <c r="AV88" i="14" s="1"/>
  <c r="AW88" i="14"/>
  <c r="BQ84" i="4"/>
  <c r="AV84" i="14" s="1"/>
  <c r="AW84" i="14"/>
  <c r="BQ80" i="4"/>
  <c r="AV80" i="14" s="1"/>
  <c r="AW80" i="14"/>
  <c r="BQ76" i="4"/>
  <c r="AV76" i="14" s="1"/>
  <c r="AW76" i="14"/>
  <c r="BQ72" i="4"/>
  <c r="AV72" i="14" s="1"/>
  <c r="AW72" i="14"/>
  <c r="BQ68" i="4"/>
  <c r="AV68" i="14" s="1"/>
  <c r="AW68" i="14"/>
  <c r="BQ64" i="4"/>
  <c r="AV64" i="14" s="1"/>
  <c r="AW64" i="14"/>
  <c r="BQ60" i="4"/>
  <c r="AV60" i="14" s="1"/>
  <c r="AW60" i="14"/>
  <c r="BQ56" i="4"/>
  <c r="AV57" i="14" s="1"/>
  <c r="AW57" i="14"/>
  <c r="BQ52" i="4"/>
  <c r="AV53" i="14" s="1"/>
  <c r="AW53" i="14"/>
  <c r="BQ48" i="4"/>
  <c r="AV49" i="14" s="1"/>
  <c r="AW49" i="14"/>
  <c r="BQ44" i="4"/>
  <c r="AV45" i="14" s="1"/>
  <c r="AW45" i="14"/>
  <c r="BQ40" i="4"/>
  <c r="AV41" i="14" s="1"/>
  <c r="AW41" i="14"/>
  <c r="BQ36" i="4"/>
  <c r="AV37" i="14" s="1"/>
  <c r="AW37" i="14"/>
  <c r="BQ32" i="4"/>
  <c r="AV33" i="14" s="1"/>
  <c r="AW33" i="14"/>
  <c r="BQ28" i="4"/>
  <c r="AV29" i="14" s="1"/>
  <c r="AW29" i="14"/>
  <c r="BQ24" i="4"/>
  <c r="AV25" i="14" s="1"/>
  <c r="AW25" i="14"/>
  <c r="BQ20" i="4"/>
  <c r="AV21" i="14" s="1"/>
  <c r="AW21" i="14"/>
  <c r="BQ16" i="4"/>
  <c r="AV17" i="14" s="1"/>
  <c r="AW17" i="14"/>
  <c r="BQ12" i="4"/>
  <c r="AV13" i="14" s="1"/>
  <c r="AW13" i="14"/>
  <c r="BQ8" i="4"/>
  <c r="AV9" i="14" s="1"/>
  <c r="AW9" i="14"/>
  <c r="U589" i="2"/>
  <c r="V589" i="2" s="1"/>
  <c r="T589" i="2"/>
  <c r="U577" i="2"/>
  <c r="V577" i="2" s="1"/>
  <c r="T577" i="2"/>
  <c r="U565" i="2"/>
  <c r="V565" i="2" s="1"/>
  <c r="T565" i="2"/>
  <c r="U557" i="2"/>
  <c r="V557" i="2" s="1"/>
  <c r="T557" i="2"/>
  <c r="U541" i="2"/>
  <c r="V541" i="2" s="1"/>
  <c r="T541" i="2"/>
  <c r="U524" i="2"/>
  <c r="V524" i="2" s="1"/>
  <c r="T524" i="2"/>
  <c r="T508" i="2"/>
  <c r="U508" i="2"/>
  <c r="V508" i="2" s="1"/>
  <c r="T500" i="2"/>
  <c r="U500" i="2"/>
  <c r="V500" i="2" s="1"/>
  <c r="U488" i="2"/>
  <c r="V488" i="2" s="1"/>
  <c r="T488" i="2"/>
  <c r="T480" i="2"/>
  <c r="U480" i="2"/>
  <c r="V480" i="2" s="1"/>
  <c r="T464" i="2"/>
  <c r="U464" i="2"/>
  <c r="V464" i="2" s="1"/>
  <c r="U452" i="2"/>
  <c r="V452" i="2" s="1"/>
  <c r="T452" i="2"/>
  <c r="T440" i="2"/>
  <c r="U440" i="2"/>
  <c r="V440" i="2" s="1"/>
  <c r="T432" i="2"/>
  <c r="U432" i="2"/>
  <c r="V432" i="2" s="1"/>
  <c r="U420" i="2"/>
  <c r="V420" i="2" s="1"/>
  <c r="T420" i="2"/>
  <c r="T408" i="2"/>
  <c r="U408" i="2"/>
  <c r="V408" i="2" s="1"/>
  <c r="T393" i="2"/>
  <c r="U393" i="2"/>
  <c r="V393" i="2" s="1"/>
  <c r="U381" i="2"/>
  <c r="V381" i="2" s="1"/>
  <c r="T381" i="2"/>
  <c r="U369" i="2"/>
  <c r="V369" i="2" s="1"/>
  <c r="T369" i="2"/>
  <c r="U357" i="2"/>
  <c r="V357" i="2" s="1"/>
  <c r="T357" i="2"/>
  <c r="U349" i="2"/>
  <c r="V349" i="2" s="1"/>
  <c r="T349" i="2"/>
  <c r="T337" i="2"/>
  <c r="U337" i="2"/>
  <c r="V337" i="2" s="1"/>
  <c r="T329" i="2"/>
  <c r="U329" i="2"/>
  <c r="V329" i="2" s="1"/>
  <c r="T313" i="2"/>
  <c r="U313" i="2"/>
  <c r="V313" i="2" s="1"/>
  <c r="T301" i="2"/>
  <c r="U301" i="2"/>
  <c r="V301" i="2" s="1"/>
  <c r="T293" i="2"/>
  <c r="U293" i="2"/>
  <c r="V293" i="2" s="1"/>
  <c r="T281" i="2"/>
  <c r="U281" i="2"/>
  <c r="V281" i="2" s="1"/>
  <c r="T269" i="2"/>
  <c r="U269" i="2"/>
  <c r="V269" i="2" s="1"/>
  <c r="T261" i="2"/>
  <c r="U261" i="2"/>
  <c r="V261" i="2" s="1"/>
  <c r="T249" i="2"/>
  <c r="U249" i="2"/>
  <c r="V249" i="2" s="1"/>
  <c r="T237" i="2"/>
  <c r="U237" i="2"/>
  <c r="V237" i="2" s="1"/>
  <c r="U225" i="2"/>
  <c r="V225" i="2" s="1"/>
  <c r="T225" i="2"/>
  <c r="T218" i="2"/>
  <c r="U218" i="2"/>
  <c r="V218" i="2" s="1"/>
  <c r="T206" i="2"/>
  <c r="U206" i="2"/>
  <c r="V206" i="2" s="1"/>
  <c r="U198" i="2"/>
  <c r="V198" i="2" s="1"/>
  <c r="T198" i="2"/>
  <c r="T186" i="2"/>
  <c r="U186" i="2"/>
  <c r="V186" i="2" s="1"/>
  <c r="T170" i="2"/>
  <c r="U170" i="2"/>
  <c r="V170" i="2" s="1"/>
  <c r="T63" i="2"/>
  <c r="U63" i="2"/>
  <c r="V63" i="2" s="1"/>
  <c r="T48" i="2"/>
  <c r="U48" i="2"/>
  <c r="U44" i="2"/>
  <c r="V44" i="2" s="1"/>
  <c r="T44" i="2"/>
  <c r="U41" i="2"/>
  <c r="V41" i="2" s="1"/>
  <c r="T41" i="2"/>
  <c r="T34" i="2"/>
  <c r="U34" i="2"/>
  <c r="V34" i="2" s="1"/>
  <c r="U26" i="2"/>
  <c r="V26" i="2" s="1"/>
  <c r="T26" i="2"/>
  <c r="T18" i="2"/>
  <c r="U18" i="2"/>
  <c r="V18" i="2" s="1"/>
  <c r="U10" i="2"/>
  <c r="V10" i="2" s="1"/>
  <c r="T10" i="2"/>
  <c r="T592" i="2"/>
  <c r="U592" i="2"/>
  <c r="V592" i="2" s="1"/>
  <c r="T588" i="2"/>
  <c r="U588" i="2"/>
  <c r="V588" i="2" s="1"/>
  <c r="U584" i="2"/>
  <c r="V584" i="2" s="1"/>
  <c r="T584" i="2"/>
  <c r="U580" i="2"/>
  <c r="V580" i="2" s="1"/>
  <c r="T580" i="2"/>
  <c r="T576" i="2"/>
  <c r="U576" i="2"/>
  <c r="V576" i="2" s="1"/>
  <c r="U572" i="2"/>
  <c r="V572" i="2" s="1"/>
  <c r="T572" i="2"/>
  <c r="U568" i="2"/>
  <c r="V568" i="2" s="1"/>
  <c r="T568" i="2"/>
  <c r="T564" i="2"/>
  <c r="U564" i="2"/>
  <c r="V564" i="2" s="1"/>
  <c r="T560" i="2"/>
  <c r="U560" i="2"/>
  <c r="T556" i="2"/>
  <c r="U556" i="2"/>
  <c r="V556" i="2" s="1"/>
  <c r="U552" i="2"/>
  <c r="V552" i="2" s="1"/>
  <c r="T552" i="2"/>
  <c r="U548" i="2"/>
  <c r="V548" i="2" s="1"/>
  <c r="T548" i="2"/>
  <c r="T544" i="2"/>
  <c r="U544" i="2"/>
  <c r="V544" i="2" s="1"/>
  <c r="U540" i="2"/>
  <c r="V540" i="2" s="1"/>
  <c r="T540" i="2"/>
  <c r="U537" i="2"/>
  <c r="V537" i="2" s="1"/>
  <c r="T537" i="2"/>
  <c r="T535" i="2"/>
  <c r="U535" i="2"/>
  <c r="V535" i="2" s="1"/>
  <c r="T531" i="2"/>
  <c r="U531" i="2"/>
  <c r="V531" i="2" s="1"/>
  <c r="T527" i="2"/>
  <c r="U527" i="2"/>
  <c r="V527" i="2" s="1"/>
  <c r="U523" i="2"/>
  <c r="V523" i="2" s="1"/>
  <c r="T523" i="2"/>
  <c r="U519" i="2"/>
  <c r="V519" i="2" s="1"/>
  <c r="T519" i="2"/>
  <c r="T515" i="2"/>
  <c r="U515" i="2"/>
  <c r="V515" i="2" s="1"/>
  <c r="U511" i="2"/>
  <c r="V511" i="2" s="1"/>
  <c r="T511" i="2"/>
  <c r="U507" i="2"/>
  <c r="V507" i="2" s="1"/>
  <c r="T507" i="2"/>
  <c r="T503" i="2"/>
  <c r="U503" i="2"/>
  <c r="V503" i="2" s="1"/>
  <c r="T499" i="2"/>
  <c r="U499" i="2"/>
  <c r="V499" i="2" s="1"/>
  <c r="T495" i="2"/>
  <c r="U495" i="2"/>
  <c r="V495" i="2" s="1"/>
  <c r="U491" i="2"/>
  <c r="V491" i="2" s="1"/>
  <c r="T491" i="2"/>
  <c r="U487" i="2"/>
  <c r="V487" i="2" s="1"/>
  <c r="T487" i="2"/>
  <c r="T483" i="2"/>
  <c r="U483" i="2"/>
  <c r="V483" i="2" s="1"/>
  <c r="U479" i="2"/>
  <c r="V479" i="2" s="1"/>
  <c r="T479" i="2"/>
  <c r="U475" i="2"/>
  <c r="V475" i="2" s="1"/>
  <c r="T475" i="2"/>
  <c r="T471" i="2"/>
  <c r="U471" i="2"/>
  <c r="V471" i="2" s="1"/>
  <c r="T467" i="2"/>
  <c r="U467" i="2"/>
  <c r="V467" i="2" s="1"/>
  <c r="T463" i="2"/>
  <c r="U463" i="2"/>
  <c r="V463" i="2" s="1"/>
  <c r="U459" i="2"/>
  <c r="V459" i="2" s="1"/>
  <c r="T459" i="2"/>
  <c r="U455" i="2"/>
  <c r="V455" i="2" s="1"/>
  <c r="T455" i="2"/>
  <c r="U451" i="2"/>
  <c r="T451" i="2"/>
  <c r="U447" i="2"/>
  <c r="V447" i="2" s="1"/>
  <c r="T447" i="2"/>
  <c r="U443" i="2"/>
  <c r="V443" i="2" s="1"/>
  <c r="T443" i="2"/>
  <c r="T439" i="2"/>
  <c r="U439" i="2"/>
  <c r="V439" i="2" s="1"/>
  <c r="U435" i="2"/>
  <c r="V435" i="2" s="1"/>
  <c r="T435" i="2"/>
  <c r="U431" i="2"/>
  <c r="V431" i="2" s="1"/>
  <c r="T431" i="2"/>
  <c r="U427" i="2"/>
  <c r="V427" i="2" s="1"/>
  <c r="T427" i="2"/>
  <c r="T423" i="2"/>
  <c r="U423" i="2"/>
  <c r="V423" i="2" s="1"/>
  <c r="U419" i="2"/>
  <c r="V419" i="2" s="1"/>
  <c r="T419" i="2"/>
  <c r="U415" i="2"/>
  <c r="V415" i="2" s="1"/>
  <c r="T415" i="2"/>
  <c r="U411" i="2"/>
  <c r="V411" i="2" s="1"/>
  <c r="T411" i="2"/>
  <c r="T407" i="2"/>
  <c r="U407" i="2"/>
  <c r="V407" i="2" s="1"/>
  <c r="U404" i="2"/>
  <c r="V404" i="2" s="1"/>
  <c r="T404" i="2"/>
  <c r="U400" i="2"/>
  <c r="V400" i="2" s="1"/>
  <c r="T400" i="2"/>
  <c r="U396" i="2"/>
  <c r="V396" i="2" s="1"/>
  <c r="T396" i="2"/>
  <c r="U392" i="2"/>
  <c r="V392" i="2" s="1"/>
  <c r="T392" i="2"/>
  <c r="U388" i="2"/>
  <c r="V388" i="2" s="1"/>
  <c r="T388" i="2"/>
  <c r="U384" i="2"/>
  <c r="V384" i="2" s="1"/>
  <c r="T384" i="2"/>
  <c r="U380" i="2"/>
  <c r="V380" i="2" s="1"/>
  <c r="T380" i="2"/>
  <c r="T376" i="2"/>
  <c r="U376" i="2"/>
  <c r="V376" i="2" s="1"/>
  <c r="T372" i="2"/>
  <c r="U372" i="2"/>
  <c r="V372" i="2" s="1"/>
  <c r="U368" i="2"/>
  <c r="V368" i="2" s="1"/>
  <c r="T368" i="2"/>
  <c r="U364" i="2"/>
  <c r="V364" i="2" s="1"/>
  <c r="T364" i="2"/>
  <c r="T360" i="2"/>
  <c r="U360" i="2"/>
  <c r="V360" i="2" s="1"/>
  <c r="T356" i="2"/>
  <c r="U356" i="2"/>
  <c r="V356" i="2" s="1"/>
  <c r="U352" i="2"/>
  <c r="V352" i="2" s="1"/>
  <c r="T352" i="2"/>
  <c r="U348" i="2"/>
  <c r="V348" i="2" s="1"/>
  <c r="T348" i="2"/>
  <c r="T344" i="2"/>
  <c r="U344" i="2"/>
  <c r="V344" i="2" s="1"/>
  <c r="U340" i="2"/>
  <c r="V340" i="2" s="1"/>
  <c r="T340" i="2"/>
  <c r="T336" i="2"/>
  <c r="U336" i="2"/>
  <c r="V336" i="2" s="1"/>
  <c r="U332" i="2"/>
  <c r="V332" i="2" s="1"/>
  <c r="T332" i="2"/>
  <c r="U328" i="2"/>
  <c r="V328" i="2" s="1"/>
  <c r="T328" i="2"/>
  <c r="U324" i="2"/>
  <c r="V324" i="2" s="1"/>
  <c r="T324" i="2"/>
  <c r="T320" i="2"/>
  <c r="U320" i="2"/>
  <c r="V320" i="2" s="1"/>
  <c r="T316" i="2"/>
  <c r="U316" i="2"/>
  <c r="V316" i="2" s="1"/>
  <c r="U312" i="2"/>
  <c r="V312" i="2" s="1"/>
  <c r="T312" i="2"/>
  <c r="T308" i="2"/>
  <c r="U308" i="2"/>
  <c r="V308" i="2" s="1"/>
  <c r="U304" i="2"/>
  <c r="V304" i="2" s="1"/>
  <c r="T304" i="2"/>
  <c r="U300" i="2"/>
  <c r="V300" i="2" s="1"/>
  <c r="T300" i="2"/>
  <c r="U296" i="2"/>
  <c r="V296" i="2" s="1"/>
  <c r="T296" i="2"/>
  <c r="T292" i="2"/>
  <c r="U292" i="2"/>
  <c r="V292" i="2" s="1"/>
  <c r="U288" i="2"/>
  <c r="V288" i="2" s="1"/>
  <c r="T288" i="2"/>
  <c r="T284" i="2"/>
  <c r="U284" i="2"/>
  <c r="V284" i="2" s="1"/>
  <c r="U280" i="2"/>
  <c r="V280" i="2" s="1"/>
  <c r="T280" i="2"/>
  <c r="U276" i="2"/>
  <c r="V276" i="2" s="1"/>
  <c r="T276" i="2"/>
  <c r="U272" i="2"/>
  <c r="V272" i="2" s="1"/>
  <c r="T272" i="2"/>
  <c r="U268" i="2"/>
  <c r="V268" i="2" s="1"/>
  <c r="T268" i="2"/>
  <c r="U264" i="2"/>
  <c r="V264" i="2" s="1"/>
  <c r="T264" i="2"/>
  <c r="U260" i="2"/>
  <c r="V260" i="2" s="1"/>
  <c r="T260" i="2"/>
  <c r="U256" i="2"/>
  <c r="V256" i="2" s="1"/>
  <c r="T256" i="2"/>
  <c r="T252" i="2"/>
  <c r="U252" i="2"/>
  <c r="V252" i="2" s="1"/>
  <c r="U248" i="2"/>
  <c r="V248" i="2" s="1"/>
  <c r="T248" i="2"/>
  <c r="T244" i="2"/>
  <c r="U244" i="2"/>
  <c r="V244" i="2" s="1"/>
  <c r="T240" i="2"/>
  <c r="U240" i="2"/>
  <c r="V240" i="2" s="1"/>
  <c r="U236" i="2"/>
  <c r="V236" i="2" s="1"/>
  <c r="T236" i="2"/>
  <c r="T232" i="2"/>
  <c r="U232" i="2"/>
  <c r="T228" i="2"/>
  <c r="U228" i="2"/>
  <c r="V228" i="2" s="1"/>
  <c r="T224" i="2"/>
  <c r="U224" i="2"/>
  <c r="V224" i="2" s="1"/>
  <c r="T221" i="2"/>
  <c r="U221" i="2"/>
  <c r="V221" i="2" s="1"/>
  <c r="U217" i="2"/>
  <c r="V217" i="2" s="1"/>
  <c r="T217" i="2"/>
  <c r="T213" i="2"/>
  <c r="U213" i="2"/>
  <c r="V213" i="2" s="1"/>
  <c r="T209" i="2"/>
  <c r="U209" i="2"/>
  <c r="V209" i="2" s="1"/>
  <c r="U205" i="2"/>
  <c r="V205" i="2" s="1"/>
  <c r="T205" i="2"/>
  <c r="T201" i="2"/>
  <c r="U201" i="2"/>
  <c r="V201" i="2" s="1"/>
  <c r="T197" i="2"/>
  <c r="U197" i="2"/>
  <c r="V197" i="2" s="1"/>
  <c r="T193" i="2"/>
  <c r="U193" i="2"/>
  <c r="V193" i="2" s="1"/>
  <c r="T189" i="2"/>
  <c r="U189" i="2"/>
  <c r="V189" i="2" s="1"/>
  <c r="U185" i="2"/>
  <c r="V185" i="2" s="1"/>
  <c r="T185" i="2"/>
  <c r="T181" i="2"/>
  <c r="U181" i="2"/>
  <c r="V181" i="2" s="1"/>
  <c r="U177" i="2"/>
  <c r="V177" i="2" s="1"/>
  <c r="T177" i="2"/>
  <c r="U173" i="2"/>
  <c r="V173" i="2" s="1"/>
  <c r="T173" i="2"/>
  <c r="U169" i="2"/>
  <c r="V169" i="2" s="1"/>
  <c r="T169" i="2"/>
  <c r="U165" i="2"/>
  <c r="V165" i="2" s="1"/>
  <c r="T165" i="2"/>
  <c r="U161" i="2"/>
  <c r="V161" i="2" s="1"/>
  <c r="T161" i="2"/>
  <c r="T158" i="2"/>
  <c r="U158" i="2"/>
  <c r="U154" i="2"/>
  <c r="V154" i="2" s="1"/>
  <c r="T154" i="2"/>
  <c r="U150" i="2"/>
  <c r="V150" i="2" s="1"/>
  <c r="T150" i="2"/>
  <c r="T146" i="2"/>
  <c r="U146" i="2"/>
  <c r="V146" i="2" s="1"/>
  <c r="U142" i="2"/>
  <c r="V142" i="2" s="1"/>
  <c r="T142" i="2"/>
  <c r="U138" i="2"/>
  <c r="V138" i="2" s="1"/>
  <c r="T138" i="2"/>
  <c r="U134" i="2"/>
  <c r="V134" i="2" s="1"/>
  <c r="T134" i="2"/>
  <c r="U130" i="2"/>
  <c r="V130" i="2" s="1"/>
  <c r="T130" i="2"/>
  <c r="U126" i="2"/>
  <c r="V126" i="2" s="1"/>
  <c r="T126" i="2"/>
  <c r="T122" i="2"/>
  <c r="U122" i="2"/>
  <c r="V122" i="2" s="1"/>
  <c r="T118" i="2"/>
  <c r="U118" i="2"/>
  <c r="V118" i="2" s="1"/>
  <c r="T114" i="2"/>
  <c r="U114" i="2"/>
  <c r="V114" i="2" s="1"/>
  <c r="T110" i="2"/>
  <c r="U110" i="2"/>
  <c r="V110" i="2" s="1"/>
  <c r="T106" i="2"/>
  <c r="U106" i="2"/>
  <c r="U102" i="2"/>
  <c r="V102" i="2" s="1"/>
  <c r="T102" i="2"/>
  <c r="T98" i="2"/>
  <c r="U98" i="2"/>
  <c r="V98" i="2" s="1"/>
  <c r="T94" i="2"/>
  <c r="U94" i="2"/>
  <c r="V94" i="2" s="1"/>
  <c r="T90" i="2"/>
  <c r="U90" i="2"/>
  <c r="V90" i="2" s="1"/>
  <c r="U86" i="2"/>
  <c r="V86" i="2" s="1"/>
  <c r="T86" i="2"/>
  <c r="T82" i="2"/>
  <c r="U82" i="2"/>
  <c r="V82" i="2" s="1"/>
  <c r="U78" i="2"/>
  <c r="V78" i="2" s="1"/>
  <c r="T78" i="2"/>
  <c r="U74" i="2"/>
  <c r="V74" i="2" s="1"/>
  <c r="T74" i="2"/>
  <c r="U70" i="2"/>
  <c r="V70" i="2" s="1"/>
  <c r="T70" i="2"/>
  <c r="T66" i="2"/>
  <c r="U66" i="2"/>
  <c r="V66" i="2" s="1"/>
  <c r="T62" i="2"/>
  <c r="U62" i="2"/>
  <c r="V62" i="2" s="1"/>
  <c r="U58" i="2"/>
  <c r="V58" i="2" s="1"/>
  <c r="T58" i="2"/>
  <c r="T55" i="2"/>
  <c r="U55" i="2"/>
  <c r="V55" i="2" s="1"/>
  <c r="U51" i="2"/>
  <c r="V51" i="2" s="1"/>
  <c r="T51" i="2"/>
  <c r="T47" i="2"/>
  <c r="U47" i="2"/>
  <c r="U43" i="2"/>
  <c r="V43" i="2" s="1"/>
  <c r="T43" i="2"/>
  <c r="U37" i="2"/>
  <c r="V37" i="2" s="1"/>
  <c r="T37" i="2"/>
  <c r="U33" i="2"/>
  <c r="V33" i="2" s="1"/>
  <c r="T33" i="2"/>
  <c r="U29" i="2"/>
  <c r="V29" i="2" s="1"/>
  <c r="T29" i="2"/>
  <c r="T25" i="2"/>
  <c r="U25" i="2"/>
  <c r="V25" i="2" s="1"/>
  <c r="U21" i="2"/>
  <c r="T21" i="2"/>
  <c r="T17" i="2"/>
  <c r="U17" i="2"/>
  <c r="V17" i="2" s="1"/>
  <c r="U13" i="2"/>
  <c r="V13" i="2" s="1"/>
  <c r="T13" i="2"/>
  <c r="U9" i="2"/>
  <c r="V9" i="2" s="1"/>
  <c r="T9" i="2"/>
  <c r="T5" i="2"/>
  <c r="U5" i="2"/>
  <c r="T593" i="2"/>
  <c r="U593" i="2"/>
  <c r="V593" i="2" s="1"/>
  <c r="T581" i="2"/>
  <c r="U581" i="2"/>
  <c r="V581" i="2" s="1"/>
  <c r="T569" i="2"/>
  <c r="U569" i="2"/>
  <c r="V569" i="2" s="1"/>
  <c r="U553" i="2"/>
  <c r="V553" i="2" s="1"/>
  <c r="T553" i="2"/>
  <c r="U545" i="2"/>
  <c r="V545" i="2" s="1"/>
  <c r="T545" i="2"/>
  <c r="U532" i="2"/>
  <c r="V532" i="2" s="1"/>
  <c r="T532" i="2"/>
  <c r="T520" i="2"/>
  <c r="U520" i="2"/>
  <c r="V520" i="2" s="1"/>
  <c r="T512" i="2"/>
  <c r="U512" i="2"/>
  <c r="V512" i="2" s="1"/>
  <c r="U504" i="2"/>
  <c r="V504" i="2" s="1"/>
  <c r="T504" i="2"/>
  <c r="U492" i="2"/>
  <c r="V492" i="2" s="1"/>
  <c r="T492" i="2"/>
  <c r="U476" i="2"/>
  <c r="V476" i="2" s="1"/>
  <c r="T476" i="2"/>
  <c r="U468" i="2"/>
  <c r="T468" i="2"/>
  <c r="T456" i="2"/>
  <c r="U456" i="2"/>
  <c r="V456" i="2" s="1"/>
  <c r="U444" i="2"/>
  <c r="V444" i="2" s="1"/>
  <c r="T444" i="2"/>
  <c r="U428" i="2"/>
  <c r="V428" i="2" s="1"/>
  <c r="T428" i="2"/>
  <c r="T416" i="2"/>
  <c r="U416" i="2"/>
  <c r="V416" i="2" s="1"/>
  <c r="U405" i="2"/>
  <c r="V405" i="2" s="1"/>
  <c r="T405" i="2"/>
  <c r="U397" i="2"/>
  <c r="V397" i="2" s="1"/>
  <c r="T397" i="2"/>
  <c r="U385" i="2"/>
  <c r="V385" i="2" s="1"/>
  <c r="T385" i="2"/>
  <c r="T373" i="2"/>
  <c r="U373" i="2"/>
  <c r="V373" i="2" s="1"/>
  <c r="T361" i="2"/>
  <c r="U361" i="2"/>
  <c r="V361" i="2" s="1"/>
  <c r="T345" i="2"/>
  <c r="U345" i="2"/>
  <c r="V345" i="2" s="1"/>
  <c r="T333" i="2"/>
  <c r="U333" i="2"/>
  <c r="V333" i="2" s="1"/>
  <c r="U325" i="2"/>
  <c r="V325" i="2" s="1"/>
  <c r="T325" i="2"/>
  <c r="T317" i="2"/>
  <c r="U317" i="2"/>
  <c r="V317" i="2" s="1"/>
  <c r="U305" i="2"/>
  <c r="V305" i="2" s="1"/>
  <c r="T305" i="2"/>
  <c r="T289" i="2"/>
  <c r="U289" i="2"/>
  <c r="V289" i="2" s="1"/>
  <c r="T277" i="2"/>
  <c r="U277" i="2"/>
  <c r="V277" i="2" s="1"/>
  <c r="T265" i="2"/>
  <c r="U265" i="2"/>
  <c r="V265" i="2" s="1"/>
  <c r="T253" i="2"/>
  <c r="U253" i="2"/>
  <c r="V253" i="2" s="1"/>
  <c r="U241" i="2"/>
  <c r="V241" i="2" s="1"/>
  <c r="T241" i="2"/>
  <c r="U229" i="2"/>
  <c r="V229" i="2" s="1"/>
  <c r="T229" i="2"/>
  <c r="U214" i="2"/>
  <c r="V214" i="2" s="1"/>
  <c r="T214" i="2"/>
  <c r="T202" i="2"/>
  <c r="U202" i="2"/>
  <c r="V202" i="2" s="1"/>
  <c r="T190" i="2"/>
  <c r="U190" i="2"/>
  <c r="V190" i="2" s="1"/>
  <c r="T182" i="2"/>
  <c r="U182" i="2"/>
  <c r="V182" i="2" s="1"/>
  <c r="T174" i="2"/>
  <c r="U174" i="2"/>
  <c r="V174" i="2" s="1"/>
  <c r="U166" i="2"/>
  <c r="V166" i="2" s="1"/>
  <c r="T166" i="2"/>
  <c r="U162" i="2"/>
  <c r="V162" i="2" s="1"/>
  <c r="T162" i="2"/>
  <c r="T155" i="2"/>
  <c r="U155" i="2"/>
  <c r="U151" i="2"/>
  <c r="V151" i="2" s="1"/>
  <c r="T151" i="2"/>
  <c r="T147" i="2"/>
  <c r="U147" i="2"/>
  <c r="V147" i="2" s="1"/>
  <c r="T143" i="2"/>
  <c r="U143" i="2"/>
  <c r="V143" i="2" s="1"/>
  <c r="T139" i="2"/>
  <c r="U139" i="2"/>
  <c r="V139" i="2" s="1"/>
  <c r="U135" i="2"/>
  <c r="V135" i="2" s="1"/>
  <c r="T135" i="2"/>
  <c r="U131" i="2"/>
  <c r="V131" i="2" s="1"/>
  <c r="T131" i="2"/>
  <c r="T127" i="2"/>
  <c r="U127" i="2"/>
  <c r="V127" i="2" s="1"/>
  <c r="U123" i="2"/>
  <c r="V123" i="2" s="1"/>
  <c r="T123" i="2"/>
  <c r="T119" i="2"/>
  <c r="U119" i="2"/>
  <c r="V119" i="2" s="1"/>
  <c r="U115" i="2"/>
  <c r="V115" i="2" s="1"/>
  <c r="T115" i="2"/>
  <c r="T111" i="2"/>
  <c r="U111" i="2"/>
  <c r="V111" i="2" s="1"/>
  <c r="T107" i="2"/>
  <c r="U107" i="2"/>
  <c r="V107" i="2" s="1"/>
  <c r="U103" i="2"/>
  <c r="T103" i="2"/>
  <c r="T99" i="2"/>
  <c r="U99" i="2"/>
  <c r="V99" i="2" s="1"/>
  <c r="T95" i="2"/>
  <c r="U95" i="2"/>
  <c r="V95" i="2" s="1"/>
  <c r="T91" i="2"/>
  <c r="U91" i="2"/>
  <c r="V91" i="2" s="1"/>
  <c r="U87" i="2"/>
  <c r="V87" i="2" s="1"/>
  <c r="T87" i="2"/>
  <c r="T83" i="2"/>
  <c r="U83" i="2"/>
  <c r="V83" i="2" s="1"/>
  <c r="T79" i="2"/>
  <c r="U79" i="2"/>
  <c r="V79" i="2" s="1"/>
  <c r="T75" i="2"/>
  <c r="U75" i="2"/>
  <c r="V75" i="2" s="1"/>
  <c r="T67" i="2"/>
  <c r="U67" i="2"/>
  <c r="V67" i="2" s="1"/>
  <c r="U59" i="2"/>
  <c r="V59" i="2" s="1"/>
  <c r="T59" i="2"/>
  <c r="U52" i="2"/>
  <c r="V52" i="2" s="1"/>
  <c r="T52" i="2"/>
  <c r="U38" i="2"/>
  <c r="V38" i="2" s="1"/>
  <c r="T38" i="2"/>
  <c r="U30" i="2"/>
  <c r="V30" i="2" s="1"/>
  <c r="T30" i="2"/>
  <c r="U22" i="2"/>
  <c r="V22" i="2" s="1"/>
  <c r="T22" i="2"/>
  <c r="U14" i="2"/>
  <c r="V14" i="2" s="1"/>
  <c r="T14" i="2"/>
  <c r="T6" i="2"/>
  <c r="U6" i="2"/>
  <c r="V6" i="2" s="1"/>
  <c r="U591" i="2"/>
  <c r="V591" i="2" s="1"/>
  <c r="T591" i="2"/>
  <c r="U587" i="2"/>
  <c r="V587" i="2" s="1"/>
  <c r="T587" i="2"/>
  <c r="U583" i="2"/>
  <c r="V583" i="2" s="1"/>
  <c r="T583" i="2"/>
  <c r="T579" i="2"/>
  <c r="U579" i="2"/>
  <c r="V579" i="2" s="1"/>
  <c r="U575" i="2"/>
  <c r="V575" i="2" s="1"/>
  <c r="T575" i="2"/>
  <c r="U571" i="2"/>
  <c r="T571" i="2"/>
  <c r="AK23" i="2" s="1"/>
  <c r="T567" i="2"/>
  <c r="U567" i="2"/>
  <c r="V567" i="2" s="1"/>
  <c r="T563" i="2"/>
  <c r="U563" i="2"/>
  <c r="V563" i="2" s="1"/>
  <c r="U559" i="2"/>
  <c r="V559" i="2" s="1"/>
  <c r="T559" i="2"/>
  <c r="U555" i="2"/>
  <c r="V555" i="2" s="1"/>
  <c r="T555" i="2"/>
  <c r="T551" i="2"/>
  <c r="U551" i="2"/>
  <c r="T547" i="2"/>
  <c r="U547" i="2"/>
  <c r="V547" i="2" s="1"/>
  <c r="U543" i="2"/>
  <c r="V543" i="2" s="1"/>
  <c r="T543" i="2"/>
  <c r="U539" i="2"/>
  <c r="T539" i="2"/>
  <c r="T536" i="2"/>
  <c r="U536" i="2"/>
  <c r="V536" i="2" s="1"/>
  <c r="T534" i="2"/>
  <c r="U534" i="2"/>
  <c r="V534" i="2" s="1"/>
  <c r="U530" i="2"/>
  <c r="T530" i="2"/>
  <c r="U526" i="2"/>
  <c r="V526" i="2" s="1"/>
  <c r="T526" i="2"/>
  <c r="U522" i="2"/>
  <c r="V522" i="2" s="1"/>
  <c r="T522" i="2"/>
  <c r="T518" i="2"/>
  <c r="U518" i="2"/>
  <c r="V518" i="2" s="1"/>
  <c r="U514" i="2"/>
  <c r="V514" i="2" s="1"/>
  <c r="T514" i="2"/>
  <c r="U510" i="2"/>
  <c r="V510" i="2" s="1"/>
  <c r="T510" i="2"/>
  <c r="T506" i="2"/>
  <c r="U506" i="2"/>
  <c r="V506" i="2" s="1"/>
  <c r="T502" i="2"/>
  <c r="U502" i="2"/>
  <c r="V502" i="2" s="1"/>
  <c r="U498" i="2"/>
  <c r="V498" i="2" s="1"/>
  <c r="T498" i="2"/>
  <c r="T494" i="2"/>
  <c r="U494" i="2"/>
  <c r="V494" i="2" s="1"/>
  <c r="T490" i="2"/>
  <c r="U490" i="2"/>
  <c r="V490" i="2" s="1"/>
  <c r="U486" i="2"/>
  <c r="V486" i="2" s="1"/>
  <c r="T486" i="2"/>
  <c r="U482" i="2"/>
  <c r="V482" i="2" s="1"/>
  <c r="T482" i="2"/>
  <c r="U478" i="2"/>
  <c r="V478" i="2" s="1"/>
  <c r="T478" i="2"/>
  <c r="U474" i="2"/>
  <c r="V474" i="2" s="1"/>
  <c r="T474" i="2"/>
  <c r="U470" i="2"/>
  <c r="V470" i="2" s="1"/>
  <c r="T470" i="2"/>
  <c r="U466" i="2"/>
  <c r="V466" i="2" s="1"/>
  <c r="T466" i="2"/>
  <c r="T462" i="2"/>
  <c r="U462" i="2"/>
  <c r="V462" i="2" s="1"/>
  <c r="U458" i="2"/>
  <c r="V458" i="2" s="1"/>
  <c r="T458" i="2"/>
  <c r="U454" i="2"/>
  <c r="V454" i="2" s="1"/>
  <c r="T454" i="2"/>
  <c r="T450" i="2"/>
  <c r="U450" i="2"/>
  <c r="V450" i="2" s="1"/>
  <c r="U446" i="2"/>
  <c r="V446" i="2" s="1"/>
  <c r="T446" i="2"/>
  <c r="U442" i="2"/>
  <c r="V442" i="2" s="1"/>
  <c r="T442" i="2"/>
  <c r="U438" i="2"/>
  <c r="V438" i="2" s="1"/>
  <c r="T438" i="2"/>
  <c r="T434" i="2"/>
  <c r="U434" i="2"/>
  <c r="V434" i="2" s="1"/>
  <c r="U430" i="2"/>
  <c r="V430" i="2" s="1"/>
  <c r="T430" i="2"/>
  <c r="U426" i="2"/>
  <c r="V426" i="2" s="1"/>
  <c r="T426" i="2"/>
  <c r="U422" i="2"/>
  <c r="V422" i="2" s="1"/>
  <c r="T422" i="2"/>
  <c r="T418" i="2"/>
  <c r="U418" i="2"/>
  <c r="V418" i="2" s="1"/>
  <c r="U414" i="2"/>
  <c r="V414" i="2" s="1"/>
  <c r="T414" i="2"/>
  <c r="U410" i="2"/>
  <c r="V410" i="2" s="1"/>
  <c r="T410" i="2"/>
  <c r="U406" i="2"/>
  <c r="V406" i="2" s="1"/>
  <c r="T406" i="2"/>
  <c r="T403" i="2"/>
  <c r="U403" i="2"/>
  <c r="V403" i="2" s="1"/>
  <c r="U399" i="2"/>
  <c r="T399" i="2"/>
  <c r="U395" i="2"/>
  <c r="V395" i="2" s="1"/>
  <c r="T395" i="2"/>
  <c r="U391" i="2"/>
  <c r="V391" i="2" s="1"/>
  <c r="T391" i="2"/>
  <c r="T387" i="2"/>
  <c r="U387" i="2"/>
  <c r="V387" i="2" s="1"/>
  <c r="T383" i="2"/>
  <c r="U383" i="2"/>
  <c r="V383" i="2" s="1"/>
  <c r="U379" i="2"/>
  <c r="V379" i="2" s="1"/>
  <c r="T379" i="2"/>
  <c r="U375" i="2"/>
  <c r="V375" i="2" s="1"/>
  <c r="T375" i="2"/>
  <c r="T371" i="2"/>
  <c r="U371" i="2"/>
  <c r="V371" i="2" s="1"/>
  <c r="T367" i="2"/>
  <c r="U367" i="2"/>
  <c r="V367" i="2" s="1"/>
  <c r="U363" i="2"/>
  <c r="V363" i="2" s="1"/>
  <c r="T363" i="2"/>
  <c r="U359" i="2"/>
  <c r="V359" i="2" s="1"/>
  <c r="T359" i="2"/>
  <c r="T355" i="2"/>
  <c r="U355" i="2"/>
  <c r="V355" i="2" s="1"/>
  <c r="U351" i="2"/>
  <c r="V351" i="2" s="1"/>
  <c r="T351" i="2"/>
  <c r="U347" i="2"/>
  <c r="V347" i="2" s="1"/>
  <c r="T347" i="2"/>
  <c r="U343" i="2"/>
  <c r="V343" i="2" s="1"/>
  <c r="T343" i="2"/>
  <c r="T339" i="2"/>
  <c r="U339" i="2"/>
  <c r="V339" i="2" s="1"/>
  <c r="U335" i="2"/>
  <c r="T335" i="2"/>
  <c r="U331" i="2"/>
  <c r="V331" i="2" s="1"/>
  <c r="T331" i="2"/>
  <c r="U327" i="2"/>
  <c r="T327" i="2"/>
  <c r="T323" i="2"/>
  <c r="U323" i="2"/>
  <c r="V323" i="2" s="1"/>
  <c r="T319" i="2"/>
  <c r="U319" i="2"/>
  <c r="V319" i="2" s="1"/>
  <c r="T315" i="2"/>
  <c r="U315" i="2"/>
  <c r="V315" i="2" s="1"/>
  <c r="U311" i="2"/>
  <c r="V311" i="2" s="1"/>
  <c r="T311" i="2"/>
  <c r="T307" i="2"/>
  <c r="U307" i="2"/>
  <c r="V307" i="2" s="1"/>
  <c r="T303" i="2"/>
  <c r="U303" i="2"/>
  <c r="V303" i="2" s="1"/>
  <c r="U299" i="2"/>
  <c r="V299" i="2" s="1"/>
  <c r="T299" i="2"/>
  <c r="U295" i="2"/>
  <c r="V295" i="2" s="1"/>
  <c r="T295" i="2"/>
  <c r="T291" i="2"/>
  <c r="U291" i="2"/>
  <c r="V291" i="2" s="1"/>
  <c r="U287" i="2"/>
  <c r="V287" i="2" s="1"/>
  <c r="T287" i="2"/>
  <c r="U283" i="2"/>
  <c r="V283" i="2" s="1"/>
  <c r="T283" i="2"/>
  <c r="U279" i="2"/>
  <c r="V279" i="2" s="1"/>
  <c r="T279" i="2"/>
  <c r="T275" i="2"/>
  <c r="U275" i="2"/>
  <c r="V275" i="2" s="1"/>
  <c r="U271" i="2"/>
  <c r="V271" i="2" s="1"/>
  <c r="T271" i="2"/>
  <c r="U267" i="2"/>
  <c r="V267" i="2" s="1"/>
  <c r="T267" i="2"/>
  <c r="U263" i="2"/>
  <c r="V263" i="2" s="1"/>
  <c r="T263" i="2"/>
  <c r="T259" i="2"/>
  <c r="U259" i="2"/>
  <c r="V259" i="2" s="1"/>
  <c r="U255" i="2"/>
  <c r="V255" i="2" s="1"/>
  <c r="T255" i="2"/>
  <c r="T251" i="2"/>
  <c r="U251" i="2"/>
  <c r="V251" i="2" s="1"/>
  <c r="U247" i="2"/>
  <c r="V247" i="2" s="1"/>
  <c r="T247" i="2"/>
  <c r="T243" i="2"/>
  <c r="U243" i="2"/>
  <c r="V243" i="2" s="1"/>
  <c r="U239" i="2"/>
  <c r="T239" i="2"/>
  <c r="U235" i="2"/>
  <c r="V235" i="2" s="1"/>
  <c r="T235" i="2"/>
  <c r="U231" i="2"/>
  <c r="V231" i="2" s="1"/>
  <c r="T231" i="2"/>
  <c r="T227" i="2"/>
  <c r="U227" i="2"/>
  <c r="V227" i="2" s="1"/>
  <c r="T223" i="2"/>
  <c r="U223" i="2"/>
  <c r="V223" i="2" s="1"/>
  <c r="T220" i="2"/>
  <c r="U220" i="2"/>
  <c r="V220" i="2" s="1"/>
  <c r="U216" i="2"/>
  <c r="V216" i="2" s="1"/>
  <c r="T216" i="2"/>
  <c r="T212" i="2"/>
  <c r="U212" i="2"/>
  <c r="V212" i="2" s="1"/>
  <c r="T208" i="2"/>
  <c r="U208" i="2"/>
  <c r="V208" i="2" s="1"/>
  <c r="U204" i="2"/>
  <c r="V204" i="2" s="1"/>
  <c r="T204" i="2"/>
  <c r="U200" i="2"/>
  <c r="V200" i="2" s="1"/>
  <c r="T200" i="2"/>
  <c r="T196" i="2"/>
  <c r="U196" i="2"/>
  <c r="V196" i="2" s="1"/>
  <c r="T192" i="2"/>
  <c r="U192" i="2"/>
  <c r="V192" i="2" s="1"/>
  <c r="U188" i="2"/>
  <c r="V188" i="2" s="1"/>
  <c r="T188" i="2"/>
  <c r="U184" i="2"/>
  <c r="V184" i="2" s="1"/>
  <c r="T184" i="2"/>
  <c r="T180" i="2"/>
  <c r="U180" i="2"/>
  <c r="V180" i="2" s="1"/>
  <c r="U176" i="2"/>
  <c r="V176" i="2" s="1"/>
  <c r="T176" i="2"/>
  <c r="T172" i="2"/>
  <c r="U172" i="2"/>
  <c r="V172" i="2" s="1"/>
  <c r="U168" i="2"/>
  <c r="V168" i="2" s="1"/>
  <c r="T168" i="2"/>
  <c r="T164" i="2"/>
  <c r="U164" i="2"/>
  <c r="T160" i="2"/>
  <c r="U160" i="2"/>
  <c r="V160" i="2" s="1"/>
  <c r="U157" i="2"/>
  <c r="V157" i="2" s="1"/>
  <c r="T157" i="2"/>
  <c r="U153" i="2"/>
  <c r="V153" i="2" s="1"/>
  <c r="T153" i="2"/>
  <c r="T149" i="2"/>
  <c r="U149" i="2"/>
  <c r="V149" i="2" s="1"/>
  <c r="T145" i="2"/>
  <c r="U145" i="2"/>
  <c r="V145" i="2" s="1"/>
  <c r="U141" i="2"/>
  <c r="V141" i="2" s="1"/>
  <c r="T141" i="2"/>
  <c r="U137" i="2"/>
  <c r="V137" i="2" s="1"/>
  <c r="T137" i="2"/>
  <c r="T133" i="2"/>
  <c r="U133" i="2"/>
  <c r="V133" i="2" s="1"/>
  <c r="T129" i="2"/>
  <c r="U129" i="2"/>
  <c r="V129" i="2" s="1"/>
  <c r="T125" i="2"/>
  <c r="U125" i="2"/>
  <c r="V125" i="2" s="1"/>
  <c r="U121" i="2"/>
  <c r="V121" i="2" s="1"/>
  <c r="T121" i="2"/>
  <c r="T117" i="2"/>
  <c r="U117" i="2"/>
  <c r="V117" i="2" s="1"/>
  <c r="U113" i="2"/>
  <c r="V113" i="2" s="1"/>
  <c r="T113" i="2"/>
  <c r="T109" i="2"/>
  <c r="U109" i="2"/>
  <c r="V109" i="2" s="1"/>
  <c r="U105" i="2"/>
  <c r="V105" i="2" s="1"/>
  <c r="T105" i="2"/>
  <c r="T101" i="2"/>
  <c r="U101" i="2"/>
  <c r="V101" i="2" s="1"/>
  <c r="T97" i="2"/>
  <c r="U97" i="2"/>
  <c r="V97" i="2" s="1"/>
  <c r="U93" i="2"/>
  <c r="V93" i="2" s="1"/>
  <c r="T93" i="2"/>
  <c r="U89" i="2"/>
  <c r="V89" i="2" s="1"/>
  <c r="T89" i="2"/>
  <c r="T85" i="2"/>
  <c r="U85" i="2"/>
  <c r="V85" i="2" s="1"/>
  <c r="T81" i="2"/>
  <c r="U81" i="2"/>
  <c r="V81" i="2" s="1"/>
  <c r="U77" i="2"/>
  <c r="V77" i="2" s="1"/>
  <c r="T77" i="2"/>
  <c r="U73" i="2"/>
  <c r="V73" i="2" s="1"/>
  <c r="T73" i="2"/>
  <c r="T69" i="2"/>
  <c r="U69" i="2"/>
  <c r="V69" i="2" s="1"/>
  <c r="U65" i="2"/>
  <c r="V65" i="2" s="1"/>
  <c r="T65" i="2"/>
  <c r="U61" i="2"/>
  <c r="V61" i="2" s="1"/>
  <c r="T61" i="2"/>
  <c r="U57" i="2"/>
  <c r="V57" i="2" s="1"/>
  <c r="T57" i="2"/>
  <c r="T54" i="2"/>
  <c r="U54" i="2"/>
  <c r="V54" i="2" s="1"/>
  <c r="T50" i="2"/>
  <c r="U50" i="2"/>
  <c r="V50" i="2" s="1"/>
  <c r="U46" i="2"/>
  <c r="V46" i="2" s="1"/>
  <c r="T46" i="2"/>
  <c r="U42" i="2"/>
  <c r="V42" i="2" s="1"/>
  <c r="T42" i="2"/>
  <c r="T40" i="2"/>
  <c r="U40" i="2"/>
  <c r="V40" i="2" s="1"/>
  <c r="T36" i="2"/>
  <c r="U36" i="2"/>
  <c r="V36" i="2" s="1"/>
  <c r="U32" i="2"/>
  <c r="V32" i="2" s="1"/>
  <c r="T32" i="2"/>
  <c r="U28" i="2"/>
  <c r="T28" i="2"/>
  <c r="T24" i="2"/>
  <c r="U24" i="2"/>
  <c r="V24" i="2" s="1"/>
  <c r="T20" i="2"/>
  <c r="U20" i="2"/>
  <c r="U16" i="2"/>
  <c r="V16" i="2" s="1"/>
  <c r="T16" i="2"/>
  <c r="T12" i="2"/>
  <c r="U12" i="2"/>
  <c r="V12" i="2" s="1"/>
  <c r="T8" i="2"/>
  <c r="U8" i="2"/>
  <c r="V8" i="2" s="1"/>
  <c r="U585" i="2"/>
  <c r="V585" i="2" s="1"/>
  <c r="T585" i="2"/>
  <c r="T573" i="2"/>
  <c r="U573" i="2"/>
  <c r="U561" i="2"/>
  <c r="V561" i="2" s="1"/>
  <c r="T561" i="2"/>
  <c r="U549" i="2"/>
  <c r="T549" i="2"/>
  <c r="U528" i="2"/>
  <c r="V528" i="2" s="1"/>
  <c r="T528" i="2"/>
  <c r="U516" i="2"/>
  <c r="V516" i="2" s="1"/>
  <c r="T516" i="2"/>
  <c r="U496" i="2"/>
  <c r="V496" i="2" s="1"/>
  <c r="T496" i="2"/>
  <c r="T484" i="2"/>
  <c r="U484" i="2"/>
  <c r="V484" i="2" s="1"/>
  <c r="U472" i="2"/>
  <c r="V472" i="2" s="1"/>
  <c r="T472" i="2"/>
  <c r="T460" i="2"/>
  <c r="U460" i="2"/>
  <c r="V460" i="2" s="1"/>
  <c r="T448" i="2"/>
  <c r="U448" i="2"/>
  <c r="V448" i="2" s="1"/>
  <c r="U436" i="2"/>
  <c r="V436" i="2" s="1"/>
  <c r="T436" i="2"/>
  <c r="T424" i="2"/>
  <c r="U424" i="2"/>
  <c r="V424" i="2" s="1"/>
  <c r="U412" i="2"/>
  <c r="V412" i="2" s="1"/>
  <c r="T412" i="2"/>
  <c r="T401" i="2"/>
  <c r="U401" i="2"/>
  <c r="V401" i="2" s="1"/>
  <c r="T389" i="2"/>
  <c r="U389" i="2"/>
  <c r="T377" i="2"/>
  <c r="U377" i="2"/>
  <c r="V377" i="2" s="1"/>
  <c r="U365" i="2"/>
  <c r="V365" i="2" s="1"/>
  <c r="T365" i="2"/>
  <c r="T353" i="2"/>
  <c r="U353" i="2"/>
  <c r="V353" i="2" s="1"/>
  <c r="U341" i="2"/>
  <c r="V341" i="2" s="1"/>
  <c r="T341" i="2"/>
  <c r="U321" i="2"/>
  <c r="V321" i="2" s="1"/>
  <c r="T321" i="2"/>
  <c r="U309" i="2"/>
  <c r="V309" i="2" s="1"/>
  <c r="T309" i="2"/>
  <c r="T297" i="2"/>
  <c r="U297" i="2"/>
  <c r="V297" i="2" s="1"/>
  <c r="T285" i="2"/>
  <c r="U285" i="2"/>
  <c r="V285" i="2" s="1"/>
  <c r="T273" i="2"/>
  <c r="U273" i="2"/>
  <c r="V273" i="2" s="1"/>
  <c r="U257" i="2"/>
  <c r="V257" i="2" s="1"/>
  <c r="T257" i="2"/>
  <c r="T245" i="2"/>
  <c r="U245" i="2"/>
  <c r="V245" i="2" s="1"/>
  <c r="T233" i="2"/>
  <c r="U233" i="2"/>
  <c r="V233" i="2" s="1"/>
  <c r="T222" i="2"/>
  <c r="U222" i="2"/>
  <c r="V222" i="2" s="1"/>
  <c r="U210" i="2"/>
  <c r="V210" i="2" s="1"/>
  <c r="T210" i="2"/>
  <c r="U194" i="2"/>
  <c r="V194" i="2" s="1"/>
  <c r="T194" i="2"/>
  <c r="U178" i="2"/>
  <c r="V178" i="2" s="1"/>
  <c r="T178" i="2"/>
  <c r="T159" i="2"/>
  <c r="U159" i="2"/>
  <c r="V159" i="2" s="1"/>
  <c r="T71" i="2"/>
  <c r="U71" i="2"/>
  <c r="V71" i="2" s="1"/>
  <c r="U594" i="2"/>
  <c r="V594" i="2" s="1"/>
  <c r="T594" i="2"/>
  <c r="T590" i="2"/>
  <c r="U590" i="2"/>
  <c r="V590" i="2" s="1"/>
  <c r="T586" i="2"/>
  <c r="U586" i="2"/>
  <c r="V586" i="2" s="1"/>
  <c r="U582" i="2"/>
  <c r="V582" i="2" s="1"/>
  <c r="T582" i="2"/>
  <c r="T578" i="2"/>
  <c r="U578" i="2"/>
  <c r="V578" i="2" s="1"/>
  <c r="T574" i="2"/>
  <c r="U574" i="2"/>
  <c r="V574" i="2" s="1"/>
  <c r="U570" i="2"/>
  <c r="V570" i="2" s="1"/>
  <c r="T570" i="2"/>
  <c r="U566" i="2"/>
  <c r="V566" i="2" s="1"/>
  <c r="T566" i="2"/>
  <c r="U562" i="2"/>
  <c r="V562" i="2" s="1"/>
  <c r="T562" i="2"/>
  <c r="T558" i="2"/>
  <c r="U558" i="2"/>
  <c r="V558" i="2" s="1"/>
  <c r="T554" i="2"/>
  <c r="U554" i="2"/>
  <c r="V554" i="2" s="1"/>
  <c r="U550" i="2"/>
  <c r="V550" i="2" s="1"/>
  <c r="T550" i="2"/>
  <c r="T546" i="2"/>
  <c r="U546" i="2"/>
  <c r="V546" i="2" s="1"/>
  <c r="T542" i="2"/>
  <c r="U542" i="2"/>
  <c r="V542" i="2" s="1"/>
  <c r="T538" i="2"/>
  <c r="U538" i="2"/>
  <c r="V538" i="2" s="1"/>
  <c r="U533" i="2"/>
  <c r="V533" i="2" s="1"/>
  <c r="T533" i="2"/>
  <c r="T529" i="2"/>
  <c r="U529" i="2"/>
  <c r="V529" i="2" s="1"/>
  <c r="T525" i="2"/>
  <c r="U525" i="2"/>
  <c r="V525" i="2" s="1"/>
  <c r="U521" i="2"/>
  <c r="V521" i="2" s="1"/>
  <c r="T521" i="2"/>
  <c r="T517" i="2"/>
  <c r="U517" i="2"/>
  <c r="V517" i="2" s="1"/>
  <c r="T513" i="2"/>
  <c r="AK20" i="2" s="1"/>
  <c r="U513" i="2"/>
  <c r="U509" i="2"/>
  <c r="V509" i="2" s="1"/>
  <c r="T509" i="2"/>
  <c r="U505" i="2"/>
  <c r="V505" i="2" s="1"/>
  <c r="T505" i="2"/>
  <c r="T501" i="2"/>
  <c r="U501" i="2"/>
  <c r="V501" i="2" s="1"/>
  <c r="T497" i="2"/>
  <c r="U497" i="2"/>
  <c r="V497" i="2" s="1"/>
  <c r="U493" i="2"/>
  <c r="T493" i="2"/>
  <c r="U489" i="2"/>
  <c r="V489" i="2" s="1"/>
  <c r="T489" i="2"/>
  <c r="T485" i="2"/>
  <c r="U485" i="2"/>
  <c r="V485" i="2" s="1"/>
  <c r="T481" i="2"/>
  <c r="U481" i="2"/>
  <c r="V481" i="2" s="1"/>
  <c r="U477" i="2"/>
  <c r="V477" i="2" s="1"/>
  <c r="T477" i="2"/>
  <c r="U473" i="2"/>
  <c r="V473" i="2" s="1"/>
  <c r="T473" i="2"/>
  <c r="U469" i="2"/>
  <c r="V469" i="2" s="1"/>
  <c r="T469" i="2"/>
  <c r="T465" i="2"/>
  <c r="U465" i="2"/>
  <c r="V465" i="2" s="1"/>
  <c r="T461" i="2"/>
  <c r="U461" i="2"/>
  <c r="V461" i="2" s="1"/>
  <c r="U457" i="2"/>
  <c r="V457" i="2" s="1"/>
  <c r="T457" i="2"/>
  <c r="T453" i="2"/>
  <c r="U453" i="2"/>
  <c r="V453" i="2" s="1"/>
  <c r="T449" i="2"/>
  <c r="AK18" i="2" s="1"/>
  <c r="U449" i="2"/>
  <c r="U445" i="2"/>
  <c r="V445" i="2" s="1"/>
  <c r="T445" i="2"/>
  <c r="T441" i="2"/>
  <c r="U441" i="2"/>
  <c r="V441" i="2" s="1"/>
  <c r="U437" i="2"/>
  <c r="V437" i="2" s="1"/>
  <c r="T437" i="2"/>
  <c r="T433" i="2"/>
  <c r="U433" i="2"/>
  <c r="T429" i="2"/>
  <c r="U429" i="2"/>
  <c r="V429" i="2" s="1"/>
  <c r="U425" i="2"/>
  <c r="V425" i="2" s="1"/>
  <c r="T425" i="2"/>
  <c r="T421" i="2"/>
  <c r="U421" i="2"/>
  <c r="V421" i="2" s="1"/>
  <c r="T417" i="2"/>
  <c r="U417" i="2"/>
  <c r="V417" i="2" s="1"/>
  <c r="U413" i="2"/>
  <c r="V413" i="2" s="1"/>
  <c r="T413" i="2"/>
  <c r="U409" i="2"/>
  <c r="V409" i="2" s="1"/>
  <c r="T409" i="2"/>
  <c r="T402" i="2"/>
  <c r="U402" i="2"/>
  <c r="V402" i="2" s="1"/>
  <c r="T398" i="2"/>
  <c r="U398" i="2"/>
  <c r="V398" i="2" s="1"/>
  <c r="U394" i="2"/>
  <c r="V394" i="2" s="1"/>
  <c r="T394" i="2"/>
  <c r="U390" i="2"/>
  <c r="V390" i="2" s="1"/>
  <c r="T390" i="2"/>
  <c r="T386" i="2"/>
  <c r="U386" i="2"/>
  <c r="V386" i="2" s="1"/>
  <c r="U382" i="2"/>
  <c r="V382" i="2" s="1"/>
  <c r="T382" i="2"/>
  <c r="T378" i="2"/>
  <c r="U378" i="2"/>
  <c r="V378" i="2" s="1"/>
  <c r="U374" i="2"/>
  <c r="V374" i="2" s="1"/>
  <c r="T374" i="2"/>
  <c r="T370" i="2"/>
  <c r="U370" i="2"/>
  <c r="V370" i="2" s="1"/>
  <c r="T366" i="2"/>
  <c r="U366" i="2"/>
  <c r="V366" i="2" s="1"/>
  <c r="U362" i="2"/>
  <c r="V362" i="2" s="1"/>
  <c r="T362" i="2"/>
  <c r="T358" i="2"/>
  <c r="AK16" i="2" s="1"/>
  <c r="U358" i="2"/>
  <c r="T354" i="2"/>
  <c r="AK15" i="2" s="1"/>
  <c r="U354" i="2"/>
  <c r="U350" i="2"/>
  <c r="T350" i="2"/>
  <c r="U346" i="2"/>
  <c r="T346" i="2"/>
  <c r="T342" i="2"/>
  <c r="U342" i="2"/>
  <c r="V342" i="2" s="1"/>
  <c r="T338" i="2"/>
  <c r="U338" i="2"/>
  <c r="V338" i="2" s="1"/>
  <c r="T334" i="2"/>
  <c r="U334" i="2"/>
  <c r="V334" i="2" s="1"/>
  <c r="U330" i="2"/>
  <c r="V330" i="2" s="1"/>
  <c r="T330" i="2"/>
  <c r="T326" i="2"/>
  <c r="U326" i="2"/>
  <c r="V326" i="2" s="1"/>
  <c r="T322" i="2"/>
  <c r="U322" i="2"/>
  <c r="V322" i="2" s="1"/>
  <c r="U318" i="2"/>
  <c r="V318" i="2" s="1"/>
  <c r="T318" i="2"/>
  <c r="T314" i="2"/>
  <c r="U314" i="2"/>
  <c r="V314" i="2" s="1"/>
  <c r="U310" i="2"/>
  <c r="V310" i="2" s="1"/>
  <c r="T310" i="2"/>
  <c r="T306" i="2"/>
  <c r="U306" i="2"/>
  <c r="V306" i="2" s="1"/>
  <c r="T302" i="2"/>
  <c r="U302" i="2"/>
  <c r="V302" i="2" s="1"/>
  <c r="U298" i="2"/>
  <c r="V298" i="2" s="1"/>
  <c r="T298" i="2"/>
  <c r="U294" i="2"/>
  <c r="V294" i="2" s="1"/>
  <c r="T294" i="2"/>
  <c r="T290" i="2"/>
  <c r="U290" i="2"/>
  <c r="V290" i="2" s="1"/>
  <c r="T286" i="2"/>
  <c r="U286" i="2"/>
  <c r="V286" i="2" s="1"/>
  <c r="U282" i="2"/>
  <c r="V282" i="2" s="1"/>
  <c r="T282" i="2"/>
  <c r="U278" i="2"/>
  <c r="V278" i="2" s="1"/>
  <c r="T278" i="2"/>
  <c r="T274" i="2"/>
  <c r="U274" i="2"/>
  <c r="V274" i="2" s="1"/>
  <c r="T270" i="2"/>
  <c r="U270" i="2"/>
  <c r="V270" i="2" s="1"/>
  <c r="U266" i="2"/>
  <c r="V266" i="2" s="1"/>
  <c r="T266" i="2"/>
  <c r="U262" i="2"/>
  <c r="V262" i="2" s="1"/>
  <c r="T262" i="2"/>
  <c r="T258" i="2"/>
  <c r="AK13" i="2" s="1"/>
  <c r="U258" i="2"/>
  <c r="U254" i="2"/>
  <c r="V254" i="2" s="1"/>
  <c r="T254" i="2"/>
  <c r="T250" i="2"/>
  <c r="U250" i="2"/>
  <c r="U246" i="2"/>
  <c r="V246" i="2" s="1"/>
  <c r="T246" i="2"/>
  <c r="T242" i="2"/>
  <c r="U242" i="2"/>
  <c r="V242" i="2" s="1"/>
  <c r="T238" i="2"/>
  <c r="U238" i="2"/>
  <c r="V238" i="2" s="1"/>
  <c r="U234" i="2"/>
  <c r="V234" i="2" s="1"/>
  <c r="T234" i="2"/>
  <c r="U230" i="2"/>
  <c r="V230" i="2" s="1"/>
  <c r="T230" i="2"/>
  <c r="T226" i="2"/>
  <c r="U226" i="2"/>
  <c r="V226" i="2" s="1"/>
  <c r="U219" i="2"/>
  <c r="V219" i="2" s="1"/>
  <c r="T219" i="2"/>
  <c r="T215" i="2"/>
  <c r="U215" i="2"/>
  <c r="V215" i="2" s="1"/>
  <c r="T211" i="2"/>
  <c r="U211" i="2"/>
  <c r="V211" i="2" s="1"/>
  <c r="U207" i="2"/>
  <c r="V207" i="2" s="1"/>
  <c r="T207" i="2"/>
  <c r="U203" i="2"/>
  <c r="V203" i="2" s="1"/>
  <c r="T203" i="2"/>
  <c r="U199" i="2"/>
  <c r="V199" i="2" s="1"/>
  <c r="T199" i="2"/>
  <c r="T195" i="2"/>
  <c r="U195" i="2"/>
  <c r="V195" i="2" s="1"/>
  <c r="T191" i="2"/>
  <c r="U191" i="2"/>
  <c r="V191" i="2" s="1"/>
  <c r="T187" i="2"/>
  <c r="U187" i="2"/>
  <c r="V187" i="2" s="1"/>
  <c r="T183" i="2"/>
  <c r="U183" i="2"/>
  <c r="V183" i="2" s="1"/>
  <c r="T179" i="2"/>
  <c r="U179" i="2"/>
  <c r="V179" i="2" s="1"/>
  <c r="U175" i="2"/>
  <c r="V175" i="2" s="1"/>
  <c r="T175" i="2"/>
  <c r="U171" i="2"/>
  <c r="V171" i="2" s="1"/>
  <c r="T171" i="2"/>
  <c r="U167" i="2"/>
  <c r="V167" i="2" s="1"/>
  <c r="T167" i="2"/>
  <c r="T163" i="2"/>
  <c r="U163" i="2"/>
  <c r="U156" i="2"/>
  <c r="V156" i="2" s="1"/>
  <c r="T156" i="2"/>
  <c r="T152" i="2"/>
  <c r="U152" i="2"/>
  <c r="V152" i="2" s="1"/>
  <c r="T148" i="2"/>
  <c r="U148" i="2"/>
  <c r="V148" i="2" s="1"/>
  <c r="U144" i="2"/>
  <c r="V144" i="2" s="1"/>
  <c r="T144" i="2"/>
  <c r="U140" i="2"/>
  <c r="V140" i="2" s="1"/>
  <c r="T140" i="2"/>
  <c r="U136" i="2"/>
  <c r="V136" i="2" s="1"/>
  <c r="T136" i="2"/>
  <c r="T132" i="2"/>
  <c r="U132" i="2"/>
  <c r="V132" i="2" s="1"/>
  <c r="U128" i="2"/>
  <c r="V128" i="2" s="1"/>
  <c r="T128" i="2"/>
  <c r="T124" i="2"/>
  <c r="U124" i="2"/>
  <c r="V124" i="2" s="1"/>
  <c r="T120" i="2"/>
  <c r="U120" i="2"/>
  <c r="V120" i="2" s="1"/>
  <c r="T116" i="2"/>
  <c r="U116" i="2"/>
  <c r="V116" i="2" s="1"/>
  <c r="U112" i="2"/>
  <c r="V112" i="2" s="1"/>
  <c r="T112" i="2"/>
  <c r="U108" i="2"/>
  <c r="V108" i="2" s="1"/>
  <c r="T108" i="2"/>
  <c r="U104" i="2"/>
  <c r="V104" i="2" s="1"/>
  <c r="T104" i="2"/>
  <c r="T100" i="2"/>
  <c r="U100" i="2"/>
  <c r="V100" i="2" s="1"/>
  <c r="T96" i="2"/>
  <c r="U96" i="2"/>
  <c r="V96" i="2" s="1"/>
  <c r="U92" i="2"/>
  <c r="V92" i="2" s="1"/>
  <c r="T92" i="2"/>
  <c r="T88" i="2"/>
  <c r="U88" i="2"/>
  <c r="V88" i="2" s="1"/>
  <c r="T84" i="2"/>
  <c r="U84" i="2"/>
  <c r="V84" i="2" s="1"/>
  <c r="U80" i="2"/>
  <c r="V80" i="2" s="1"/>
  <c r="T80" i="2"/>
  <c r="U76" i="2"/>
  <c r="V76" i="2" s="1"/>
  <c r="T76" i="2"/>
  <c r="U72" i="2"/>
  <c r="V72" i="2" s="1"/>
  <c r="T72" i="2"/>
  <c r="T68" i="2"/>
  <c r="U68" i="2"/>
  <c r="V68" i="2" s="1"/>
  <c r="T64" i="2"/>
  <c r="U64" i="2"/>
  <c r="V64" i="2" s="1"/>
  <c r="T60" i="2"/>
  <c r="U60" i="2"/>
  <c r="V60" i="2" s="1"/>
  <c r="T56" i="2"/>
  <c r="U56" i="2"/>
  <c r="V56" i="2" s="1"/>
  <c r="T53" i="2"/>
  <c r="U53" i="2"/>
  <c r="V53" i="2" s="1"/>
  <c r="U49" i="2"/>
  <c r="V49" i="2" s="1"/>
  <c r="T49" i="2"/>
  <c r="U45" i="2"/>
  <c r="V45" i="2" s="1"/>
  <c r="T45" i="2"/>
  <c r="T39" i="2"/>
  <c r="U39" i="2"/>
  <c r="V39" i="2" s="1"/>
  <c r="T35" i="2"/>
  <c r="U35" i="2"/>
  <c r="V35" i="2" s="1"/>
  <c r="U31" i="2"/>
  <c r="V31" i="2" s="1"/>
  <c r="T31" i="2"/>
  <c r="T27" i="2"/>
  <c r="U27" i="2"/>
  <c r="T23" i="2"/>
  <c r="U23" i="2"/>
  <c r="V23" i="2" s="1"/>
  <c r="U19" i="2"/>
  <c r="V19" i="2" s="1"/>
  <c r="T19" i="2"/>
  <c r="U15" i="2"/>
  <c r="V15" i="2" s="1"/>
  <c r="T15" i="2"/>
  <c r="U11" i="2"/>
  <c r="V11" i="2" s="1"/>
  <c r="T11" i="2"/>
  <c r="T7" i="2"/>
  <c r="U7" i="2"/>
  <c r="V7" i="2" s="1"/>
  <c r="G6" i="2"/>
  <c r="G7" i="13" s="1"/>
  <c r="G7" i="2"/>
  <c r="G8" i="13" s="1"/>
  <c r="G8" i="2"/>
  <c r="G9" i="13" s="1"/>
  <c r="G9" i="2"/>
  <c r="G10" i="13" s="1"/>
  <c r="G10" i="2"/>
  <c r="G11" i="13" s="1"/>
  <c r="G11" i="2"/>
  <c r="G12" i="13" s="1"/>
  <c r="G12" i="2"/>
  <c r="G13" i="13" s="1"/>
  <c r="G13" i="2"/>
  <c r="G14" i="13" s="1"/>
  <c r="G14" i="2"/>
  <c r="G15" i="13" s="1"/>
  <c r="G15" i="2"/>
  <c r="G16" i="13" s="1"/>
  <c r="G16" i="2"/>
  <c r="G17" i="13" s="1"/>
  <c r="G17" i="2"/>
  <c r="G18" i="13" s="1"/>
  <c r="G18" i="2"/>
  <c r="G19" i="13" s="1"/>
  <c r="G19" i="2"/>
  <c r="G20" i="13" s="1"/>
  <c r="G20" i="2"/>
  <c r="G21" i="13" s="1"/>
  <c r="G21" i="2"/>
  <c r="G22" i="13" s="1"/>
  <c r="G22" i="2"/>
  <c r="G23" i="13" s="1"/>
  <c r="G23" i="2"/>
  <c r="G24" i="13" s="1"/>
  <c r="G24" i="2"/>
  <c r="G25" i="13" s="1"/>
  <c r="G25" i="2"/>
  <c r="G26" i="13" s="1"/>
  <c r="G26" i="2"/>
  <c r="G27" i="13" s="1"/>
  <c r="G27" i="2"/>
  <c r="G28" i="13" s="1"/>
  <c r="G28" i="2"/>
  <c r="G29" i="13" s="1"/>
  <c r="G29" i="2"/>
  <c r="G30" i="13" s="1"/>
  <c r="G30" i="2"/>
  <c r="G31" i="13" s="1"/>
  <c r="G31" i="2"/>
  <c r="G32" i="13" s="1"/>
  <c r="G32" i="2"/>
  <c r="G33" i="13" s="1"/>
  <c r="G33" i="2"/>
  <c r="G34" i="13" s="1"/>
  <c r="G34" i="2"/>
  <c r="G35" i="13" s="1"/>
  <c r="G35" i="2"/>
  <c r="G36" i="13" s="1"/>
  <c r="G36" i="2"/>
  <c r="G37" i="13" s="1"/>
  <c r="G37" i="2"/>
  <c r="G38" i="13" s="1"/>
  <c r="G38" i="2"/>
  <c r="G39" i="13" s="1"/>
  <c r="G39" i="2"/>
  <c r="G40" i="13" s="1"/>
  <c r="G40" i="2"/>
  <c r="G41" i="13" s="1"/>
  <c r="G41" i="2"/>
  <c r="G42" i="13" s="1"/>
  <c r="G42" i="2"/>
  <c r="G43" i="13" s="1"/>
  <c r="G43" i="2"/>
  <c r="G44" i="13" s="1"/>
  <c r="G44" i="2"/>
  <c r="G45" i="13" s="1"/>
  <c r="G45" i="2"/>
  <c r="G46" i="13" s="1"/>
  <c r="G46" i="2"/>
  <c r="G47" i="13" s="1"/>
  <c r="G47" i="2"/>
  <c r="G48" i="13" s="1"/>
  <c r="G48" i="2"/>
  <c r="G49" i="13" s="1"/>
  <c r="G49" i="2"/>
  <c r="G50" i="13" s="1"/>
  <c r="G50" i="2"/>
  <c r="G51" i="13" s="1"/>
  <c r="G51" i="2"/>
  <c r="G52" i="13" s="1"/>
  <c r="G52" i="2"/>
  <c r="G53" i="13" s="1"/>
  <c r="G53" i="2"/>
  <c r="G54" i="13" s="1"/>
  <c r="G54" i="2"/>
  <c r="G55" i="13" s="1"/>
  <c r="G55" i="2"/>
  <c r="G56" i="13" s="1"/>
  <c r="G56" i="2"/>
  <c r="G57" i="13" s="1"/>
  <c r="G57" i="2"/>
  <c r="G58" i="13" s="1"/>
  <c r="G58" i="2"/>
  <c r="G59" i="13" s="1"/>
  <c r="G59" i="2"/>
  <c r="G60" i="13" s="1"/>
  <c r="G60" i="2"/>
  <c r="G61" i="13" s="1"/>
  <c r="G61" i="2"/>
  <c r="G62" i="13" s="1"/>
  <c r="G62" i="2"/>
  <c r="G63" i="13" s="1"/>
  <c r="G63" i="2"/>
  <c r="G64" i="13" s="1"/>
  <c r="G64" i="2"/>
  <c r="G65" i="13" s="1"/>
  <c r="G65" i="2"/>
  <c r="G66" i="13" s="1"/>
  <c r="G66" i="2"/>
  <c r="G67" i="13" s="1"/>
  <c r="G67" i="2"/>
  <c r="G68" i="13" s="1"/>
  <c r="G68" i="2"/>
  <c r="G69" i="13" s="1"/>
  <c r="G69" i="2"/>
  <c r="G70" i="13" s="1"/>
  <c r="G70" i="2"/>
  <c r="G71" i="13" s="1"/>
  <c r="G71" i="2"/>
  <c r="G72" i="13" s="1"/>
  <c r="G72" i="2"/>
  <c r="G73" i="13" s="1"/>
  <c r="G73" i="2"/>
  <c r="G74" i="13" s="1"/>
  <c r="G74" i="2"/>
  <c r="G75" i="13" s="1"/>
  <c r="G75" i="2"/>
  <c r="G76" i="13" s="1"/>
  <c r="G76" i="2"/>
  <c r="G77" i="13" s="1"/>
  <c r="G77" i="2"/>
  <c r="G78" i="13" s="1"/>
  <c r="G78" i="2"/>
  <c r="G79" i="13" s="1"/>
  <c r="G79" i="2"/>
  <c r="G80" i="13" s="1"/>
  <c r="G80" i="2"/>
  <c r="G81" i="13" s="1"/>
  <c r="G81" i="2"/>
  <c r="G82" i="13" s="1"/>
  <c r="G82" i="2"/>
  <c r="G83" i="13" s="1"/>
  <c r="G83" i="2"/>
  <c r="G84" i="13" s="1"/>
  <c r="G84" i="2"/>
  <c r="G85" i="13" s="1"/>
  <c r="G85" i="2"/>
  <c r="G86" i="13" s="1"/>
  <c r="G86" i="2"/>
  <c r="G87" i="13" s="1"/>
  <c r="G87" i="2"/>
  <c r="G88" i="13" s="1"/>
  <c r="G88" i="2"/>
  <c r="G89" i="13" s="1"/>
  <c r="G89" i="2"/>
  <c r="G90" i="13" s="1"/>
  <c r="G90" i="2"/>
  <c r="G91" i="13" s="1"/>
  <c r="G91" i="2"/>
  <c r="G92" i="13" s="1"/>
  <c r="G92" i="2"/>
  <c r="G93" i="13" s="1"/>
  <c r="G93" i="2"/>
  <c r="G94" i="13" s="1"/>
  <c r="G94" i="2"/>
  <c r="G95" i="13" s="1"/>
  <c r="G95" i="2"/>
  <c r="G96" i="13" s="1"/>
  <c r="G96" i="2"/>
  <c r="G97" i="13" s="1"/>
  <c r="G97" i="2"/>
  <c r="G98" i="13" s="1"/>
  <c r="G98" i="2"/>
  <c r="G99" i="13" s="1"/>
  <c r="G99" i="2"/>
  <c r="G100" i="13" s="1"/>
  <c r="G100" i="2"/>
  <c r="G101" i="13" s="1"/>
  <c r="G101" i="2"/>
  <c r="G102" i="13" s="1"/>
  <c r="G102" i="2"/>
  <c r="G103" i="13" s="1"/>
  <c r="G103" i="2"/>
  <c r="G104" i="13" s="1"/>
  <c r="G104" i="2"/>
  <c r="G105" i="13" s="1"/>
  <c r="G105" i="2"/>
  <c r="G106" i="13" s="1"/>
  <c r="G106" i="2"/>
  <c r="G107" i="13" s="1"/>
  <c r="G107" i="2"/>
  <c r="G108" i="13" s="1"/>
  <c r="G108" i="2"/>
  <c r="G109" i="13" s="1"/>
  <c r="G109" i="2"/>
  <c r="G110" i="13" s="1"/>
  <c r="G110" i="2"/>
  <c r="G111" i="13" s="1"/>
  <c r="G111" i="2"/>
  <c r="G112" i="13" s="1"/>
  <c r="G112" i="2"/>
  <c r="G113" i="13" s="1"/>
  <c r="G113" i="2"/>
  <c r="G114" i="13" s="1"/>
  <c r="G114" i="2"/>
  <c r="G115" i="13" s="1"/>
  <c r="G115" i="2"/>
  <c r="G116" i="13" s="1"/>
  <c r="G116" i="2"/>
  <c r="G117" i="13" s="1"/>
  <c r="G117" i="2"/>
  <c r="G118" i="13" s="1"/>
  <c r="G118" i="2"/>
  <c r="G119" i="13" s="1"/>
  <c r="G119" i="2"/>
  <c r="G120" i="13" s="1"/>
  <c r="G120" i="2"/>
  <c r="G121" i="13" s="1"/>
  <c r="G121" i="2"/>
  <c r="G122" i="13" s="1"/>
  <c r="G122" i="2"/>
  <c r="G123" i="13" s="1"/>
  <c r="G123" i="2"/>
  <c r="G124" i="13" s="1"/>
  <c r="G124" i="2"/>
  <c r="G125" i="13" s="1"/>
  <c r="G125" i="2"/>
  <c r="G126" i="13" s="1"/>
  <c r="G126" i="2"/>
  <c r="G127" i="13" s="1"/>
  <c r="G127" i="2"/>
  <c r="G128" i="13" s="1"/>
  <c r="G128" i="2"/>
  <c r="G129" i="13" s="1"/>
  <c r="G129" i="2"/>
  <c r="G130" i="13" s="1"/>
  <c r="G130" i="2"/>
  <c r="G131" i="13" s="1"/>
  <c r="G131" i="2"/>
  <c r="G132" i="13" s="1"/>
  <c r="G132" i="2"/>
  <c r="G133" i="13" s="1"/>
  <c r="G133" i="2"/>
  <c r="G134" i="13" s="1"/>
  <c r="G134" i="2"/>
  <c r="G135" i="13" s="1"/>
  <c r="G135" i="2"/>
  <c r="G136" i="13" s="1"/>
  <c r="G136" i="2"/>
  <c r="G137" i="13" s="1"/>
  <c r="G137" i="2"/>
  <c r="G138" i="13" s="1"/>
  <c r="G138" i="2"/>
  <c r="G139" i="13" s="1"/>
  <c r="G139" i="2"/>
  <c r="G140" i="13" s="1"/>
  <c r="G140" i="2"/>
  <c r="G141" i="13" s="1"/>
  <c r="G141" i="2"/>
  <c r="G142" i="13" s="1"/>
  <c r="G142" i="2"/>
  <c r="G143" i="13" s="1"/>
  <c r="G143" i="2"/>
  <c r="G144" i="13" s="1"/>
  <c r="G144" i="2"/>
  <c r="G145" i="13" s="1"/>
  <c r="G145" i="2"/>
  <c r="G146" i="13" s="1"/>
  <c r="G146" i="2"/>
  <c r="G147" i="13" s="1"/>
  <c r="G147" i="2"/>
  <c r="G148" i="13" s="1"/>
  <c r="G148" i="2"/>
  <c r="G149" i="13" s="1"/>
  <c r="G149" i="2"/>
  <c r="G150" i="13" s="1"/>
  <c r="G150" i="2"/>
  <c r="G151" i="13" s="1"/>
  <c r="G151" i="2"/>
  <c r="G152" i="13" s="1"/>
  <c r="G152" i="2"/>
  <c r="G153" i="13" s="1"/>
  <c r="G153" i="2"/>
  <c r="G154" i="13" s="1"/>
  <c r="G154" i="2"/>
  <c r="G155" i="13" s="1"/>
  <c r="G155" i="2"/>
  <c r="G156" i="13" s="1"/>
  <c r="G156" i="2"/>
  <c r="G157" i="13" s="1"/>
  <c r="G157" i="2"/>
  <c r="G158" i="13" s="1"/>
  <c r="G158" i="2"/>
  <c r="G159" i="13" s="1"/>
  <c r="G159" i="2"/>
  <c r="G160" i="13" s="1"/>
  <c r="G160" i="2"/>
  <c r="G161" i="13" s="1"/>
  <c r="G161" i="2"/>
  <c r="G162" i="13" s="1"/>
  <c r="G162" i="2"/>
  <c r="G163" i="13" s="1"/>
  <c r="G163" i="2"/>
  <c r="G164" i="13" s="1"/>
  <c r="G164" i="2"/>
  <c r="G165" i="13" s="1"/>
  <c r="G165" i="2"/>
  <c r="G166" i="13" s="1"/>
  <c r="G166" i="2"/>
  <c r="G167" i="13" s="1"/>
  <c r="G167" i="2"/>
  <c r="G168" i="13" s="1"/>
  <c r="G168" i="2"/>
  <c r="G169" i="13" s="1"/>
  <c r="G169" i="2"/>
  <c r="G170" i="13" s="1"/>
  <c r="G170" i="2"/>
  <c r="G171" i="13" s="1"/>
  <c r="G171" i="2"/>
  <c r="G172" i="13" s="1"/>
  <c r="G172" i="2"/>
  <c r="G173" i="13" s="1"/>
  <c r="G173" i="2"/>
  <c r="G174" i="13" s="1"/>
  <c r="G174" i="2"/>
  <c r="G175" i="13" s="1"/>
  <c r="G175" i="2"/>
  <c r="G176" i="13" s="1"/>
  <c r="G176" i="2"/>
  <c r="G177" i="13" s="1"/>
  <c r="G177" i="2"/>
  <c r="G178" i="13" s="1"/>
  <c r="G178" i="2"/>
  <c r="G179" i="13" s="1"/>
  <c r="G179" i="2"/>
  <c r="G180" i="13" s="1"/>
  <c r="G180" i="2"/>
  <c r="G181" i="13" s="1"/>
  <c r="G181" i="2"/>
  <c r="G182" i="13" s="1"/>
  <c r="G182" i="2"/>
  <c r="G183" i="13" s="1"/>
  <c r="G183" i="2"/>
  <c r="G184" i="13" s="1"/>
  <c r="G184" i="2"/>
  <c r="G185" i="13" s="1"/>
  <c r="G185" i="2"/>
  <c r="G186" i="13" s="1"/>
  <c r="G186" i="2"/>
  <c r="G187" i="13" s="1"/>
  <c r="G187" i="2"/>
  <c r="G188" i="13" s="1"/>
  <c r="G188" i="2"/>
  <c r="G189" i="13" s="1"/>
  <c r="G189" i="2"/>
  <c r="G190" i="13" s="1"/>
  <c r="G190" i="2"/>
  <c r="G191" i="13" s="1"/>
  <c r="G191" i="2"/>
  <c r="G192" i="13" s="1"/>
  <c r="G192" i="2"/>
  <c r="G193" i="13" s="1"/>
  <c r="G193" i="2"/>
  <c r="G194" i="13" s="1"/>
  <c r="G194" i="2"/>
  <c r="G195" i="13" s="1"/>
  <c r="G195" i="2"/>
  <c r="G196" i="13" s="1"/>
  <c r="G196" i="2"/>
  <c r="G197" i="13" s="1"/>
  <c r="G197" i="2"/>
  <c r="G198" i="13" s="1"/>
  <c r="G198" i="2"/>
  <c r="G199" i="13" s="1"/>
  <c r="G199" i="2"/>
  <c r="G200" i="13" s="1"/>
  <c r="G200" i="2"/>
  <c r="G201" i="13" s="1"/>
  <c r="G201" i="2"/>
  <c r="G202" i="13" s="1"/>
  <c r="G202" i="2"/>
  <c r="G203" i="13" s="1"/>
  <c r="G203" i="2"/>
  <c r="G204" i="13" s="1"/>
  <c r="G204" i="2"/>
  <c r="G205" i="13" s="1"/>
  <c r="G205" i="2"/>
  <c r="G206" i="13" s="1"/>
  <c r="G206" i="2"/>
  <c r="G207" i="13" s="1"/>
  <c r="G207" i="2"/>
  <c r="G208" i="13" s="1"/>
  <c r="G208" i="2"/>
  <c r="G209" i="13" s="1"/>
  <c r="G209" i="2"/>
  <c r="G210" i="13" s="1"/>
  <c r="G210" i="2"/>
  <c r="G211" i="13" s="1"/>
  <c r="G211" i="2"/>
  <c r="G212" i="13" s="1"/>
  <c r="G212" i="2"/>
  <c r="G213" i="13" s="1"/>
  <c r="G213" i="2"/>
  <c r="G214" i="13" s="1"/>
  <c r="G214" i="2"/>
  <c r="G215" i="13" s="1"/>
  <c r="G215" i="2"/>
  <c r="G216" i="13" s="1"/>
  <c r="G216" i="2"/>
  <c r="G217" i="13" s="1"/>
  <c r="G217" i="2"/>
  <c r="G218" i="13" s="1"/>
  <c r="G218" i="2"/>
  <c r="G219" i="13" s="1"/>
  <c r="G219" i="2"/>
  <c r="G220" i="13" s="1"/>
  <c r="G220" i="2"/>
  <c r="G221" i="13" s="1"/>
  <c r="G221" i="2"/>
  <c r="G222" i="13" s="1"/>
  <c r="G222" i="2"/>
  <c r="G223" i="13" s="1"/>
  <c r="G223" i="2"/>
  <c r="G224" i="13" s="1"/>
  <c r="G224" i="2"/>
  <c r="G225" i="13" s="1"/>
  <c r="G225" i="2"/>
  <c r="G226" i="13" s="1"/>
  <c r="G226" i="2"/>
  <c r="G227" i="13" s="1"/>
  <c r="G227" i="2"/>
  <c r="G228" i="13" s="1"/>
  <c r="G228" i="2"/>
  <c r="G229" i="13" s="1"/>
  <c r="G229" i="2"/>
  <c r="G230" i="13" s="1"/>
  <c r="G230" i="2"/>
  <c r="G231" i="13" s="1"/>
  <c r="G231" i="2"/>
  <c r="G232" i="13" s="1"/>
  <c r="G232" i="2"/>
  <c r="G233" i="13" s="1"/>
  <c r="G233" i="2"/>
  <c r="G234" i="13" s="1"/>
  <c r="G234" i="2"/>
  <c r="G235" i="13" s="1"/>
  <c r="G235" i="2"/>
  <c r="G236" i="13" s="1"/>
  <c r="G236" i="2"/>
  <c r="G237" i="13" s="1"/>
  <c r="G237" i="2"/>
  <c r="G238" i="13" s="1"/>
  <c r="G238" i="2"/>
  <c r="G239" i="13" s="1"/>
  <c r="G239" i="2"/>
  <c r="G240" i="13" s="1"/>
  <c r="G240" i="2"/>
  <c r="G241" i="13" s="1"/>
  <c r="G241" i="2"/>
  <c r="G242" i="13" s="1"/>
  <c r="G242" i="2"/>
  <c r="G243" i="13" s="1"/>
  <c r="G243" i="2"/>
  <c r="G244" i="13" s="1"/>
  <c r="G244" i="2"/>
  <c r="G245" i="13" s="1"/>
  <c r="G245" i="2"/>
  <c r="G246" i="13" s="1"/>
  <c r="G246" i="2"/>
  <c r="G247" i="13" s="1"/>
  <c r="G247" i="2"/>
  <c r="G248" i="13" s="1"/>
  <c r="G248" i="2"/>
  <c r="G249" i="13" s="1"/>
  <c r="G249" i="2"/>
  <c r="G250" i="13" s="1"/>
  <c r="G250" i="2"/>
  <c r="G251" i="13" s="1"/>
  <c r="G251" i="2"/>
  <c r="G252" i="13" s="1"/>
  <c r="G252" i="2"/>
  <c r="G253" i="13" s="1"/>
  <c r="G253" i="2"/>
  <c r="G254" i="13" s="1"/>
  <c r="G254" i="2"/>
  <c r="G255" i="13" s="1"/>
  <c r="G255" i="2"/>
  <c r="G256" i="13" s="1"/>
  <c r="G256" i="2"/>
  <c r="G257" i="13" s="1"/>
  <c r="G257" i="2"/>
  <c r="G258" i="13" s="1"/>
  <c r="G258" i="2"/>
  <c r="G259" i="13" s="1"/>
  <c r="G259" i="2"/>
  <c r="G260" i="13" s="1"/>
  <c r="G260" i="2"/>
  <c r="G261" i="13" s="1"/>
  <c r="G261" i="2"/>
  <c r="G262" i="13" s="1"/>
  <c r="G262" i="2"/>
  <c r="G263" i="13" s="1"/>
  <c r="G263" i="2"/>
  <c r="G264" i="13" s="1"/>
  <c r="G264" i="2"/>
  <c r="G265" i="13" s="1"/>
  <c r="G265" i="2"/>
  <c r="G266" i="13" s="1"/>
  <c r="G266" i="2"/>
  <c r="G267" i="13" s="1"/>
  <c r="G267" i="2"/>
  <c r="G268" i="13" s="1"/>
  <c r="G268" i="2"/>
  <c r="G269" i="13" s="1"/>
  <c r="G269" i="2"/>
  <c r="G270" i="13" s="1"/>
  <c r="G270" i="2"/>
  <c r="G271" i="13" s="1"/>
  <c r="G271" i="2"/>
  <c r="G272" i="13" s="1"/>
  <c r="G272" i="2"/>
  <c r="G273" i="13" s="1"/>
  <c r="G273" i="2"/>
  <c r="G274" i="13" s="1"/>
  <c r="G274" i="2"/>
  <c r="G275" i="13" s="1"/>
  <c r="G275" i="2"/>
  <c r="G276" i="13" s="1"/>
  <c r="G276" i="2"/>
  <c r="G277" i="13" s="1"/>
  <c r="G277" i="2"/>
  <c r="G278" i="13" s="1"/>
  <c r="G278" i="2"/>
  <c r="G279" i="13" s="1"/>
  <c r="G279" i="2"/>
  <c r="G280" i="13" s="1"/>
  <c r="G280" i="2"/>
  <c r="G281" i="13" s="1"/>
  <c r="G281" i="2"/>
  <c r="G282" i="13" s="1"/>
  <c r="G282" i="2"/>
  <c r="G283" i="13" s="1"/>
  <c r="G283" i="2"/>
  <c r="G284" i="13" s="1"/>
  <c r="G284" i="2"/>
  <c r="G285" i="13" s="1"/>
  <c r="G285" i="2"/>
  <c r="G286" i="13" s="1"/>
  <c r="G286" i="2"/>
  <c r="G287" i="13" s="1"/>
  <c r="G287" i="2"/>
  <c r="G288" i="13" s="1"/>
  <c r="G288" i="2"/>
  <c r="G289" i="13" s="1"/>
  <c r="G289" i="2"/>
  <c r="G290" i="13" s="1"/>
  <c r="G290" i="2"/>
  <c r="G291" i="13" s="1"/>
  <c r="G291" i="2"/>
  <c r="G292" i="13" s="1"/>
  <c r="G292" i="2"/>
  <c r="G293" i="13" s="1"/>
  <c r="G293" i="2"/>
  <c r="G294" i="13" s="1"/>
  <c r="G294" i="2"/>
  <c r="G295" i="13" s="1"/>
  <c r="G295" i="2"/>
  <c r="G296" i="13" s="1"/>
  <c r="G296" i="2"/>
  <c r="G297" i="13" s="1"/>
  <c r="G297" i="2"/>
  <c r="G298" i="13" s="1"/>
  <c r="G298" i="2"/>
  <c r="G299" i="13" s="1"/>
  <c r="G299" i="2"/>
  <c r="G300" i="13" s="1"/>
  <c r="G300" i="2"/>
  <c r="G301" i="13" s="1"/>
  <c r="G301" i="2"/>
  <c r="G302" i="13" s="1"/>
  <c r="G302" i="2"/>
  <c r="G303" i="13" s="1"/>
  <c r="G303" i="2"/>
  <c r="G304" i="13" s="1"/>
  <c r="G304" i="2"/>
  <c r="G305" i="13" s="1"/>
  <c r="G305" i="2"/>
  <c r="G306" i="13" s="1"/>
  <c r="G306" i="2"/>
  <c r="G307" i="13" s="1"/>
  <c r="G307" i="2"/>
  <c r="G308" i="13" s="1"/>
  <c r="G308" i="2"/>
  <c r="G309" i="13" s="1"/>
  <c r="G309" i="2"/>
  <c r="G310" i="13" s="1"/>
  <c r="G310" i="2"/>
  <c r="G311" i="13" s="1"/>
  <c r="G311" i="2"/>
  <c r="G312" i="13" s="1"/>
  <c r="G312" i="2"/>
  <c r="G313" i="13" s="1"/>
  <c r="G313" i="2"/>
  <c r="G314" i="13" s="1"/>
  <c r="G314" i="2"/>
  <c r="G315" i="13" s="1"/>
  <c r="G315" i="2"/>
  <c r="G316" i="13" s="1"/>
  <c r="G316" i="2"/>
  <c r="G317" i="13" s="1"/>
  <c r="G317" i="2"/>
  <c r="G318" i="13" s="1"/>
  <c r="G318" i="2"/>
  <c r="G319" i="13" s="1"/>
  <c r="G319" i="2"/>
  <c r="G320" i="13" s="1"/>
  <c r="G320" i="2"/>
  <c r="G321" i="13" s="1"/>
  <c r="G321" i="2"/>
  <c r="G322" i="13" s="1"/>
  <c r="G322" i="2"/>
  <c r="G323" i="13" s="1"/>
  <c r="G323" i="2"/>
  <c r="G324" i="13" s="1"/>
  <c r="G324" i="2"/>
  <c r="G325" i="13" s="1"/>
  <c r="G325" i="2"/>
  <c r="G326" i="13" s="1"/>
  <c r="G326" i="2"/>
  <c r="G327" i="13" s="1"/>
  <c r="G327" i="2"/>
  <c r="G328" i="13" s="1"/>
  <c r="G328" i="2"/>
  <c r="G329" i="13" s="1"/>
  <c r="G329" i="2"/>
  <c r="G330" i="13" s="1"/>
  <c r="G330" i="2"/>
  <c r="G331" i="13" s="1"/>
  <c r="G331" i="2"/>
  <c r="G332" i="13" s="1"/>
  <c r="G332" i="2"/>
  <c r="G333" i="13" s="1"/>
  <c r="G333" i="2"/>
  <c r="G334" i="13" s="1"/>
  <c r="G334" i="2"/>
  <c r="G335" i="13" s="1"/>
  <c r="G335" i="2"/>
  <c r="G336" i="13" s="1"/>
  <c r="G336" i="2"/>
  <c r="G337" i="13" s="1"/>
  <c r="G337" i="2"/>
  <c r="G338" i="13" s="1"/>
  <c r="G338" i="2"/>
  <c r="G339" i="13" s="1"/>
  <c r="G339" i="2"/>
  <c r="G340" i="13" s="1"/>
  <c r="G340" i="2"/>
  <c r="G341" i="13" s="1"/>
  <c r="G341" i="2"/>
  <c r="G342" i="13" s="1"/>
  <c r="G342" i="2"/>
  <c r="G343" i="13" s="1"/>
  <c r="G343" i="2"/>
  <c r="G344" i="13" s="1"/>
  <c r="G344" i="2"/>
  <c r="G345" i="13" s="1"/>
  <c r="G345" i="2"/>
  <c r="G346" i="13" s="1"/>
  <c r="G346" i="2"/>
  <c r="G347" i="13" s="1"/>
  <c r="G347" i="2"/>
  <c r="G348" i="13" s="1"/>
  <c r="G348" i="2"/>
  <c r="G349" i="13" s="1"/>
  <c r="G349" i="2"/>
  <c r="G350" i="13" s="1"/>
  <c r="G350" i="2"/>
  <c r="G351" i="13" s="1"/>
  <c r="G351" i="2"/>
  <c r="G352" i="13" s="1"/>
  <c r="G352" i="2"/>
  <c r="G353" i="13" s="1"/>
  <c r="G353" i="2"/>
  <c r="G354" i="13" s="1"/>
  <c r="G354" i="2"/>
  <c r="G355" i="13" s="1"/>
  <c r="G355" i="2"/>
  <c r="G356" i="13" s="1"/>
  <c r="G356" i="2"/>
  <c r="G357" i="13" s="1"/>
  <c r="G357" i="2"/>
  <c r="G358" i="13" s="1"/>
  <c r="G358" i="2"/>
  <c r="G359" i="13" s="1"/>
  <c r="G359" i="2"/>
  <c r="G360" i="13" s="1"/>
  <c r="G360" i="2"/>
  <c r="G361" i="13" s="1"/>
  <c r="G361" i="2"/>
  <c r="G362" i="13" s="1"/>
  <c r="G362" i="2"/>
  <c r="G363" i="13" s="1"/>
  <c r="G363" i="2"/>
  <c r="G364" i="13" s="1"/>
  <c r="G364" i="2"/>
  <c r="G365" i="13" s="1"/>
  <c r="G365" i="2"/>
  <c r="G366" i="13" s="1"/>
  <c r="G366" i="2"/>
  <c r="G367" i="13" s="1"/>
  <c r="G367" i="2"/>
  <c r="G368" i="13" s="1"/>
  <c r="G368" i="2"/>
  <c r="G369" i="13" s="1"/>
  <c r="G369" i="2"/>
  <c r="G370" i="13" s="1"/>
  <c r="G370" i="2"/>
  <c r="G371" i="13" s="1"/>
  <c r="G371" i="2"/>
  <c r="G372" i="13" s="1"/>
  <c r="G372" i="2"/>
  <c r="G373" i="13" s="1"/>
  <c r="G373" i="2"/>
  <c r="G374" i="13" s="1"/>
  <c r="G374" i="2"/>
  <c r="G375" i="13" s="1"/>
  <c r="G375" i="2"/>
  <c r="G376" i="13" s="1"/>
  <c r="G376" i="2"/>
  <c r="G377" i="13" s="1"/>
  <c r="G377" i="2"/>
  <c r="G378" i="13" s="1"/>
  <c r="G378" i="2"/>
  <c r="G379" i="13" s="1"/>
  <c r="G379" i="2"/>
  <c r="G380" i="13" s="1"/>
  <c r="G380" i="2"/>
  <c r="G381" i="13" s="1"/>
  <c r="G381" i="2"/>
  <c r="G382" i="13" s="1"/>
  <c r="G382" i="2"/>
  <c r="G383" i="13" s="1"/>
  <c r="G383" i="2"/>
  <c r="G384" i="13" s="1"/>
  <c r="G384" i="2"/>
  <c r="G385" i="13" s="1"/>
  <c r="G385" i="2"/>
  <c r="G386" i="13" s="1"/>
  <c r="G386" i="2"/>
  <c r="G387" i="13" s="1"/>
  <c r="G387" i="2"/>
  <c r="G388" i="13" s="1"/>
  <c r="G388" i="2"/>
  <c r="G389" i="13" s="1"/>
  <c r="G389" i="2"/>
  <c r="G390" i="13" s="1"/>
  <c r="G390" i="2"/>
  <c r="G391" i="13" s="1"/>
  <c r="G391" i="2"/>
  <c r="G392" i="13" s="1"/>
  <c r="G392" i="2"/>
  <c r="G393" i="13" s="1"/>
  <c r="G393" i="2"/>
  <c r="G394" i="13" s="1"/>
  <c r="G394" i="2"/>
  <c r="G395" i="13" s="1"/>
  <c r="G395" i="2"/>
  <c r="G396" i="13" s="1"/>
  <c r="G396" i="2"/>
  <c r="G397" i="13" s="1"/>
  <c r="G397" i="2"/>
  <c r="G398" i="13" s="1"/>
  <c r="G398" i="2"/>
  <c r="G399" i="13" s="1"/>
  <c r="G399" i="2"/>
  <c r="G400" i="13" s="1"/>
  <c r="G400" i="2"/>
  <c r="G401" i="13" s="1"/>
  <c r="G401" i="2"/>
  <c r="G402" i="13" s="1"/>
  <c r="G402" i="2"/>
  <c r="G403" i="13" s="1"/>
  <c r="G403" i="2"/>
  <c r="G404" i="13" s="1"/>
  <c r="G404" i="2"/>
  <c r="G405" i="13" s="1"/>
  <c r="G405" i="2"/>
  <c r="G406" i="13" s="1"/>
  <c r="G406" i="2"/>
  <c r="G407" i="13" s="1"/>
  <c r="G407" i="2"/>
  <c r="G408" i="13" s="1"/>
  <c r="G408" i="2"/>
  <c r="G409" i="13" s="1"/>
  <c r="G409" i="2"/>
  <c r="G410" i="13" s="1"/>
  <c r="G410" i="2"/>
  <c r="G411" i="13" s="1"/>
  <c r="G411" i="2"/>
  <c r="G412" i="13" s="1"/>
  <c r="G412" i="2"/>
  <c r="G413" i="13" s="1"/>
  <c r="G413" i="2"/>
  <c r="G414" i="13" s="1"/>
  <c r="G414" i="2"/>
  <c r="G415" i="13" s="1"/>
  <c r="G415" i="2"/>
  <c r="G416" i="13" s="1"/>
  <c r="G416" i="2"/>
  <c r="G417" i="13" s="1"/>
  <c r="G417" i="2"/>
  <c r="G418" i="13" s="1"/>
  <c r="G418" i="2"/>
  <c r="G419" i="13" s="1"/>
  <c r="G419" i="2"/>
  <c r="G420" i="13" s="1"/>
  <c r="G420" i="2"/>
  <c r="G421" i="13" s="1"/>
  <c r="G421" i="2"/>
  <c r="G422" i="13" s="1"/>
  <c r="G422" i="2"/>
  <c r="G423" i="13" s="1"/>
  <c r="G423" i="2"/>
  <c r="G424" i="13" s="1"/>
  <c r="G424" i="2"/>
  <c r="G425" i="13" s="1"/>
  <c r="G425" i="2"/>
  <c r="G426" i="13" s="1"/>
  <c r="G426" i="2"/>
  <c r="G427" i="13" s="1"/>
  <c r="G427" i="2"/>
  <c r="G428" i="13" s="1"/>
  <c r="G428" i="2"/>
  <c r="G429" i="13" s="1"/>
  <c r="G429" i="2"/>
  <c r="G430" i="13" s="1"/>
  <c r="G430" i="2"/>
  <c r="G431" i="13" s="1"/>
  <c r="G431" i="2"/>
  <c r="G432" i="13" s="1"/>
  <c r="G432" i="2"/>
  <c r="G433" i="13" s="1"/>
  <c r="G433" i="2"/>
  <c r="G434" i="13" s="1"/>
  <c r="G434" i="2"/>
  <c r="G435" i="13" s="1"/>
  <c r="G435" i="2"/>
  <c r="G436" i="13" s="1"/>
  <c r="G436" i="2"/>
  <c r="G437" i="13" s="1"/>
  <c r="G437" i="2"/>
  <c r="G438" i="13" s="1"/>
  <c r="G438" i="2"/>
  <c r="G439" i="13" s="1"/>
  <c r="G439" i="2"/>
  <c r="G440" i="13" s="1"/>
  <c r="G440" i="2"/>
  <c r="G441" i="13" s="1"/>
  <c r="G441" i="2"/>
  <c r="G442" i="13" s="1"/>
  <c r="G442" i="2"/>
  <c r="G443" i="13" s="1"/>
  <c r="G443" i="2"/>
  <c r="G444" i="13" s="1"/>
  <c r="G444" i="2"/>
  <c r="G445" i="13" s="1"/>
  <c r="G445" i="2"/>
  <c r="G446" i="13" s="1"/>
  <c r="G446" i="2"/>
  <c r="G447" i="13" s="1"/>
  <c r="G447" i="2"/>
  <c r="G448" i="13" s="1"/>
  <c r="G448" i="2"/>
  <c r="G449" i="13" s="1"/>
  <c r="G449" i="2"/>
  <c r="G450" i="13" s="1"/>
  <c r="G450" i="2"/>
  <c r="G451" i="13" s="1"/>
  <c r="G451" i="2"/>
  <c r="G452" i="13" s="1"/>
  <c r="G452" i="2"/>
  <c r="G453" i="13" s="1"/>
  <c r="G453" i="2"/>
  <c r="G454" i="13" s="1"/>
  <c r="G454" i="2"/>
  <c r="G455" i="13" s="1"/>
  <c r="G455" i="2"/>
  <c r="G456" i="13" s="1"/>
  <c r="G456" i="2"/>
  <c r="G457" i="13" s="1"/>
  <c r="G457" i="2"/>
  <c r="G458" i="13" s="1"/>
  <c r="G458" i="2"/>
  <c r="G459" i="13" s="1"/>
  <c r="G459" i="2"/>
  <c r="G460" i="13" s="1"/>
  <c r="G460" i="2"/>
  <c r="G461" i="13" s="1"/>
  <c r="G461" i="2"/>
  <c r="G462" i="13" s="1"/>
  <c r="G462" i="2"/>
  <c r="G463" i="13" s="1"/>
  <c r="G463" i="2"/>
  <c r="G464" i="13" s="1"/>
  <c r="G464" i="2"/>
  <c r="G465" i="13" s="1"/>
  <c r="G465" i="2"/>
  <c r="G466" i="13" s="1"/>
  <c r="G466" i="2"/>
  <c r="G467" i="13" s="1"/>
  <c r="G467" i="2"/>
  <c r="G468" i="13" s="1"/>
  <c r="G468" i="2"/>
  <c r="G469" i="13" s="1"/>
  <c r="G469" i="2"/>
  <c r="G470" i="13" s="1"/>
  <c r="G470" i="2"/>
  <c r="G471" i="13" s="1"/>
  <c r="G471" i="2"/>
  <c r="G472" i="13" s="1"/>
  <c r="G472" i="2"/>
  <c r="G473" i="13" s="1"/>
  <c r="G473" i="2"/>
  <c r="G474" i="13" s="1"/>
  <c r="G474" i="2"/>
  <c r="G475" i="13" s="1"/>
  <c r="G475" i="2"/>
  <c r="G476" i="13" s="1"/>
  <c r="G476" i="2"/>
  <c r="G477" i="13" s="1"/>
  <c r="G477" i="2"/>
  <c r="G478" i="13" s="1"/>
  <c r="G478" i="2"/>
  <c r="G479" i="13" s="1"/>
  <c r="G479" i="2"/>
  <c r="G480" i="13" s="1"/>
  <c r="G480" i="2"/>
  <c r="G481" i="13" s="1"/>
  <c r="G481" i="2"/>
  <c r="G482" i="13" s="1"/>
  <c r="G482" i="2"/>
  <c r="G483" i="13" s="1"/>
  <c r="G483" i="2"/>
  <c r="G484" i="13" s="1"/>
  <c r="G484" i="2"/>
  <c r="G485" i="13" s="1"/>
  <c r="G485" i="2"/>
  <c r="G486" i="13" s="1"/>
  <c r="G486" i="2"/>
  <c r="G487" i="13" s="1"/>
  <c r="G487" i="2"/>
  <c r="G488" i="13" s="1"/>
  <c r="G488" i="2"/>
  <c r="G489" i="13" s="1"/>
  <c r="G489" i="2"/>
  <c r="G490" i="13" s="1"/>
  <c r="G490" i="2"/>
  <c r="G491" i="13" s="1"/>
  <c r="G491" i="2"/>
  <c r="G492" i="13" s="1"/>
  <c r="G492" i="2"/>
  <c r="G493" i="13" s="1"/>
  <c r="G493" i="2"/>
  <c r="G494" i="13" s="1"/>
  <c r="G494" i="2"/>
  <c r="G495" i="13" s="1"/>
  <c r="G495" i="2"/>
  <c r="G496" i="13" s="1"/>
  <c r="G496" i="2"/>
  <c r="G497" i="13" s="1"/>
  <c r="G497" i="2"/>
  <c r="G498" i="13" s="1"/>
  <c r="G498" i="2"/>
  <c r="G499" i="13" s="1"/>
  <c r="G499" i="2"/>
  <c r="G500" i="13" s="1"/>
  <c r="G500" i="2"/>
  <c r="G501" i="13" s="1"/>
  <c r="G501" i="2"/>
  <c r="G502" i="13" s="1"/>
  <c r="G502" i="2"/>
  <c r="G503" i="13" s="1"/>
  <c r="G503" i="2"/>
  <c r="G504" i="13" s="1"/>
  <c r="G504" i="2"/>
  <c r="G505" i="13" s="1"/>
  <c r="G505" i="2"/>
  <c r="G506" i="13" s="1"/>
  <c r="G506" i="2"/>
  <c r="G507" i="13" s="1"/>
  <c r="G507" i="2"/>
  <c r="G508" i="13" s="1"/>
  <c r="G508" i="2"/>
  <c r="G509" i="13" s="1"/>
  <c r="G509" i="2"/>
  <c r="G510" i="13" s="1"/>
  <c r="G510" i="2"/>
  <c r="G511" i="13" s="1"/>
  <c r="G511" i="2"/>
  <c r="G512" i="13" s="1"/>
  <c r="G512" i="2"/>
  <c r="G513" i="13" s="1"/>
  <c r="G513" i="2"/>
  <c r="G514" i="13" s="1"/>
  <c r="G514" i="2"/>
  <c r="G515" i="13" s="1"/>
  <c r="G515" i="2"/>
  <c r="G516" i="13" s="1"/>
  <c r="G516" i="2"/>
  <c r="G517" i="13" s="1"/>
  <c r="G517" i="2"/>
  <c r="G518" i="13" s="1"/>
  <c r="G518" i="2"/>
  <c r="G519" i="13" s="1"/>
  <c r="G519" i="2"/>
  <c r="G520" i="13" s="1"/>
  <c r="G520" i="2"/>
  <c r="G521" i="13" s="1"/>
  <c r="G521" i="2"/>
  <c r="G522" i="13" s="1"/>
  <c r="G522" i="2"/>
  <c r="G523" i="13" s="1"/>
  <c r="G523" i="2"/>
  <c r="G524" i="13" s="1"/>
  <c r="G524" i="2"/>
  <c r="G525" i="13" s="1"/>
  <c r="G525" i="2"/>
  <c r="G526" i="13" s="1"/>
  <c r="G526" i="2"/>
  <c r="G527" i="13" s="1"/>
  <c r="G527" i="2"/>
  <c r="G528" i="13" s="1"/>
  <c r="G528" i="2"/>
  <c r="G529" i="13" s="1"/>
  <c r="G529" i="2"/>
  <c r="G530" i="13" s="1"/>
  <c r="G530" i="2"/>
  <c r="G531" i="13" s="1"/>
  <c r="G531" i="2"/>
  <c r="G532" i="13" s="1"/>
  <c r="G532" i="2"/>
  <c r="G533" i="13" s="1"/>
  <c r="G533" i="2"/>
  <c r="G534" i="13" s="1"/>
  <c r="G534" i="2"/>
  <c r="G535" i="13" s="1"/>
  <c r="G535" i="2"/>
  <c r="G536" i="13" s="1"/>
  <c r="G536" i="2"/>
  <c r="G537" i="13" s="1"/>
  <c r="G537" i="2"/>
  <c r="G538" i="13" s="1"/>
  <c r="G538" i="2"/>
  <c r="G539" i="13" s="1"/>
  <c r="G539" i="2"/>
  <c r="G540" i="13" s="1"/>
  <c r="G540" i="2"/>
  <c r="G541" i="13" s="1"/>
  <c r="G541" i="2"/>
  <c r="G542" i="13" s="1"/>
  <c r="G542" i="2"/>
  <c r="G543" i="13" s="1"/>
  <c r="G543" i="2"/>
  <c r="G544" i="13" s="1"/>
  <c r="G544" i="2"/>
  <c r="G545" i="13" s="1"/>
  <c r="G545" i="2"/>
  <c r="G546" i="13" s="1"/>
  <c r="G546" i="2"/>
  <c r="G547" i="13" s="1"/>
  <c r="G547" i="2"/>
  <c r="G548" i="13" s="1"/>
  <c r="G548" i="2"/>
  <c r="G549" i="13" s="1"/>
  <c r="G549" i="2"/>
  <c r="G550" i="13" s="1"/>
  <c r="G550" i="2"/>
  <c r="G551" i="13" s="1"/>
  <c r="G551" i="2"/>
  <c r="G552" i="13" s="1"/>
  <c r="G552" i="2"/>
  <c r="G553" i="13" s="1"/>
  <c r="G553" i="2"/>
  <c r="G554" i="13" s="1"/>
  <c r="G554" i="2"/>
  <c r="G555" i="13" s="1"/>
  <c r="G555" i="2"/>
  <c r="G556" i="13" s="1"/>
  <c r="G556" i="2"/>
  <c r="G557" i="13" s="1"/>
  <c r="G557" i="2"/>
  <c r="G558" i="13" s="1"/>
  <c r="G558" i="2"/>
  <c r="G559" i="13" s="1"/>
  <c r="G559" i="2"/>
  <c r="G560" i="13" s="1"/>
  <c r="G560" i="2"/>
  <c r="G561" i="13" s="1"/>
  <c r="G561" i="2"/>
  <c r="G562" i="13" s="1"/>
  <c r="G562" i="2"/>
  <c r="G563" i="13" s="1"/>
  <c r="G563" i="2"/>
  <c r="G564" i="13" s="1"/>
  <c r="G564" i="2"/>
  <c r="G565" i="13" s="1"/>
  <c r="G565" i="2"/>
  <c r="G566" i="13" s="1"/>
  <c r="G566" i="2"/>
  <c r="G567" i="13" s="1"/>
  <c r="G567" i="2"/>
  <c r="G568" i="13" s="1"/>
  <c r="G568" i="2"/>
  <c r="G569" i="13" s="1"/>
  <c r="G569" i="2"/>
  <c r="G570" i="13" s="1"/>
  <c r="G570" i="2"/>
  <c r="G571" i="13" s="1"/>
  <c r="G571" i="2"/>
  <c r="G572" i="13" s="1"/>
  <c r="G572" i="2"/>
  <c r="G573" i="13" s="1"/>
  <c r="G573" i="2"/>
  <c r="G574" i="13" s="1"/>
  <c r="G574" i="2"/>
  <c r="G575" i="13" s="1"/>
  <c r="G575" i="2"/>
  <c r="G576" i="13" s="1"/>
  <c r="G576" i="2"/>
  <c r="G577" i="13" s="1"/>
  <c r="G577" i="2"/>
  <c r="G578" i="13" s="1"/>
  <c r="G578" i="2"/>
  <c r="G579" i="13" s="1"/>
  <c r="G579" i="2"/>
  <c r="G580" i="13" s="1"/>
  <c r="G580" i="2"/>
  <c r="G581" i="13" s="1"/>
  <c r="G581" i="2"/>
  <c r="G582" i="13" s="1"/>
  <c r="G582" i="2"/>
  <c r="G583" i="13" s="1"/>
  <c r="G583" i="2"/>
  <c r="G584" i="13" s="1"/>
  <c r="G584" i="2"/>
  <c r="G585" i="13" s="1"/>
  <c r="G585" i="2"/>
  <c r="G586" i="13" s="1"/>
  <c r="G586" i="2"/>
  <c r="G587" i="13" s="1"/>
  <c r="G587" i="2"/>
  <c r="G588" i="13" s="1"/>
  <c r="G588" i="2"/>
  <c r="G589" i="13" s="1"/>
  <c r="G589" i="2"/>
  <c r="G590" i="13" s="1"/>
  <c r="G590" i="2"/>
  <c r="G591" i="13" s="1"/>
  <c r="G591" i="2"/>
  <c r="G592" i="13" s="1"/>
  <c r="G592" i="2"/>
  <c r="G593" i="13" s="1"/>
  <c r="G593" i="2"/>
  <c r="G594" i="13" s="1"/>
  <c r="G594" i="2"/>
  <c r="G595" i="13" s="1"/>
  <c r="BZ595" i="4" l="1"/>
  <c r="CA595" i="4"/>
  <c r="BX602" i="4" a="1"/>
  <c r="BX602" i="4" s="1"/>
  <c r="BX596" i="4" a="1"/>
  <c r="BX596" i="4" s="1"/>
  <c r="BX600" i="4" a="1"/>
  <c r="BX600" i="4" s="1"/>
  <c r="BZ598" i="4"/>
  <c r="CA598" i="4"/>
  <c r="AK24" i="2"/>
  <c r="AK7" i="2"/>
  <c r="AK11" i="2"/>
  <c r="AK12" i="2"/>
  <c r="AK14" i="2"/>
  <c r="AK17" i="2"/>
  <c r="AK21" i="2"/>
  <c r="AK19" i="2"/>
  <c r="AK5" i="2"/>
  <c r="AK6" i="2"/>
  <c r="AK8" i="2"/>
  <c r="AK9" i="2"/>
  <c r="AK10" i="2"/>
  <c r="AK22" i="2"/>
  <c r="V258" i="2"/>
  <c r="AL13" i="2"/>
  <c r="AE13" i="2"/>
  <c r="V354" i="2"/>
  <c r="AL15" i="2"/>
  <c r="AE15" i="2"/>
  <c r="V358" i="2"/>
  <c r="AL16" i="2"/>
  <c r="AE16" i="2"/>
  <c r="V449" i="2"/>
  <c r="AL18" i="2"/>
  <c r="AE18" i="2"/>
  <c r="V513" i="2"/>
  <c r="AL20" i="2"/>
  <c r="AE20" i="2"/>
  <c r="V573" i="2"/>
  <c r="AL24" i="2"/>
  <c r="AE24" i="2"/>
  <c r="V28" i="2"/>
  <c r="AL7" i="2"/>
  <c r="AE7" i="2"/>
  <c r="V164" i="2"/>
  <c r="AL11" i="2"/>
  <c r="AE11" i="2"/>
  <c r="V239" i="2"/>
  <c r="AL12" i="2"/>
  <c r="AE12" i="2"/>
  <c r="V335" i="2"/>
  <c r="AL14" i="2"/>
  <c r="AE14" i="2"/>
  <c r="V399" i="2"/>
  <c r="AL17" i="2"/>
  <c r="AE17" i="2"/>
  <c r="AL21" i="2"/>
  <c r="AE21" i="2"/>
  <c r="V571" i="2"/>
  <c r="AL23" i="2"/>
  <c r="AE23" i="2"/>
  <c r="V468" i="2"/>
  <c r="AL19" i="2"/>
  <c r="AE19" i="2"/>
  <c r="AL5" i="2"/>
  <c r="AE5" i="2"/>
  <c r="V21" i="2"/>
  <c r="AL6" i="2"/>
  <c r="AE6" i="2"/>
  <c r="V47" i="2"/>
  <c r="AL8" i="2"/>
  <c r="AE8" i="2"/>
  <c r="V106" i="2"/>
  <c r="AL9" i="2"/>
  <c r="AE9" i="2"/>
  <c r="V158" i="2"/>
  <c r="AL10" i="2"/>
  <c r="AE10" i="2"/>
  <c r="V560" i="2"/>
  <c r="AL22" i="2"/>
  <c r="AE22" i="2"/>
  <c r="AO6" i="14"/>
  <c r="AO10" i="14"/>
  <c r="AO14" i="14"/>
  <c r="AO18" i="14"/>
  <c r="AO22" i="14"/>
  <c r="AO26" i="14"/>
  <c r="AO30" i="14"/>
  <c r="AO34" i="14"/>
  <c r="AO38" i="14"/>
  <c r="AO42" i="14"/>
  <c r="AO46" i="14"/>
  <c r="AO50" i="14"/>
  <c r="AO54" i="14"/>
  <c r="AO61" i="14"/>
  <c r="AO65" i="14"/>
  <c r="AO69" i="14"/>
  <c r="AO73" i="14"/>
  <c r="AO77" i="14"/>
  <c r="AO81" i="14"/>
  <c r="AO85" i="14"/>
  <c r="AO89" i="14"/>
  <c r="AO7" i="14"/>
  <c r="AO11" i="14"/>
  <c r="AO15" i="14"/>
  <c r="AO19" i="14"/>
  <c r="AO23" i="14"/>
  <c r="AO27" i="14"/>
  <c r="AO31" i="14"/>
  <c r="AO35" i="14"/>
  <c r="AO39" i="14"/>
  <c r="AO43" i="14"/>
  <c r="AO47" i="14"/>
  <c r="AO51" i="14"/>
  <c r="AO55" i="14"/>
  <c r="AO58" i="14"/>
  <c r="AO62" i="14"/>
  <c r="AO66" i="14"/>
  <c r="AO70" i="14"/>
  <c r="AO74" i="14"/>
  <c r="AO78" i="14"/>
  <c r="AO82" i="14"/>
  <c r="AO86" i="14"/>
  <c r="AO90" i="14"/>
  <c r="AO8" i="14"/>
  <c r="AO12" i="14"/>
  <c r="AO16" i="14"/>
  <c r="AO20" i="14"/>
  <c r="AO24" i="14"/>
  <c r="AO28" i="14"/>
  <c r="AO32" i="14"/>
  <c r="AO36" i="14"/>
  <c r="AO40" i="14"/>
  <c r="AO44" i="14"/>
  <c r="AO48" i="14"/>
  <c r="AO52" i="14"/>
  <c r="AO56" i="14"/>
  <c r="AO59" i="14"/>
  <c r="AO63" i="14"/>
  <c r="AO67" i="14"/>
  <c r="AO71" i="14"/>
  <c r="AO75" i="14"/>
  <c r="AO79" i="14"/>
  <c r="AO83" i="14"/>
  <c r="AO87" i="14"/>
  <c r="AO91" i="14"/>
  <c r="AO9" i="14"/>
  <c r="AO13" i="14"/>
  <c r="AO17" i="14"/>
  <c r="AO21" i="14"/>
  <c r="AO25" i="14"/>
  <c r="AO29" i="14"/>
  <c r="AO33" i="14"/>
  <c r="AO37" i="14"/>
  <c r="AO41" i="14"/>
  <c r="AO45" i="14"/>
  <c r="AO49" i="14"/>
  <c r="AO53" i="14"/>
  <c r="AO57" i="14"/>
  <c r="AO60" i="14"/>
  <c r="AO64" i="14"/>
  <c r="AO68" i="14"/>
  <c r="AO72" i="14"/>
  <c r="AO76" i="14"/>
  <c r="AO80" i="14"/>
  <c r="AO84" i="14"/>
  <c r="AO88" i="14"/>
  <c r="AO92" i="14"/>
  <c r="AO93" i="14"/>
  <c r="AO97" i="14"/>
  <c r="AO101" i="14"/>
  <c r="AO105" i="14"/>
  <c r="AO109" i="14"/>
  <c r="AO113" i="14"/>
  <c r="AO117" i="14"/>
  <c r="AO121" i="14"/>
  <c r="AO125" i="14"/>
  <c r="AO129" i="14"/>
  <c r="AO133" i="14"/>
  <c r="AO137" i="14"/>
  <c r="AO141" i="14"/>
  <c r="AO145" i="14"/>
  <c r="AO149" i="14"/>
  <c r="AO153" i="14"/>
  <c r="AO157" i="14"/>
  <c r="AO161" i="14"/>
  <c r="AO165" i="14"/>
  <c r="AO169" i="14"/>
  <c r="AO173" i="14"/>
  <c r="AO177" i="14"/>
  <c r="AO181" i="14"/>
  <c r="AO185" i="14"/>
  <c r="AO189" i="14"/>
  <c r="AO193" i="14"/>
  <c r="AO197" i="14"/>
  <c r="AO201" i="14"/>
  <c r="AO205" i="14"/>
  <c r="AO209" i="14"/>
  <c r="AO213" i="14"/>
  <c r="AO217" i="14"/>
  <c r="AO221" i="14"/>
  <c r="AO225" i="14"/>
  <c r="AO229" i="14"/>
  <c r="AO233" i="14"/>
  <c r="AO237" i="14"/>
  <c r="AO241" i="14"/>
  <c r="AO245" i="14"/>
  <c r="AO249" i="14"/>
  <c r="AO253" i="14"/>
  <c r="AO257" i="14"/>
  <c r="AO261" i="14"/>
  <c r="AO265" i="14"/>
  <c r="AO269" i="14"/>
  <c r="AO273" i="14"/>
  <c r="AO277" i="14"/>
  <c r="AO281" i="14"/>
  <c r="AO285" i="14"/>
  <c r="AO289" i="14"/>
  <c r="AO293" i="14"/>
  <c r="AO297" i="14"/>
  <c r="AO301" i="14"/>
  <c r="AO305" i="14"/>
  <c r="AO309" i="14"/>
  <c r="AO313" i="14"/>
  <c r="AO317" i="14"/>
  <c r="AO321" i="14"/>
  <c r="AO325" i="14"/>
  <c r="AO329" i="14"/>
  <c r="AO333" i="14"/>
  <c r="AO337" i="14"/>
  <c r="AO341" i="14"/>
  <c r="AO345" i="14"/>
  <c r="AO349" i="14"/>
  <c r="AO353" i="14"/>
  <c r="AO357" i="14"/>
  <c r="AO361" i="14"/>
  <c r="AO365" i="14"/>
  <c r="AO369" i="14"/>
  <c r="AO373" i="14"/>
  <c r="AO377" i="14"/>
  <c r="AO381" i="14"/>
  <c r="AO385" i="14"/>
  <c r="AO389" i="14"/>
  <c r="AO393" i="14"/>
  <c r="AO397" i="14"/>
  <c r="AO401" i="14"/>
  <c r="AO405" i="14"/>
  <c r="AO409" i="14"/>
  <c r="AO413" i="14"/>
  <c r="AO417" i="14"/>
  <c r="AO421" i="14"/>
  <c r="AO425" i="14"/>
  <c r="AO429" i="14"/>
  <c r="AO433" i="14"/>
  <c r="AO437" i="14"/>
  <c r="AO441" i="14"/>
  <c r="AO445" i="14"/>
  <c r="AO449" i="14"/>
  <c r="AO453" i="14"/>
  <c r="AO460" i="14"/>
  <c r="AO464" i="14"/>
  <c r="AO468" i="14"/>
  <c r="AO472" i="14"/>
  <c r="AO476" i="14"/>
  <c r="AO480" i="14"/>
  <c r="AO484" i="14"/>
  <c r="AO488" i="14"/>
  <c r="AO492" i="14"/>
  <c r="AO496" i="14"/>
  <c r="AO500" i="14"/>
  <c r="AO504" i="14"/>
  <c r="AO508" i="14"/>
  <c r="AO512" i="14"/>
  <c r="AO516" i="14"/>
  <c r="AO520" i="14"/>
  <c r="AO524" i="14"/>
  <c r="AO528" i="14"/>
  <c r="AO532" i="14"/>
  <c r="AO536" i="14"/>
  <c r="AO540" i="14"/>
  <c r="AO544" i="14"/>
  <c r="AO548" i="14"/>
  <c r="AO552" i="14"/>
  <c r="AO556" i="14"/>
  <c r="AO560" i="14"/>
  <c r="AO564" i="14"/>
  <c r="AO568" i="14"/>
  <c r="AO572" i="14"/>
  <c r="AO576" i="14"/>
  <c r="AO580" i="14"/>
  <c r="AO584" i="14"/>
  <c r="AO588" i="14"/>
  <c r="AO592" i="14"/>
  <c r="AO94" i="14"/>
  <c r="AO98" i="14"/>
  <c r="AO102" i="14"/>
  <c r="AO106" i="14"/>
  <c r="AO110" i="14"/>
  <c r="AO114" i="14"/>
  <c r="AO118" i="14"/>
  <c r="AO122" i="14"/>
  <c r="AO126" i="14"/>
  <c r="AO130" i="14"/>
  <c r="AO134" i="14"/>
  <c r="AO138" i="14"/>
  <c r="AO142" i="14"/>
  <c r="AO146" i="14"/>
  <c r="AO150" i="14"/>
  <c r="AO154" i="14"/>
  <c r="AO158" i="14"/>
  <c r="AO162" i="14"/>
  <c r="AO166" i="14"/>
  <c r="AO170" i="14"/>
  <c r="AO174" i="14"/>
  <c r="AO178" i="14"/>
  <c r="AO182" i="14"/>
  <c r="AO186" i="14"/>
  <c r="AO190" i="14"/>
  <c r="AO194" i="14"/>
  <c r="AO198" i="14"/>
  <c r="AO202" i="14"/>
  <c r="AO206" i="14"/>
  <c r="AO210" i="14"/>
  <c r="AO214" i="14"/>
  <c r="AO218" i="14"/>
  <c r="AO222" i="14"/>
  <c r="AO226" i="14"/>
  <c r="AO230" i="14"/>
  <c r="AO234" i="14"/>
  <c r="AO238" i="14"/>
  <c r="AO242" i="14"/>
  <c r="AO246" i="14"/>
  <c r="AO250" i="14"/>
  <c r="AO254" i="14"/>
  <c r="AO258" i="14"/>
  <c r="AO262" i="14"/>
  <c r="AO266" i="14"/>
  <c r="AO270" i="14"/>
  <c r="AO274" i="14"/>
  <c r="AO278" i="14"/>
  <c r="AO282" i="14"/>
  <c r="AO286" i="14"/>
  <c r="AO290" i="14"/>
  <c r="AO294" i="14"/>
  <c r="AO298" i="14"/>
  <c r="AO302" i="14"/>
  <c r="AO306" i="14"/>
  <c r="AO310" i="14"/>
  <c r="AO314" i="14"/>
  <c r="AO318" i="14"/>
  <c r="AO322" i="14"/>
  <c r="AO326" i="14"/>
  <c r="AO330" i="14"/>
  <c r="AO334" i="14"/>
  <c r="AO338" i="14"/>
  <c r="AO342" i="14"/>
  <c r="AO346" i="14"/>
  <c r="AO350" i="14"/>
  <c r="AO354" i="14"/>
  <c r="AO358" i="14"/>
  <c r="AO362" i="14"/>
  <c r="AO366" i="14"/>
  <c r="AO370" i="14"/>
  <c r="AO374" i="14"/>
  <c r="AO378" i="14"/>
  <c r="AO382" i="14"/>
  <c r="AO386" i="14"/>
  <c r="AO390" i="14"/>
  <c r="AO394" i="14"/>
  <c r="AO398" i="14"/>
  <c r="AO402" i="14"/>
  <c r="AO406" i="14"/>
  <c r="AO410" i="14"/>
  <c r="AO414" i="14"/>
  <c r="AO418" i="14"/>
  <c r="AO422" i="14"/>
  <c r="AO426" i="14"/>
  <c r="AO430" i="14"/>
  <c r="AO434" i="14"/>
  <c r="AO438" i="14"/>
  <c r="AO442" i="14"/>
  <c r="AO446" i="14"/>
  <c r="AO450" i="14"/>
  <c r="AO454" i="14"/>
  <c r="AO457" i="14"/>
  <c r="AO461" i="14"/>
  <c r="AO465" i="14"/>
  <c r="AO469" i="14"/>
  <c r="AO473" i="14"/>
  <c r="AO477" i="14"/>
  <c r="AO481" i="14"/>
  <c r="AO485" i="14"/>
  <c r="AO489" i="14"/>
  <c r="AO493" i="14"/>
  <c r="AO497" i="14"/>
  <c r="AO501" i="14"/>
  <c r="AO505" i="14"/>
  <c r="AO509" i="14"/>
  <c r="AO513" i="14"/>
  <c r="AO517" i="14"/>
  <c r="AO521" i="14"/>
  <c r="AO525" i="14"/>
  <c r="AO529" i="14"/>
  <c r="AO533" i="14"/>
  <c r="AO537" i="14"/>
  <c r="AO541" i="14"/>
  <c r="AO545" i="14"/>
  <c r="AO549" i="14"/>
  <c r="AO553" i="14"/>
  <c r="AO557" i="14"/>
  <c r="AO561" i="14"/>
  <c r="AO565" i="14"/>
  <c r="AO569" i="14"/>
  <c r="AO573" i="14"/>
  <c r="AO577" i="14"/>
  <c r="AO581" i="14"/>
  <c r="AO585" i="14"/>
  <c r="AO589" i="14"/>
  <c r="AO593" i="14"/>
  <c r="AO95" i="14"/>
  <c r="AO99" i="14"/>
  <c r="AO103" i="14"/>
  <c r="AO107" i="14"/>
  <c r="AO111" i="14"/>
  <c r="AO115" i="14"/>
  <c r="AO119" i="14"/>
  <c r="AO123" i="14"/>
  <c r="AO127" i="14"/>
  <c r="AO131" i="14"/>
  <c r="AO135" i="14"/>
  <c r="AO139" i="14"/>
  <c r="AO143" i="14"/>
  <c r="AO147" i="14"/>
  <c r="AO151" i="14"/>
  <c r="AO155" i="14"/>
  <c r="AO159" i="14"/>
  <c r="AO163" i="14"/>
  <c r="AO167" i="14"/>
  <c r="AO171" i="14"/>
  <c r="AO175" i="14"/>
  <c r="AO179" i="14"/>
  <c r="AO183" i="14"/>
  <c r="AO187" i="14"/>
  <c r="AO191" i="14"/>
  <c r="AO195" i="14"/>
  <c r="AO199" i="14"/>
  <c r="AO203" i="14"/>
  <c r="AO207" i="14"/>
  <c r="AO211" i="14"/>
  <c r="AO215" i="14"/>
  <c r="AO219" i="14"/>
  <c r="AO223" i="14"/>
  <c r="AO227" i="14"/>
  <c r="AO231" i="14"/>
  <c r="AO235" i="14"/>
  <c r="AO239" i="14"/>
  <c r="AO243" i="14"/>
  <c r="AO247" i="14"/>
  <c r="AO251" i="14"/>
  <c r="AO255" i="14"/>
  <c r="AO259" i="14"/>
  <c r="AO263" i="14"/>
  <c r="AO267" i="14"/>
  <c r="AO271" i="14"/>
  <c r="AO275" i="14"/>
  <c r="AO279" i="14"/>
  <c r="AO283" i="14"/>
  <c r="AO287" i="14"/>
  <c r="AO291" i="14"/>
  <c r="AO295" i="14"/>
  <c r="AO299" i="14"/>
  <c r="AO303" i="14"/>
  <c r="AO307" i="14"/>
  <c r="AO311" i="14"/>
  <c r="AO315" i="14"/>
  <c r="AO319" i="14"/>
  <c r="AO323" i="14"/>
  <c r="AO327" i="14"/>
  <c r="AO331" i="14"/>
  <c r="AO335" i="14"/>
  <c r="AO339" i="14"/>
  <c r="AO343" i="14"/>
  <c r="AO347" i="14"/>
  <c r="AO351" i="14"/>
  <c r="AO355" i="14"/>
  <c r="AO359" i="14"/>
  <c r="AO363" i="14"/>
  <c r="AO367" i="14"/>
  <c r="AO371" i="14"/>
  <c r="AO375" i="14"/>
  <c r="AO379" i="14"/>
  <c r="AO383" i="14"/>
  <c r="AO387" i="14"/>
  <c r="AO391" i="14"/>
  <c r="AO395" i="14"/>
  <c r="AO399" i="14"/>
  <c r="AO403" i="14"/>
  <c r="AO407" i="14"/>
  <c r="AO411" i="14"/>
  <c r="AO415" i="14"/>
  <c r="AO419" i="14"/>
  <c r="AO423" i="14"/>
  <c r="AO427" i="14"/>
  <c r="AO431" i="14"/>
  <c r="AO435" i="14"/>
  <c r="AO439" i="14"/>
  <c r="AO443" i="14"/>
  <c r="AO447" i="14"/>
  <c r="AO451" i="14"/>
  <c r="AO455" i="14"/>
  <c r="AO458" i="14"/>
  <c r="AO462" i="14"/>
  <c r="AO466" i="14"/>
  <c r="AO470" i="14"/>
  <c r="AO474" i="14"/>
  <c r="AO478" i="14"/>
  <c r="AO482" i="14"/>
  <c r="AO486" i="14"/>
  <c r="AO490" i="14"/>
  <c r="AO494" i="14"/>
  <c r="AO498" i="14"/>
  <c r="AO502" i="14"/>
  <c r="AO506" i="14"/>
  <c r="AO510" i="14"/>
  <c r="AO514" i="14"/>
  <c r="AO518" i="14"/>
  <c r="AO522" i="14"/>
  <c r="AO526" i="14"/>
  <c r="AO530" i="14"/>
  <c r="AO534" i="14"/>
  <c r="AO538" i="14"/>
  <c r="AO542" i="14"/>
  <c r="AO546" i="14"/>
  <c r="AO550" i="14"/>
  <c r="AO554" i="14"/>
  <c r="AO558" i="14"/>
  <c r="AO562" i="14"/>
  <c r="AO566" i="14"/>
  <c r="AO570" i="14"/>
  <c r="AO574" i="14"/>
  <c r="AO578" i="14"/>
  <c r="AO582" i="14"/>
  <c r="AO586" i="14"/>
  <c r="AO590" i="14"/>
  <c r="AO96" i="14"/>
  <c r="AO100" i="14"/>
  <c r="AO104" i="14"/>
  <c r="AO108" i="14"/>
  <c r="AO112" i="14"/>
  <c r="AO116" i="14"/>
  <c r="AO120" i="14"/>
  <c r="AO124" i="14"/>
  <c r="AO128" i="14"/>
  <c r="AO132" i="14"/>
  <c r="AO136" i="14"/>
  <c r="AO140" i="14"/>
  <c r="AO144" i="14"/>
  <c r="AO148" i="14"/>
  <c r="AO152" i="14"/>
  <c r="AO156" i="14"/>
  <c r="AO160" i="14"/>
  <c r="AO164" i="14"/>
  <c r="AO168" i="14"/>
  <c r="AO172" i="14"/>
  <c r="AO176" i="14"/>
  <c r="AO180" i="14"/>
  <c r="AO184" i="14"/>
  <c r="AO188" i="14"/>
  <c r="AO192" i="14"/>
  <c r="AO196" i="14"/>
  <c r="AO200" i="14"/>
  <c r="AO204" i="14"/>
  <c r="AO208" i="14"/>
  <c r="AO212" i="14"/>
  <c r="AO216" i="14"/>
  <c r="AO220" i="14"/>
  <c r="AO224" i="14"/>
  <c r="AO228" i="14"/>
  <c r="AO232" i="14"/>
  <c r="AO236" i="14"/>
  <c r="AO240" i="14"/>
  <c r="AO244" i="14"/>
  <c r="AO248" i="14"/>
  <c r="AO252" i="14"/>
  <c r="AO256" i="14"/>
  <c r="AO260" i="14"/>
  <c r="AO264" i="14"/>
  <c r="AO268" i="14"/>
  <c r="AO272" i="14"/>
  <c r="AO276" i="14"/>
  <c r="AO280" i="14"/>
  <c r="AO284" i="14"/>
  <c r="AO288" i="14"/>
  <c r="AO292" i="14"/>
  <c r="AO296" i="14"/>
  <c r="AO300" i="14"/>
  <c r="AO304" i="14"/>
  <c r="AO308" i="14"/>
  <c r="AO312" i="14"/>
  <c r="AO316" i="14"/>
  <c r="AO320" i="14"/>
  <c r="AO324" i="14"/>
  <c r="AO328" i="14"/>
  <c r="AO332" i="14"/>
  <c r="AO336" i="14"/>
  <c r="AO340" i="14"/>
  <c r="AO344" i="14"/>
  <c r="AO348" i="14"/>
  <c r="AO352" i="14"/>
  <c r="AO356" i="14"/>
  <c r="AO360" i="14"/>
  <c r="AO364" i="14"/>
  <c r="AO368" i="14"/>
  <c r="AO372" i="14"/>
  <c r="AO376" i="14"/>
  <c r="AO380" i="14"/>
  <c r="AO384" i="14"/>
  <c r="AO388" i="14"/>
  <c r="AO392" i="14"/>
  <c r="AO396" i="14"/>
  <c r="AO400" i="14"/>
  <c r="AO404" i="14"/>
  <c r="AO408" i="14"/>
  <c r="AO412" i="14"/>
  <c r="AO416" i="14"/>
  <c r="AO420" i="14"/>
  <c r="AO424" i="14"/>
  <c r="AO428" i="14"/>
  <c r="AO432" i="14"/>
  <c r="AO436" i="14"/>
  <c r="AO440" i="14"/>
  <c r="AO444" i="14"/>
  <c r="AO448" i="14"/>
  <c r="AO452" i="14"/>
  <c r="AO456" i="14"/>
  <c r="AO459" i="14"/>
  <c r="AO463" i="14"/>
  <c r="AO467" i="14"/>
  <c r="AO471" i="14"/>
  <c r="AO475" i="14"/>
  <c r="AO479" i="14"/>
  <c r="AO483" i="14"/>
  <c r="AO487" i="14"/>
  <c r="AO491" i="14"/>
  <c r="AO495" i="14"/>
  <c r="AO499" i="14"/>
  <c r="AO503" i="14"/>
  <c r="AO507" i="14"/>
  <c r="AO511" i="14"/>
  <c r="AO515" i="14"/>
  <c r="AO519" i="14"/>
  <c r="AO523" i="14"/>
  <c r="AO527" i="14"/>
  <c r="AO531" i="14"/>
  <c r="AO535" i="14"/>
  <c r="AO539" i="14"/>
  <c r="AO543" i="14"/>
  <c r="AO547" i="14"/>
  <c r="AO551" i="14"/>
  <c r="AO555" i="14"/>
  <c r="AO559" i="14"/>
  <c r="AO563" i="14"/>
  <c r="AO567" i="14"/>
  <c r="AO571" i="14"/>
  <c r="AO575" i="14"/>
  <c r="AO579" i="14"/>
  <c r="AO583" i="14"/>
  <c r="AO587" i="14"/>
  <c r="AO591" i="14"/>
  <c r="M595" i="2"/>
  <c r="M600" i="2"/>
  <c r="M602" i="2"/>
  <c r="M596" i="2"/>
  <c r="V451" i="2"/>
  <c r="V20" i="2"/>
  <c r="V389" i="2"/>
  <c r="V549" i="2"/>
  <c r="V327" i="2"/>
  <c r="V539" i="2"/>
  <c r="V551" i="2"/>
  <c r="V103" i="2"/>
  <c r="V48" i="2"/>
  <c r="V27" i="2"/>
  <c r="V163" i="2"/>
  <c r="V250" i="2"/>
  <c r="V346" i="2"/>
  <c r="V350" i="2"/>
  <c r="V433" i="2"/>
  <c r="V493" i="2"/>
  <c r="V530" i="2"/>
  <c r="V5" i="2"/>
  <c r="V155" i="2"/>
  <c r="V232" i="2"/>
  <c r="BR6" i="4"/>
  <c r="AX7" i="14" s="1"/>
  <c r="BR7" i="4"/>
  <c r="AX8" i="14" s="1"/>
  <c r="BR8" i="4"/>
  <c r="AX9" i="14" s="1"/>
  <c r="BR9" i="4"/>
  <c r="AX10" i="14" s="1"/>
  <c r="BR10" i="4"/>
  <c r="AX11" i="14" s="1"/>
  <c r="BR11" i="4"/>
  <c r="AX12" i="14" s="1"/>
  <c r="BR12" i="4"/>
  <c r="AX13" i="14" s="1"/>
  <c r="BR13" i="4"/>
  <c r="AX14" i="14" s="1"/>
  <c r="BR14" i="4"/>
  <c r="AX15" i="14" s="1"/>
  <c r="BR15" i="4"/>
  <c r="AX16" i="14" s="1"/>
  <c r="BR16" i="4"/>
  <c r="AX17" i="14" s="1"/>
  <c r="BR17" i="4"/>
  <c r="AX18" i="14" s="1"/>
  <c r="BR18" i="4"/>
  <c r="AX19" i="14" s="1"/>
  <c r="BR19" i="4"/>
  <c r="AX20" i="14" s="1"/>
  <c r="BR20" i="4"/>
  <c r="AX21" i="14" s="1"/>
  <c r="BR21" i="4"/>
  <c r="AX22" i="14" s="1"/>
  <c r="BR22" i="4"/>
  <c r="AX23" i="14" s="1"/>
  <c r="BR23" i="4"/>
  <c r="AX24" i="14" s="1"/>
  <c r="BR24" i="4"/>
  <c r="AX25" i="14" s="1"/>
  <c r="BR25" i="4"/>
  <c r="AX26" i="14" s="1"/>
  <c r="BR26" i="4"/>
  <c r="AX27" i="14" s="1"/>
  <c r="BR27" i="4"/>
  <c r="AX28" i="14" s="1"/>
  <c r="BR28" i="4"/>
  <c r="AX29" i="14" s="1"/>
  <c r="BR29" i="4"/>
  <c r="AX30" i="14" s="1"/>
  <c r="BR30" i="4"/>
  <c r="AX31" i="14" s="1"/>
  <c r="BR31" i="4"/>
  <c r="AX32" i="14" s="1"/>
  <c r="BR32" i="4"/>
  <c r="AX33" i="14" s="1"/>
  <c r="BR33" i="4"/>
  <c r="AX34" i="14" s="1"/>
  <c r="BR34" i="4"/>
  <c r="AX35" i="14" s="1"/>
  <c r="BR35" i="4"/>
  <c r="AX36" i="14" s="1"/>
  <c r="BR36" i="4"/>
  <c r="AX37" i="14" s="1"/>
  <c r="BR37" i="4"/>
  <c r="AX38" i="14" s="1"/>
  <c r="BR38" i="4"/>
  <c r="AX39" i="14" s="1"/>
  <c r="BR39" i="4"/>
  <c r="AX40" i="14" s="1"/>
  <c r="BR40" i="4"/>
  <c r="AX41" i="14" s="1"/>
  <c r="BR41" i="4"/>
  <c r="AX42" i="14" s="1"/>
  <c r="BR42" i="4"/>
  <c r="AX43" i="14" s="1"/>
  <c r="BR43" i="4"/>
  <c r="AX44" i="14" s="1"/>
  <c r="BR44" i="4"/>
  <c r="AX45" i="14" s="1"/>
  <c r="BR45" i="4"/>
  <c r="AX46" i="14" s="1"/>
  <c r="BR46" i="4"/>
  <c r="AX47" i="14" s="1"/>
  <c r="BR47" i="4"/>
  <c r="AX48" i="14" s="1"/>
  <c r="BR48" i="4"/>
  <c r="AX49" i="14" s="1"/>
  <c r="BR49" i="4"/>
  <c r="AX50" i="14" s="1"/>
  <c r="BR50" i="4"/>
  <c r="AX51" i="14" s="1"/>
  <c r="BR51" i="4"/>
  <c r="AX52" i="14" s="1"/>
  <c r="BR52" i="4"/>
  <c r="AX53" i="14" s="1"/>
  <c r="BR53" i="4"/>
  <c r="AX54" i="14" s="1"/>
  <c r="BR54" i="4"/>
  <c r="AX55" i="14" s="1"/>
  <c r="BR55" i="4"/>
  <c r="AX56" i="14" s="1"/>
  <c r="BR56" i="4"/>
  <c r="AX57" i="14" s="1"/>
  <c r="BR57" i="4"/>
  <c r="BR58" i="4"/>
  <c r="AX58" i="14" s="1"/>
  <c r="BR59" i="4"/>
  <c r="AX59" i="14" s="1"/>
  <c r="BR60" i="4"/>
  <c r="AX60" i="14" s="1"/>
  <c r="BR61" i="4"/>
  <c r="AX61" i="14" s="1"/>
  <c r="BR62" i="4"/>
  <c r="AX62" i="14" s="1"/>
  <c r="BR63" i="4"/>
  <c r="AX63" i="14" s="1"/>
  <c r="BR64" i="4"/>
  <c r="AX64" i="14" s="1"/>
  <c r="BR65" i="4"/>
  <c r="AX65" i="14" s="1"/>
  <c r="BR66" i="4"/>
  <c r="AX66" i="14" s="1"/>
  <c r="BR67" i="4"/>
  <c r="AX67" i="14" s="1"/>
  <c r="BR68" i="4"/>
  <c r="AX68" i="14" s="1"/>
  <c r="BR69" i="4"/>
  <c r="AX69" i="14" s="1"/>
  <c r="BR70" i="4"/>
  <c r="AX70" i="14" s="1"/>
  <c r="BR71" i="4"/>
  <c r="AX71" i="14" s="1"/>
  <c r="BR72" i="4"/>
  <c r="AX72" i="14" s="1"/>
  <c r="BR73" i="4"/>
  <c r="AX73" i="14" s="1"/>
  <c r="BR74" i="4"/>
  <c r="AX74" i="14" s="1"/>
  <c r="BR75" i="4"/>
  <c r="AX75" i="14" s="1"/>
  <c r="BR76" i="4"/>
  <c r="AX76" i="14" s="1"/>
  <c r="BR77" i="4"/>
  <c r="AX77" i="14" s="1"/>
  <c r="BR78" i="4"/>
  <c r="AX78" i="14" s="1"/>
  <c r="BR79" i="4"/>
  <c r="AX79" i="14" s="1"/>
  <c r="BR80" i="4"/>
  <c r="AX80" i="14" s="1"/>
  <c r="BR81" i="4"/>
  <c r="AX81" i="14" s="1"/>
  <c r="BR82" i="4"/>
  <c r="AX82" i="14" s="1"/>
  <c r="BR83" i="4"/>
  <c r="AX83" i="14" s="1"/>
  <c r="BR84" i="4"/>
  <c r="AX84" i="14" s="1"/>
  <c r="BR85" i="4"/>
  <c r="AX85" i="14" s="1"/>
  <c r="BR86" i="4"/>
  <c r="AX86" i="14" s="1"/>
  <c r="BR87" i="4"/>
  <c r="AX87" i="14" s="1"/>
  <c r="BR88" i="4"/>
  <c r="AX88" i="14" s="1"/>
  <c r="BR89" i="4"/>
  <c r="AX89" i="14" s="1"/>
  <c r="BR90" i="4"/>
  <c r="AX90" i="14" s="1"/>
  <c r="BR91" i="4"/>
  <c r="AX91" i="14" s="1"/>
  <c r="BR92" i="4"/>
  <c r="AX92" i="14" s="1"/>
  <c r="BR93" i="4"/>
  <c r="AX93" i="14" s="1"/>
  <c r="BR94" i="4"/>
  <c r="AX94" i="14" s="1"/>
  <c r="BR95" i="4"/>
  <c r="AX95" i="14" s="1"/>
  <c r="BR96" i="4"/>
  <c r="AX96" i="14" s="1"/>
  <c r="BR97" i="4"/>
  <c r="AX97" i="14" s="1"/>
  <c r="BR98" i="4"/>
  <c r="AX98" i="14" s="1"/>
  <c r="BR99" i="4"/>
  <c r="AX99" i="14" s="1"/>
  <c r="BR100" i="4"/>
  <c r="AX100" i="14" s="1"/>
  <c r="BR101" i="4"/>
  <c r="AX101" i="14" s="1"/>
  <c r="BR102" i="4"/>
  <c r="AX102" i="14" s="1"/>
  <c r="BR103" i="4"/>
  <c r="AX103" i="14" s="1"/>
  <c r="BR104" i="4"/>
  <c r="AX104" i="14" s="1"/>
  <c r="BR105" i="4"/>
  <c r="AX105" i="14" s="1"/>
  <c r="BR106" i="4"/>
  <c r="AX106" i="14" s="1"/>
  <c r="BR107" i="4"/>
  <c r="AX107" i="14" s="1"/>
  <c r="BR108" i="4"/>
  <c r="AX108" i="14" s="1"/>
  <c r="BR109" i="4"/>
  <c r="AX109" i="14" s="1"/>
  <c r="BR110" i="4"/>
  <c r="AX110" i="14" s="1"/>
  <c r="BR111" i="4"/>
  <c r="AX111" i="14" s="1"/>
  <c r="BR112" i="4"/>
  <c r="AX112" i="14" s="1"/>
  <c r="BR113" i="4"/>
  <c r="AX113" i="14" s="1"/>
  <c r="BR114" i="4"/>
  <c r="AX114" i="14" s="1"/>
  <c r="BR115" i="4"/>
  <c r="AX115" i="14" s="1"/>
  <c r="BR116" i="4"/>
  <c r="AX116" i="14" s="1"/>
  <c r="BR117" i="4"/>
  <c r="AX117" i="14" s="1"/>
  <c r="BR118" i="4"/>
  <c r="AX118" i="14" s="1"/>
  <c r="BR119" i="4"/>
  <c r="AX119" i="14" s="1"/>
  <c r="BR120" i="4"/>
  <c r="AX120" i="14" s="1"/>
  <c r="BR121" i="4"/>
  <c r="AX121" i="14" s="1"/>
  <c r="BR122" i="4"/>
  <c r="AX122" i="14" s="1"/>
  <c r="BR123" i="4"/>
  <c r="AX123" i="14" s="1"/>
  <c r="BR124" i="4"/>
  <c r="AX124" i="14" s="1"/>
  <c r="BR125" i="4"/>
  <c r="AX125" i="14" s="1"/>
  <c r="BR126" i="4"/>
  <c r="AX126" i="14" s="1"/>
  <c r="BR127" i="4"/>
  <c r="AX127" i="14" s="1"/>
  <c r="BR128" i="4"/>
  <c r="AX128" i="14" s="1"/>
  <c r="BR129" i="4"/>
  <c r="AX129" i="14" s="1"/>
  <c r="BR130" i="4"/>
  <c r="AX130" i="14" s="1"/>
  <c r="BR131" i="4"/>
  <c r="AX131" i="14" s="1"/>
  <c r="BR132" i="4"/>
  <c r="AX132" i="14" s="1"/>
  <c r="BR133" i="4"/>
  <c r="AX133" i="14" s="1"/>
  <c r="BR134" i="4"/>
  <c r="AX134" i="14" s="1"/>
  <c r="BR135" i="4"/>
  <c r="AX135" i="14" s="1"/>
  <c r="BR136" i="4"/>
  <c r="AX136" i="14" s="1"/>
  <c r="BR137" i="4"/>
  <c r="AX137" i="14" s="1"/>
  <c r="BR138" i="4"/>
  <c r="AX138" i="14" s="1"/>
  <c r="BR139" i="4"/>
  <c r="AX139" i="14" s="1"/>
  <c r="BR140" i="4"/>
  <c r="AX140" i="14" s="1"/>
  <c r="BR141" i="4"/>
  <c r="AX141" i="14" s="1"/>
  <c r="BR142" i="4"/>
  <c r="AX142" i="14" s="1"/>
  <c r="BR143" i="4"/>
  <c r="AX143" i="14" s="1"/>
  <c r="BR144" i="4"/>
  <c r="AX144" i="14" s="1"/>
  <c r="BR145" i="4"/>
  <c r="AX145" i="14" s="1"/>
  <c r="BR146" i="4"/>
  <c r="AX146" i="14" s="1"/>
  <c r="BR147" i="4"/>
  <c r="AX147" i="14" s="1"/>
  <c r="BR148" i="4"/>
  <c r="AX148" i="14" s="1"/>
  <c r="BR149" i="4"/>
  <c r="AX149" i="14" s="1"/>
  <c r="BR150" i="4"/>
  <c r="AX150" i="14" s="1"/>
  <c r="BR151" i="4"/>
  <c r="AX151" i="14" s="1"/>
  <c r="BR152" i="4"/>
  <c r="AX152" i="14" s="1"/>
  <c r="BR153" i="4"/>
  <c r="AX153" i="14" s="1"/>
  <c r="BR154" i="4"/>
  <c r="AX154" i="14" s="1"/>
  <c r="BR155" i="4"/>
  <c r="AX155" i="14" s="1"/>
  <c r="BR156" i="4"/>
  <c r="AX156" i="14" s="1"/>
  <c r="BR157" i="4"/>
  <c r="AX157" i="14" s="1"/>
  <c r="BR158" i="4"/>
  <c r="AX158" i="14" s="1"/>
  <c r="BR159" i="4"/>
  <c r="AX159" i="14" s="1"/>
  <c r="BR160" i="4"/>
  <c r="AX160" i="14" s="1"/>
  <c r="BR161" i="4"/>
  <c r="AX161" i="14" s="1"/>
  <c r="BR162" i="4"/>
  <c r="AX162" i="14" s="1"/>
  <c r="BR163" i="4"/>
  <c r="AX163" i="14" s="1"/>
  <c r="BR164" i="4"/>
  <c r="AX164" i="14" s="1"/>
  <c r="BR165" i="4"/>
  <c r="AX165" i="14" s="1"/>
  <c r="BR166" i="4"/>
  <c r="AX166" i="14" s="1"/>
  <c r="BR167" i="4"/>
  <c r="AX167" i="14" s="1"/>
  <c r="BR168" i="4"/>
  <c r="AX168" i="14" s="1"/>
  <c r="BR169" i="4"/>
  <c r="AX169" i="14" s="1"/>
  <c r="BR170" i="4"/>
  <c r="AX170" i="14" s="1"/>
  <c r="BR171" i="4"/>
  <c r="AX171" i="14" s="1"/>
  <c r="BR172" i="4"/>
  <c r="AX172" i="14" s="1"/>
  <c r="BR173" i="4"/>
  <c r="AX173" i="14" s="1"/>
  <c r="BR174" i="4"/>
  <c r="AX174" i="14" s="1"/>
  <c r="BR175" i="4"/>
  <c r="AX175" i="14" s="1"/>
  <c r="BR176" i="4"/>
  <c r="AX176" i="14" s="1"/>
  <c r="BR177" i="4"/>
  <c r="AX177" i="14" s="1"/>
  <c r="BR178" i="4"/>
  <c r="AX178" i="14" s="1"/>
  <c r="BR179" i="4"/>
  <c r="AX179" i="14" s="1"/>
  <c r="BR180" i="4"/>
  <c r="AX180" i="14" s="1"/>
  <c r="BR181" i="4"/>
  <c r="AX181" i="14" s="1"/>
  <c r="BR182" i="4"/>
  <c r="AX182" i="14" s="1"/>
  <c r="BR183" i="4"/>
  <c r="AX183" i="14" s="1"/>
  <c r="BR184" i="4"/>
  <c r="AX184" i="14" s="1"/>
  <c r="BR185" i="4"/>
  <c r="AX185" i="14" s="1"/>
  <c r="BR186" i="4"/>
  <c r="AX186" i="14" s="1"/>
  <c r="BR187" i="4"/>
  <c r="AX187" i="14" s="1"/>
  <c r="BR188" i="4"/>
  <c r="AX188" i="14" s="1"/>
  <c r="BR189" i="4"/>
  <c r="AX189" i="14" s="1"/>
  <c r="BR190" i="4"/>
  <c r="AX190" i="14" s="1"/>
  <c r="BR191" i="4"/>
  <c r="AX191" i="14" s="1"/>
  <c r="BR192" i="4"/>
  <c r="AX192" i="14" s="1"/>
  <c r="BR193" i="4"/>
  <c r="AX193" i="14" s="1"/>
  <c r="BR194" i="4"/>
  <c r="AX194" i="14" s="1"/>
  <c r="BR195" i="4"/>
  <c r="AX195" i="14" s="1"/>
  <c r="BR196" i="4"/>
  <c r="AX196" i="14" s="1"/>
  <c r="BR197" i="4"/>
  <c r="AX197" i="14" s="1"/>
  <c r="BR198" i="4"/>
  <c r="AX198" i="14" s="1"/>
  <c r="BR199" i="4"/>
  <c r="AX199" i="14" s="1"/>
  <c r="BR200" i="4"/>
  <c r="AX200" i="14" s="1"/>
  <c r="BR201" i="4"/>
  <c r="AX201" i="14" s="1"/>
  <c r="BR202" i="4"/>
  <c r="AX202" i="14" s="1"/>
  <c r="BR203" i="4"/>
  <c r="AX203" i="14" s="1"/>
  <c r="BR204" i="4"/>
  <c r="AX204" i="14" s="1"/>
  <c r="BR205" i="4"/>
  <c r="AX205" i="14" s="1"/>
  <c r="BR206" i="4"/>
  <c r="AX206" i="14" s="1"/>
  <c r="BR207" i="4"/>
  <c r="AX207" i="14" s="1"/>
  <c r="BR208" i="4"/>
  <c r="AX208" i="14" s="1"/>
  <c r="BR209" i="4"/>
  <c r="AX209" i="14" s="1"/>
  <c r="BR210" i="4"/>
  <c r="AX210" i="14" s="1"/>
  <c r="BR211" i="4"/>
  <c r="AX211" i="14" s="1"/>
  <c r="BR212" i="4"/>
  <c r="AX212" i="14" s="1"/>
  <c r="BR213" i="4"/>
  <c r="AX213" i="14" s="1"/>
  <c r="BR214" i="4"/>
  <c r="AX214" i="14" s="1"/>
  <c r="BR215" i="4"/>
  <c r="AX215" i="14" s="1"/>
  <c r="BR216" i="4"/>
  <c r="AX216" i="14" s="1"/>
  <c r="BR217" i="4"/>
  <c r="AX217" i="14" s="1"/>
  <c r="BR218" i="4"/>
  <c r="AX218" i="14" s="1"/>
  <c r="BR219" i="4"/>
  <c r="AX219" i="14" s="1"/>
  <c r="BR220" i="4"/>
  <c r="AX220" i="14" s="1"/>
  <c r="BR221" i="4"/>
  <c r="AX221" i="14" s="1"/>
  <c r="BR222" i="4"/>
  <c r="AX222" i="14" s="1"/>
  <c r="BR223" i="4"/>
  <c r="AX223" i="14" s="1"/>
  <c r="BR224" i="4"/>
  <c r="AX224" i="14" s="1"/>
  <c r="BR225" i="4"/>
  <c r="AX225" i="14" s="1"/>
  <c r="BR226" i="4"/>
  <c r="AX226" i="14" s="1"/>
  <c r="BR227" i="4"/>
  <c r="AX227" i="14" s="1"/>
  <c r="BR228" i="4"/>
  <c r="AX228" i="14" s="1"/>
  <c r="BR229" i="4"/>
  <c r="AX229" i="14" s="1"/>
  <c r="BR230" i="4"/>
  <c r="AX230" i="14" s="1"/>
  <c r="BR231" i="4"/>
  <c r="AX231" i="14" s="1"/>
  <c r="BR232" i="4"/>
  <c r="AX232" i="14" s="1"/>
  <c r="BR233" i="4"/>
  <c r="AX233" i="14" s="1"/>
  <c r="BR234" i="4"/>
  <c r="AX234" i="14" s="1"/>
  <c r="BR235" i="4"/>
  <c r="AX235" i="14" s="1"/>
  <c r="BR236" i="4"/>
  <c r="AX236" i="14" s="1"/>
  <c r="BR237" i="4"/>
  <c r="AX237" i="14" s="1"/>
  <c r="BR238" i="4"/>
  <c r="AX238" i="14" s="1"/>
  <c r="BR239" i="4"/>
  <c r="AX239" i="14" s="1"/>
  <c r="BR240" i="4"/>
  <c r="AX240" i="14" s="1"/>
  <c r="BR241" i="4"/>
  <c r="AX241" i="14" s="1"/>
  <c r="BR242" i="4"/>
  <c r="AX242" i="14" s="1"/>
  <c r="BR243" i="4"/>
  <c r="AX243" i="14" s="1"/>
  <c r="BR244" i="4"/>
  <c r="AX244" i="14" s="1"/>
  <c r="BR245" i="4"/>
  <c r="AX245" i="14" s="1"/>
  <c r="BR246" i="4"/>
  <c r="AX246" i="14" s="1"/>
  <c r="BR247" i="4"/>
  <c r="AX247" i="14" s="1"/>
  <c r="BR248" i="4"/>
  <c r="AX248" i="14" s="1"/>
  <c r="BR249" i="4"/>
  <c r="AX249" i="14" s="1"/>
  <c r="BR250" i="4"/>
  <c r="AX250" i="14" s="1"/>
  <c r="BR251" i="4"/>
  <c r="AX251" i="14" s="1"/>
  <c r="BR252" i="4"/>
  <c r="AX252" i="14" s="1"/>
  <c r="BR253" i="4"/>
  <c r="AX253" i="14" s="1"/>
  <c r="BR254" i="4"/>
  <c r="AX254" i="14" s="1"/>
  <c r="BR255" i="4"/>
  <c r="AX255" i="14" s="1"/>
  <c r="BR256" i="4"/>
  <c r="AX256" i="14" s="1"/>
  <c r="BR257" i="4"/>
  <c r="AX257" i="14" s="1"/>
  <c r="BR258" i="4"/>
  <c r="AX258" i="14" s="1"/>
  <c r="BR259" i="4"/>
  <c r="AX259" i="14" s="1"/>
  <c r="BR260" i="4"/>
  <c r="AX260" i="14" s="1"/>
  <c r="BR261" i="4"/>
  <c r="AX261" i="14" s="1"/>
  <c r="BR262" i="4"/>
  <c r="AX262" i="14" s="1"/>
  <c r="BR263" i="4"/>
  <c r="AX263" i="14" s="1"/>
  <c r="BR264" i="4"/>
  <c r="AX264" i="14" s="1"/>
  <c r="BR265" i="4"/>
  <c r="AX265" i="14" s="1"/>
  <c r="BR266" i="4"/>
  <c r="AX266" i="14" s="1"/>
  <c r="BR267" i="4"/>
  <c r="AX267" i="14" s="1"/>
  <c r="BR268" i="4"/>
  <c r="AX268" i="14" s="1"/>
  <c r="BR269" i="4"/>
  <c r="AX269" i="14" s="1"/>
  <c r="BR270" i="4"/>
  <c r="AX270" i="14" s="1"/>
  <c r="BR271" i="4"/>
  <c r="AX271" i="14" s="1"/>
  <c r="BR272" i="4"/>
  <c r="AX272" i="14" s="1"/>
  <c r="BR273" i="4"/>
  <c r="AX273" i="14" s="1"/>
  <c r="BR274" i="4"/>
  <c r="AX274" i="14" s="1"/>
  <c r="BR275" i="4"/>
  <c r="AX275" i="14" s="1"/>
  <c r="BR276" i="4"/>
  <c r="AX276" i="14" s="1"/>
  <c r="BR277" i="4"/>
  <c r="AX277" i="14" s="1"/>
  <c r="BR278" i="4"/>
  <c r="AX278" i="14" s="1"/>
  <c r="BR279" i="4"/>
  <c r="AX279" i="14" s="1"/>
  <c r="BR280" i="4"/>
  <c r="AX280" i="14" s="1"/>
  <c r="BR281" i="4"/>
  <c r="AX281" i="14" s="1"/>
  <c r="BR282" i="4"/>
  <c r="AX282" i="14" s="1"/>
  <c r="BR283" i="4"/>
  <c r="AX283" i="14" s="1"/>
  <c r="BR284" i="4"/>
  <c r="AX284" i="14" s="1"/>
  <c r="BR285" i="4"/>
  <c r="AX285" i="14" s="1"/>
  <c r="BR286" i="4"/>
  <c r="AX286" i="14" s="1"/>
  <c r="BR287" i="4"/>
  <c r="AX287" i="14" s="1"/>
  <c r="BR288" i="4"/>
  <c r="AX288" i="14" s="1"/>
  <c r="BR289" i="4"/>
  <c r="AX289" i="14" s="1"/>
  <c r="BR290" i="4"/>
  <c r="AX290" i="14" s="1"/>
  <c r="BR291" i="4"/>
  <c r="AX291" i="14" s="1"/>
  <c r="BR292" i="4"/>
  <c r="AX292" i="14" s="1"/>
  <c r="BR293" i="4"/>
  <c r="AX293" i="14" s="1"/>
  <c r="BR294" i="4"/>
  <c r="AX294" i="14" s="1"/>
  <c r="BR295" i="4"/>
  <c r="AX295" i="14" s="1"/>
  <c r="BR296" i="4"/>
  <c r="AX296" i="14" s="1"/>
  <c r="BR297" i="4"/>
  <c r="AX297" i="14" s="1"/>
  <c r="BR298" i="4"/>
  <c r="AX298" i="14" s="1"/>
  <c r="BR299" i="4"/>
  <c r="AX299" i="14" s="1"/>
  <c r="BR300" i="4"/>
  <c r="AX300" i="14" s="1"/>
  <c r="BR301" i="4"/>
  <c r="AX301" i="14" s="1"/>
  <c r="BR302" i="4"/>
  <c r="AX302" i="14" s="1"/>
  <c r="BR303" i="4"/>
  <c r="AX303" i="14" s="1"/>
  <c r="BR304" i="4"/>
  <c r="AX304" i="14" s="1"/>
  <c r="BR305" i="4"/>
  <c r="AX305" i="14" s="1"/>
  <c r="BR306" i="4"/>
  <c r="AX306" i="14" s="1"/>
  <c r="BR307" i="4"/>
  <c r="AX307" i="14" s="1"/>
  <c r="BR308" i="4"/>
  <c r="AX308" i="14" s="1"/>
  <c r="BR309" i="4"/>
  <c r="AX309" i="14" s="1"/>
  <c r="BR310" i="4"/>
  <c r="AX310" i="14" s="1"/>
  <c r="BR311" i="4"/>
  <c r="AX311" i="14" s="1"/>
  <c r="BR312" i="4"/>
  <c r="AX312" i="14" s="1"/>
  <c r="BR313" i="4"/>
  <c r="AX313" i="14" s="1"/>
  <c r="BR314" i="4"/>
  <c r="AX314" i="14" s="1"/>
  <c r="BR315" i="4"/>
  <c r="AX315" i="14" s="1"/>
  <c r="BR316" i="4"/>
  <c r="AX316" i="14" s="1"/>
  <c r="BR317" i="4"/>
  <c r="AX317" i="14" s="1"/>
  <c r="BR318" i="4"/>
  <c r="AX318" i="14" s="1"/>
  <c r="BR319" i="4"/>
  <c r="AX319" i="14" s="1"/>
  <c r="BR320" i="4"/>
  <c r="AX320" i="14" s="1"/>
  <c r="BR321" i="4"/>
  <c r="AX321" i="14" s="1"/>
  <c r="BR322" i="4"/>
  <c r="AX322" i="14" s="1"/>
  <c r="BR323" i="4"/>
  <c r="AX323" i="14" s="1"/>
  <c r="BR324" i="4"/>
  <c r="AX324" i="14" s="1"/>
  <c r="BR325" i="4"/>
  <c r="AX325" i="14" s="1"/>
  <c r="BR326" i="4"/>
  <c r="AX326" i="14" s="1"/>
  <c r="BR327" i="4"/>
  <c r="AX327" i="14" s="1"/>
  <c r="BR328" i="4"/>
  <c r="AX328" i="14" s="1"/>
  <c r="BR329" i="4"/>
  <c r="AX329" i="14" s="1"/>
  <c r="BR330" i="4"/>
  <c r="AX330" i="14" s="1"/>
  <c r="BR331" i="4"/>
  <c r="AX331" i="14" s="1"/>
  <c r="BR332" i="4"/>
  <c r="AX332" i="14" s="1"/>
  <c r="BR333" i="4"/>
  <c r="AX333" i="14" s="1"/>
  <c r="BR334" i="4"/>
  <c r="AX334" i="14" s="1"/>
  <c r="BR335" i="4"/>
  <c r="AX335" i="14" s="1"/>
  <c r="BR336" i="4"/>
  <c r="AX336" i="14" s="1"/>
  <c r="BR337" i="4"/>
  <c r="AX337" i="14" s="1"/>
  <c r="BR338" i="4"/>
  <c r="AX338" i="14" s="1"/>
  <c r="BR339" i="4"/>
  <c r="AX339" i="14" s="1"/>
  <c r="BR340" i="4"/>
  <c r="AX340" i="14" s="1"/>
  <c r="BR341" i="4"/>
  <c r="AX341" i="14" s="1"/>
  <c r="BR342" i="4"/>
  <c r="AX342" i="14" s="1"/>
  <c r="BR343" i="4"/>
  <c r="AX343" i="14" s="1"/>
  <c r="BR344" i="4"/>
  <c r="AX344" i="14" s="1"/>
  <c r="BR345" i="4"/>
  <c r="AX345" i="14" s="1"/>
  <c r="BR346" i="4"/>
  <c r="AX346" i="14" s="1"/>
  <c r="BR347" i="4"/>
  <c r="AX347" i="14" s="1"/>
  <c r="BR348" i="4"/>
  <c r="AX348" i="14" s="1"/>
  <c r="BR349" i="4"/>
  <c r="AX349" i="14" s="1"/>
  <c r="BR350" i="4"/>
  <c r="AX350" i="14" s="1"/>
  <c r="BR351" i="4"/>
  <c r="AX351" i="14" s="1"/>
  <c r="BR352" i="4"/>
  <c r="AX352" i="14" s="1"/>
  <c r="BR353" i="4"/>
  <c r="AX353" i="14" s="1"/>
  <c r="BR354" i="4"/>
  <c r="AX354" i="14" s="1"/>
  <c r="BR355" i="4"/>
  <c r="AX355" i="14" s="1"/>
  <c r="BR356" i="4"/>
  <c r="AX356" i="14" s="1"/>
  <c r="BR357" i="4"/>
  <c r="AX357" i="14" s="1"/>
  <c r="BR358" i="4"/>
  <c r="AX358" i="14" s="1"/>
  <c r="BR359" i="4"/>
  <c r="AX359" i="14" s="1"/>
  <c r="BR360" i="4"/>
  <c r="AX360" i="14" s="1"/>
  <c r="BR361" i="4"/>
  <c r="AX361" i="14" s="1"/>
  <c r="BR362" i="4"/>
  <c r="AX362" i="14" s="1"/>
  <c r="BR363" i="4"/>
  <c r="AX363" i="14" s="1"/>
  <c r="BR364" i="4"/>
  <c r="AX364" i="14" s="1"/>
  <c r="BR365" i="4"/>
  <c r="AX365" i="14" s="1"/>
  <c r="BR366" i="4"/>
  <c r="AX366" i="14" s="1"/>
  <c r="BR367" i="4"/>
  <c r="AX367" i="14" s="1"/>
  <c r="BR368" i="4"/>
  <c r="AX368" i="14" s="1"/>
  <c r="BR369" i="4"/>
  <c r="AX369" i="14" s="1"/>
  <c r="BR370" i="4"/>
  <c r="AX370" i="14" s="1"/>
  <c r="BR371" i="4"/>
  <c r="AX371" i="14" s="1"/>
  <c r="BR372" i="4"/>
  <c r="AX372" i="14" s="1"/>
  <c r="BR373" i="4"/>
  <c r="AX373" i="14" s="1"/>
  <c r="BR374" i="4"/>
  <c r="AX374" i="14" s="1"/>
  <c r="BR375" i="4"/>
  <c r="AX375" i="14" s="1"/>
  <c r="BR376" i="4"/>
  <c r="AX376" i="14" s="1"/>
  <c r="BR377" i="4"/>
  <c r="AX377" i="14" s="1"/>
  <c r="BR378" i="4"/>
  <c r="AX378" i="14" s="1"/>
  <c r="BR379" i="4"/>
  <c r="AX379" i="14" s="1"/>
  <c r="BR380" i="4"/>
  <c r="AX380" i="14" s="1"/>
  <c r="BR381" i="4"/>
  <c r="AX381" i="14" s="1"/>
  <c r="BR382" i="4"/>
  <c r="AX382" i="14" s="1"/>
  <c r="BR383" i="4"/>
  <c r="AX383" i="14" s="1"/>
  <c r="BR384" i="4"/>
  <c r="AX384" i="14" s="1"/>
  <c r="BR385" i="4"/>
  <c r="AX385" i="14" s="1"/>
  <c r="BR386" i="4"/>
  <c r="AX386" i="14" s="1"/>
  <c r="BR387" i="4"/>
  <c r="AX387" i="14" s="1"/>
  <c r="BR388" i="4"/>
  <c r="AX388" i="14" s="1"/>
  <c r="BR389" i="4"/>
  <c r="AX389" i="14" s="1"/>
  <c r="BR390" i="4"/>
  <c r="AX390" i="14" s="1"/>
  <c r="BR391" i="4"/>
  <c r="AX391" i="14" s="1"/>
  <c r="BR392" i="4"/>
  <c r="AX392" i="14" s="1"/>
  <c r="BR393" i="4"/>
  <c r="AX393" i="14" s="1"/>
  <c r="BR394" i="4"/>
  <c r="AX394" i="14" s="1"/>
  <c r="BR395" i="4"/>
  <c r="AX395" i="14" s="1"/>
  <c r="BR396" i="4"/>
  <c r="AX396" i="14" s="1"/>
  <c r="BR397" i="4"/>
  <c r="AX397" i="14" s="1"/>
  <c r="BR398" i="4"/>
  <c r="AX398" i="14" s="1"/>
  <c r="BR399" i="4"/>
  <c r="AX399" i="14" s="1"/>
  <c r="BR400" i="4"/>
  <c r="AX400" i="14" s="1"/>
  <c r="BR401" i="4"/>
  <c r="AX401" i="14" s="1"/>
  <c r="BR402" i="4"/>
  <c r="AX402" i="14" s="1"/>
  <c r="BR403" i="4"/>
  <c r="AX403" i="14" s="1"/>
  <c r="BR404" i="4"/>
  <c r="AX404" i="14" s="1"/>
  <c r="BR405" i="4"/>
  <c r="AX405" i="14" s="1"/>
  <c r="BR406" i="4"/>
  <c r="AX406" i="14" s="1"/>
  <c r="BR407" i="4"/>
  <c r="AX407" i="14" s="1"/>
  <c r="BR408" i="4"/>
  <c r="AX408" i="14" s="1"/>
  <c r="BR409" i="4"/>
  <c r="AX409" i="14" s="1"/>
  <c r="BR410" i="4"/>
  <c r="AX410" i="14" s="1"/>
  <c r="BR411" i="4"/>
  <c r="AX411" i="14" s="1"/>
  <c r="BR412" i="4"/>
  <c r="AX412" i="14" s="1"/>
  <c r="BR413" i="4"/>
  <c r="AX413" i="14" s="1"/>
  <c r="BR414" i="4"/>
  <c r="AX414" i="14" s="1"/>
  <c r="BR415" i="4"/>
  <c r="AX415" i="14" s="1"/>
  <c r="BR416" i="4"/>
  <c r="AX416" i="14" s="1"/>
  <c r="BR417" i="4"/>
  <c r="AX417" i="14" s="1"/>
  <c r="BR418" i="4"/>
  <c r="AX418" i="14" s="1"/>
  <c r="BR419" i="4"/>
  <c r="AX419" i="14" s="1"/>
  <c r="BR420" i="4"/>
  <c r="AX420" i="14" s="1"/>
  <c r="BR421" i="4"/>
  <c r="AX421" i="14" s="1"/>
  <c r="BR422" i="4"/>
  <c r="AX422" i="14" s="1"/>
  <c r="BR423" i="4"/>
  <c r="AX423" i="14" s="1"/>
  <c r="BR424" i="4"/>
  <c r="AX424" i="14" s="1"/>
  <c r="BR425" i="4"/>
  <c r="AX425" i="14" s="1"/>
  <c r="BR426" i="4"/>
  <c r="AX426" i="14" s="1"/>
  <c r="BR427" i="4"/>
  <c r="AX427" i="14" s="1"/>
  <c r="BR428" i="4"/>
  <c r="AX428" i="14" s="1"/>
  <c r="BR429" i="4"/>
  <c r="AX429" i="14" s="1"/>
  <c r="BR430" i="4"/>
  <c r="AX430" i="14" s="1"/>
  <c r="BR431" i="4"/>
  <c r="AX431" i="14" s="1"/>
  <c r="BR432" i="4"/>
  <c r="AX432" i="14" s="1"/>
  <c r="BR433" i="4"/>
  <c r="AX433" i="14" s="1"/>
  <c r="BR434" i="4"/>
  <c r="AX434" i="14" s="1"/>
  <c r="BR435" i="4"/>
  <c r="AX435" i="14" s="1"/>
  <c r="BR436" i="4"/>
  <c r="AX436" i="14" s="1"/>
  <c r="BR437" i="4"/>
  <c r="AX437" i="14" s="1"/>
  <c r="BR438" i="4"/>
  <c r="AX438" i="14" s="1"/>
  <c r="BR439" i="4"/>
  <c r="AX439" i="14" s="1"/>
  <c r="BR440" i="4"/>
  <c r="AX440" i="14" s="1"/>
  <c r="BR441" i="4"/>
  <c r="AX441" i="14" s="1"/>
  <c r="BR442" i="4"/>
  <c r="AX442" i="14" s="1"/>
  <c r="BR443" i="4"/>
  <c r="AX443" i="14" s="1"/>
  <c r="BR444" i="4"/>
  <c r="AX444" i="14" s="1"/>
  <c r="BR445" i="4"/>
  <c r="AX445" i="14" s="1"/>
  <c r="BR446" i="4"/>
  <c r="AX446" i="14" s="1"/>
  <c r="BR447" i="4"/>
  <c r="AX447" i="14" s="1"/>
  <c r="BR448" i="4"/>
  <c r="AX448" i="14" s="1"/>
  <c r="BR449" i="4"/>
  <c r="AX449" i="14" s="1"/>
  <c r="BR450" i="4"/>
  <c r="AX450" i="14" s="1"/>
  <c r="BR451" i="4"/>
  <c r="AX451" i="14" s="1"/>
  <c r="BR452" i="4"/>
  <c r="AX452" i="14" s="1"/>
  <c r="BR453" i="4"/>
  <c r="AX453" i="14" s="1"/>
  <c r="BR454" i="4"/>
  <c r="AX454" i="14" s="1"/>
  <c r="BR455" i="4"/>
  <c r="AX455" i="14" s="1"/>
  <c r="BR456" i="4"/>
  <c r="AX456" i="14" s="1"/>
  <c r="BR457" i="4"/>
  <c r="BR458" i="4"/>
  <c r="AX457" i="14" s="1"/>
  <c r="BR459" i="4"/>
  <c r="AX458" i="14" s="1"/>
  <c r="BR460" i="4"/>
  <c r="AX459" i="14" s="1"/>
  <c r="BR461" i="4"/>
  <c r="AX460" i="14" s="1"/>
  <c r="BR462" i="4"/>
  <c r="AX461" i="14" s="1"/>
  <c r="BR463" i="4"/>
  <c r="AX462" i="14" s="1"/>
  <c r="BR464" i="4"/>
  <c r="AX463" i="14" s="1"/>
  <c r="BR465" i="4"/>
  <c r="AX464" i="14" s="1"/>
  <c r="BR466" i="4"/>
  <c r="AX465" i="14" s="1"/>
  <c r="BR467" i="4"/>
  <c r="AX466" i="14" s="1"/>
  <c r="BR468" i="4"/>
  <c r="AX467" i="14" s="1"/>
  <c r="BR469" i="4"/>
  <c r="AX468" i="14" s="1"/>
  <c r="BR470" i="4"/>
  <c r="AX469" i="14" s="1"/>
  <c r="BR471" i="4"/>
  <c r="AX470" i="14" s="1"/>
  <c r="BR472" i="4"/>
  <c r="AX471" i="14" s="1"/>
  <c r="BR473" i="4"/>
  <c r="AX472" i="14" s="1"/>
  <c r="BR474" i="4"/>
  <c r="AX473" i="14" s="1"/>
  <c r="BR475" i="4"/>
  <c r="AX474" i="14" s="1"/>
  <c r="BR476" i="4"/>
  <c r="AX475" i="14" s="1"/>
  <c r="BR477" i="4"/>
  <c r="AX476" i="14" s="1"/>
  <c r="BR478" i="4"/>
  <c r="AX477" i="14" s="1"/>
  <c r="BR479" i="4"/>
  <c r="AX478" i="14" s="1"/>
  <c r="BR480" i="4"/>
  <c r="AX479" i="14" s="1"/>
  <c r="BR481" i="4"/>
  <c r="AX480" i="14" s="1"/>
  <c r="BR482" i="4"/>
  <c r="AX481" i="14" s="1"/>
  <c r="BR483" i="4"/>
  <c r="AX482" i="14" s="1"/>
  <c r="BR484" i="4"/>
  <c r="AX483" i="14" s="1"/>
  <c r="BR485" i="4"/>
  <c r="AX484" i="14" s="1"/>
  <c r="BR486" i="4"/>
  <c r="AX485" i="14" s="1"/>
  <c r="BR487" i="4"/>
  <c r="AX486" i="14" s="1"/>
  <c r="BR488" i="4"/>
  <c r="AX487" i="14" s="1"/>
  <c r="BR489" i="4"/>
  <c r="AX488" i="14" s="1"/>
  <c r="BR490" i="4"/>
  <c r="AX489" i="14" s="1"/>
  <c r="BR491" i="4"/>
  <c r="AX490" i="14" s="1"/>
  <c r="BR492" i="4"/>
  <c r="AX491" i="14" s="1"/>
  <c r="BR493" i="4"/>
  <c r="AX492" i="14" s="1"/>
  <c r="BR494" i="4"/>
  <c r="AX493" i="14" s="1"/>
  <c r="BR495" i="4"/>
  <c r="AX494" i="14" s="1"/>
  <c r="BR496" i="4"/>
  <c r="AX495" i="14" s="1"/>
  <c r="BR497" i="4"/>
  <c r="AX496" i="14" s="1"/>
  <c r="BR498" i="4"/>
  <c r="AX497" i="14" s="1"/>
  <c r="BR499" i="4"/>
  <c r="AX498" i="14" s="1"/>
  <c r="BR500" i="4"/>
  <c r="AX499" i="14" s="1"/>
  <c r="BR501" i="4"/>
  <c r="AX500" i="14" s="1"/>
  <c r="BR502" i="4"/>
  <c r="AX501" i="14" s="1"/>
  <c r="BR503" i="4"/>
  <c r="AX502" i="14" s="1"/>
  <c r="BR504" i="4"/>
  <c r="AX503" i="14" s="1"/>
  <c r="BR505" i="4"/>
  <c r="AX504" i="14" s="1"/>
  <c r="BR506" i="4"/>
  <c r="AX505" i="14" s="1"/>
  <c r="BR507" i="4"/>
  <c r="AX506" i="14" s="1"/>
  <c r="BR508" i="4"/>
  <c r="AX507" i="14" s="1"/>
  <c r="BR509" i="4"/>
  <c r="AX508" i="14" s="1"/>
  <c r="BR510" i="4"/>
  <c r="AX509" i="14" s="1"/>
  <c r="BR511" i="4"/>
  <c r="AX510" i="14" s="1"/>
  <c r="BR512" i="4"/>
  <c r="AX511" i="14" s="1"/>
  <c r="BR513" i="4"/>
  <c r="AX512" i="14" s="1"/>
  <c r="BR514" i="4"/>
  <c r="AX513" i="14" s="1"/>
  <c r="BR515" i="4"/>
  <c r="AX514" i="14" s="1"/>
  <c r="BR516" i="4"/>
  <c r="AX515" i="14" s="1"/>
  <c r="BR517" i="4"/>
  <c r="AX516" i="14" s="1"/>
  <c r="BR518" i="4"/>
  <c r="AX517" i="14" s="1"/>
  <c r="BR519" i="4"/>
  <c r="AX518" i="14" s="1"/>
  <c r="BR520" i="4"/>
  <c r="AX519" i="14" s="1"/>
  <c r="BR521" i="4"/>
  <c r="AX520" i="14" s="1"/>
  <c r="BR522" i="4"/>
  <c r="AX521" i="14" s="1"/>
  <c r="BR523" i="4"/>
  <c r="AX522" i="14" s="1"/>
  <c r="BR524" i="4"/>
  <c r="AX523" i="14" s="1"/>
  <c r="BR525" i="4"/>
  <c r="AX524" i="14" s="1"/>
  <c r="BR526" i="4"/>
  <c r="AX525" i="14" s="1"/>
  <c r="BR527" i="4"/>
  <c r="AX526" i="14" s="1"/>
  <c r="BR528" i="4"/>
  <c r="AX527" i="14" s="1"/>
  <c r="BR529" i="4"/>
  <c r="AX528" i="14" s="1"/>
  <c r="BR530" i="4"/>
  <c r="AX529" i="14" s="1"/>
  <c r="BR531" i="4"/>
  <c r="AX530" i="14" s="1"/>
  <c r="BR532" i="4"/>
  <c r="AX531" i="14" s="1"/>
  <c r="BR533" i="4"/>
  <c r="AX532" i="14" s="1"/>
  <c r="BR534" i="4"/>
  <c r="AX533" i="14" s="1"/>
  <c r="BR535" i="4"/>
  <c r="AX534" i="14" s="1"/>
  <c r="BR536" i="4"/>
  <c r="AX535" i="14" s="1"/>
  <c r="BR537" i="4"/>
  <c r="AX536" i="14" s="1"/>
  <c r="BR538" i="4"/>
  <c r="AX537" i="14" s="1"/>
  <c r="BR539" i="4"/>
  <c r="AX538" i="14" s="1"/>
  <c r="BR540" i="4"/>
  <c r="AX539" i="14" s="1"/>
  <c r="BR541" i="4"/>
  <c r="AX540" i="14" s="1"/>
  <c r="BR542" i="4"/>
  <c r="AX541" i="14" s="1"/>
  <c r="BR543" i="4"/>
  <c r="AX542" i="14" s="1"/>
  <c r="BR544" i="4"/>
  <c r="AX543" i="14" s="1"/>
  <c r="BR545" i="4"/>
  <c r="AX544" i="14" s="1"/>
  <c r="BR546" i="4"/>
  <c r="AX545" i="14" s="1"/>
  <c r="BR547" i="4"/>
  <c r="AX546" i="14" s="1"/>
  <c r="BR548" i="4"/>
  <c r="AX547" i="14" s="1"/>
  <c r="BR549" i="4"/>
  <c r="AX548" i="14" s="1"/>
  <c r="BR550" i="4"/>
  <c r="AX549" i="14" s="1"/>
  <c r="BR551" i="4"/>
  <c r="AX550" i="14" s="1"/>
  <c r="BR552" i="4"/>
  <c r="AX551" i="14" s="1"/>
  <c r="BR553" i="4"/>
  <c r="AX552" i="14" s="1"/>
  <c r="BR554" i="4"/>
  <c r="AX553" i="14" s="1"/>
  <c r="BR555" i="4"/>
  <c r="AX554" i="14" s="1"/>
  <c r="BR556" i="4"/>
  <c r="AX555" i="14" s="1"/>
  <c r="BR557" i="4"/>
  <c r="AX556" i="14" s="1"/>
  <c r="BR558" i="4"/>
  <c r="AX557" i="14" s="1"/>
  <c r="BR559" i="4"/>
  <c r="AX558" i="14" s="1"/>
  <c r="BR560" i="4"/>
  <c r="AX559" i="14" s="1"/>
  <c r="BR561" i="4"/>
  <c r="AX560" i="14" s="1"/>
  <c r="BR562" i="4"/>
  <c r="AX561" i="14" s="1"/>
  <c r="BR563" i="4"/>
  <c r="AX562" i="14" s="1"/>
  <c r="BR564" i="4"/>
  <c r="AX563" i="14" s="1"/>
  <c r="BR565" i="4"/>
  <c r="AX564" i="14" s="1"/>
  <c r="BR566" i="4"/>
  <c r="AX565" i="14" s="1"/>
  <c r="BR567" i="4"/>
  <c r="AX566" i="14" s="1"/>
  <c r="BR568" i="4"/>
  <c r="AX567" i="14" s="1"/>
  <c r="BR569" i="4"/>
  <c r="AX568" i="14" s="1"/>
  <c r="BR570" i="4"/>
  <c r="AX569" i="14" s="1"/>
  <c r="BR571" i="4"/>
  <c r="AX570" i="14" s="1"/>
  <c r="BR572" i="4"/>
  <c r="AX571" i="14" s="1"/>
  <c r="BR573" i="4"/>
  <c r="AX572" i="14" s="1"/>
  <c r="BR574" i="4"/>
  <c r="AX573" i="14" s="1"/>
  <c r="BR575" i="4"/>
  <c r="AX574" i="14" s="1"/>
  <c r="BR576" i="4"/>
  <c r="AX575" i="14" s="1"/>
  <c r="BR577" i="4"/>
  <c r="AX576" i="14" s="1"/>
  <c r="BR578" i="4"/>
  <c r="AX577" i="14" s="1"/>
  <c r="BR579" i="4"/>
  <c r="AX578" i="14" s="1"/>
  <c r="BR580" i="4"/>
  <c r="AX579" i="14" s="1"/>
  <c r="BR581" i="4"/>
  <c r="AX580" i="14" s="1"/>
  <c r="BR582" i="4"/>
  <c r="AX581" i="14" s="1"/>
  <c r="BR583" i="4"/>
  <c r="AX582" i="14" s="1"/>
  <c r="BR584" i="4"/>
  <c r="AX583" i="14" s="1"/>
  <c r="BR585" i="4"/>
  <c r="AX584" i="14" s="1"/>
  <c r="BR586" i="4"/>
  <c r="AX585" i="14" s="1"/>
  <c r="BR587" i="4"/>
  <c r="AX586" i="14" s="1"/>
  <c r="BR588" i="4"/>
  <c r="AX587" i="14" s="1"/>
  <c r="BR589" i="4"/>
  <c r="AX588" i="14" s="1"/>
  <c r="BR590" i="4"/>
  <c r="AX589" i="14" s="1"/>
  <c r="BR591" i="4"/>
  <c r="AX590" i="14" s="1"/>
  <c r="BR592" i="4"/>
  <c r="AX591" i="14" s="1"/>
  <c r="BR593" i="4"/>
  <c r="AX592" i="14" s="1"/>
  <c r="BR594" i="4"/>
  <c r="AX593" i="14" s="1"/>
  <c r="BR5" i="4"/>
  <c r="AX6" i="14" s="1"/>
  <c r="BH6" i="4"/>
  <c r="BH7" i="4"/>
  <c r="BH8" i="4"/>
  <c r="BH9" i="4"/>
  <c r="BH10" i="4"/>
  <c r="BH11" i="4"/>
  <c r="BH12" i="4"/>
  <c r="BH13" i="4"/>
  <c r="BH14" i="4"/>
  <c r="BH15" i="4"/>
  <c r="BH16" i="4"/>
  <c r="BH17" i="4"/>
  <c r="BH18" i="4"/>
  <c r="BH19" i="4"/>
  <c r="BH20" i="4"/>
  <c r="BH21" i="4"/>
  <c r="BH22" i="4"/>
  <c r="BH23" i="4"/>
  <c r="BH24" i="4"/>
  <c r="BH25" i="4"/>
  <c r="BH26" i="4"/>
  <c r="BH27" i="4"/>
  <c r="BH28" i="4"/>
  <c r="BH29" i="4"/>
  <c r="BH30" i="4"/>
  <c r="BH31" i="4"/>
  <c r="BH32" i="4"/>
  <c r="BH33" i="4"/>
  <c r="BH34" i="4"/>
  <c r="BH35" i="4"/>
  <c r="BH36" i="4"/>
  <c r="BH37" i="4"/>
  <c r="BH38" i="4"/>
  <c r="BH39" i="4"/>
  <c r="BH40" i="4"/>
  <c r="BH41" i="4"/>
  <c r="BH42" i="4"/>
  <c r="BH43" i="4"/>
  <c r="BH44" i="4"/>
  <c r="BH45" i="4"/>
  <c r="BH46" i="4"/>
  <c r="BH47" i="4"/>
  <c r="BH48" i="4"/>
  <c r="BH49" i="4"/>
  <c r="BH50" i="4"/>
  <c r="BH51" i="4"/>
  <c r="BH52" i="4"/>
  <c r="BH53" i="4"/>
  <c r="BH54" i="4"/>
  <c r="BH55" i="4"/>
  <c r="BH56" i="4"/>
  <c r="BH57" i="4"/>
  <c r="BH58" i="4"/>
  <c r="BH59" i="4"/>
  <c r="BH60" i="4"/>
  <c r="BH61" i="4"/>
  <c r="BH62" i="4"/>
  <c r="BH63" i="4"/>
  <c r="BH64" i="4"/>
  <c r="BH65" i="4"/>
  <c r="BH66" i="4"/>
  <c r="BH67" i="4"/>
  <c r="BH68" i="4"/>
  <c r="BH69" i="4"/>
  <c r="BH70" i="4"/>
  <c r="BH71" i="4"/>
  <c r="BH72" i="4"/>
  <c r="BH73" i="4"/>
  <c r="BH74" i="4"/>
  <c r="BH75" i="4"/>
  <c r="BH76" i="4"/>
  <c r="BH77" i="4"/>
  <c r="BH78" i="4"/>
  <c r="BH79" i="4"/>
  <c r="BH80" i="4"/>
  <c r="BH81" i="4"/>
  <c r="BH82" i="4"/>
  <c r="BH83" i="4"/>
  <c r="BH84" i="4"/>
  <c r="BH85" i="4"/>
  <c r="BH86" i="4"/>
  <c r="BH87" i="4"/>
  <c r="BH88" i="4"/>
  <c r="BH89" i="4"/>
  <c r="BH90" i="4"/>
  <c r="BH91" i="4"/>
  <c r="BH92" i="4"/>
  <c r="BH93" i="4"/>
  <c r="BH94" i="4"/>
  <c r="BH95" i="4"/>
  <c r="BH96" i="4"/>
  <c r="BH97" i="4"/>
  <c r="BH98" i="4"/>
  <c r="BH99" i="4"/>
  <c r="BH100" i="4"/>
  <c r="BH101" i="4"/>
  <c r="BH102" i="4"/>
  <c r="BH103" i="4"/>
  <c r="BH104" i="4"/>
  <c r="BH105" i="4"/>
  <c r="BH106" i="4"/>
  <c r="BH107" i="4"/>
  <c r="BH108" i="4"/>
  <c r="BH109" i="4"/>
  <c r="BH110" i="4"/>
  <c r="BH111" i="4"/>
  <c r="BH112" i="4"/>
  <c r="BH113" i="4"/>
  <c r="BH114" i="4"/>
  <c r="BH115" i="4"/>
  <c r="BH116" i="4"/>
  <c r="BH117" i="4"/>
  <c r="BH118" i="4"/>
  <c r="BH119" i="4"/>
  <c r="BH120" i="4"/>
  <c r="BH121" i="4"/>
  <c r="BH122" i="4"/>
  <c r="BH123" i="4"/>
  <c r="BH124" i="4"/>
  <c r="BH125" i="4"/>
  <c r="BH126" i="4"/>
  <c r="BH127" i="4"/>
  <c r="BH128" i="4"/>
  <c r="BH129" i="4"/>
  <c r="BH130" i="4"/>
  <c r="BH131" i="4"/>
  <c r="BH132" i="4"/>
  <c r="BH133" i="4"/>
  <c r="BH134" i="4"/>
  <c r="BH135" i="4"/>
  <c r="BH136" i="4"/>
  <c r="BH137" i="4"/>
  <c r="BH138" i="4"/>
  <c r="BH139" i="4"/>
  <c r="BH140" i="4"/>
  <c r="BH141" i="4"/>
  <c r="BH142" i="4"/>
  <c r="BH143" i="4"/>
  <c r="BH144" i="4"/>
  <c r="BH145" i="4"/>
  <c r="BH146" i="4"/>
  <c r="BH147" i="4"/>
  <c r="BH148" i="4"/>
  <c r="BH149" i="4"/>
  <c r="BH150" i="4"/>
  <c r="BH151" i="4"/>
  <c r="BH152" i="4"/>
  <c r="BH153" i="4"/>
  <c r="BH154" i="4"/>
  <c r="BH155" i="4"/>
  <c r="BH156" i="4"/>
  <c r="BH157" i="4"/>
  <c r="BH158" i="4"/>
  <c r="BH159" i="4"/>
  <c r="BH160" i="4"/>
  <c r="BH161" i="4"/>
  <c r="BH162" i="4"/>
  <c r="BH163" i="4"/>
  <c r="BH164" i="4"/>
  <c r="BH165" i="4"/>
  <c r="BH166" i="4"/>
  <c r="BH167" i="4"/>
  <c r="BH168" i="4"/>
  <c r="BH169" i="4"/>
  <c r="BH170" i="4"/>
  <c r="BH171" i="4"/>
  <c r="BH172" i="4"/>
  <c r="BH173" i="4"/>
  <c r="BH174" i="4"/>
  <c r="BH175" i="4"/>
  <c r="BH176" i="4"/>
  <c r="BH177" i="4"/>
  <c r="BH178" i="4"/>
  <c r="BH179" i="4"/>
  <c r="BH180" i="4"/>
  <c r="BH181" i="4"/>
  <c r="BH182" i="4"/>
  <c r="BH183" i="4"/>
  <c r="BH184" i="4"/>
  <c r="BH185" i="4"/>
  <c r="BH186" i="4"/>
  <c r="BH187" i="4"/>
  <c r="BH188" i="4"/>
  <c r="BH189" i="4"/>
  <c r="BH190" i="4"/>
  <c r="BH191" i="4"/>
  <c r="BH192" i="4"/>
  <c r="BH193" i="4"/>
  <c r="BH194" i="4"/>
  <c r="BH195" i="4"/>
  <c r="BH196" i="4"/>
  <c r="BH197" i="4"/>
  <c r="BH198" i="4"/>
  <c r="BH199" i="4"/>
  <c r="BH200" i="4"/>
  <c r="BH201" i="4"/>
  <c r="BH202" i="4"/>
  <c r="BH203" i="4"/>
  <c r="BH204" i="4"/>
  <c r="BH205" i="4"/>
  <c r="BH206" i="4"/>
  <c r="BH207" i="4"/>
  <c r="BH208" i="4"/>
  <c r="BH209" i="4"/>
  <c r="BH210" i="4"/>
  <c r="BH211" i="4"/>
  <c r="BH212" i="4"/>
  <c r="BH213" i="4"/>
  <c r="BH214" i="4"/>
  <c r="BH215" i="4"/>
  <c r="BH216" i="4"/>
  <c r="BH217" i="4"/>
  <c r="BH218" i="4"/>
  <c r="BH219" i="4"/>
  <c r="BH220" i="4"/>
  <c r="BH221" i="4"/>
  <c r="BH222" i="4"/>
  <c r="BH223" i="4"/>
  <c r="BH224" i="4"/>
  <c r="BH225" i="4"/>
  <c r="BH226" i="4"/>
  <c r="BH227" i="4"/>
  <c r="BH228" i="4"/>
  <c r="BH229" i="4"/>
  <c r="BH230" i="4"/>
  <c r="BH231" i="4"/>
  <c r="BH232" i="4"/>
  <c r="BH233" i="4"/>
  <c r="BH234" i="4"/>
  <c r="BH235" i="4"/>
  <c r="BH236" i="4"/>
  <c r="BH237" i="4"/>
  <c r="BH238" i="4"/>
  <c r="BH239" i="4"/>
  <c r="BH240" i="4"/>
  <c r="BH241" i="4"/>
  <c r="BH242" i="4"/>
  <c r="BH243" i="4"/>
  <c r="BH244" i="4"/>
  <c r="BH245" i="4"/>
  <c r="BH246" i="4"/>
  <c r="BH247" i="4"/>
  <c r="BH248" i="4"/>
  <c r="BH249" i="4"/>
  <c r="BH250" i="4"/>
  <c r="BH251" i="4"/>
  <c r="BH252" i="4"/>
  <c r="BH253" i="4"/>
  <c r="BH254" i="4"/>
  <c r="BH255" i="4"/>
  <c r="BH256" i="4"/>
  <c r="BH257" i="4"/>
  <c r="BH258" i="4"/>
  <c r="BH259" i="4"/>
  <c r="BH260" i="4"/>
  <c r="BH261" i="4"/>
  <c r="BH262" i="4"/>
  <c r="BH263" i="4"/>
  <c r="BH264" i="4"/>
  <c r="BH265" i="4"/>
  <c r="BH266" i="4"/>
  <c r="BH267" i="4"/>
  <c r="BH268" i="4"/>
  <c r="BH269" i="4"/>
  <c r="BH270" i="4"/>
  <c r="BH271" i="4"/>
  <c r="BH272" i="4"/>
  <c r="BH273" i="4"/>
  <c r="BH274" i="4"/>
  <c r="BH275" i="4"/>
  <c r="BH276" i="4"/>
  <c r="BH277" i="4"/>
  <c r="BH278" i="4"/>
  <c r="BH279" i="4"/>
  <c r="BH280" i="4"/>
  <c r="BH281" i="4"/>
  <c r="BH282" i="4"/>
  <c r="BH283" i="4"/>
  <c r="BH284" i="4"/>
  <c r="BH285" i="4"/>
  <c r="BH286" i="4"/>
  <c r="BH287" i="4"/>
  <c r="BH288" i="4"/>
  <c r="BH289" i="4"/>
  <c r="BH290" i="4"/>
  <c r="BH291" i="4"/>
  <c r="BH292" i="4"/>
  <c r="BH293" i="4"/>
  <c r="BH294" i="4"/>
  <c r="BH295" i="4"/>
  <c r="BH296" i="4"/>
  <c r="BH297" i="4"/>
  <c r="BH298" i="4"/>
  <c r="BH299" i="4"/>
  <c r="BH300" i="4"/>
  <c r="BH301" i="4"/>
  <c r="BH302" i="4"/>
  <c r="BH303" i="4"/>
  <c r="BH304" i="4"/>
  <c r="BH305" i="4"/>
  <c r="BH306" i="4"/>
  <c r="BH307" i="4"/>
  <c r="BH308" i="4"/>
  <c r="BH309" i="4"/>
  <c r="BH310" i="4"/>
  <c r="BH311" i="4"/>
  <c r="BH312" i="4"/>
  <c r="BH313" i="4"/>
  <c r="BH314" i="4"/>
  <c r="BH315" i="4"/>
  <c r="BH316" i="4"/>
  <c r="BH317" i="4"/>
  <c r="BH318" i="4"/>
  <c r="BH319" i="4"/>
  <c r="BH320" i="4"/>
  <c r="BH321" i="4"/>
  <c r="BH322" i="4"/>
  <c r="BH323" i="4"/>
  <c r="BH324" i="4"/>
  <c r="BH325" i="4"/>
  <c r="BH326" i="4"/>
  <c r="BH327" i="4"/>
  <c r="BH328" i="4"/>
  <c r="BH329" i="4"/>
  <c r="BH330" i="4"/>
  <c r="BH331" i="4"/>
  <c r="BH332" i="4"/>
  <c r="BH333" i="4"/>
  <c r="BH334" i="4"/>
  <c r="BH335" i="4"/>
  <c r="BH336" i="4"/>
  <c r="BH337" i="4"/>
  <c r="BH338" i="4"/>
  <c r="BH339" i="4"/>
  <c r="BH340" i="4"/>
  <c r="BH341" i="4"/>
  <c r="BH342" i="4"/>
  <c r="BH343" i="4"/>
  <c r="BH344" i="4"/>
  <c r="BH345" i="4"/>
  <c r="BH346" i="4"/>
  <c r="BH347" i="4"/>
  <c r="BH348" i="4"/>
  <c r="BH349" i="4"/>
  <c r="BH350" i="4"/>
  <c r="BH351" i="4"/>
  <c r="BH352" i="4"/>
  <c r="BH353" i="4"/>
  <c r="BH354" i="4"/>
  <c r="BH355" i="4"/>
  <c r="BH356" i="4"/>
  <c r="BH357" i="4"/>
  <c r="BH358" i="4"/>
  <c r="BH359" i="4"/>
  <c r="BH360" i="4"/>
  <c r="BH361" i="4"/>
  <c r="BH362" i="4"/>
  <c r="BH363" i="4"/>
  <c r="BH364" i="4"/>
  <c r="BH365" i="4"/>
  <c r="BH366" i="4"/>
  <c r="BH367" i="4"/>
  <c r="BH368" i="4"/>
  <c r="BH369" i="4"/>
  <c r="BH370" i="4"/>
  <c r="BH371" i="4"/>
  <c r="BH372" i="4"/>
  <c r="BH373" i="4"/>
  <c r="BH374" i="4"/>
  <c r="BH375" i="4"/>
  <c r="BH376" i="4"/>
  <c r="BH377" i="4"/>
  <c r="BH378" i="4"/>
  <c r="BH379" i="4"/>
  <c r="BH380" i="4"/>
  <c r="BH381" i="4"/>
  <c r="BH382" i="4"/>
  <c r="BH383" i="4"/>
  <c r="BH384" i="4"/>
  <c r="BH385" i="4"/>
  <c r="BH386" i="4"/>
  <c r="BH387" i="4"/>
  <c r="BH388" i="4"/>
  <c r="BH389" i="4"/>
  <c r="BH390" i="4"/>
  <c r="BH391" i="4"/>
  <c r="BH392" i="4"/>
  <c r="BH393" i="4"/>
  <c r="BH394" i="4"/>
  <c r="BH395" i="4"/>
  <c r="BH396" i="4"/>
  <c r="BH397" i="4"/>
  <c r="BH398" i="4"/>
  <c r="BH399" i="4"/>
  <c r="BH400" i="4"/>
  <c r="BH401" i="4"/>
  <c r="BH402" i="4"/>
  <c r="BH403" i="4"/>
  <c r="BH404" i="4"/>
  <c r="BH405" i="4"/>
  <c r="BH406" i="4"/>
  <c r="BH407" i="4"/>
  <c r="BH408" i="4"/>
  <c r="BH409" i="4"/>
  <c r="BH410" i="4"/>
  <c r="BH411" i="4"/>
  <c r="BH412" i="4"/>
  <c r="BH413" i="4"/>
  <c r="BH414" i="4"/>
  <c r="BH415" i="4"/>
  <c r="BH416" i="4"/>
  <c r="BH417" i="4"/>
  <c r="BH418" i="4"/>
  <c r="BH419" i="4"/>
  <c r="BH420" i="4"/>
  <c r="BH421" i="4"/>
  <c r="BH422" i="4"/>
  <c r="BH423" i="4"/>
  <c r="BH424" i="4"/>
  <c r="BH425" i="4"/>
  <c r="BH426" i="4"/>
  <c r="BH427" i="4"/>
  <c r="BH428" i="4"/>
  <c r="BH429" i="4"/>
  <c r="BH430" i="4"/>
  <c r="BH431" i="4"/>
  <c r="BH432" i="4"/>
  <c r="BH433" i="4"/>
  <c r="BH434" i="4"/>
  <c r="BH435" i="4"/>
  <c r="BH436" i="4"/>
  <c r="BH437" i="4"/>
  <c r="BH438" i="4"/>
  <c r="BH439" i="4"/>
  <c r="BH440" i="4"/>
  <c r="BH441" i="4"/>
  <c r="BH442" i="4"/>
  <c r="BH443" i="4"/>
  <c r="BH444" i="4"/>
  <c r="BH445" i="4"/>
  <c r="BH446" i="4"/>
  <c r="BH447" i="4"/>
  <c r="BH448" i="4"/>
  <c r="BH449" i="4"/>
  <c r="BH450" i="4"/>
  <c r="BH451" i="4"/>
  <c r="BH452" i="4"/>
  <c r="BH453" i="4"/>
  <c r="BH454" i="4"/>
  <c r="BH455" i="4"/>
  <c r="BH456" i="4"/>
  <c r="BH457" i="4"/>
  <c r="BH458" i="4"/>
  <c r="BH459" i="4"/>
  <c r="BH460" i="4"/>
  <c r="BH461" i="4"/>
  <c r="BH462" i="4"/>
  <c r="BH463" i="4"/>
  <c r="BH464" i="4"/>
  <c r="BH465" i="4"/>
  <c r="BH466" i="4"/>
  <c r="BH467" i="4"/>
  <c r="BH468" i="4"/>
  <c r="BH469" i="4"/>
  <c r="BH470" i="4"/>
  <c r="BH471" i="4"/>
  <c r="BH472" i="4"/>
  <c r="BH473" i="4"/>
  <c r="BH474" i="4"/>
  <c r="BH475" i="4"/>
  <c r="BH476" i="4"/>
  <c r="BH477" i="4"/>
  <c r="BH478" i="4"/>
  <c r="BH479" i="4"/>
  <c r="BH480" i="4"/>
  <c r="BH481" i="4"/>
  <c r="BH482" i="4"/>
  <c r="BH483" i="4"/>
  <c r="BH484" i="4"/>
  <c r="BH485" i="4"/>
  <c r="BH486" i="4"/>
  <c r="BH487" i="4"/>
  <c r="BH488" i="4"/>
  <c r="BH489" i="4"/>
  <c r="BH490" i="4"/>
  <c r="BH491" i="4"/>
  <c r="BH492" i="4"/>
  <c r="BH493" i="4"/>
  <c r="BH494" i="4"/>
  <c r="BH495" i="4"/>
  <c r="BH496" i="4"/>
  <c r="BH497" i="4"/>
  <c r="BH498" i="4"/>
  <c r="BH499" i="4"/>
  <c r="BH500" i="4"/>
  <c r="BH501" i="4"/>
  <c r="BH502" i="4"/>
  <c r="BH503" i="4"/>
  <c r="BH504" i="4"/>
  <c r="BH505" i="4"/>
  <c r="BH506" i="4"/>
  <c r="BH507" i="4"/>
  <c r="BH508" i="4"/>
  <c r="BH509" i="4"/>
  <c r="BH510" i="4"/>
  <c r="BH511" i="4"/>
  <c r="BH512" i="4"/>
  <c r="BH513" i="4"/>
  <c r="BH514" i="4"/>
  <c r="BH515" i="4"/>
  <c r="BH516" i="4"/>
  <c r="BH517" i="4"/>
  <c r="BH518" i="4"/>
  <c r="BH519" i="4"/>
  <c r="BH520" i="4"/>
  <c r="BH521" i="4"/>
  <c r="BH522" i="4"/>
  <c r="BH523" i="4"/>
  <c r="BH524" i="4"/>
  <c r="BH525" i="4"/>
  <c r="BH526" i="4"/>
  <c r="BH527" i="4"/>
  <c r="BH528" i="4"/>
  <c r="BH529" i="4"/>
  <c r="BH530" i="4"/>
  <c r="BH531" i="4"/>
  <c r="BH532" i="4"/>
  <c r="BH533" i="4"/>
  <c r="BH534" i="4"/>
  <c r="BH535" i="4"/>
  <c r="BH536" i="4"/>
  <c r="BH537" i="4"/>
  <c r="BH538" i="4"/>
  <c r="BH539" i="4"/>
  <c r="BH540" i="4"/>
  <c r="BH541" i="4"/>
  <c r="BH542" i="4"/>
  <c r="BH543" i="4"/>
  <c r="BH544" i="4"/>
  <c r="BH545" i="4"/>
  <c r="BH546" i="4"/>
  <c r="BH547" i="4"/>
  <c r="BH548" i="4"/>
  <c r="BH549" i="4"/>
  <c r="BH550" i="4"/>
  <c r="BH551" i="4"/>
  <c r="BH552" i="4"/>
  <c r="BH553" i="4"/>
  <c r="BH554" i="4"/>
  <c r="BH555" i="4"/>
  <c r="BH556" i="4"/>
  <c r="BH557" i="4"/>
  <c r="BH558" i="4"/>
  <c r="BH559" i="4"/>
  <c r="BH560" i="4"/>
  <c r="BH561" i="4"/>
  <c r="BH562" i="4"/>
  <c r="BH563" i="4"/>
  <c r="BH564" i="4"/>
  <c r="BH565" i="4"/>
  <c r="BH566" i="4"/>
  <c r="BH567" i="4"/>
  <c r="BH568" i="4"/>
  <c r="BH569" i="4"/>
  <c r="BH570" i="4"/>
  <c r="BH571" i="4"/>
  <c r="BH572" i="4"/>
  <c r="BH573" i="4"/>
  <c r="BH574" i="4"/>
  <c r="BH575" i="4"/>
  <c r="BH576" i="4"/>
  <c r="BH577" i="4"/>
  <c r="BH578" i="4"/>
  <c r="BH579" i="4"/>
  <c r="BH580" i="4"/>
  <c r="BH581" i="4"/>
  <c r="BH582" i="4"/>
  <c r="BH583" i="4"/>
  <c r="BH584" i="4"/>
  <c r="BH585" i="4"/>
  <c r="BH586" i="4"/>
  <c r="BH587" i="4"/>
  <c r="BH588" i="4"/>
  <c r="BH589" i="4"/>
  <c r="BH590" i="4"/>
  <c r="BH591" i="4"/>
  <c r="BH592" i="4"/>
  <c r="BH593" i="4"/>
  <c r="BH594" i="4"/>
  <c r="BH5" i="4"/>
  <c r="AZ6" i="4"/>
  <c r="AK7" i="14" s="1"/>
  <c r="AZ7" i="4"/>
  <c r="AK8" i="14" s="1"/>
  <c r="AZ8" i="4"/>
  <c r="AK9" i="14" s="1"/>
  <c r="AZ9" i="4"/>
  <c r="AK10" i="14" s="1"/>
  <c r="AZ10" i="4"/>
  <c r="AK11" i="14" s="1"/>
  <c r="AZ11" i="4"/>
  <c r="AK12" i="14" s="1"/>
  <c r="AZ12" i="4"/>
  <c r="AK13" i="14" s="1"/>
  <c r="AZ13" i="4"/>
  <c r="AK14" i="14" s="1"/>
  <c r="AZ14" i="4"/>
  <c r="AK15" i="14" s="1"/>
  <c r="AZ15" i="4"/>
  <c r="AK16" i="14" s="1"/>
  <c r="AZ16" i="4"/>
  <c r="AK17" i="14" s="1"/>
  <c r="AZ17" i="4"/>
  <c r="AK18" i="14" s="1"/>
  <c r="AZ18" i="4"/>
  <c r="AK19" i="14" s="1"/>
  <c r="AZ19" i="4"/>
  <c r="AK20" i="14" s="1"/>
  <c r="AZ20" i="4"/>
  <c r="AK21" i="14" s="1"/>
  <c r="AZ21" i="4"/>
  <c r="AK22" i="14" s="1"/>
  <c r="AZ22" i="4"/>
  <c r="AK23" i="14" s="1"/>
  <c r="AZ23" i="4"/>
  <c r="AK24" i="14" s="1"/>
  <c r="AZ24" i="4"/>
  <c r="AK25" i="14" s="1"/>
  <c r="AZ25" i="4"/>
  <c r="AK26" i="14" s="1"/>
  <c r="AZ26" i="4"/>
  <c r="AK27" i="14" s="1"/>
  <c r="AZ27" i="4"/>
  <c r="AK28" i="14" s="1"/>
  <c r="AZ28" i="4"/>
  <c r="AK29" i="14" s="1"/>
  <c r="AZ29" i="4"/>
  <c r="AK30" i="14" s="1"/>
  <c r="AZ30" i="4"/>
  <c r="AK31" i="14" s="1"/>
  <c r="AZ31" i="4"/>
  <c r="AK32" i="14" s="1"/>
  <c r="AZ32" i="4"/>
  <c r="AK33" i="14" s="1"/>
  <c r="AZ33" i="4"/>
  <c r="AK34" i="14" s="1"/>
  <c r="AZ34" i="4"/>
  <c r="AK35" i="14" s="1"/>
  <c r="AZ35" i="4"/>
  <c r="AK36" i="14" s="1"/>
  <c r="AZ36" i="4"/>
  <c r="AK37" i="14" s="1"/>
  <c r="AZ37" i="4"/>
  <c r="AK38" i="14" s="1"/>
  <c r="AZ38" i="4"/>
  <c r="AK39" i="14" s="1"/>
  <c r="AZ39" i="4"/>
  <c r="AK40" i="14" s="1"/>
  <c r="AZ40" i="4"/>
  <c r="AK41" i="14" s="1"/>
  <c r="AZ41" i="4"/>
  <c r="AK42" i="14" s="1"/>
  <c r="AZ42" i="4"/>
  <c r="AK43" i="14" s="1"/>
  <c r="AZ43" i="4"/>
  <c r="AK44" i="14" s="1"/>
  <c r="AZ44" i="4"/>
  <c r="AK45" i="14" s="1"/>
  <c r="AZ45" i="4"/>
  <c r="AK46" i="14" s="1"/>
  <c r="AZ46" i="4"/>
  <c r="AK47" i="14" s="1"/>
  <c r="AZ47" i="4"/>
  <c r="AK48" i="14" s="1"/>
  <c r="AZ48" i="4"/>
  <c r="AK49" i="14" s="1"/>
  <c r="AZ49" i="4"/>
  <c r="AK50" i="14" s="1"/>
  <c r="AZ50" i="4"/>
  <c r="AK51" i="14" s="1"/>
  <c r="AZ51" i="4"/>
  <c r="AK52" i="14" s="1"/>
  <c r="AZ52" i="4"/>
  <c r="AK53" i="14" s="1"/>
  <c r="AZ53" i="4"/>
  <c r="AK54" i="14" s="1"/>
  <c r="AZ54" i="4"/>
  <c r="AK55" i="14" s="1"/>
  <c r="AZ55" i="4"/>
  <c r="AK56" i="14" s="1"/>
  <c r="AZ56" i="4"/>
  <c r="AK57" i="14" s="1"/>
  <c r="AZ57" i="4"/>
  <c r="AZ58" i="4"/>
  <c r="AK58" i="14" s="1"/>
  <c r="AZ59" i="4"/>
  <c r="AK59" i="14" s="1"/>
  <c r="AZ60" i="4"/>
  <c r="AK60" i="14" s="1"/>
  <c r="AZ61" i="4"/>
  <c r="AK61" i="14" s="1"/>
  <c r="AZ62" i="4"/>
  <c r="AK62" i="14" s="1"/>
  <c r="AZ63" i="4"/>
  <c r="AK63" i="14" s="1"/>
  <c r="AZ64" i="4"/>
  <c r="AK64" i="14" s="1"/>
  <c r="AZ65" i="4"/>
  <c r="AK65" i="14" s="1"/>
  <c r="AZ66" i="4"/>
  <c r="AK66" i="14" s="1"/>
  <c r="AZ67" i="4"/>
  <c r="AK67" i="14" s="1"/>
  <c r="AZ68" i="4"/>
  <c r="AK68" i="14" s="1"/>
  <c r="AZ69" i="4"/>
  <c r="AK69" i="14" s="1"/>
  <c r="AZ70" i="4"/>
  <c r="AK70" i="14" s="1"/>
  <c r="AZ71" i="4"/>
  <c r="AK71" i="14" s="1"/>
  <c r="AZ72" i="4"/>
  <c r="AK72" i="14" s="1"/>
  <c r="AZ73" i="4"/>
  <c r="AK73" i="14" s="1"/>
  <c r="AZ74" i="4"/>
  <c r="AK74" i="14" s="1"/>
  <c r="AZ75" i="4"/>
  <c r="AK75" i="14" s="1"/>
  <c r="AZ76" i="4"/>
  <c r="AK76" i="14" s="1"/>
  <c r="AZ77" i="4"/>
  <c r="AK77" i="14" s="1"/>
  <c r="AZ78" i="4"/>
  <c r="AK78" i="14" s="1"/>
  <c r="AZ79" i="4"/>
  <c r="AK79" i="14" s="1"/>
  <c r="AZ80" i="4"/>
  <c r="AK80" i="14" s="1"/>
  <c r="AZ81" i="4"/>
  <c r="AK81" i="14" s="1"/>
  <c r="AZ82" i="4"/>
  <c r="AK82" i="14" s="1"/>
  <c r="AZ83" i="4"/>
  <c r="AK83" i="14" s="1"/>
  <c r="AZ84" i="4"/>
  <c r="AK84" i="14" s="1"/>
  <c r="AZ85" i="4"/>
  <c r="AK85" i="14" s="1"/>
  <c r="AZ86" i="4"/>
  <c r="AK86" i="14" s="1"/>
  <c r="AZ87" i="4"/>
  <c r="AK87" i="14" s="1"/>
  <c r="AZ88" i="4"/>
  <c r="AK88" i="14" s="1"/>
  <c r="AZ89" i="4"/>
  <c r="AK89" i="14" s="1"/>
  <c r="AZ90" i="4"/>
  <c r="AK90" i="14" s="1"/>
  <c r="AZ91" i="4"/>
  <c r="AK91" i="14" s="1"/>
  <c r="AZ92" i="4"/>
  <c r="AK92" i="14" s="1"/>
  <c r="AZ93" i="4"/>
  <c r="AK93" i="14" s="1"/>
  <c r="AZ94" i="4"/>
  <c r="AK94" i="14" s="1"/>
  <c r="AZ95" i="4"/>
  <c r="AK95" i="14" s="1"/>
  <c r="AZ96" i="4"/>
  <c r="AK96" i="14" s="1"/>
  <c r="AZ97" i="4"/>
  <c r="AK97" i="14" s="1"/>
  <c r="AZ98" i="4"/>
  <c r="AK98" i="14" s="1"/>
  <c r="AZ99" i="4"/>
  <c r="AK99" i="14" s="1"/>
  <c r="AZ100" i="4"/>
  <c r="AK100" i="14" s="1"/>
  <c r="AZ101" i="4"/>
  <c r="AK101" i="14" s="1"/>
  <c r="AZ102" i="4"/>
  <c r="AK102" i="14" s="1"/>
  <c r="AZ103" i="4"/>
  <c r="AK103" i="14" s="1"/>
  <c r="AZ104" i="4"/>
  <c r="AK104" i="14" s="1"/>
  <c r="AZ105" i="4"/>
  <c r="AK105" i="14" s="1"/>
  <c r="AZ106" i="4"/>
  <c r="AK106" i="14" s="1"/>
  <c r="AZ107" i="4"/>
  <c r="AK107" i="14" s="1"/>
  <c r="AZ108" i="4"/>
  <c r="AK108" i="14" s="1"/>
  <c r="AZ109" i="4"/>
  <c r="AK109" i="14" s="1"/>
  <c r="AZ110" i="4"/>
  <c r="AK110" i="14" s="1"/>
  <c r="AZ111" i="4"/>
  <c r="AK111" i="14" s="1"/>
  <c r="AZ112" i="4"/>
  <c r="AK112" i="14" s="1"/>
  <c r="AZ113" i="4"/>
  <c r="AK113" i="14" s="1"/>
  <c r="AZ114" i="4"/>
  <c r="AK114" i="14" s="1"/>
  <c r="AZ115" i="4"/>
  <c r="AK115" i="14" s="1"/>
  <c r="AZ116" i="4"/>
  <c r="AK116" i="14" s="1"/>
  <c r="AZ117" i="4"/>
  <c r="AK117" i="14" s="1"/>
  <c r="AZ118" i="4"/>
  <c r="AK118" i="14" s="1"/>
  <c r="AZ119" i="4"/>
  <c r="AK119" i="14" s="1"/>
  <c r="AZ120" i="4"/>
  <c r="AK120" i="14" s="1"/>
  <c r="AZ121" i="4"/>
  <c r="AK121" i="14" s="1"/>
  <c r="AZ122" i="4"/>
  <c r="AK122" i="14" s="1"/>
  <c r="AZ123" i="4"/>
  <c r="AK123" i="14" s="1"/>
  <c r="AZ124" i="4"/>
  <c r="AK124" i="14" s="1"/>
  <c r="AZ125" i="4"/>
  <c r="AK125" i="14" s="1"/>
  <c r="AZ126" i="4"/>
  <c r="AK126" i="14" s="1"/>
  <c r="AZ127" i="4"/>
  <c r="AK127" i="14" s="1"/>
  <c r="AZ128" i="4"/>
  <c r="AK128" i="14" s="1"/>
  <c r="AZ129" i="4"/>
  <c r="AK129" i="14" s="1"/>
  <c r="AZ130" i="4"/>
  <c r="AK130" i="14" s="1"/>
  <c r="AZ131" i="4"/>
  <c r="AK131" i="14" s="1"/>
  <c r="AZ132" i="4"/>
  <c r="AK132" i="14" s="1"/>
  <c r="AZ133" i="4"/>
  <c r="AK133" i="14" s="1"/>
  <c r="AZ134" i="4"/>
  <c r="AK134" i="14" s="1"/>
  <c r="AZ135" i="4"/>
  <c r="AK135" i="14" s="1"/>
  <c r="AZ136" i="4"/>
  <c r="AK136" i="14" s="1"/>
  <c r="AZ137" i="4"/>
  <c r="AK137" i="14" s="1"/>
  <c r="AZ138" i="4"/>
  <c r="AK138" i="14" s="1"/>
  <c r="AZ139" i="4"/>
  <c r="AK139" i="14" s="1"/>
  <c r="AZ140" i="4"/>
  <c r="AK140" i="14" s="1"/>
  <c r="AZ141" i="4"/>
  <c r="AK141" i="14" s="1"/>
  <c r="AZ142" i="4"/>
  <c r="AK142" i="14" s="1"/>
  <c r="AZ143" i="4"/>
  <c r="AK143" i="14" s="1"/>
  <c r="AZ144" i="4"/>
  <c r="AK144" i="14" s="1"/>
  <c r="AZ145" i="4"/>
  <c r="AK145" i="14" s="1"/>
  <c r="AZ146" i="4"/>
  <c r="AK146" i="14" s="1"/>
  <c r="AZ147" i="4"/>
  <c r="AK147" i="14" s="1"/>
  <c r="AZ148" i="4"/>
  <c r="AK148" i="14" s="1"/>
  <c r="AZ149" i="4"/>
  <c r="AK149" i="14" s="1"/>
  <c r="AZ150" i="4"/>
  <c r="AK150" i="14" s="1"/>
  <c r="AZ151" i="4"/>
  <c r="AK151" i="14" s="1"/>
  <c r="AZ152" i="4"/>
  <c r="AK152" i="14" s="1"/>
  <c r="AZ153" i="4"/>
  <c r="AK153" i="14" s="1"/>
  <c r="AZ154" i="4"/>
  <c r="AK154" i="14" s="1"/>
  <c r="AZ155" i="4"/>
  <c r="AK155" i="14" s="1"/>
  <c r="AZ156" i="4"/>
  <c r="AK156" i="14" s="1"/>
  <c r="AZ157" i="4"/>
  <c r="AK157" i="14" s="1"/>
  <c r="AZ158" i="4"/>
  <c r="AK158" i="14" s="1"/>
  <c r="AZ159" i="4"/>
  <c r="AK159" i="14" s="1"/>
  <c r="AZ160" i="4"/>
  <c r="AK160" i="14" s="1"/>
  <c r="AZ161" i="4"/>
  <c r="AK161" i="14" s="1"/>
  <c r="AZ162" i="4"/>
  <c r="AK162" i="14" s="1"/>
  <c r="AZ163" i="4"/>
  <c r="AK163" i="14" s="1"/>
  <c r="AZ164" i="4"/>
  <c r="AK164" i="14" s="1"/>
  <c r="AZ165" i="4"/>
  <c r="AK165" i="14" s="1"/>
  <c r="AZ166" i="4"/>
  <c r="AK166" i="14" s="1"/>
  <c r="AZ167" i="4"/>
  <c r="AK167" i="14" s="1"/>
  <c r="AZ168" i="4"/>
  <c r="AK168" i="14" s="1"/>
  <c r="AZ169" i="4"/>
  <c r="AK169" i="14" s="1"/>
  <c r="AZ170" i="4"/>
  <c r="AK170" i="14" s="1"/>
  <c r="AZ171" i="4"/>
  <c r="AK171" i="14" s="1"/>
  <c r="AZ172" i="4"/>
  <c r="AK172" i="14" s="1"/>
  <c r="AZ173" i="4"/>
  <c r="AK173" i="14" s="1"/>
  <c r="AZ174" i="4"/>
  <c r="AK174" i="14" s="1"/>
  <c r="AZ175" i="4"/>
  <c r="AK175" i="14" s="1"/>
  <c r="AZ176" i="4"/>
  <c r="AK176" i="14" s="1"/>
  <c r="AZ177" i="4"/>
  <c r="AK177" i="14" s="1"/>
  <c r="AZ178" i="4"/>
  <c r="AK178" i="14" s="1"/>
  <c r="AZ179" i="4"/>
  <c r="AK179" i="14" s="1"/>
  <c r="AZ180" i="4"/>
  <c r="AK180" i="14" s="1"/>
  <c r="AZ181" i="4"/>
  <c r="AK181" i="14" s="1"/>
  <c r="AZ182" i="4"/>
  <c r="AK182" i="14" s="1"/>
  <c r="AZ183" i="4"/>
  <c r="AK183" i="14" s="1"/>
  <c r="AZ184" i="4"/>
  <c r="AK184" i="14" s="1"/>
  <c r="AZ185" i="4"/>
  <c r="AK185" i="14" s="1"/>
  <c r="AZ186" i="4"/>
  <c r="AK186" i="14" s="1"/>
  <c r="AZ187" i="4"/>
  <c r="AK187" i="14" s="1"/>
  <c r="AZ188" i="4"/>
  <c r="AK188" i="14" s="1"/>
  <c r="AZ189" i="4"/>
  <c r="AK189" i="14" s="1"/>
  <c r="AZ190" i="4"/>
  <c r="AK190" i="14" s="1"/>
  <c r="AZ191" i="4"/>
  <c r="AK191" i="14" s="1"/>
  <c r="AZ192" i="4"/>
  <c r="AK192" i="14" s="1"/>
  <c r="AZ193" i="4"/>
  <c r="AK193" i="14" s="1"/>
  <c r="AZ194" i="4"/>
  <c r="AK194" i="14" s="1"/>
  <c r="AZ195" i="4"/>
  <c r="AK195" i="14" s="1"/>
  <c r="AZ196" i="4"/>
  <c r="AK196" i="14" s="1"/>
  <c r="AZ197" i="4"/>
  <c r="AK197" i="14" s="1"/>
  <c r="AZ198" i="4"/>
  <c r="AK198" i="14" s="1"/>
  <c r="AZ199" i="4"/>
  <c r="AK199" i="14" s="1"/>
  <c r="AZ200" i="4"/>
  <c r="AK200" i="14" s="1"/>
  <c r="AZ201" i="4"/>
  <c r="AK201" i="14" s="1"/>
  <c r="AZ202" i="4"/>
  <c r="AK202" i="14" s="1"/>
  <c r="AZ203" i="4"/>
  <c r="AK203" i="14" s="1"/>
  <c r="AZ204" i="4"/>
  <c r="AK204" i="14" s="1"/>
  <c r="AZ205" i="4"/>
  <c r="AK205" i="14" s="1"/>
  <c r="AZ206" i="4"/>
  <c r="AK206" i="14" s="1"/>
  <c r="AZ207" i="4"/>
  <c r="AK207" i="14" s="1"/>
  <c r="AZ208" i="4"/>
  <c r="AK208" i="14" s="1"/>
  <c r="AZ209" i="4"/>
  <c r="AK209" i="14" s="1"/>
  <c r="AZ210" i="4"/>
  <c r="AK210" i="14" s="1"/>
  <c r="AZ211" i="4"/>
  <c r="AK211" i="14" s="1"/>
  <c r="AZ212" i="4"/>
  <c r="AK212" i="14" s="1"/>
  <c r="AZ213" i="4"/>
  <c r="AK213" i="14" s="1"/>
  <c r="AZ214" i="4"/>
  <c r="AK214" i="14" s="1"/>
  <c r="AZ215" i="4"/>
  <c r="AK215" i="14" s="1"/>
  <c r="AZ216" i="4"/>
  <c r="AK216" i="14" s="1"/>
  <c r="AZ217" i="4"/>
  <c r="AK217" i="14" s="1"/>
  <c r="AZ218" i="4"/>
  <c r="AK218" i="14" s="1"/>
  <c r="AZ219" i="4"/>
  <c r="AK219" i="14" s="1"/>
  <c r="AZ220" i="4"/>
  <c r="AK220" i="14" s="1"/>
  <c r="AZ221" i="4"/>
  <c r="AK221" i="14" s="1"/>
  <c r="AZ222" i="4"/>
  <c r="AK222" i="14" s="1"/>
  <c r="AZ223" i="4"/>
  <c r="AK223" i="14" s="1"/>
  <c r="AZ224" i="4"/>
  <c r="AK224" i="14" s="1"/>
  <c r="AZ225" i="4"/>
  <c r="AK225" i="14" s="1"/>
  <c r="AZ226" i="4"/>
  <c r="AK226" i="14" s="1"/>
  <c r="AZ227" i="4"/>
  <c r="AK227" i="14" s="1"/>
  <c r="AZ228" i="4"/>
  <c r="AK228" i="14" s="1"/>
  <c r="AZ229" i="4"/>
  <c r="AK229" i="14" s="1"/>
  <c r="AZ230" i="4"/>
  <c r="AK230" i="14" s="1"/>
  <c r="AZ231" i="4"/>
  <c r="AK231" i="14" s="1"/>
  <c r="AZ232" i="4"/>
  <c r="AK232" i="14" s="1"/>
  <c r="AZ233" i="4"/>
  <c r="AK233" i="14" s="1"/>
  <c r="AZ234" i="4"/>
  <c r="AK234" i="14" s="1"/>
  <c r="AZ235" i="4"/>
  <c r="AK235" i="14" s="1"/>
  <c r="AZ236" i="4"/>
  <c r="AK236" i="14" s="1"/>
  <c r="AZ237" i="4"/>
  <c r="AK237" i="14" s="1"/>
  <c r="AZ238" i="4"/>
  <c r="AK238" i="14" s="1"/>
  <c r="AZ239" i="4"/>
  <c r="AK239" i="14" s="1"/>
  <c r="AZ240" i="4"/>
  <c r="AK240" i="14" s="1"/>
  <c r="AZ241" i="4"/>
  <c r="AK241" i="14" s="1"/>
  <c r="AZ242" i="4"/>
  <c r="AK242" i="14" s="1"/>
  <c r="AZ243" i="4"/>
  <c r="AK243" i="14" s="1"/>
  <c r="AZ244" i="4"/>
  <c r="AK244" i="14" s="1"/>
  <c r="AZ245" i="4"/>
  <c r="AK245" i="14" s="1"/>
  <c r="AZ246" i="4"/>
  <c r="AK246" i="14" s="1"/>
  <c r="AZ247" i="4"/>
  <c r="AK247" i="14" s="1"/>
  <c r="AZ248" i="4"/>
  <c r="AK248" i="14" s="1"/>
  <c r="AZ249" i="4"/>
  <c r="AK249" i="14" s="1"/>
  <c r="AZ250" i="4"/>
  <c r="AK250" i="14" s="1"/>
  <c r="AZ251" i="4"/>
  <c r="AK251" i="14" s="1"/>
  <c r="AZ252" i="4"/>
  <c r="AK252" i="14" s="1"/>
  <c r="AZ253" i="4"/>
  <c r="AK253" i="14" s="1"/>
  <c r="AZ254" i="4"/>
  <c r="AK254" i="14" s="1"/>
  <c r="AZ255" i="4"/>
  <c r="AK255" i="14" s="1"/>
  <c r="AZ256" i="4"/>
  <c r="AK256" i="14" s="1"/>
  <c r="AZ257" i="4"/>
  <c r="AK257" i="14" s="1"/>
  <c r="AZ258" i="4"/>
  <c r="AK258" i="14" s="1"/>
  <c r="AZ259" i="4"/>
  <c r="AK259" i="14" s="1"/>
  <c r="AZ260" i="4"/>
  <c r="AK260" i="14" s="1"/>
  <c r="AZ261" i="4"/>
  <c r="AK261" i="14" s="1"/>
  <c r="AZ262" i="4"/>
  <c r="AK262" i="14" s="1"/>
  <c r="AZ263" i="4"/>
  <c r="AK263" i="14" s="1"/>
  <c r="AZ264" i="4"/>
  <c r="AK264" i="14" s="1"/>
  <c r="AZ265" i="4"/>
  <c r="AK265" i="14" s="1"/>
  <c r="AZ266" i="4"/>
  <c r="AK266" i="14" s="1"/>
  <c r="AZ267" i="4"/>
  <c r="AK267" i="14" s="1"/>
  <c r="AZ268" i="4"/>
  <c r="AK268" i="14" s="1"/>
  <c r="AZ269" i="4"/>
  <c r="AK269" i="14" s="1"/>
  <c r="AZ270" i="4"/>
  <c r="AK270" i="14" s="1"/>
  <c r="AZ271" i="4"/>
  <c r="AK271" i="14" s="1"/>
  <c r="AZ272" i="4"/>
  <c r="AK272" i="14" s="1"/>
  <c r="AZ273" i="4"/>
  <c r="AK273" i="14" s="1"/>
  <c r="AZ274" i="4"/>
  <c r="AK274" i="14" s="1"/>
  <c r="AZ275" i="4"/>
  <c r="AK275" i="14" s="1"/>
  <c r="AZ276" i="4"/>
  <c r="AK276" i="14" s="1"/>
  <c r="AZ277" i="4"/>
  <c r="AK277" i="14" s="1"/>
  <c r="AZ278" i="4"/>
  <c r="AK278" i="14" s="1"/>
  <c r="AZ279" i="4"/>
  <c r="AK279" i="14" s="1"/>
  <c r="AZ280" i="4"/>
  <c r="AK280" i="14" s="1"/>
  <c r="AZ281" i="4"/>
  <c r="AK281" i="14" s="1"/>
  <c r="AZ282" i="4"/>
  <c r="AK282" i="14" s="1"/>
  <c r="AZ283" i="4"/>
  <c r="AK283" i="14" s="1"/>
  <c r="AZ284" i="4"/>
  <c r="AK284" i="14" s="1"/>
  <c r="AZ285" i="4"/>
  <c r="AK285" i="14" s="1"/>
  <c r="AZ286" i="4"/>
  <c r="AK286" i="14" s="1"/>
  <c r="AZ287" i="4"/>
  <c r="AK287" i="14" s="1"/>
  <c r="AZ288" i="4"/>
  <c r="AK288" i="14" s="1"/>
  <c r="AZ289" i="4"/>
  <c r="AK289" i="14" s="1"/>
  <c r="AZ290" i="4"/>
  <c r="AK290" i="14" s="1"/>
  <c r="AZ291" i="4"/>
  <c r="AK291" i="14" s="1"/>
  <c r="AZ292" i="4"/>
  <c r="AK292" i="14" s="1"/>
  <c r="AZ293" i="4"/>
  <c r="AK293" i="14" s="1"/>
  <c r="AZ294" i="4"/>
  <c r="AK294" i="14" s="1"/>
  <c r="AZ295" i="4"/>
  <c r="AK295" i="14" s="1"/>
  <c r="AZ296" i="4"/>
  <c r="AK296" i="14" s="1"/>
  <c r="AZ297" i="4"/>
  <c r="AK297" i="14" s="1"/>
  <c r="AZ298" i="4"/>
  <c r="AK298" i="14" s="1"/>
  <c r="AZ299" i="4"/>
  <c r="AK299" i="14" s="1"/>
  <c r="AZ300" i="4"/>
  <c r="AK300" i="14" s="1"/>
  <c r="AZ301" i="4"/>
  <c r="AK301" i="14" s="1"/>
  <c r="AZ302" i="4"/>
  <c r="AK302" i="14" s="1"/>
  <c r="AZ303" i="4"/>
  <c r="AK303" i="14" s="1"/>
  <c r="AZ304" i="4"/>
  <c r="AK304" i="14" s="1"/>
  <c r="AZ305" i="4"/>
  <c r="AK305" i="14" s="1"/>
  <c r="AZ306" i="4"/>
  <c r="AK306" i="14" s="1"/>
  <c r="AZ307" i="4"/>
  <c r="AK307" i="14" s="1"/>
  <c r="AZ308" i="4"/>
  <c r="AK308" i="14" s="1"/>
  <c r="AZ309" i="4"/>
  <c r="AK309" i="14" s="1"/>
  <c r="AZ310" i="4"/>
  <c r="AK310" i="14" s="1"/>
  <c r="AZ311" i="4"/>
  <c r="AK311" i="14" s="1"/>
  <c r="AZ312" i="4"/>
  <c r="AK312" i="14" s="1"/>
  <c r="AZ313" i="4"/>
  <c r="AK313" i="14" s="1"/>
  <c r="AZ314" i="4"/>
  <c r="AK314" i="14" s="1"/>
  <c r="AZ315" i="4"/>
  <c r="AK315" i="14" s="1"/>
  <c r="AZ316" i="4"/>
  <c r="AK316" i="14" s="1"/>
  <c r="AZ317" i="4"/>
  <c r="AK317" i="14" s="1"/>
  <c r="AZ318" i="4"/>
  <c r="AK318" i="14" s="1"/>
  <c r="AZ319" i="4"/>
  <c r="AK319" i="14" s="1"/>
  <c r="AZ320" i="4"/>
  <c r="AK320" i="14" s="1"/>
  <c r="AZ321" i="4"/>
  <c r="AK321" i="14" s="1"/>
  <c r="AZ322" i="4"/>
  <c r="AK322" i="14" s="1"/>
  <c r="AZ323" i="4"/>
  <c r="AK323" i="14" s="1"/>
  <c r="AZ324" i="4"/>
  <c r="AK324" i="14" s="1"/>
  <c r="AZ325" i="4"/>
  <c r="AK325" i="14" s="1"/>
  <c r="AZ326" i="4"/>
  <c r="AK326" i="14" s="1"/>
  <c r="AZ327" i="4"/>
  <c r="AK327" i="14" s="1"/>
  <c r="AZ328" i="4"/>
  <c r="AK328" i="14" s="1"/>
  <c r="AZ329" i="4"/>
  <c r="AK329" i="14" s="1"/>
  <c r="AZ330" i="4"/>
  <c r="AK330" i="14" s="1"/>
  <c r="AZ331" i="4"/>
  <c r="AK331" i="14" s="1"/>
  <c r="AZ332" i="4"/>
  <c r="AK332" i="14" s="1"/>
  <c r="AZ333" i="4"/>
  <c r="AK333" i="14" s="1"/>
  <c r="AZ334" i="4"/>
  <c r="AK334" i="14" s="1"/>
  <c r="AZ335" i="4"/>
  <c r="AK335" i="14" s="1"/>
  <c r="AZ336" i="4"/>
  <c r="AK336" i="14" s="1"/>
  <c r="AZ337" i="4"/>
  <c r="AK337" i="14" s="1"/>
  <c r="AZ338" i="4"/>
  <c r="AK338" i="14" s="1"/>
  <c r="AZ339" i="4"/>
  <c r="AK339" i="14" s="1"/>
  <c r="AZ340" i="4"/>
  <c r="AK340" i="14" s="1"/>
  <c r="AZ341" i="4"/>
  <c r="AK341" i="14" s="1"/>
  <c r="AZ342" i="4"/>
  <c r="AK342" i="14" s="1"/>
  <c r="AZ343" i="4"/>
  <c r="AK343" i="14" s="1"/>
  <c r="AZ344" i="4"/>
  <c r="AK344" i="14" s="1"/>
  <c r="AZ345" i="4"/>
  <c r="AK345" i="14" s="1"/>
  <c r="AZ346" i="4"/>
  <c r="AK346" i="14" s="1"/>
  <c r="AZ347" i="4"/>
  <c r="AK347" i="14" s="1"/>
  <c r="AZ348" i="4"/>
  <c r="AK348" i="14" s="1"/>
  <c r="AZ349" i="4"/>
  <c r="AK349" i="14" s="1"/>
  <c r="AZ350" i="4"/>
  <c r="AK350" i="14" s="1"/>
  <c r="AZ351" i="4"/>
  <c r="AK351" i="14" s="1"/>
  <c r="AZ352" i="4"/>
  <c r="AK352" i="14" s="1"/>
  <c r="AZ353" i="4"/>
  <c r="AK353" i="14" s="1"/>
  <c r="AZ354" i="4"/>
  <c r="AK354" i="14" s="1"/>
  <c r="AZ355" i="4"/>
  <c r="AK355" i="14" s="1"/>
  <c r="AZ356" i="4"/>
  <c r="AK356" i="14" s="1"/>
  <c r="AZ357" i="4"/>
  <c r="AK357" i="14" s="1"/>
  <c r="AZ358" i="4"/>
  <c r="AK358" i="14" s="1"/>
  <c r="AZ359" i="4"/>
  <c r="AK359" i="14" s="1"/>
  <c r="AZ360" i="4"/>
  <c r="AK360" i="14" s="1"/>
  <c r="AZ361" i="4"/>
  <c r="AK361" i="14" s="1"/>
  <c r="AZ362" i="4"/>
  <c r="AK362" i="14" s="1"/>
  <c r="AZ363" i="4"/>
  <c r="AK363" i="14" s="1"/>
  <c r="AZ364" i="4"/>
  <c r="AK364" i="14" s="1"/>
  <c r="AZ365" i="4"/>
  <c r="AK365" i="14" s="1"/>
  <c r="AZ366" i="4"/>
  <c r="AK366" i="14" s="1"/>
  <c r="AZ367" i="4"/>
  <c r="AK367" i="14" s="1"/>
  <c r="AZ368" i="4"/>
  <c r="AK368" i="14" s="1"/>
  <c r="AZ369" i="4"/>
  <c r="AK369" i="14" s="1"/>
  <c r="AZ370" i="4"/>
  <c r="AK370" i="14" s="1"/>
  <c r="AZ371" i="4"/>
  <c r="AK371" i="14" s="1"/>
  <c r="AZ372" i="4"/>
  <c r="AK372" i="14" s="1"/>
  <c r="AZ373" i="4"/>
  <c r="AK373" i="14" s="1"/>
  <c r="AZ374" i="4"/>
  <c r="AK374" i="14" s="1"/>
  <c r="AZ375" i="4"/>
  <c r="AK375" i="14" s="1"/>
  <c r="AZ376" i="4"/>
  <c r="AK376" i="14" s="1"/>
  <c r="AZ377" i="4"/>
  <c r="AK377" i="14" s="1"/>
  <c r="AZ378" i="4"/>
  <c r="AK378" i="14" s="1"/>
  <c r="AZ379" i="4"/>
  <c r="AK379" i="14" s="1"/>
  <c r="AZ380" i="4"/>
  <c r="AK380" i="14" s="1"/>
  <c r="AZ381" i="4"/>
  <c r="AK381" i="14" s="1"/>
  <c r="AZ382" i="4"/>
  <c r="AK382" i="14" s="1"/>
  <c r="AZ383" i="4"/>
  <c r="AK383" i="14" s="1"/>
  <c r="AZ384" i="4"/>
  <c r="AK384" i="14" s="1"/>
  <c r="AZ385" i="4"/>
  <c r="AK385" i="14" s="1"/>
  <c r="AZ386" i="4"/>
  <c r="AK386" i="14" s="1"/>
  <c r="AZ387" i="4"/>
  <c r="AK387" i="14" s="1"/>
  <c r="AZ388" i="4"/>
  <c r="AK388" i="14" s="1"/>
  <c r="AZ389" i="4"/>
  <c r="AK389" i="14" s="1"/>
  <c r="AZ390" i="4"/>
  <c r="AK390" i="14" s="1"/>
  <c r="AZ391" i="4"/>
  <c r="AK391" i="14" s="1"/>
  <c r="AZ392" i="4"/>
  <c r="AK392" i="14" s="1"/>
  <c r="AZ393" i="4"/>
  <c r="AK393" i="14" s="1"/>
  <c r="AZ394" i="4"/>
  <c r="AK394" i="14" s="1"/>
  <c r="AZ395" i="4"/>
  <c r="AK395" i="14" s="1"/>
  <c r="AZ396" i="4"/>
  <c r="AK396" i="14" s="1"/>
  <c r="AZ397" i="4"/>
  <c r="AK397" i="14" s="1"/>
  <c r="AZ398" i="4"/>
  <c r="AK398" i="14" s="1"/>
  <c r="AZ399" i="4"/>
  <c r="AK399" i="14" s="1"/>
  <c r="AZ400" i="4"/>
  <c r="AK400" i="14" s="1"/>
  <c r="AZ401" i="4"/>
  <c r="AK401" i="14" s="1"/>
  <c r="AZ402" i="4"/>
  <c r="AK402" i="14" s="1"/>
  <c r="AZ403" i="4"/>
  <c r="AK403" i="14" s="1"/>
  <c r="AZ404" i="4"/>
  <c r="AK404" i="14" s="1"/>
  <c r="AZ405" i="4"/>
  <c r="AK405" i="14" s="1"/>
  <c r="AZ406" i="4"/>
  <c r="AK406" i="14" s="1"/>
  <c r="AZ407" i="4"/>
  <c r="AK407" i="14" s="1"/>
  <c r="AZ408" i="4"/>
  <c r="AK408" i="14" s="1"/>
  <c r="AZ409" i="4"/>
  <c r="AK409" i="14" s="1"/>
  <c r="AZ410" i="4"/>
  <c r="AK410" i="14" s="1"/>
  <c r="AZ411" i="4"/>
  <c r="AK411" i="14" s="1"/>
  <c r="AZ412" i="4"/>
  <c r="AK412" i="14" s="1"/>
  <c r="AZ413" i="4"/>
  <c r="AK413" i="14" s="1"/>
  <c r="AZ414" i="4"/>
  <c r="AK414" i="14" s="1"/>
  <c r="AZ415" i="4"/>
  <c r="AK415" i="14" s="1"/>
  <c r="AZ416" i="4"/>
  <c r="AK416" i="14" s="1"/>
  <c r="AZ417" i="4"/>
  <c r="AK417" i="14" s="1"/>
  <c r="AZ418" i="4"/>
  <c r="AK418" i="14" s="1"/>
  <c r="AZ419" i="4"/>
  <c r="AK419" i="14" s="1"/>
  <c r="AZ420" i="4"/>
  <c r="AK420" i="14" s="1"/>
  <c r="AZ421" i="4"/>
  <c r="AK421" i="14" s="1"/>
  <c r="AZ422" i="4"/>
  <c r="AK422" i="14" s="1"/>
  <c r="AZ423" i="4"/>
  <c r="AK423" i="14" s="1"/>
  <c r="AZ424" i="4"/>
  <c r="AK424" i="14" s="1"/>
  <c r="AZ425" i="4"/>
  <c r="AK425" i="14" s="1"/>
  <c r="AZ426" i="4"/>
  <c r="AK426" i="14" s="1"/>
  <c r="AZ427" i="4"/>
  <c r="AK427" i="14" s="1"/>
  <c r="AZ428" i="4"/>
  <c r="AK428" i="14" s="1"/>
  <c r="AZ429" i="4"/>
  <c r="AK429" i="14" s="1"/>
  <c r="AZ430" i="4"/>
  <c r="AK430" i="14" s="1"/>
  <c r="AZ431" i="4"/>
  <c r="AK431" i="14" s="1"/>
  <c r="AZ432" i="4"/>
  <c r="AK432" i="14" s="1"/>
  <c r="AZ433" i="4"/>
  <c r="AK433" i="14" s="1"/>
  <c r="AZ434" i="4"/>
  <c r="AK434" i="14" s="1"/>
  <c r="AZ435" i="4"/>
  <c r="AK435" i="14" s="1"/>
  <c r="AZ436" i="4"/>
  <c r="AK436" i="14" s="1"/>
  <c r="AZ437" i="4"/>
  <c r="AK437" i="14" s="1"/>
  <c r="AZ438" i="4"/>
  <c r="AK438" i="14" s="1"/>
  <c r="AZ439" i="4"/>
  <c r="AK439" i="14" s="1"/>
  <c r="AZ440" i="4"/>
  <c r="AK440" i="14" s="1"/>
  <c r="AZ441" i="4"/>
  <c r="AK441" i="14" s="1"/>
  <c r="AZ442" i="4"/>
  <c r="AK442" i="14" s="1"/>
  <c r="AZ443" i="4"/>
  <c r="AK443" i="14" s="1"/>
  <c r="AZ444" i="4"/>
  <c r="AK444" i="14" s="1"/>
  <c r="AZ445" i="4"/>
  <c r="AK445" i="14" s="1"/>
  <c r="AZ446" i="4"/>
  <c r="AK446" i="14" s="1"/>
  <c r="AZ447" i="4"/>
  <c r="AK447" i="14" s="1"/>
  <c r="AZ448" i="4"/>
  <c r="AK448" i="14" s="1"/>
  <c r="AZ449" i="4"/>
  <c r="AK449" i="14" s="1"/>
  <c r="AZ450" i="4"/>
  <c r="AK450" i="14" s="1"/>
  <c r="AZ451" i="4"/>
  <c r="AK451" i="14" s="1"/>
  <c r="AZ452" i="4"/>
  <c r="AK452" i="14" s="1"/>
  <c r="AZ453" i="4"/>
  <c r="AK453" i="14" s="1"/>
  <c r="AZ454" i="4"/>
  <c r="AK454" i="14" s="1"/>
  <c r="AZ455" i="4"/>
  <c r="AK455" i="14" s="1"/>
  <c r="AZ456" i="4"/>
  <c r="AK456" i="14" s="1"/>
  <c r="AZ457" i="4"/>
  <c r="AZ458" i="4"/>
  <c r="AK457" i="14" s="1"/>
  <c r="AZ459" i="4"/>
  <c r="AK458" i="14" s="1"/>
  <c r="AZ460" i="4"/>
  <c r="AK459" i="14" s="1"/>
  <c r="AZ461" i="4"/>
  <c r="AK460" i="14" s="1"/>
  <c r="AZ462" i="4"/>
  <c r="AK461" i="14" s="1"/>
  <c r="AZ463" i="4"/>
  <c r="AK462" i="14" s="1"/>
  <c r="AZ464" i="4"/>
  <c r="AK463" i="14" s="1"/>
  <c r="AZ465" i="4"/>
  <c r="AK464" i="14" s="1"/>
  <c r="AZ466" i="4"/>
  <c r="AK465" i="14" s="1"/>
  <c r="AZ467" i="4"/>
  <c r="AK466" i="14" s="1"/>
  <c r="AZ468" i="4"/>
  <c r="AK467" i="14" s="1"/>
  <c r="AZ469" i="4"/>
  <c r="AK468" i="14" s="1"/>
  <c r="AZ470" i="4"/>
  <c r="AK469" i="14" s="1"/>
  <c r="AZ471" i="4"/>
  <c r="AK470" i="14" s="1"/>
  <c r="AZ472" i="4"/>
  <c r="AK471" i="14" s="1"/>
  <c r="AZ473" i="4"/>
  <c r="AK472" i="14" s="1"/>
  <c r="AZ474" i="4"/>
  <c r="AK473" i="14" s="1"/>
  <c r="AZ475" i="4"/>
  <c r="AK474" i="14" s="1"/>
  <c r="AZ476" i="4"/>
  <c r="AK475" i="14" s="1"/>
  <c r="AZ477" i="4"/>
  <c r="AK476" i="14" s="1"/>
  <c r="AZ478" i="4"/>
  <c r="AK477" i="14" s="1"/>
  <c r="AZ479" i="4"/>
  <c r="AK478" i="14" s="1"/>
  <c r="AZ480" i="4"/>
  <c r="AK479" i="14" s="1"/>
  <c r="AZ481" i="4"/>
  <c r="AK480" i="14" s="1"/>
  <c r="AZ482" i="4"/>
  <c r="AK481" i="14" s="1"/>
  <c r="AZ483" i="4"/>
  <c r="AK482" i="14" s="1"/>
  <c r="AZ484" i="4"/>
  <c r="AK483" i="14" s="1"/>
  <c r="AZ485" i="4"/>
  <c r="AK484" i="14" s="1"/>
  <c r="AZ486" i="4"/>
  <c r="AK485" i="14" s="1"/>
  <c r="AZ487" i="4"/>
  <c r="AK486" i="14" s="1"/>
  <c r="AZ488" i="4"/>
  <c r="AK487" i="14" s="1"/>
  <c r="AZ489" i="4"/>
  <c r="AK488" i="14" s="1"/>
  <c r="AZ490" i="4"/>
  <c r="AK489" i="14" s="1"/>
  <c r="AZ491" i="4"/>
  <c r="AK490" i="14" s="1"/>
  <c r="AZ492" i="4"/>
  <c r="AK491" i="14" s="1"/>
  <c r="AZ493" i="4"/>
  <c r="AK492" i="14" s="1"/>
  <c r="AZ494" i="4"/>
  <c r="AK493" i="14" s="1"/>
  <c r="AZ495" i="4"/>
  <c r="AK494" i="14" s="1"/>
  <c r="AZ496" i="4"/>
  <c r="AK495" i="14" s="1"/>
  <c r="AZ497" i="4"/>
  <c r="AK496" i="14" s="1"/>
  <c r="AZ498" i="4"/>
  <c r="AK497" i="14" s="1"/>
  <c r="AZ499" i="4"/>
  <c r="AK498" i="14" s="1"/>
  <c r="AZ500" i="4"/>
  <c r="AK499" i="14" s="1"/>
  <c r="AZ501" i="4"/>
  <c r="AK500" i="14" s="1"/>
  <c r="AZ502" i="4"/>
  <c r="AK501" i="14" s="1"/>
  <c r="AZ503" i="4"/>
  <c r="AK502" i="14" s="1"/>
  <c r="AZ504" i="4"/>
  <c r="AK503" i="14" s="1"/>
  <c r="AZ505" i="4"/>
  <c r="AK504" i="14" s="1"/>
  <c r="AZ506" i="4"/>
  <c r="AK505" i="14" s="1"/>
  <c r="AZ507" i="4"/>
  <c r="AK506" i="14" s="1"/>
  <c r="AZ508" i="4"/>
  <c r="AK507" i="14" s="1"/>
  <c r="AZ509" i="4"/>
  <c r="AK508" i="14" s="1"/>
  <c r="AZ510" i="4"/>
  <c r="AK509" i="14" s="1"/>
  <c r="AZ511" i="4"/>
  <c r="AK510" i="14" s="1"/>
  <c r="AZ512" i="4"/>
  <c r="AK511" i="14" s="1"/>
  <c r="AZ513" i="4"/>
  <c r="AK512" i="14" s="1"/>
  <c r="AZ514" i="4"/>
  <c r="AK513" i="14" s="1"/>
  <c r="AZ515" i="4"/>
  <c r="AK514" i="14" s="1"/>
  <c r="AZ516" i="4"/>
  <c r="AK515" i="14" s="1"/>
  <c r="AZ517" i="4"/>
  <c r="AK516" i="14" s="1"/>
  <c r="AZ518" i="4"/>
  <c r="AK517" i="14" s="1"/>
  <c r="AZ519" i="4"/>
  <c r="AK518" i="14" s="1"/>
  <c r="AZ520" i="4"/>
  <c r="AK519" i="14" s="1"/>
  <c r="AZ521" i="4"/>
  <c r="AK520" i="14" s="1"/>
  <c r="AZ522" i="4"/>
  <c r="AK521" i="14" s="1"/>
  <c r="AZ523" i="4"/>
  <c r="AK522" i="14" s="1"/>
  <c r="AZ524" i="4"/>
  <c r="AK523" i="14" s="1"/>
  <c r="AZ525" i="4"/>
  <c r="AK524" i="14" s="1"/>
  <c r="AZ526" i="4"/>
  <c r="AK525" i="14" s="1"/>
  <c r="AZ527" i="4"/>
  <c r="AK526" i="14" s="1"/>
  <c r="AZ528" i="4"/>
  <c r="AK527" i="14" s="1"/>
  <c r="AZ529" i="4"/>
  <c r="AK528" i="14" s="1"/>
  <c r="AZ530" i="4"/>
  <c r="AK529" i="14" s="1"/>
  <c r="AZ531" i="4"/>
  <c r="AK530" i="14" s="1"/>
  <c r="AZ532" i="4"/>
  <c r="AK531" i="14" s="1"/>
  <c r="AZ533" i="4"/>
  <c r="AK532" i="14" s="1"/>
  <c r="AZ534" i="4"/>
  <c r="AK533" i="14" s="1"/>
  <c r="AZ535" i="4"/>
  <c r="AK534" i="14" s="1"/>
  <c r="AZ536" i="4"/>
  <c r="AK535" i="14" s="1"/>
  <c r="AZ537" i="4"/>
  <c r="AK536" i="14" s="1"/>
  <c r="AZ538" i="4"/>
  <c r="AK537" i="14" s="1"/>
  <c r="AZ539" i="4"/>
  <c r="AK538" i="14" s="1"/>
  <c r="AZ540" i="4"/>
  <c r="AK539" i="14" s="1"/>
  <c r="AZ541" i="4"/>
  <c r="AK540" i="14" s="1"/>
  <c r="AZ542" i="4"/>
  <c r="AK541" i="14" s="1"/>
  <c r="AZ543" i="4"/>
  <c r="AK542" i="14" s="1"/>
  <c r="AZ544" i="4"/>
  <c r="AK543" i="14" s="1"/>
  <c r="AZ545" i="4"/>
  <c r="AK544" i="14" s="1"/>
  <c r="AZ546" i="4"/>
  <c r="AK545" i="14" s="1"/>
  <c r="AZ547" i="4"/>
  <c r="AK546" i="14" s="1"/>
  <c r="AZ548" i="4"/>
  <c r="AK547" i="14" s="1"/>
  <c r="AZ549" i="4"/>
  <c r="AK548" i="14" s="1"/>
  <c r="AZ550" i="4"/>
  <c r="AK549" i="14" s="1"/>
  <c r="AZ551" i="4"/>
  <c r="AK550" i="14" s="1"/>
  <c r="AZ552" i="4"/>
  <c r="AK551" i="14" s="1"/>
  <c r="AZ553" i="4"/>
  <c r="AK552" i="14" s="1"/>
  <c r="AZ554" i="4"/>
  <c r="AK553" i="14" s="1"/>
  <c r="AZ555" i="4"/>
  <c r="AK554" i="14" s="1"/>
  <c r="AZ556" i="4"/>
  <c r="AK555" i="14" s="1"/>
  <c r="AZ557" i="4"/>
  <c r="AK556" i="14" s="1"/>
  <c r="AZ558" i="4"/>
  <c r="AK557" i="14" s="1"/>
  <c r="AZ559" i="4"/>
  <c r="AK558" i="14" s="1"/>
  <c r="AZ560" i="4"/>
  <c r="AK559" i="14" s="1"/>
  <c r="AZ561" i="4"/>
  <c r="AK560" i="14" s="1"/>
  <c r="AZ562" i="4"/>
  <c r="AK561" i="14" s="1"/>
  <c r="AZ563" i="4"/>
  <c r="AK562" i="14" s="1"/>
  <c r="AZ564" i="4"/>
  <c r="AK563" i="14" s="1"/>
  <c r="AZ565" i="4"/>
  <c r="AK564" i="14" s="1"/>
  <c r="AZ566" i="4"/>
  <c r="AK565" i="14" s="1"/>
  <c r="AZ567" i="4"/>
  <c r="AK566" i="14" s="1"/>
  <c r="AZ568" i="4"/>
  <c r="AK567" i="14" s="1"/>
  <c r="AZ569" i="4"/>
  <c r="AK568" i="14" s="1"/>
  <c r="AZ570" i="4"/>
  <c r="AK569" i="14" s="1"/>
  <c r="AZ571" i="4"/>
  <c r="AK570" i="14" s="1"/>
  <c r="AZ572" i="4"/>
  <c r="AK571" i="14" s="1"/>
  <c r="AZ573" i="4"/>
  <c r="AK572" i="14" s="1"/>
  <c r="AZ574" i="4"/>
  <c r="AK573" i="14" s="1"/>
  <c r="AZ575" i="4"/>
  <c r="AK574" i="14" s="1"/>
  <c r="AZ576" i="4"/>
  <c r="AK575" i="14" s="1"/>
  <c r="AZ577" i="4"/>
  <c r="AK576" i="14" s="1"/>
  <c r="AZ578" i="4"/>
  <c r="AK577" i="14" s="1"/>
  <c r="AZ579" i="4"/>
  <c r="AK578" i="14" s="1"/>
  <c r="AZ580" i="4"/>
  <c r="AK579" i="14" s="1"/>
  <c r="AZ581" i="4"/>
  <c r="AK580" i="14" s="1"/>
  <c r="AZ582" i="4"/>
  <c r="AK581" i="14" s="1"/>
  <c r="AZ583" i="4"/>
  <c r="AK582" i="14" s="1"/>
  <c r="AZ584" i="4"/>
  <c r="AK583" i="14" s="1"/>
  <c r="AZ585" i="4"/>
  <c r="AK584" i="14" s="1"/>
  <c r="AZ586" i="4"/>
  <c r="AK585" i="14" s="1"/>
  <c r="AZ587" i="4"/>
  <c r="AK586" i="14" s="1"/>
  <c r="AZ588" i="4"/>
  <c r="AK587" i="14" s="1"/>
  <c r="AZ589" i="4"/>
  <c r="AK588" i="14" s="1"/>
  <c r="AZ590" i="4"/>
  <c r="AK589" i="14" s="1"/>
  <c r="AZ591" i="4"/>
  <c r="AK590" i="14" s="1"/>
  <c r="AZ592" i="4"/>
  <c r="AK591" i="14" s="1"/>
  <c r="AZ593" i="4"/>
  <c r="AK592" i="14" s="1"/>
  <c r="AZ594" i="4"/>
  <c r="AK593" i="14" s="1"/>
  <c r="AZ5" i="4"/>
  <c r="AK6" i="14" s="1"/>
  <c r="AR6" i="4"/>
  <c r="AE7" i="14" s="1"/>
  <c r="AR7" i="4"/>
  <c r="AE8" i="14" s="1"/>
  <c r="AR8" i="4"/>
  <c r="AE9" i="14" s="1"/>
  <c r="AR9" i="4"/>
  <c r="AE10" i="14" s="1"/>
  <c r="AR10" i="4"/>
  <c r="AE11" i="14" s="1"/>
  <c r="AR11" i="4"/>
  <c r="AE12" i="14" s="1"/>
  <c r="AR12" i="4"/>
  <c r="AE13" i="14" s="1"/>
  <c r="AR13" i="4"/>
  <c r="AE14" i="14" s="1"/>
  <c r="AR14" i="4"/>
  <c r="AE15" i="14" s="1"/>
  <c r="AR15" i="4"/>
  <c r="AE16" i="14" s="1"/>
  <c r="AR16" i="4"/>
  <c r="AE17" i="14" s="1"/>
  <c r="AR17" i="4"/>
  <c r="AE18" i="14" s="1"/>
  <c r="AR18" i="4"/>
  <c r="AE19" i="14" s="1"/>
  <c r="AR19" i="4"/>
  <c r="AE20" i="14" s="1"/>
  <c r="AR20" i="4"/>
  <c r="AE21" i="14" s="1"/>
  <c r="AR21" i="4"/>
  <c r="AE22" i="14" s="1"/>
  <c r="AR22" i="4"/>
  <c r="AE23" i="14" s="1"/>
  <c r="AR23" i="4"/>
  <c r="AE24" i="14" s="1"/>
  <c r="AR24" i="4"/>
  <c r="AE25" i="14" s="1"/>
  <c r="AR25" i="4"/>
  <c r="AE26" i="14" s="1"/>
  <c r="AR26" i="4"/>
  <c r="AE27" i="14" s="1"/>
  <c r="AR27" i="4"/>
  <c r="AE28" i="14" s="1"/>
  <c r="AR28" i="4"/>
  <c r="AE29" i="14" s="1"/>
  <c r="AR29" i="4"/>
  <c r="AE30" i="14" s="1"/>
  <c r="AR30" i="4"/>
  <c r="AE31" i="14" s="1"/>
  <c r="AR31" i="4"/>
  <c r="AE32" i="14" s="1"/>
  <c r="AR32" i="4"/>
  <c r="AE33" i="14" s="1"/>
  <c r="AR33" i="4"/>
  <c r="AE34" i="14" s="1"/>
  <c r="AR34" i="4"/>
  <c r="AE35" i="14" s="1"/>
  <c r="AR35" i="4"/>
  <c r="AE36" i="14" s="1"/>
  <c r="AR36" i="4"/>
  <c r="AE37" i="14" s="1"/>
  <c r="AR37" i="4"/>
  <c r="AE38" i="14" s="1"/>
  <c r="AR38" i="4"/>
  <c r="AE39" i="14" s="1"/>
  <c r="AR39" i="4"/>
  <c r="AE40" i="14" s="1"/>
  <c r="AR40" i="4"/>
  <c r="AE41" i="14" s="1"/>
  <c r="AR41" i="4"/>
  <c r="AE42" i="14" s="1"/>
  <c r="AR42" i="4"/>
  <c r="AE43" i="14" s="1"/>
  <c r="AR43" i="4"/>
  <c r="AE44" i="14" s="1"/>
  <c r="AR44" i="4"/>
  <c r="AE45" i="14" s="1"/>
  <c r="AR45" i="4"/>
  <c r="AE46" i="14" s="1"/>
  <c r="AR46" i="4"/>
  <c r="AE47" i="14" s="1"/>
  <c r="AR47" i="4"/>
  <c r="AE48" i="14" s="1"/>
  <c r="AR48" i="4"/>
  <c r="AE49" i="14" s="1"/>
  <c r="AR49" i="4"/>
  <c r="AE50" i="14" s="1"/>
  <c r="AR50" i="4"/>
  <c r="AE51" i="14" s="1"/>
  <c r="AR51" i="4"/>
  <c r="AE52" i="14" s="1"/>
  <c r="AR52" i="4"/>
  <c r="AE53" i="14" s="1"/>
  <c r="AR53" i="4"/>
  <c r="AE54" i="14" s="1"/>
  <c r="AR54" i="4"/>
  <c r="AE55" i="14" s="1"/>
  <c r="AR55" i="4"/>
  <c r="AE56" i="14" s="1"/>
  <c r="AR56" i="4"/>
  <c r="AE57" i="14" s="1"/>
  <c r="AR57" i="4"/>
  <c r="AR58" i="4"/>
  <c r="AE58" i="14" s="1"/>
  <c r="AR59" i="4"/>
  <c r="AE59" i="14" s="1"/>
  <c r="AR60" i="4"/>
  <c r="AE60" i="14" s="1"/>
  <c r="AR61" i="4"/>
  <c r="AE61" i="14" s="1"/>
  <c r="AR62" i="4"/>
  <c r="AE62" i="14" s="1"/>
  <c r="AR63" i="4"/>
  <c r="AE63" i="14" s="1"/>
  <c r="AR64" i="4"/>
  <c r="AE64" i="14" s="1"/>
  <c r="AR65" i="4"/>
  <c r="AE65" i="14" s="1"/>
  <c r="AR66" i="4"/>
  <c r="AE66" i="14" s="1"/>
  <c r="AR67" i="4"/>
  <c r="AE67" i="14" s="1"/>
  <c r="AR68" i="4"/>
  <c r="AE68" i="14" s="1"/>
  <c r="AR69" i="4"/>
  <c r="AE69" i="14" s="1"/>
  <c r="AR70" i="4"/>
  <c r="AE70" i="14" s="1"/>
  <c r="AR71" i="4"/>
  <c r="AE71" i="14" s="1"/>
  <c r="AR72" i="4"/>
  <c r="AE72" i="14" s="1"/>
  <c r="AR73" i="4"/>
  <c r="AE73" i="14" s="1"/>
  <c r="AR74" i="4"/>
  <c r="AE74" i="14" s="1"/>
  <c r="AR75" i="4"/>
  <c r="AE75" i="14" s="1"/>
  <c r="AR76" i="4"/>
  <c r="AE76" i="14" s="1"/>
  <c r="AR77" i="4"/>
  <c r="AE77" i="14" s="1"/>
  <c r="AR78" i="4"/>
  <c r="AE78" i="14" s="1"/>
  <c r="AR79" i="4"/>
  <c r="AE79" i="14" s="1"/>
  <c r="AR80" i="4"/>
  <c r="AE80" i="14" s="1"/>
  <c r="AR81" i="4"/>
  <c r="AE81" i="14" s="1"/>
  <c r="AR82" i="4"/>
  <c r="AE82" i="14" s="1"/>
  <c r="AR83" i="4"/>
  <c r="AE83" i="14" s="1"/>
  <c r="AR84" i="4"/>
  <c r="AE84" i="14" s="1"/>
  <c r="AR85" i="4"/>
  <c r="AE85" i="14" s="1"/>
  <c r="AR86" i="4"/>
  <c r="AE86" i="14" s="1"/>
  <c r="AR87" i="4"/>
  <c r="AE87" i="14" s="1"/>
  <c r="AR88" i="4"/>
  <c r="AE88" i="14" s="1"/>
  <c r="AR89" i="4"/>
  <c r="AE89" i="14" s="1"/>
  <c r="AR90" i="4"/>
  <c r="AE90" i="14" s="1"/>
  <c r="AR91" i="4"/>
  <c r="AE91" i="14" s="1"/>
  <c r="AR92" i="4"/>
  <c r="AE92" i="14" s="1"/>
  <c r="AR93" i="4"/>
  <c r="AE93" i="14" s="1"/>
  <c r="AR94" i="4"/>
  <c r="AE94" i="14" s="1"/>
  <c r="AR95" i="4"/>
  <c r="AE95" i="14" s="1"/>
  <c r="AR96" i="4"/>
  <c r="AE96" i="14" s="1"/>
  <c r="AR97" i="4"/>
  <c r="AE97" i="14" s="1"/>
  <c r="AR98" i="4"/>
  <c r="AE98" i="14" s="1"/>
  <c r="AR99" i="4"/>
  <c r="AE99" i="14" s="1"/>
  <c r="AR100" i="4"/>
  <c r="AE100" i="14" s="1"/>
  <c r="AR101" i="4"/>
  <c r="AE101" i="14" s="1"/>
  <c r="AR102" i="4"/>
  <c r="AE102" i="14" s="1"/>
  <c r="AR103" i="4"/>
  <c r="AE103" i="14" s="1"/>
  <c r="AR104" i="4"/>
  <c r="AE104" i="14" s="1"/>
  <c r="AR105" i="4"/>
  <c r="AE105" i="14" s="1"/>
  <c r="AR106" i="4"/>
  <c r="AE106" i="14" s="1"/>
  <c r="AR107" i="4"/>
  <c r="AE107" i="14" s="1"/>
  <c r="AR108" i="4"/>
  <c r="AE108" i="14" s="1"/>
  <c r="AR109" i="4"/>
  <c r="AE109" i="14" s="1"/>
  <c r="AR110" i="4"/>
  <c r="AE110" i="14" s="1"/>
  <c r="AR111" i="4"/>
  <c r="AE111" i="14" s="1"/>
  <c r="AR112" i="4"/>
  <c r="AE112" i="14" s="1"/>
  <c r="AR113" i="4"/>
  <c r="AE113" i="14" s="1"/>
  <c r="AR114" i="4"/>
  <c r="AE114" i="14" s="1"/>
  <c r="AR115" i="4"/>
  <c r="AE115" i="14" s="1"/>
  <c r="AR116" i="4"/>
  <c r="AE116" i="14" s="1"/>
  <c r="AR117" i="4"/>
  <c r="AE117" i="14" s="1"/>
  <c r="AR118" i="4"/>
  <c r="AE118" i="14" s="1"/>
  <c r="AR119" i="4"/>
  <c r="AE119" i="14" s="1"/>
  <c r="AR120" i="4"/>
  <c r="AE120" i="14" s="1"/>
  <c r="AR121" i="4"/>
  <c r="AE121" i="14" s="1"/>
  <c r="AR122" i="4"/>
  <c r="AE122" i="14" s="1"/>
  <c r="AR123" i="4"/>
  <c r="AE123" i="14" s="1"/>
  <c r="AR124" i="4"/>
  <c r="AE124" i="14" s="1"/>
  <c r="AR125" i="4"/>
  <c r="AE125" i="14" s="1"/>
  <c r="AR126" i="4"/>
  <c r="AE126" i="14" s="1"/>
  <c r="AR127" i="4"/>
  <c r="AE127" i="14" s="1"/>
  <c r="AR128" i="4"/>
  <c r="AE128" i="14" s="1"/>
  <c r="AR129" i="4"/>
  <c r="AE129" i="14" s="1"/>
  <c r="AR130" i="4"/>
  <c r="AE130" i="14" s="1"/>
  <c r="AR131" i="4"/>
  <c r="AE131" i="14" s="1"/>
  <c r="AR132" i="4"/>
  <c r="AE132" i="14" s="1"/>
  <c r="AR133" i="4"/>
  <c r="AE133" i="14" s="1"/>
  <c r="AR134" i="4"/>
  <c r="AE134" i="14" s="1"/>
  <c r="AR135" i="4"/>
  <c r="AE135" i="14" s="1"/>
  <c r="AR136" i="4"/>
  <c r="AE136" i="14" s="1"/>
  <c r="AR137" i="4"/>
  <c r="AE137" i="14" s="1"/>
  <c r="AR138" i="4"/>
  <c r="AE138" i="14" s="1"/>
  <c r="AR139" i="4"/>
  <c r="AE139" i="14" s="1"/>
  <c r="AR140" i="4"/>
  <c r="AE140" i="14" s="1"/>
  <c r="AR141" i="4"/>
  <c r="AE141" i="14" s="1"/>
  <c r="AR142" i="4"/>
  <c r="AE142" i="14" s="1"/>
  <c r="AR143" i="4"/>
  <c r="AE143" i="14" s="1"/>
  <c r="AR144" i="4"/>
  <c r="AE144" i="14" s="1"/>
  <c r="AR145" i="4"/>
  <c r="AE145" i="14" s="1"/>
  <c r="AR146" i="4"/>
  <c r="AE146" i="14" s="1"/>
  <c r="AR147" i="4"/>
  <c r="AE147" i="14" s="1"/>
  <c r="AR148" i="4"/>
  <c r="AE148" i="14" s="1"/>
  <c r="AR149" i="4"/>
  <c r="AE149" i="14" s="1"/>
  <c r="AR150" i="4"/>
  <c r="AE150" i="14" s="1"/>
  <c r="AR151" i="4"/>
  <c r="AE151" i="14" s="1"/>
  <c r="AR152" i="4"/>
  <c r="AE152" i="14" s="1"/>
  <c r="AR153" i="4"/>
  <c r="AE153" i="14" s="1"/>
  <c r="AR154" i="4"/>
  <c r="AE154" i="14" s="1"/>
  <c r="AR155" i="4"/>
  <c r="AE155" i="14" s="1"/>
  <c r="AR156" i="4"/>
  <c r="AE156" i="14" s="1"/>
  <c r="AR157" i="4"/>
  <c r="AE157" i="14" s="1"/>
  <c r="AR158" i="4"/>
  <c r="AE158" i="14" s="1"/>
  <c r="AR159" i="4"/>
  <c r="AE159" i="14" s="1"/>
  <c r="AR160" i="4"/>
  <c r="AE160" i="14" s="1"/>
  <c r="AR161" i="4"/>
  <c r="AE161" i="14" s="1"/>
  <c r="AR162" i="4"/>
  <c r="AE162" i="14" s="1"/>
  <c r="AR163" i="4"/>
  <c r="AE163" i="14" s="1"/>
  <c r="AR164" i="4"/>
  <c r="AE164" i="14" s="1"/>
  <c r="AR165" i="4"/>
  <c r="AE165" i="14" s="1"/>
  <c r="AR166" i="4"/>
  <c r="AE166" i="14" s="1"/>
  <c r="AR167" i="4"/>
  <c r="AE167" i="14" s="1"/>
  <c r="AR168" i="4"/>
  <c r="AE168" i="14" s="1"/>
  <c r="AR169" i="4"/>
  <c r="AE169" i="14" s="1"/>
  <c r="AR170" i="4"/>
  <c r="AE170" i="14" s="1"/>
  <c r="AR171" i="4"/>
  <c r="AE171" i="14" s="1"/>
  <c r="AR172" i="4"/>
  <c r="AE172" i="14" s="1"/>
  <c r="AR173" i="4"/>
  <c r="AE173" i="14" s="1"/>
  <c r="AR174" i="4"/>
  <c r="AE174" i="14" s="1"/>
  <c r="AR175" i="4"/>
  <c r="AE175" i="14" s="1"/>
  <c r="AR176" i="4"/>
  <c r="AE176" i="14" s="1"/>
  <c r="AR177" i="4"/>
  <c r="AE177" i="14" s="1"/>
  <c r="AR178" i="4"/>
  <c r="AE178" i="14" s="1"/>
  <c r="AR179" i="4"/>
  <c r="AE179" i="14" s="1"/>
  <c r="AR180" i="4"/>
  <c r="AE180" i="14" s="1"/>
  <c r="AR181" i="4"/>
  <c r="AE181" i="14" s="1"/>
  <c r="AR182" i="4"/>
  <c r="AE182" i="14" s="1"/>
  <c r="AR183" i="4"/>
  <c r="AE183" i="14" s="1"/>
  <c r="AR184" i="4"/>
  <c r="AE184" i="14" s="1"/>
  <c r="AR185" i="4"/>
  <c r="AE185" i="14" s="1"/>
  <c r="AR186" i="4"/>
  <c r="AE186" i="14" s="1"/>
  <c r="AR187" i="4"/>
  <c r="AE187" i="14" s="1"/>
  <c r="AR188" i="4"/>
  <c r="AE188" i="14" s="1"/>
  <c r="AR189" i="4"/>
  <c r="AE189" i="14" s="1"/>
  <c r="AR190" i="4"/>
  <c r="AE190" i="14" s="1"/>
  <c r="AR191" i="4"/>
  <c r="AE191" i="14" s="1"/>
  <c r="AR192" i="4"/>
  <c r="AE192" i="14" s="1"/>
  <c r="AR193" i="4"/>
  <c r="AE193" i="14" s="1"/>
  <c r="AR194" i="4"/>
  <c r="AE194" i="14" s="1"/>
  <c r="AR195" i="4"/>
  <c r="AE195" i="14" s="1"/>
  <c r="AR196" i="4"/>
  <c r="AE196" i="14" s="1"/>
  <c r="AR197" i="4"/>
  <c r="AE197" i="14" s="1"/>
  <c r="AR198" i="4"/>
  <c r="AE198" i="14" s="1"/>
  <c r="AR199" i="4"/>
  <c r="AE199" i="14" s="1"/>
  <c r="AR200" i="4"/>
  <c r="AE200" i="14" s="1"/>
  <c r="AR201" i="4"/>
  <c r="AE201" i="14" s="1"/>
  <c r="AR202" i="4"/>
  <c r="AE202" i="14" s="1"/>
  <c r="AR203" i="4"/>
  <c r="AE203" i="14" s="1"/>
  <c r="AR204" i="4"/>
  <c r="AE204" i="14" s="1"/>
  <c r="AR205" i="4"/>
  <c r="AE205" i="14" s="1"/>
  <c r="AR206" i="4"/>
  <c r="AE206" i="14" s="1"/>
  <c r="AR207" i="4"/>
  <c r="AE207" i="14" s="1"/>
  <c r="AR208" i="4"/>
  <c r="AE208" i="14" s="1"/>
  <c r="AR209" i="4"/>
  <c r="AE209" i="14" s="1"/>
  <c r="AR210" i="4"/>
  <c r="AE210" i="14" s="1"/>
  <c r="AR211" i="4"/>
  <c r="AE211" i="14" s="1"/>
  <c r="AR212" i="4"/>
  <c r="AE212" i="14" s="1"/>
  <c r="AR213" i="4"/>
  <c r="AE213" i="14" s="1"/>
  <c r="AR214" i="4"/>
  <c r="AE214" i="14" s="1"/>
  <c r="AR215" i="4"/>
  <c r="AE215" i="14" s="1"/>
  <c r="AR216" i="4"/>
  <c r="AE216" i="14" s="1"/>
  <c r="AR217" i="4"/>
  <c r="AE217" i="14" s="1"/>
  <c r="AR218" i="4"/>
  <c r="AE218" i="14" s="1"/>
  <c r="AR219" i="4"/>
  <c r="AE219" i="14" s="1"/>
  <c r="AR220" i="4"/>
  <c r="AE220" i="14" s="1"/>
  <c r="AR221" i="4"/>
  <c r="AE221" i="14" s="1"/>
  <c r="AR222" i="4"/>
  <c r="AE222" i="14" s="1"/>
  <c r="AR223" i="4"/>
  <c r="AE223" i="14" s="1"/>
  <c r="AR224" i="4"/>
  <c r="AE224" i="14" s="1"/>
  <c r="AR225" i="4"/>
  <c r="AE225" i="14" s="1"/>
  <c r="AR226" i="4"/>
  <c r="AE226" i="14" s="1"/>
  <c r="AR227" i="4"/>
  <c r="AE227" i="14" s="1"/>
  <c r="AR228" i="4"/>
  <c r="AE228" i="14" s="1"/>
  <c r="AR229" i="4"/>
  <c r="AE229" i="14" s="1"/>
  <c r="AR230" i="4"/>
  <c r="AE230" i="14" s="1"/>
  <c r="AR231" i="4"/>
  <c r="AE231" i="14" s="1"/>
  <c r="AR232" i="4"/>
  <c r="AE232" i="14" s="1"/>
  <c r="AR233" i="4"/>
  <c r="AE233" i="14" s="1"/>
  <c r="AR234" i="4"/>
  <c r="AE234" i="14" s="1"/>
  <c r="AR235" i="4"/>
  <c r="AE235" i="14" s="1"/>
  <c r="AR236" i="4"/>
  <c r="AE236" i="14" s="1"/>
  <c r="AR237" i="4"/>
  <c r="AE237" i="14" s="1"/>
  <c r="AR238" i="4"/>
  <c r="AE238" i="14" s="1"/>
  <c r="AR239" i="4"/>
  <c r="AE239" i="14" s="1"/>
  <c r="AR240" i="4"/>
  <c r="AE240" i="14" s="1"/>
  <c r="AR241" i="4"/>
  <c r="AE241" i="14" s="1"/>
  <c r="AR242" i="4"/>
  <c r="AE242" i="14" s="1"/>
  <c r="AR243" i="4"/>
  <c r="AE243" i="14" s="1"/>
  <c r="AR244" i="4"/>
  <c r="AE244" i="14" s="1"/>
  <c r="AR245" i="4"/>
  <c r="AE245" i="14" s="1"/>
  <c r="AR246" i="4"/>
  <c r="AE246" i="14" s="1"/>
  <c r="AR247" i="4"/>
  <c r="AE247" i="14" s="1"/>
  <c r="AR248" i="4"/>
  <c r="AE248" i="14" s="1"/>
  <c r="AR249" i="4"/>
  <c r="AE249" i="14" s="1"/>
  <c r="AR250" i="4"/>
  <c r="AE250" i="14" s="1"/>
  <c r="AR251" i="4"/>
  <c r="AE251" i="14" s="1"/>
  <c r="AR252" i="4"/>
  <c r="AE252" i="14" s="1"/>
  <c r="AR253" i="4"/>
  <c r="AE253" i="14" s="1"/>
  <c r="AR254" i="4"/>
  <c r="AE254" i="14" s="1"/>
  <c r="AR255" i="4"/>
  <c r="AE255" i="14" s="1"/>
  <c r="AR256" i="4"/>
  <c r="AE256" i="14" s="1"/>
  <c r="AR257" i="4"/>
  <c r="AE257" i="14" s="1"/>
  <c r="AR258" i="4"/>
  <c r="AE258" i="14" s="1"/>
  <c r="AR259" i="4"/>
  <c r="AE259" i="14" s="1"/>
  <c r="AR260" i="4"/>
  <c r="AE260" i="14" s="1"/>
  <c r="AR261" i="4"/>
  <c r="AE261" i="14" s="1"/>
  <c r="AR262" i="4"/>
  <c r="AE262" i="14" s="1"/>
  <c r="AR263" i="4"/>
  <c r="AE263" i="14" s="1"/>
  <c r="AR264" i="4"/>
  <c r="AE264" i="14" s="1"/>
  <c r="AR265" i="4"/>
  <c r="AE265" i="14" s="1"/>
  <c r="AR266" i="4"/>
  <c r="AE266" i="14" s="1"/>
  <c r="AR267" i="4"/>
  <c r="AE267" i="14" s="1"/>
  <c r="AR268" i="4"/>
  <c r="AE268" i="14" s="1"/>
  <c r="AR269" i="4"/>
  <c r="AE269" i="14" s="1"/>
  <c r="AR270" i="4"/>
  <c r="AE270" i="14" s="1"/>
  <c r="AR271" i="4"/>
  <c r="AE271" i="14" s="1"/>
  <c r="AR272" i="4"/>
  <c r="AE272" i="14" s="1"/>
  <c r="AR273" i="4"/>
  <c r="AE273" i="14" s="1"/>
  <c r="AR274" i="4"/>
  <c r="AE274" i="14" s="1"/>
  <c r="AR275" i="4"/>
  <c r="AE275" i="14" s="1"/>
  <c r="AR276" i="4"/>
  <c r="AE276" i="14" s="1"/>
  <c r="AR277" i="4"/>
  <c r="AE277" i="14" s="1"/>
  <c r="AR278" i="4"/>
  <c r="AE278" i="14" s="1"/>
  <c r="AR279" i="4"/>
  <c r="AE279" i="14" s="1"/>
  <c r="AR280" i="4"/>
  <c r="AE280" i="14" s="1"/>
  <c r="AR281" i="4"/>
  <c r="AE281" i="14" s="1"/>
  <c r="AR282" i="4"/>
  <c r="AE282" i="14" s="1"/>
  <c r="AR283" i="4"/>
  <c r="AE283" i="14" s="1"/>
  <c r="AR284" i="4"/>
  <c r="AE284" i="14" s="1"/>
  <c r="AR285" i="4"/>
  <c r="AE285" i="14" s="1"/>
  <c r="AR286" i="4"/>
  <c r="AE286" i="14" s="1"/>
  <c r="AR287" i="4"/>
  <c r="AE287" i="14" s="1"/>
  <c r="AR288" i="4"/>
  <c r="AE288" i="14" s="1"/>
  <c r="AR289" i="4"/>
  <c r="AE289" i="14" s="1"/>
  <c r="AR290" i="4"/>
  <c r="AE290" i="14" s="1"/>
  <c r="AR291" i="4"/>
  <c r="AE291" i="14" s="1"/>
  <c r="AR292" i="4"/>
  <c r="AE292" i="14" s="1"/>
  <c r="AR293" i="4"/>
  <c r="AE293" i="14" s="1"/>
  <c r="AR294" i="4"/>
  <c r="AE294" i="14" s="1"/>
  <c r="AR295" i="4"/>
  <c r="AE295" i="14" s="1"/>
  <c r="AR296" i="4"/>
  <c r="AE296" i="14" s="1"/>
  <c r="AR297" i="4"/>
  <c r="AE297" i="14" s="1"/>
  <c r="AR298" i="4"/>
  <c r="AE298" i="14" s="1"/>
  <c r="AR299" i="4"/>
  <c r="AE299" i="14" s="1"/>
  <c r="AR300" i="4"/>
  <c r="AE300" i="14" s="1"/>
  <c r="AR301" i="4"/>
  <c r="AE301" i="14" s="1"/>
  <c r="AR302" i="4"/>
  <c r="AE302" i="14" s="1"/>
  <c r="AR303" i="4"/>
  <c r="AE303" i="14" s="1"/>
  <c r="AR304" i="4"/>
  <c r="AE304" i="14" s="1"/>
  <c r="AR305" i="4"/>
  <c r="AE305" i="14" s="1"/>
  <c r="AR306" i="4"/>
  <c r="AE306" i="14" s="1"/>
  <c r="AR307" i="4"/>
  <c r="AE307" i="14" s="1"/>
  <c r="AR308" i="4"/>
  <c r="AE308" i="14" s="1"/>
  <c r="AR309" i="4"/>
  <c r="AE309" i="14" s="1"/>
  <c r="AR310" i="4"/>
  <c r="AE310" i="14" s="1"/>
  <c r="AR311" i="4"/>
  <c r="AE311" i="14" s="1"/>
  <c r="AR312" i="4"/>
  <c r="AE312" i="14" s="1"/>
  <c r="AR313" i="4"/>
  <c r="AE313" i="14" s="1"/>
  <c r="AR314" i="4"/>
  <c r="AE314" i="14" s="1"/>
  <c r="AR315" i="4"/>
  <c r="AE315" i="14" s="1"/>
  <c r="AR316" i="4"/>
  <c r="AE316" i="14" s="1"/>
  <c r="AR317" i="4"/>
  <c r="AE317" i="14" s="1"/>
  <c r="AR318" i="4"/>
  <c r="AE318" i="14" s="1"/>
  <c r="AR319" i="4"/>
  <c r="AE319" i="14" s="1"/>
  <c r="AR320" i="4"/>
  <c r="AE320" i="14" s="1"/>
  <c r="AR321" i="4"/>
  <c r="AE321" i="14" s="1"/>
  <c r="AR322" i="4"/>
  <c r="AE322" i="14" s="1"/>
  <c r="AR323" i="4"/>
  <c r="AE323" i="14" s="1"/>
  <c r="AR324" i="4"/>
  <c r="AE324" i="14" s="1"/>
  <c r="AR325" i="4"/>
  <c r="AE325" i="14" s="1"/>
  <c r="AR326" i="4"/>
  <c r="AE326" i="14" s="1"/>
  <c r="AR327" i="4"/>
  <c r="AE327" i="14" s="1"/>
  <c r="AR328" i="4"/>
  <c r="AE328" i="14" s="1"/>
  <c r="AR329" i="4"/>
  <c r="AE329" i="14" s="1"/>
  <c r="AR330" i="4"/>
  <c r="AE330" i="14" s="1"/>
  <c r="AR331" i="4"/>
  <c r="AE331" i="14" s="1"/>
  <c r="AR332" i="4"/>
  <c r="AE332" i="14" s="1"/>
  <c r="AR333" i="4"/>
  <c r="AE333" i="14" s="1"/>
  <c r="AR334" i="4"/>
  <c r="AE334" i="14" s="1"/>
  <c r="AR335" i="4"/>
  <c r="AE335" i="14" s="1"/>
  <c r="AR336" i="4"/>
  <c r="AE336" i="14" s="1"/>
  <c r="AR337" i="4"/>
  <c r="AE337" i="14" s="1"/>
  <c r="AR338" i="4"/>
  <c r="AE338" i="14" s="1"/>
  <c r="AR339" i="4"/>
  <c r="AE339" i="14" s="1"/>
  <c r="AR340" i="4"/>
  <c r="AE340" i="14" s="1"/>
  <c r="AR341" i="4"/>
  <c r="AE341" i="14" s="1"/>
  <c r="AR342" i="4"/>
  <c r="AE342" i="14" s="1"/>
  <c r="AR343" i="4"/>
  <c r="AE343" i="14" s="1"/>
  <c r="AR344" i="4"/>
  <c r="AE344" i="14" s="1"/>
  <c r="AR345" i="4"/>
  <c r="AE345" i="14" s="1"/>
  <c r="AR346" i="4"/>
  <c r="AE346" i="14" s="1"/>
  <c r="AR347" i="4"/>
  <c r="AE347" i="14" s="1"/>
  <c r="AR348" i="4"/>
  <c r="AE348" i="14" s="1"/>
  <c r="AR349" i="4"/>
  <c r="AE349" i="14" s="1"/>
  <c r="AR350" i="4"/>
  <c r="AE350" i="14" s="1"/>
  <c r="AR351" i="4"/>
  <c r="AE351" i="14" s="1"/>
  <c r="AR352" i="4"/>
  <c r="AE352" i="14" s="1"/>
  <c r="AR353" i="4"/>
  <c r="AE353" i="14" s="1"/>
  <c r="AR354" i="4"/>
  <c r="AE354" i="14" s="1"/>
  <c r="AR355" i="4"/>
  <c r="AE355" i="14" s="1"/>
  <c r="AR356" i="4"/>
  <c r="AE356" i="14" s="1"/>
  <c r="AR357" i="4"/>
  <c r="AE357" i="14" s="1"/>
  <c r="AR358" i="4"/>
  <c r="AE358" i="14" s="1"/>
  <c r="AR359" i="4"/>
  <c r="AE359" i="14" s="1"/>
  <c r="AR360" i="4"/>
  <c r="AE360" i="14" s="1"/>
  <c r="AR361" i="4"/>
  <c r="AE361" i="14" s="1"/>
  <c r="AR362" i="4"/>
  <c r="AE362" i="14" s="1"/>
  <c r="AR363" i="4"/>
  <c r="AE363" i="14" s="1"/>
  <c r="AR364" i="4"/>
  <c r="AE364" i="14" s="1"/>
  <c r="AR365" i="4"/>
  <c r="AE365" i="14" s="1"/>
  <c r="AR366" i="4"/>
  <c r="AE366" i="14" s="1"/>
  <c r="AR367" i="4"/>
  <c r="AE367" i="14" s="1"/>
  <c r="AR368" i="4"/>
  <c r="AE368" i="14" s="1"/>
  <c r="AR369" i="4"/>
  <c r="AE369" i="14" s="1"/>
  <c r="AR370" i="4"/>
  <c r="AE370" i="14" s="1"/>
  <c r="AR371" i="4"/>
  <c r="AE371" i="14" s="1"/>
  <c r="AR372" i="4"/>
  <c r="AE372" i="14" s="1"/>
  <c r="AR373" i="4"/>
  <c r="AE373" i="14" s="1"/>
  <c r="AR374" i="4"/>
  <c r="AE374" i="14" s="1"/>
  <c r="AR375" i="4"/>
  <c r="AE375" i="14" s="1"/>
  <c r="AR376" i="4"/>
  <c r="AE376" i="14" s="1"/>
  <c r="AR377" i="4"/>
  <c r="AE377" i="14" s="1"/>
  <c r="AR378" i="4"/>
  <c r="AE378" i="14" s="1"/>
  <c r="AR379" i="4"/>
  <c r="AE379" i="14" s="1"/>
  <c r="AR380" i="4"/>
  <c r="AE380" i="14" s="1"/>
  <c r="AR381" i="4"/>
  <c r="AE381" i="14" s="1"/>
  <c r="AR382" i="4"/>
  <c r="AE382" i="14" s="1"/>
  <c r="AR383" i="4"/>
  <c r="AE383" i="14" s="1"/>
  <c r="AR384" i="4"/>
  <c r="AE384" i="14" s="1"/>
  <c r="AR385" i="4"/>
  <c r="AE385" i="14" s="1"/>
  <c r="AR386" i="4"/>
  <c r="AE386" i="14" s="1"/>
  <c r="AR387" i="4"/>
  <c r="AE387" i="14" s="1"/>
  <c r="AR388" i="4"/>
  <c r="AE388" i="14" s="1"/>
  <c r="AR389" i="4"/>
  <c r="AE389" i="14" s="1"/>
  <c r="AR390" i="4"/>
  <c r="AE390" i="14" s="1"/>
  <c r="AR391" i="4"/>
  <c r="AE391" i="14" s="1"/>
  <c r="AR392" i="4"/>
  <c r="AE392" i="14" s="1"/>
  <c r="AR393" i="4"/>
  <c r="AE393" i="14" s="1"/>
  <c r="AR394" i="4"/>
  <c r="AE394" i="14" s="1"/>
  <c r="AR395" i="4"/>
  <c r="AE395" i="14" s="1"/>
  <c r="AR396" i="4"/>
  <c r="AE396" i="14" s="1"/>
  <c r="AR397" i="4"/>
  <c r="AE397" i="14" s="1"/>
  <c r="AR398" i="4"/>
  <c r="AE398" i="14" s="1"/>
  <c r="AR399" i="4"/>
  <c r="AE399" i="14" s="1"/>
  <c r="AR400" i="4"/>
  <c r="AE400" i="14" s="1"/>
  <c r="AR401" i="4"/>
  <c r="AE401" i="14" s="1"/>
  <c r="AR402" i="4"/>
  <c r="AE402" i="14" s="1"/>
  <c r="AR403" i="4"/>
  <c r="AE403" i="14" s="1"/>
  <c r="AR404" i="4"/>
  <c r="AE404" i="14" s="1"/>
  <c r="AR405" i="4"/>
  <c r="AE405" i="14" s="1"/>
  <c r="AR406" i="4"/>
  <c r="AE406" i="14" s="1"/>
  <c r="AR407" i="4"/>
  <c r="AE407" i="14" s="1"/>
  <c r="AR408" i="4"/>
  <c r="AE408" i="14" s="1"/>
  <c r="AR409" i="4"/>
  <c r="AE409" i="14" s="1"/>
  <c r="AR410" i="4"/>
  <c r="AE410" i="14" s="1"/>
  <c r="AR411" i="4"/>
  <c r="AE411" i="14" s="1"/>
  <c r="AR412" i="4"/>
  <c r="AE412" i="14" s="1"/>
  <c r="AR413" i="4"/>
  <c r="AE413" i="14" s="1"/>
  <c r="AR414" i="4"/>
  <c r="AE414" i="14" s="1"/>
  <c r="AR415" i="4"/>
  <c r="AE415" i="14" s="1"/>
  <c r="AR416" i="4"/>
  <c r="AE416" i="14" s="1"/>
  <c r="AR417" i="4"/>
  <c r="AE417" i="14" s="1"/>
  <c r="AR418" i="4"/>
  <c r="AE418" i="14" s="1"/>
  <c r="AR419" i="4"/>
  <c r="AE419" i="14" s="1"/>
  <c r="AR420" i="4"/>
  <c r="AE420" i="14" s="1"/>
  <c r="AR421" i="4"/>
  <c r="AE421" i="14" s="1"/>
  <c r="AR422" i="4"/>
  <c r="AE422" i="14" s="1"/>
  <c r="AR423" i="4"/>
  <c r="AE423" i="14" s="1"/>
  <c r="AR424" i="4"/>
  <c r="AE424" i="14" s="1"/>
  <c r="AR425" i="4"/>
  <c r="AE425" i="14" s="1"/>
  <c r="AR426" i="4"/>
  <c r="AE426" i="14" s="1"/>
  <c r="AR427" i="4"/>
  <c r="AE427" i="14" s="1"/>
  <c r="AR428" i="4"/>
  <c r="AE428" i="14" s="1"/>
  <c r="AR429" i="4"/>
  <c r="AE429" i="14" s="1"/>
  <c r="AR430" i="4"/>
  <c r="AE430" i="14" s="1"/>
  <c r="AR431" i="4"/>
  <c r="AE431" i="14" s="1"/>
  <c r="AR432" i="4"/>
  <c r="AE432" i="14" s="1"/>
  <c r="AR433" i="4"/>
  <c r="AE433" i="14" s="1"/>
  <c r="AR434" i="4"/>
  <c r="AE434" i="14" s="1"/>
  <c r="AR435" i="4"/>
  <c r="AE435" i="14" s="1"/>
  <c r="AR436" i="4"/>
  <c r="AE436" i="14" s="1"/>
  <c r="AR437" i="4"/>
  <c r="AE437" i="14" s="1"/>
  <c r="AR438" i="4"/>
  <c r="AE438" i="14" s="1"/>
  <c r="AR439" i="4"/>
  <c r="AE439" i="14" s="1"/>
  <c r="AR440" i="4"/>
  <c r="AE440" i="14" s="1"/>
  <c r="AR441" i="4"/>
  <c r="AE441" i="14" s="1"/>
  <c r="AR442" i="4"/>
  <c r="AE442" i="14" s="1"/>
  <c r="AR443" i="4"/>
  <c r="AE443" i="14" s="1"/>
  <c r="AR444" i="4"/>
  <c r="AE444" i="14" s="1"/>
  <c r="AR445" i="4"/>
  <c r="AE445" i="14" s="1"/>
  <c r="AR446" i="4"/>
  <c r="AE446" i="14" s="1"/>
  <c r="AR447" i="4"/>
  <c r="AE447" i="14" s="1"/>
  <c r="AR448" i="4"/>
  <c r="AE448" i="14" s="1"/>
  <c r="AR449" i="4"/>
  <c r="AE449" i="14" s="1"/>
  <c r="AR450" i="4"/>
  <c r="AE450" i="14" s="1"/>
  <c r="AR451" i="4"/>
  <c r="AE451" i="14" s="1"/>
  <c r="AR452" i="4"/>
  <c r="AE452" i="14" s="1"/>
  <c r="AR453" i="4"/>
  <c r="AE453" i="14" s="1"/>
  <c r="AR454" i="4"/>
  <c r="AE454" i="14" s="1"/>
  <c r="AR455" i="4"/>
  <c r="AE455" i="14" s="1"/>
  <c r="AR456" i="4"/>
  <c r="AE456" i="14" s="1"/>
  <c r="AR457" i="4"/>
  <c r="AR458" i="4"/>
  <c r="AE457" i="14" s="1"/>
  <c r="AR459" i="4"/>
  <c r="AE458" i="14" s="1"/>
  <c r="AR460" i="4"/>
  <c r="AE459" i="14" s="1"/>
  <c r="AR461" i="4"/>
  <c r="AE460" i="14" s="1"/>
  <c r="AR462" i="4"/>
  <c r="AE461" i="14" s="1"/>
  <c r="AR463" i="4"/>
  <c r="AE462" i="14" s="1"/>
  <c r="AR464" i="4"/>
  <c r="AE463" i="14" s="1"/>
  <c r="AR465" i="4"/>
  <c r="AE464" i="14" s="1"/>
  <c r="AR466" i="4"/>
  <c r="AE465" i="14" s="1"/>
  <c r="AR467" i="4"/>
  <c r="AE466" i="14" s="1"/>
  <c r="AR468" i="4"/>
  <c r="AE467" i="14" s="1"/>
  <c r="AR469" i="4"/>
  <c r="AE468" i="14" s="1"/>
  <c r="AR470" i="4"/>
  <c r="AE469" i="14" s="1"/>
  <c r="AR471" i="4"/>
  <c r="AE470" i="14" s="1"/>
  <c r="AR472" i="4"/>
  <c r="AE471" i="14" s="1"/>
  <c r="AR473" i="4"/>
  <c r="AE472" i="14" s="1"/>
  <c r="AR474" i="4"/>
  <c r="AE473" i="14" s="1"/>
  <c r="AR475" i="4"/>
  <c r="AE474" i="14" s="1"/>
  <c r="AR476" i="4"/>
  <c r="AE475" i="14" s="1"/>
  <c r="AR477" i="4"/>
  <c r="AE476" i="14" s="1"/>
  <c r="AR478" i="4"/>
  <c r="AE477" i="14" s="1"/>
  <c r="AR479" i="4"/>
  <c r="AE478" i="14" s="1"/>
  <c r="AR480" i="4"/>
  <c r="AE479" i="14" s="1"/>
  <c r="AR481" i="4"/>
  <c r="AE480" i="14" s="1"/>
  <c r="AR482" i="4"/>
  <c r="AE481" i="14" s="1"/>
  <c r="AR483" i="4"/>
  <c r="AE482" i="14" s="1"/>
  <c r="AR484" i="4"/>
  <c r="AE483" i="14" s="1"/>
  <c r="AR485" i="4"/>
  <c r="AE484" i="14" s="1"/>
  <c r="AR486" i="4"/>
  <c r="AE485" i="14" s="1"/>
  <c r="AR487" i="4"/>
  <c r="AE486" i="14" s="1"/>
  <c r="AR488" i="4"/>
  <c r="AE487" i="14" s="1"/>
  <c r="AR489" i="4"/>
  <c r="AE488" i="14" s="1"/>
  <c r="AR490" i="4"/>
  <c r="AE489" i="14" s="1"/>
  <c r="AR491" i="4"/>
  <c r="AE490" i="14" s="1"/>
  <c r="AR492" i="4"/>
  <c r="AE491" i="14" s="1"/>
  <c r="AR493" i="4"/>
  <c r="AE492" i="14" s="1"/>
  <c r="AR494" i="4"/>
  <c r="AE493" i="14" s="1"/>
  <c r="AR495" i="4"/>
  <c r="AE494" i="14" s="1"/>
  <c r="AR496" i="4"/>
  <c r="AE495" i="14" s="1"/>
  <c r="AR497" i="4"/>
  <c r="AE496" i="14" s="1"/>
  <c r="AR498" i="4"/>
  <c r="AE497" i="14" s="1"/>
  <c r="AR499" i="4"/>
  <c r="AE498" i="14" s="1"/>
  <c r="AR500" i="4"/>
  <c r="AE499" i="14" s="1"/>
  <c r="AR501" i="4"/>
  <c r="AE500" i="14" s="1"/>
  <c r="AR502" i="4"/>
  <c r="AE501" i="14" s="1"/>
  <c r="AR503" i="4"/>
  <c r="AE502" i="14" s="1"/>
  <c r="AR504" i="4"/>
  <c r="AE503" i="14" s="1"/>
  <c r="AR505" i="4"/>
  <c r="AE504" i="14" s="1"/>
  <c r="AR506" i="4"/>
  <c r="AE505" i="14" s="1"/>
  <c r="AR507" i="4"/>
  <c r="AE506" i="14" s="1"/>
  <c r="AR508" i="4"/>
  <c r="AE507" i="14" s="1"/>
  <c r="AR509" i="4"/>
  <c r="AE508" i="14" s="1"/>
  <c r="AR510" i="4"/>
  <c r="AE509" i="14" s="1"/>
  <c r="AR511" i="4"/>
  <c r="AE510" i="14" s="1"/>
  <c r="AR512" i="4"/>
  <c r="AE511" i="14" s="1"/>
  <c r="AR513" i="4"/>
  <c r="AE512" i="14" s="1"/>
  <c r="AR514" i="4"/>
  <c r="AE513" i="14" s="1"/>
  <c r="AR515" i="4"/>
  <c r="AE514" i="14" s="1"/>
  <c r="AR516" i="4"/>
  <c r="AE515" i="14" s="1"/>
  <c r="AR517" i="4"/>
  <c r="AE516" i="14" s="1"/>
  <c r="AR518" i="4"/>
  <c r="AE517" i="14" s="1"/>
  <c r="AR519" i="4"/>
  <c r="AE518" i="14" s="1"/>
  <c r="AR520" i="4"/>
  <c r="AE519" i="14" s="1"/>
  <c r="AR521" i="4"/>
  <c r="AE520" i="14" s="1"/>
  <c r="AR522" i="4"/>
  <c r="AE521" i="14" s="1"/>
  <c r="AR523" i="4"/>
  <c r="AE522" i="14" s="1"/>
  <c r="AR524" i="4"/>
  <c r="AE523" i="14" s="1"/>
  <c r="AR525" i="4"/>
  <c r="AE524" i="14" s="1"/>
  <c r="AR526" i="4"/>
  <c r="AE525" i="14" s="1"/>
  <c r="AR527" i="4"/>
  <c r="AE526" i="14" s="1"/>
  <c r="AR528" i="4"/>
  <c r="AE527" i="14" s="1"/>
  <c r="AR529" i="4"/>
  <c r="AE528" i="14" s="1"/>
  <c r="AR530" i="4"/>
  <c r="AE529" i="14" s="1"/>
  <c r="AR531" i="4"/>
  <c r="AE530" i="14" s="1"/>
  <c r="AR532" i="4"/>
  <c r="AE531" i="14" s="1"/>
  <c r="AR533" i="4"/>
  <c r="AE532" i="14" s="1"/>
  <c r="AR534" i="4"/>
  <c r="AE533" i="14" s="1"/>
  <c r="AR535" i="4"/>
  <c r="AE534" i="14" s="1"/>
  <c r="AR536" i="4"/>
  <c r="AE535" i="14" s="1"/>
  <c r="AR537" i="4"/>
  <c r="AE536" i="14" s="1"/>
  <c r="AR538" i="4"/>
  <c r="AE537" i="14" s="1"/>
  <c r="AR539" i="4"/>
  <c r="AE538" i="14" s="1"/>
  <c r="AR540" i="4"/>
  <c r="AE539" i="14" s="1"/>
  <c r="AR541" i="4"/>
  <c r="AE540" i="14" s="1"/>
  <c r="AR542" i="4"/>
  <c r="AE541" i="14" s="1"/>
  <c r="AR543" i="4"/>
  <c r="AE542" i="14" s="1"/>
  <c r="AR544" i="4"/>
  <c r="AE543" i="14" s="1"/>
  <c r="AR545" i="4"/>
  <c r="AE544" i="14" s="1"/>
  <c r="AR546" i="4"/>
  <c r="AE545" i="14" s="1"/>
  <c r="AR547" i="4"/>
  <c r="AE546" i="14" s="1"/>
  <c r="AR548" i="4"/>
  <c r="AE547" i="14" s="1"/>
  <c r="AR549" i="4"/>
  <c r="AE548" i="14" s="1"/>
  <c r="AR550" i="4"/>
  <c r="AE549" i="14" s="1"/>
  <c r="AR551" i="4"/>
  <c r="AE550" i="14" s="1"/>
  <c r="AR552" i="4"/>
  <c r="AE551" i="14" s="1"/>
  <c r="AR553" i="4"/>
  <c r="AE552" i="14" s="1"/>
  <c r="AR554" i="4"/>
  <c r="AE553" i="14" s="1"/>
  <c r="AR555" i="4"/>
  <c r="AE554" i="14" s="1"/>
  <c r="AR556" i="4"/>
  <c r="AE555" i="14" s="1"/>
  <c r="AR557" i="4"/>
  <c r="AE556" i="14" s="1"/>
  <c r="AR558" i="4"/>
  <c r="AE557" i="14" s="1"/>
  <c r="AR559" i="4"/>
  <c r="AE558" i="14" s="1"/>
  <c r="AR560" i="4"/>
  <c r="AE559" i="14" s="1"/>
  <c r="AR561" i="4"/>
  <c r="AE560" i="14" s="1"/>
  <c r="AR562" i="4"/>
  <c r="AE561" i="14" s="1"/>
  <c r="AR563" i="4"/>
  <c r="AE562" i="14" s="1"/>
  <c r="AR564" i="4"/>
  <c r="AE563" i="14" s="1"/>
  <c r="AR565" i="4"/>
  <c r="AE564" i="14" s="1"/>
  <c r="AR566" i="4"/>
  <c r="AE565" i="14" s="1"/>
  <c r="AR567" i="4"/>
  <c r="AE566" i="14" s="1"/>
  <c r="AR568" i="4"/>
  <c r="AE567" i="14" s="1"/>
  <c r="AR569" i="4"/>
  <c r="AE568" i="14" s="1"/>
  <c r="AR570" i="4"/>
  <c r="AE569" i="14" s="1"/>
  <c r="AR571" i="4"/>
  <c r="AE570" i="14" s="1"/>
  <c r="AR572" i="4"/>
  <c r="AE571" i="14" s="1"/>
  <c r="AR573" i="4"/>
  <c r="AE572" i="14" s="1"/>
  <c r="AR574" i="4"/>
  <c r="AE573" i="14" s="1"/>
  <c r="AR575" i="4"/>
  <c r="AE574" i="14" s="1"/>
  <c r="AR576" i="4"/>
  <c r="AE575" i="14" s="1"/>
  <c r="AR577" i="4"/>
  <c r="AE576" i="14" s="1"/>
  <c r="AR578" i="4"/>
  <c r="AE577" i="14" s="1"/>
  <c r="AR579" i="4"/>
  <c r="AE578" i="14" s="1"/>
  <c r="AR580" i="4"/>
  <c r="AE579" i="14" s="1"/>
  <c r="AR581" i="4"/>
  <c r="AE580" i="14" s="1"/>
  <c r="AR582" i="4"/>
  <c r="AE581" i="14" s="1"/>
  <c r="AR583" i="4"/>
  <c r="AE582" i="14" s="1"/>
  <c r="AR584" i="4"/>
  <c r="AE583" i="14" s="1"/>
  <c r="AR585" i="4"/>
  <c r="AE584" i="14" s="1"/>
  <c r="AR586" i="4"/>
  <c r="AE585" i="14" s="1"/>
  <c r="AR587" i="4"/>
  <c r="AE586" i="14" s="1"/>
  <c r="AR588" i="4"/>
  <c r="AE587" i="14" s="1"/>
  <c r="AR589" i="4"/>
  <c r="AE588" i="14" s="1"/>
  <c r="AR590" i="4"/>
  <c r="AE589" i="14" s="1"/>
  <c r="AR591" i="4"/>
  <c r="AE590" i="14" s="1"/>
  <c r="AR592" i="4"/>
  <c r="AE591" i="14" s="1"/>
  <c r="AR593" i="4"/>
  <c r="AE592" i="14" s="1"/>
  <c r="AR594" i="4"/>
  <c r="AE593" i="14" s="1"/>
  <c r="AR5" i="4"/>
  <c r="AE6" i="14" s="1"/>
  <c r="AI6" i="4"/>
  <c r="Y7" i="14" s="1"/>
  <c r="AI7" i="4"/>
  <c r="Y8" i="14" s="1"/>
  <c r="AI8" i="4"/>
  <c r="Y9" i="14" s="1"/>
  <c r="AI9" i="4"/>
  <c r="Y10" i="14" s="1"/>
  <c r="AI10" i="4"/>
  <c r="Y11" i="14" s="1"/>
  <c r="AI11" i="4"/>
  <c r="Y12" i="14" s="1"/>
  <c r="AI12" i="4"/>
  <c r="Y13" i="14" s="1"/>
  <c r="AI13" i="4"/>
  <c r="Y14" i="14" s="1"/>
  <c r="AI14" i="4"/>
  <c r="Y15" i="14" s="1"/>
  <c r="AI15" i="4"/>
  <c r="Y16" i="14" s="1"/>
  <c r="AI16" i="4"/>
  <c r="Y17" i="14" s="1"/>
  <c r="AI17" i="4"/>
  <c r="Y18" i="14" s="1"/>
  <c r="AI18" i="4"/>
  <c r="Y19" i="14" s="1"/>
  <c r="AI19" i="4"/>
  <c r="Y20" i="14" s="1"/>
  <c r="AI20" i="4"/>
  <c r="Y21" i="14" s="1"/>
  <c r="AI21" i="4"/>
  <c r="Y22" i="14" s="1"/>
  <c r="AI22" i="4"/>
  <c r="Y23" i="14" s="1"/>
  <c r="AI23" i="4"/>
  <c r="Y24" i="14" s="1"/>
  <c r="AI24" i="4"/>
  <c r="Y25" i="14" s="1"/>
  <c r="AI25" i="4"/>
  <c r="Y26" i="14" s="1"/>
  <c r="AI26" i="4"/>
  <c r="Y27" i="14" s="1"/>
  <c r="AI27" i="4"/>
  <c r="Y28" i="14" s="1"/>
  <c r="AI28" i="4"/>
  <c r="Y29" i="14" s="1"/>
  <c r="AI29" i="4"/>
  <c r="Y30" i="14" s="1"/>
  <c r="AI30" i="4"/>
  <c r="Y31" i="14" s="1"/>
  <c r="AI31" i="4"/>
  <c r="Y32" i="14" s="1"/>
  <c r="AI32" i="4"/>
  <c r="Y33" i="14" s="1"/>
  <c r="AI33" i="4"/>
  <c r="Y34" i="14" s="1"/>
  <c r="AI34" i="4"/>
  <c r="Y35" i="14" s="1"/>
  <c r="AI35" i="4"/>
  <c r="Y36" i="14" s="1"/>
  <c r="AI36" i="4"/>
  <c r="Y37" i="14" s="1"/>
  <c r="AI37" i="4"/>
  <c r="Y38" i="14" s="1"/>
  <c r="AI38" i="4"/>
  <c r="Y39" i="14" s="1"/>
  <c r="AI39" i="4"/>
  <c r="Y40" i="14" s="1"/>
  <c r="AI40" i="4"/>
  <c r="Y41" i="14" s="1"/>
  <c r="AI41" i="4"/>
  <c r="Y42" i="14" s="1"/>
  <c r="AI42" i="4"/>
  <c r="Y43" i="14" s="1"/>
  <c r="AI43" i="4"/>
  <c r="Y44" i="14" s="1"/>
  <c r="AI44" i="4"/>
  <c r="Y45" i="14" s="1"/>
  <c r="AI45" i="4"/>
  <c r="Y46" i="14" s="1"/>
  <c r="AI46" i="4"/>
  <c r="Y47" i="14" s="1"/>
  <c r="AI47" i="4"/>
  <c r="Y48" i="14" s="1"/>
  <c r="AI48" i="4"/>
  <c r="Y49" i="14" s="1"/>
  <c r="AI49" i="4"/>
  <c r="Y50" i="14" s="1"/>
  <c r="AI50" i="4"/>
  <c r="Y51" i="14" s="1"/>
  <c r="AI51" i="4"/>
  <c r="Y52" i="14" s="1"/>
  <c r="AI52" i="4"/>
  <c r="Y53" i="14" s="1"/>
  <c r="AI53" i="4"/>
  <c r="Y54" i="14" s="1"/>
  <c r="AI54" i="4"/>
  <c r="Y55" i="14" s="1"/>
  <c r="AI55" i="4"/>
  <c r="Y56" i="14" s="1"/>
  <c r="AI56" i="4"/>
  <c r="Y57" i="14" s="1"/>
  <c r="AI57" i="4"/>
  <c r="AI58" i="4"/>
  <c r="Y58" i="14" s="1"/>
  <c r="AI59" i="4"/>
  <c r="Y59" i="14" s="1"/>
  <c r="AI60" i="4"/>
  <c r="Y60" i="14" s="1"/>
  <c r="AI61" i="4"/>
  <c r="Y61" i="14" s="1"/>
  <c r="AI62" i="4"/>
  <c r="Y62" i="14" s="1"/>
  <c r="AI63" i="4"/>
  <c r="Y63" i="14" s="1"/>
  <c r="AI64" i="4"/>
  <c r="Y64" i="14" s="1"/>
  <c r="AI65" i="4"/>
  <c r="Y65" i="14" s="1"/>
  <c r="AI66" i="4"/>
  <c r="Y66" i="14" s="1"/>
  <c r="AI67" i="4"/>
  <c r="Y67" i="14" s="1"/>
  <c r="AI68" i="4"/>
  <c r="Y68" i="14" s="1"/>
  <c r="AI69" i="4"/>
  <c r="Y69" i="14" s="1"/>
  <c r="AI70" i="4"/>
  <c r="Y70" i="14" s="1"/>
  <c r="AI71" i="4"/>
  <c r="Y71" i="14" s="1"/>
  <c r="AI72" i="4"/>
  <c r="Y72" i="14" s="1"/>
  <c r="AI73" i="4"/>
  <c r="Y73" i="14" s="1"/>
  <c r="AI74" i="4"/>
  <c r="Y74" i="14" s="1"/>
  <c r="AI75" i="4"/>
  <c r="Y75" i="14" s="1"/>
  <c r="AI76" i="4"/>
  <c r="Y76" i="14" s="1"/>
  <c r="AI77" i="4"/>
  <c r="Y77" i="14" s="1"/>
  <c r="AI78" i="4"/>
  <c r="Y78" i="14" s="1"/>
  <c r="AI79" i="4"/>
  <c r="Y79" i="14" s="1"/>
  <c r="AI80" i="4"/>
  <c r="Y80" i="14" s="1"/>
  <c r="AI81" i="4"/>
  <c r="Y81" i="14" s="1"/>
  <c r="AI82" i="4"/>
  <c r="Y82" i="14" s="1"/>
  <c r="AI83" i="4"/>
  <c r="Y83" i="14" s="1"/>
  <c r="AI84" i="4"/>
  <c r="Y84" i="14" s="1"/>
  <c r="AI85" i="4"/>
  <c r="Y85" i="14" s="1"/>
  <c r="AI86" i="4"/>
  <c r="Y86" i="14" s="1"/>
  <c r="AI87" i="4"/>
  <c r="Y87" i="14" s="1"/>
  <c r="AI88" i="4"/>
  <c r="Y88" i="14" s="1"/>
  <c r="AI89" i="4"/>
  <c r="Y89" i="14" s="1"/>
  <c r="AI90" i="4"/>
  <c r="Y90" i="14" s="1"/>
  <c r="AI91" i="4"/>
  <c r="Y91" i="14" s="1"/>
  <c r="AI92" i="4"/>
  <c r="Y92" i="14" s="1"/>
  <c r="AI93" i="4"/>
  <c r="Y93" i="14" s="1"/>
  <c r="AI94" i="4"/>
  <c r="Y94" i="14" s="1"/>
  <c r="AI95" i="4"/>
  <c r="Y95" i="14" s="1"/>
  <c r="AI96" i="4"/>
  <c r="Y96" i="14" s="1"/>
  <c r="AI97" i="4"/>
  <c r="Y97" i="14" s="1"/>
  <c r="AI98" i="4"/>
  <c r="Y98" i="14" s="1"/>
  <c r="AI99" i="4"/>
  <c r="Y99" i="14" s="1"/>
  <c r="AI100" i="4"/>
  <c r="Y100" i="14" s="1"/>
  <c r="AI101" i="4"/>
  <c r="Y101" i="14" s="1"/>
  <c r="AI102" i="4"/>
  <c r="Y102" i="14" s="1"/>
  <c r="AI103" i="4"/>
  <c r="Y103" i="14" s="1"/>
  <c r="AI104" i="4"/>
  <c r="Y104" i="14" s="1"/>
  <c r="AI105" i="4"/>
  <c r="Y105" i="14" s="1"/>
  <c r="AI106" i="4"/>
  <c r="Y106" i="14" s="1"/>
  <c r="AI107" i="4"/>
  <c r="Y107" i="14" s="1"/>
  <c r="AI108" i="4"/>
  <c r="Y108" i="14" s="1"/>
  <c r="AI109" i="4"/>
  <c r="Y109" i="14" s="1"/>
  <c r="AI110" i="4"/>
  <c r="Y110" i="14" s="1"/>
  <c r="AI111" i="4"/>
  <c r="Y111" i="14" s="1"/>
  <c r="AI112" i="4"/>
  <c r="Y112" i="14" s="1"/>
  <c r="AI113" i="4"/>
  <c r="Y113" i="14" s="1"/>
  <c r="AI114" i="4"/>
  <c r="Y114" i="14" s="1"/>
  <c r="AI115" i="4"/>
  <c r="Y115" i="14" s="1"/>
  <c r="AI116" i="4"/>
  <c r="Y116" i="14" s="1"/>
  <c r="AI117" i="4"/>
  <c r="Y117" i="14" s="1"/>
  <c r="AI118" i="4"/>
  <c r="Y118" i="14" s="1"/>
  <c r="AI119" i="4"/>
  <c r="Y119" i="14" s="1"/>
  <c r="AI120" i="4"/>
  <c r="Y120" i="14" s="1"/>
  <c r="AI121" i="4"/>
  <c r="Y121" i="14" s="1"/>
  <c r="AI122" i="4"/>
  <c r="Y122" i="14" s="1"/>
  <c r="AI123" i="4"/>
  <c r="Y123" i="14" s="1"/>
  <c r="AI124" i="4"/>
  <c r="Y124" i="14" s="1"/>
  <c r="AI125" i="4"/>
  <c r="Y125" i="14" s="1"/>
  <c r="AI126" i="4"/>
  <c r="Y126" i="14" s="1"/>
  <c r="AI127" i="4"/>
  <c r="Y127" i="14" s="1"/>
  <c r="AI128" i="4"/>
  <c r="Y128" i="14" s="1"/>
  <c r="AI129" i="4"/>
  <c r="Y129" i="14" s="1"/>
  <c r="AI130" i="4"/>
  <c r="Y130" i="14" s="1"/>
  <c r="AI131" i="4"/>
  <c r="Y131" i="14" s="1"/>
  <c r="AI132" i="4"/>
  <c r="Y132" i="14" s="1"/>
  <c r="AI133" i="4"/>
  <c r="Y133" i="14" s="1"/>
  <c r="AI134" i="4"/>
  <c r="Y134" i="14" s="1"/>
  <c r="AI135" i="4"/>
  <c r="Y135" i="14" s="1"/>
  <c r="AI136" i="4"/>
  <c r="Y136" i="14" s="1"/>
  <c r="AI137" i="4"/>
  <c r="Y137" i="14" s="1"/>
  <c r="AI138" i="4"/>
  <c r="Y138" i="14" s="1"/>
  <c r="AI139" i="4"/>
  <c r="Y139" i="14" s="1"/>
  <c r="AI140" i="4"/>
  <c r="Y140" i="14" s="1"/>
  <c r="AI141" i="4"/>
  <c r="Y141" i="14" s="1"/>
  <c r="AI142" i="4"/>
  <c r="Y142" i="14" s="1"/>
  <c r="AI143" i="4"/>
  <c r="Y143" i="14" s="1"/>
  <c r="AI144" i="4"/>
  <c r="Y144" i="14" s="1"/>
  <c r="AI145" i="4"/>
  <c r="Y145" i="14" s="1"/>
  <c r="AI146" i="4"/>
  <c r="Y146" i="14" s="1"/>
  <c r="AI147" i="4"/>
  <c r="Y147" i="14" s="1"/>
  <c r="AI148" i="4"/>
  <c r="Y148" i="14" s="1"/>
  <c r="AI149" i="4"/>
  <c r="Y149" i="14" s="1"/>
  <c r="AI150" i="4"/>
  <c r="Y150" i="14" s="1"/>
  <c r="AI151" i="4"/>
  <c r="Y151" i="14" s="1"/>
  <c r="AI152" i="4"/>
  <c r="Y152" i="14" s="1"/>
  <c r="AI153" i="4"/>
  <c r="Y153" i="14" s="1"/>
  <c r="AI154" i="4"/>
  <c r="Y154" i="14" s="1"/>
  <c r="AI155" i="4"/>
  <c r="Y155" i="14" s="1"/>
  <c r="AI156" i="4"/>
  <c r="Y156" i="14" s="1"/>
  <c r="AI157" i="4"/>
  <c r="Y157" i="14" s="1"/>
  <c r="AI158" i="4"/>
  <c r="Y158" i="14" s="1"/>
  <c r="AI159" i="4"/>
  <c r="Y159" i="14" s="1"/>
  <c r="AI160" i="4"/>
  <c r="Y160" i="14" s="1"/>
  <c r="AI161" i="4"/>
  <c r="Y161" i="14" s="1"/>
  <c r="AI162" i="4"/>
  <c r="Y162" i="14" s="1"/>
  <c r="AI163" i="4"/>
  <c r="Y163" i="14" s="1"/>
  <c r="AI164" i="4"/>
  <c r="Y164" i="14" s="1"/>
  <c r="AI165" i="4"/>
  <c r="Y165" i="14" s="1"/>
  <c r="AI166" i="4"/>
  <c r="Y166" i="14" s="1"/>
  <c r="AI167" i="4"/>
  <c r="Y167" i="14" s="1"/>
  <c r="AI168" i="4"/>
  <c r="Y168" i="14" s="1"/>
  <c r="AI169" i="4"/>
  <c r="Y169" i="14" s="1"/>
  <c r="AI170" i="4"/>
  <c r="Y170" i="14" s="1"/>
  <c r="AI171" i="4"/>
  <c r="Y171" i="14" s="1"/>
  <c r="AI172" i="4"/>
  <c r="Y172" i="14" s="1"/>
  <c r="AI173" i="4"/>
  <c r="Y173" i="14" s="1"/>
  <c r="AI174" i="4"/>
  <c r="Y174" i="14" s="1"/>
  <c r="AI175" i="4"/>
  <c r="Y175" i="14" s="1"/>
  <c r="AI176" i="4"/>
  <c r="Y176" i="14" s="1"/>
  <c r="AI177" i="4"/>
  <c r="Y177" i="14" s="1"/>
  <c r="AI178" i="4"/>
  <c r="Y178" i="14" s="1"/>
  <c r="AI179" i="4"/>
  <c r="Y179" i="14" s="1"/>
  <c r="AI180" i="4"/>
  <c r="Y180" i="14" s="1"/>
  <c r="AI181" i="4"/>
  <c r="Y181" i="14" s="1"/>
  <c r="AI182" i="4"/>
  <c r="Y182" i="14" s="1"/>
  <c r="AI183" i="4"/>
  <c r="Y183" i="14" s="1"/>
  <c r="AI184" i="4"/>
  <c r="Y184" i="14" s="1"/>
  <c r="AI185" i="4"/>
  <c r="Y185" i="14" s="1"/>
  <c r="AI186" i="4"/>
  <c r="Y186" i="14" s="1"/>
  <c r="AI187" i="4"/>
  <c r="Y187" i="14" s="1"/>
  <c r="AI188" i="4"/>
  <c r="Y188" i="14" s="1"/>
  <c r="AI189" i="4"/>
  <c r="Y189" i="14" s="1"/>
  <c r="AI190" i="4"/>
  <c r="Y190" i="14" s="1"/>
  <c r="AI191" i="4"/>
  <c r="Y191" i="14" s="1"/>
  <c r="AI192" i="4"/>
  <c r="Y192" i="14" s="1"/>
  <c r="AI193" i="4"/>
  <c r="Y193" i="14" s="1"/>
  <c r="AI194" i="4"/>
  <c r="Y194" i="14" s="1"/>
  <c r="AI195" i="4"/>
  <c r="Y195" i="14" s="1"/>
  <c r="AI196" i="4"/>
  <c r="Y196" i="14" s="1"/>
  <c r="AI197" i="4"/>
  <c r="Y197" i="14" s="1"/>
  <c r="AI198" i="4"/>
  <c r="Y198" i="14" s="1"/>
  <c r="AI199" i="4"/>
  <c r="Y199" i="14" s="1"/>
  <c r="AI200" i="4"/>
  <c r="Y200" i="14" s="1"/>
  <c r="AI201" i="4"/>
  <c r="Y201" i="14" s="1"/>
  <c r="AI202" i="4"/>
  <c r="Y202" i="14" s="1"/>
  <c r="AI203" i="4"/>
  <c r="Y203" i="14" s="1"/>
  <c r="AI204" i="4"/>
  <c r="Y204" i="14" s="1"/>
  <c r="AI205" i="4"/>
  <c r="Y205" i="14" s="1"/>
  <c r="AI206" i="4"/>
  <c r="Y206" i="14" s="1"/>
  <c r="AI207" i="4"/>
  <c r="Y207" i="14" s="1"/>
  <c r="AI208" i="4"/>
  <c r="Y208" i="14" s="1"/>
  <c r="AI209" i="4"/>
  <c r="Y209" i="14" s="1"/>
  <c r="AI210" i="4"/>
  <c r="Y210" i="14" s="1"/>
  <c r="AI211" i="4"/>
  <c r="Y211" i="14" s="1"/>
  <c r="AI212" i="4"/>
  <c r="Y212" i="14" s="1"/>
  <c r="AI213" i="4"/>
  <c r="Y213" i="14" s="1"/>
  <c r="AI214" i="4"/>
  <c r="Y214" i="14" s="1"/>
  <c r="AI215" i="4"/>
  <c r="Y215" i="14" s="1"/>
  <c r="AI216" i="4"/>
  <c r="Y216" i="14" s="1"/>
  <c r="AI217" i="4"/>
  <c r="Y217" i="14" s="1"/>
  <c r="AI218" i="4"/>
  <c r="Y218" i="14" s="1"/>
  <c r="AI219" i="4"/>
  <c r="Y219" i="14" s="1"/>
  <c r="AI220" i="4"/>
  <c r="Y220" i="14" s="1"/>
  <c r="AI221" i="4"/>
  <c r="Y221" i="14" s="1"/>
  <c r="AI222" i="4"/>
  <c r="Y222" i="14" s="1"/>
  <c r="AI223" i="4"/>
  <c r="Y223" i="14" s="1"/>
  <c r="AI224" i="4"/>
  <c r="Y224" i="14" s="1"/>
  <c r="AI225" i="4"/>
  <c r="Y225" i="14" s="1"/>
  <c r="AI226" i="4"/>
  <c r="Y226" i="14" s="1"/>
  <c r="AI227" i="4"/>
  <c r="Y227" i="14" s="1"/>
  <c r="AI228" i="4"/>
  <c r="Y228" i="14" s="1"/>
  <c r="AI229" i="4"/>
  <c r="Y229" i="14" s="1"/>
  <c r="AI230" i="4"/>
  <c r="Y230" i="14" s="1"/>
  <c r="AI231" i="4"/>
  <c r="Y231" i="14" s="1"/>
  <c r="AI232" i="4"/>
  <c r="Y232" i="14" s="1"/>
  <c r="AI233" i="4"/>
  <c r="Y233" i="14" s="1"/>
  <c r="AI234" i="4"/>
  <c r="Y234" i="14" s="1"/>
  <c r="AI235" i="4"/>
  <c r="Y235" i="14" s="1"/>
  <c r="AI236" i="4"/>
  <c r="Y236" i="14" s="1"/>
  <c r="AI237" i="4"/>
  <c r="Y237" i="14" s="1"/>
  <c r="AI238" i="4"/>
  <c r="Y238" i="14" s="1"/>
  <c r="AI239" i="4"/>
  <c r="Y239" i="14" s="1"/>
  <c r="AI240" i="4"/>
  <c r="Y240" i="14" s="1"/>
  <c r="AI241" i="4"/>
  <c r="Y241" i="14" s="1"/>
  <c r="AI242" i="4"/>
  <c r="Y242" i="14" s="1"/>
  <c r="AI243" i="4"/>
  <c r="Y243" i="14" s="1"/>
  <c r="AI244" i="4"/>
  <c r="Y244" i="14" s="1"/>
  <c r="AI245" i="4"/>
  <c r="Y245" i="14" s="1"/>
  <c r="AI246" i="4"/>
  <c r="Y246" i="14" s="1"/>
  <c r="AI247" i="4"/>
  <c r="Y247" i="14" s="1"/>
  <c r="AI248" i="4"/>
  <c r="Y248" i="14" s="1"/>
  <c r="AI249" i="4"/>
  <c r="Y249" i="14" s="1"/>
  <c r="AI250" i="4"/>
  <c r="Y250" i="14" s="1"/>
  <c r="AI251" i="4"/>
  <c r="Y251" i="14" s="1"/>
  <c r="AI252" i="4"/>
  <c r="Y252" i="14" s="1"/>
  <c r="AI253" i="4"/>
  <c r="Y253" i="14" s="1"/>
  <c r="AI254" i="4"/>
  <c r="Y254" i="14" s="1"/>
  <c r="AI255" i="4"/>
  <c r="Y255" i="14" s="1"/>
  <c r="AI256" i="4"/>
  <c r="Y256" i="14" s="1"/>
  <c r="AI257" i="4"/>
  <c r="Y257" i="14" s="1"/>
  <c r="AI258" i="4"/>
  <c r="Y258" i="14" s="1"/>
  <c r="AI259" i="4"/>
  <c r="Y259" i="14" s="1"/>
  <c r="AI260" i="4"/>
  <c r="Y260" i="14" s="1"/>
  <c r="AI261" i="4"/>
  <c r="Y261" i="14" s="1"/>
  <c r="AI262" i="4"/>
  <c r="Y262" i="14" s="1"/>
  <c r="AI263" i="4"/>
  <c r="Y263" i="14" s="1"/>
  <c r="AI264" i="4"/>
  <c r="Y264" i="14" s="1"/>
  <c r="AI265" i="4"/>
  <c r="Y265" i="14" s="1"/>
  <c r="AI266" i="4"/>
  <c r="Y266" i="14" s="1"/>
  <c r="AI267" i="4"/>
  <c r="Y267" i="14" s="1"/>
  <c r="AI268" i="4"/>
  <c r="Y268" i="14" s="1"/>
  <c r="AI269" i="4"/>
  <c r="Y269" i="14" s="1"/>
  <c r="AI270" i="4"/>
  <c r="Y270" i="14" s="1"/>
  <c r="AI271" i="4"/>
  <c r="Y271" i="14" s="1"/>
  <c r="AI272" i="4"/>
  <c r="Y272" i="14" s="1"/>
  <c r="AI273" i="4"/>
  <c r="Y273" i="14" s="1"/>
  <c r="AI274" i="4"/>
  <c r="Y274" i="14" s="1"/>
  <c r="AI275" i="4"/>
  <c r="Y275" i="14" s="1"/>
  <c r="AI276" i="4"/>
  <c r="Y276" i="14" s="1"/>
  <c r="AI277" i="4"/>
  <c r="Y277" i="14" s="1"/>
  <c r="AI278" i="4"/>
  <c r="Y278" i="14" s="1"/>
  <c r="AI279" i="4"/>
  <c r="Y279" i="14" s="1"/>
  <c r="AI280" i="4"/>
  <c r="Y280" i="14" s="1"/>
  <c r="AI281" i="4"/>
  <c r="Y281" i="14" s="1"/>
  <c r="AI282" i="4"/>
  <c r="Y282" i="14" s="1"/>
  <c r="AI283" i="4"/>
  <c r="Y283" i="14" s="1"/>
  <c r="AI284" i="4"/>
  <c r="Y284" i="14" s="1"/>
  <c r="AI285" i="4"/>
  <c r="Y285" i="14" s="1"/>
  <c r="AI286" i="4"/>
  <c r="Y286" i="14" s="1"/>
  <c r="AI287" i="4"/>
  <c r="Y287" i="14" s="1"/>
  <c r="AI288" i="4"/>
  <c r="Y288" i="14" s="1"/>
  <c r="AI289" i="4"/>
  <c r="Y289" i="14" s="1"/>
  <c r="AI290" i="4"/>
  <c r="Y290" i="14" s="1"/>
  <c r="AI291" i="4"/>
  <c r="Y291" i="14" s="1"/>
  <c r="AI292" i="4"/>
  <c r="Y292" i="14" s="1"/>
  <c r="AI293" i="4"/>
  <c r="Y293" i="14" s="1"/>
  <c r="AI294" i="4"/>
  <c r="Y294" i="14" s="1"/>
  <c r="AI295" i="4"/>
  <c r="Y295" i="14" s="1"/>
  <c r="AI296" i="4"/>
  <c r="Y296" i="14" s="1"/>
  <c r="AI297" i="4"/>
  <c r="Y297" i="14" s="1"/>
  <c r="AI298" i="4"/>
  <c r="Y298" i="14" s="1"/>
  <c r="AI299" i="4"/>
  <c r="Y299" i="14" s="1"/>
  <c r="AI300" i="4"/>
  <c r="Y300" i="14" s="1"/>
  <c r="AI301" i="4"/>
  <c r="Y301" i="14" s="1"/>
  <c r="AI302" i="4"/>
  <c r="Y302" i="14" s="1"/>
  <c r="AI303" i="4"/>
  <c r="Y303" i="14" s="1"/>
  <c r="AI304" i="4"/>
  <c r="Y304" i="14" s="1"/>
  <c r="AI305" i="4"/>
  <c r="Y305" i="14" s="1"/>
  <c r="AI306" i="4"/>
  <c r="Y306" i="14" s="1"/>
  <c r="AI307" i="4"/>
  <c r="Y307" i="14" s="1"/>
  <c r="AI308" i="4"/>
  <c r="Y308" i="14" s="1"/>
  <c r="AI309" i="4"/>
  <c r="Y309" i="14" s="1"/>
  <c r="AI310" i="4"/>
  <c r="Y310" i="14" s="1"/>
  <c r="AI311" i="4"/>
  <c r="Y311" i="14" s="1"/>
  <c r="AI312" i="4"/>
  <c r="Y312" i="14" s="1"/>
  <c r="AI313" i="4"/>
  <c r="Y313" i="14" s="1"/>
  <c r="AI314" i="4"/>
  <c r="Y314" i="14" s="1"/>
  <c r="AI315" i="4"/>
  <c r="Y315" i="14" s="1"/>
  <c r="AI316" i="4"/>
  <c r="Y316" i="14" s="1"/>
  <c r="AI317" i="4"/>
  <c r="Y317" i="14" s="1"/>
  <c r="AI318" i="4"/>
  <c r="Y318" i="14" s="1"/>
  <c r="AI319" i="4"/>
  <c r="Y319" i="14" s="1"/>
  <c r="AI320" i="4"/>
  <c r="Y320" i="14" s="1"/>
  <c r="AI321" i="4"/>
  <c r="Y321" i="14" s="1"/>
  <c r="AI322" i="4"/>
  <c r="Y322" i="14" s="1"/>
  <c r="AI323" i="4"/>
  <c r="Y323" i="14" s="1"/>
  <c r="AI324" i="4"/>
  <c r="Y324" i="14" s="1"/>
  <c r="AI325" i="4"/>
  <c r="Y325" i="14" s="1"/>
  <c r="AI326" i="4"/>
  <c r="Y326" i="14" s="1"/>
  <c r="AI327" i="4"/>
  <c r="Y327" i="14" s="1"/>
  <c r="AI328" i="4"/>
  <c r="Y328" i="14" s="1"/>
  <c r="AI329" i="4"/>
  <c r="Y329" i="14" s="1"/>
  <c r="AI330" i="4"/>
  <c r="Y330" i="14" s="1"/>
  <c r="AI331" i="4"/>
  <c r="Y331" i="14" s="1"/>
  <c r="AI332" i="4"/>
  <c r="Y332" i="14" s="1"/>
  <c r="AI333" i="4"/>
  <c r="Y333" i="14" s="1"/>
  <c r="AI334" i="4"/>
  <c r="Y334" i="14" s="1"/>
  <c r="AI335" i="4"/>
  <c r="Y335" i="14" s="1"/>
  <c r="AI336" i="4"/>
  <c r="Y336" i="14" s="1"/>
  <c r="AI337" i="4"/>
  <c r="Y337" i="14" s="1"/>
  <c r="AI338" i="4"/>
  <c r="Y338" i="14" s="1"/>
  <c r="AI339" i="4"/>
  <c r="Y339" i="14" s="1"/>
  <c r="AI340" i="4"/>
  <c r="Y340" i="14" s="1"/>
  <c r="AI341" i="4"/>
  <c r="Y341" i="14" s="1"/>
  <c r="AI342" i="4"/>
  <c r="Y342" i="14" s="1"/>
  <c r="AI343" i="4"/>
  <c r="Y343" i="14" s="1"/>
  <c r="AI344" i="4"/>
  <c r="Y344" i="14" s="1"/>
  <c r="AI345" i="4"/>
  <c r="Y345" i="14" s="1"/>
  <c r="AI346" i="4"/>
  <c r="Y346" i="14" s="1"/>
  <c r="AI347" i="4"/>
  <c r="Y347" i="14" s="1"/>
  <c r="AI348" i="4"/>
  <c r="Y348" i="14" s="1"/>
  <c r="AI349" i="4"/>
  <c r="Y349" i="14" s="1"/>
  <c r="AI350" i="4"/>
  <c r="Y350" i="14" s="1"/>
  <c r="AI351" i="4"/>
  <c r="Y351" i="14" s="1"/>
  <c r="AI352" i="4"/>
  <c r="Y352" i="14" s="1"/>
  <c r="AI353" i="4"/>
  <c r="Y353" i="14" s="1"/>
  <c r="AI354" i="4"/>
  <c r="Y354" i="14" s="1"/>
  <c r="AI355" i="4"/>
  <c r="Y355" i="14" s="1"/>
  <c r="AI356" i="4"/>
  <c r="Y356" i="14" s="1"/>
  <c r="AI357" i="4"/>
  <c r="Y357" i="14" s="1"/>
  <c r="AI358" i="4"/>
  <c r="Y358" i="14" s="1"/>
  <c r="AI359" i="4"/>
  <c r="Y359" i="14" s="1"/>
  <c r="AI360" i="4"/>
  <c r="Y360" i="14" s="1"/>
  <c r="AI361" i="4"/>
  <c r="Y361" i="14" s="1"/>
  <c r="AI362" i="4"/>
  <c r="Y362" i="14" s="1"/>
  <c r="AI363" i="4"/>
  <c r="Y363" i="14" s="1"/>
  <c r="AI364" i="4"/>
  <c r="Y364" i="14" s="1"/>
  <c r="AI365" i="4"/>
  <c r="Y365" i="14" s="1"/>
  <c r="AI366" i="4"/>
  <c r="Y366" i="14" s="1"/>
  <c r="AI367" i="4"/>
  <c r="Y367" i="14" s="1"/>
  <c r="AI368" i="4"/>
  <c r="Y368" i="14" s="1"/>
  <c r="AI369" i="4"/>
  <c r="Y369" i="14" s="1"/>
  <c r="AI370" i="4"/>
  <c r="Y370" i="14" s="1"/>
  <c r="AI371" i="4"/>
  <c r="Y371" i="14" s="1"/>
  <c r="AI372" i="4"/>
  <c r="Y372" i="14" s="1"/>
  <c r="AI373" i="4"/>
  <c r="Y373" i="14" s="1"/>
  <c r="AI374" i="4"/>
  <c r="Y374" i="14" s="1"/>
  <c r="AI375" i="4"/>
  <c r="Y375" i="14" s="1"/>
  <c r="AI376" i="4"/>
  <c r="Y376" i="14" s="1"/>
  <c r="AI377" i="4"/>
  <c r="Y377" i="14" s="1"/>
  <c r="AI378" i="4"/>
  <c r="Y378" i="14" s="1"/>
  <c r="AI379" i="4"/>
  <c r="Y379" i="14" s="1"/>
  <c r="AI380" i="4"/>
  <c r="Y380" i="14" s="1"/>
  <c r="AI381" i="4"/>
  <c r="Y381" i="14" s="1"/>
  <c r="AI382" i="4"/>
  <c r="Y382" i="14" s="1"/>
  <c r="AI383" i="4"/>
  <c r="Y383" i="14" s="1"/>
  <c r="AI384" i="4"/>
  <c r="Y384" i="14" s="1"/>
  <c r="AI385" i="4"/>
  <c r="Y385" i="14" s="1"/>
  <c r="AI386" i="4"/>
  <c r="Y386" i="14" s="1"/>
  <c r="AI387" i="4"/>
  <c r="Y387" i="14" s="1"/>
  <c r="AI388" i="4"/>
  <c r="Y388" i="14" s="1"/>
  <c r="AI389" i="4"/>
  <c r="Y389" i="14" s="1"/>
  <c r="AI390" i="4"/>
  <c r="Y390" i="14" s="1"/>
  <c r="AI391" i="4"/>
  <c r="Y391" i="14" s="1"/>
  <c r="AI392" i="4"/>
  <c r="Y392" i="14" s="1"/>
  <c r="AI393" i="4"/>
  <c r="Y393" i="14" s="1"/>
  <c r="AI394" i="4"/>
  <c r="Y394" i="14" s="1"/>
  <c r="AI395" i="4"/>
  <c r="Y395" i="14" s="1"/>
  <c r="AI396" i="4"/>
  <c r="Y396" i="14" s="1"/>
  <c r="AI397" i="4"/>
  <c r="Y397" i="14" s="1"/>
  <c r="AI398" i="4"/>
  <c r="Y398" i="14" s="1"/>
  <c r="AI399" i="4"/>
  <c r="Y399" i="14" s="1"/>
  <c r="AI400" i="4"/>
  <c r="Y400" i="14" s="1"/>
  <c r="AI401" i="4"/>
  <c r="Y401" i="14" s="1"/>
  <c r="AI402" i="4"/>
  <c r="Y402" i="14" s="1"/>
  <c r="AI403" i="4"/>
  <c r="Y403" i="14" s="1"/>
  <c r="AI404" i="4"/>
  <c r="Y404" i="14" s="1"/>
  <c r="AI405" i="4"/>
  <c r="Y405" i="14" s="1"/>
  <c r="AI406" i="4"/>
  <c r="Y406" i="14" s="1"/>
  <c r="AI407" i="4"/>
  <c r="Y407" i="14" s="1"/>
  <c r="AI408" i="4"/>
  <c r="Y408" i="14" s="1"/>
  <c r="AI409" i="4"/>
  <c r="Y409" i="14" s="1"/>
  <c r="AI410" i="4"/>
  <c r="Y410" i="14" s="1"/>
  <c r="AI411" i="4"/>
  <c r="Y411" i="14" s="1"/>
  <c r="AI412" i="4"/>
  <c r="Y412" i="14" s="1"/>
  <c r="AI413" i="4"/>
  <c r="Y413" i="14" s="1"/>
  <c r="AI414" i="4"/>
  <c r="Y414" i="14" s="1"/>
  <c r="AI415" i="4"/>
  <c r="Y415" i="14" s="1"/>
  <c r="AI416" i="4"/>
  <c r="Y416" i="14" s="1"/>
  <c r="AI417" i="4"/>
  <c r="Y417" i="14" s="1"/>
  <c r="AI418" i="4"/>
  <c r="Y418" i="14" s="1"/>
  <c r="AI419" i="4"/>
  <c r="Y419" i="14" s="1"/>
  <c r="AI420" i="4"/>
  <c r="Y420" i="14" s="1"/>
  <c r="AI421" i="4"/>
  <c r="Y421" i="14" s="1"/>
  <c r="AI422" i="4"/>
  <c r="Y422" i="14" s="1"/>
  <c r="AI423" i="4"/>
  <c r="Y423" i="14" s="1"/>
  <c r="AI424" i="4"/>
  <c r="Y424" i="14" s="1"/>
  <c r="AI425" i="4"/>
  <c r="Y425" i="14" s="1"/>
  <c r="AI426" i="4"/>
  <c r="Y426" i="14" s="1"/>
  <c r="AI427" i="4"/>
  <c r="Y427" i="14" s="1"/>
  <c r="AI428" i="4"/>
  <c r="Y428" i="14" s="1"/>
  <c r="AI429" i="4"/>
  <c r="Y429" i="14" s="1"/>
  <c r="AI430" i="4"/>
  <c r="Y430" i="14" s="1"/>
  <c r="AI431" i="4"/>
  <c r="Y431" i="14" s="1"/>
  <c r="AI432" i="4"/>
  <c r="Y432" i="14" s="1"/>
  <c r="AI433" i="4"/>
  <c r="Y433" i="14" s="1"/>
  <c r="AI434" i="4"/>
  <c r="Y434" i="14" s="1"/>
  <c r="AI435" i="4"/>
  <c r="Y435" i="14" s="1"/>
  <c r="AI436" i="4"/>
  <c r="Y436" i="14" s="1"/>
  <c r="AI437" i="4"/>
  <c r="Y437" i="14" s="1"/>
  <c r="AI438" i="4"/>
  <c r="Y438" i="14" s="1"/>
  <c r="AI439" i="4"/>
  <c r="Y439" i="14" s="1"/>
  <c r="AI440" i="4"/>
  <c r="Y440" i="14" s="1"/>
  <c r="AI441" i="4"/>
  <c r="Y441" i="14" s="1"/>
  <c r="AI442" i="4"/>
  <c r="Y442" i="14" s="1"/>
  <c r="AI443" i="4"/>
  <c r="Y443" i="14" s="1"/>
  <c r="AI444" i="4"/>
  <c r="Y444" i="14" s="1"/>
  <c r="AI445" i="4"/>
  <c r="Y445" i="14" s="1"/>
  <c r="AI446" i="4"/>
  <c r="Y446" i="14" s="1"/>
  <c r="AI447" i="4"/>
  <c r="Y447" i="14" s="1"/>
  <c r="AI448" i="4"/>
  <c r="Y448" i="14" s="1"/>
  <c r="AI449" i="4"/>
  <c r="Y449" i="14" s="1"/>
  <c r="AI450" i="4"/>
  <c r="Y450" i="14" s="1"/>
  <c r="AI451" i="4"/>
  <c r="Y451" i="14" s="1"/>
  <c r="AI452" i="4"/>
  <c r="Y452" i="14" s="1"/>
  <c r="AI453" i="4"/>
  <c r="Y453" i="14" s="1"/>
  <c r="AI454" i="4"/>
  <c r="Y454" i="14" s="1"/>
  <c r="AI455" i="4"/>
  <c r="Y455" i="14" s="1"/>
  <c r="AI456" i="4"/>
  <c r="Y456" i="14" s="1"/>
  <c r="AI457" i="4"/>
  <c r="AI458" i="4"/>
  <c r="Y457" i="14" s="1"/>
  <c r="AI459" i="4"/>
  <c r="Y458" i="14" s="1"/>
  <c r="AI460" i="4"/>
  <c r="Y459" i="14" s="1"/>
  <c r="AI461" i="4"/>
  <c r="Y460" i="14" s="1"/>
  <c r="AI462" i="4"/>
  <c r="Y461" i="14" s="1"/>
  <c r="AI463" i="4"/>
  <c r="Y462" i="14" s="1"/>
  <c r="AI464" i="4"/>
  <c r="Y463" i="14" s="1"/>
  <c r="AI465" i="4"/>
  <c r="Y464" i="14" s="1"/>
  <c r="AI466" i="4"/>
  <c r="Y465" i="14" s="1"/>
  <c r="AI467" i="4"/>
  <c r="Y466" i="14" s="1"/>
  <c r="AI468" i="4"/>
  <c r="Y467" i="14" s="1"/>
  <c r="AI469" i="4"/>
  <c r="Y468" i="14" s="1"/>
  <c r="AI470" i="4"/>
  <c r="Y469" i="14" s="1"/>
  <c r="AI471" i="4"/>
  <c r="Y470" i="14" s="1"/>
  <c r="AI472" i="4"/>
  <c r="Y471" i="14" s="1"/>
  <c r="AI473" i="4"/>
  <c r="Y472" i="14" s="1"/>
  <c r="AI474" i="4"/>
  <c r="Y473" i="14" s="1"/>
  <c r="AI475" i="4"/>
  <c r="Y474" i="14" s="1"/>
  <c r="AI476" i="4"/>
  <c r="Y475" i="14" s="1"/>
  <c r="AI477" i="4"/>
  <c r="Y476" i="14" s="1"/>
  <c r="AI478" i="4"/>
  <c r="Y477" i="14" s="1"/>
  <c r="AI479" i="4"/>
  <c r="Y478" i="14" s="1"/>
  <c r="AI480" i="4"/>
  <c r="Y479" i="14" s="1"/>
  <c r="AI481" i="4"/>
  <c r="Y480" i="14" s="1"/>
  <c r="AI482" i="4"/>
  <c r="Y481" i="14" s="1"/>
  <c r="AI483" i="4"/>
  <c r="Y482" i="14" s="1"/>
  <c r="AI484" i="4"/>
  <c r="Y483" i="14" s="1"/>
  <c r="AI485" i="4"/>
  <c r="Y484" i="14" s="1"/>
  <c r="AI486" i="4"/>
  <c r="Y485" i="14" s="1"/>
  <c r="AI487" i="4"/>
  <c r="Y486" i="14" s="1"/>
  <c r="AI488" i="4"/>
  <c r="Y487" i="14" s="1"/>
  <c r="AI489" i="4"/>
  <c r="Y488" i="14" s="1"/>
  <c r="AI490" i="4"/>
  <c r="Y489" i="14" s="1"/>
  <c r="AI491" i="4"/>
  <c r="Y490" i="14" s="1"/>
  <c r="AI492" i="4"/>
  <c r="Y491" i="14" s="1"/>
  <c r="AI493" i="4"/>
  <c r="Y492" i="14" s="1"/>
  <c r="AI494" i="4"/>
  <c r="Y493" i="14" s="1"/>
  <c r="AI495" i="4"/>
  <c r="Y494" i="14" s="1"/>
  <c r="AI496" i="4"/>
  <c r="Y495" i="14" s="1"/>
  <c r="AI497" i="4"/>
  <c r="Y496" i="14" s="1"/>
  <c r="AI498" i="4"/>
  <c r="Y497" i="14" s="1"/>
  <c r="AI499" i="4"/>
  <c r="Y498" i="14" s="1"/>
  <c r="AI500" i="4"/>
  <c r="Y499" i="14" s="1"/>
  <c r="AI501" i="4"/>
  <c r="Y500" i="14" s="1"/>
  <c r="AI502" i="4"/>
  <c r="Y501" i="14" s="1"/>
  <c r="AI503" i="4"/>
  <c r="Y502" i="14" s="1"/>
  <c r="AI504" i="4"/>
  <c r="Y503" i="14" s="1"/>
  <c r="AI505" i="4"/>
  <c r="Y504" i="14" s="1"/>
  <c r="AI506" i="4"/>
  <c r="Y505" i="14" s="1"/>
  <c r="AI507" i="4"/>
  <c r="Y506" i="14" s="1"/>
  <c r="AI508" i="4"/>
  <c r="Y507" i="14" s="1"/>
  <c r="AI509" i="4"/>
  <c r="Y508" i="14" s="1"/>
  <c r="AI510" i="4"/>
  <c r="Y509" i="14" s="1"/>
  <c r="AI511" i="4"/>
  <c r="Y510" i="14" s="1"/>
  <c r="AI512" i="4"/>
  <c r="Y511" i="14" s="1"/>
  <c r="AI513" i="4"/>
  <c r="Y512" i="14" s="1"/>
  <c r="AI514" i="4"/>
  <c r="Y513" i="14" s="1"/>
  <c r="AI515" i="4"/>
  <c r="Y514" i="14" s="1"/>
  <c r="AI516" i="4"/>
  <c r="Y515" i="14" s="1"/>
  <c r="AI517" i="4"/>
  <c r="Y516" i="14" s="1"/>
  <c r="AI518" i="4"/>
  <c r="Y517" i="14" s="1"/>
  <c r="AI519" i="4"/>
  <c r="Y518" i="14" s="1"/>
  <c r="AI520" i="4"/>
  <c r="Y519" i="14" s="1"/>
  <c r="AI521" i="4"/>
  <c r="Y520" i="14" s="1"/>
  <c r="AI522" i="4"/>
  <c r="Y521" i="14" s="1"/>
  <c r="AI523" i="4"/>
  <c r="Y522" i="14" s="1"/>
  <c r="AI524" i="4"/>
  <c r="Y523" i="14" s="1"/>
  <c r="AI525" i="4"/>
  <c r="Y524" i="14" s="1"/>
  <c r="AI526" i="4"/>
  <c r="Y525" i="14" s="1"/>
  <c r="AI527" i="4"/>
  <c r="Y526" i="14" s="1"/>
  <c r="AI528" i="4"/>
  <c r="Y527" i="14" s="1"/>
  <c r="AI529" i="4"/>
  <c r="Y528" i="14" s="1"/>
  <c r="AI530" i="4"/>
  <c r="Y529" i="14" s="1"/>
  <c r="AI531" i="4"/>
  <c r="Y530" i="14" s="1"/>
  <c r="AI532" i="4"/>
  <c r="Y531" i="14" s="1"/>
  <c r="AI533" i="4"/>
  <c r="Y532" i="14" s="1"/>
  <c r="AI534" i="4"/>
  <c r="Y533" i="14" s="1"/>
  <c r="AI535" i="4"/>
  <c r="Y534" i="14" s="1"/>
  <c r="AI536" i="4"/>
  <c r="Y535" i="14" s="1"/>
  <c r="AI537" i="4"/>
  <c r="Y536" i="14" s="1"/>
  <c r="AI538" i="4"/>
  <c r="Y537" i="14" s="1"/>
  <c r="AI539" i="4"/>
  <c r="Y538" i="14" s="1"/>
  <c r="AI540" i="4"/>
  <c r="Y539" i="14" s="1"/>
  <c r="AI541" i="4"/>
  <c r="Y540" i="14" s="1"/>
  <c r="AI542" i="4"/>
  <c r="Y541" i="14" s="1"/>
  <c r="AI543" i="4"/>
  <c r="Y542" i="14" s="1"/>
  <c r="AI544" i="4"/>
  <c r="Y543" i="14" s="1"/>
  <c r="AI545" i="4"/>
  <c r="Y544" i="14" s="1"/>
  <c r="AI546" i="4"/>
  <c r="Y545" i="14" s="1"/>
  <c r="AI547" i="4"/>
  <c r="Y546" i="14" s="1"/>
  <c r="AI548" i="4"/>
  <c r="Y547" i="14" s="1"/>
  <c r="AI549" i="4"/>
  <c r="Y548" i="14" s="1"/>
  <c r="AI550" i="4"/>
  <c r="Y549" i="14" s="1"/>
  <c r="AI551" i="4"/>
  <c r="Y550" i="14" s="1"/>
  <c r="AI552" i="4"/>
  <c r="Y551" i="14" s="1"/>
  <c r="AI553" i="4"/>
  <c r="Y552" i="14" s="1"/>
  <c r="AI554" i="4"/>
  <c r="Y553" i="14" s="1"/>
  <c r="AI555" i="4"/>
  <c r="Y554" i="14" s="1"/>
  <c r="AI556" i="4"/>
  <c r="Y555" i="14" s="1"/>
  <c r="AI557" i="4"/>
  <c r="Y556" i="14" s="1"/>
  <c r="AI558" i="4"/>
  <c r="Y557" i="14" s="1"/>
  <c r="AI559" i="4"/>
  <c r="Y558" i="14" s="1"/>
  <c r="AI560" i="4"/>
  <c r="Y559" i="14" s="1"/>
  <c r="AI561" i="4"/>
  <c r="Y560" i="14" s="1"/>
  <c r="AI562" i="4"/>
  <c r="Y561" i="14" s="1"/>
  <c r="AI563" i="4"/>
  <c r="Y562" i="14" s="1"/>
  <c r="AI564" i="4"/>
  <c r="Y563" i="14" s="1"/>
  <c r="AI565" i="4"/>
  <c r="Y564" i="14" s="1"/>
  <c r="AI566" i="4"/>
  <c r="Y565" i="14" s="1"/>
  <c r="AI567" i="4"/>
  <c r="Y566" i="14" s="1"/>
  <c r="AI568" i="4"/>
  <c r="Y567" i="14" s="1"/>
  <c r="AI569" i="4"/>
  <c r="Y568" i="14" s="1"/>
  <c r="AI570" i="4"/>
  <c r="Y569" i="14" s="1"/>
  <c r="AI571" i="4"/>
  <c r="Y570" i="14" s="1"/>
  <c r="AI572" i="4"/>
  <c r="Y571" i="14" s="1"/>
  <c r="AI573" i="4"/>
  <c r="Y572" i="14" s="1"/>
  <c r="AI574" i="4"/>
  <c r="Y573" i="14" s="1"/>
  <c r="AI575" i="4"/>
  <c r="Y574" i="14" s="1"/>
  <c r="AI576" i="4"/>
  <c r="Y575" i="14" s="1"/>
  <c r="AI577" i="4"/>
  <c r="Y576" i="14" s="1"/>
  <c r="AI578" i="4"/>
  <c r="Y577" i="14" s="1"/>
  <c r="AI579" i="4"/>
  <c r="Y578" i="14" s="1"/>
  <c r="AI580" i="4"/>
  <c r="Y579" i="14" s="1"/>
  <c r="AI581" i="4"/>
  <c r="Y580" i="14" s="1"/>
  <c r="AI582" i="4"/>
  <c r="Y581" i="14" s="1"/>
  <c r="AI583" i="4"/>
  <c r="Y582" i="14" s="1"/>
  <c r="AI584" i="4"/>
  <c r="Y583" i="14" s="1"/>
  <c r="AI585" i="4"/>
  <c r="Y584" i="14" s="1"/>
  <c r="AI586" i="4"/>
  <c r="Y585" i="14" s="1"/>
  <c r="AI587" i="4"/>
  <c r="Y586" i="14" s="1"/>
  <c r="AI588" i="4"/>
  <c r="Y587" i="14" s="1"/>
  <c r="AI589" i="4"/>
  <c r="Y588" i="14" s="1"/>
  <c r="AI590" i="4"/>
  <c r="Y589" i="14" s="1"/>
  <c r="AI591" i="4"/>
  <c r="Y590" i="14" s="1"/>
  <c r="AI592" i="4"/>
  <c r="Y591" i="14" s="1"/>
  <c r="AI593" i="4"/>
  <c r="Y592" i="14" s="1"/>
  <c r="AI594" i="4"/>
  <c r="Y593" i="14" s="1"/>
  <c r="AI5" i="4"/>
  <c r="Y6" i="14" s="1"/>
  <c r="Z6" i="4"/>
  <c r="S7" i="14" s="1"/>
  <c r="Z7" i="4"/>
  <c r="S8" i="14" s="1"/>
  <c r="Z8" i="4"/>
  <c r="S9" i="14" s="1"/>
  <c r="Z9" i="4"/>
  <c r="S10" i="14" s="1"/>
  <c r="Z10" i="4"/>
  <c r="S11" i="14" s="1"/>
  <c r="Z11" i="4"/>
  <c r="S12" i="14" s="1"/>
  <c r="Z12" i="4"/>
  <c r="S13" i="14" s="1"/>
  <c r="Z13" i="4"/>
  <c r="S14" i="14" s="1"/>
  <c r="Z14" i="4"/>
  <c r="S15" i="14" s="1"/>
  <c r="Z15" i="4"/>
  <c r="S16" i="14" s="1"/>
  <c r="Z16" i="4"/>
  <c r="S17" i="14" s="1"/>
  <c r="Z17" i="4"/>
  <c r="S18" i="14" s="1"/>
  <c r="Z18" i="4"/>
  <c r="S19" i="14" s="1"/>
  <c r="Z19" i="4"/>
  <c r="S20" i="14" s="1"/>
  <c r="Z20" i="4"/>
  <c r="S21" i="14" s="1"/>
  <c r="Z21" i="4"/>
  <c r="S22" i="14" s="1"/>
  <c r="Z22" i="4"/>
  <c r="S23" i="14" s="1"/>
  <c r="Z23" i="4"/>
  <c r="S24" i="14" s="1"/>
  <c r="Z24" i="4"/>
  <c r="S25" i="14" s="1"/>
  <c r="Z25" i="4"/>
  <c r="S26" i="14" s="1"/>
  <c r="Z26" i="4"/>
  <c r="S27" i="14" s="1"/>
  <c r="Z27" i="4"/>
  <c r="S28" i="14" s="1"/>
  <c r="Z28" i="4"/>
  <c r="S29" i="14" s="1"/>
  <c r="Z29" i="4"/>
  <c r="S30" i="14" s="1"/>
  <c r="Z30" i="4"/>
  <c r="S31" i="14" s="1"/>
  <c r="Z31" i="4"/>
  <c r="S32" i="14" s="1"/>
  <c r="Z32" i="4"/>
  <c r="S33" i="14" s="1"/>
  <c r="Z33" i="4"/>
  <c r="S34" i="14" s="1"/>
  <c r="Z34" i="4"/>
  <c r="S35" i="14" s="1"/>
  <c r="Z35" i="4"/>
  <c r="S36" i="14" s="1"/>
  <c r="Z36" i="4"/>
  <c r="S37" i="14" s="1"/>
  <c r="Z37" i="4"/>
  <c r="S38" i="14" s="1"/>
  <c r="Z38" i="4"/>
  <c r="S39" i="14" s="1"/>
  <c r="Z39" i="4"/>
  <c r="S40" i="14" s="1"/>
  <c r="Z40" i="4"/>
  <c r="S41" i="14" s="1"/>
  <c r="Z41" i="4"/>
  <c r="S42" i="14" s="1"/>
  <c r="Z42" i="4"/>
  <c r="S43" i="14" s="1"/>
  <c r="Z43" i="4"/>
  <c r="S44" i="14" s="1"/>
  <c r="Z44" i="4"/>
  <c r="S45" i="14" s="1"/>
  <c r="Z45" i="4"/>
  <c r="S46" i="14" s="1"/>
  <c r="Z46" i="4"/>
  <c r="S47" i="14" s="1"/>
  <c r="Z47" i="4"/>
  <c r="S48" i="14" s="1"/>
  <c r="Z48" i="4"/>
  <c r="S49" i="14" s="1"/>
  <c r="Z49" i="4"/>
  <c r="S50" i="14" s="1"/>
  <c r="Z50" i="4"/>
  <c r="S51" i="14" s="1"/>
  <c r="Z51" i="4"/>
  <c r="S52" i="14" s="1"/>
  <c r="Z52" i="4"/>
  <c r="S53" i="14" s="1"/>
  <c r="Z53" i="4"/>
  <c r="S54" i="14" s="1"/>
  <c r="Z54" i="4"/>
  <c r="S55" i="14" s="1"/>
  <c r="Z55" i="4"/>
  <c r="S56" i="14" s="1"/>
  <c r="Z56" i="4"/>
  <c r="S57" i="14" s="1"/>
  <c r="Z57" i="4"/>
  <c r="Z58" i="4"/>
  <c r="S58" i="14" s="1"/>
  <c r="Z59" i="4"/>
  <c r="S59" i="14" s="1"/>
  <c r="Z60" i="4"/>
  <c r="S60" i="14" s="1"/>
  <c r="Z61" i="4"/>
  <c r="S61" i="14" s="1"/>
  <c r="Z62" i="4"/>
  <c r="S62" i="14" s="1"/>
  <c r="Z63" i="4"/>
  <c r="S63" i="14" s="1"/>
  <c r="Z64" i="4"/>
  <c r="S64" i="14" s="1"/>
  <c r="Z65" i="4"/>
  <c r="S65" i="14" s="1"/>
  <c r="Z66" i="4"/>
  <c r="S66" i="14" s="1"/>
  <c r="Z67" i="4"/>
  <c r="S67" i="14" s="1"/>
  <c r="Z68" i="4"/>
  <c r="S68" i="14" s="1"/>
  <c r="Z69" i="4"/>
  <c r="S69" i="14" s="1"/>
  <c r="Z70" i="4"/>
  <c r="S70" i="14" s="1"/>
  <c r="Z71" i="4"/>
  <c r="S71" i="14" s="1"/>
  <c r="Z72" i="4"/>
  <c r="S72" i="14" s="1"/>
  <c r="Z73" i="4"/>
  <c r="S73" i="14" s="1"/>
  <c r="Z74" i="4"/>
  <c r="S74" i="14" s="1"/>
  <c r="Z75" i="4"/>
  <c r="S75" i="14" s="1"/>
  <c r="Z76" i="4"/>
  <c r="S76" i="14" s="1"/>
  <c r="Z77" i="4"/>
  <c r="S77" i="14" s="1"/>
  <c r="Z78" i="4"/>
  <c r="S78" i="14" s="1"/>
  <c r="Z79" i="4"/>
  <c r="S79" i="14" s="1"/>
  <c r="Z80" i="4"/>
  <c r="S80" i="14" s="1"/>
  <c r="Z81" i="4"/>
  <c r="S81" i="14" s="1"/>
  <c r="Z82" i="4"/>
  <c r="S82" i="14" s="1"/>
  <c r="Z83" i="4"/>
  <c r="S83" i="14" s="1"/>
  <c r="Z84" i="4"/>
  <c r="S84" i="14" s="1"/>
  <c r="Z85" i="4"/>
  <c r="S85" i="14" s="1"/>
  <c r="Z86" i="4"/>
  <c r="S86" i="14" s="1"/>
  <c r="Z87" i="4"/>
  <c r="S87" i="14" s="1"/>
  <c r="Z88" i="4"/>
  <c r="S88" i="14" s="1"/>
  <c r="Z89" i="4"/>
  <c r="S89" i="14" s="1"/>
  <c r="Z90" i="4"/>
  <c r="S90" i="14" s="1"/>
  <c r="Z91" i="4"/>
  <c r="S91" i="14" s="1"/>
  <c r="Z92" i="4"/>
  <c r="S92" i="14" s="1"/>
  <c r="Z93" i="4"/>
  <c r="S93" i="14" s="1"/>
  <c r="Z94" i="4"/>
  <c r="S94" i="14" s="1"/>
  <c r="Z95" i="4"/>
  <c r="S95" i="14" s="1"/>
  <c r="Z96" i="4"/>
  <c r="S96" i="14" s="1"/>
  <c r="Z97" i="4"/>
  <c r="S97" i="14" s="1"/>
  <c r="Z98" i="4"/>
  <c r="S98" i="14" s="1"/>
  <c r="Z99" i="4"/>
  <c r="S99" i="14" s="1"/>
  <c r="Z100" i="4"/>
  <c r="S100" i="14" s="1"/>
  <c r="Z101" i="4"/>
  <c r="S101" i="14" s="1"/>
  <c r="Z102" i="4"/>
  <c r="S102" i="14" s="1"/>
  <c r="Z103" i="4"/>
  <c r="S103" i="14" s="1"/>
  <c r="Z104" i="4"/>
  <c r="S104" i="14" s="1"/>
  <c r="Z105" i="4"/>
  <c r="S105" i="14" s="1"/>
  <c r="Z106" i="4"/>
  <c r="S106" i="14" s="1"/>
  <c r="Z107" i="4"/>
  <c r="S107" i="14" s="1"/>
  <c r="Z108" i="4"/>
  <c r="S108" i="14" s="1"/>
  <c r="Z109" i="4"/>
  <c r="S109" i="14" s="1"/>
  <c r="Z110" i="4"/>
  <c r="S110" i="14" s="1"/>
  <c r="Z111" i="4"/>
  <c r="S111" i="14" s="1"/>
  <c r="Z112" i="4"/>
  <c r="S112" i="14" s="1"/>
  <c r="Z113" i="4"/>
  <c r="S113" i="14" s="1"/>
  <c r="Z114" i="4"/>
  <c r="S114" i="14" s="1"/>
  <c r="Z115" i="4"/>
  <c r="S115" i="14" s="1"/>
  <c r="Z116" i="4"/>
  <c r="S116" i="14" s="1"/>
  <c r="Z117" i="4"/>
  <c r="S117" i="14" s="1"/>
  <c r="Z118" i="4"/>
  <c r="S118" i="14" s="1"/>
  <c r="Z119" i="4"/>
  <c r="S119" i="14" s="1"/>
  <c r="Z120" i="4"/>
  <c r="S120" i="14" s="1"/>
  <c r="Z121" i="4"/>
  <c r="S121" i="14" s="1"/>
  <c r="Z122" i="4"/>
  <c r="S122" i="14" s="1"/>
  <c r="Z123" i="4"/>
  <c r="S123" i="14" s="1"/>
  <c r="Z124" i="4"/>
  <c r="S124" i="14" s="1"/>
  <c r="Z125" i="4"/>
  <c r="S125" i="14" s="1"/>
  <c r="Z126" i="4"/>
  <c r="S126" i="14" s="1"/>
  <c r="Z127" i="4"/>
  <c r="S127" i="14" s="1"/>
  <c r="Z128" i="4"/>
  <c r="S128" i="14" s="1"/>
  <c r="Z129" i="4"/>
  <c r="S129" i="14" s="1"/>
  <c r="Z130" i="4"/>
  <c r="S130" i="14" s="1"/>
  <c r="Z131" i="4"/>
  <c r="S131" i="14" s="1"/>
  <c r="Z132" i="4"/>
  <c r="S132" i="14" s="1"/>
  <c r="Z133" i="4"/>
  <c r="S133" i="14" s="1"/>
  <c r="Z134" i="4"/>
  <c r="S134" i="14" s="1"/>
  <c r="Z135" i="4"/>
  <c r="S135" i="14" s="1"/>
  <c r="Z136" i="4"/>
  <c r="S136" i="14" s="1"/>
  <c r="Z137" i="4"/>
  <c r="S137" i="14" s="1"/>
  <c r="Z138" i="4"/>
  <c r="S138" i="14" s="1"/>
  <c r="Z139" i="4"/>
  <c r="S139" i="14" s="1"/>
  <c r="Z140" i="4"/>
  <c r="S140" i="14" s="1"/>
  <c r="Z141" i="4"/>
  <c r="S141" i="14" s="1"/>
  <c r="Z142" i="4"/>
  <c r="S142" i="14" s="1"/>
  <c r="Z143" i="4"/>
  <c r="S143" i="14" s="1"/>
  <c r="Z144" i="4"/>
  <c r="S144" i="14" s="1"/>
  <c r="Z145" i="4"/>
  <c r="S145" i="14" s="1"/>
  <c r="Z146" i="4"/>
  <c r="S146" i="14" s="1"/>
  <c r="Z147" i="4"/>
  <c r="S147" i="14" s="1"/>
  <c r="Z148" i="4"/>
  <c r="S148" i="14" s="1"/>
  <c r="Z149" i="4"/>
  <c r="S149" i="14" s="1"/>
  <c r="Z150" i="4"/>
  <c r="S150" i="14" s="1"/>
  <c r="Z151" i="4"/>
  <c r="S151" i="14" s="1"/>
  <c r="Z152" i="4"/>
  <c r="S152" i="14" s="1"/>
  <c r="Z153" i="4"/>
  <c r="S153" i="14" s="1"/>
  <c r="Z154" i="4"/>
  <c r="S154" i="14" s="1"/>
  <c r="Z155" i="4"/>
  <c r="S155" i="14" s="1"/>
  <c r="Z156" i="4"/>
  <c r="S156" i="14" s="1"/>
  <c r="Z157" i="4"/>
  <c r="S157" i="14" s="1"/>
  <c r="Z158" i="4"/>
  <c r="S158" i="14" s="1"/>
  <c r="Z159" i="4"/>
  <c r="S159" i="14" s="1"/>
  <c r="Z160" i="4"/>
  <c r="S160" i="14" s="1"/>
  <c r="Z161" i="4"/>
  <c r="S161" i="14" s="1"/>
  <c r="Z162" i="4"/>
  <c r="S162" i="14" s="1"/>
  <c r="Z163" i="4"/>
  <c r="S163" i="14" s="1"/>
  <c r="Z164" i="4"/>
  <c r="S164" i="14" s="1"/>
  <c r="Z165" i="4"/>
  <c r="S165" i="14" s="1"/>
  <c r="Z166" i="4"/>
  <c r="S166" i="14" s="1"/>
  <c r="Z167" i="4"/>
  <c r="S167" i="14" s="1"/>
  <c r="Z168" i="4"/>
  <c r="S168" i="14" s="1"/>
  <c r="Z169" i="4"/>
  <c r="S169" i="14" s="1"/>
  <c r="Z170" i="4"/>
  <c r="S170" i="14" s="1"/>
  <c r="Z171" i="4"/>
  <c r="S171" i="14" s="1"/>
  <c r="Z172" i="4"/>
  <c r="S172" i="14" s="1"/>
  <c r="Z173" i="4"/>
  <c r="S173" i="14" s="1"/>
  <c r="Z174" i="4"/>
  <c r="S174" i="14" s="1"/>
  <c r="Z175" i="4"/>
  <c r="S175" i="14" s="1"/>
  <c r="Z176" i="4"/>
  <c r="S176" i="14" s="1"/>
  <c r="Z177" i="4"/>
  <c r="S177" i="14" s="1"/>
  <c r="Z178" i="4"/>
  <c r="S178" i="14" s="1"/>
  <c r="Z179" i="4"/>
  <c r="S179" i="14" s="1"/>
  <c r="Z180" i="4"/>
  <c r="S180" i="14" s="1"/>
  <c r="Z181" i="4"/>
  <c r="S181" i="14" s="1"/>
  <c r="Z182" i="4"/>
  <c r="S182" i="14" s="1"/>
  <c r="Z183" i="4"/>
  <c r="S183" i="14" s="1"/>
  <c r="Z184" i="4"/>
  <c r="S184" i="14" s="1"/>
  <c r="Z185" i="4"/>
  <c r="S185" i="14" s="1"/>
  <c r="Z186" i="4"/>
  <c r="S186" i="14" s="1"/>
  <c r="Z187" i="4"/>
  <c r="S187" i="14" s="1"/>
  <c r="Z188" i="4"/>
  <c r="S188" i="14" s="1"/>
  <c r="Z189" i="4"/>
  <c r="S189" i="14" s="1"/>
  <c r="Z190" i="4"/>
  <c r="S190" i="14" s="1"/>
  <c r="Z191" i="4"/>
  <c r="S191" i="14" s="1"/>
  <c r="Z192" i="4"/>
  <c r="S192" i="14" s="1"/>
  <c r="Z193" i="4"/>
  <c r="S193" i="14" s="1"/>
  <c r="Z194" i="4"/>
  <c r="S194" i="14" s="1"/>
  <c r="Z195" i="4"/>
  <c r="S195" i="14" s="1"/>
  <c r="Z196" i="4"/>
  <c r="S196" i="14" s="1"/>
  <c r="Z197" i="4"/>
  <c r="S197" i="14" s="1"/>
  <c r="Z198" i="4"/>
  <c r="S198" i="14" s="1"/>
  <c r="Z199" i="4"/>
  <c r="S199" i="14" s="1"/>
  <c r="Z200" i="4"/>
  <c r="S200" i="14" s="1"/>
  <c r="Z201" i="4"/>
  <c r="S201" i="14" s="1"/>
  <c r="Z202" i="4"/>
  <c r="S202" i="14" s="1"/>
  <c r="Z203" i="4"/>
  <c r="S203" i="14" s="1"/>
  <c r="Z204" i="4"/>
  <c r="S204" i="14" s="1"/>
  <c r="Z205" i="4"/>
  <c r="S205" i="14" s="1"/>
  <c r="Z206" i="4"/>
  <c r="S206" i="14" s="1"/>
  <c r="Z207" i="4"/>
  <c r="S207" i="14" s="1"/>
  <c r="Z208" i="4"/>
  <c r="S208" i="14" s="1"/>
  <c r="Z209" i="4"/>
  <c r="S209" i="14" s="1"/>
  <c r="Z210" i="4"/>
  <c r="S210" i="14" s="1"/>
  <c r="Z211" i="4"/>
  <c r="S211" i="14" s="1"/>
  <c r="Z212" i="4"/>
  <c r="S212" i="14" s="1"/>
  <c r="Z213" i="4"/>
  <c r="S213" i="14" s="1"/>
  <c r="Z214" i="4"/>
  <c r="S214" i="14" s="1"/>
  <c r="Z215" i="4"/>
  <c r="S215" i="14" s="1"/>
  <c r="Z216" i="4"/>
  <c r="S216" i="14" s="1"/>
  <c r="Z217" i="4"/>
  <c r="S217" i="14" s="1"/>
  <c r="Z218" i="4"/>
  <c r="S218" i="14" s="1"/>
  <c r="Z219" i="4"/>
  <c r="S219" i="14" s="1"/>
  <c r="Z220" i="4"/>
  <c r="S220" i="14" s="1"/>
  <c r="Z221" i="4"/>
  <c r="S221" i="14" s="1"/>
  <c r="Z222" i="4"/>
  <c r="S222" i="14" s="1"/>
  <c r="Z223" i="4"/>
  <c r="S223" i="14" s="1"/>
  <c r="Z224" i="4"/>
  <c r="S224" i="14" s="1"/>
  <c r="Z225" i="4"/>
  <c r="S225" i="14" s="1"/>
  <c r="Z226" i="4"/>
  <c r="S226" i="14" s="1"/>
  <c r="Z227" i="4"/>
  <c r="S227" i="14" s="1"/>
  <c r="Z228" i="4"/>
  <c r="S228" i="14" s="1"/>
  <c r="Z229" i="4"/>
  <c r="S229" i="14" s="1"/>
  <c r="Z230" i="4"/>
  <c r="S230" i="14" s="1"/>
  <c r="Z231" i="4"/>
  <c r="S231" i="14" s="1"/>
  <c r="Z232" i="4"/>
  <c r="S232" i="14" s="1"/>
  <c r="Z233" i="4"/>
  <c r="S233" i="14" s="1"/>
  <c r="Z234" i="4"/>
  <c r="S234" i="14" s="1"/>
  <c r="Z235" i="4"/>
  <c r="S235" i="14" s="1"/>
  <c r="Z236" i="4"/>
  <c r="S236" i="14" s="1"/>
  <c r="Z237" i="4"/>
  <c r="S237" i="14" s="1"/>
  <c r="Z238" i="4"/>
  <c r="S238" i="14" s="1"/>
  <c r="Z239" i="4"/>
  <c r="S239" i="14" s="1"/>
  <c r="Z240" i="4"/>
  <c r="S240" i="14" s="1"/>
  <c r="Z241" i="4"/>
  <c r="S241" i="14" s="1"/>
  <c r="Z242" i="4"/>
  <c r="S242" i="14" s="1"/>
  <c r="Z243" i="4"/>
  <c r="S243" i="14" s="1"/>
  <c r="Z244" i="4"/>
  <c r="S244" i="14" s="1"/>
  <c r="Z245" i="4"/>
  <c r="S245" i="14" s="1"/>
  <c r="Z246" i="4"/>
  <c r="S246" i="14" s="1"/>
  <c r="Z247" i="4"/>
  <c r="S247" i="14" s="1"/>
  <c r="Z248" i="4"/>
  <c r="S248" i="14" s="1"/>
  <c r="Z249" i="4"/>
  <c r="S249" i="14" s="1"/>
  <c r="Z250" i="4"/>
  <c r="S250" i="14" s="1"/>
  <c r="Z251" i="4"/>
  <c r="S251" i="14" s="1"/>
  <c r="Z252" i="4"/>
  <c r="S252" i="14" s="1"/>
  <c r="Z253" i="4"/>
  <c r="S253" i="14" s="1"/>
  <c r="Z254" i="4"/>
  <c r="S254" i="14" s="1"/>
  <c r="Z255" i="4"/>
  <c r="S255" i="14" s="1"/>
  <c r="Z256" i="4"/>
  <c r="S256" i="14" s="1"/>
  <c r="Z257" i="4"/>
  <c r="S257" i="14" s="1"/>
  <c r="Z258" i="4"/>
  <c r="S258" i="14" s="1"/>
  <c r="Z259" i="4"/>
  <c r="S259" i="14" s="1"/>
  <c r="Z260" i="4"/>
  <c r="S260" i="14" s="1"/>
  <c r="Z261" i="4"/>
  <c r="S261" i="14" s="1"/>
  <c r="Z262" i="4"/>
  <c r="S262" i="14" s="1"/>
  <c r="Z263" i="4"/>
  <c r="S263" i="14" s="1"/>
  <c r="Z264" i="4"/>
  <c r="S264" i="14" s="1"/>
  <c r="Z265" i="4"/>
  <c r="S265" i="14" s="1"/>
  <c r="Z266" i="4"/>
  <c r="S266" i="14" s="1"/>
  <c r="Z267" i="4"/>
  <c r="S267" i="14" s="1"/>
  <c r="Z268" i="4"/>
  <c r="S268" i="14" s="1"/>
  <c r="Z269" i="4"/>
  <c r="S269" i="14" s="1"/>
  <c r="Z270" i="4"/>
  <c r="S270" i="14" s="1"/>
  <c r="Z271" i="4"/>
  <c r="S271" i="14" s="1"/>
  <c r="Z272" i="4"/>
  <c r="S272" i="14" s="1"/>
  <c r="Z273" i="4"/>
  <c r="S273" i="14" s="1"/>
  <c r="Z274" i="4"/>
  <c r="S274" i="14" s="1"/>
  <c r="Z275" i="4"/>
  <c r="S275" i="14" s="1"/>
  <c r="Z276" i="4"/>
  <c r="S276" i="14" s="1"/>
  <c r="Z277" i="4"/>
  <c r="S277" i="14" s="1"/>
  <c r="Z278" i="4"/>
  <c r="S278" i="14" s="1"/>
  <c r="Z279" i="4"/>
  <c r="S279" i="14" s="1"/>
  <c r="Z280" i="4"/>
  <c r="S280" i="14" s="1"/>
  <c r="Z281" i="4"/>
  <c r="S281" i="14" s="1"/>
  <c r="Z282" i="4"/>
  <c r="S282" i="14" s="1"/>
  <c r="Z283" i="4"/>
  <c r="S283" i="14" s="1"/>
  <c r="Z284" i="4"/>
  <c r="S284" i="14" s="1"/>
  <c r="Z285" i="4"/>
  <c r="S285" i="14" s="1"/>
  <c r="Z286" i="4"/>
  <c r="S286" i="14" s="1"/>
  <c r="Z287" i="4"/>
  <c r="S287" i="14" s="1"/>
  <c r="Z288" i="4"/>
  <c r="S288" i="14" s="1"/>
  <c r="Z289" i="4"/>
  <c r="S289" i="14" s="1"/>
  <c r="Z290" i="4"/>
  <c r="S290" i="14" s="1"/>
  <c r="Z291" i="4"/>
  <c r="S291" i="14" s="1"/>
  <c r="Z292" i="4"/>
  <c r="S292" i="14" s="1"/>
  <c r="Z293" i="4"/>
  <c r="S293" i="14" s="1"/>
  <c r="Z294" i="4"/>
  <c r="S294" i="14" s="1"/>
  <c r="Z295" i="4"/>
  <c r="S295" i="14" s="1"/>
  <c r="Z296" i="4"/>
  <c r="S296" i="14" s="1"/>
  <c r="Z297" i="4"/>
  <c r="S297" i="14" s="1"/>
  <c r="Z298" i="4"/>
  <c r="S298" i="14" s="1"/>
  <c r="Z299" i="4"/>
  <c r="S299" i="14" s="1"/>
  <c r="Z300" i="4"/>
  <c r="S300" i="14" s="1"/>
  <c r="Z301" i="4"/>
  <c r="S301" i="14" s="1"/>
  <c r="Z302" i="4"/>
  <c r="S302" i="14" s="1"/>
  <c r="Z303" i="4"/>
  <c r="S303" i="14" s="1"/>
  <c r="Z304" i="4"/>
  <c r="S304" i="14" s="1"/>
  <c r="Z305" i="4"/>
  <c r="S305" i="14" s="1"/>
  <c r="Z306" i="4"/>
  <c r="S306" i="14" s="1"/>
  <c r="Z307" i="4"/>
  <c r="S307" i="14" s="1"/>
  <c r="Z308" i="4"/>
  <c r="S308" i="14" s="1"/>
  <c r="Z309" i="4"/>
  <c r="S309" i="14" s="1"/>
  <c r="Z310" i="4"/>
  <c r="S310" i="14" s="1"/>
  <c r="Z311" i="4"/>
  <c r="S311" i="14" s="1"/>
  <c r="Z312" i="4"/>
  <c r="S312" i="14" s="1"/>
  <c r="Z313" i="4"/>
  <c r="S313" i="14" s="1"/>
  <c r="Z314" i="4"/>
  <c r="S314" i="14" s="1"/>
  <c r="Z315" i="4"/>
  <c r="S315" i="14" s="1"/>
  <c r="Z316" i="4"/>
  <c r="S316" i="14" s="1"/>
  <c r="Z317" i="4"/>
  <c r="S317" i="14" s="1"/>
  <c r="Z318" i="4"/>
  <c r="S318" i="14" s="1"/>
  <c r="Z319" i="4"/>
  <c r="S319" i="14" s="1"/>
  <c r="Z320" i="4"/>
  <c r="S320" i="14" s="1"/>
  <c r="Z321" i="4"/>
  <c r="S321" i="14" s="1"/>
  <c r="Z322" i="4"/>
  <c r="S322" i="14" s="1"/>
  <c r="Z323" i="4"/>
  <c r="S323" i="14" s="1"/>
  <c r="Z324" i="4"/>
  <c r="S324" i="14" s="1"/>
  <c r="Z325" i="4"/>
  <c r="S325" i="14" s="1"/>
  <c r="Z326" i="4"/>
  <c r="S326" i="14" s="1"/>
  <c r="Z327" i="4"/>
  <c r="S327" i="14" s="1"/>
  <c r="Z328" i="4"/>
  <c r="S328" i="14" s="1"/>
  <c r="Z329" i="4"/>
  <c r="S329" i="14" s="1"/>
  <c r="Z330" i="4"/>
  <c r="S330" i="14" s="1"/>
  <c r="Z331" i="4"/>
  <c r="S331" i="14" s="1"/>
  <c r="Z332" i="4"/>
  <c r="S332" i="14" s="1"/>
  <c r="Z333" i="4"/>
  <c r="S333" i="14" s="1"/>
  <c r="Z334" i="4"/>
  <c r="S334" i="14" s="1"/>
  <c r="Z335" i="4"/>
  <c r="S335" i="14" s="1"/>
  <c r="Z336" i="4"/>
  <c r="S336" i="14" s="1"/>
  <c r="Z337" i="4"/>
  <c r="S337" i="14" s="1"/>
  <c r="Z338" i="4"/>
  <c r="S338" i="14" s="1"/>
  <c r="Z339" i="4"/>
  <c r="S339" i="14" s="1"/>
  <c r="Z340" i="4"/>
  <c r="S340" i="14" s="1"/>
  <c r="Z341" i="4"/>
  <c r="S341" i="14" s="1"/>
  <c r="Z342" i="4"/>
  <c r="S342" i="14" s="1"/>
  <c r="Z343" i="4"/>
  <c r="S343" i="14" s="1"/>
  <c r="Z344" i="4"/>
  <c r="S344" i="14" s="1"/>
  <c r="Z345" i="4"/>
  <c r="S345" i="14" s="1"/>
  <c r="Z346" i="4"/>
  <c r="S346" i="14" s="1"/>
  <c r="Z347" i="4"/>
  <c r="S347" i="14" s="1"/>
  <c r="Z348" i="4"/>
  <c r="S348" i="14" s="1"/>
  <c r="Z349" i="4"/>
  <c r="S349" i="14" s="1"/>
  <c r="Z350" i="4"/>
  <c r="S350" i="14" s="1"/>
  <c r="Z351" i="4"/>
  <c r="S351" i="14" s="1"/>
  <c r="Z352" i="4"/>
  <c r="S352" i="14" s="1"/>
  <c r="Z353" i="4"/>
  <c r="S353" i="14" s="1"/>
  <c r="Z354" i="4"/>
  <c r="S354" i="14" s="1"/>
  <c r="Z355" i="4"/>
  <c r="S355" i="14" s="1"/>
  <c r="Z356" i="4"/>
  <c r="S356" i="14" s="1"/>
  <c r="Z357" i="4"/>
  <c r="S357" i="14" s="1"/>
  <c r="Z358" i="4"/>
  <c r="S358" i="14" s="1"/>
  <c r="Z359" i="4"/>
  <c r="S359" i="14" s="1"/>
  <c r="Z360" i="4"/>
  <c r="S360" i="14" s="1"/>
  <c r="Z361" i="4"/>
  <c r="S361" i="14" s="1"/>
  <c r="Z362" i="4"/>
  <c r="S362" i="14" s="1"/>
  <c r="Z363" i="4"/>
  <c r="S363" i="14" s="1"/>
  <c r="Z364" i="4"/>
  <c r="S364" i="14" s="1"/>
  <c r="Z365" i="4"/>
  <c r="S365" i="14" s="1"/>
  <c r="Z366" i="4"/>
  <c r="S366" i="14" s="1"/>
  <c r="Z367" i="4"/>
  <c r="S367" i="14" s="1"/>
  <c r="Z368" i="4"/>
  <c r="S368" i="14" s="1"/>
  <c r="Z369" i="4"/>
  <c r="S369" i="14" s="1"/>
  <c r="Z370" i="4"/>
  <c r="S370" i="14" s="1"/>
  <c r="Z371" i="4"/>
  <c r="S371" i="14" s="1"/>
  <c r="Z372" i="4"/>
  <c r="S372" i="14" s="1"/>
  <c r="Z373" i="4"/>
  <c r="S373" i="14" s="1"/>
  <c r="Z374" i="4"/>
  <c r="S374" i="14" s="1"/>
  <c r="Z375" i="4"/>
  <c r="S375" i="14" s="1"/>
  <c r="Z376" i="4"/>
  <c r="S376" i="14" s="1"/>
  <c r="Z377" i="4"/>
  <c r="S377" i="14" s="1"/>
  <c r="Z378" i="4"/>
  <c r="S378" i="14" s="1"/>
  <c r="Z379" i="4"/>
  <c r="S379" i="14" s="1"/>
  <c r="Z380" i="4"/>
  <c r="S380" i="14" s="1"/>
  <c r="Z381" i="4"/>
  <c r="S381" i="14" s="1"/>
  <c r="Z382" i="4"/>
  <c r="S382" i="14" s="1"/>
  <c r="Z383" i="4"/>
  <c r="S383" i="14" s="1"/>
  <c r="Z384" i="4"/>
  <c r="S384" i="14" s="1"/>
  <c r="Z385" i="4"/>
  <c r="S385" i="14" s="1"/>
  <c r="Z386" i="4"/>
  <c r="S386" i="14" s="1"/>
  <c r="Z387" i="4"/>
  <c r="S387" i="14" s="1"/>
  <c r="Z388" i="4"/>
  <c r="S388" i="14" s="1"/>
  <c r="Z389" i="4"/>
  <c r="S389" i="14" s="1"/>
  <c r="Z390" i="4"/>
  <c r="S390" i="14" s="1"/>
  <c r="Z391" i="4"/>
  <c r="S391" i="14" s="1"/>
  <c r="Z392" i="4"/>
  <c r="S392" i="14" s="1"/>
  <c r="Z393" i="4"/>
  <c r="S393" i="14" s="1"/>
  <c r="Z394" i="4"/>
  <c r="S394" i="14" s="1"/>
  <c r="Z395" i="4"/>
  <c r="S395" i="14" s="1"/>
  <c r="Z396" i="4"/>
  <c r="S396" i="14" s="1"/>
  <c r="Z397" i="4"/>
  <c r="S397" i="14" s="1"/>
  <c r="Z398" i="4"/>
  <c r="S398" i="14" s="1"/>
  <c r="Z399" i="4"/>
  <c r="S399" i="14" s="1"/>
  <c r="Z400" i="4"/>
  <c r="S400" i="14" s="1"/>
  <c r="Z401" i="4"/>
  <c r="S401" i="14" s="1"/>
  <c r="Z402" i="4"/>
  <c r="S402" i="14" s="1"/>
  <c r="Z403" i="4"/>
  <c r="S403" i="14" s="1"/>
  <c r="Z404" i="4"/>
  <c r="S404" i="14" s="1"/>
  <c r="Z405" i="4"/>
  <c r="S405" i="14" s="1"/>
  <c r="Z406" i="4"/>
  <c r="S406" i="14" s="1"/>
  <c r="Z407" i="4"/>
  <c r="S407" i="14" s="1"/>
  <c r="Z408" i="4"/>
  <c r="S408" i="14" s="1"/>
  <c r="Z409" i="4"/>
  <c r="S409" i="14" s="1"/>
  <c r="Z410" i="4"/>
  <c r="S410" i="14" s="1"/>
  <c r="Z411" i="4"/>
  <c r="S411" i="14" s="1"/>
  <c r="Z412" i="4"/>
  <c r="S412" i="14" s="1"/>
  <c r="Z413" i="4"/>
  <c r="S413" i="14" s="1"/>
  <c r="Z414" i="4"/>
  <c r="S414" i="14" s="1"/>
  <c r="Z415" i="4"/>
  <c r="S415" i="14" s="1"/>
  <c r="Z416" i="4"/>
  <c r="S416" i="14" s="1"/>
  <c r="Z417" i="4"/>
  <c r="S417" i="14" s="1"/>
  <c r="Z418" i="4"/>
  <c r="S418" i="14" s="1"/>
  <c r="Z419" i="4"/>
  <c r="S419" i="14" s="1"/>
  <c r="Z420" i="4"/>
  <c r="S420" i="14" s="1"/>
  <c r="Z421" i="4"/>
  <c r="S421" i="14" s="1"/>
  <c r="Z422" i="4"/>
  <c r="S422" i="14" s="1"/>
  <c r="Z423" i="4"/>
  <c r="S423" i="14" s="1"/>
  <c r="Z424" i="4"/>
  <c r="S424" i="14" s="1"/>
  <c r="Z425" i="4"/>
  <c r="S425" i="14" s="1"/>
  <c r="Z426" i="4"/>
  <c r="S426" i="14" s="1"/>
  <c r="Z427" i="4"/>
  <c r="S427" i="14" s="1"/>
  <c r="Z428" i="4"/>
  <c r="S428" i="14" s="1"/>
  <c r="Z429" i="4"/>
  <c r="S429" i="14" s="1"/>
  <c r="Z430" i="4"/>
  <c r="S430" i="14" s="1"/>
  <c r="Z431" i="4"/>
  <c r="S431" i="14" s="1"/>
  <c r="Z432" i="4"/>
  <c r="S432" i="14" s="1"/>
  <c r="Z433" i="4"/>
  <c r="S433" i="14" s="1"/>
  <c r="Z434" i="4"/>
  <c r="S434" i="14" s="1"/>
  <c r="Z435" i="4"/>
  <c r="S435" i="14" s="1"/>
  <c r="Z436" i="4"/>
  <c r="S436" i="14" s="1"/>
  <c r="Z437" i="4"/>
  <c r="S437" i="14" s="1"/>
  <c r="Z438" i="4"/>
  <c r="S438" i="14" s="1"/>
  <c r="Z439" i="4"/>
  <c r="S439" i="14" s="1"/>
  <c r="Z440" i="4"/>
  <c r="S440" i="14" s="1"/>
  <c r="Z441" i="4"/>
  <c r="S441" i="14" s="1"/>
  <c r="Z442" i="4"/>
  <c r="S442" i="14" s="1"/>
  <c r="Z443" i="4"/>
  <c r="S443" i="14" s="1"/>
  <c r="Z444" i="4"/>
  <c r="S444" i="14" s="1"/>
  <c r="Z445" i="4"/>
  <c r="S445" i="14" s="1"/>
  <c r="Z446" i="4"/>
  <c r="S446" i="14" s="1"/>
  <c r="Z447" i="4"/>
  <c r="S447" i="14" s="1"/>
  <c r="Z448" i="4"/>
  <c r="S448" i="14" s="1"/>
  <c r="Z449" i="4"/>
  <c r="S449" i="14" s="1"/>
  <c r="Z450" i="4"/>
  <c r="S450" i="14" s="1"/>
  <c r="Z451" i="4"/>
  <c r="S451" i="14" s="1"/>
  <c r="Z452" i="4"/>
  <c r="S452" i="14" s="1"/>
  <c r="Z453" i="4"/>
  <c r="S453" i="14" s="1"/>
  <c r="Z454" i="4"/>
  <c r="S454" i="14" s="1"/>
  <c r="Z455" i="4"/>
  <c r="S455" i="14" s="1"/>
  <c r="Z456" i="4"/>
  <c r="S456" i="14" s="1"/>
  <c r="Z457" i="4"/>
  <c r="Z458" i="4"/>
  <c r="S457" i="14" s="1"/>
  <c r="Z459" i="4"/>
  <c r="S458" i="14" s="1"/>
  <c r="Z460" i="4"/>
  <c r="S459" i="14" s="1"/>
  <c r="Z461" i="4"/>
  <c r="S460" i="14" s="1"/>
  <c r="Z462" i="4"/>
  <c r="S461" i="14" s="1"/>
  <c r="Z463" i="4"/>
  <c r="S462" i="14" s="1"/>
  <c r="Z464" i="4"/>
  <c r="S463" i="14" s="1"/>
  <c r="Z465" i="4"/>
  <c r="S464" i="14" s="1"/>
  <c r="Z466" i="4"/>
  <c r="S465" i="14" s="1"/>
  <c r="Z467" i="4"/>
  <c r="S466" i="14" s="1"/>
  <c r="Z468" i="4"/>
  <c r="S467" i="14" s="1"/>
  <c r="Z469" i="4"/>
  <c r="S468" i="14" s="1"/>
  <c r="Z470" i="4"/>
  <c r="S469" i="14" s="1"/>
  <c r="Z471" i="4"/>
  <c r="S470" i="14" s="1"/>
  <c r="Z472" i="4"/>
  <c r="S471" i="14" s="1"/>
  <c r="Z473" i="4"/>
  <c r="S472" i="14" s="1"/>
  <c r="Z474" i="4"/>
  <c r="S473" i="14" s="1"/>
  <c r="Z475" i="4"/>
  <c r="S474" i="14" s="1"/>
  <c r="Z476" i="4"/>
  <c r="S475" i="14" s="1"/>
  <c r="Z477" i="4"/>
  <c r="S476" i="14" s="1"/>
  <c r="Z478" i="4"/>
  <c r="S477" i="14" s="1"/>
  <c r="Z479" i="4"/>
  <c r="S478" i="14" s="1"/>
  <c r="Z480" i="4"/>
  <c r="S479" i="14" s="1"/>
  <c r="Z481" i="4"/>
  <c r="S480" i="14" s="1"/>
  <c r="Z482" i="4"/>
  <c r="S481" i="14" s="1"/>
  <c r="Z483" i="4"/>
  <c r="S482" i="14" s="1"/>
  <c r="Z484" i="4"/>
  <c r="S483" i="14" s="1"/>
  <c r="Z485" i="4"/>
  <c r="S484" i="14" s="1"/>
  <c r="Z486" i="4"/>
  <c r="S485" i="14" s="1"/>
  <c r="Z487" i="4"/>
  <c r="S486" i="14" s="1"/>
  <c r="Z488" i="4"/>
  <c r="S487" i="14" s="1"/>
  <c r="Z489" i="4"/>
  <c r="S488" i="14" s="1"/>
  <c r="Z490" i="4"/>
  <c r="S489" i="14" s="1"/>
  <c r="Z491" i="4"/>
  <c r="S490" i="14" s="1"/>
  <c r="Z492" i="4"/>
  <c r="S491" i="14" s="1"/>
  <c r="Z493" i="4"/>
  <c r="S492" i="14" s="1"/>
  <c r="Z494" i="4"/>
  <c r="S493" i="14" s="1"/>
  <c r="Z495" i="4"/>
  <c r="S494" i="14" s="1"/>
  <c r="Z496" i="4"/>
  <c r="S495" i="14" s="1"/>
  <c r="Z497" i="4"/>
  <c r="S496" i="14" s="1"/>
  <c r="Z498" i="4"/>
  <c r="S497" i="14" s="1"/>
  <c r="Z499" i="4"/>
  <c r="S498" i="14" s="1"/>
  <c r="Z500" i="4"/>
  <c r="S499" i="14" s="1"/>
  <c r="Z501" i="4"/>
  <c r="S500" i="14" s="1"/>
  <c r="Z502" i="4"/>
  <c r="S501" i="14" s="1"/>
  <c r="Z503" i="4"/>
  <c r="S502" i="14" s="1"/>
  <c r="Z504" i="4"/>
  <c r="S503" i="14" s="1"/>
  <c r="Z505" i="4"/>
  <c r="S504" i="14" s="1"/>
  <c r="Z506" i="4"/>
  <c r="S505" i="14" s="1"/>
  <c r="Z507" i="4"/>
  <c r="S506" i="14" s="1"/>
  <c r="Z508" i="4"/>
  <c r="S507" i="14" s="1"/>
  <c r="Z509" i="4"/>
  <c r="S508" i="14" s="1"/>
  <c r="Z510" i="4"/>
  <c r="S509" i="14" s="1"/>
  <c r="Z511" i="4"/>
  <c r="S510" i="14" s="1"/>
  <c r="Z512" i="4"/>
  <c r="S511" i="14" s="1"/>
  <c r="Z513" i="4"/>
  <c r="S512" i="14" s="1"/>
  <c r="Z514" i="4"/>
  <c r="S513" i="14" s="1"/>
  <c r="Z515" i="4"/>
  <c r="S514" i="14" s="1"/>
  <c r="Z516" i="4"/>
  <c r="S515" i="14" s="1"/>
  <c r="Z517" i="4"/>
  <c r="S516" i="14" s="1"/>
  <c r="Z518" i="4"/>
  <c r="S517" i="14" s="1"/>
  <c r="Z519" i="4"/>
  <c r="S518" i="14" s="1"/>
  <c r="Z520" i="4"/>
  <c r="S519" i="14" s="1"/>
  <c r="Z521" i="4"/>
  <c r="S520" i="14" s="1"/>
  <c r="Z522" i="4"/>
  <c r="S521" i="14" s="1"/>
  <c r="Z523" i="4"/>
  <c r="S522" i="14" s="1"/>
  <c r="Z524" i="4"/>
  <c r="S523" i="14" s="1"/>
  <c r="Z525" i="4"/>
  <c r="S524" i="14" s="1"/>
  <c r="Z526" i="4"/>
  <c r="S525" i="14" s="1"/>
  <c r="Z527" i="4"/>
  <c r="S526" i="14" s="1"/>
  <c r="Z528" i="4"/>
  <c r="S527" i="14" s="1"/>
  <c r="Z529" i="4"/>
  <c r="S528" i="14" s="1"/>
  <c r="Z530" i="4"/>
  <c r="S529" i="14" s="1"/>
  <c r="Z531" i="4"/>
  <c r="S530" i="14" s="1"/>
  <c r="Z532" i="4"/>
  <c r="S531" i="14" s="1"/>
  <c r="Z533" i="4"/>
  <c r="S532" i="14" s="1"/>
  <c r="Z534" i="4"/>
  <c r="S533" i="14" s="1"/>
  <c r="Z535" i="4"/>
  <c r="S534" i="14" s="1"/>
  <c r="Z536" i="4"/>
  <c r="S535" i="14" s="1"/>
  <c r="Z537" i="4"/>
  <c r="S536" i="14" s="1"/>
  <c r="Z538" i="4"/>
  <c r="S537" i="14" s="1"/>
  <c r="Z539" i="4"/>
  <c r="S538" i="14" s="1"/>
  <c r="Z540" i="4"/>
  <c r="S539" i="14" s="1"/>
  <c r="Z541" i="4"/>
  <c r="S540" i="14" s="1"/>
  <c r="Z542" i="4"/>
  <c r="S541" i="14" s="1"/>
  <c r="Z543" i="4"/>
  <c r="S542" i="14" s="1"/>
  <c r="Z544" i="4"/>
  <c r="S543" i="14" s="1"/>
  <c r="Z545" i="4"/>
  <c r="S544" i="14" s="1"/>
  <c r="Z546" i="4"/>
  <c r="S545" i="14" s="1"/>
  <c r="Z547" i="4"/>
  <c r="S546" i="14" s="1"/>
  <c r="Z548" i="4"/>
  <c r="S547" i="14" s="1"/>
  <c r="Z549" i="4"/>
  <c r="S548" i="14" s="1"/>
  <c r="Z550" i="4"/>
  <c r="S549" i="14" s="1"/>
  <c r="Z551" i="4"/>
  <c r="S550" i="14" s="1"/>
  <c r="Z552" i="4"/>
  <c r="S551" i="14" s="1"/>
  <c r="Z553" i="4"/>
  <c r="S552" i="14" s="1"/>
  <c r="Z554" i="4"/>
  <c r="S553" i="14" s="1"/>
  <c r="Z555" i="4"/>
  <c r="S554" i="14" s="1"/>
  <c r="Z556" i="4"/>
  <c r="S555" i="14" s="1"/>
  <c r="Z557" i="4"/>
  <c r="S556" i="14" s="1"/>
  <c r="Z558" i="4"/>
  <c r="S557" i="14" s="1"/>
  <c r="Z559" i="4"/>
  <c r="S558" i="14" s="1"/>
  <c r="Z560" i="4"/>
  <c r="S559" i="14" s="1"/>
  <c r="Z561" i="4"/>
  <c r="S560" i="14" s="1"/>
  <c r="Z562" i="4"/>
  <c r="S561" i="14" s="1"/>
  <c r="Z563" i="4"/>
  <c r="S562" i="14" s="1"/>
  <c r="Z564" i="4"/>
  <c r="S563" i="14" s="1"/>
  <c r="Z565" i="4"/>
  <c r="S564" i="14" s="1"/>
  <c r="Z566" i="4"/>
  <c r="S565" i="14" s="1"/>
  <c r="Z567" i="4"/>
  <c r="S566" i="14" s="1"/>
  <c r="Z568" i="4"/>
  <c r="S567" i="14" s="1"/>
  <c r="Z569" i="4"/>
  <c r="S568" i="14" s="1"/>
  <c r="Z570" i="4"/>
  <c r="S569" i="14" s="1"/>
  <c r="Z571" i="4"/>
  <c r="S570" i="14" s="1"/>
  <c r="Z572" i="4"/>
  <c r="S571" i="14" s="1"/>
  <c r="Z573" i="4"/>
  <c r="S572" i="14" s="1"/>
  <c r="Z574" i="4"/>
  <c r="S573" i="14" s="1"/>
  <c r="Z575" i="4"/>
  <c r="S574" i="14" s="1"/>
  <c r="Z576" i="4"/>
  <c r="S575" i="14" s="1"/>
  <c r="Z577" i="4"/>
  <c r="S576" i="14" s="1"/>
  <c r="Z578" i="4"/>
  <c r="S577" i="14" s="1"/>
  <c r="Z579" i="4"/>
  <c r="S578" i="14" s="1"/>
  <c r="Z580" i="4"/>
  <c r="S579" i="14" s="1"/>
  <c r="Z581" i="4"/>
  <c r="S580" i="14" s="1"/>
  <c r="Z582" i="4"/>
  <c r="S581" i="14" s="1"/>
  <c r="Z583" i="4"/>
  <c r="S582" i="14" s="1"/>
  <c r="Z584" i="4"/>
  <c r="S583" i="14" s="1"/>
  <c r="Z585" i="4"/>
  <c r="S584" i="14" s="1"/>
  <c r="Z586" i="4"/>
  <c r="S585" i="14" s="1"/>
  <c r="Z587" i="4"/>
  <c r="S586" i="14" s="1"/>
  <c r="Z588" i="4"/>
  <c r="S587" i="14" s="1"/>
  <c r="Z589" i="4"/>
  <c r="S588" i="14" s="1"/>
  <c r="Z590" i="4"/>
  <c r="S589" i="14" s="1"/>
  <c r="Z591" i="4"/>
  <c r="S590" i="14" s="1"/>
  <c r="Z592" i="4"/>
  <c r="S591" i="14" s="1"/>
  <c r="Z593" i="4"/>
  <c r="S592" i="14" s="1"/>
  <c r="Z594" i="4"/>
  <c r="S593" i="14" s="1"/>
  <c r="Z5" i="4"/>
  <c r="S6" i="14" s="1"/>
  <c r="M7" i="14"/>
  <c r="M8" i="14"/>
  <c r="M9" i="14"/>
  <c r="M10" i="14"/>
  <c r="M11" i="14"/>
  <c r="M12" i="14"/>
  <c r="M13" i="14"/>
  <c r="M14" i="14"/>
  <c r="M15" i="14"/>
  <c r="M16" i="14"/>
  <c r="M17" i="14"/>
  <c r="M18" i="14"/>
  <c r="M19" i="14"/>
  <c r="M20" i="14"/>
  <c r="M21" i="14"/>
  <c r="M22" i="14"/>
  <c r="M23" i="14"/>
  <c r="M24" i="14"/>
  <c r="M25" i="14"/>
  <c r="M26" i="14"/>
  <c r="M27" i="14"/>
  <c r="M28" i="14"/>
  <c r="M29" i="14"/>
  <c r="M30" i="14"/>
  <c r="M31" i="14"/>
  <c r="M32" i="14"/>
  <c r="M33" i="14"/>
  <c r="M34" i="14"/>
  <c r="M35" i="14"/>
  <c r="M36" i="14"/>
  <c r="M37" i="14"/>
  <c r="M38" i="14"/>
  <c r="M39" i="14"/>
  <c r="M40" i="14"/>
  <c r="M41" i="14"/>
  <c r="M42" i="14"/>
  <c r="M43" i="14"/>
  <c r="M44" i="14"/>
  <c r="M45" i="14"/>
  <c r="M46" i="14"/>
  <c r="M47" i="14"/>
  <c r="M48" i="14"/>
  <c r="M49" i="14"/>
  <c r="M50" i="14"/>
  <c r="M51" i="14"/>
  <c r="M52" i="14"/>
  <c r="M53" i="14"/>
  <c r="M54" i="14"/>
  <c r="M55" i="14"/>
  <c r="M56" i="14"/>
  <c r="M57" i="14"/>
  <c r="M58" i="14"/>
  <c r="M59" i="14"/>
  <c r="M60" i="14"/>
  <c r="M61" i="14"/>
  <c r="M62" i="14"/>
  <c r="M63" i="14"/>
  <c r="M64" i="14"/>
  <c r="M65" i="14"/>
  <c r="M66" i="14"/>
  <c r="M67" i="14"/>
  <c r="M68" i="14"/>
  <c r="M69" i="14"/>
  <c r="M70" i="14"/>
  <c r="M71" i="14"/>
  <c r="M72" i="14"/>
  <c r="M73" i="14"/>
  <c r="M74" i="14"/>
  <c r="M75" i="14"/>
  <c r="M76" i="14"/>
  <c r="M77" i="14"/>
  <c r="M78" i="14"/>
  <c r="M79" i="14"/>
  <c r="M80" i="14"/>
  <c r="M81" i="14"/>
  <c r="M82" i="14"/>
  <c r="M83" i="14"/>
  <c r="M84" i="14"/>
  <c r="M85" i="14"/>
  <c r="M86" i="14"/>
  <c r="M87" i="14"/>
  <c r="M88" i="14"/>
  <c r="M89" i="14"/>
  <c r="M90" i="14"/>
  <c r="M91" i="14"/>
  <c r="M92" i="14"/>
  <c r="M93" i="14"/>
  <c r="M94" i="14"/>
  <c r="M95" i="14"/>
  <c r="M96" i="14"/>
  <c r="M97" i="14"/>
  <c r="M98" i="14"/>
  <c r="M99" i="14"/>
  <c r="M100" i="14"/>
  <c r="M101" i="14"/>
  <c r="M102" i="14"/>
  <c r="M103" i="14"/>
  <c r="M104" i="14"/>
  <c r="M105" i="14"/>
  <c r="M106" i="14"/>
  <c r="M107" i="14"/>
  <c r="M108" i="14"/>
  <c r="M109" i="14"/>
  <c r="M110" i="14"/>
  <c r="M111" i="14"/>
  <c r="M112" i="14"/>
  <c r="M113" i="14"/>
  <c r="M114" i="14"/>
  <c r="M115" i="14"/>
  <c r="M116" i="14"/>
  <c r="M117" i="14"/>
  <c r="M118" i="14"/>
  <c r="M119" i="14"/>
  <c r="M120" i="14"/>
  <c r="M121" i="14"/>
  <c r="M122" i="14"/>
  <c r="M123" i="14"/>
  <c r="M124" i="14"/>
  <c r="M125" i="14"/>
  <c r="M126" i="14"/>
  <c r="M127" i="14"/>
  <c r="M128" i="14"/>
  <c r="M129" i="14"/>
  <c r="M130" i="14"/>
  <c r="M131" i="14"/>
  <c r="M132" i="14"/>
  <c r="M133" i="14"/>
  <c r="M134" i="14"/>
  <c r="M135" i="14"/>
  <c r="M136" i="14"/>
  <c r="M137" i="14"/>
  <c r="M138" i="14"/>
  <c r="M139" i="14"/>
  <c r="M140" i="14"/>
  <c r="M141" i="14"/>
  <c r="M142" i="14"/>
  <c r="M143" i="14"/>
  <c r="M144" i="14"/>
  <c r="M145" i="14"/>
  <c r="M146" i="14"/>
  <c r="M147" i="14"/>
  <c r="M148" i="14"/>
  <c r="M149" i="14"/>
  <c r="M150" i="14"/>
  <c r="M151" i="14"/>
  <c r="M152" i="14"/>
  <c r="M153" i="14"/>
  <c r="M154" i="14"/>
  <c r="M155" i="14"/>
  <c r="M156" i="14"/>
  <c r="M157" i="14"/>
  <c r="M158" i="14"/>
  <c r="M159" i="14"/>
  <c r="M160" i="14"/>
  <c r="M161" i="14"/>
  <c r="M162" i="14"/>
  <c r="M163" i="14"/>
  <c r="M164" i="14"/>
  <c r="M165" i="14"/>
  <c r="M166" i="14"/>
  <c r="M167" i="14"/>
  <c r="M168" i="14"/>
  <c r="M169" i="14"/>
  <c r="M170" i="14"/>
  <c r="M171" i="14"/>
  <c r="M172" i="14"/>
  <c r="M173" i="14"/>
  <c r="M174" i="14"/>
  <c r="M175" i="14"/>
  <c r="M176" i="14"/>
  <c r="M177" i="14"/>
  <c r="M178" i="14"/>
  <c r="M179" i="14"/>
  <c r="M180" i="14"/>
  <c r="M181" i="14"/>
  <c r="M182" i="14"/>
  <c r="M183" i="14"/>
  <c r="M184" i="14"/>
  <c r="M185" i="14"/>
  <c r="M186" i="14"/>
  <c r="M187" i="14"/>
  <c r="M188" i="14"/>
  <c r="M189" i="14"/>
  <c r="M190" i="14"/>
  <c r="M191" i="14"/>
  <c r="M192" i="14"/>
  <c r="M193" i="14"/>
  <c r="M194" i="14"/>
  <c r="M195" i="14"/>
  <c r="M196" i="14"/>
  <c r="M197" i="14"/>
  <c r="M198" i="14"/>
  <c r="M199" i="14"/>
  <c r="M200" i="14"/>
  <c r="M201" i="14"/>
  <c r="M202" i="14"/>
  <c r="M203" i="14"/>
  <c r="M204" i="14"/>
  <c r="M205" i="14"/>
  <c r="M206" i="14"/>
  <c r="M207" i="14"/>
  <c r="M208" i="14"/>
  <c r="M209" i="14"/>
  <c r="M210" i="14"/>
  <c r="M211" i="14"/>
  <c r="M212" i="14"/>
  <c r="M213" i="14"/>
  <c r="M214" i="14"/>
  <c r="M215" i="14"/>
  <c r="M216" i="14"/>
  <c r="M217" i="14"/>
  <c r="M218" i="14"/>
  <c r="M219" i="14"/>
  <c r="M220" i="14"/>
  <c r="M221" i="14"/>
  <c r="M222" i="14"/>
  <c r="M223" i="14"/>
  <c r="M224" i="14"/>
  <c r="M225" i="14"/>
  <c r="M226" i="14"/>
  <c r="M227" i="14"/>
  <c r="M228" i="14"/>
  <c r="M229" i="14"/>
  <c r="M230" i="14"/>
  <c r="M231" i="14"/>
  <c r="M232" i="14"/>
  <c r="M233" i="14"/>
  <c r="M234" i="14"/>
  <c r="M235" i="14"/>
  <c r="M236" i="14"/>
  <c r="M237" i="14"/>
  <c r="M238" i="14"/>
  <c r="M239" i="14"/>
  <c r="M240" i="14"/>
  <c r="M241" i="14"/>
  <c r="M242" i="14"/>
  <c r="M243" i="14"/>
  <c r="M244" i="14"/>
  <c r="M245" i="14"/>
  <c r="M246" i="14"/>
  <c r="M247" i="14"/>
  <c r="M248" i="14"/>
  <c r="M249" i="14"/>
  <c r="M250" i="14"/>
  <c r="M251" i="14"/>
  <c r="M252" i="14"/>
  <c r="M253" i="14"/>
  <c r="M254" i="14"/>
  <c r="M255" i="14"/>
  <c r="M256" i="14"/>
  <c r="M257" i="14"/>
  <c r="M258" i="14"/>
  <c r="M259" i="14"/>
  <c r="M260" i="14"/>
  <c r="M261" i="14"/>
  <c r="M262" i="14"/>
  <c r="M263" i="14"/>
  <c r="M264" i="14"/>
  <c r="M265" i="14"/>
  <c r="M266" i="14"/>
  <c r="M267" i="14"/>
  <c r="M268" i="14"/>
  <c r="M269" i="14"/>
  <c r="M270" i="14"/>
  <c r="M271" i="14"/>
  <c r="M272" i="14"/>
  <c r="M273" i="14"/>
  <c r="M274" i="14"/>
  <c r="M275" i="14"/>
  <c r="M276" i="14"/>
  <c r="M277" i="14"/>
  <c r="M278" i="14"/>
  <c r="M279" i="14"/>
  <c r="M280" i="14"/>
  <c r="M281" i="14"/>
  <c r="M282" i="14"/>
  <c r="M283" i="14"/>
  <c r="M284" i="14"/>
  <c r="M285" i="14"/>
  <c r="M286" i="14"/>
  <c r="M287" i="14"/>
  <c r="M288" i="14"/>
  <c r="M289" i="14"/>
  <c r="M290" i="14"/>
  <c r="M291" i="14"/>
  <c r="M292" i="14"/>
  <c r="M293" i="14"/>
  <c r="M294" i="14"/>
  <c r="M295" i="14"/>
  <c r="M296" i="14"/>
  <c r="M297" i="14"/>
  <c r="M298" i="14"/>
  <c r="M299" i="14"/>
  <c r="M300" i="14"/>
  <c r="M301" i="14"/>
  <c r="M302" i="14"/>
  <c r="M303" i="14"/>
  <c r="M304" i="14"/>
  <c r="M305" i="14"/>
  <c r="M306" i="14"/>
  <c r="M307" i="14"/>
  <c r="M308" i="14"/>
  <c r="M309" i="14"/>
  <c r="M310" i="14"/>
  <c r="M311" i="14"/>
  <c r="M312" i="14"/>
  <c r="M313" i="14"/>
  <c r="M314" i="14"/>
  <c r="M315" i="14"/>
  <c r="M316" i="14"/>
  <c r="M317" i="14"/>
  <c r="M318" i="14"/>
  <c r="M319" i="14"/>
  <c r="M320" i="14"/>
  <c r="M321" i="14"/>
  <c r="M322" i="14"/>
  <c r="M323" i="14"/>
  <c r="M324" i="14"/>
  <c r="M325" i="14"/>
  <c r="M326" i="14"/>
  <c r="M327" i="14"/>
  <c r="M328" i="14"/>
  <c r="M329" i="14"/>
  <c r="M330" i="14"/>
  <c r="M331" i="14"/>
  <c r="M332" i="14"/>
  <c r="M333" i="14"/>
  <c r="M334" i="14"/>
  <c r="M335" i="14"/>
  <c r="M336" i="14"/>
  <c r="M337" i="14"/>
  <c r="M338" i="14"/>
  <c r="M339" i="14"/>
  <c r="M340" i="14"/>
  <c r="M341" i="14"/>
  <c r="M342" i="14"/>
  <c r="M343" i="14"/>
  <c r="M344" i="14"/>
  <c r="M345" i="14"/>
  <c r="M346" i="14"/>
  <c r="M347" i="14"/>
  <c r="M348" i="14"/>
  <c r="M349" i="14"/>
  <c r="M350" i="14"/>
  <c r="M351" i="14"/>
  <c r="M352" i="14"/>
  <c r="M353" i="14"/>
  <c r="M354" i="14"/>
  <c r="M355" i="14"/>
  <c r="M356" i="14"/>
  <c r="M357" i="14"/>
  <c r="M358" i="14"/>
  <c r="M359" i="14"/>
  <c r="M360" i="14"/>
  <c r="M361" i="14"/>
  <c r="M362" i="14"/>
  <c r="M363" i="14"/>
  <c r="M364" i="14"/>
  <c r="M365" i="14"/>
  <c r="M366" i="14"/>
  <c r="M367" i="14"/>
  <c r="M368" i="14"/>
  <c r="M369" i="14"/>
  <c r="M370" i="14"/>
  <c r="M371" i="14"/>
  <c r="M372" i="14"/>
  <c r="M373" i="14"/>
  <c r="M374" i="14"/>
  <c r="M375" i="14"/>
  <c r="M376" i="14"/>
  <c r="M377" i="14"/>
  <c r="M378" i="14"/>
  <c r="M379" i="14"/>
  <c r="M380" i="14"/>
  <c r="M381" i="14"/>
  <c r="M382" i="14"/>
  <c r="M383" i="14"/>
  <c r="M384" i="14"/>
  <c r="M385" i="14"/>
  <c r="M386" i="14"/>
  <c r="M387" i="14"/>
  <c r="M388" i="14"/>
  <c r="M389" i="14"/>
  <c r="M390" i="14"/>
  <c r="M391" i="14"/>
  <c r="M392" i="14"/>
  <c r="M393" i="14"/>
  <c r="M394" i="14"/>
  <c r="M395" i="14"/>
  <c r="M396" i="14"/>
  <c r="M397" i="14"/>
  <c r="M398" i="14"/>
  <c r="M399" i="14"/>
  <c r="M400" i="14"/>
  <c r="M401" i="14"/>
  <c r="M402" i="14"/>
  <c r="M403" i="14"/>
  <c r="M404" i="14"/>
  <c r="M405" i="14"/>
  <c r="M406" i="14"/>
  <c r="M407" i="14"/>
  <c r="M408" i="14"/>
  <c r="M409" i="14"/>
  <c r="M410" i="14"/>
  <c r="M411" i="14"/>
  <c r="M412" i="14"/>
  <c r="M413" i="14"/>
  <c r="M414" i="14"/>
  <c r="M415" i="14"/>
  <c r="M416" i="14"/>
  <c r="M417" i="14"/>
  <c r="M418" i="14"/>
  <c r="M419" i="14"/>
  <c r="M420" i="14"/>
  <c r="M421" i="14"/>
  <c r="M422" i="14"/>
  <c r="M423" i="14"/>
  <c r="M424" i="14"/>
  <c r="M425" i="14"/>
  <c r="M426" i="14"/>
  <c r="M427" i="14"/>
  <c r="M428" i="14"/>
  <c r="M429" i="14"/>
  <c r="M430" i="14"/>
  <c r="M431" i="14"/>
  <c r="M432" i="14"/>
  <c r="M433" i="14"/>
  <c r="M434" i="14"/>
  <c r="M435" i="14"/>
  <c r="M436" i="14"/>
  <c r="M437" i="14"/>
  <c r="M438" i="14"/>
  <c r="M439" i="14"/>
  <c r="M440" i="14"/>
  <c r="M441" i="14"/>
  <c r="M442" i="14"/>
  <c r="M443" i="14"/>
  <c r="M444" i="14"/>
  <c r="M445" i="14"/>
  <c r="M446" i="14"/>
  <c r="M447" i="14"/>
  <c r="M448" i="14"/>
  <c r="M449" i="14"/>
  <c r="M450" i="14"/>
  <c r="M451" i="14"/>
  <c r="M452" i="14"/>
  <c r="M453" i="14"/>
  <c r="M454" i="14"/>
  <c r="M455" i="14"/>
  <c r="M456" i="14"/>
  <c r="M457" i="14"/>
  <c r="M458" i="14"/>
  <c r="M459" i="14"/>
  <c r="M460" i="14"/>
  <c r="M461" i="14"/>
  <c r="M462" i="14"/>
  <c r="M463" i="14"/>
  <c r="M464" i="14"/>
  <c r="M465" i="14"/>
  <c r="M466" i="14"/>
  <c r="M467" i="14"/>
  <c r="M468" i="14"/>
  <c r="M469" i="14"/>
  <c r="M470" i="14"/>
  <c r="M471" i="14"/>
  <c r="M472" i="14"/>
  <c r="M473" i="14"/>
  <c r="M474" i="14"/>
  <c r="M475" i="14"/>
  <c r="M476" i="14"/>
  <c r="M477" i="14"/>
  <c r="M478" i="14"/>
  <c r="M479" i="14"/>
  <c r="M480" i="14"/>
  <c r="M481" i="14"/>
  <c r="M482" i="14"/>
  <c r="M483" i="14"/>
  <c r="M484" i="14"/>
  <c r="M485" i="14"/>
  <c r="M486" i="14"/>
  <c r="M487" i="14"/>
  <c r="M488" i="14"/>
  <c r="M489" i="14"/>
  <c r="M490" i="14"/>
  <c r="M491" i="14"/>
  <c r="M492" i="14"/>
  <c r="M493" i="14"/>
  <c r="M494" i="14"/>
  <c r="M495" i="14"/>
  <c r="M496" i="14"/>
  <c r="M497" i="14"/>
  <c r="M498" i="14"/>
  <c r="M499" i="14"/>
  <c r="M500" i="14"/>
  <c r="M501" i="14"/>
  <c r="M502" i="14"/>
  <c r="M503" i="14"/>
  <c r="M504" i="14"/>
  <c r="M505" i="14"/>
  <c r="M506" i="14"/>
  <c r="M507" i="14"/>
  <c r="M508" i="14"/>
  <c r="M509" i="14"/>
  <c r="M510" i="14"/>
  <c r="M511" i="14"/>
  <c r="M512" i="14"/>
  <c r="M513" i="14"/>
  <c r="M514" i="14"/>
  <c r="M515" i="14"/>
  <c r="M516" i="14"/>
  <c r="M517" i="14"/>
  <c r="M518" i="14"/>
  <c r="M519" i="14"/>
  <c r="M520" i="14"/>
  <c r="M521" i="14"/>
  <c r="M522" i="14"/>
  <c r="M523" i="14"/>
  <c r="M524" i="14"/>
  <c r="M525" i="14"/>
  <c r="M526" i="14"/>
  <c r="M527" i="14"/>
  <c r="M528" i="14"/>
  <c r="M529" i="14"/>
  <c r="M530" i="14"/>
  <c r="M531" i="14"/>
  <c r="M532" i="14"/>
  <c r="M533" i="14"/>
  <c r="M534" i="14"/>
  <c r="M535" i="14"/>
  <c r="M536" i="14"/>
  <c r="M537" i="14"/>
  <c r="M538" i="14"/>
  <c r="M539" i="14"/>
  <c r="M540" i="14"/>
  <c r="M541" i="14"/>
  <c r="M542" i="14"/>
  <c r="M543" i="14"/>
  <c r="M544" i="14"/>
  <c r="M545" i="14"/>
  <c r="M546" i="14"/>
  <c r="M547" i="14"/>
  <c r="M548" i="14"/>
  <c r="M549" i="14"/>
  <c r="M550" i="14"/>
  <c r="M551" i="14"/>
  <c r="M552" i="14"/>
  <c r="M553" i="14"/>
  <c r="M554" i="14"/>
  <c r="M555" i="14"/>
  <c r="M556" i="14"/>
  <c r="M557" i="14"/>
  <c r="M558" i="14"/>
  <c r="M559" i="14"/>
  <c r="M560" i="14"/>
  <c r="M561" i="14"/>
  <c r="M562" i="14"/>
  <c r="M563" i="14"/>
  <c r="M564" i="14"/>
  <c r="M565" i="14"/>
  <c r="M566" i="14"/>
  <c r="M567" i="14"/>
  <c r="M568" i="14"/>
  <c r="M569" i="14"/>
  <c r="M570" i="14"/>
  <c r="M571" i="14"/>
  <c r="M572" i="14"/>
  <c r="M573" i="14"/>
  <c r="M574" i="14"/>
  <c r="M575" i="14"/>
  <c r="M576" i="14"/>
  <c r="M577" i="14"/>
  <c r="M578" i="14"/>
  <c r="M579" i="14"/>
  <c r="M580" i="14"/>
  <c r="M581" i="14"/>
  <c r="M582" i="14"/>
  <c r="M583" i="14"/>
  <c r="M584" i="14"/>
  <c r="M585" i="14"/>
  <c r="M586" i="14"/>
  <c r="M587" i="14"/>
  <c r="M588" i="14"/>
  <c r="M589" i="14"/>
  <c r="M590" i="14"/>
  <c r="M591" i="14"/>
  <c r="M592" i="14"/>
  <c r="M593" i="14"/>
  <c r="M6" i="14"/>
  <c r="H6" i="4"/>
  <c r="G7" i="14" s="1"/>
  <c r="H7" i="4"/>
  <c r="G8" i="14" s="1"/>
  <c r="H8" i="4"/>
  <c r="G9" i="14" s="1"/>
  <c r="H9" i="4"/>
  <c r="G10" i="14" s="1"/>
  <c r="H10" i="4"/>
  <c r="G11" i="14" s="1"/>
  <c r="H11" i="4"/>
  <c r="G12" i="14" s="1"/>
  <c r="H12" i="4"/>
  <c r="G13" i="14" s="1"/>
  <c r="H13" i="4"/>
  <c r="G14" i="14" s="1"/>
  <c r="H14" i="4"/>
  <c r="G15" i="14" s="1"/>
  <c r="H15" i="4"/>
  <c r="G16" i="14" s="1"/>
  <c r="H16" i="4"/>
  <c r="G17" i="14" s="1"/>
  <c r="H17" i="4"/>
  <c r="G18" i="14" s="1"/>
  <c r="H18" i="4"/>
  <c r="G19" i="14" s="1"/>
  <c r="H19" i="4"/>
  <c r="G20" i="14" s="1"/>
  <c r="H20" i="4"/>
  <c r="G21" i="14" s="1"/>
  <c r="H21" i="4"/>
  <c r="G22" i="14" s="1"/>
  <c r="H22" i="4"/>
  <c r="G23" i="14" s="1"/>
  <c r="H23" i="4"/>
  <c r="G24" i="14" s="1"/>
  <c r="H24" i="4"/>
  <c r="G25" i="14" s="1"/>
  <c r="H25" i="4"/>
  <c r="G26" i="14" s="1"/>
  <c r="H26" i="4"/>
  <c r="G27" i="14" s="1"/>
  <c r="H27" i="4"/>
  <c r="G28" i="14" s="1"/>
  <c r="H28" i="4"/>
  <c r="G29" i="14" s="1"/>
  <c r="H29" i="4"/>
  <c r="G30" i="14" s="1"/>
  <c r="H30" i="4"/>
  <c r="G31" i="14" s="1"/>
  <c r="H31" i="4"/>
  <c r="G32" i="14" s="1"/>
  <c r="H32" i="4"/>
  <c r="G33" i="14" s="1"/>
  <c r="H33" i="4"/>
  <c r="G34" i="14" s="1"/>
  <c r="H34" i="4"/>
  <c r="G35" i="14" s="1"/>
  <c r="H35" i="4"/>
  <c r="G36" i="14" s="1"/>
  <c r="H36" i="4"/>
  <c r="G37" i="14" s="1"/>
  <c r="H37" i="4"/>
  <c r="G38" i="14" s="1"/>
  <c r="H38" i="4"/>
  <c r="G39" i="14" s="1"/>
  <c r="H39" i="4"/>
  <c r="G40" i="14" s="1"/>
  <c r="H40" i="4"/>
  <c r="G41" i="14" s="1"/>
  <c r="H41" i="4"/>
  <c r="G42" i="14" s="1"/>
  <c r="H42" i="4"/>
  <c r="G43" i="14" s="1"/>
  <c r="H43" i="4"/>
  <c r="G44" i="14" s="1"/>
  <c r="H44" i="4"/>
  <c r="G45" i="14" s="1"/>
  <c r="H45" i="4"/>
  <c r="G46" i="14" s="1"/>
  <c r="H46" i="4"/>
  <c r="G47" i="14" s="1"/>
  <c r="H47" i="4"/>
  <c r="G48" i="14" s="1"/>
  <c r="H48" i="4"/>
  <c r="G49" i="14" s="1"/>
  <c r="H49" i="4"/>
  <c r="G50" i="14" s="1"/>
  <c r="H50" i="4"/>
  <c r="G51" i="14" s="1"/>
  <c r="H51" i="4"/>
  <c r="G52" i="14" s="1"/>
  <c r="H52" i="4"/>
  <c r="G53" i="14" s="1"/>
  <c r="H53" i="4"/>
  <c r="G54" i="14" s="1"/>
  <c r="H54" i="4"/>
  <c r="G55" i="14" s="1"/>
  <c r="H55" i="4"/>
  <c r="G56" i="14" s="1"/>
  <c r="H56" i="4"/>
  <c r="G57" i="14" s="1"/>
  <c r="H57" i="4"/>
  <c r="H58" i="4"/>
  <c r="G58" i="14" s="1"/>
  <c r="H59" i="4"/>
  <c r="G59" i="14" s="1"/>
  <c r="H60" i="4"/>
  <c r="G60" i="14" s="1"/>
  <c r="H61" i="4"/>
  <c r="G61" i="14" s="1"/>
  <c r="H62" i="4"/>
  <c r="G62" i="14" s="1"/>
  <c r="H63" i="4"/>
  <c r="G63" i="14" s="1"/>
  <c r="H64" i="4"/>
  <c r="G64" i="14" s="1"/>
  <c r="H65" i="4"/>
  <c r="G65" i="14" s="1"/>
  <c r="H66" i="4"/>
  <c r="G66" i="14" s="1"/>
  <c r="H67" i="4"/>
  <c r="G67" i="14" s="1"/>
  <c r="H68" i="4"/>
  <c r="G68" i="14" s="1"/>
  <c r="H69" i="4"/>
  <c r="G69" i="14" s="1"/>
  <c r="H70" i="4"/>
  <c r="G70" i="14" s="1"/>
  <c r="H71" i="4"/>
  <c r="G71" i="14" s="1"/>
  <c r="H72" i="4"/>
  <c r="G72" i="14" s="1"/>
  <c r="H73" i="4"/>
  <c r="G73" i="14" s="1"/>
  <c r="H74" i="4"/>
  <c r="G74" i="14" s="1"/>
  <c r="H75" i="4"/>
  <c r="G75" i="14" s="1"/>
  <c r="H76" i="4"/>
  <c r="G76" i="14" s="1"/>
  <c r="H77" i="4"/>
  <c r="G77" i="14" s="1"/>
  <c r="H78" i="4"/>
  <c r="G78" i="14" s="1"/>
  <c r="H79" i="4"/>
  <c r="G79" i="14" s="1"/>
  <c r="H80" i="4"/>
  <c r="G80" i="14" s="1"/>
  <c r="H81" i="4"/>
  <c r="G81" i="14" s="1"/>
  <c r="H82" i="4"/>
  <c r="G82" i="14" s="1"/>
  <c r="H83" i="4"/>
  <c r="G83" i="14" s="1"/>
  <c r="H84" i="4"/>
  <c r="G84" i="14" s="1"/>
  <c r="H85" i="4"/>
  <c r="G85" i="14" s="1"/>
  <c r="H86" i="4"/>
  <c r="G86" i="14" s="1"/>
  <c r="H87" i="4"/>
  <c r="G87" i="14" s="1"/>
  <c r="H88" i="4"/>
  <c r="G88" i="14" s="1"/>
  <c r="H89" i="4"/>
  <c r="G89" i="14" s="1"/>
  <c r="H90" i="4"/>
  <c r="G90" i="14" s="1"/>
  <c r="H91" i="4"/>
  <c r="G91" i="14" s="1"/>
  <c r="H92" i="4"/>
  <c r="G92" i="14" s="1"/>
  <c r="H93" i="4"/>
  <c r="G93" i="14" s="1"/>
  <c r="H94" i="4"/>
  <c r="G94" i="14" s="1"/>
  <c r="H95" i="4"/>
  <c r="G95" i="14" s="1"/>
  <c r="H96" i="4"/>
  <c r="G96" i="14" s="1"/>
  <c r="H97" i="4"/>
  <c r="G97" i="14" s="1"/>
  <c r="H98" i="4"/>
  <c r="G98" i="14" s="1"/>
  <c r="H99" i="4"/>
  <c r="G99" i="14" s="1"/>
  <c r="H100" i="4"/>
  <c r="G100" i="14" s="1"/>
  <c r="H101" i="4"/>
  <c r="G101" i="14" s="1"/>
  <c r="H102" i="4"/>
  <c r="G102" i="14" s="1"/>
  <c r="H103" i="4"/>
  <c r="G103" i="14" s="1"/>
  <c r="H104" i="4"/>
  <c r="G104" i="14" s="1"/>
  <c r="H105" i="4"/>
  <c r="G105" i="14" s="1"/>
  <c r="H106" i="4"/>
  <c r="G106" i="14" s="1"/>
  <c r="H107" i="4"/>
  <c r="G107" i="14" s="1"/>
  <c r="H108" i="4"/>
  <c r="G108" i="14" s="1"/>
  <c r="H109" i="4"/>
  <c r="G109" i="14" s="1"/>
  <c r="H110" i="4"/>
  <c r="G110" i="14" s="1"/>
  <c r="H111" i="4"/>
  <c r="G111" i="14" s="1"/>
  <c r="H112" i="4"/>
  <c r="G112" i="14" s="1"/>
  <c r="H113" i="4"/>
  <c r="G113" i="14" s="1"/>
  <c r="H114" i="4"/>
  <c r="G114" i="14" s="1"/>
  <c r="H115" i="4"/>
  <c r="G115" i="14" s="1"/>
  <c r="H116" i="4"/>
  <c r="G116" i="14" s="1"/>
  <c r="H117" i="4"/>
  <c r="G117" i="14" s="1"/>
  <c r="H118" i="4"/>
  <c r="G118" i="14" s="1"/>
  <c r="H119" i="4"/>
  <c r="G119" i="14" s="1"/>
  <c r="H120" i="4"/>
  <c r="G120" i="14" s="1"/>
  <c r="H121" i="4"/>
  <c r="G121" i="14" s="1"/>
  <c r="H122" i="4"/>
  <c r="G122" i="14" s="1"/>
  <c r="H123" i="4"/>
  <c r="G123" i="14" s="1"/>
  <c r="H124" i="4"/>
  <c r="G124" i="14" s="1"/>
  <c r="H125" i="4"/>
  <c r="G125" i="14" s="1"/>
  <c r="H126" i="4"/>
  <c r="G126" i="14" s="1"/>
  <c r="H127" i="4"/>
  <c r="G127" i="14" s="1"/>
  <c r="H128" i="4"/>
  <c r="G128" i="14" s="1"/>
  <c r="H129" i="4"/>
  <c r="G129" i="14" s="1"/>
  <c r="H130" i="4"/>
  <c r="G130" i="14" s="1"/>
  <c r="H131" i="4"/>
  <c r="G131" i="14" s="1"/>
  <c r="H132" i="4"/>
  <c r="G132" i="14" s="1"/>
  <c r="H133" i="4"/>
  <c r="G133" i="14" s="1"/>
  <c r="H134" i="4"/>
  <c r="G134" i="14" s="1"/>
  <c r="H135" i="4"/>
  <c r="G135" i="14" s="1"/>
  <c r="H136" i="4"/>
  <c r="G136" i="14" s="1"/>
  <c r="H137" i="4"/>
  <c r="G137" i="14" s="1"/>
  <c r="H138" i="4"/>
  <c r="G138" i="14" s="1"/>
  <c r="H139" i="4"/>
  <c r="G139" i="14" s="1"/>
  <c r="H140" i="4"/>
  <c r="G140" i="14" s="1"/>
  <c r="H141" i="4"/>
  <c r="G141" i="14" s="1"/>
  <c r="H142" i="4"/>
  <c r="G142" i="14" s="1"/>
  <c r="H143" i="4"/>
  <c r="G143" i="14" s="1"/>
  <c r="H144" i="4"/>
  <c r="G144" i="14" s="1"/>
  <c r="H145" i="4"/>
  <c r="G145" i="14" s="1"/>
  <c r="H146" i="4"/>
  <c r="G146" i="14" s="1"/>
  <c r="H147" i="4"/>
  <c r="G147" i="14" s="1"/>
  <c r="H148" i="4"/>
  <c r="G148" i="14" s="1"/>
  <c r="H149" i="4"/>
  <c r="G149" i="14" s="1"/>
  <c r="H150" i="4"/>
  <c r="G150" i="14" s="1"/>
  <c r="H151" i="4"/>
  <c r="G151" i="14" s="1"/>
  <c r="H152" i="4"/>
  <c r="G152" i="14" s="1"/>
  <c r="H153" i="4"/>
  <c r="G153" i="14" s="1"/>
  <c r="H154" i="4"/>
  <c r="G154" i="14" s="1"/>
  <c r="H155" i="4"/>
  <c r="G155" i="14" s="1"/>
  <c r="H156" i="4"/>
  <c r="G156" i="14" s="1"/>
  <c r="H157" i="4"/>
  <c r="G157" i="14" s="1"/>
  <c r="H158" i="4"/>
  <c r="G158" i="14" s="1"/>
  <c r="H159" i="4"/>
  <c r="G159" i="14" s="1"/>
  <c r="H160" i="4"/>
  <c r="G160" i="14" s="1"/>
  <c r="H161" i="4"/>
  <c r="G161" i="14" s="1"/>
  <c r="H162" i="4"/>
  <c r="G162" i="14" s="1"/>
  <c r="H163" i="4"/>
  <c r="G163" i="14" s="1"/>
  <c r="H164" i="4"/>
  <c r="G164" i="14" s="1"/>
  <c r="H165" i="4"/>
  <c r="G165" i="14" s="1"/>
  <c r="H166" i="4"/>
  <c r="G166" i="14" s="1"/>
  <c r="H167" i="4"/>
  <c r="G167" i="14" s="1"/>
  <c r="H168" i="4"/>
  <c r="G168" i="14" s="1"/>
  <c r="H169" i="4"/>
  <c r="G169" i="14" s="1"/>
  <c r="H170" i="4"/>
  <c r="G170" i="14" s="1"/>
  <c r="H171" i="4"/>
  <c r="G171" i="14" s="1"/>
  <c r="H172" i="4"/>
  <c r="G172" i="14" s="1"/>
  <c r="H173" i="4"/>
  <c r="G173" i="14" s="1"/>
  <c r="H174" i="4"/>
  <c r="G174" i="14" s="1"/>
  <c r="H175" i="4"/>
  <c r="G175" i="14" s="1"/>
  <c r="H176" i="4"/>
  <c r="G176" i="14" s="1"/>
  <c r="H177" i="4"/>
  <c r="G177" i="14" s="1"/>
  <c r="H178" i="4"/>
  <c r="G178" i="14" s="1"/>
  <c r="H179" i="4"/>
  <c r="G179" i="14" s="1"/>
  <c r="H180" i="4"/>
  <c r="G180" i="14" s="1"/>
  <c r="H181" i="4"/>
  <c r="G181" i="14" s="1"/>
  <c r="H182" i="4"/>
  <c r="G182" i="14" s="1"/>
  <c r="H183" i="4"/>
  <c r="G183" i="14" s="1"/>
  <c r="H184" i="4"/>
  <c r="G184" i="14" s="1"/>
  <c r="H185" i="4"/>
  <c r="G185" i="14" s="1"/>
  <c r="H186" i="4"/>
  <c r="G186" i="14" s="1"/>
  <c r="H187" i="4"/>
  <c r="G187" i="14" s="1"/>
  <c r="H188" i="4"/>
  <c r="G188" i="14" s="1"/>
  <c r="H189" i="4"/>
  <c r="G189" i="14" s="1"/>
  <c r="H190" i="4"/>
  <c r="G190" i="14" s="1"/>
  <c r="H191" i="4"/>
  <c r="G191" i="14" s="1"/>
  <c r="H192" i="4"/>
  <c r="G192" i="14" s="1"/>
  <c r="H193" i="4"/>
  <c r="G193" i="14" s="1"/>
  <c r="H194" i="4"/>
  <c r="G194" i="14" s="1"/>
  <c r="H195" i="4"/>
  <c r="G195" i="14" s="1"/>
  <c r="H196" i="4"/>
  <c r="G196" i="14" s="1"/>
  <c r="H197" i="4"/>
  <c r="G197" i="14" s="1"/>
  <c r="H198" i="4"/>
  <c r="G198" i="14" s="1"/>
  <c r="H199" i="4"/>
  <c r="G199" i="14" s="1"/>
  <c r="H200" i="4"/>
  <c r="G200" i="14" s="1"/>
  <c r="H201" i="4"/>
  <c r="G201" i="14" s="1"/>
  <c r="H202" i="4"/>
  <c r="G202" i="14" s="1"/>
  <c r="H203" i="4"/>
  <c r="G203" i="14" s="1"/>
  <c r="H204" i="4"/>
  <c r="G204" i="14" s="1"/>
  <c r="H205" i="4"/>
  <c r="G205" i="14" s="1"/>
  <c r="H206" i="4"/>
  <c r="G206" i="14" s="1"/>
  <c r="H207" i="4"/>
  <c r="G207" i="14" s="1"/>
  <c r="H208" i="4"/>
  <c r="G208" i="14" s="1"/>
  <c r="H209" i="4"/>
  <c r="G209" i="14" s="1"/>
  <c r="H210" i="4"/>
  <c r="G210" i="14" s="1"/>
  <c r="H211" i="4"/>
  <c r="G211" i="14" s="1"/>
  <c r="H212" i="4"/>
  <c r="G212" i="14" s="1"/>
  <c r="H213" i="4"/>
  <c r="G213" i="14" s="1"/>
  <c r="H214" i="4"/>
  <c r="G214" i="14" s="1"/>
  <c r="H215" i="4"/>
  <c r="G215" i="14" s="1"/>
  <c r="H216" i="4"/>
  <c r="G216" i="14" s="1"/>
  <c r="H217" i="4"/>
  <c r="G217" i="14" s="1"/>
  <c r="H218" i="4"/>
  <c r="G218" i="14" s="1"/>
  <c r="H219" i="4"/>
  <c r="G219" i="14" s="1"/>
  <c r="H220" i="4"/>
  <c r="G220" i="14" s="1"/>
  <c r="H221" i="4"/>
  <c r="G221" i="14" s="1"/>
  <c r="H222" i="4"/>
  <c r="G222" i="14" s="1"/>
  <c r="H223" i="4"/>
  <c r="G223" i="14" s="1"/>
  <c r="H224" i="4"/>
  <c r="G224" i="14" s="1"/>
  <c r="H225" i="4"/>
  <c r="G225" i="14" s="1"/>
  <c r="H226" i="4"/>
  <c r="G226" i="14" s="1"/>
  <c r="H227" i="4"/>
  <c r="G227" i="14" s="1"/>
  <c r="H228" i="4"/>
  <c r="G228" i="14" s="1"/>
  <c r="H229" i="4"/>
  <c r="G229" i="14" s="1"/>
  <c r="H230" i="4"/>
  <c r="G230" i="14" s="1"/>
  <c r="H231" i="4"/>
  <c r="G231" i="14" s="1"/>
  <c r="H232" i="4"/>
  <c r="G232" i="14" s="1"/>
  <c r="H233" i="4"/>
  <c r="G233" i="14" s="1"/>
  <c r="H234" i="4"/>
  <c r="G234" i="14" s="1"/>
  <c r="H235" i="4"/>
  <c r="G235" i="14" s="1"/>
  <c r="H236" i="4"/>
  <c r="G236" i="14" s="1"/>
  <c r="H237" i="4"/>
  <c r="G237" i="14" s="1"/>
  <c r="H238" i="4"/>
  <c r="G238" i="14" s="1"/>
  <c r="H239" i="4"/>
  <c r="G239" i="14" s="1"/>
  <c r="H240" i="4"/>
  <c r="G240" i="14" s="1"/>
  <c r="H241" i="4"/>
  <c r="G241" i="14" s="1"/>
  <c r="H242" i="4"/>
  <c r="G242" i="14" s="1"/>
  <c r="H243" i="4"/>
  <c r="G243" i="14" s="1"/>
  <c r="H244" i="4"/>
  <c r="G244" i="14" s="1"/>
  <c r="H245" i="4"/>
  <c r="G245" i="14" s="1"/>
  <c r="H246" i="4"/>
  <c r="G246" i="14" s="1"/>
  <c r="H247" i="4"/>
  <c r="G247" i="14" s="1"/>
  <c r="H248" i="4"/>
  <c r="G248" i="14" s="1"/>
  <c r="H249" i="4"/>
  <c r="G249" i="14" s="1"/>
  <c r="H250" i="4"/>
  <c r="G250" i="14" s="1"/>
  <c r="H251" i="4"/>
  <c r="G251" i="14" s="1"/>
  <c r="H252" i="4"/>
  <c r="G252" i="14" s="1"/>
  <c r="H253" i="4"/>
  <c r="G253" i="14" s="1"/>
  <c r="H254" i="4"/>
  <c r="G254" i="14" s="1"/>
  <c r="H255" i="4"/>
  <c r="G255" i="14" s="1"/>
  <c r="H256" i="4"/>
  <c r="G256" i="14" s="1"/>
  <c r="H257" i="4"/>
  <c r="G257" i="14" s="1"/>
  <c r="H258" i="4"/>
  <c r="G258" i="14" s="1"/>
  <c r="H259" i="4"/>
  <c r="G259" i="14" s="1"/>
  <c r="H260" i="4"/>
  <c r="G260" i="14" s="1"/>
  <c r="H261" i="4"/>
  <c r="G261" i="14" s="1"/>
  <c r="H262" i="4"/>
  <c r="G262" i="14" s="1"/>
  <c r="H263" i="4"/>
  <c r="G263" i="14" s="1"/>
  <c r="H264" i="4"/>
  <c r="G264" i="14" s="1"/>
  <c r="H265" i="4"/>
  <c r="G265" i="14" s="1"/>
  <c r="H266" i="4"/>
  <c r="G266" i="14" s="1"/>
  <c r="H267" i="4"/>
  <c r="G267" i="14" s="1"/>
  <c r="H268" i="4"/>
  <c r="G268" i="14" s="1"/>
  <c r="H269" i="4"/>
  <c r="G269" i="14" s="1"/>
  <c r="H270" i="4"/>
  <c r="G270" i="14" s="1"/>
  <c r="H271" i="4"/>
  <c r="G271" i="14" s="1"/>
  <c r="H272" i="4"/>
  <c r="G272" i="14" s="1"/>
  <c r="H273" i="4"/>
  <c r="G273" i="14" s="1"/>
  <c r="H274" i="4"/>
  <c r="G274" i="14" s="1"/>
  <c r="H275" i="4"/>
  <c r="G275" i="14" s="1"/>
  <c r="H276" i="4"/>
  <c r="G276" i="14" s="1"/>
  <c r="H277" i="4"/>
  <c r="G277" i="14" s="1"/>
  <c r="H278" i="4"/>
  <c r="G278" i="14" s="1"/>
  <c r="H279" i="4"/>
  <c r="G279" i="14" s="1"/>
  <c r="H280" i="4"/>
  <c r="G280" i="14" s="1"/>
  <c r="H281" i="4"/>
  <c r="G281" i="14" s="1"/>
  <c r="H282" i="4"/>
  <c r="G282" i="14" s="1"/>
  <c r="H283" i="4"/>
  <c r="G283" i="14" s="1"/>
  <c r="H284" i="4"/>
  <c r="G284" i="14" s="1"/>
  <c r="H285" i="4"/>
  <c r="G285" i="14" s="1"/>
  <c r="H286" i="4"/>
  <c r="G286" i="14" s="1"/>
  <c r="H287" i="4"/>
  <c r="G287" i="14" s="1"/>
  <c r="H288" i="4"/>
  <c r="G288" i="14" s="1"/>
  <c r="H289" i="4"/>
  <c r="G289" i="14" s="1"/>
  <c r="H290" i="4"/>
  <c r="G290" i="14" s="1"/>
  <c r="H291" i="4"/>
  <c r="G291" i="14" s="1"/>
  <c r="H292" i="4"/>
  <c r="G292" i="14" s="1"/>
  <c r="H293" i="4"/>
  <c r="G293" i="14" s="1"/>
  <c r="H294" i="4"/>
  <c r="G294" i="14" s="1"/>
  <c r="H295" i="4"/>
  <c r="G295" i="14" s="1"/>
  <c r="H296" i="4"/>
  <c r="G296" i="14" s="1"/>
  <c r="H297" i="4"/>
  <c r="G297" i="14" s="1"/>
  <c r="H298" i="4"/>
  <c r="G298" i="14" s="1"/>
  <c r="H299" i="4"/>
  <c r="G299" i="14" s="1"/>
  <c r="H300" i="4"/>
  <c r="G300" i="14" s="1"/>
  <c r="H301" i="4"/>
  <c r="G301" i="14" s="1"/>
  <c r="H302" i="4"/>
  <c r="G302" i="14" s="1"/>
  <c r="H303" i="4"/>
  <c r="G303" i="14" s="1"/>
  <c r="H304" i="4"/>
  <c r="G304" i="14" s="1"/>
  <c r="H305" i="4"/>
  <c r="G305" i="14" s="1"/>
  <c r="H306" i="4"/>
  <c r="G306" i="14" s="1"/>
  <c r="H307" i="4"/>
  <c r="G307" i="14" s="1"/>
  <c r="H308" i="4"/>
  <c r="G308" i="14" s="1"/>
  <c r="H309" i="4"/>
  <c r="G309" i="14" s="1"/>
  <c r="H310" i="4"/>
  <c r="G310" i="14" s="1"/>
  <c r="H311" i="4"/>
  <c r="G311" i="14" s="1"/>
  <c r="H312" i="4"/>
  <c r="G312" i="14" s="1"/>
  <c r="H313" i="4"/>
  <c r="G313" i="14" s="1"/>
  <c r="H314" i="4"/>
  <c r="G314" i="14" s="1"/>
  <c r="H315" i="4"/>
  <c r="G315" i="14" s="1"/>
  <c r="H316" i="4"/>
  <c r="G316" i="14" s="1"/>
  <c r="H317" i="4"/>
  <c r="G317" i="14" s="1"/>
  <c r="H318" i="4"/>
  <c r="G318" i="14" s="1"/>
  <c r="H319" i="4"/>
  <c r="G319" i="14" s="1"/>
  <c r="H320" i="4"/>
  <c r="G320" i="14" s="1"/>
  <c r="H321" i="4"/>
  <c r="G321" i="14" s="1"/>
  <c r="H322" i="4"/>
  <c r="G322" i="14" s="1"/>
  <c r="H323" i="4"/>
  <c r="G323" i="14" s="1"/>
  <c r="H324" i="4"/>
  <c r="G324" i="14" s="1"/>
  <c r="H325" i="4"/>
  <c r="G325" i="14" s="1"/>
  <c r="H326" i="4"/>
  <c r="G326" i="14" s="1"/>
  <c r="H327" i="4"/>
  <c r="G327" i="14" s="1"/>
  <c r="H328" i="4"/>
  <c r="G328" i="14" s="1"/>
  <c r="H329" i="4"/>
  <c r="G329" i="14" s="1"/>
  <c r="H330" i="4"/>
  <c r="G330" i="14" s="1"/>
  <c r="H331" i="4"/>
  <c r="G331" i="14" s="1"/>
  <c r="H332" i="4"/>
  <c r="G332" i="14" s="1"/>
  <c r="H333" i="4"/>
  <c r="G333" i="14" s="1"/>
  <c r="H334" i="4"/>
  <c r="G334" i="14" s="1"/>
  <c r="H335" i="4"/>
  <c r="G335" i="14" s="1"/>
  <c r="H336" i="4"/>
  <c r="G336" i="14" s="1"/>
  <c r="H337" i="4"/>
  <c r="G337" i="14" s="1"/>
  <c r="H338" i="4"/>
  <c r="G338" i="14" s="1"/>
  <c r="H339" i="4"/>
  <c r="G339" i="14" s="1"/>
  <c r="H340" i="4"/>
  <c r="G340" i="14" s="1"/>
  <c r="H341" i="4"/>
  <c r="G341" i="14" s="1"/>
  <c r="H342" i="4"/>
  <c r="G342" i="14" s="1"/>
  <c r="H343" i="4"/>
  <c r="G343" i="14" s="1"/>
  <c r="H344" i="4"/>
  <c r="G344" i="14" s="1"/>
  <c r="H345" i="4"/>
  <c r="G345" i="14" s="1"/>
  <c r="H346" i="4"/>
  <c r="G346" i="14" s="1"/>
  <c r="H347" i="4"/>
  <c r="G347" i="14" s="1"/>
  <c r="H348" i="4"/>
  <c r="G348" i="14" s="1"/>
  <c r="H349" i="4"/>
  <c r="G349" i="14" s="1"/>
  <c r="H350" i="4"/>
  <c r="G350" i="14" s="1"/>
  <c r="H351" i="4"/>
  <c r="G351" i="14" s="1"/>
  <c r="H352" i="4"/>
  <c r="G352" i="14" s="1"/>
  <c r="H353" i="4"/>
  <c r="G353" i="14" s="1"/>
  <c r="H354" i="4"/>
  <c r="G354" i="14" s="1"/>
  <c r="H355" i="4"/>
  <c r="G355" i="14" s="1"/>
  <c r="H356" i="4"/>
  <c r="G356" i="14" s="1"/>
  <c r="H357" i="4"/>
  <c r="G357" i="14" s="1"/>
  <c r="H358" i="4"/>
  <c r="G358" i="14" s="1"/>
  <c r="H359" i="4"/>
  <c r="G359" i="14" s="1"/>
  <c r="H360" i="4"/>
  <c r="G360" i="14" s="1"/>
  <c r="H361" i="4"/>
  <c r="G361" i="14" s="1"/>
  <c r="H362" i="4"/>
  <c r="G362" i="14" s="1"/>
  <c r="H363" i="4"/>
  <c r="G363" i="14" s="1"/>
  <c r="H364" i="4"/>
  <c r="G364" i="14" s="1"/>
  <c r="H365" i="4"/>
  <c r="G365" i="14" s="1"/>
  <c r="H366" i="4"/>
  <c r="G366" i="14" s="1"/>
  <c r="H367" i="4"/>
  <c r="G367" i="14" s="1"/>
  <c r="H368" i="4"/>
  <c r="G368" i="14" s="1"/>
  <c r="H369" i="4"/>
  <c r="G369" i="14" s="1"/>
  <c r="H370" i="4"/>
  <c r="G370" i="14" s="1"/>
  <c r="H371" i="4"/>
  <c r="G371" i="14" s="1"/>
  <c r="H372" i="4"/>
  <c r="G372" i="14" s="1"/>
  <c r="H373" i="4"/>
  <c r="G373" i="14" s="1"/>
  <c r="H374" i="4"/>
  <c r="G374" i="14" s="1"/>
  <c r="H375" i="4"/>
  <c r="G375" i="14" s="1"/>
  <c r="H376" i="4"/>
  <c r="G376" i="14" s="1"/>
  <c r="H377" i="4"/>
  <c r="G377" i="14" s="1"/>
  <c r="H378" i="4"/>
  <c r="G378" i="14" s="1"/>
  <c r="H379" i="4"/>
  <c r="G379" i="14" s="1"/>
  <c r="H380" i="4"/>
  <c r="G380" i="14" s="1"/>
  <c r="H381" i="4"/>
  <c r="G381" i="14" s="1"/>
  <c r="H382" i="4"/>
  <c r="G382" i="14" s="1"/>
  <c r="H383" i="4"/>
  <c r="G383" i="14" s="1"/>
  <c r="H384" i="4"/>
  <c r="G384" i="14" s="1"/>
  <c r="H385" i="4"/>
  <c r="G385" i="14" s="1"/>
  <c r="H386" i="4"/>
  <c r="G386" i="14" s="1"/>
  <c r="H387" i="4"/>
  <c r="G387" i="14" s="1"/>
  <c r="H388" i="4"/>
  <c r="G388" i="14" s="1"/>
  <c r="H389" i="4"/>
  <c r="G389" i="14" s="1"/>
  <c r="H390" i="4"/>
  <c r="G390" i="14" s="1"/>
  <c r="H391" i="4"/>
  <c r="G391" i="14" s="1"/>
  <c r="H392" i="4"/>
  <c r="G392" i="14" s="1"/>
  <c r="H393" i="4"/>
  <c r="G393" i="14" s="1"/>
  <c r="H394" i="4"/>
  <c r="G394" i="14" s="1"/>
  <c r="H395" i="4"/>
  <c r="G395" i="14" s="1"/>
  <c r="H396" i="4"/>
  <c r="G396" i="14" s="1"/>
  <c r="H397" i="4"/>
  <c r="G397" i="14" s="1"/>
  <c r="H398" i="4"/>
  <c r="G398" i="14" s="1"/>
  <c r="H399" i="4"/>
  <c r="G399" i="14" s="1"/>
  <c r="H400" i="4"/>
  <c r="G400" i="14" s="1"/>
  <c r="H401" i="4"/>
  <c r="G401" i="14" s="1"/>
  <c r="H402" i="4"/>
  <c r="G402" i="14" s="1"/>
  <c r="H403" i="4"/>
  <c r="G403" i="14" s="1"/>
  <c r="H404" i="4"/>
  <c r="G404" i="14" s="1"/>
  <c r="H405" i="4"/>
  <c r="G405" i="14" s="1"/>
  <c r="H406" i="4"/>
  <c r="G406" i="14" s="1"/>
  <c r="H407" i="4"/>
  <c r="G407" i="14" s="1"/>
  <c r="H408" i="4"/>
  <c r="G408" i="14" s="1"/>
  <c r="H409" i="4"/>
  <c r="G409" i="14" s="1"/>
  <c r="H410" i="4"/>
  <c r="G410" i="14" s="1"/>
  <c r="H411" i="4"/>
  <c r="G411" i="14" s="1"/>
  <c r="H412" i="4"/>
  <c r="G412" i="14" s="1"/>
  <c r="H413" i="4"/>
  <c r="G413" i="14" s="1"/>
  <c r="H414" i="4"/>
  <c r="G414" i="14" s="1"/>
  <c r="H415" i="4"/>
  <c r="G415" i="14" s="1"/>
  <c r="H416" i="4"/>
  <c r="G416" i="14" s="1"/>
  <c r="H417" i="4"/>
  <c r="G417" i="14" s="1"/>
  <c r="H418" i="4"/>
  <c r="G418" i="14" s="1"/>
  <c r="H419" i="4"/>
  <c r="G419" i="14" s="1"/>
  <c r="H420" i="4"/>
  <c r="G420" i="14" s="1"/>
  <c r="H421" i="4"/>
  <c r="G421" i="14" s="1"/>
  <c r="H422" i="4"/>
  <c r="G422" i="14" s="1"/>
  <c r="H423" i="4"/>
  <c r="G423" i="14" s="1"/>
  <c r="H424" i="4"/>
  <c r="G424" i="14" s="1"/>
  <c r="H425" i="4"/>
  <c r="G425" i="14" s="1"/>
  <c r="H426" i="4"/>
  <c r="G426" i="14" s="1"/>
  <c r="H427" i="4"/>
  <c r="G427" i="14" s="1"/>
  <c r="H428" i="4"/>
  <c r="G428" i="14" s="1"/>
  <c r="H429" i="4"/>
  <c r="G429" i="14" s="1"/>
  <c r="H430" i="4"/>
  <c r="G430" i="14" s="1"/>
  <c r="H431" i="4"/>
  <c r="G431" i="14" s="1"/>
  <c r="H432" i="4"/>
  <c r="G432" i="14" s="1"/>
  <c r="H433" i="4"/>
  <c r="G433" i="14" s="1"/>
  <c r="H434" i="4"/>
  <c r="G434" i="14" s="1"/>
  <c r="H435" i="4"/>
  <c r="G435" i="14" s="1"/>
  <c r="H436" i="4"/>
  <c r="G436" i="14" s="1"/>
  <c r="H437" i="4"/>
  <c r="G437" i="14" s="1"/>
  <c r="H438" i="4"/>
  <c r="G438" i="14" s="1"/>
  <c r="H439" i="4"/>
  <c r="G439" i="14" s="1"/>
  <c r="H440" i="4"/>
  <c r="G440" i="14" s="1"/>
  <c r="H441" i="4"/>
  <c r="G441" i="14" s="1"/>
  <c r="H442" i="4"/>
  <c r="G442" i="14" s="1"/>
  <c r="H443" i="4"/>
  <c r="G443" i="14" s="1"/>
  <c r="H444" i="4"/>
  <c r="G444" i="14" s="1"/>
  <c r="H445" i="4"/>
  <c r="G445" i="14" s="1"/>
  <c r="H446" i="4"/>
  <c r="G446" i="14" s="1"/>
  <c r="H447" i="4"/>
  <c r="G447" i="14" s="1"/>
  <c r="H448" i="4"/>
  <c r="G448" i="14" s="1"/>
  <c r="H449" i="4"/>
  <c r="G449" i="14" s="1"/>
  <c r="H450" i="4"/>
  <c r="G450" i="14" s="1"/>
  <c r="H451" i="4"/>
  <c r="G451" i="14" s="1"/>
  <c r="H452" i="4"/>
  <c r="G452" i="14" s="1"/>
  <c r="H453" i="4"/>
  <c r="G453" i="14" s="1"/>
  <c r="H454" i="4"/>
  <c r="G454" i="14" s="1"/>
  <c r="H455" i="4"/>
  <c r="G455" i="14" s="1"/>
  <c r="H456" i="4"/>
  <c r="G456" i="14" s="1"/>
  <c r="H457" i="4"/>
  <c r="H458" i="4"/>
  <c r="G457" i="14" s="1"/>
  <c r="H459" i="4"/>
  <c r="G458" i="14" s="1"/>
  <c r="H460" i="4"/>
  <c r="G459" i="14" s="1"/>
  <c r="H461" i="4"/>
  <c r="G460" i="14" s="1"/>
  <c r="H462" i="4"/>
  <c r="G461" i="14" s="1"/>
  <c r="H463" i="4"/>
  <c r="G462" i="14" s="1"/>
  <c r="H464" i="4"/>
  <c r="G463" i="14" s="1"/>
  <c r="H465" i="4"/>
  <c r="G464" i="14" s="1"/>
  <c r="H466" i="4"/>
  <c r="G465" i="14" s="1"/>
  <c r="H467" i="4"/>
  <c r="G466" i="14" s="1"/>
  <c r="H468" i="4"/>
  <c r="G467" i="14" s="1"/>
  <c r="H469" i="4"/>
  <c r="G468" i="14" s="1"/>
  <c r="H470" i="4"/>
  <c r="G469" i="14" s="1"/>
  <c r="H471" i="4"/>
  <c r="G470" i="14" s="1"/>
  <c r="H472" i="4"/>
  <c r="G471" i="14" s="1"/>
  <c r="H473" i="4"/>
  <c r="G472" i="14" s="1"/>
  <c r="H474" i="4"/>
  <c r="G473" i="14" s="1"/>
  <c r="H475" i="4"/>
  <c r="G474" i="14" s="1"/>
  <c r="H476" i="4"/>
  <c r="G475" i="14" s="1"/>
  <c r="H477" i="4"/>
  <c r="G476" i="14" s="1"/>
  <c r="H478" i="4"/>
  <c r="G477" i="14" s="1"/>
  <c r="H479" i="4"/>
  <c r="G478" i="14" s="1"/>
  <c r="H480" i="4"/>
  <c r="G479" i="14" s="1"/>
  <c r="H481" i="4"/>
  <c r="G480" i="14" s="1"/>
  <c r="H482" i="4"/>
  <c r="G481" i="14" s="1"/>
  <c r="H483" i="4"/>
  <c r="G482" i="14" s="1"/>
  <c r="H484" i="4"/>
  <c r="G483" i="14" s="1"/>
  <c r="H485" i="4"/>
  <c r="G484" i="14" s="1"/>
  <c r="H486" i="4"/>
  <c r="G485" i="14" s="1"/>
  <c r="H487" i="4"/>
  <c r="G486" i="14" s="1"/>
  <c r="H488" i="4"/>
  <c r="G487" i="14" s="1"/>
  <c r="H489" i="4"/>
  <c r="G488" i="14" s="1"/>
  <c r="H490" i="4"/>
  <c r="G489" i="14" s="1"/>
  <c r="H491" i="4"/>
  <c r="G490" i="14" s="1"/>
  <c r="H492" i="4"/>
  <c r="G491" i="14" s="1"/>
  <c r="H493" i="4"/>
  <c r="G492" i="14" s="1"/>
  <c r="H494" i="4"/>
  <c r="G493" i="14" s="1"/>
  <c r="H495" i="4"/>
  <c r="G494" i="14" s="1"/>
  <c r="H496" i="4"/>
  <c r="G495" i="14" s="1"/>
  <c r="H497" i="4"/>
  <c r="G496" i="14" s="1"/>
  <c r="H498" i="4"/>
  <c r="G497" i="14" s="1"/>
  <c r="H499" i="4"/>
  <c r="G498" i="14" s="1"/>
  <c r="H500" i="4"/>
  <c r="G499" i="14" s="1"/>
  <c r="H501" i="4"/>
  <c r="G500" i="14" s="1"/>
  <c r="H502" i="4"/>
  <c r="G501" i="14" s="1"/>
  <c r="H503" i="4"/>
  <c r="G502" i="14" s="1"/>
  <c r="H504" i="4"/>
  <c r="G503" i="14" s="1"/>
  <c r="H505" i="4"/>
  <c r="G504" i="14" s="1"/>
  <c r="H506" i="4"/>
  <c r="G505" i="14" s="1"/>
  <c r="H507" i="4"/>
  <c r="G506" i="14" s="1"/>
  <c r="H508" i="4"/>
  <c r="G507" i="14" s="1"/>
  <c r="H509" i="4"/>
  <c r="G508" i="14" s="1"/>
  <c r="H510" i="4"/>
  <c r="G509" i="14" s="1"/>
  <c r="H511" i="4"/>
  <c r="G510" i="14" s="1"/>
  <c r="H512" i="4"/>
  <c r="G511" i="14" s="1"/>
  <c r="H513" i="4"/>
  <c r="G512" i="14" s="1"/>
  <c r="H514" i="4"/>
  <c r="G513" i="14" s="1"/>
  <c r="H515" i="4"/>
  <c r="G514" i="14" s="1"/>
  <c r="H516" i="4"/>
  <c r="G515" i="14" s="1"/>
  <c r="H517" i="4"/>
  <c r="G516" i="14" s="1"/>
  <c r="H518" i="4"/>
  <c r="G517" i="14" s="1"/>
  <c r="H519" i="4"/>
  <c r="G518" i="14" s="1"/>
  <c r="H520" i="4"/>
  <c r="G519" i="14" s="1"/>
  <c r="H521" i="4"/>
  <c r="G520" i="14" s="1"/>
  <c r="H522" i="4"/>
  <c r="G521" i="14" s="1"/>
  <c r="H523" i="4"/>
  <c r="G522" i="14" s="1"/>
  <c r="H524" i="4"/>
  <c r="G523" i="14" s="1"/>
  <c r="H525" i="4"/>
  <c r="G524" i="14" s="1"/>
  <c r="H526" i="4"/>
  <c r="G525" i="14" s="1"/>
  <c r="H527" i="4"/>
  <c r="G526" i="14" s="1"/>
  <c r="H528" i="4"/>
  <c r="G527" i="14" s="1"/>
  <c r="H529" i="4"/>
  <c r="G528" i="14" s="1"/>
  <c r="H530" i="4"/>
  <c r="G529" i="14" s="1"/>
  <c r="H531" i="4"/>
  <c r="G530" i="14" s="1"/>
  <c r="H532" i="4"/>
  <c r="G531" i="14" s="1"/>
  <c r="H533" i="4"/>
  <c r="G532" i="14" s="1"/>
  <c r="H534" i="4"/>
  <c r="G533" i="14" s="1"/>
  <c r="H535" i="4"/>
  <c r="G534" i="14" s="1"/>
  <c r="H536" i="4"/>
  <c r="G535" i="14" s="1"/>
  <c r="H537" i="4"/>
  <c r="G536" i="14" s="1"/>
  <c r="H538" i="4"/>
  <c r="G537" i="14" s="1"/>
  <c r="H539" i="4"/>
  <c r="G538" i="14" s="1"/>
  <c r="H540" i="4"/>
  <c r="G539" i="14" s="1"/>
  <c r="H541" i="4"/>
  <c r="G540" i="14" s="1"/>
  <c r="H542" i="4"/>
  <c r="G541" i="14" s="1"/>
  <c r="H543" i="4"/>
  <c r="G542" i="14" s="1"/>
  <c r="H544" i="4"/>
  <c r="G543" i="14" s="1"/>
  <c r="H545" i="4"/>
  <c r="G544" i="14" s="1"/>
  <c r="H546" i="4"/>
  <c r="G545" i="14" s="1"/>
  <c r="H547" i="4"/>
  <c r="G546" i="14" s="1"/>
  <c r="H548" i="4"/>
  <c r="G547" i="14" s="1"/>
  <c r="H549" i="4"/>
  <c r="G548" i="14" s="1"/>
  <c r="H550" i="4"/>
  <c r="G549" i="14" s="1"/>
  <c r="H551" i="4"/>
  <c r="G550" i="14" s="1"/>
  <c r="H552" i="4"/>
  <c r="G551" i="14" s="1"/>
  <c r="H553" i="4"/>
  <c r="G552" i="14" s="1"/>
  <c r="H554" i="4"/>
  <c r="G553" i="14" s="1"/>
  <c r="H555" i="4"/>
  <c r="G554" i="14" s="1"/>
  <c r="H556" i="4"/>
  <c r="G555" i="14" s="1"/>
  <c r="H557" i="4"/>
  <c r="G556" i="14" s="1"/>
  <c r="H558" i="4"/>
  <c r="G557" i="14" s="1"/>
  <c r="H559" i="4"/>
  <c r="G558" i="14" s="1"/>
  <c r="H560" i="4"/>
  <c r="G559" i="14" s="1"/>
  <c r="H561" i="4"/>
  <c r="G560" i="14" s="1"/>
  <c r="H562" i="4"/>
  <c r="G561" i="14" s="1"/>
  <c r="H563" i="4"/>
  <c r="G562" i="14" s="1"/>
  <c r="H564" i="4"/>
  <c r="G563" i="14" s="1"/>
  <c r="H565" i="4"/>
  <c r="G564" i="14" s="1"/>
  <c r="H566" i="4"/>
  <c r="G565" i="14" s="1"/>
  <c r="H567" i="4"/>
  <c r="G566" i="14" s="1"/>
  <c r="H568" i="4"/>
  <c r="G567" i="14" s="1"/>
  <c r="H569" i="4"/>
  <c r="G568" i="14" s="1"/>
  <c r="H570" i="4"/>
  <c r="G569" i="14" s="1"/>
  <c r="H571" i="4"/>
  <c r="G570" i="14" s="1"/>
  <c r="H572" i="4"/>
  <c r="G571" i="14" s="1"/>
  <c r="H573" i="4"/>
  <c r="G572" i="14" s="1"/>
  <c r="H574" i="4"/>
  <c r="G573" i="14" s="1"/>
  <c r="H575" i="4"/>
  <c r="G574" i="14" s="1"/>
  <c r="H576" i="4"/>
  <c r="G575" i="14" s="1"/>
  <c r="H577" i="4"/>
  <c r="G576" i="14" s="1"/>
  <c r="H578" i="4"/>
  <c r="G577" i="14" s="1"/>
  <c r="H579" i="4"/>
  <c r="G578" i="14" s="1"/>
  <c r="H580" i="4"/>
  <c r="G579" i="14" s="1"/>
  <c r="H581" i="4"/>
  <c r="G580" i="14" s="1"/>
  <c r="H582" i="4"/>
  <c r="G581" i="14" s="1"/>
  <c r="H583" i="4"/>
  <c r="G582" i="14" s="1"/>
  <c r="H584" i="4"/>
  <c r="G583" i="14" s="1"/>
  <c r="H585" i="4"/>
  <c r="G584" i="14" s="1"/>
  <c r="H586" i="4"/>
  <c r="G585" i="14" s="1"/>
  <c r="H587" i="4"/>
  <c r="G586" i="14" s="1"/>
  <c r="H588" i="4"/>
  <c r="G587" i="14" s="1"/>
  <c r="H589" i="4"/>
  <c r="G588" i="14" s="1"/>
  <c r="H590" i="4"/>
  <c r="G589" i="14" s="1"/>
  <c r="H591" i="4"/>
  <c r="G590" i="14" s="1"/>
  <c r="H592" i="4"/>
  <c r="G591" i="14" s="1"/>
  <c r="H593" i="4"/>
  <c r="G592" i="14" s="1"/>
  <c r="H594" i="4"/>
  <c r="G593" i="14" s="1"/>
  <c r="H5" i="4"/>
  <c r="G6" i="14" s="1"/>
  <c r="BZ600" i="4" l="1"/>
  <c r="CA600" i="4"/>
  <c r="BZ596" i="4"/>
  <c r="CA596" i="4"/>
  <c r="BZ602" i="4"/>
  <c r="CA602" i="4"/>
  <c r="AL25" i="2"/>
  <c r="AK25" i="2"/>
  <c r="AE25" i="2"/>
  <c r="AF5" i="2"/>
  <c r="AF19" i="2"/>
  <c r="AF23" i="2"/>
  <c r="AF21" i="2"/>
  <c r="AF17" i="2"/>
  <c r="AF14" i="2"/>
  <c r="AF12" i="2"/>
  <c r="AF11" i="2"/>
  <c r="AF7" i="2"/>
  <c r="AF24" i="2"/>
  <c r="AF20" i="2"/>
  <c r="AF18" i="2"/>
  <c r="AF16" i="2"/>
  <c r="AF15" i="2"/>
  <c r="AF13" i="2"/>
  <c r="AQ593" i="14"/>
  <c r="AQ592" i="14"/>
  <c r="AQ591" i="14"/>
  <c r="AQ590" i="14"/>
  <c r="AQ589" i="14"/>
  <c r="AQ588" i="14"/>
  <c r="AQ587" i="14"/>
  <c r="AQ586" i="14"/>
  <c r="AQ585" i="14"/>
  <c r="AQ584" i="14"/>
  <c r="AQ583" i="14"/>
  <c r="AQ582" i="14"/>
  <c r="AQ581" i="14"/>
  <c r="AQ580" i="14"/>
  <c r="AQ579" i="14"/>
  <c r="AQ578" i="14"/>
  <c r="AQ577" i="14"/>
  <c r="AQ576" i="14"/>
  <c r="AQ575" i="14"/>
  <c r="AQ574" i="14"/>
  <c r="AQ573" i="14"/>
  <c r="AQ572" i="14"/>
  <c r="AQ571" i="14"/>
  <c r="AQ570" i="14"/>
  <c r="AQ569" i="14"/>
  <c r="AQ568" i="14"/>
  <c r="AQ567" i="14"/>
  <c r="AQ566" i="14"/>
  <c r="AQ565" i="14"/>
  <c r="AQ564" i="14"/>
  <c r="AQ563" i="14"/>
  <c r="AQ562" i="14"/>
  <c r="AQ561" i="14"/>
  <c r="AQ560" i="14"/>
  <c r="AQ559" i="14"/>
  <c r="AQ558" i="14"/>
  <c r="AQ557" i="14"/>
  <c r="AQ556" i="14"/>
  <c r="AQ555" i="14"/>
  <c r="AQ554" i="14"/>
  <c r="AQ553" i="14"/>
  <c r="AQ552" i="14"/>
  <c r="AQ551" i="14"/>
  <c r="AQ550" i="14"/>
  <c r="AQ549" i="14"/>
  <c r="AQ548" i="14"/>
  <c r="AQ547" i="14"/>
  <c r="AQ546" i="14"/>
  <c r="AQ545" i="14"/>
  <c r="AQ544" i="14"/>
  <c r="AQ543" i="14"/>
  <c r="AQ542" i="14"/>
  <c r="AQ541" i="14"/>
  <c r="AQ540" i="14"/>
  <c r="AQ539" i="14"/>
  <c r="AQ538" i="14"/>
  <c r="AQ537" i="14"/>
  <c r="AQ536" i="14"/>
  <c r="AQ535" i="14"/>
  <c r="AQ534" i="14"/>
  <c r="AQ533" i="14"/>
  <c r="AQ532" i="14"/>
  <c r="AQ531" i="14"/>
  <c r="AQ530" i="14"/>
  <c r="AQ529" i="14"/>
  <c r="AQ528" i="14"/>
  <c r="AQ527" i="14"/>
  <c r="AQ526" i="14"/>
  <c r="AQ525" i="14"/>
  <c r="AQ524" i="14"/>
  <c r="AQ523" i="14"/>
  <c r="AQ522" i="14"/>
  <c r="AQ521" i="14"/>
  <c r="AQ520" i="14"/>
  <c r="AQ519" i="14"/>
  <c r="AQ518" i="14"/>
  <c r="AQ517" i="14"/>
  <c r="AQ516" i="14"/>
  <c r="AQ515" i="14"/>
  <c r="AQ514" i="14"/>
  <c r="AQ513" i="14"/>
  <c r="AQ512" i="14"/>
  <c r="AQ511" i="14"/>
  <c r="AQ510" i="14"/>
  <c r="AQ509" i="14"/>
  <c r="AQ508" i="14"/>
  <c r="AQ507" i="14"/>
  <c r="AQ506" i="14"/>
  <c r="AQ505" i="14"/>
  <c r="AQ504" i="14"/>
  <c r="AQ503" i="14"/>
  <c r="AQ502" i="14"/>
  <c r="AQ501" i="14"/>
  <c r="AQ500" i="14"/>
  <c r="AQ499" i="14"/>
  <c r="AQ498" i="14"/>
  <c r="AQ497" i="14"/>
  <c r="AQ496" i="14"/>
  <c r="AQ495" i="14"/>
  <c r="AQ494" i="14"/>
  <c r="AQ493" i="14"/>
  <c r="AQ492" i="14"/>
  <c r="AQ491" i="14"/>
  <c r="AQ490" i="14"/>
  <c r="AQ489" i="14"/>
  <c r="AQ488" i="14"/>
  <c r="AQ487" i="14"/>
  <c r="AQ486" i="14"/>
  <c r="AQ485" i="14"/>
  <c r="AQ484" i="14"/>
  <c r="AQ483" i="14"/>
  <c r="AQ482" i="14"/>
  <c r="AQ481" i="14"/>
  <c r="AQ480" i="14"/>
  <c r="AQ479" i="14"/>
  <c r="AQ478" i="14"/>
  <c r="AQ477" i="14"/>
  <c r="AQ476" i="14"/>
  <c r="AQ475" i="14"/>
  <c r="AQ474" i="14"/>
  <c r="AQ473" i="14"/>
  <c r="AQ472" i="14"/>
  <c r="AQ471" i="14"/>
  <c r="AQ470" i="14"/>
  <c r="AQ469" i="14"/>
  <c r="AQ468" i="14"/>
  <c r="AQ467" i="14"/>
  <c r="AQ466" i="14"/>
  <c r="AQ465" i="14"/>
  <c r="AQ464" i="14"/>
  <c r="AQ463" i="14"/>
  <c r="AQ462" i="14"/>
  <c r="AQ461" i="14"/>
  <c r="AQ460" i="14"/>
  <c r="AQ459" i="14"/>
  <c r="AQ458" i="14"/>
  <c r="AQ457" i="14"/>
  <c r="AQ456" i="14"/>
  <c r="AQ455" i="14"/>
  <c r="AQ454" i="14"/>
  <c r="AQ453" i="14"/>
  <c r="AQ452" i="14"/>
  <c r="AQ451" i="14"/>
  <c r="AQ450" i="14"/>
  <c r="AQ449" i="14"/>
  <c r="AQ448" i="14"/>
  <c r="AQ447" i="14"/>
  <c r="AQ446" i="14"/>
  <c r="AQ445" i="14"/>
  <c r="AQ444" i="14"/>
  <c r="AQ443" i="14"/>
  <c r="AQ442" i="14"/>
  <c r="AQ441" i="14"/>
  <c r="AQ440" i="14"/>
  <c r="AQ439" i="14"/>
  <c r="AQ438" i="14"/>
  <c r="AQ437" i="14"/>
  <c r="AQ436" i="14"/>
  <c r="AQ435" i="14"/>
  <c r="AQ434" i="14"/>
  <c r="AQ433" i="14"/>
  <c r="AQ432" i="14"/>
  <c r="AQ431" i="14"/>
  <c r="AQ430" i="14"/>
  <c r="AQ429" i="14"/>
  <c r="AQ428" i="14"/>
  <c r="AQ427" i="14"/>
  <c r="AQ426" i="14"/>
  <c r="AQ425" i="14"/>
  <c r="AQ424" i="14"/>
  <c r="AQ423" i="14"/>
  <c r="AQ422" i="14"/>
  <c r="AQ421" i="14"/>
  <c r="AQ420" i="14"/>
  <c r="AQ419" i="14"/>
  <c r="AQ418" i="14"/>
  <c r="AQ417" i="14"/>
  <c r="AQ416" i="14"/>
  <c r="AQ415" i="14"/>
  <c r="AQ414" i="14"/>
  <c r="AQ413" i="14"/>
  <c r="AQ412" i="14"/>
  <c r="AQ411" i="14"/>
  <c r="AQ410" i="14"/>
  <c r="AQ409" i="14"/>
  <c r="AQ408" i="14"/>
  <c r="AQ407" i="14"/>
  <c r="AQ406" i="14"/>
  <c r="AQ405" i="14"/>
  <c r="AQ404" i="14"/>
  <c r="AQ403" i="14"/>
  <c r="AQ402" i="14"/>
  <c r="AQ401" i="14"/>
  <c r="AQ400" i="14"/>
  <c r="AQ399" i="14"/>
  <c r="AQ398" i="14"/>
  <c r="AQ397" i="14"/>
  <c r="AQ396" i="14"/>
  <c r="AQ395" i="14"/>
  <c r="AQ394" i="14"/>
  <c r="AQ393" i="14"/>
  <c r="AQ392" i="14"/>
  <c r="AQ391" i="14"/>
  <c r="AQ390" i="14"/>
  <c r="AQ389" i="14"/>
  <c r="AQ388" i="14"/>
  <c r="AQ387" i="14"/>
  <c r="AQ386" i="14"/>
  <c r="AQ385" i="14"/>
  <c r="AQ384" i="14"/>
  <c r="AQ383" i="14"/>
  <c r="AQ382" i="14"/>
  <c r="AQ381" i="14"/>
  <c r="AQ380" i="14"/>
  <c r="AQ379" i="14"/>
  <c r="AQ378" i="14"/>
  <c r="AQ377" i="14"/>
  <c r="AQ376" i="14"/>
  <c r="AQ375" i="14"/>
  <c r="AQ374" i="14"/>
  <c r="AQ373" i="14"/>
  <c r="AQ372" i="14"/>
  <c r="AQ371" i="14"/>
  <c r="AQ370" i="14"/>
  <c r="AQ369" i="14"/>
  <c r="AQ368" i="14"/>
  <c r="AQ367" i="14"/>
  <c r="AQ366" i="14"/>
  <c r="AQ365" i="14"/>
  <c r="AQ364" i="14"/>
  <c r="AQ363" i="14"/>
  <c r="AQ362" i="14"/>
  <c r="AQ361" i="14"/>
  <c r="AQ360" i="14"/>
  <c r="AQ359" i="14"/>
  <c r="AQ358" i="14"/>
  <c r="AQ357" i="14"/>
  <c r="AQ356" i="14"/>
  <c r="AQ355" i="14"/>
  <c r="AQ354" i="14"/>
  <c r="AQ353" i="14"/>
  <c r="AQ352" i="14"/>
  <c r="AQ351" i="14"/>
  <c r="AQ350" i="14"/>
  <c r="AQ349" i="14"/>
  <c r="AQ348" i="14"/>
  <c r="AQ347" i="14"/>
  <c r="AQ346" i="14"/>
  <c r="AQ345" i="14"/>
  <c r="AQ344" i="14"/>
  <c r="AQ343" i="14"/>
  <c r="AQ342" i="14"/>
  <c r="AQ341" i="14"/>
  <c r="AQ340" i="14"/>
  <c r="AQ339" i="14"/>
  <c r="AQ338" i="14"/>
  <c r="AQ337" i="14"/>
  <c r="AQ336" i="14"/>
  <c r="AQ335" i="14"/>
  <c r="AQ334" i="14"/>
  <c r="AQ333" i="14"/>
  <c r="AQ332" i="14"/>
  <c r="AQ331" i="14"/>
  <c r="AQ330" i="14"/>
  <c r="AQ329" i="14"/>
  <c r="AQ328" i="14"/>
  <c r="AQ327" i="14"/>
  <c r="AQ326" i="14"/>
  <c r="AQ325" i="14"/>
  <c r="AQ324" i="14"/>
  <c r="AQ323" i="14"/>
  <c r="AQ322" i="14"/>
  <c r="AQ321" i="14"/>
  <c r="AQ320" i="14"/>
  <c r="AQ319" i="14"/>
  <c r="AQ318" i="14"/>
  <c r="AQ317" i="14"/>
  <c r="AQ316" i="14"/>
  <c r="AQ315" i="14"/>
  <c r="AQ314" i="14"/>
  <c r="AQ313" i="14"/>
  <c r="AQ312" i="14"/>
  <c r="AQ311" i="14"/>
  <c r="AQ310" i="14"/>
  <c r="AQ309" i="14"/>
  <c r="AQ308" i="14"/>
  <c r="AQ307" i="14"/>
  <c r="AQ306" i="14"/>
  <c r="AQ305" i="14"/>
  <c r="AQ304" i="14"/>
  <c r="AQ303" i="14"/>
  <c r="AQ302" i="14"/>
  <c r="AQ301" i="14"/>
  <c r="AQ300" i="14"/>
  <c r="AQ299" i="14"/>
  <c r="AQ298" i="14"/>
  <c r="AQ297" i="14"/>
  <c r="AQ296" i="14"/>
  <c r="AQ295" i="14"/>
  <c r="AQ294" i="14"/>
  <c r="AQ293" i="14"/>
  <c r="AQ292" i="14"/>
  <c r="AQ291" i="14"/>
  <c r="AQ290" i="14"/>
  <c r="AQ289" i="14"/>
  <c r="AQ288" i="14"/>
  <c r="AQ287" i="14"/>
  <c r="AQ286" i="14"/>
  <c r="AQ285" i="14"/>
  <c r="AQ284" i="14"/>
  <c r="AQ283" i="14"/>
  <c r="AQ282" i="14"/>
  <c r="AQ281" i="14"/>
  <c r="AQ280" i="14"/>
  <c r="AQ279" i="14"/>
  <c r="AQ278" i="14"/>
  <c r="AQ277" i="14"/>
  <c r="AQ276" i="14"/>
  <c r="AQ275" i="14"/>
  <c r="AQ274" i="14"/>
  <c r="AQ273" i="14"/>
  <c r="AQ272" i="14"/>
  <c r="AQ271" i="14"/>
  <c r="AQ270" i="14"/>
  <c r="AQ269" i="14"/>
  <c r="AQ268" i="14"/>
  <c r="AQ267" i="14"/>
  <c r="AQ266" i="14"/>
  <c r="AQ265" i="14"/>
  <c r="AQ264" i="14"/>
  <c r="AQ263" i="14"/>
  <c r="AQ262" i="14"/>
  <c r="AQ261" i="14"/>
  <c r="AQ260" i="14"/>
  <c r="AQ259" i="14"/>
  <c r="AQ258" i="14"/>
  <c r="AQ257" i="14"/>
  <c r="AQ256" i="14"/>
  <c r="AQ255" i="14"/>
  <c r="AQ254" i="14"/>
  <c r="AQ253" i="14"/>
  <c r="AQ252" i="14"/>
  <c r="AQ251" i="14"/>
  <c r="AQ250" i="14"/>
  <c r="AQ249" i="14"/>
  <c r="AQ248" i="14"/>
  <c r="AQ247" i="14"/>
  <c r="AQ246" i="14"/>
  <c r="AQ245" i="14"/>
  <c r="AQ244" i="14"/>
  <c r="AQ243" i="14"/>
  <c r="AQ242" i="14"/>
  <c r="AQ241" i="14"/>
  <c r="AQ240" i="14"/>
  <c r="AQ239" i="14"/>
  <c r="AQ238" i="14"/>
  <c r="AQ237" i="14"/>
  <c r="AQ236" i="14"/>
  <c r="AQ235" i="14"/>
  <c r="AQ234" i="14"/>
  <c r="AQ233" i="14"/>
  <c r="AQ232" i="14"/>
  <c r="AQ231" i="14"/>
  <c r="AQ230" i="14"/>
  <c r="AQ229" i="14"/>
  <c r="AQ228" i="14"/>
  <c r="AQ227" i="14"/>
  <c r="AQ226" i="14"/>
  <c r="AQ225" i="14"/>
  <c r="AQ224" i="14"/>
  <c r="AQ223" i="14"/>
  <c r="AQ222" i="14"/>
  <c r="AQ221" i="14"/>
  <c r="AQ220" i="14"/>
  <c r="AQ219" i="14"/>
  <c r="AQ218" i="14"/>
  <c r="AQ217" i="14"/>
  <c r="AQ216" i="14"/>
  <c r="AQ215" i="14"/>
  <c r="AQ214" i="14"/>
  <c r="AQ213" i="14"/>
  <c r="AQ212" i="14"/>
  <c r="AQ211" i="14"/>
  <c r="AQ210" i="14"/>
  <c r="AQ209" i="14"/>
  <c r="AQ208" i="14"/>
  <c r="AQ207" i="14"/>
  <c r="AQ206" i="14"/>
  <c r="AQ205" i="14"/>
  <c r="AQ204" i="14"/>
  <c r="AQ203" i="14"/>
  <c r="AQ202" i="14"/>
  <c r="AQ201" i="14"/>
  <c r="AQ200" i="14"/>
  <c r="AQ199" i="14"/>
  <c r="AQ198" i="14"/>
  <c r="AQ197" i="14"/>
  <c r="AQ196" i="14"/>
  <c r="AQ195" i="14"/>
  <c r="AQ194" i="14"/>
  <c r="AQ193" i="14"/>
  <c r="AQ192" i="14"/>
  <c r="AQ191" i="14"/>
  <c r="AQ190" i="14"/>
  <c r="AQ189" i="14"/>
  <c r="AQ188" i="14"/>
  <c r="AQ187" i="14"/>
  <c r="AQ186" i="14"/>
  <c r="AQ185" i="14"/>
  <c r="AQ184" i="14"/>
  <c r="AQ183" i="14"/>
  <c r="AQ182" i="14"/>
  <c r="AQ181" i="14"/>
  <c r="AQ180" i="14"/>
  <c r="AQ179" i="14"/>
  <c r="AQ178" i="14"/>
  <c r="AQ177" i="14"/>
  <c r="AQ176" i="14"/>
  <c r="AQ175" i="14"/>
  <c r="AQ174" i="14"/>
  <c r="AQ173" i="14"/>
  <c r="AQ172" i="14"/>
  <c r="AQ171" i="14"/>
  <c r="AQ170" i="14"/>
  <c r="AQ169" i="14"/>
  <c r="AQ168" i="14"/>
  <c r="AQ167" i="14"/>
  <c r="AQ166" i="14"/>
  <c r="AQ165" i="14"/>
  <c r="AQ164" i="14"/>
  <c r="AQ163" i="14"/>
  <c r="AQ162" i="14"/>
  <c r="AQ161" i="14"/>
  <c r="AQ160" i="14"/>
  <c r="AQ159" i="14"/>
  <c r="AQ158" i="14"/>
  <c r="AQ157" i="14"/>
  <c r="AQ156" i="14"/>
  <c r="AQ155" i="14"/>
  <c r="AQ154" i="14"/>
  <c r="AQ153" i="14"/>
  <c r="AQ152" i="14"/>
  <c r="AQ151" i="14"/>
  <c r="AQ150" i="14"/>
  <c r="AQ149" i="14"/>
  <c r="AQ148" i="14"/>
  <c r="AQ147" i="14"/>
  <c r="AQ146" i="14"/>
  <c r="AQ145" i="14"/>
  <c r="AQ144" i="14"/>
  <c r="AQ143" i="14"/>
  <c r="AQ142" i="14"/>
  <c r="AQ141" i="14"/>
  <c r="AQ140" i="14"/>
  <c r="AQ139" i="14"/>
  <c r="AQ138" i="14"/>
  <c r="AQ137" i="14"/>
  <c r="AQ136" i="14"/>
  <c r="AQ135" i="14"/>
  <c r="AQ134" i="14"/>
  <c r="AQ133" i="14"/>
  <c r="AQ132" i="14"/>
  <c r="AQ131" i="14"/>
  <c r="AQ130" i="14"/>
  <c r="AQ129" i="14"/>
  <c r="AQ128" i="14"/>
  <c r="AQ127" i="14"/>
  <c r="AQ126" i="14"/>
  <c r="AQ125" i="14"/>
  <c r="AQ124" i="14"/>
  <c r="AQ123" i="14"/>
  <c r="AQ122" i="14"/>
  <c r="AQ121" i="14"/>
  <c r="AQ120" i="14"/>
  <c r="AQ119" i="14"/>
  <c r="AQ118" i="14"/>
  <c r="AQ117" i="14"/>
  <c r="AQ116" i="14"/>
  <c r="AQ115" i="14"/>
  <c r="AQ114" i="14"/>
  <c r="AQ113" i="14"/>
  <c r="AQ112" i="14"/>
  <c r="AQ111" i="14"/>
  <c r="AQ110" i="14"/>
  <c r="AQ109" i="14"/>
  <c r="AQ108" i="14"/>
  <c r="AQ107" i="14"/>
  <c r="AQ106" i="14"/>
  <c r="AQ105" i="14"/>
  <c r="AQ104" i="14"/>
  <c r="AQ103" i="14"/>
  <c r="AQ102" i="14"/>
  <c r="AQ101" i="14"/>
  <c r="AQ100" i="14"/>
  <c r="AQ99" i="14"/>
  <c r="AQ98" i="14"/>
  <c r="AQ97" i="14"/>
  <c r="AQ96" i="14"/>
  <c r="AQ95" i="14"/>
  <c r="AQ94" i="14"/>
  <c r="AQ93" i="14"/>
  <c r="AQ92" i="14"/>
  <c r="AQ91" i="14"/>
  <c r="AQ90" i="14"/>
  <c r="AQ89" i="14"/>
  <c r="AQ88" i="14"/>
  <c r="AQ87" i="14"/>
  <c r="AQ86" i="14"/>
  <c r="AQ85" i="14"/>
  <c r="AQ84" i="14"/>
  <c r="AQ83" i="14"/>
  <c r="AQ82" i="14"/>
  <c r="AQ81" i="14"/>
  <c r="AQ80" i="14"/>
  <c r="AQ79" i="14"/>
  <c r="AQ78" i="14"/>
  <c r="AQ77" i="14"/>
  <c r="AQ76" i="14"/>
  <c r="AQ75" i="14"/>
  <c r="AQ74" i="14"/>
  <c r="AQ73" i="14"/>
  <c r="AQ72" i="14"/>
  <c r="AQ71" i="14"/>
  <c r="AQ70" i="14"/>
  <c r="AQ69" i="14"/>
  <c r="AQ68" i="14"/>
  <c r="AQ67" i="14"/>
  <c r="AQ66" i="14"/>
  <c r="AQ65" i="14"/>
  <c r="AQ64" i="14"/>
  <c r="AQ63" i="14"/>
  <c r="AQ62" i="14"/>
  <c r="AQ61" i="14"/>
  <c r="AQ60" i="14"/>
  <c r="AQ59" i="14"/>
  <c r="AQ58" i="14"/>
  <c r="AQ57" i="14"/>
  <c r="AQ56" i="14"/>
  <c r="AQ55" i="14"/>
  <c r="AQ54" i="14"/>
  <c r="AQ53" i="14"/>
  <c r="AQ52" i="14"/>
  <c r="AQ51" i="14"/>
  <c r="AQ50" i="14"/>
  <c r="AQ49" i="14"/>
  <c r="AQ48" i="14"/>
  <c r="AQ47" i="14"/>
  <c r="AQ46" i="14"/>
  <c r="AQ45" i="14"/>
  <c r="AQ44" i="14"/>
  <c r="AQ43" i="14"/>
  <c r="AQ42" i="14"/>
  <c r="AQ41" i="14"/>
  <c r="AQ40" i="14"/>
  <c r="AQ39" i="14"/>
  <c r="AQ38" i="14"/>
  <c r="AQ37" i="14"/>
  <c r="AQ36" i="14"/>
  <c r="AQ35" i="14"/>
  <c r="AQ34" i="14"/>
  <c r="AQ33" i="14"/>
  <c r="AQ32" i="14"/>
  <c r="AQ31" i="14"/>
  <c r="AQ30" i="14"/>
  <c r="AQ29" i="14"/>
  <c r="AQ28" i="14"/>
  <c r="AQ27" i="14"/>
  <c r="AQ26" i="14"/>
  <c r="AQ25" i="14"/>
  <c r="AQ24" i="14"/>
  <c r="AQ23" i="14"/>
  <c r="AQ22" i="14"/>
  <c r="AQ21" i="14"/>
  <c r="AQ20" i="14"/>
  <c r="AQ19" i="14"/>
  <c r="AQ18" i="14"/>
  <c r="AQ17" i="14"/>
  <c r="AQ16" i="14"/>
  <c r="AQ15" i="14"/>
  <c r="AQ14" i="14"/>
  <c r="AQ13" i="14"/>
  <c r="AQ12" i="14"/>
  <c r="AQ11" i="14"/>
  <c r="AQ10" i="14"/>
  <c r="AQ9" i="14"/>
  <c r="AQ8" i="14"/>
  <c r="AQ7" i="14"/>
  <c r="AQ6" i="14"/>
  <c r="F5" i="2"/>
  <c r="E6" i="13" s="1"/>
  <c r="G5" i="4"/>
  <c r="E6" i="14" l="1"/>
  <c r="L5" i="4"/>
  <c r="K5" i="4"/>
  <c r="AF22" i="2"/>
  <c r="AF10" i="2"/>
  <c r="AF9" i="2"/>
  <c r="AF8" i="2"/>
  <c r="AF6" i="2"/>
  <c r="DT12" i="4"/>
  <c r="CY12" i="4"/>
  <c r="DT13" i="4"/>
  <c r="CY13" i="4"/>
  <c r="DT14" i="4"/>
  <c r="CY14" i="4"/>
  <c r="DT15" i="4"/>
  <c r="CY15" i="4"/>
  <c r="DT16" i="4"/>
  <c r="CY16" i="4"/>
  <c r="DT17" i="4"/>
  <c r="CY17" i="4"/>
  <c r="DT18" i="4"/>
  <c r="CY18" i="4"/>
  <c r="DT19" i="4"/>
  <c r="CY19" i="4"/>
  <c r="DT20" i="4"/>
  <c r="CY20" i="4"/>
  <c r="DT21" i="4"/>
  <c r="CY21" i="4"/>
  <c r="DT22" i="4"/>
  <c r="CY22" i="4"/>
  <c r="DT23" i="4"/>
  <c r="CY23" i="4"/>
  <c r="DT24" i="4"/>
  <c r="CY24" i="4"/>
  <c r="AK5" i="4"/>
  <c r="AJ5" i="4"/>
  <c r="S5" i="4"/>
  <c r="T5" i="4"/>
  <c r="AB5" i="4"/>
  <c r="AA5" i="4"/>
  <c r="AT5" i="4"/>
  <c r="AS5" i="4"/>
  <c r="BT5" i="4"/>
  <c r="BS5" i="4"/>
  <c r="BB5" i="4"/>
  <c r="BA5" i="4"/>
  <c r="AL5" i="4" l="1"/>
  <c r="BI5" i="4"/>
  <c r="DA24" i="4"/>
  <c r="DA23" i="4"/>
  <c r="DA22" i="4"/>
  <c r="DA21" i="4"/>
  <c r="DA20" i="4"/>
  <c r="DA19" i="4"/>
  <c r="DA18" i="4"/>
  <c r="DA17" i="4"/>
  <c r="DA16" i="4"/>
  <c r="DA15" i="4"/>
  <c r="DA14" i="4"/>
  <c r="DA13" i="4"/>
  <c r="DA12" i="4"/>
  <c r="BK5" i="4"/>
  <c r="BJ5" i="4"/>
  <c r="AR6" i="14"/>
  <c r="BL5" i="4"/>
  <c r="J5" i="2" a="1"/>
  <c r="J5" i="2" s="1"/>
  <c r="AC5" i="4"/>
  <c r="M5" i="4"/>
  <c r="U5" i="4"/>
  <c r="BM5" i="4"/>
  <c r="BU5" i="4"/>
  <c r="BC5" i="4"/>
  <c r="AU5" i="4"/>
  <c r="AM5" i="4"/>
  <c r="AD5" i="4"/>
  <c r="G342" i="4"/>
  <c r="G278" i="4"/>
  <c r="F262" i="2"/>
  <c r="E263" i="13" s="1"/>
  <c r="G136" i="4"/>
  <c r="G120" i="4"/>
  <c r="F88" i="2"/>
  <c r="E89" i="13" s="1"/>
  <c r="G72" i="4"/>
  <c r="F72" i="2"/>
  <c r="E73" i="13" s="1"/>
  <c r="F555" i="2"/>
  <c r="E556" i="13" s="1"/>
  <c r="G555" i="4"/>
  <c r="G510" i="4"/>
  <c r="F478" i="2"/>
  <c r="E479" i="13" s="1"/>
  <c r="G430" i="4"/>
  <c r="G414" i="4"/>
  <c r="F414" i="2"/>
  <c r="E415" i="13" s="1"/>
  <c r="F383" i="2"/>
  <c r="E384" i="13" s="1"/>
  <c r="G383" i="4"/>
  <c r="F367" i="2"/>
  <c r="E368" i="13" s="1"/>
  <c r="G367" i="4"/>
  <c r="G351" i="4"/>
  <c r="F351" i="2"/>
  <c r="E352" i="13" s="1"/>
  <c r="G335" i="4"/>
  <c r="F335" i="2"/>
  <c r="E336" i="13" s="1"/>
  <c r="G287" i="4"/>
  <c r="F287" i="2"/>
  <c r="E288" i="13" s="1"/>
  <c r="F271" i="2"/>
  <c r="E272" i="13" s="1"/>
  <c r="G271" i="4"/>
  <c r="F255" i="2"/>
  <c r="E256" i="13" s="1"/>
  <c r="G255" i="4"/>
  <c r="G239" i="4"/>
  <c r="F239" i="2"/>
  <c r="E240" i="13" s="1"/>
  <c r="G223" i="4"/>
  <c r="F223" i="2"/>
  <c r="E224" i="13" s="1"/>
  <c r="F192" i="2"/>
  <c r="E193" i="13" s="1"/>
  <c r="G192" i="4"/>
  <c r="G176" i="4"/>
  <c r="F176" i="2"/>
  <c r="E177" i="13" s="1"/>
  <c r="G160" i="4"/>
  <c r="F160" i="2"/>
  <c r="E161" i="13" s="1"/>
  <c r="F145" i="2"/>
  <c r="E146" i="13" s="1"/>
  <c r="G145" i="4"/>
  <c r="F129" i="2"/>
  <c r="E130" i="13" s="1"/>
  <c r="G129" i="4"/>
  <c r="G113" i="4"/>
  <c r="F113" i="2"/>
  <c r="E114" i="13" s="1"/>
  <c r="F97" i="2"/>
  <c r="E98" i="13" s="1"/>
  <c r="G97" i="4"/>
  <c r="F81" i="2"/>
  <c r="E82" i="13" s="1"/>
  <c r="G81" i="4"/>
  <c r="G65" i="4"/>
  <c r="F65" i="2"/>
  <c r="E66" i="13" s="1"/>
  <c r="F36" i="2"/>
  <c r="E37" i="13" s="1"/>
  <c r="G36" i="4"/>
  <c r="F461" i="2"/>
  <c r="E462" i="13" s="1"/>
  <c r="G461" i="4"/>
  <c r="G482" i="4"/>
  <c r="F482" i="2"/>
  <c r="E483" i="13" s="1"/>
  <c r="G581" i="4"/>
  <c r="F581" i="2"/>
  <c r="E582" i="13" s="1"/>
  <c r="F499" i="2"/>
  <c r="E500" i="13" s="1"/>
  <c r="G499" i="4"/>
  <c r="G483" i="4"/>
  <c r="F483" i="2"/>
  <c r="E484" i="13" s="1"/>
  <c r="F459" i="2"/>
  <c r="E460" i="13" s="1"/>
  <c r="G459" i="4"/>
  <c r="F415" i="2"/>
  <c r="E416" i="13" s="1"/>
  <c r="G415" i="4"/>
  <c r="G452" i="4"/>
  <c r="F452" i="2"/>
  <c r="E453" i="13" s="1"/>
  <c r="G436" i="4"/>
  <c r="F436" i="2"/>
  <c r="E437" i="13" s="1"/>
  <c r="G420" i="4"/>
  <c r="F420" i="2"/>
  <c r="E421" i="13" s="1"/>
  <c r="F405" i="2"/>
  <c r="E406" i="13" s="1"/>
  <c r="G405" i="4"/>
  <c r="AA405" i="4"/>
  <c r="G357" i="4"/>
  <c r="F357" i="2"/>
  <c r="E358" i="13" s="1"/>
  <c r="F341" i="2"/>
  <c r="E342" i="13" s="1"/>
  <c r="G341" i="4"/>
  <c r="G325" i="4"/>
  <c r="F325" i="2"/>
  <c r="E326" i="13" s="1"/>
  <c r="G293" i="4"/>
  <c r="F293" i="2"/>
  <c r="E294" i="13" s="1"/>
  <c r="G166" i="4"/>
  <c r="F166" i="2"/>
  <c r="E167" i="13" s="1"/>
  <c r="BS166" i="4"/>
  <c r="F151" i="2"/>
  <c r="E152" i="13" s="1"/>
  <c r="G151" i="4"/>
  <c r="G135" i="4"/>
  <c r="F135" i="2"/>
  <c r="E136" i="13" s="1"/>
  <c r="F119" i="2"/>
  <c r="E120" i="13" s="1"/>
  <c r="G119" i="4"/>
  <c r="F87" i="2"/>
  <c r="E88" i="13" s="1"/>
  <c r="G87" i="4"/>
  <c r="G71" i="4"/>
  <c r="F71" i="2"/>
  <c r="E72" i="13" s="1"/>
  <c r="G41" i="4"/>
  <c r="F41" i="2"/>
  <c r="E42" i="13" s="1"/>
  <c r="S41" i="4"/>
  <c r="F26" i="2"/>
  <c r="E27" i="13" s="1"/>
  <c r="G26" i="4"/>
  <c r="G229" i="4"/>
  <c r="F229" i="2"/>
  <c r="E230" i="13" s="1"/>
  <c r="G484" i="4"/>
  <c r="F484" i="2"/>
  <c r="E485" i="13" s="1"/>
  <c r="F402" i="2"/>
  <c r="E403" i="13" s="1"/>
  <c r="G402" i="4"/>
  <c r="G370" i="4"/>
  <c r="F370" i="2"/>
  <c r="E371" i="13" s="1"/>
  <c r="G354" i="4"/>
  <c r="F354" i="2"/>
  <c r="E355" i="13" s="1"/>
  <c r="F338" i="2"/>
  <c r="E339" i="13" s="1"/>
  <c r="G338" i="4"/>
  <c r="G322" i="4"/>
  <c r="F322" i="2"/>
  <c r="E323" i="13" s="1"/>
  <c r="F306" i="2"/>
  <c r="E307" i="13" s="1"/>
  <c r="G306" i="4"/>
  <c r="G290" i="4"/>
  <c r="F290" i="2"/>
  <c r="E291" i="13" s="1"/>
  <c r="G274" i="4"/>
  <c r="F274" i="2"/>
  <c r="E275" i="13" s="1"/>
  <c r="F258" i="2"/>
  <c r="E259" i="13" s="1"/>
  <c r="G258" i="4"/>
  <c r="F242" i="2"/>
  <c r="E243" i="13" s="1"/>
  <c r="G242" i="4"/>
  <c r="F226" i="2"/>
  <c r="E227" i="13" s="1"/>
  <c r="G226" i="4"/>
  <c r="G211" i="4"/>
  <c r="F211" i="2"/>
  <c r="E212" i="13" s="1"/>
  <c r="F195" i="2"/>
  <c r="E196" i="13" s="1"/>
  <c r="G195" i="4"/>
  <c r="G179" i="4"/>
  <c r="F179" i="2"/>
  <c r="E180" i="13" s="1"/>
  <c r="G163" i="4"/>
  <c r="F163" i="2"/>
  <c r="E164" i="13" s="1"/>
  <c r="G148" i="4"/>
  <c r="F148" i="2"/>
  <c r="E149" i="13" s="1"/>
  <c r="G132" i="4"/>
  <c r="F132" i="2"/>
  <c r="E133" i="13" s="1"/>
  <c r="F116" i="2"/>
  <c r="E117" i="13" s="1"/>
  <c r="G116" i="4"/>
  <c r="G100" i="4"/>
  <c r="F100" i="2"/>
  <c r="E101" i="13" s="1"/>
  <c r="F84" i="2"/>
  <c r="E85" i="13" s="1"/>
  <c r="G84" i="4"/>
  <c r="F68" i="2"/>
  <c r="E69" i="13" s="1"/>
  <c r="G68" i="4"/>
  <c r="F53" i="2"/>
  <c r="E54" i="13" s="1"/>
  <c r="G53" i="4"/>
  <c r="G39" i="4"/>
  <c r="F39" i="2"/>
  <c r="E40" i="13" s="1"/>
  <c r="F23" i="2"/>
  <c r="E24" i="13" s="1"/>
  <c r="G23" i="4"/>
  <c r="F7" i="2"/>
  <c r="E8" i="13" s="1"/>
  <c r="G7" i="4"/>
  <c r="G536" i="4"/>
  <c r="F536" i="2"/>
  <c r="E537" i="13" s="1"/>
  <c r="F490" i="2"/>
  <c r="E491" i="13" s="1"/>
  <c r="G490" i="4"/>
  <c r="F458" i="2"/>
  <c r="E459" i="13" s="1"/>
  <c r="G458" i="4"/>
  <c r="G426" i="4"/>
  <c r="F426" i="2"/>
  <c r="E427" i="13" s="1"/>
  <c r="F410" i="2"/>
  <c r="E411" i="13" s="1"/>
  <c r="G410" i="4"/>
  <c r="F379" i="2"/>
  <c r="E380" i="13" s="1"/>
  <c r="G379" i="4"/>
  <c r="F363" i="2"/>
  <c r="E364" i="13" s="1"/>
  <c r="G363" i="4"/>
  <c r="F347" i="2"/>
  <c r="E348" i="13" s="1"/>
  <c r="G347" i="4"/>
  <c r="G331" i="4"/>
  <c r="F331" i="2"/>
  <c r="E332" i="13" s="1"/>
  <c r="F315" i="2"/>
  <c r="E316" i="13" s="1"/>
  <c r="G315" i="4"/>
  <c r="G299" i="4"/>
  <c r="F299" i="2"/>
  <c r="E300" i="13" s="1"/>
  <c r="G283" i="4"/>
  <c r="F283" i="2"/>
  <c r="E284" i="13" s="1"/>
  <c r="F267" i="2"/>
  <c r="E268" i="13" s="1"/>
  <c r="G267" i="4"/>
  <c r="G251" i="4"/>
  <c r="F251" i="2"/>
  <c r="E252" i="13" s="1"/>
  <c r="G235" i="4"/>
  <c r="F235" i="2"/>
  <c r="E236" i="13" s="1"/>
  <c r="G220" i="4"/>
  <c r="F220" i="2"/>
  <c r="E221" i="13" s="1"/>
  <c r="G204" i="4"/>
  <c r="F204" i="2"/>
  <c r="E205" i="13" s="1"/>
  <c r="G188" i="4"/>
  <c r="F188" i="2"/>
  <c r="E189" i="13" s="1"/>
  <c r="F172" i="2"/>
  <c r="E173" i="13" s="1"/>
  <c r="G172" i="4"/>
  <c r="G157" i="4"/>
  <c r="F157" i="2"/>
  <c r="E158" i="13" s="1"/>
  <c r="G141" i="4"/>
  <c r="F141" i="2"/>
  <c r="E142" i="13" s="1"/>
  <c r="F125" i="2"/>
  <c r="E126" i="13" s="1"/>
  <c r="G125" i="4"/>
  <c r="G109" i="4"/>
  <c r="F109" i="2"/>
  <c r="E110" i="13" s="1"/>
  <c r="G61" i="4"/>
  <c r="F61" i="2"/>
  <c r="E62" i="13" s="1"/>
  <c r="G46" i="4"/>
  <c r="F46" i="2"/>
  <c r="E47" i="13" s="1"/>
  <c r="F16" i="2"/>
  <c r="E17" i="13" s="1"/>
  <c r="G16" i="4"/>
  <c r="G489" i="4"/>
  <c r="F489" i="2"/>
  <c r="E490" i="13" s="1"/>
  <c r="G473" i="4"/>
  <c r="F473" i="2"/>
  <c r="E474" i="13" s="1"/>
  <c r="G457" i="4"/>
  <c r="F457" i="2"/>
  <c r="E458" i="13" s="1"/>
  <c r="F441" i="2"/>
  <c r="E442" i="13" s="1"/>
  <c r="G441" i="4"/>
  <c r="G492" i="4"/>
  <c r="F492" i="2"/>
  <c r="E493" i="13" s="1"/>
  <c r="G577" i="4"/>
  <c r="F577" i="2"/>
  <c r="E578" i="13" s="1"/>
  <c r="G190" i="4"/>
  <c r="F190" i="2"/>
  <c r="E191" i="13" s="1"/>
  <c r="F527" i="2"/>
  <c r="E528" i="13" s="1"/>
  <c r="G527" i="4"/>
  <c r="AA527" i="4"/>
  <c r="F495" i="2"/>
  <c r="E496" i="13" s="1"/>
  <c r="G495" i="4"/>
  <c r="F479" i="2"/>
  <c r="E480" i="13" s="1"/>
  <c r="G479" i="4"/>
  <c r="G400" i="4"/>
  <c r="F400" i="2"/>
  <c r="E401" i="13" s="1"/>
  <c r="G496" i="4"/>
  <c r="F496" i="2"/>
  <c r="E497" i="13" s="1"/>
  <c r="F448" i="2"/>
  <c r="E449" i="13" s="1"/>
  <c r="G448" i="4"/>
  <c r="F432" i="2"/>
  <c r="E433" i="13" s="1"/>
  <c r="G432" i="4"/>
  <c r="F416" i="2"/>
  <c r="E417" i="13" s="1"/>
  <c r="G416" i="4"/>
  <c r="AB416" i="4"/>
  <c r="AC416" i="4" s="1"/>
  <c r="F401" i="2"/>
  <c r="E402" i="13" s="1"/>
  <c r="G401" i="4"/>
  <c r="G353" i="4"/>
  <c r="F353" i="2"/>
  <c r="E354" i="13" s="1"/>
  <c r="F337" i="2"/>
  <c r="E338" i="13" s="1"/>
  <c r="G337" i="4"/>
  <c r="G273" i="4"/>
  <c r="F273" i="2"/>
  <c r="E274" i="13" s="1"/>
  <c r="G178" i="4"/>
  <c r="F178" i="2"/>
  <c r="E179" i="13" s="1"/>
  <c r="F162" i="2"/>
  <c r="E163" i="13" s="1"/>
  <c r="G162" i="4"/>
  <c r="F147" i="2"/>
  <c r="E148" i="13" s="1"/>
  <c r="G147" i="4"/>
  <c r="G131" i="4"/>
  <c r="F131" i="2"/>
  <c r="E132" i="13" s="1"/>
  <c r="G115" i="4"/>
  <c r="F115" i="2"/>
  <c r="E116" i="13" s="1"/>
  <c r="G99" i="4"/>
  <c r="F99" i="2"/>
  <c r="E100" i="13" s="1"/>
  <c r="F83" i="2"/>
  <c r="E84" i="13" s="1"/>
  <c r="G83" i="4"/>
  <c r="F67" i="2"/>
  <c r="E68" i="13" s="1"/>
  <c r="G67" i="4"/>
  <c r="F52" i="2"/>
  <c r="E53" i="13" s="1"/>
  <c r="G52" i="4"/>
  <c r="G38" i="4"/>
  <c r="F38" i="2"/>
  <c r="E39" i="13" s="1"/>
  <c r="F22" i="2"/>
  <c r="E23" i="13" s="1"/>
  <c r="G22" i="4"/>
  <c r="G429" i="4"/>
  <c r="F429" i="2"/>
  <c r="E430" i="13" s="1"/>
  <c r="G398" i="4"/>
  <c r="F398" i="2"/>
  <c r="E399" i="13" s="1"/>
  <c r="G382" i="4"/>
  <c r="F382" i="2"/>
  <c r="E383" i="13" s="1"/>
  <c r="G366" i="4"/>
  <c r="F366" i="2"/>
  <c r="E367" i="13" s="1"/>
  <c r="G334" i="4"/>
  <c r="F334" i="2"/>
  <c r="E335" i="13" s="1"/>
  <c r="F318" i="2"/>
  <c r="E319" i="13" s="1"/>
  <c r="G318" i="4"/>
  <c r="G302" i="4"/>
  <c r="F302" i="2"/>
  <c r="E303" i="13" s="1"/>
  <c r="G286" i="4"/>
  <c r="F286" i="2"/>
  <c r="E287" i="13" s="1"/>
  <c r="F270" i="2"/>
  <c r="E271" i="13" s="1"/>
  <c r="G270" i="4"/>
  <c r="F254" i="2"/>
  <c r="E255" i="13" s="1"/>
  <c r="G254" i="4"/>
  <c r="G238" i="4"/>
  <c r="F238" i="2"/>
  <c r="E239" i="13" s="1"/>
  <c r="F207" i="2"/>
  <c r="E208" i="13" s="1"/>
  <c r="G207" i="4"/>
  <c r="F191" i="2"/>
  <c r="E192" i="13" s="1"/>
  <c r="G191" i="4"/>
  <c r="G175" i="4"/>
  <c r="F175" i="2"/>
  <c r="E176" i="13" s="1"/>
  <c r="G144" i="4"/>
  <c r="F144" i="2"/>
  <c r="E145" i="13" s="1"/>
  <c r="F128" i="2"/>
  <c r="E129" i="13" s="1"/>
  <c r="G128" i="4"/>
  <c r="F96" i="2"/>
  <c r="E97" i="13" s="1"/>
  <c r="G96" i="4"/>
  <c r="G80" i="4"/>
  <c r="F80" i="2"/>
  <c r="E81" i="13" s="1"/>
  <c r="G64" i="4"/>
  <c r="F64" i="2"/>
  <c r="E65" i="13" s="1"/>
  <c r="G49" i="4"/>
  <c r="F49" i="2"/>
  <c r="E50" i="13" s="1"/>
  <c r="G35" i="4"/>
  <c r="F35" i="2"/>
  <c r="E36" i="13" s="1"/>
  <c r="BB35" i="4"/>
  <c r="G19" i="4"/>
  <c r="F19" i="2"/>
  <c r="E20" i="13" s="1"/>
  <c r="G563" i="4"/>
  <c r="F563" i="2"/>
  <c r="E564" i="13" s="1"/>
  <c r="AB563" i="4"/>
  <c r="AC563" i="4" s="1"/>
  <c r="G547" i="4"/>
  <c r="F547" i="2"/>
  <c r="E548" i="13" s="1"/>
  <c r="F534" i="2"/>
  <c r="E535" i="13" s="1"/>
  <c r="G534" i="4"/>
  <c r="F502" i="2"/>
  <c r="E503" i="13" s="1"/>
  <c r="G502" i="4"/>
  <c r="G470" i="4"/>
  <c r="F470" i="2"/>
  <c r="E471" i="13" s="1"/>
  <c r="F454" i="2"/>
  <c r="E455" i="13" s="1"/>
  <c r="G454" i="4"/>
  <c r="G438" i="4"/>
  <c r="F438" i="2"/>
  <c r="E439" i="13" s="1"/>
  <c r="G406" i="4"/>
  <c r="F406" i="2"/>
  <c r="E407" i="13" s="1"/>
  <c r="G359" i="4"/>
  <c r="F359" i="2"/>
  <c r="E360" i="13" s="1"/>
  <c r="G343" i="4"/>
  <c r="F343" i="2"/>
  <c r="E344" i="13" s="1"/>
  <c r="G295" i="4"/>
  <c r="F295" i="2"/>
  <c r="E296" i="13" s="1"/>
  <c r="F279" i="2"/>
  <c r="E280" i="13" s="1"/>
  <c r="G279" i="4"/>
  <c r="F263" i="2"/>
  <c r="E264" i="13" s="1"/>
  <c r="G263" i="4"/>
  <c r="F247" i="2"/>
  <c r="E248" i="13" s="1"/>
  <c r="G247" i="4"/>
  <c r="G231" i="4"/>
  <c r="F231" i="2"/>
  <c r="E232" i="13" s="1"/>
  <c r="AT231" i="4"/>
  <c r="G216" i="4"/>
  <c r="F216" i="2"/>
  <c r="E217" i="13" s="1"/>
  <c r="G200" i="4"/>
  <c r="F200" i="2"/>
  <c r="E201" i="13" s="1"/>
  <c r="G184" i="4"/>
  <c r="F184" i="2"/>
  <c r="E185" i="13" s="1"/>
  <c r="G168" i="4"/>
  <c r="F168" i="2"/>
  <c r="E169" i="13" s="1"/>
  <c r="F153" i="2"/>
  <c r="E154" i="13" s="1"/>
  <c r="G153" i="4"/>
  <c r="G137" i="4"/>
  <c r="F137" i="2"/>
  <c r="E138" i="13" s="1"/>
  <c r="G121" i="4"/>
  <c r="F121" i="2"/>
  <c r="E122" i="13" s="1"/>
  <c r="G105" i="4"/>
  <c r="F105" i="2"/>
  <c r="E106" i="13" s="1"/>
  <c r="G89" i="4"/>
  <c r="F89" i="2"/>
  <c r="E90" i="13" s="1"/>
  <c r="G57" i="4"/>
  <c r="F57" i="2"/>
  <c r="E58" i="13" s="1"/>
  <c r="G42" i="4"/>
  <c r="F42" i="2"/>
  <c r="E43" i="13" s="1"/>
  <c r="F28" i="2"/>
  <c r="E29" i="13" s="1"/>
  <c r="G28" i="4"/>
  <c r="G12" i="4"/>
  <c r="F12" i="2"/>
  <c r="E13" i="13" s="1"/>
  <c r="F485" i="2"/>
  <c r="E486" i="13" s="1"/>
  <c r="G485" i="4"/>
  <c r="AB485" i="4"/>
  <c r="AC485" i="4" s="1"/>
  <c r="F469" i="2"/>
  <c r="E470" i="13" s="1"/>
  <c r="G469" i="4"/>
  <c r="G369" i="4"/>
  <c r="F369" i="2"/>
  <c r="E370" i="13" s="1"/>
  <c r="G319" i="4"/>
  <c r="F319" i="2"/>
  <c r="E320" i="13" s="1"/>
  <c r="G523" i="4"/>
  <c r="F523" i="2"/>
  <c r="E524" i="13" s="1"/>
  <c r="G491" i="4"/>
  <c r="F491" i="2"/>
  <c r="E492" i="13" s="1"/>
  <c r="F443" i="2"/>
  <c r="E444" i="13" s="1"/>
  <c r="G443" i="4"/>
  <c r="AB443" i="4"/>
  <c r="AC443" i="4" s="1"/>
  <c r="F384" i="2"/>
  <c r="E385" i="13" s="1"/>
  <c r="G384" i="4"/>
  <c r="G467" i="4"/>
  <c r="F467" i="2"/>
  <c r="E468" i="13" s="1"/>
  <c r="G451" i="4"/>
  <c r="F451" i="2"/>
  <c r="E452" i="13" s="1"/>
  <c r="F435" i="2"/>
  <c r="E436" i="13" s="1"/>
  <c r="G435" i="4"/>
  <c r="F419" i="2"/>
  <c r="E420" i="13" s="1"/>
  <c r="G419" i="4"/>
  <c r="F404" i="2"/>
  <c r="E405" i="13" s="1"/>
  <c r="G404" i="4"/>
  <c r="F388" i="2"/>
  <c r="E389" i="13" s="1"/>
  <c r="G388" i="4"/>
  <c r="F356" i="2"/>
  <c r="E357" i="13" s="1"/>
  <c r="G356" i="4"/>
  <c r="G324" i="4"/>
  <c r="F324" i="2"/>
  <c r="E325" i="13" s="1"/>
  <c r="G308" i="4"/>
  <c r="F308" i="2"/>
  <c r="E309" i="13" s="1"/>
  <c r="F292" i="2"/>
  <c r="E293" i="13" s="1"/>
  <c r="G292" i="4"/>
  <c r="AK292" i="4"/>
  <c r="AL292" i="4" s="1"/>
  <c r="F276" i="2"/>
  <c r="E277" i="13" s="1"/>
  <c r="G276" i="4"/>
  <c r="F260" i="2"/>
  <c r="E261" i="13" s="1"/>
  <c r="G260" i="4"/>
  <c r="G228" i="4"/>
  <c r="F228" i="2"/>
  <c r="E229" i="13" s="1"/>
  <c r="F213" i="2"/>
  <c r="E214" i="13" s="1"/>
  <c r="G213" i="4"/>
  <c r="F197" i="2"/>
  <c r="E198" i="13" s="1"/>
  <c r="G197" i="4"/>
  <c r="F150" i="2"/>
  <c r="E151" i="13" s="1"/>
  <c r="G150" i="4"/>
  <c r="F118" i="2"/>
  <c r="E119" i="13" s="1"/>
  <c r="G118" i="4"/>
  <c r="F102" i="2"/>
  <c r="E103" i="13" s="1"/>
  <c r="G102" i="4"/>
  <c r="F86" i="2"/>
  <c r="E87" i="13" s="1"/>
  <c r="G86" i="4"/>
  <c r="G70" i="4"/>
  <c r="F70" i="2"/>
  <c r="E71" i="13" s="1"/>
  <c r="G25" i="4"/>
  <c r="F25" i="2"/>
  <c r="E26" i="13" s="1"/>
  <c r="G245" i="4"/>
  <c r="F245" i="2"/>
  <c r="E246" i="13" s="1"/>
  <c r="F444" i="2"/>
  <c r="E445" i="13" s="1"/>
  <c r="G444" i="4"/>
  <c r="G480" i="4"/>
  <c r="F480" i="2"/>
  <c r="E481" i="13" s="1"/>
  <c r="F594" i="2"/>
  <c r="E595" i="13" s="1"/>
  <c r="G594" i="4"/>
  <c r="F578" i="2"/>
  <c r="E579" i="13" s="1"/>
  <c r="G578" i="4"/>
  <c r="G533" i="4"/>
  <c r="F533" i="2"/>
  <c r="E534" i="13" s="1"/>
  <c r="F305" i="2"/>
  <c r="E306" i="13" s="1"/>
  <c r="G305" i="4"/>
  <c r="AB305" i="4"/>
  <c r="AC305" i="4" s="1"/>
  <c r="G468" i="4"/>
  <c r="F468" i="2"/>
  <c r="E469" i="13" s="1"/>
  <c r="F368" i="2"/>
  <c r="E369" i="13" s="1"/>
  <c r="G368" i="4"/>
  <c r="G336" i="4"/>
  <c r="F336" i="2"/>
  <c r="E337" i="13" s="1"/>
  <c r="F320" i="2"/>
  <c r="E321" i="13" s="1"/>
  <c r="G320" i="4"/>
  <c r="G304" i="4"/>
  <c r="F304" i="2"/>
  <c r="E305" i="13" s="1"/>
  <c r="F288" i="2"/>
  <c r="E289" i="13" s="1"/>
  <c r="G288" i="4"/>
  <c r="F272" i="2"/>
  <c r="E273" i="13" s="1"/>
  <c r="G272" i="4"/>
  <c r="G256" i="4"/>
  <c r="F256" i="2"/>
  <c r="E257" i="13" s="1"/>
  <c r="F224" i="2"/>
  <c r="E225" i="13" s="1"/>
  <c r="G224" i="4"/>
  <c r="G193" i="4"/>
  <c r="F193" i="2"/>
  <c r="E194" i="13" s="1"/>
  <c r="F177" i="2"/>
  <c r="E178" i="13" s="1"/>
  <c r="G177" i="4"/>
  <c r="AB161" i="4"/>
  <c r="AC161" i="4" s="1"/>
  <c r="G161" i="4"/>
  <c r="T161" i="4"/>
  <c r="F161" i="2"/>
  <c r="E162" i="13" s="1"/>
  <c r="F146" i="2"/>
  <c r="E147" i="13" s="1"/>
  <c r="G146" i="4"/>
  <c r="F130" i="2"/>
  <c r="E131" i="13" s="1"/>
  <c r="G130" i="4"/>
  <c r="G114" i="4"/>
  <c r="F114" i="2"/>
  <c r="E115" i="13" s="1"/>
  <c r="F82" i="2"/>
  <c r="E83" i="13" s="1"/>
  <c r="G82" i="4"/>
  <c r="G66" i="4"/>
  <c r="F66" i="2"/>
  <c r="E67" i="13" s="1"/>
  <c r="F51" i="2"/>
  <c r="E52" i="13" s="1"/>
  <c r="G51" i="4"/>
  <c r="F37" i="2"/>
  <c r="E38" i="13" s="1"/>
  <c r="G37" i="4"/>
  <c r="G21" i="4"/>
  <c r="F21" i="2"/>
  <c r="E22" i="13" s="1"/>
  <c r="F6" i="2"/>
  <c r="E7" i="13" s="1"/>
  <c r="G6" i="4"/>
  <c r="F497" i="2"/>
  <c r="E498" i="13" s="1"/>
  <c r="G497" i="4"/>
  <c r="G449" i="4"/>
  <c r="AA449" i="4"/>
  <c r="F449" i="2"/>
  <c r="E450" i="13" s="1"/>
  <c r="G590" i="4"/>
  <c r="F590" i="2"/>
  <c r="E591" i="13" s="1"/>
  <c r="G513" i="4"/>
  <c r="F513" i="2"/>
  <c r="E514" i="13" s="1"/>
  <c r="F520" i="2"/>
  <c r="E521" i="13" s="1"/>
  <c r="G520" i="4"/>
  <c r="G522" i="4"/>
  <c r="F522" i="2"/>
  <c r="E523" i="13" s="1"/>
  <c r="AB522" i="4"/>
  <c r="AC522" i="4" s="1"/>
  <c r="BA317" i="4"/>
  <c r="F317" i="2"/>
  <c r="E318" i="13" s="1"/>
  <c r="BT317" i="4"/>
  <c r="G317" i="4"/>
  <c r="AB317" i="4"/>
  <c r="AC317" i="4" s="1"/>
  <c r="AT317" i="4"/>
  <c r="F165" i="2"/>
  <c r="E166" i="13" s="1"/>
  <c r="G165" i="4"/>
  <c r="AB165" i="4"/>
  <c r="AC165" i="4" s="1"/>
  <c r="F50" i="2"/>
  <c r="E51" i="13" s="1"/>
  <c r="G50" i="4"/>
  <c r="F427" i="2"/>
  <c r="E428" i="13" s="1"/>
  <c r="G427" i="4"/>
  <c r="F411" i="2"/>
  <c r="E412" i="13" s="1"/>
  <c r="G411" i="4"/>
  <c r="G396" i="4"/>
  <c r="F396" i="2"/>
  <c r="E397" i="13" s="1"/>
  <c r="F380" i="2"/>
  <c r="E381" i="13" s="1"/>
  <c r="G380" i="4"/>
  <c r="AA364" i="4"/>
  <c r="G364" i="4"/>
  <c r="F364" i="2"/>
  <c r="E365" i="13" s="1"/>
  <c r="F348" i="2"/>
  <c r="E349" i="13" s="1"/>
  <c r="G348" i="4"/>
  <c r="G316" i="4"/>
  <c r="F316" i="2"/>
  <c r="E317" i="13" s="1"/>
  <c r="F300" i="2"/>
  <c r="E301" i="13" s="1"/>
  <c r="G300" i="4"/>
  <c r="F284" i="2"/>
  <c r="E285" i="13" s="1"/>
  <c r="G284" i="4"/>
  <c r="G268" i="4"/>
  <c r="F268" i="2"/>
  <c r="E269" i="13" s="1"/>
  <c r="F252" i="2"/>
  <c r="E253" i="13" s="1"/>
  <c r="G252" i="4"/>
  <c r="F205" i="2"/>
  <c r="E206" i="13" s="1"/>
  <c r="G205" i="4"/>
  <c r="F189" i="2"/>
  <c r="E190" i="13" s="1"/>
  <c r="G189" i="4"/>
  <c r="G173" i="4"/>
  <c r="F173" i="2"/>
  <c r="E174" i="13" s="1"/>
  <c r="F158" i="2"/>
  <c r="E159" i="13" s="1"/>
  <c r="G158" i="4"/>
  <c r="F142" i="2"/>
  <c r="E143" i="13" s="1"/>
  <c r="G142" i="4"/>
  <c r="G62" i="4"/>
  <c r="F62" i="2"/>
  <c r="E63" i="13" s="1"/>
  <c r="S33" i="4"/>
  <c r="F33" i="2"/>
  <c r="E34" i="13" s="1"/>
  <c r="G33" i="4"/>
  <c r="BS313" i="4"/>
  <c r="T313" i="4"/>
  <c r="AA313" i="4"/>
  <c r="AT313" i="4"/>
  <c r="F313" i="2"/>
  <c r="E314" i="13" s="1"/>
  <c r="G313" i="4"/>
  <c r="G289" i="4"/>
  <c r="F289" i="2"/>
  <c r="E290" i="13" s="1"/>
  <c r="G514" i="4"/>
  <c r="F514" i="2"/>
  <c r="E515" i="13" s="1"/>
  <c r="F346" i="2"/>
  <c r="E347" i="13" s="1"/>
  <c r="BT346" i="4"/>
  <c r="G346" i="4"/>
  <c r="AA346" i="4"/>
  <c r="G570" i="4"/>
  <c r="F570" i="2"/>
  <c r="E571" i="13" s="1"/>
  <c r="AA570" i="4"/>
  <c r="F554" i="2"/>
  <c r="E555" i="13" s="1"/>
  <c r="G554" i="4"/>
  <c r="F208" i="2"/>
  <c r="E209" i="13" s="1"/>
  <c r="G208" i="4"/>
  <c r="AA208" i="4"/>
  <c r="G397" i="4"/>
  <c r="F397" i="2"/>
  <c r="E398" i="13" s="1"/>
  <c r="AB397" i="4"/>
  <c r="AC397" i="4" s="1"/>
  <c r="G194" i="4"/>
  <c r="F194" i="2"/>
  <c r="E195" i="13" s="1"/>
  <c r="G512" i="4"/>
  <c r="AJ512" i="4"/>
  <c r="F512" i="2"/>
  <c r="E513" i="13" s="1"/>
  <c r="AA512" i="4"/>
  <c r="G545" i="4"/>
  <c r="F545" i="2"/>
  <c r="E546" i="13" s="1"/>
  <c r="F471" i="2"/>
  <c r="E472" i="13" s="1"/>
  <c r="G471" i="4"/>
  <c r="BA439" i="4"/>
  <c r="BT439" i="4"/>
  <c r="S439" i="4"/>
  <c r="AB439" i="4"/>
  <c r="AC439" i="4" s="1"/>
  <c r="G439" i="4"/>
  <c r="F439" i="2"/>
  <c r="E440" i="13" s="1"/>
  <c r="G423" i="4"/>
  <c r="F423" i="2"/>
  <c r="E424" i="13" s="1"/>
  <c r="BB423" i="4"/>
  <c r="F407" i="2"/>
  <c r="E408" i="13" s="1"/>
  <c r="G407" i="4"/>
  <c r="G392" i="4"/>
  <c r="F392" i="2"/>
  <c r="E393" i="13" s="1"/>
  <c r="F376" i="2"/>
  <c r="E377" i="13" s="1"/>
  <c r="BT376" i="4"/>
  <c r="AA376" i="4"/>
  <c r="G376" i="4"/>
  <c r="F360" i="2"/>
  <c r="E361" i="13" s="1"/>
  <c r="G360" i="4"/>
  <c r="F344" i="2"/>
  <c r="E345" i="13" s="1"/>
  <c r="G344" i="4"/>
  <c r="F312" i="2"/>
  <c r="E313" i="13" s="1"/>
  <c r="G312" i="4"/>
  <c r="F296" i="2"/>
  <c r="E297" i="13" s="1"/>
  <c r="G296" i="4"/>
  <c r="F280" i="2"/>
  <c r="E281" i="13" s="1"/>
  <c r="G280" i="4"/>
  <c r="G264" i="4"/>
  <c r="F264" i="2"/>
  <c r="E265" i="13" s="1"/>
  <c r="G248" i="4"/>
  <c r="F248" i="2"/>
  <c r="E249" i="13" s="1"/>
  <c r="F232" i="2"/>
  <c r="E233" i="13" s="1"/>
  <c r="G232" i="4"/>
  <c r="F217" i="2"/>
  <c r="E218" i="13" s="1"/>
  <c r="BS217" i="4"/>
  <c r="G217" i="4"/>
  <c r="G185" i="4"/>
  <c r="F185" i="2"/>
  <c r="E186" i="13" s="1"/>
  <c r="G169" i="4"/>
  <c r="F169" i="2"/>
  <c r="E170" i="13" s="1"/>
  <c r="G154" i="4"/>
  <c r="F154" i="2"/>
  <c r="E155" i="13" s="1"/>
  <c r="F138" i="2"/>
  <c r="E139" i="13" s="1"/>
  <c r="G138" i="4"/>
  <c r="F122" i="2"/>
  <c r="E123" i="13" s="1"/>
  <c r="G122" i="4"/>
  <c r="G106" i="4"/>
  <c r="F106" i="2"/>
  <c r="E107" i="13" s="1"/>
  <c r="G74" i="4"/>
  <c r="F74" i="2"/>
  <c r="E75" i="13" s="1"/>
  <c r="G58" i="4"/>
  <c r="F58" i="2"/>
  <c r="E59" i="13" s="1"/>
  <c r="F29" i="2"/>
  <c r="E30" i="13" s="1"/>
  <c r="AS29" i="4"/>
  <c r="G29" i="4"/>
  <c r="G13" i="4"/>
  <c r="F13" i="2"/>
  <c r="E14" i="13" s="1"/>
  <c r="AA412" i="4"/>
  <c r="G412" i="4"/>
  <c r="F412" i="2"/>
  <c r="E413" i="13" s="1"/>
  <c r="G518" i="4"/>
  <c r="F518" i="2"/>
  <c r="E519" i="13" s="1"/>
  <c r="F582" i="2"/>
  <c r="E583" i="13" s="1"/>
  <c r="G582" i="4"/>
  <c r="G566" i="4"/>
  <c r="F566" i="2"/>
  <c r="E567" i="13" s="1"/>
  <c r="G550" i="4"/>
  <c r="F550" i="2"/>
  <c r="E551" i="13" s="1"/>
  <c r="F521" i="2"/>
  <c r="E522" i="13" s="1"/>
  <c r="G521" i="4"/>
  <c r="G488" i="4"/>
  <c r="F488" i="2"/>
  <c r="E489" i="13" s="1"/>
  <c r="G214" i="4"/>
  <c r="F214" i="2"/>
  <c r="E215" i="13" s="1"/>
  <c r="AA214" i="4"/>
  <c r="G10" i="4"/>
  <c r="F10" i="2"/>
  <c r="E11" i="13" s="1"/>
  <c r="G386" i="4"/>
  <c r="F386" i="2"/>
  <c r="E387" i="13" s="1"/>
  <c r="G174" i="4"/>
  <c r="F174" i="2"/>
  <c r="E175" i="13" s="1"/>
  <c r="AA174" i="4"/>
  <c r="G532" i="4"/>
  <c r="F532" i="2"/>
  <c r="E533" i="13" s="1"/>
  <c r="G413" i="4"/>
  <c r="F413" i="2"/>
  <c r="E414" i="13" s="1"/>
  <c r="G424" i="4"/>
  <c r="F424" i="2"/>
  <c r="E425" i="13" s="1"/>
  <c r="G218" i="4"/>
  <c r="F218" i="2"/>
  <c r="E219" i="13" s="1"/>
  <c r="G506" i="4"/>
  <c r="F506" i="2"/>
  <c r="E507" i="13" s="1"/>
  <c r="AA506" i="4"/>
  <c r="G301" i="4"/>
  <c r="F301" i="2"/>
  <c r="E302" i="13" s="1"/>
  <c r="G408" i="4"/>
  <c r="F408" i="2"/>
  <c r="E409" i="13" s="1"/>
  <c r="G511" i="4"/>
  <c r="F511" i="2"/>
  <c r="E512" i="13" s="1"/>
  <c r="F182" i="2"/>
  <c r="E183" i="13" s="1"/>
  <c r="G182" i="4"/>
  <c r="F253" i="2"/>
  <c r="E254" i="13" s="1"/>
  <c r="G253" i="4"/>
  <c r="AB253" i="4"/>
  <c r="AC253" i="4" s="1"/>
  <c r="F437" i="2"/>
  <c r="E438" i="13" s="1"/>
  <c r="G437" i="4"/>
  <c r="G508" i="4"/>
  <c r="F508" i="2"/>
  <c r="E509" i="13" s="1"/>
  <c r="G561" i="4"/>
  <c r="F561" i="2"/>
  <c r="E562" i="13" s="1"/>
  <c r="F225" i="2"/>
  <c r="E226" i="13" s="1"/>
  <c r="G225" i="4"/>
  <c r="AB225" i="4"/>
  <c r="AC225" i="4" s="1"/>
  <c r="G261" i="4"/>
  <c r="F261" i="2"/>
  <c r="E262" i="13" s="1"/>
  <c r="F155" i="2"/>
  <c r="E156" i="13" s="1"/>
  <c r="G155" i="4"/>
  <c r="BT155" i="4"/>
  <c r="F291" i="2"/>
  <c r="E292" i="13" s="1"/>
  <c r="G291" i="4"/>
  <c r="G112" i="4"/>
  <c r="F112" i="2"/>
  <c r="E113" i="13" s="1"/>
  <c r="BS112" i="4"/>
  <c r="G212" i="4"/>
  <c r="F212" i="2"/>
  <c r="E213" i="13" s="1"/>
  <c r="BS126" i="4"/>
  <c r="G126" i="4"/>
  <c r="F126" i="2"/>
  <c r="E127" i="13" s="1"/>
  <c r="F568" i="2"/>
  <c r="E569" i="13" s="1"/>
  <c r="G568" i="4"/>
  <c r="AB208" i="4"/>
  <c r="AC208" i="4" s="1"/>
  <c r="F453" i="2"/>
  <c r="E454" i="13" s="1"/>
  <c r="G453" i="4"/>
  <c r="T453" i="4"/>
  <c r="AA453" i="4"/>
  <c r="G539" i="4"/>
  <c r="F539" i="2"/>
  <c r="E540" i="13" s="1"/>
  <c r="BB539" i="4"/>
  <c r="F440" i="2"/>
  <c r="E441" i="13" s="1"/>
  <c r="G440" i="4"/>
  <c r="AA440" i="4"/>
  <c r="AA281" i="4"/>
  <c r="G281" i="4"/>
  <c r="F281" i="2"/>
  <c r="E282" i="13" s="1"/>
  <c r="F171" i="2"/>
  <c r="E172" i="13" s="1"/>
  <c r="G171" i="4"/>
  <c r="AB171" i="4"/>
  <c r="AC171" i="4" s="1"/>
  <c r="G349" i="4"/>
  <c r="F349" i="2"/>
  <c r="E350" i="13" s="1"/>
  <c r="G447" i="4"/>
  <c r="AB447" i="4"/>
  <c r="AC447" i="4" s="1"/>
  <c r="F447" i="2"/>
  <c r="E448" i="13" s="1"/>
  <c r="G285" i="4"/>
  <c r="F285" i="2"/>
  <c r="E286" i="13" s="1"/>
  <c r="F446" i="2"/>
  <c r="E447" i="13" s="1"/>
  <c r="G446" i="4"/>
  <c r="AA446" i="4"/>
  <c r="G442" i="4"/>
  <c r="F442" i="2"/>
  <c r="E443" i="13" s="1"/>
  <c r="F32" i="2"/>
  <c r="E33" i="13" s="1"/>
  <c r="G32" i="4"/>
  <c r="F515" i="2"/>
  <c r="E516" i="13" s="1"/>
  <c r="G515" i="4"/>
  <c r="G564" i="4"/>
  <c r="F564" i="2"/>
  <c r="E565" i="13" s="1"/>
  <c r="AB564" i="4"/>
  <c r="AC564" i="4" s="1"/>
  <c r="G206" i="4"/>
  <c r="F206" i="2"/>
  <c r="E207" i="13" s="1"/>
  <c r="G585" i="4"/>
  <c r="F585" i="2"/>
  <c r="E586" i="13" s="1"/>
  <c r="BT549" i="4"/>
  <c r="AA549" i="4"/>
  <c r="G549" i="4"/>
  <c r="AK549" i="4"/>
  <c r="AL549" i="4" s="1"/>
  <c r="F549" i="2"/>
  <c r="E550" i="13" s="1"/>
  <c r="F345" i="2"/>
  <c r="E346" i="13" s="1"/>
  <c r="G345" i="4"/>
  <c r="AB345" i="4"/>
  <c r="AC345" i="4" s="1"/>
  <c r="G472" i="4"/>
  <c r="F472" i="2"/>
  <c r="E473" i="13" s="1"/>
  <c r="AB472" i="4"/>
  <c r="AC472" i="4" s="1"/>
  <c r="G501" i="4"/>
  <c r="F501" i="2"/>
  <c r="E502" i="13" s="1"/>
  <c r="F103" i="2"/>
  <c r="E104" i="13" s="1"/>
  <c r="G103" i="4"/>
  <c r="BS103" i="4"/>
  <c r="BA103" i="4"/>
  <c r="G237" i="4"/>
  <c r="F237" i="2"/>
  <c r="E238" i="13" s="1"/>
  <c r="G352" i="4"/>
  <c r="F352" i="2"/>
  <c r="E353" i="13" s="1"/>
  <c r="AS309" i="4"/>
  <c r="G309" i="4"/>
  <c r="T309" i="4"/>
  <c r="F309" i="2"/>
  <c r="E310" i="13" s="1"/>
  <c r="G422" i="4"/>
  <c r="F422" i="2"/>
  <c r="E423" i="13" s="1"/>
  <c r="AS317" i="4"/>
  <c r="F557" i="2"/>
  <c r="E558" i="13" s="1"/>
  <c r="G557" i="4"/>
  <c r="AA557" i="4"/>
  <c r="F504" i="2"/>
  <c r="E505" i="13" s="1"/>
  <c r="G504" i="4"/>
  <c r="G332" i="4"/>
  <c r="F332" i="2"/>
  <c r="E333" i="13" s="1"/>
  <c r="AB332" i="4"/>
  <c r="AC332" i="4" s="1"/>
  <c r="G94" i="4"/>
  <c r="F94" i="2"/>
  <c r="E95" i="13" s="1"/>
  <c r="F560" i="2"/>
  <c r="E561" i="13" s="1"/>
  <c r="G560" i="4"/>
  <c r="F552" i="2"/>
  <c r="E553" i="13" s="1"/>
  <c r="G552" i="4"/>
  <c r="F321" i="2"/>
  <c r="E322" i="13" s="1"/>
  <c r="AA321" i="4"/>
  <c r="AS321" i="4"/>
  <c r="G321" i="4"/>
  <c r="BA321" i="4"/>
  <c r="F551" i="2"/>
  <c r="E552" i="13" s="1"/>
  <c r="G551" i="4"/>
  <c r="G530" i="4"/>
  <c r="F530" i="2"/>
  <c r="E531" i="13" s="1"/>
  <c r="AA530" i="4"/>
  <c r="G350" i="4"/>
  <c r="F350" i="2"/>
  <c r="E351" i="13" s="1"/>
  <c r="S350" i="4"/>
  <c r="G277" i="4"/>
  <c r="F277" i="2"/>
  <c r="E278" i="13" s="1"/>
  <c r="F516" i="2"/>
  <c r="E517" i="13" s="1"/>
  <c r="G516" i="4"/>
  <c r="AA516" i="4"/>
  <c r="AA389" i="4"/>
  <c r="BT389" i="4"/>
  <c r="F389" i="2"/>
  <c r="E390" i="13" s="1"/>
  <c r="G389" i="4"/>
  <c r="G93" i="4"/>
  <c r="F93" i="2"/>
  <c r="E94" i="13" s="1"/>
  <c r="F556" i="2"/>
  <c r="E557" i="13" s="1"/>
  <c r="G556" i="4"/>
  <c r="F540" i="2"/>
  <c r="E541" i="13" s="1"/>
  <c r="G540" i="4"/>
  <c r="G340" i="4"/>
  <c r="F340" i="2"/>
  <c r="E341" i="13" s="1"/>
  <c r="G34" i="4"/>
  <c r="F34" i="2"/>
  <c r="E35" i="13" s="1"/>
  <c r="G591" i="4"/>
  <c r="F591" i="2"/>
  <c r="E592" i="13" s="1"/>
  <c r="G257" i="4"/>
  <c r="F257" i="2"/>
  <c r="E258" i="13" s="1"/>
  <c r="AA161" i="4"/>
  <c r="G569" i="4"/>
  <c r="F569" i="2"/>
  <c r="E570" i="13" s="1"/>
  <c r="G381" i="4"/>
  <c r="F381" i="2"/>
  <c r="E382" i="13" s="1"/>
  <c r="G159" i="4"/>
  <c r="F159" i="2"/>
  <c r="E160" i="13" s="1"/>
  <c r="F20" i="2"/>
  <c r="E21" i="13" s="1"/>
  <c r="G20" i="4"/>
  <c r="F538" i="2"/>
  <c r="E539" i="13" s="1"/>
  <c r="G538" i="4"/>
  <c r="G537" i="4"/>
  <c r="F537" i="2"/>
  <c r="E538" i="13" s="1"/>
  <c r="G575" i="4"/>
  <c r="F575" i="2"/>
  <c r="E576" i="13" s="1"/>
  <c r="G297" i="4"/>
  <c r="F297" i="2"/>
  <c r="E298" i="13" s="1"/>
  <c r="F500" i="2"/>
  <c r="E501" i="13" s="1"/>
  <c r="G500" i="4"/>
  <c r="BB317" i="4"/>
  <c r="AB247" i="4"/>
  <c r="AC247" i="4" s="1"/>
  <c r="AA247" i="4"/>
  <c r="G553" i="4"/>
  <c r="F553" i="2"/>
  <c r="E554" i="13" s="1"/>
  <c r="AA458" i="4"/>
  <c r="AB458" i="4"/>
  <c r="AC458" i="4" s="1"/>
  <c r="F548" i="2"/>
  <c r="E549" i="13" s="1"/>
  <c r="G548" i="4"/>
  <c r="G535" i="4"/>
  <c r="F535" i="2"/>
  <c r="E536" i="13" s="1"/>
  <c r="G76" i="4"/>
  <c r="F76" i="2"/>
  <c r="E77" i="13" s="1"/>
  <c r="G77" i="4"/>
  <c r="F77" i="2"/>
  <c r="E78" i="13" s="1"/>
  <c r="F327" i="2"/>
  <c r="E328" i="13" s="1"/>
  <c r="G327" i="4"/>
  <c r="G562" i="4"/>
  <c r="F562" i="2"/>
  <c r="E563" i="13" s="1"/>
  <c r="G198" i="4"/>
  <c r="F198" i="2"/>
  <c r="E199" i="13" s="1"/>
  <c r="G464" i="4"/>
  <c r="F464" i="2"/>
  <c r="E465" i="13" s="1"/>
  <c r="F265" i="2"/>
  <c r="E266" i="13" s="1"/>
  <c r="G265" i="4"/>
  <c r="G433" i="4"/>
  <c r="F433" i="2"/>
  <c r="E434" i="13" s="1"/>
  <c r="F181" i="2"/>
  <c r="E182" i="13" s="1"/>
  <c r="G181" i="4"/>
  <c r="G202" i="4"/>
  <c r="F202" i="2"/>
  <c r="E203" i="13" s="1"/>
  <c r="F249" i="2"/>
  <c r="E250" i="13" s="1"/>
  <c r="G249" i="4"/>
  <c r="G462" i="4"/>
  <c r="F462" i="2"/>
  <c r="E463" i="13" s="1"/>
  <c r="F486" i="2"/>
  <c r="E487" i="13" s="1"/>
  <c r="G486" i="4"/>
  <c r="AA486" i="4"/>
  <c r="S486" i="4"/>
  <c r="G544" i="4"/>
  <c r="F544" i="2"/>
  <c r="E545" i="13" s="1"/>
  <c r="G531" i="4"/>
  <c r="F531" i="2"/>
  <c r="E532" i="13" s="1"/>
  <c r="F375" i="2"/>
  <c r="E376" i="13" s="1"/>
  <c r="G375" i="4"/>
  <c r="F47" i="2"/>
  <c r="E48" i="13" s="1"/>
  <c r="G47" i="4"/>
  <c r="F269" i="2"/>
  <c r="E270" i="13" s="1"/>
  <c r="G269" i="4"/>
  <c r="F73" i="2"/>
  <c r="E74" i="13" s="1"/>
  <c r="G73" i="4"/>
  <c r="F27" i="2"/>
  <c r="E28" i="13" s="1"/>
  <c r="G27" i="4"/>
  <c r="G230" i="4"/>
  <c r="F230" i="2"/>
  <c r="E231" i="13" s="1"/>
  <c r="F493" i="2"/>
  <c r="E494" i="13" s="1"/>
  <c r="G493" i="4"/>
  <c r="F241" i="2"/>
  <c r="E242" i="13" s="1"/>
  <c r="G241" i="4"/>
  <c r="G567" i="4"/>
  <c r="F567" i="2"/>
  <c r="E568" i="13" s="1"/>
  <c r="F104" i="2"/>
  <c r="E105" i="13" s="1"/>
  <c r="AA104" i="4"/>
  <c r="G104" i="4"/>
  <c r="G373" i="4"/>
  <c r="F373" i="2"/>
  <c r="E374" i="13" s="1"/>
  <c r="G509" i="4"/>
  <c r="F509" i="2"/>
  <c r="E510" i="13" s="1"/>
  <c r="G517" i="4"/>
  <c r="F517" i="2"/>
  <c r="E518" i="13" s="1"/>
  <c r="F475" i="2"/>
  <c r="E476" i="13" s="1"/>
  <c r="G475" i="4"/>
  <c r="AA525" i="4"/>
  <c r="G525" i="4"/>
  <c r="F525" i="2"/>
  <c r="E526" i="13" s="1"/>
  <c r="G572" i="4"/>
  <c r="F572" i="2"/>
  <c r="E573" i="13" s="1"/>
  <c r="G221" i="4"/>
  <c r="AA221" i="4"/>
  <c r="F221" i="2"/>
  <c r="E222" i="13" s="1"/>
  <c r="G586" i="4"/>
  <c r="F586" i="2"/>
  <c r="E587" i="13" s="1"/>
  <c r="F328" i="2"/>
  <c r="E329" i="13" s="1"/>
  <c r="G328" i="4"/>
  <c r="G391" i="4"/>
  <c r="F391" i="2"/>
  <c r="E392" i="13" s="1"/>
  <c r="F95" i="2"/>
  <c r="E96" i="13" s="1"/>
  <c r="G95" i="4"/>
  <c r="BS439" i="4"/>
  <c r="G275" i="4"/>
  <c r="F275" i="2"/>
  <c r="E276" i="13" s="1"/>
  <c r="F164" i="2"/>
  <c r="E165" i="13" s="1"/>
  <c r="G164" i="4"/>
  <c r="BA35" i="4"/>
  <c r="AK263" i="4"/>
  <c r="AL263" i="4" s="1"/>
  <c r="AJ263" i="4"/>
  <c r="G574" i="4"/>
  <c r="F574" i="2"/>
  <c r="E575" i="13" s="1"/>
  <c r="BB574" i="4"/>
  <c r="AB28" i="4"/>
  <c r="AA28" i="4"/>
  <c r="F236" i="2"/>
  <c r="E237" i="13" s="1"/>
  <c r="G236" i="4"/>
  <c r="G529" i="4"/>
  <c r="F529" i="2"/>
  <c r="E530" i="13" s="1"/>
  <c r="G395" i="4"/>
  <c r="F395" i="2"/>
  <c r="E396" i="13" s="1"/>
  <c r="AT395" i="4"/>
  <c r="AB417" i="4"/>
  <c r="AC417" i="4" s="1"/>
  <c r="F417" i="2"/>
  <c r="E418" i="13" s="1"/>
  <c r="G417" i="4"/>
  <c r="G385" i="4"/>
  <c r="F385" i="2"/>
  <c r="E386" i="13" s="1"/>
  <c r="G210" i="4"/>
  <c r="F210" i="2"/>
  <c r="E211" i="13" s="1"/>
  <c r="G546" i="4"/>
  <c r="F546" i="2"/>
  <c r="E547" i="13" s="1"/>
  <c r="G78" i="4"/>
  <c r="AA78" i="4"/>
  <c r="BB78" i="4"/>
  <c r="F78" i="2"/>
  <c r="E79" i="13" s="1"/>
  <c r="G85" i="4"/>
  <c r="F85" i="2"/>
  <c r="E86" i="13" s="1"/>
  <c r="AS519" i="4"/>
  <c r="F519" i="2"/>
  <c r="E520" i="13" s="1"/>
  <c r="S519" i="4"/>
  <c r="G519" i="4"/>
  <c r="AB35" i="4"/>
  <c r="AC35" i="4" s="1"/>
  <c r="AA35" i="4"/>
  <c r="F59" i="2"/>
  <c r="E60" i="13" s="1"/>
  <c r="G59" i="4"/>
  <c r="F11" i="2"/>
  <c r="E12" i="13" s="1"/>
  <c r="G11" i="4"/>
  <c r="BS473" i="4"/>
  <c r="BT473" i="4"/>
  <c r="G542" i="4"/>
  <c r="BS542" i="4"/>
  <c r="F542" i="2"/>
  <c r="E543" i="13" s="1"/>
  <c r="T571" i="4"/>
  <c r="F571" i="2"/>
  <c r="E572" i="13" s="1"/>
  <c r="G571" i="4"/>
  <c r="AK512" i="4"/>
  <c r="AL512" i="4" s="1"/>
  <c r="F110" i="2"/>
  <c r="E111" i="13" s="1"/>
  <c r="S110" i="4"/>
  <c r="G110" i="4"/>
  <c r="AA371" i="4"/>
  <c r="G371" i="4"/>
  <c r="BB371" i="4"/>
  <c r="F371" i="2"/>
  <c r="E372" i="13" s="1"/>
  <c r="F139" i="2"/>
  <c r="E140" i="13" s="1"/>
  <c r="G139" i="4"/>
  <c r="BS505" i="4"/>
  <c r="F505" i="2"/>
  <c r="E506" i="13" s="1"/>
  <c r="G505" i="4"/>
  <c r="F303" i="2"/>
  <c r="E304" i="13" s="1"/>
  <c r="G303" i="4"/>
  <c r="G507" i="4"/>
  <c r="F507" i="2"/>
  <c r="E508" i="13" s="1"/>
  <c r="F434" i="2"/>
  <c r="E435" i="13" s="1"/>
  <c r="G434" i="4"/>
  <c r="AA434" i="4"/>
  <c r="F372" i="2"/>
  <c r="E373" i="13" s="1"/>
  <c r="G372" i="4"/>
  <c r="F403" i="2"/>
  <c r="E404" i="13" s="1"/>
  <c r="G403" i="4"/>
  <c r="G209" i="4"/>
  <c r="F209" i="2"/>
  <c r="E210" i="13" s="1"/>
  <c r="F17" i="2"/>
  <c r="E18" i="13" s="1"/>
  <c r="G17" i="4"/>
  <c r="G445" i="4"/>
  <c r="F445" i="2"/>
  <c r="E446" i="13" s="1"/>
  <c r="G201" i="4"/>
  <c r="F201" i="2"/>
  <c r="E202" i="13" s="1"/>
  <c r="G240" i="4"/>
  <c r="AT240" i="4"/>
  <c r="F240" i="2"/>
  <c r="E241" i="13" s="1"/>
  <c r="BT240" i="4"/>
  <c r="F134" i="2"/>
  <c r="E135" i="13" s="1"/>
  <c r="G134" i="4"/>
  <c r="G43" i="4"/>
  <c r="F43" i="2"/>
  <c r="E44" i="13" s="1"/>
  <c r="F90" i="2"/>
  <c r="E91" i="13" s="1"/>
  <c r="G90" i="4"/>
  <c r="BT547" i="4"/>
  <c r="BS547" i="4"/>
  <c r="F474" i="2"/>
  <c r="E475" i="13" s="1"/>
  <c r="G474" i="4"/>
  <c r="AB367" i="4"/>
  <c r="AC367" i="4" s="1"/>
  <c r="AA367" i="4"/>
  <c r="G311" i="4"/>
  <c r="F311" i="2"/>
  <c r="E312" i="13" s="1"/>
  <c r="F399" i="2"/>
  <c r="E400" i="13" s="1"/>
  <c r="AJ399" i="4"/>
  <c r="G399" i="4"/>
  <c r="G558" i="4"/>
  <c r="F558" i="2"/>
  <c r="E559" i="13" s="1"/>
  <c r="G44" i="4"/>
  <c r="F44" i="2"/>
  <c r="E45" i="13" s="1"/>
  <c r="F455" i="2"/>
  <c r="E456" i="13" s="1"/>
  <c r="G455" i="4"/>
  <c r="F244" i="2"/>
  <c r="E245" i="13" s="1"/>
  <c r="G244" i="4"/>
  <c r="F9" i="2"/>
  <c r="E10" i="13" s="1"/>
  <c r="G9" i="4"/>
  <c r="AB526" i="4"/>
  <c r="AC526" i="4" s="1"/>
  <c r="F526" i="2"/>
  <c r="E527" i="13" s="1"/>
  <c r="G526" i="4"/>
  <c r="G55" i="4"/>
  <c r="F55" i="2"/>
  <c r="E56" i="13" s="1"/>
  <c r="F98" i="2"/>
  <c r="E99" i="13" s="1"/>
  <c r="G98" i="4"/>
  <c r="G431" i="4"/>
  <c r="F431" i="2"/>
  <c r="E432" i="13" s="1"/>
  <c r="F167" i="2"/>
  <c r="E168" i="13" s="1"/>
  <c r="G167" i="4"/>
  <c r="F477" i="2"/>
  <c r="E478" i="13" s="1"/>
  <c r="G477" i="4"/>
  <c r="T41" i="4"/>
  <c r="U41" i="4" s="1"/>
  <c r="BA423" i="4"/>
  <c r="BB588" i="4"/>
  <c r="T588" i="4"/>
  <c r="AT588" i="4"/>
  <c r="AJ588" i="4"/>
  <c r="BT588" i="4"/>
  <c r="F588" i="2"/>
  <c r="E589" i="13" s="1"/>
  <c r="AB588" i="4"/>
  <c r="AC588" i="4" s="1"/>
  <c r="G588" i="4"/>
  <c r="BT592" i="4"/>
  <c r="AA592" i="4"/>
  <c r="AS592" i="4"/>
  <c r="F592" i="2"/>
  <c r="E593" i="13" s="1"/>
  <c r="G592" i="4"/>
  <c r="BB592" i="4"/>
  <c r="AJ592" i="4"/>
  <c r="T592" i="4"/>
  <c r="E591" i="14" l="1"/>
  <c r="L592" i="4"/>
  <c r="BI592" i="4" s="1"/>
  <c r="K592" i="4"/>
  <c r="E587" i="14"/>
  <c r="L588" i="4"/>
  <c r="BI588" i="4" s="1"/>
  <c r="K588" i="4"/>
  <c r="E476" i="14"/>
  <c r="L477" i="4"/>
  <c r="BI477" i="4" s="1"/>
  <c r="K477" i="4"/>
  <c r="E167" i="14"/>
  <c r="L167" i="4"/>
  <c r="K167" i="4"/>
  <c r="E431" i="14"/>
  <c r="L431" i="4"/>
  <c r="BI431" i="4" s="1"/>
  <c r="K431" i="4"/>
  <c r="E98" i="14"/>
  <c r="L98" i="4"/>
  <c r="K98" i="4"/>
  <c r="E56" i="14"/>
  <c r="L55" i="4"/>
  <c r="K55" i="4"/>
  <c r="E525" i="14"/>
  <c r="L526" i="4"/>
  <c r="BI526" i="4" s="1"/>
  <c r="K526" i="4"/>
  <c r="E10" i="14"/>
  <c r="L9" i="4"/>
  <c r="K9" i="4"/>
  <c r="E244" i="14"/>
  <c r="L244" i="4"/>
  <c r="BI244" i="4" s="1"/>
  <c r="K244" i="4"/>
  <c r="E455" i="14"/>
  <c r="L455" i="4"/>
  <c r="BI455" i="4" s="1"/>
  <c r="K455" i="4"/>
  <c r="E45" i="14"/>
  <c r="L44" i="4"/>
  <c r="K44" i="4"/>
  <c r="E557" i="14"/>
  <c r="L558" i="4"/>
  <c r="BI558" i="4" s="1"/>
  <c r="K558" i="4"/>
  <c r="E399" i="14"/>
  <c r="L399" i="4"/>
  <c r="BI399" i="4" s="1"/>
  <c r="K399" i="4"/>
  <c r="E311" i="14"/>
  <c r="L311" i="4"/>
  <c r="BI311" i="4" s="1"/>
  <c r="K311" i="4"/>
  <c r="E473" i="14"/>
  <c r="L474" i="4"/>
  <c r="BI474" i="4" s="1"/>
  <c r="K474" i="4"/>
  <c r="E90" i="14"/>
  <c r="L90" i="4"/>
  <c r="K90" i="4"/>
  <c r="E44" i="14"/>
  <c r="L43" i="4"/>
  <c r="K43" i="4"/>
  <c r="E134" i="14"/>
  <c r="L134" i="4"/>
  <c r="K134" i="4"/>
  <c r="E240" i="14"/>
  <c r="L240" i="4"/>
  <c r="BI240" i="4" s="1"/>
  <c r="K240" i="4"/>
  <c r="E201" i="14"/>
  <c r="L201" i="4"/>
  <c r="BI201" i="4" s="1"/>
  <c r="K201" i="4"/>
  <c r="E445" i="14"/>
  <c r="L445" i="4"/>
  <c r="BI445" i="4" s="1"/>
  <c r="K445" i="4"/>
  <c r="E18" i="14"/>
  <c r="L17" i="4"/>
  <c r="K17" i="4"/>
  <c r="E209" i="14"/>
  <c r="L209" i="4"/>
  <c r="BI209" i="4" s="1"/>
  <c r="K209" i="4"/>
  <c r="E403" i="14"/>
  <c r="L403" i="4"/>
  <c r="BI403" i="4" s="1"/>
  <c r="K403" i="4"/>
  <c r="E372" i="14"/>
  <c r="L372" i="4"/>
  <c r="BI372" i="4" s="1"/>
  <c r="K372" i="4"/>
  <c r="E434" i="14"/>
  <c r="L434" i="4"/>
  <c r="BI434" i="4" s="1"/>
  <c r="K434" i="4"/>
  <c r="E506" i="14"/>
  <c r="L507" i="4"/>
  <c r="BI507" i="4" s="1"/>
  <c r="K507" i="4"/>
  <c r="E303" i="14"/>
  <c r="L303" i="4"/>
  <c r="BI303" i="4" s="1"/>
  <c r="K303" i="4"/>
  <c r="E504" i="14"/>
  <c r="L505" i="4"/>
  <c r="BI505" i="4" s="1"/>
  <c r="K505" i="4"/>
  <c r="E139" i="14"/>
  <c r="L139" i="4"/>
  <c r="K139" i="4"/>
  <c r="E371" i="14"/>
  <c r="L371" i="4"/>
  <c r="BI371" i="4" s="1"/>
  <c r="K371" i="4"/>
  <c r="E110" i="14"/>
  <c r="L110" i="4"/>
  <c r="K110" i="4"/>
  <c r="E570" i="14"/>
  <c r="L571" i="4"/>
  <c r="BI571" i="4" s="1"/>
  <c r="K571" i="4"/>
  <c r="E541" i="14"/>
  <c r="L542" i="4"/>
  <c r="BI542" i="4" s="1"/>
  <c r="K542" i="4"/>
  <c r="E12" i="14"/>
  <c r="L11" i="4"/>
  <c r="K11" i="4"/>
  <c r="E59" i="14"/>
  <c r="L59" i="4"/>
  <c r="K59" i="4"/>
  <c r="E518" i="14"/>
  <c r="L519" i="4"/>
  <c r="BI519" i="4" s="1"/>
  <c r="K519" i="4"/>
  <c r="E85" i="14"/>
  <c r="L85" i="4"/>
  <c r="K85" i="4"/>
  <c r="E78" i="14"/>
  <c r="L78" i="4"/>
  <c r="K78" i="4"/>
  <c r="E545" i="14"/>
  <c r="L546" i="4"/>
  <c r="BI546" i="4" s="1"/>
  <c r="K546" i="4"/>
  <c r="E210" i="14"/>
  <c r="L210" i="4"/>
  <c r="BI210" i="4" s="1"/>
  <c r="K210" i="4"/>
  <c r="E385" i="14"/>
  <c r="L385" i="4"/>
  <c r="BI385" i="4" s="1"/>
  <c r="K385" i="4"/>
  <c r="E417" i="14"/>
  <c r="L417" i="4"/>
  <c r="BI417" i="4" s="1"/>
  <c r="K417" i="4"/>
  <c r="E395" i="14"/>
  <c r="L395" i="4"/>
  <c r="BI395" i="4" s="1"/>
  <c r="K395" i="4"/>
  <c r="E528" i="14"/>
  <c r="L529" i="4"/>
  <c r="BI529" i="4" s="1"/>
  <c r="K529" i="4"/>
  <c r="E236" i="14"/>
  <c r="L236" i="4"/>
  <c r="BI236" i="4" s="1"/>
  <c r="K236" i="4"/>
  <c r="E573" i="14"/>
  <c r="L574" i="4"/>
  <c r="BI574" i="4" s="1"/>
  <c r="K574" i="4"/>
  <c r="E164" i="14"/>
  <c r="L164" i="4"/>
  <c r="K164" i="4"/>
  <c r="E275" i="14"/>
  <c r="L275" i="4"/>
  <c r="BI275" i="4" s="1"/>
  <c r="K275" i="4"/>
  <c r="E95" i="14"/>
  <c r="L95" i="4"/>
  <c r="K95" i="4"/>
  <c r="E391" i="14"/>
  <c r="L391" i="4"/>
  <c r="BI391" i="4" s="1"/>
  <c r="K391" i="4"/>
  <c r="E328" i="14"/>
  <c r="L328" i="4"/>
  <c r="BI328" i="4" s="1"/>
  <c r="K328" i="4"/>
  <c r="E585" i="14"/>
  <c r="L586" i="4"/>
  <c r="BI586" i="4" s="1"/>
  <c r="K586" i="4"/>
  <c r="E221" i="14"/>
  <c r="L221" i="4"/>
  <c r="BI221" i="4" s="1"/>
  <c r="K221" i="4"/>
  <c r="E571" i="14"/>
  <c r="L572" i="4"/>
  <c r="BI572" i="4" s="1"/>
  <c r="K572" i="4"/>
  <c r="E524" i="14"/>
  <c r="L525" i="4"/>
  <c r="BI525" i="4" s="1"/>
  <c r="K525" i="4"/>
  <c r="E474" i="14"/>
  <c r="L475" i="4"/>
  <c r="BI475" i="4" s="1"/>
  <c r="K475" i="4"/>
  <c r="E516" i="14"/>
  <c r="L517" i="4"/>
  <c r="BI517" i="4" s="1"/>
  <c r="K517" i="4"/>
  <c r="E508" i="14"/>
  <c r="L509" i="4"/>
  <c r="BI509" i="4" s="1"/>
  <c r="K509" i="4"/>
  <c r="E373" i="14"/>
  <c r="L373" i="4"/>
  <c r="BI373" i="4" s="1"/>
  <c r="K373" i="4"/>
  <c r="E104" i="14"/>
  <c r="L104" i="4"/>
  <c r="K104" i="4"/>
  <c r="E566" i="14"/>
  <c r="L567" i="4"/>
  <c r="BI567" i="4" s="1"/>
  <c r="K567" i="4"/>
  <c r="E241" i="14"/>
  <c r="L241" i="4"/>
  <c r="BI241" i="4" s="1"/>
  <c r="K241" i="4"/>
  <c r="E492" i="14"/>
  <c r="L493" i="4"/>
  <c r="BI493" i="4" s="1"/>
  <c r="K493" i="4"/>
  <c r="E230" i="14"/>
  <c r="L230" i="4"/>
  <c r="BI230" i="4" s="1"/>
  <c r="K230" i="4"/>
  <c r="E28" i="14"/>
  <c r="L27" i="4"/>
  <c r="K27" i="4"/>
  <c r="E73" i="14"/>
  <c r="L73" i="4"/>
  <c r="K73" i="4"/>
  <c r="E269" i="14"/>
  <c r="L269" i="4"/>
  <c r="BI269" i="4" s="1"/>
  <c r="K269" i="4"/>
  <c r="E48" i="14"/>
  <c r="L47" i="4"/>
  <c r="K47" i="4"/>
  <c r="E375" i="14"/>
  <c r="L375" i="4"/>
  <c r="BI375" i="4" s="1"/>
  <c r="K375" i="4"/>
  <c r="E530" i="14"/>
  <c r="L531" i="4"/>
  <c r="BI531" i="4" s="1"/>
  <c r="K531" i="4"/>
  <c r="E543" i="14"/>
  <c r="L544" i="4"/>
  <c r="BI544" i="4" s="1"/>
  <c r="K544" i="4"/>
  <c r="E485" i="14"/>
  <c r="L486" i="4"/>
  <c r="BI486" i="4" s="1"/>
  <c r="K486" i="4"/>
  <c r="E461" i="14"/>
  <c r="L462" i="4"/>
  <c r="BI462" i="4" s="1"/>
  <c r="K462" i="4"/>
  <c r="E249" i="14"/>
  <c r="L249" i="4"/>
  <c r="BI249" i="4" s="1"/>
  <c r="K249" i="4"/>
  <c r="E202" i="14"/>
  <c r="L202" i="4"/>
  <c r="BI202" i="4" s="1"/>
  <c r="K202" i="4"/>
  <c r="E181" i="14"/>
  <c r="L181" i="4"/>
  <c r="K181" i="4"/>
  <c r="E433" i="14"/>
  <c r="L433" i="4"/>
  <c r="BI433" i="4" s="1"/>
  <c r="K433" i="4"/>
  <c r="E265" i="14"/>
  <c r="L265" i="4"/>
  <c r="BI265" i="4" s="1"/>
  <c r="K265" i="4"/>
  <c r="E463" i="14"/>
  <c r="L464" i="4"/>
  <c r="BI464" i="4" s="1"/>
  <c r="K464" i="4"/>
  <c r="E198" i="14"/>
  <c r="L198" i="4"/>
  <c r="K198" i="4"/>
  <c r="E561" i="14"/>
  <c r="L562" i="4"/>
  <c r="BI562" i="4" s="1"/>
  <c r="K562" i="4"/>
  <c r="E327" i="14"/>
  <c r="L327" i="4"/>
  <c r="BI327" i="4" s="1"/>
  <c r="K327" i="4"/>
  <c r="E77" i="14"/>
  <c r="L77" i="4"/>
  <c r="K77" i="4"/>
  <c r="E76" i="14"/>
  <c r="L76" i="4"/>
  <c r="K76" i="4"/>
  <c r="E534" i="14"/>
  <c r="L535" i="4"/>
  <c r="BI535" i="4" s="1"/>
  <c r="K535" i="4"/>
  <c r="E547" i="14"/>
  <c r="L548" i="4"/>
  <c r="BI548" i="4" s="1"/>
  <c r="K548" i="4"/>
  <c r="E552" i="14"/>
  <c r="L553" i="4"/>
  <c r="BI553" i="4" s="1"/>
  <c r="K553" i="4"/>
  <c r="E499" i="14"/>
  <c r="L500" i="4"/>
  <c r="BI500" i="4" s="1"/>
  <c r="K500" i="4"/>
  <c r="E297" i="14"/>
  <c r="L297" i="4"/>
  <c r="BI297" i="4" s="1"/>
  <c r="K297" i="4"/>
  <c r="E574" i="14"/>
  <c r="L575" i="4"/>
  <c r="BI575" i="4" s="1"/>
  <c r="K575" i="4"/>
  <c r="E536" i="14"/>
  <c r="L537" i="4"/>
  <c r="BI537" i="4" s="1"/>
  <c r="K537" i="4"/>
  <c r="E537" i="14"/>
  <c r="L538" i="4"/>
  <c r="BI538" i="4" s="1"/>
  <c r="K538" i="4"/>
  <c r="E21" i="14"/>
  <c r="L20" i="4"/>
  <c r="K20" i="4"/>
  <c r="E159" i="14"/>
  <c r="L159" i="4"/>
  <c r="K159" i="4"/>
  <c r="E381" i="14"/>
  <c r="L381" i="4"/>
  <c r="BI381" i="4" s="1"/>
  <c r="K381" i="4"/>
  <c r="E568" i="14"/>
  <c r="L569" i="4"/>
  <c r="BI569" i="4" s="1"/>
  <c r="K569" i="4"/>
  <c r="E257" i="14"/>
  <c r="L257" i="4"/>
  <c r="BI257" i="4" s="1"/>
  <c r="K257" i="4"/>
  <c r="E590" i="14"/>
  <c r="L591" i="4"/>
  <c r="BI591" i="4" s="1"/>
  <c r="K591" i="4"/>
  <c r="E35" i="14"/>
  <c r="L34" i="4"/>
  <c r="K34" i="4"/>
  <c r="E340" i="14"/>
  <c r="L340" i="4"/>
  <c r="BI340" i="4" s="1"/>
  <c r="K340" i="4"/>
  <c r="E539" i="14"/>
  <c r="L540" i="4"/>
  <c r="BI540" i="4" s="1"/>
  <c r="K540" i="4"/>
  <c r="E555" i="14"/>
  <c r="L556" i="4"/>
  <c r="BI556" i="4" s="1"/>
  <c r="K556" i="4"/>
  <c r="E93" i="14"/>
  <c r="L93" i="4"/>
  <c r="K93" i="4"/>
  <c r="E389" i="14"/>
  <c r="L389" i="4"/>
  <c r="BI389" i="4" s="1"/>
  <c r="K389" i="4"/>
  <c r="E515" i="14"/>
  <c r="L516" i="4"/>
  <c r="BI516" i="4" s="1"/>
  <c r="K516" i="4"/>
  <c r="E277" i="14"/>
  <c r="L277" i="4"/>
  <c r="BI277" i="4" s="1"/>
  <c r="K277" i="4"/>
  <c r="E350" i="14"/>
  <c r="L350" i="4"/>
  <c r="BI350" i="4" s="1"/>
  <c r="K350" i="4"/>
  <c r="E529" i="14"/>
  <c r="L530" i="4"/>
  <c r="BI530" i="4" s="1"/>
  <c r="K530" i="4"/>
  <c r="E550" i="14"/>
  <c r="L551" i="4"/>
  <c r="BI551" i="4" s="1"/>
  <c r="K551" i="4"/>
  <c r="E321" i="14"/>
  <c r="L321" i="4"/>
  <c r="BI321" i="4" s="1"/>
  <c r="K321" i="4"/>
  <c r="E551" i="14"/>
  <c r="L552" i="4"/>
  <c r="BI552" i="4" s="1"/>
  <c r="K552" i="4"/>
  <c r="E559" i="14"/>
  <c r="L560" i="4"/>
  <c r="BI560" i="4" s="1"/>
  <c r="K560" i="4"/>
  <c r="E94" i="14"/>
  <c r="L94" i="4"/>
  <c r="K94" i="4"/>
  <c r="E332" i="14"/>
  <c r="L332" i="4"/>
  <c r="BI332" i="4" s="1"/>
  <c r="K332" i="4"/>
  <c r="E503" i="14"/>
  <c r="L504" i="4"/>
  <c r="BI504" i="4" s="1"/>
  <c r="K504" i="4"/>
  <c r="E556" i="14"/>
  <c r="L557" i="4"/>
  <c r="BI557" i="4" s="1"/>
  <c r="K557" i="4"/>
  <c r="E422" i="14"/>
  <c r="L422" i="4"/>
  <c r="BI422" i="4" s="1"/>
  <c r="K422" i="4"/>
  <c r="E309" i="14"/>
  <c r="L309" i="4"/>
  <c r="BI309" i="4" s="1"/>
  <c r="K309" i="4"/>
  <c r="E352" i="14"/>
  <c r="L352" i="4"/>
  <c r="BI352" i="4" s="1"/>
  <c r="K352" i="4"/>
  <c r="E237" i="14"/>
  <c r="L237" i="4"/>
  <c r="BI237" i="4" s="1"/>
  <c r="K237" i="4"/>
  <c r="E103" i="14"/>
  <c r="L103" i="4"/>
  <c r="K103" i="4"/>
  <c r="E500" i="14"/>
  <c r="L501" i="4"/>
  <c r="BI501" i="4" s="1"/>
  <c r="K501" i="4"/>
  <c r="E471" i="14"/>
  <c r="L472" i="4"/>
  <c r="BI472" i="4" s="1"/>
  <c r="K472" i="4"/>
  <c r="E345" i="14"/>
  <c r="L345" i="4"/>
  <c r="BI345" i="4" s="1"/>
  <c r="K345" i="4"/>
  <c r="E548" i="14"/>
  <c r="L549" i="4"/>
  <c r="BI549" i="4" s="1"/>
  <c r="K549" i="4"/>
  <c r="E584" i="14"/>
  <c r="L585" i="4"/>
  <c r="BI585" i="4" s="1"/>
  <c r="K585" i="4"/>
  <c r="E206" i="14"/>
  <c r="L206" i="4"/>
  <c r="BI206" i="4" s="1"/>
  <c r="K206" i="4"/>
  <c r="E563" i="14"/>
  <c r="L564" i="4"/>
  <c r="BI564" i="4" s="1"/>
  <c r="K564" i="4"/>
  <c r="E514" i="14"/>
  <c r="L515" i="4"/>
  <c r="BI515" i="4" s="1"/>
  <c r="K515" i="4"/>
  <c r="E33" i="14"/>
  <c r="L32" i="4"/>
  <c r="K32" i="4"/>
  <c r="E442" i="14"/>
  <c r="L442" i="4"/>
  <c r="BI442" i="4" s="1"/>
  <c r="K442" i="4"/>
  <c r="E446" i="14"/>
  <c r="L446" i="4"/>
  <c r="BI446" i="4" s="1"/>
  <c r="K446" i="4"/>
  <c r="E285" i="14"/>
  <c r="L285" i="4"/>
  <c r="BI285" i="4" s="1"/>
  <c r="K285" i="4"/>
  <c r="E447" i="14"/>
  <c r="L447" i="4"/>
  <c r="BI447" i="4" s="1"/>
  <c r="K447" i="4"/>
  <c r="E349" i="14"/>
  <c r="L349" i="4"/>
  <c r="BI349" i="4" s="1"/>
  <c r="K349" i="4"/>
  <c r="E171" i="14"/>
  <c r="L171" i="4"/>
  <c r="K171" i="4"/>
  <c r="E281" i="14"/>
  <c r="L281" i="4"/>
  <c r="BI281" i="4" s="1"/>
  <c r="K281" i="4"/>
  <c r="E440" i="14"/>
  <c r="L440" i="4"/>
  <c r="BI440" i="4" s="1"/>
  <c r="K440" i="4"/>
  <c r="E538" i="14"/>
  <c r="L539" i="4"/>
  <c r="BI539" i="4" s="1"/>
  <c r="K539" i="4"/>
  <c r="E453" i="14"/>
  <c r="L453" i="4"/>
  <c r="BI453" i="4" s="1"/>
  <c r="K453" i="4"/>
  <c r="E567" i="14"/>
  <c r="L568" i="4"/>
  <c r="BI568" i="4" s="1"/>
  <c r="K568" i="4"/>
  <c r="E126" i="14"/>
  <c r="L126" i="4"/>
  <c r="K126" i="4"/>
  <c r="E212" i="14"/>
  <c r="L212" i="4"/>
  <c r="BI212" i="4" s="1"/>
  <c r="K212" i="4"/>
  <c r="E112" i="14"/>
  <c r="L112" i="4"/>
  <c r="K112" i="4"/>
  <c r="E291" i="14"/>
  <c r="L291" i="4"/>
  <c r="BI291" i="4" s="1"/>
  <c r="K291" i="4"/>
  <c r="E155" i="14"/>
  <c r="L155" i="4"/>
  <c r="K155" i="4"/>
  <c r="E261" i="14"/>
  <c r="L261" i="4"/>
  <c r="BI261" i="4" s="1"/>
  <c r="K261" i="4"/>
  <c r="E225" i="14"/>
  <c r="L225" i="4"/>
  <c r="BI225" i="4" s="1"/>
  <c r="K225" i="4"/>
  <c r="E560" i="14"/>
  <c r="L561" i="4"/>
  <c r="BI561" i="4" s="1"/>
  <c r="K561" i="4"/>
  <c r="E507" i="14"/>
  <c r="L508" i="4"/>
  <c r="BI508" i="4" s="1"/>
  <c r="K508" i="4"/>
  <c r="E437" i="14"/>
  <c r="L437" i="4"/>
  <c r="BI437" i="4" s="1"/>
  <c r="K437" i="4"/>
  <c r="E253" i="14"/>
  <c r="L253" i="4"/>
  <c r="BI253" i="4" s="1"/>
  <c r="K253" i="4"/>
  <c r="E182" i="14"/>
  <c r="L182" i="4"/>
  <c r="K182" i="4"/>
  <c r="E510" i="14"/>
  <c r="L511" i="4"/>
  <c r="BI511" i="4" s="1"/>
  <c r="K511" i="4"/>
  <c r="E408" i="14"/>
  <c r="L408" i="4"/>
  <c r="BI408" i="4" s="1"/>
  <c r="K408" i="4"/>
  <c r="E301" i="14"/>
  <c r="L301" i="4"/>
  <c r="BI301" i="4" s="1"/>
  <c r="K301" i="4"/>
  <c r="E505" i="14"/>
  <c r="L506" i="4"/>
  <c r="BI506" i="4" s="1"/>
  <c r="K506" i="4"/>
  <c r="E218" i="14"/>
  <c r="L218" i="4"/>
  <c r="BI218" i="4" s="1"/>
  <c r="K218" i="4"/>
  <c r="E424" i="14"/>
  <c r="L424" i="4"/>
  <c r="BI424" i="4" s="1"/>
  <c r="K424" i="4"/>
  <c r="E413" i="14"/>
  <c r="L413" i="4"/>
  <c r="BI413" i="4" s="1"/>
  <c r="K413" i="4"/>
  <c r="E531" i="14"/>
  <c r="L532" i="4"/>
  <c r="BI532" i="4" s="1"/>
  <c r="K532" i="4"/>
  <c r="E174" i="14"/>
  <c r="L174" i="4"/>
  <c r="K174" i="4"/>
  <c r="E386" i="14"/>
  <c r="L386" i="4"/>
  <c r="BI386" i="4" s="1"/>
  <c r="K386" i="4"/>
  <c r="E11" i="14"/>
  <c r="L10" i="4"/>
  <c r="K10" i="4"/>
  <c r="E214" i="14"/>
  <c r="L214" i="4"/>
  <c r="BI214" i="4" s="1"/>
  <c r="K214" i="4"/>
  <c r="E487" i="14"/>
  <c r="L488" i="4"/>
  <c r="BI488" i="4" s="1"/>
  <c r="K488" i="4"/>
  <c r="E520" i="14"/>
  <c r="L521" i="4"/>
  <c r="BI521" i="4" s="1"/>
  <c r="K521" i="4"/>
  <c r="E549" i="14"/>
  <c r="L550" i="4"/>
  <c r="BI550" i="4" s="1"/>
  <c r="K550" i="4"/>
  <c r="E565" i="14"/>
  <c r="L566" i="4"/>
  <c r="BI566" i="4" s="1"/>
  <c r="K566" i="4"/>
  <c r="E581" i="14"/>
  <c r="L582" i="4"/>
  <c r="BI582" i="4" s="1"/>
  <c r="K582" i="4"/>
  <c r="E517" i="14"/>
  <c r="L518" i="4"/>
  <c r="BI518" i="4" s="1"/>
  <c r="K518" i="4"/>
  <c r="E412" i="14"/>
  <c r="L412" i="4"/>
  <c r="BI412" i="4" s="1"/>
  <c r="K412" i="4"/>
  <c r="E14" i="14"/>
  <c r="L13" i="4"/>
  <c r="K13" i="4"/>
  <c r="E30" i="14"/>
  <c r="L29" i="4"/>
  <c r="K29" i="4"/>
  <c r="E58" i="14"/>
  <c r="L58" i="4"/>
  <c r="K58" i="4"/>
  <c r="E74" i="14"/>
  <c r="L74" i="4"/>
  <c r="K74" i="4"/>
  <c r="E106" i="14"/>
  <c r="L106" i="4"/>
  <c r="K106" i="4"/>
  <c r="E122" i="14"/>
  <c r="L122" i="4"/>
  <c r="K122" i="4"/>
  <c r="E138" i="14"/>
  <c r="L138" i="4"/>
  <c r="K138" i="4"/>
  <c r="E154" i="14"/>
  <c r="L154" i="4"/>
  <c r="K154" i="4"/>
  <c r="E169" i="14"/>
  <c r="L169" i="4"/>
  <c r="K169" i="4"/>
  <c r="E185" i="14"/>
  <c r="L185" i="4"/>
  <c r="K185" i="4"/>
  <c r="E217" i="14"/>
  <c r="L217" i="4"/>
  <c r="BI217" i="4" s="1"/>
  <c r="K217" i="4"/>
  <c r="E232" i="14"/>
  <c r="L232" i="4"/>
  <c r="BI232" i="4" s="1"/>
  <c r="K232" i="4"/>
  <c r="E248" i="14"/>
  <c r="L248" i="4"/>
  <c r="BI248" i="4" s="1"/>
  <c r="K248" i="4"/>
  <c r="E264" i="14"/>
  <c r="L264" i="4"/>
  <c r="BI264" i="4" s="1"/>
  <c r="K264" i="4"/>
  <c r="E280" i="14"/>
  <c r="L280" i="4"/>
  <c r="BI280" i="4" s="1"/>
  <c r="K280" i="4"/>
  <c r="E296" i="14"/>
  <c r="L296" i="4"/>
  <c r="BI296" i="4" s="1"/>
  <c r="K296" i="4"/>
  <c r="E312" i="14"/>
  <c r="L312" i="4"/>
  <c r="BI312" i="4" s="1"/>
  <c r="K312" i="4"/>
  <c r="E344" i="14"/>
  <c r="L344" i="4"/>
  <c r="BI344" i="4" s="1"/>
  <c r="K344" i="4"/>
  <c r="E360" i="14"/>
  <c r="L360" i="4"/>
  <c r="BI360" i="4" s="1"/>
  <c r="K360" i="4"/>
  <c r="E376" i="14"/>
  <c r="L376" i="4"/>
  <c r="BI376" i="4" s="1"/>
  <c r="K376" i="4"/>
  <c r="E392" i="14"/>
  <c r="L392" i="4"/>
  <c r="BI392" i="4" s="1"/>
  <c r="K392" i="4"/>
  <c r="E407" i="14"/>
  <c r="L407" i="4"/>
  <c r="BI407" i="4" s="1"/>
  <c r="K407" i="4"/>
  <c r="E423" i="14"/>
  <c r="L423" i="4"/>
  <c r="BI423" i="4" s="1"/>
  <c r="K423" i="4"/>
  <c r="E439" i="14"/>
  <c r="L439" i="4"/>
  <c r="BI439" i="4" s="1"/>
  <c r="K439" i="4"/>
  <c r="E470" i="14"/>
  <c r="L471" i="4"/>
  <c r="BI471" i="4" s="1"/>
  <c r="K471" i="4"/>
  <c r="E544" i="14"/>
  <c r="L545" i="4"/>
  <c r="BI545" i="4" s="1"/>
  <c r="K545" i="4"/>
  <c r="E511" i="14"/>
  <c r="L512" i="4"/>
  <c r="BI512" i="4" s="1"/>
  <c r="K512" i="4"/>
  <c r="E194" i="14"/>
  <c r="L194" i="4"/>
  <c r="K194" i="4"/>
  <c r="E397" i="14"/>
  <c r="L397" i="4"/>
  <c r="BI397" i="4" s="1"/>
  <c r="K397" i="4"/>
  <c r="E208" i="14"/>
  <c r="L208" i="4"/>
  <c r="BI208" i="4" s="1"/>
  <c r="K208" i="4"/>
  <c r="E553" i="14"/>
  <c r="L554" i="4"/>
  <c r="BI554" i="4" s="1"/>
  <c r="K554" i="4"/>
  <c r="E569" i="14"/>
  <c r="L570" i="4"/>
  <c r="BI570" i="4" s="1"/>
  <c r="K570" i="4"/>
  <c r="E346" i="14"/>
  <c r="L346" i="4"/>
  <c r="BI346" i="4" s="1"/>
  <c r="K346" i="4"/>
  <c r="E513" i="14"/>
  <c r="L514" i="4"/>
  <c r="BI514" i="4" s="1"/>
  <c r="K514" i="4"/>
  <c r="E289" i="14"/>
  <c r="L289" i="4"/>
  <c r="BI289" i="4" s="1"/>
  <c r="K289" i="4"/>
  <c r="E313" i="14"/>
  <c r="L313" i="4"/>
  <c r="BI313" i="4" s="1"/>
  <c r="K313" i="4"/>
  <c r="E34" i="14"/>
  <c r="L33" i="4"/>
  <c r="K33" i="4"/>
  <c r="E62" i="14"/>
  <c r="L62" i="4"/>
  <c r="K62" i="4"/>
  <c r="E142" i="14"/>
  <c r="L142" i="4"/>
  <c r="K142" i="4"/>
  <c r="E158" i="14"/>
  <c r="L158" i="4"/>
  <c r="K158" i="4"/>
  <c r="E173" i="14"/>
  <c r="L173" i="4"/>
  <c r="K173" i="4"/>
  <c r="E189" i="14"/>
  <c r="L189" i="4"/>
  <c r="K189" i="4"/>
  <c r="E205" i="14"/>
  <c r="L205" i="4"/>
  <c r="BI205" i="4" s="1"/>
  <c r="K205" i="4"/>
  <c r="E252" i="14"/>
  <c r="L252" i="4"/>
  <c r="BI252" i="4" s="1"/>
  <c r="K252" i="4"/>
  <c r="E268" i="14"/>
  <c r="L268" i="4"/>
  <c r="BI268" i="4" s="1"/>
  <c r="K268" i="4"/>
  <c r="E284" i="14"/>
  <c r="L284" i="4"/>
  <c r="BI284" i="4" s="1"/>
  <c r="K284" i="4"/>
  <c r="E300" i="14"/>
  <c r="L300" i="4"/>
  <c r="BI300" i="4" s="1"/>
  <c r="K300" i="4"/>
  <c r="E316" i="14"/>
  <c r="L316" i="4"/>
  <c r="BI316" i="4" s="1"/>
  <c r="K316" i="4"/>
  <c r="E348" i="14"/>
  <c r="L348" i="4"/>
  <c r="BI348" i="4" s="1"/>
  <c r="K348" i="4"/>
  <c r="E364" i="14"/>
  <c r="L364" i="4"/>
  <c r="BI364" i="4" s="1"/>
  <c r="K364" i="4"/>
  <c r="E380" i="14"/>
  <c r="L380" i="4"/>
  <c r="BI380" i="4" s="1"/>
  <c r="K380" i="4"/>
  <c r="E396" i="14"/>
  <c r="L396" i="4"/>
  <c r="BI396" i="4" s="1"/>
  <c r="K396" i="4"/>
  <c r="E411" i="14"/>
  <c r="L411" i="4"/>
  <c r="BI411" i="4" s="1"/>
  <c r="K411" i="4"/>
  <c r="E427" i="14"/>
  <c r="L427" i="4"/>
  <c r="BI427" i="4" s="1"/>
  <c r="K427" i="4"/>
  <c r="E51" i="14"/>
  <c r="L50" i="4"/>
  <c r="K50" i="4"/>
  <c r="E165" i="14"/>
  <c r="L165" i="4"/>
  <c r="K165" i="4"/>
  <c r="E317" i="14"/>
  <c r="L317" i="4"/>
  <c r="BI317" i="4" s="1"/>
  <c r="K317" i="4"/>
  <c r="E521" i="14"/>
  <c r="L522" i="4"/>
  <c r="BI522" i="4" s="1"/>
  <c r="K522" i="4"/>
  <c r="E519" i="14"/>
  <c r="L520" i="4"/>
  <c r="BI520" i="4" s="1"/>
  <c r="K520" i="4"/>
  <c r="E512" i="14"/>
  <c r="L513" i="4"/>
  <c r="BI513" i="4" s="1"/>
  <c r="K513" i="4"/>
  <c r="E589" i="14"/>
  <c r="L590" i="4"/>
  <c r="BI590" i="4" s="1"/>
  <c r="K590" i="4"/>
  <c r="E449" i="14"/>
  <c r="L449" i="4"/>
  <c r="BI449" i="4" s="1"/>
  <c r="K449" i="4"/>
  <c r="E496" i="14"/>
  <c r="L497" i="4"/>
  <c r="BI497" i="4" s="1"/>
  <c r="K497" i="4"/>
  <c r="L6" i="4"/>
  <c r="K6" i="4"/>
  <c r="E22" i="14"/>
  <c r="L21" i="4"/>
  <c r="K21" i="4"/>
  <c r="E38" i="14"/>
  <c r="L37" i="4"/>
  <c r="K37" i="4"/>
  <c r="E52" i="14"/>
  <c r="L51" i="4"/>
  <c r="K51" i="4"/>
  <c r="E66" i="14"/>
  <c r="L66" i="4"/>
  <c r="K66" i="4"/>
  <c r="E82" i="14"/>
  <c r="L82" i="4"/>
  <c r="K82" i="4"/>
  <c r="E114" i="14"/>
  <c r="L114" i="4"/>
  <c r="K114" i="4"/>
  <c r="E130" i="14"/>
  <c r="L130" i="4"/>
  <c r="K130" i="4"/>
  <c r="E146" i="14"/>
  <c r="L146" i="4"/>
  <c r="K146" i="4"/>
  <c r="E161" i="14"/>
  <c r="L161" i="4"/>
  <c r="K161" i="4"/>
  <c r="E177" i="14"/>
  <c r="L177" i="4"/>
  <c r="K177" i="4"/>
  <c r="E193" i="14"/>
  <c r="L193" i="4"/>
  <c r="K193" i="4"/>
  <c r="E224" i="14"/>
  <c r="L224" i="4"/>
  <c r="BI224" i="4" s="1"/>
  <c r="K224" i="4"/>
  <c r="E256" i="14"/>
  <c r="L256" i="4"/>
  <c r="BI256" i="4" s="1"/>
  <c r="K256" i="4"/>
  <c r="E272" i="14"/>
  <c r="L272" i="4"/>
  <c r="BI272" i="4" s="1"/>
  <c r="K272" i="4"/>
  <c r="E288" i="14"/>
  <c r="L288" i="4"/>
  <c r="BI288" i="4" s="1"/>
  <c r="K288" i="4"/>
  <c r="E304" i="14"/>
  <c r="L304" i="4"/>
  <c r="BI304" i="4" s="1"/>
  <c r="K304" i="4"/>
  <c r="E320" i="14"/>
  <c r="L320" i="4"/>
  <c r="BI320" i="4" s="1"/>
  <c r="K320" i="4"/>
  <c r="E336" i="14"/>
  <c r="L336" i="4"/>
  <c r="BI336" i="4" s="1"/>
  <c r="K336" i="4"/>
  <c r="E368" i="14"/>
  <c r="L368" i="4"/>
  <c r="BI368" i="4" s="1"/>
  <c r="K368" i="4"/>
  <c r="E467" i="14"/>
  <c r="L468" i="4"/>
  <c r="BI468" i="4" s="1"/>
  <c r="K468" i="4"/>
  <c r="E305" i="14"/>
  <c r="L305" i="4"/>
  <c r="BI305" i="4" s="1"/>
  <c r="K305" i="4"/>
  <c r="E532" i="14"/>
  <c r="L533" i="4"/>
  <c r="BI533" i="4" s="1"/>
  <c r="K533" i="4"/>
  <c r="E577" i="14"/>
  <c r="L578" i="4"/>
  <c r="BI578" i="4" s="1"/>
  <c r="K578" i="4"/>
  <c r="E593" i="14"/>
  <c r="L594" i="4"/>
  <c r="BI594" i="4" s="1"/>
  <c r="K594" i="4"/>
  <c r="E479" i="14"/>
  <c r="L480" i="4"/>
  <c r="BI480" i="4" s="1"/>
  <c r="K480" i="4"/>
  <c r="E444" i="14"/>
  <c r="L444" i="4"/>
  <c r="BI444" i="4" s="1"/>
  <c r="K444" i="4"/>
  <c r="E245" i="14"/>
  <c r="L245" i="4"/>
  <c r="BI245" i="4" s="1"/>
  <c r="K245" i="4"/>
  <c r="E26" i="14"/>
  <c r="L25" i="4"/>
  <c r="K25" i="4"/>
  <c r="E70" i="14"/>
  <c r="L70" i="4"/>
  <c r="K70" i="4"/>
  <c r="E86" i="14"/>
  <c r="L86" i="4"/>
  <c r="K86" i="4"/>
  <c r="E102" i="14"/>
  <c r="L102" i="4"/>
  <c r="K102" i="4"/>
  <c r="E118" i="14"/>
  <c r="L118" i="4"/>
  <c r="K118" i="4"/>
  <c r="E150" i="14"/>
  <c r="L150" i="4"/>
  <c r="K150" i="4"/>
  <c r="E197" i="14"/>
  <c r="L197" i="4"/>
  <c r="K197" i="4"/>
  <c r="E213" i="14"/>
  <c r="L213" i="4"/>
  <c r="BI213" i="4" s="1"/>
  <c r="K213" i="4"/>
  <c r="E228" i="14"/>
  <c r="L228" i="4"/>
  <c r="BI228" i="4" s="1"/>
  <c r="K228" i="4"/>
  <c r="E260" i="14"/>
  <c r="L260" i="4"/>
  <c r="BI260" i="4" s="1"/>
  <c r="K260" i="4"/>
  <c r="E276" i="14"/>
  <c r="L276" i="4"/>
  <c r="BI276" i="4" s="1"/>
  <c r="K276" i="4"/>
  <c r="E292" i="14"/>
  <c r="L292" i="4"/>
  <c r="BI292" i="4" s="1"/>
  <c r="K292" i="4"/>
  <c r="E308" i="14"/>
  <c r="L308" i="4"/>
  <c r="BI308" i="4" s="1"/>
  <c r="K308" i="4"/>
  <c r="E324" i="14"/>
  <c r="L324" i="4"/>
  <c r="BI324" i="4" s="1"/>
  <c r="K324" i="4"/>
  <c r="E356" i="14"/>
  <c r="L356" i="4"/>
  <c r="BI356" i="4" s="1"/>
  <c r="K356" i="4"/>
  <c r="E388" i="14"/>
  <c r="L388" i="4"/>
  <c r="BI388" i="4" s="1"/>
  <c r="K388" i="4"/>
  <c r="E404" i="14"/>
  <c r="L404" i="4"/>
  <c r="BI404" i="4" s="1"/>
  <c r="K404" i="4"/>
  <c r="E419" i="14"/>
  <c r="L419" i="4"/>
  <c r="BI419" i="4" s="1"/>
  <c r="K419" i="4"/>
  <c r="E435" i="14"/>
  <c r="L435" i="4"/>
  <c r="BI435" i="4" s="1"/>
  <c r="K435" i="4"/>
  <c r="E451" i="14"/>
  <c r="L451" i="4"/>
  <c r="BI451" i="4" s="1"/>
  <c r="K451" i="4"/>
  <c r="E466" i="14"/>
  <c r="L467" i="4"/>
  <c r="BI467" i="4" s="1"/>
  <c r="K467" i="4"/>
  <c r="E384" i="14"/>
  <c r="L384" i="4"/>
  <c r="BI384" i="4" s="1"/>
  <c r="K384" i="4"/>
  <c r="E443" i="14"/>
  <c r="L443" i="4"/>
  <c r="BI443" i="4" s="1"/>
  <c r="K443" i="4"/>
  <c r="E490" i="14"/>
  <c r="L491" i="4"/>
  <c r="BI491" i="4" s="1"/>
  <c r="K491" i="4"/>
  <c r="E522" i="14"/>
  <c r="L523" i="4"/>
  <c r="BI523" i="4" s="1"/>
  <c r="K523" i="4"/>
  <c r="E319" i="14"/>
  <c r="L319" i="4"/>
  <c r="BI319" i="4" s="1"/>
  <c r="K319" i="4"/>
  <c r="E369" i="14"/>
  <c r="L369" i="4"/>
  <c r="BI369" i="4" s="1"/>
  <c r="K369" i="4"/>
  <c r="E468" i="14"/>
  <c r="L469" i="4"/>
  <c r="BI469" i="4" s="1"/>
  <c r="K469" i="4"/>
  <c r="E484" i="14"/>
  <c r="L485" i="4"/>
  <c r="BI485" i="4" s="1"/>
  <c r="K485" i="4"/>
  <c r="E13" i="14"/>
  <c r="L12" i="4"/>
  <c r="K12" i="4"/>
  <c r="E29" i="14"/>
  <c r="L28" i="4"/>
  <c r="K28" i="4"/>
  <c r="E43" i="14"/>
  <c r="L42" i="4"/>
  <c r="K42" i="4"/>
  <c r="L57" i="4"/>
  <c r="K57" i="4"/>
  <c r="E89" i="14"/>
  <c r="L89" i="4"/>
  <c r="K89" i="4"/>
  <c r="E105" i="14"/>
  <c r="L105" i="4"/>
  <c r="K105" i="4"/>
  <c r="E121" i="14"/>
  <c r="L121" i="4"/>
  <c r="K121" i="4"/>
  <c r="E137" i="14"/>
  <c r="L137" i="4"/>
  <c r="K137" i="4"/>
  <c r="E153" i="14"/>
  <c r="L153" i="4"/>
  <c r="K153" i="4"/>
  <c r="E168" i="14"/>
  <c r="L168" i="4"/>
  <c r="K168" i="4"/>
  <c r="E184" i="14"/>
  <c r="L184" i="4"/>
  <c r="K184" i="4"/>
  <c r="E200" i="14"/>
  <c r="L200" i="4"/>
  <c r="BI200" i="4" s="1"/>
  <c r="K200" i="4"/>
  <c r="E216" i="14"/>
  <c r="L216" i="4"/>
  <c r="BI216" i="4" s="1"/>
  <c r="K216" i="4"/>
  <c r="E231" i="14"/>
  <c r="L231" i="4"/>
  <c r="BI231" i="4" s="1"/>
  <c r="K231" i="4"/>
  <c r="E247" i="14"/>
  <c r="L247" i="4"/>
  <c r="BI247" i="4" s="1"/>
  <c r="K247" i="4"/>
  <c r="E263" i="14"/>
  <c r="L263" i="4"/>
  <c r="BI263" i="4" s="1"/>
  <c r="K263" i="4"/>
  <c r="E279" i="14"/>
  <c r="L279" i="4"/>
  <c r="BI279" i="4" s="1"/>
  <c r="K279" i="4"/>
  <c r="E295" i="14"/>
  <c r="L295" i="4"/>
  <c r="BI295" i="4" s="1"/>
  <c r="K295" i="4"/>
  <c r="E343" i="14"/>
  <c r="L343" i="4"/>
  <c r="BI343" i="4" s="1"/>
  <c r="K343" i="4"/>
  <c r="E359" i="14"/>
  <c r="L359" i="4"/>
  <c r="BI359" i="4" s="1"/>
  <c r="K359" i="4"/>
  <c r="E406" i="14"/>
  <c r="L406" i="4"/>
  <c r="BI406" i="4" s="1"/>
  <c r="K406" i="4"/>
  <c r="E438" i="14"/>
  <c r="L438" i="4"/>
  <c r="BI438" i="4" s="1"/>
  <c r="K438" i="4"/>
  <c r="E454" i="14"/>
  <c r="L454" i="4"/>
  <c r="BI454" i="4" s="1"/>
  <c r="K454" i="4"/>
  <c r="E469" i="14"/>
  <c r="L470" i="4"/>
  <c r="BI470" i="4" s="1"/>
  <c r="K470" i="4"/>
  <c r="E501" i="14"/>
  <c r="L502" i="4"/>
  <c r="BI502" i="4" s="1"/>
  <c r="K502" i="4"/>
  <c r="E533" i="14"/>
  <c r="L534" i="4"/>
  <c r="BI534" i="4" s="1"/>
  <c r="K534" i="4"/>
  <c r="E546" i="14"/>
  <c r="L547" i="4"/>
  <c r="BI547" i="4" s="1"/>
  <c r="K547" i="4"/>
  <c r="E562" i="14"/>
  <c r="L563" i="4"/>
  <c r="BI563" i="4" s="1"/>
  <c r="K563" i="4"/>
  <c r="E20" i="14"/>
  <c r="L19" i="4"/>
  <c r="K19" i="4"/>
  <c r="E36" i="14"/>
  <c r="L35" i="4"/>
  <c r="K35" i="4"/>
  <c r="E50" i="14"/>
  <c r="L49" i="4"/>
  <c r="K49" i="4"/>
  <c r="E64" i="14"/>
  <c r="L64" i="4"/>
  <c r="K64" i="4"/>
  <c r="E80" i="14"/>
  <c r="L80" i="4"/>
  <c r="K80" i="4"/>
  <c r="E96" i="14"/>
  <c r="L96" i="4"/>
  <c r="K96" i="4"/>
  <c r="E128" i="14"/>
  <c r="L128" i="4"/>
  <c r="K128" i="4"/>
  <c r="E144" i="14"/>
  <c r="L144" i="4"/>
  <c r="K144" i="4"/>
  <c r="E175" i="14"/>
  <c r="L175" i="4"/>
  <c r="K175" i="4"/>
  <c r="E191" i="14"/>
  <c r="L191" i="4"/>
  <c r="K191" i="4"/>
  <c r="E207" i="14"/>
  <c r="L207" i="4"/>
  <c r="BI207" i="4" s="1"/>
  <c r="K207" i="4"/>
  <c r="E238" i="14"/>
  <c r="L238" i="4"/>
  <c r="BI238" i="4" s="1"/>
  <c r="K238" i="4"/>
  <c r="E254" i="14"/>
  <c r="L254" i="4"/>
  <c r="BI254" i="4" s="1"/>
  <c r="K254" i="4"/>
  <c r="E270" i="14"/>
  <c r="L270" i="4"/>
  <c r="BI270" i="4" s="1"/>
  <c r="K270" i="4"/>
  <c r="E286" i="14"/>
  <c r="L286" i="4"/>
  <c r="BI286" i="4" s="1"/>
  <c r="K286" i="4"/>
  <c r="E302" i="14"/>
  <c r="L302" i="4"/>
  <c r="BI302" i="4" s="1"/>
  <c r="K302" i="4"/>
  <c r="E318" i="14"/>
  <c r="L318" i="4"/>
  <c r="BI318" i="4" s="1"/>
  <c r="K318" i="4"/>
  <c r="E334" i="14"/>
  <c r="L334" i="4"/>
  <c r="BI334" i="4" s="1"/>
  <c r="K334" i="4"/>
  <c r="E366" i="14"/>
  <c r="L366" i="4"/>
  <c r="BI366" i="4" s="1"/>
  <c r="K366" i="4"/>
  <c r="E382" i="14"/>
  <c r="L382" i="4"/>
  <c r="BI382" i="4" s="1"/>
  <c r="K382" i="4"/>
  <c r="E398" i="14"/>
  <c r="L398" i="4"/>
  <c r="BI398" i="4" s="1"/>
  <c r="K398" i="4"/>
  <c r="E429" i="14"/>
  <c r="L429" i="4"/>
  <c r="BI429" i="4" s="1"/>
  <c r="K429" i="4"/>
  <c r="E23" i="14"/>
  <c r="L22" i="4"/>
  <c r="K22" i="4"/>
  <c r="E39" i="14"/>
  <c r="L38" i="4"/>
  <c r="K38" i="4"/>
  <c r="E53" i="14"/>
  <c r="L52" i="4"/>
  <c r="K52" i="4"/>
  <c r="E67" i="14"/>
  <c r="L67" i="4"/>
  <c r="K67" i="4"/>
  <c r="E83" i="14"/>
  <c r="L83" i="4"/>
  <c r="K83" i="4"/>
  <c r="E99" i="14"/>
  <c r="L99" i="4"/>
  <c r="K99" i="4"/>
  <c r="E115" i="14"/>
  <c r="L115" i="4"/>
  <c r="K115" i="4"/>
  <c r="E131" i="14"/>
  <c r="L131" i="4"/>
  <c r="K131" i="4"/>
  <c r="E147" i="14"/>
  <c r="L147" i="4"/>
  <c r="K147" i="4"/>
  <c r="E162" i="14"/>
  <c r="L162" i="4"/>
  <c r="K162" i="4"/>
  <c r="E178" i="14"/>
  <c r="L178" i="4"/>
  <c r="K178" i="4"/>
  <c r="E273" i="14"/>
  <c r="L273" i="4"/>
  <c r="BI273" i="4" s="1"/>
  <c r="K273" i="4"/>
  <c r="E337" i="14"/>
  <c r="L337" i="4"/>
  <c r="BI337" i="4" s="1"/>
  <c r="K337" i="4"/>
  <c r="E353" i="14"/>
  <c r="L353" i="4"/>
  <c r="BI353" i="4" s="1"/>
  <c r="K353" i="4"/>
  <c r="E401" i="14"/>
  <c r="L401" i="4"/>
  <c r="BI401" i="4" s="1"/>
  <c r="K401" i="4"/>
  <c r="E416" i="14"/>
  <c r="L416" i="4"/>
  <c r="BI416" i="4" s="1"/>
  <c r="K416" i="4"/>
  <c r="E432" i="14"/>
  <c r="L432" i="4"/>
  <c r="BI432" i="4" s="1"/>
  <c r="K432" i="4"/>
  <c r="E448" i="14"/>
  <c r="L448" i="4"/>
  <c r="BI448" i="4" s="1"/>
  <c r="K448" i="4"/>
  <c r="E495" i="14"/>
  <c r="L496" i="4"/>
  <c r="BI496" i="4" s="1"/>
  <c r="K496" i="4"/>
  <c r="E400" i="14"/>
  <c r="L400" i="4"/>
  <c r="BI400" i="4" s="1"/>
  <c r="K400" i="4"/>
  <c r="E478" i="14"/>
  <c r="L479" i="4"/>
  <c r="BI479" i="4" s="1"/>
  <c r="K479" i="4"/>
  <c r="E494" i="14"/>
  <c r="L495" i="4"/>
  <c r="BI495" i="4" s="1"/>
  <c r="K495" i="4"/>
  <c r="E526" i="14"/>
  <c r="L527" i="4"/>
  <c r="BI527" i="4" s="1"/>
  <c r="K527" i="4"/>
  <c r="E190" i="14"/>
  <c r="L190" i="4"/>
  <c r="K190" i="4"/>
  <c r="E576" i="14"/>
  <c r="L577" i="4"/>
  <c r="BI577" i="4" s="1"/>
  <c r="K577" i="4"/>
  <c r="E491" i="14"/>
  <c r="L492" i="4"/>
  <c r="BI492" i="4" s="1"/>
  <c r="K492" i="4"/>
  <c r="E441" i="14"/>
  <c r="L441" i="4"/>
  <c r="BI441" i="4" s="1"/>
  <c r="K441" i="4"/>
  <c r="L457" i="4"/>
  <c r="BI457" i="4" s="1"/>
  <c r="K457" i="4"/>
  <c r="E472" i="14"/>
  <c r="L473" i="4"/>
  <c r="BI473" i="4" s="1"/>
  <c r="K473" i="4"/>
  <c r="E488" i="14"/>
  <c r="L489" i="4"/>
  <c r="BI489" i="4" s="1"/>
  <c r="K489" i="4"/>
  <c r="E17" i="14"/>
  <c r="L16" i="4"/>
  <c r="K16" i="4"/>
  <c r="E47" i="14"/>
  <c r="L46" i="4"/>
  <c r="K46" i="4"/>
  <c r="E61" i="14"/>
  <c r="L61" i="4"/>
  <c r="K61" i="4"/>
  <c r="E109" i="14"/>
  <c r="L109" i="4"/>
  <c r="K109" i="4"/>
  <c r="E125" i="14"/>
  <c r="L125" i="4"/>
  <c r="K125" i="4"/>
  <c r="E141" i="14"/>
  <c r="L141" i="4"/>
  <c r="K141" i="4"/>
  <c r="E157" i="14"/>
  <c r="L157" i="4"/>
  <c r="K157" i="4"/>
  <c r="E172" i="14"/>
  <c r="L172" i="4"/>
  <c r="K172" i="4"/>
  <c r="E188" i="14"/>
  <c r="L188" i="4"/>
  <c r="K188" i="4"/>
  <c r="E204" i="14"/>
  <c r="L204" i="4"/>
  <c r="BI204" i="4" s="1"/>
  <c r="K204" i="4"/>
  <c r="E220" i="14"/>
  <c r="L220" i="4"/>
  <c r="BI220" i="4" s="1"/>
  <c r="K220" i="4"/>
  <c r="E235" i="14"/>
  <c r="L235" i="4"/>
  <c r="BI235" i="4" s="1"/>
  <c r="K235" i="4"/>
  <c r="E251" i="14"/>
  <c r="L251" i="4"/>
  <c r="BI251" i="4" s="1"/>
  <c r="K251" i="4"/>
  <c r="E267" i="14"/>
  <c r="L267" i="4"/>
  <c r="BI267" i="4" s="1"/>
  <c r="K267" i="4"/>
  <c r="E283" i="14"/>
  <c r="L283" i="4"/>
  <c r="BI283" i="4" s="1"/>
  <c r="K283" i="4"/>
  <c r="E299" i="14"/>
  <c r="L299" i="4"/>
  <c r="BI299" i="4" s="1"/>
  <c r="K299" i="4"/>
  <c r="E315" i="14"/>
  <c r="L315" i="4"/>
  <c r="BI315" i="4" s="1"/>
  <c r="K315" i="4"/>
  <c r="E331" i="14"/>
  <c r="L331" i="4"/>
  <c r="BI331" i="4" s="1"/>
  <c r="K331" i="4"/>
  <c r="E347" i="14"/>
  <c r="L347" i="4"/>
  <c r="BI347" i="4" s="1"/>
  <c r="K347" i="4"/>
  <c r="E363" i="14"/>
  <c r="L363" i="4"/>
  <c r="BI363" i="4" s="1"/>
  <c r="K363" i="4"/>
  <c r="E379" i="14"/>
  <c r="L379" i="4"/>
  <c r="BI379" i="4" s="1"/>
  <c r="K379" i="4"/>
  <c r="E410" i="14"/>
  <c r="L410" i="4"/>
  <c r="BI410" i="4" s="1"/>
  <c r="K410" i="4"/>
  <c r="E426" i="14"/>
  <c r="L426" i="4"/>
  <c r="BI426" i="4" s="1"/>
  <c r="K426" i="4"/>
  <c r="E457" i="14"/>
  <c r="L458" i="4"/>
  <c r="BI458" i="4" s="1"/>
  <c r="K458" i="4"/>
  <c r="E489" i="14"/>
  <c r="L490" i="4"/>
  <c r="BI490" i="4" s="1"/>
  <c r="K490" i="4"/>
  <c r="E535" i="14"/>
  <c r="L536" i="4"/>
  <c r="BI536" i="4" s="1"/>
  <c r="K536" i="4"/>
  <c r="E8" i="14"/>
  <c r="L7" i="4"/>
  <c r="K7" i="4"/>
  <c r="E24" i="14"/>
  <c r="L23" i="4"/>
  <c r="K23" i="4"/>
  <c r="E40" i="14"/>
  <c r="L39" i="4"/>
  <c r="K39" i="4"/>
  <c r="E54" i="14"/>
  <c r="L53" i="4"/>
  <c r="K53" i="4"/>
  <c r="E68" i="14"/>
  <c r="L68" i="4"/>
  <c r="K68" i="4"/>
  <c r="E84" i="14"/>
  <c r="L84" i="4"/>
  <c r="K84" i="4"/>
  <c r="E100" i="14"/>
  <c r="L100" i="4"/>
  <c r="K100" i="4"/>
  <c r="E116" i="14"/>
  <c r="L116" i="4"/>
  <c r="K116" i="4"/>
  <c r="E132" i="14"/>
  <c r="L132" i="4"/>
  <c r="K132" i="4"/>
  <c r="E148" i="14"/>
  <c r="L148" i="4"/>
  <c r="K148" i="4"/>
  <c r="E163" i="14"/>
  <c r="L163" i="4"/>
  <c r="K163" i="4"/>
  <c r="E179" i="14"/>
  <c r="L179" i="4"/>
  <c r="K179" i="4"/>
  <c r="E195" i="14"/>
  <c r="L195" i="4"/>
  <c r="K195" i="4"/>
  <c r="E211" i="14"/>
  <c r="L211" i="4"/>
  <c r="BI211" i="4" s="1"/>
  <c r="K211" i="4"/>
  <c r="E226" i="14"/>
  <c r="L226" i="4"/>
  <c r="BI226" i="4" s="1"/>
  <c r="K226" i="4"/>
  <c r="E242" i="14"/>
  <c r="L242" i="4"/>
  <c r="BI242" i="4" s="1"/>
  <c r="K242" i="4"/>
  <c r="E258" i="14"/>
  <c r="L258" i="4"/>
  <c r="BI258" i="4" s="1"/>
  <c r="K258" i="4"/>
  <c r="E274" i="14"/>
  <c r="L274" i="4"/>
  <c r="BI274" i="4" s="1"/>
  <c r="K274" i="4"/>
  <c r="E290" i="14"/>
  <c r="L290" i="4"/>
  <c r="BI290" i="4" s="1"/>
  <c r="K290" i="4"/>
  <c r="E306" i="14"/>
  <c r="L306" i="4"/>
  <c r="BI306" i="4" s="1"/>
  <c r="K306" i="4"/>
  <c r="E322" i="14"/>
  <c r="L322" i="4"/>
  <c r="BI322" i="4" s="1"/>
  <c r="K322" i="4"/>
  <c r="E338" i="14"/>
  <c r="L338" i="4"/>
  <c r="BI338" i="4" s="1"/>
  <c r="K338" i="4"/>
  <c r="E354" i="14"/>
  <c r="L354" i="4"/>
  <c r="BI354" i="4" s="1"/>
  <c r="K354" i="4"/>
  <c r="E370" i="14"/>
  <c r="L370" i="4"/>
  <c r="BI370" i="4" s="1"/>
  <c r="K370" i="4"/>
  <c r="E402" i="14"/>
  <c r="L402" i="4"/>
  <c r="BI402" i="4" s="1"/>
  <c r="K402" i="4"/>
  <c r="E483" i="14"/>
  <c r="L484" i="4"/>
  <c r="BI484" i="4" s="1"/>
  <c r="K484" i="4"/>
  <c r="E229" i="14"/>
  <c r="L229" i="4"/>
  <c r="BI229" i="4" s="1"/>
  <c r="K229" i="4"/>
  <c r="E27" i="14"/>
  <c r="L26" i="4"/>
  <c r="K26" i="4"/>
  <c r="E42" i="14"/>
  <c r="L41" i="4"/>
  <c r="K41" i="4"/>
  <c r="E71" i="14"/>
  <c r="L71" i="4"/>
  <c r="K71" i="4"/>
  <c r="E87" i="14"/>
  <c r="L87" i="4"/>
  <c r="K87" i="4"/>
  <c r="E119" i="14"/>
  <c r="L119" i="4"/>
  <c r="K119" i="4"/>
  <c r="E135" i="14"/>
  <c r="L135" i="4"/>
  <c r="K135" i="4"/>
  <c r="E151" i="14"/>
  <c r="L151" i="4"/>
  <c r="K151" i="4"/>
  <c r="E166" i="14"/>
  <c r="L166" i="4"/>
  <c r="K166" i="4"/>
  <c r="E293" i="14"/>
  <c r="L293" i="4"/>
  <c r="BI293" i="4" s="1"/>
  <c r="K293" i="4"/>
  <c r="E325" i="14"/>
  <c r="L325" i="4"/>
  <c r="BI325" i="4" s="1"/>
  <c r="K325" i="4"/>
  <c r="E341" i="14"/>
  <c r="L341" i="4"/>
  <c r="BI341" i="4" s="1"/>
  <c r="K341" i="4"/>
  <c r="E357" i="14"/>
  <c r="L357" i="4"/>
  <c r="BI357" i="4" s="1"/>
  <c r="K357" i="4"/>
  <c r="E405" i="14"/>
  <c r="L405" i="4"/>
  <c r="BI405" i="4" s="1"/>
  <c r="K405" i="4"/>
  <c r="E420" i="14"/>
  <c r="L420" i="4"/>
  <c r="BI420" i="4" s="1"/>
  <c r="K420" i="4"/>
  <c r="E436" i="14"/>
  <c r="L436" i="4"/>
  <c r="BI436" i="4" s="1"/>
  <c r="K436" i="4"/>
  <c r="E452" i="14"/>
  <c r="L452" i="4"/>
  <c r="BI452" i="4" s="1"/>
  <c r="K452" i="4"/>
  <c r="E415" i="14"/>
  <c r="L415" i="4"/>
  <c r="BI415" i="4" s="1"/>
  <c r="K415" i="4"/>
  <c r="E458" i="14"/>
  <c r="L459" i="4"/>
  <c r="BI459" i="4" s="1"/>
  <c r="K459" i="4"/>
  <c r="E482" i="14"/>
  <c r="L483" i="4"/>
  <c r="BI483" i="4" s="1"/>
  <c r="K483" i="4"/>
  <c r="E498" i="14"/>
  <c r="L499" i="4"/>
  <c r="BI499" i="4" s="1"/>
  <c r="K499" i="4"/>
  <c r="E580" i="14"/>
  <c r="L581" i="4"/>
  <c r="BI581" i="4" s="1"/>
  <c r="K581" i="4"/>
  <c r="E481" i="14"/>
  <c r="L482" i="4"/>
  <c r="BI482" i="4" s="1"/>
  <c r="K482" i="4"/>
  <c r="E460" i="14"/>
  <c r="L461" i="4"/>
  <c r="BI461" i="4" s="1"/>
  <c r="K461" i="4"/>
  <c r="E37" i="14"/>
  <c r="L36" i="4"/>
  <c r="K36" i="4"/>
  <c r="E65" i="14"/>
  <c r="L65" i="4"/>
  <c r="K65" i="4"/>
  <c r="E81" i="14"/>
  <c r="L81" i="4"/>
  <c r="K81" i="4"/>
  <c r="E97" i="14"/>
  <c r="L97" i="4"/>
  <c r="K97" i="4"/>
  <c r="E113" i="14"/>
  <c r="L113" i="4"/>
  <c r="K113" i="4"/>
  <c r="E129" i="14"/>
  <c r="L129" i="4"/>
  <c r="K129" i="4"/>
  <c r="E145" i="14"/>
  <c r="L145" i="4"/>
  <c r="K145" i="4"/>
  <c r="E160" i="14"/>
  <c r="L160" i="4"/>
  <c r="K160" i="4"/>
  <c r="E176" i="14"/>
  <c r="L176" i="4"/>
  <c r="K176" i="4"/>
  <c r="E192" i="14"/>
  <c r="L192" i="4"/>
  <c r="K192" i="4"/>
  <c r="E223" i="14"/>
  <c r="L223" i="4"/>
  <c r="BI223" i="4" s="1"/>
  <c r="K223" i="4"/>
  <c r="E239" i="14"/>
  <c r="L239" i="4"/>
  <c r="BI239" i="4" s="1"/>
  <c r="K239" i="4"/>
  <c r="E255" i="14"/>
  <c r="L255" i="4"/>
  <c r="BI255" i="4" s="1"/>
  <c r="K255" i="4"/>
  <c r="E271" i="14"/>
  <c r="L271" i="4"/>
  <c r="BI271" i="4" s="1"/>
  <c r="K271" i="4"/>
  <c r="E287" i="14"/>
  <c r="L287" i="4"/>
  <c r="BI287" i="4" s="1"/>
  <c r="K287" i="4"/>
  <c r="E335" i="14"/>
  <c r="L335" i="4"/>
  <c r="BI335" i="4" s="1"/>
  <c r="K335" i="4"/>
  <c r="E351" i="14"/>
  <c r="L351" i="4"/>
  <c r="BI351" i="4" s="1"/>
  <c r="K351" i="4"/>
  <c r="E367" i="14"/>
  <c r="L367" i="4"/>
  <c r="BI367" i="4" s="1"/>
  <c r="K367" i="4"/>
  <c r="E383" i="14"/>
  <c r="L383" i="4"/>
  <c r="BI383" i="4" s="1"/>
  <c r="K383" i="4"/>
  <c r="E414" i="14"/>
  <c r="L414" i="4"/>
  <c r="BI414" i="4" s="1"/>
  <c r="K414" i="4"/>
  <c r="E430" i="14"/>
  <c r="L430" i="4"/>
  <c r="BI430" i="4" s="1"/>
  <c r="K430" i="4"/>
  <c r="E509" i="14"/>
  <c r="L510" i="4"/>
  <c r="BI510" i="4" s="1"/>
  <c r="K510" i="4"/>
  <c r="E554" i="14"/>
  <c r="L555" i="4"/>
  <c r="BI555" i="4" s="1"/>
  <c r="K555" i="4"/>
  <c r="E72" i="14"/>
  <c r="L72" i="4"/>
  <c r="K72" i="4"/>
  <c r="E120" i="14"/>
  <c r="L120" i="4"/>
  <c r="K120" i="4"/>
  <c r="E136" i="14"/>
  <c r="L136" i="4"/>
  <c r="K136" i="4"/>
  <c r="E278" i="14"/>
  <c r="L278" i="4"/>
  <c r="BI278" i="4" s="1"/>
  <c r="K278" i="4"/>
  <c r="E342" i="14"/>
  <c r="L342" i="4"/>
  <c r="BI342" i="4" s="1"/>
  <c r="K342" i="4"/>
  <c r="AC28" i="4"/>
  <c r="H5" i="2" a="1"/>
  <c r="H5" i="2" s="1"/>
  <c r="I6" i="13"/>
  <c r="I5" i="2"/>
  <c r="K5" i="2" s="1"/>
  <c r="E7" i="14"/>
  <c r="BI167" i="4"/>
  <c r="BI98" i="4"/>
  <c r="BI55" i="4"/>
  <c r="BI9" i="4"/>
  <c r="BI44" i="4"/>
  <c r="BI90" i="4"/>
  <c r="BI43" i="4"/>
  <c r="BI134" i="4"/>
  <c r="BI17" i="4"/>
  <c r="BI139" i="4"/>
  <c r="BI110" i="4"/>
  <c r="BI11" i="4"/>
  <c r="BI59" i="4"/>
  <c r="BI85" i="4"/>
  <c r="BI78" i="4"/>
  <c r="BI95" i="4"/>
  <c r="BI104" i="4"/>
  <c r="BI27" i="4"/>
  <c r="BI73" i="4"/>
  <c r="BI181" i="4"/>
  <c r="BI198" i="4"/>
  <c r="BI77" i="4"/>
  <c r="BI76" i="4"/>
  <c r="BI20" i="4"/>
  <c r="BI159" i="4"/>
  <c r="BI34" i="4"/>
  <c r="BI93" i="4"/>
  <c r="BI94" i="4"/>
  <c r="BI103" i="4"/>
  <c r="BI32" i="4"/>
  <c r="BI171" i="4"/>
  <c r="BI126" i="4"/>
  <c r="BI112" i="4"/>
  <c r="BI155" i="4"/>
  <c r="BI182" i="4"/>
  <c r="BI174" i="4"/>
  <c r="BI10" i="4"/>
  <c r="BI13" i="4"/>
  <c r="BI29" i="4"/>
  <c r="BI58" i="4"/>
  <c r="BI74" i="4"/>
  <c r="BI122" i="4"/>
  <c r="BI138" i="4"/>
  <c r="BI154" i="4"/>
  <c r="BI169" i="4"/>
  <c r="BI185" i="4"/>
  <c r="BI194" i="4"/>
  <c r="BI33" i="4"/>
  <c r="BI62" i="4"/>
  <c r="BI142" i="4"/>
  <c r="BI173" i="4"/>
  <c r="BI189" i="4"/>
  <c r="BI50" i="4"/>
  <c r="BI165" i="4"/>
  <c r="BI37" i="4"/>
  <c r="BI51" i="4"/>
  <c r="BI66" i="4"/>
  <c r="BI82" i="4"/>
  <c r="BI114" i="4"/>
  <c r="BI130" i="4"/>
  <c r="BI146" i="4"/>
  <c r="BI161" i="4"/>
  <c r="BI177" i="4"/>
  <c r="BI193" i="4"/>
  <c r="BI25" i="4"/>
  <c r="BI70" i="4"/>
  <c r="BI86" i="4"/>
  <c r="BI102" i="4"/>
  <c r="BI118" i="4"/>
  <c r="BI150" i="4"/>
  <c r="BI197" i="4"/>
  <c r="BI12" i="4"/>
  <c r="BI42" i="4"/>
  <c r="BI57" i="4"/>
  <c r="BI89" i="4"/>
  <c r="BI105" i="4"/>
  <c r="BI121" i="4"/>
  <c r="BI137" i="4"/>
  <c r="BI153" i="4"/>
  <c r="BI168" i="4"/>
  <c r="BI184" i="4"/>
  <c r="BI19" i="4"/>
  <c r="BI35" i="4"/>
  <c r="BI49" i="4"/>
  <c r="BI64" i="4"/>
  <c r="BI80" i="4"/>
  <c r="BI96" i="4"/>
  <c r="BI128" i="4"/>
  <c r="BI144" i="4"/>
  <c r="BI175" i="4"/>
  <c r="BI191" i="4"/>
  <c r="BI22" i="4"/>
  <c r="BI38" i="4"/>
  <c r="BI52" i="4"/>
  <c r="BI67" i="4"/>
  <c r="BI83" i="4"/>
  <c r="BI99" i="4"/>
  <c r="BI115" i="4"/>
  <c r="BI131" i="4"/>
  <c r="BI147" i="4"/>
  <c r="BI162" i="4"/>
  <c r="BI178" i="4"/>
  <c r="BI190" i="4"/>
  <c r="BI16" i="4"/>
  <c r="BI46" i="4"/>
  <c r="BI61" i="4"/>
  <c r="BI109" i="4"/>
  <c r="BI125" i="4"/>
  <c r="BI141" i="4"/>
  <c r="BI157" i="4"/>
  <c r="BI172" i="4"/>
  <c r="BI188" i="4"/>
  <c r="BI7" i="4"/>
  <c r="BI23" i="4"/>
  <c r="BI39" i="4"/>
  <c r="BI53" i="4"/>
  <c r="BI68" i="4"/>
  <c r="BI84" i="4"/>
  <c r="BI100" i="4"/>
  <c r="BI116" i="4"/>
  <c r="BI132" i="4"/>
  <c r="BI148" i="4"/>
  <c r="BI163" i="4"/>
  <c r="BI179" i="4"/>
  <c r="BI195" i="4"/>
  <c r="BI26" i="4"/>
  <c r="BI41" i="4"/>
  <c r="BI71" i="4"/>
  <c r="BI87" i="4"/>
  <c r="BI119" i="4"/>
  <c r="BI135" i="4"/>
  <c r="BI151" i="4"/>
  <c r="BI166" i="4"/>
  <c r="BI36" i="4"/>
  <c r="BI65" i="4"/>
  <c r="BI81" i="4"/>
  <c r="BI97" i="4"/>
  <c r="BI113" i="4"/>
  <c r="BI129" i="4"/>
  <c r="BI145" i="4"/>
  <c r="BI160" i="4"/>
  <c r="BI176" i="4"/>
  <c r="BI192" i="4"/>
  <c r="BI72" i="4"/>
  <c r="BI120" i="4"/>
  <c r="BI136" i="4"/>
  <c r="BC317" i="4"/>
  <c r="AM512" i="4"/>
  <c r="BC35" i="4"/>
  <c r="AD208" i="4"/>
  <c r="AD367" i="4"/>
  <c r="BU547" i="4"/>
  <c r="AM263" i="4"/>
  <c r="AD28" i="4"/>
  <c r="BU439" i="4"/>
  <c r="AD247" i="4"/>
  <c r="AU317" i="4"/>
  <c r="AD35" i="4"/>
  <c r="BU473" i="4"/>
  <c r="AD458" i="4"/>
  <c r="BC423" i="4"/>
  <c r="AD161" i="4"/>
  <c r="BT126" i="4"/>
  <c r="BU126" i="4" s="1"/>
  <c r="AS231" i="4"/>
  <c r="AU231" i="4" s="1"/>
  <c r="AB78" i="4"/>
  <c r="AC78" i="4" s="1"/>
  <c r="AJ292" i="4"/>
  <c r="AB376" i="4"/>
  <c r="AC376" i="4" s="1"/>
  <c r="AB364" i="4"/>
  <c r="AC364" i="4" s="1"/>
  <c r="AB405" i="4"/>
  <c r="AC405" i="4" s="1"/>
  <c r="AB449" i="4"/>
  <c r="AB486" i="4"/>
  <c r="AC486" i="4" s="1"/>
  <c r="BS376" i="4"/>
  <c r="BU376" i="4" s="1"/>
  <c r="T33" i="4"/>
  <c r="U33" i="4" s="1"/>
  <c r="AB104" i="4"/>
  <c r="AC104" i="4" s="1"/>
  <c r="BT103" i="4"/>
  <c r="BU103" i="4" s="1"/>
  <c r="AA439" i="4"/>
  <c r="AA443" i="4"/>
  <c r="T439" i="4"/>
  <c r="U439" i="4" s="1"/>
  <c r="AB512" i="4"/>
  <c r="AC512" i="4" s="1"/>
  <c r="AB389" i="4"/>
  <c r="AC389" i="4" s="1"/>
  <c r="AT309" i="4"/>
  <c r="AU309" i="4" s="1"/>
  <c r="S592" i="4"/>
  <c r="U592" i="4" s="1"/>
  <c r="BA371" i="4"/>
  <c r="BC371" i="4" s="1"/>
  <c r="BT112" i="4"/>
  <c r="BU112" i="4" s="1"/>
  <c r="AA305" i="4"/>
  <c r="BA592" i="4"/>
  <c r="BC592" i="4" s="1"/>
  <c r="T519" i="4"/>
  <c r="U519" i="4" s="1"/>
  <c r="AB506" i="4"/>
  <c r="AC506" i="4" s="1"/>
  <c r="AB214" i="4"/>
  <c r="AC214" i="4" s="1"/>
  <c r="AT29" i="4"/>
  <c r="AU29" i="4" s="1"/>
  <c r="T486" i="4"/>
  <c r="U486" i="4" s="1"/>
  <c r="AS313" i="4"/>
  <c r="AU313" i="4" s="1"/>
  <c r="AB174" i="4"/>
  <c r="AC174" i="4" s="1"/>
  <c r="AA588" i="4"/>
  <c r="AK588" i="4"/>
  <c r="AB434" i="4"/>
  <c r="AC434" i="4" s="1"/>
  <c r="BS346" i="4"/>
  <c r="BU346" i="4" s="1"/>
  <c r="AA317" i="4"/>
  <c r="BT166" i="4"/>
  <c r="BU166" i="4" s="1"/>
  <c r="AA485" i="4"/>
  <c r="AB281" i="4"/>
  <c r="AC281" i="4" s="1"/>
  <c r="AT592" i="4"/>
  <c r="AU592" i="4" s="1"/>
  <c r="AB412" i="4"/>
  <c r="AC412" i="4" s="1"/>
  <c r="AA165" i="4"/>
  <c r="BA588" i="4"/>
  <c r="BC588" i="4" s="1"/>
  <c r="AA564" i="4"/>
  <c r="BT217" i="4"/>
  <c r="BU217" i="4" s="1"/>
  <c r="AB570" i="4"/>
  <c r="AC570" i="4" s="1"/>
  <c r="BS389" i="4"/>
  <c r="BU389" i="4" s="1"/>
  <c r="AB313" i="4"/>
  <c r="AC313" i="4" s="1"/>
  <c r="BT542" i="4"/>
  <c r="BU542" i="4" s="1"/>
  <c r="BA78" i="4"/>
  <c r="BC78" i="4" s="1"/>
  <c r="S453" i="4"/>
  <c r="U453" i="4" s="1"/>
  <c r="BB439" i="4"/>
  <c r="BC439" i="4" s="1"/>
  <c r="S161" i="4"/>
  <c r="U161" i="4" s="1"/>
  <c r="AA526" i="4"/>
  <c r="S571" i="4"/>
  <c r="U571" i="4" s="1"/>
  <c r="AB525" i="4"/>
  <c r="AC525" i="4" s="1"/>
  <c r="AB321" i="4"/>
  <c r="AC321" i="4" s="1"/>
  <c r="BB103" i="4"/>
  <c r="BC103" i="4" s="1"/>
  <c r="BS317" i="4"/>
  <c r="BU317" i="4" s="1"/>
  <c r="AA563" i="4"/>
  <c r="AA522" i="4"/>
  <c r="AB527" i="4"/>
  <c r="AC527" i="4" s="1"/>
  <c r="AA345" i="4"/>
  <c r="BS588" i="4"/>
  <c r="BU588" i="4" s="1"/>
  <c r="S588" i="4"/>
  <c r="U588" i="4" s="1"/>
  <c r="T110" i="4"/>
  <c r="U110" i="4" s="1"/>
  <c r="AT321" i="4"/>
  <c r="AU321" i="4" s="1"/>
  <c r="AB557" i="4"/>
  <c r="AC557" i="4" s="1"/>
  <c r="AK592" i="4"/>
  <c r="BS592" i="4"/>
  <c r="BU592" i="4" s="1"/>
  <c r="AS588" i="4"/>
  <c r="AU588" i="4" s="1"/>
  <c r="AB244" i="4"/>
  <c r="AC244" i="4" s="1"/>
  <c r="AA244" i="4"/>
  <c r="S311" i="4"/>
  <c r="T311" i="4"/>
  <c r="BT134" i="4"/>
  <c r="BS134" i="4"/>
  <c r="AB592" i="4"/>
  <c r="AC592" i="4" s="1"/>
  <c r="AB44" i="4"/>
  <c r="AC44" i="4" s="1"/>
  <c r="AA44" i="4"/>
  <c r="AB477" i="4"/>
  <c r="AC477" i="4" s="1"/>
  <c r="AA477" i="4"/>
  <c r="AK399" i="4"/>
  <c r="BB417" i="4"/>
  <c r="BA417" i="4"/>
  <c r="BT505" i="4"/>
  <c r="BU505" i="4" s="1"/>
  <c r="AB221" i="4"/>
  <c r="AC221" i="4" s="1"/>
  <c r="AT433" i="4"/>
  <c r="AS433" i="4"/>
  <c r="S433" i="4"/>
  <c r="T433" i="4"/>
  <c r="AB327" i="4"/>
  <c r="AC327" i="4" s="1"/>
  <c r="AA327" i="4"/>
  <c r="AS395" i="4"/>
  <c r="AU395" i="4" s="1"/>
  <c r="AB371" i="4"/>
  <c r="AC371" i="4" s="1"/>
  <c r="AA417" i="4"/>
  <c r="BA574" i="4"/>
  <c r="BC574" i="4" s="1"/>
  <c r="AB504" i="4"/>
  <c r="AC504" i="4" s="1"/>
  <c r="AA504" i="4"/>
  <c r="BS240" i="4"/>
  <c r="BU240" i="4" s="1"/>
  <c r="AB572" i="4"/>
  <c r="AC572" i="4" s="1"/>
  <c r="AA572" i="4"/>
  <c r="AB567" i="4"/>
  <c r="AC567" i="4" s="1"/>
  <c r="AA567" i="4"/>
  <c r="T27" i="4"/>
  <c r="S27" i="4"/>
  <c r="AS240" i="4"/>
  <c r="AU240" i="4" s="1"/>
  <c r="AK20" i="4"/>
  <c r="AL20" i="4" s="1"/>
  <c r="AJ20" i="4"/>
  <c r="BB389" i="4"/>
  <c r="BA389" i="4"/>
  <c r="AA445" i="4"/>
  <c r="AB445" i="4"/>
  <c r="AC445" i="4" s="1"/>
  <c r="AA139" i="4"/>
  <c r="AB139" i="4"/>
  <c r="AC139" i="4" s="1"/>
  <c r="AT519" i="4"/>
  <c r="AU519" i="4" s="1"/>
  <c r="AB328" i="4"/>
  <c r="AC328" i="4" s="1"/>
  <c r="AA328" i="4"/>
  <c r="AA373" i="4"/>
  <c r="AB373" i="4"/>
  <c r="AC373" i="4" s="1"/>
  <c r="BB433" i="4"/>
  <c r="BA433" i="4"/>
  <c r="AB575" i="4"/>
  <c r="AC575" i="4" s="1"/>
  <c r="AA575" i="4"/>
  <c r="AA381" i="4"/>
  <c r="AB381" i="4"/>
  <c r="AC381" i="4" s="1"/>
  <c r="T551" i="4"/>
  <c r="S551" i="4"/>
  <c r="BA549" i="4"/>
  <c r="BB549" i="4"/>
  <c r="AB530" i="4"/>
  <c r="AC530" i="4" s="1"/>
  <c r="AB446" i="4"/>
  <c r="AC446" i="4" s="1"/>
  <c r="BA539" i="4"/>
  <c r="BC539" i="4" s="1"/>
  <c r="BS155" i="4"/>
  <c r="BU155" i="4" s="1"/>
  <c r="S309" i="4"/>
  <c r="U309" i="4" s="1"/>
  <c r="T350" i="4"/>
  <c r="U350" i="4" s="1"/>
  <c r="AA447" i="4"/>
  <c r="AA257" i="4"/>
  <c r="AB257" i="4"/>
  <c r="AC257" i="4" s="1"/>
  <c r="AK389" i="4"/>
  <c r="AL389" i="4" s="1"/>
  <c r="AJ389" i="4"/>
  <c r="AB516" i="4"/>
  <c r="AC516" i="4" s="1"/>
  <c r="BB321" i="4"/>
  <c r="BC321" i="4" s="1"/>
  <c r="AB291" i="4"/>
  <c r="AC291" i="4" s="1"/>
  <c r="AA291" i="4"/>
  <c r="AB508" i="4"/>
  <c r="AC508" i="4" s="1"/>
  <c r="AA508" i="4"/>
  <c r="AB532" i="4"/>
  <c r="AC532" i="4" s="1"/>
  <c r="AA532" i="4"/>
  <c r="AJ549" i="4"/>
  <c r="AA253" i="4"/>
  <c r="AB549" i="4"/>
  <c r="AC549" i="4" s="1"/>
  <c r="AK317" i="4"/>
  <c r="AJ317" i="4"/>
  <c r="AA332" i="4"/>
  <c r="AA472" i="4"/>
  <c r="AB453" i="4"/>
  <c r="AC453" i="4" s="1"/>
  <c r="AA225" i="4"/>
  <c r="AB520" i="4"/>
  <c r="AC520" i="4" s="1"/>
  <c r="AA520" i="4"/>
  <c r="AA397" i="4"/>
  <c r="BS549" i="4"/>
  <c r="BU549" i="4" s="1"/>
  <c r="AS389" i="4"/>
  <c r="AT389" i="4"/>
  <c r="AB551" i="4"/>
  <c r="AA551" i="4"/>
  <c r="AS585" i="4"/>
  <c r="AT585" i="4"/>
  <c r="AA171" i="4"/>
  <c r="AB440" i="4"/>
  <c r="AC440" i="4" s="1"/>
  <c r="AB424" i="4"/>
  <c r="AC424" i="4" s="1"/>
  <c r="AA424" i="4"/>
  <c r="AB346" i="4"/>
  <c r="AC346" i="4" s="1"/>
  <c r="S313" i="4"/>
  <c r="U313" i="4" s="1"/>
  <c r="BT313" i="4"/>
  <c r="BU313" i="4" s="1"/>
  <c r="AA416" i="4"/>
  <c r="G584" i="4"/>
  <c r="F584" i="2"/>
  <c r="E585" i="13" s="1"/>
  <c r="G580" i="4"/>
  <c r="F580" i="2"/>
  <c r="E581" i="13" s="1"/>
  <c r="F481" i="2"/>
  <c r="E482" i="13" s="1"/>
  <c r="G481" i="4"/>
  <c r="AJ477" i="4"/>
  <c r="AK477" i="4"/>
  <c r="AL477" i="4" s="1"/>
  <c r="AT477" i="4"/>
  <c r="AS477" i="4"/>
  <c r="BA477" i="4"/>
  <c r="BB477" i="4"/>
  <c r="BT477" i="4"/>
  <c r="BS477" i="4"/>
  <c r="S477" i="4"/>
  <c r="T477" i="4"/>
  <c r="AA167" i="4"/>
  <c r="AB167" i="4"/>
  <c r="AC167" i="4" s="1"/>
  <c r="S167" i="4"/>
  <c r="T167" i="4"/>
  <c r="AK167" i="4"/>
  <c r="AL167" i="4" s="1"/>
  <c r="AJ167" i="4"/>
  <c r="BB167" i="4"/>
  <c r="BA167" i="4"/>
  <c r="AS167" i="4"/>
  <c r="AT167" i="4"/>
  <c r="BS167" i="4"/>
  <c r="BT167" i="4"/>
  <c r="AS431" i="4"/>
  <c r="AT431" i="4"/>
  <c r="BT431" i="4"/>
  <c r="BS431" i="4"/>
  <c r="AB431" i="4"/>
  <c r="AC431" i="4" s="1"/>
  <c r="AA431" i="4"/>
  <c r="T431" i="4"/>
  <c r="S431" i="4"/>
  <c r="BB431" i="4"/>
  <c r="BA431" i="4"/>
  <c r="AK431" i="4"/>
  <c r="AL431" i="4" s="1"/>
  <c r="AJ431" i="4"/>
  <c r="AA98" i="4"/>
  <c r="AB98" i="4"/>
  <c r="AC98" i="4" s="1"/>
  <c r="BB98" i="4"/>
  <c r="BA98" i="4"/>
  <c r="T98" i="4"/>
  <c r="S98" i="4"/>
  <c r="AJ98" i="4"/>
  <c r="AK98" i="4"/>
  <c r="AL98" i="4" s="1"/>
  <c r="AS98" i="4"/>
  <c r="AT98" i="4"/>
  <c r="BS98" i="4"/>
  <c r="BT98" i="4"/>
  <c r="AJ55" i="4"/>
  <c r="AK55" i="4"/>
  <c r="AL55" i="4" s="1"/>
  <c r="AB55" i="4"/>
  <c r="AC55" i="4" s="1"/>
  <c r="AA55" i="4"/>
  <c r="BT55" i="4"/>
  <c r="BS55" i="4"/>
  <c r="AS55" i="4"/>
  <c r="AT55" i="4"/>
  <c r="S55" i="4"/>
  <c r="T55" i="4"/>
  <c r="BA55" i="4"/>
  <c r="BB55" i="4"/>
  <c r="F227" i="2"/>
  <c r="E228" i="13" s="1"/>
  <c r="G227" i="4"/>
  <c r="AJ526" i="4"/>
  <c r="AK526" i="4"/>
  <c r="AL526" i="4" s="1"/>
  <c r="AT526" i="4"/>
  <c r="AS526" i="4"/>
  <c r="S526" i="4"/>
  <c r="T526" i="4"/>
  <c r="BS526" i="4"/>
  <c r="BT526" i="4"/>
  <c r="BB526" i="4"/>
  <c r="BA526" i="4"/>
  <c r="AJ9" i="4"/>
  <c r="AK9" i="4"/>
  <c r="AL9" i="4" s="1"/>
  <c r="T9" i="4"/>
  <c r="S9" i="4"/>
  <c r="BT9" i="4"/>
  <c r="BS9" i="4"/>
  <c r="BA9" i="4"/>
  <c r="BB9" i="4"/>
  <c r="AS9" i="4"/>
  <c r="AT9" i="4"/>
  <c r="AB9" i="4"/>
  <c r="AC9" i="4" s="1"/>
  <c r="AA9" i="4"/>
  <c r="AJ244" i="4"/>
  <c r="AK244" i="4"/>
  <c r="AL244" i="4" s="1"/>
  <c r="AT244" i="4"/>
  <c r="AS244" i="4"/>
  <c r="BT244" i="4"/>
  <c r="BS244" i="4"/>
  <c r="BA244" i="4"/>
  <c r="BB244" i="4"/>
  <c r="S244" i="4"/>
  <c r="T244" i="4"/>
  <c r="BA455" i="4"/>
  <c r="BB455" i="4"/>
  <c r="BS455" i="4"/>
  <c r="BT455" i="4"/>
  <c r="AJ455" i="4"/>
  <c r="AK455" i="4"/>
  <c r="AL455" i="4" s="1"/>
  <c r="S455" i="4"/>
  <c r="T455" i="4"/>
  <c r="AT455" i="4"/>
  <c r="AS455" i="4"/>
  <c r="AB455" i="4"/>
  <c r="AC455" i="4" s="1"/>
  <c r="AA455" i="4"/>
  <c r="BA44" i="4"/>
  <c r="BB44" i="4"/>
  <c r="G48" i="4"/>
  <c r="F48" i="2"/>
  <c r="E49" i="13" s="1"/>
  <c r="AJ44" i="4"/>
  <c r="AK44" i="4"/>
  <c r="AL44" i="4" s="1"/>
  <c r="AS44" i="4"/>
  <c r="AT44" i="4"/>
  <c r="BS44" i="4"/>
  <c r="BT44" i="4"/>
  <c r="S44" i="4"/>
  <c r="T44" i="4"/>
  <c r="AK558" i="4"/>
  <c r="AL558" i="4" s="1"/>
  <c r="AJ558" i="4"/>
  <c r="BS558" i="4"/>
  <c r="BT558" i="4"/>
  <c r="T558" i="4"/>
  <c r="S558" i="4"/>
  <c r="BA558" i="4"/>
  <c r="BB558" i="4"/>
  <c r="AA558" i="4"/>
  <c r="AB558" i="4"/>
  <c r="AC558" i="4" s="1"/>
  <c r="AT558" i="4"/>
  <c r="AS558" i="4"/>
  <c r="T399" i="4"/>
  <c r="S399" i="4"/>
  <c r="BT399" i="4"/>
  <c r="BS399" i="4"/>
  <c r="AA399" i="4"/>
  <c r="AB399" i="4"/>
  <c r="AT399" i="4"/>
  <c r="AS399" i="4"/>
  <c r="BA399" i="4"/>
  <c r="BB399" i="4"/>
  <c r="AA311" i="4"/>
  <c r="AB311" i="4"/>
  <c r="AC311" i="4" s="1"/>
  <c r="BT311" i="4"/>
  <c r="BS311" i="4"/>
  <c r="BB311" i="4"/>
  <c r="BA311" i="4"/>
  <c r="AT311" i="4"/>
  <c r="AS311" i="4"/>
  <c r="AJ311" i="4"/>
  <c r="AK311" i="4"/>
  <c r="AL311" i="4" s="1"/>
  <c r="G75" i="4"/>
  <c r="F75" i="2"/>
  <c r="E76" i="13" s="1"/>
  <c r="AT474" i="4"/>
  <c r="AS474" i="4"/>
  <c r="AA474" i="4"/>
  <c r="AB474" i="4"/>
  <c r="AC474" i="4" s="1"/>
  <c r="AK474" i="4"/>
  <c r="AL474" i="4" s="1"/>
  <c r="AJ474" i="4"/>
  <c r="G478" i="4"/>
  <c r="T474" i="4"/>
  <c r="S474" i="4"/>
  <c r="BS474" i="4"/>
  <c r="BT474" i="4"/>
  <c r="BA474" i="4"/>
  <c r="BB474" i="4"/>
  <c r="AB90" i="4"/>
  <c r="AC90" i="4" s="1"/>
  <c r="AA90" i="4"/>
  <c r="T90" i="4"/>
  <c r="S90" i="4"/>
  <c r="BS90" i="4"/>
  <c r="BT90" i="4"/>
  <c r="AK90" i="4"/>
  <c r="AL90" i="4" s="1"/>
  <c r="AJ90" i="4"/>
  <c r="BB90" i="4"/>
  <c r="BA90" i="4"/>
  <c r="AS90" i="4"/>
  <c r="AT90" i="4"/>
  <c r="BS43" i="4"/>
  <c r="BT43" i="4"/>
  <c r="AB43" i="4"/>
  <c r="AC43" i="4" s="1"/>
  <c r="AA43" i="4"/>
  <c r="S43" i="4"/>
  <c r="T43" i="4"/>
  <c r="AJ43" i="4"/>
  <c r="AK43" i="4"/>
  <c r="AL43" i="4" s="1"/>
  <c r="AS43" i="4"/>
  <c r="AT43" i="4"/>
  <c r="BA43" i="4"/>
  <c r="BB43" i="4"/>
  <c r="AB134" i="4"/>
  <c r="AC134" i="4" s="1"/>
  <c r="AA134" i="4"/>
  <c r="AT134" i="4"/>
  <c r="AS134" i="4"/>
  <c r="BB134" i="4"/>
  <c r="BA134" i="4"/>
  <c r="T134" i="4"/>
  <c r="S134" i="4"/>
  <c r="AJ134" i="4"/>
  <c r="AK134" i="4"/>
  <c r="AL134" i="4" s="1"/>
  <c r="AB240" i="4"/>
  <c r="AC240" i="4" s="1"/>
  <c r="AA240" i="4"/>
  <c r="AJ240" i="4"/>
  <c r="AK240" i="4"/>
  <c r="AL240" i="4" s="1"/>
  <c r="S240" i="4"/>
  <c r="T240" i="4"/>
  <c r="BA240" i="4"/>
  <c r="BB240" i="4"/>
  <c r="AB201" i="4"/>
  <c r="AC201" i="4" s="1"/>
  <c r="AA201" i="4"/>
  <c r="AK201" i="4"/>
  <c r="AL201" i="4" s="1"/>
  <c r="AJ201" i="4"/>
  <c r="BS201" i="4"/>
  <c r="BT201" i="4"/>
  <c r="BA201" i="4"/>
  <c r="BB201" i="4"/>
  <c r="S201" i="4"/>
  <c r="T201" i="4"/>
  <c r="AT201" i="4"/>
  <c r="AS201" i="4"/>
  <c r="BA445" i="4"/>
  <c r="BB445" i="4"/>
  <c r="AK445" i="4"/>
  <c r="AL445" i="4" s="1"/>
  <c r="AJ445" i="4"/>
  <c r="T445" i="4"/>
  <c r="S445" i="4"/>
  <c r="BS445" i="4"/>
  <c r="BT445" i="4"/>
  <c r="AS445" i="4"/>
  <c r="AT445" i="4"/>
  <c r="AA17" i="4"/>
  <c r="AB17" i="4"/>
  <c r="AC17" i="4" s="1"/>
  <c r="AS17" i="4"/>
  <c r="AT17" i="4"/>
  <c r="BT17" i="4"/>
  <c r="BS17" i="4"/>
  <c r="BA17" i="4"/>
  <c r="BB17" i="4"/>
  <c r="AJ17" i="4"/>
  <c r="AK17" i="4"/>
  <c r="AL17" i="4" s="1"/>
  <c r="T17" i="4"/>
  <c r="S17" i="4"/>
  <c r="AS209" i="4"/>
  <c r="AT209" i="4"/>
  <c r="BS209" i="4"/>
  <c r="BT209" i="4"/>
  <c r="S209" i="4"/>
  <c r="T209" i="4"/>
  <c r="BB209" i="4"/>
  <c r="BA209" i="4"/>
  <c r="AJ209" i="4"/>
  <c r="AK209" i="4"/>
  <c r="AL209" i="4" s="1"/>
  <c r="AB209" i="4"/>
  <c r="AC209" i="4" s="1"/>
  <c r="AA209" i="4"/>
  <c r="AJ403" i="4"/>
  <c r="AK403" i="4"/>
  <c r="AL403" i="4" s="1"/>
  <c r="AB403" i="4"/>
  <c r="AC403" i="4" s="1"/>
  <c r="AA403" i="4"/>
  <c r="BA403" i="4"/>
  <c r="BB403" i="4"/>
  <c r="AT403" i="4"/>
  <c r="AS403" i="4"/>
  <c r="S403" i="4"/>
  <c r="T403" i="4"/>
  <c r="BT403" i="4"/>
  <c r="BS403" i="4"/>
  <c r="AS372" i="4"/>
  <c r="AT372" i="4"/>
  <c r="AJ372" i="4"/>
  <c r="AK372" i="4"/>
  <c r="AL372" i="4" s="1"/>
  <c r="AB372" i="4"/>
  <c r="AC372" i="4" s="1"/>
  <c r="AA372" i="4"/>
  <c r="BB372" i="4"/>
  <c r="BA372" i="4"/>
  <c r="BT372" i="4"/>
  <c r="BS372" i="4"/>
  <c r="T372" i="4"/>
  <c r="S372" i="4"/>
  <c r="G56" i="4"/>
  <c r="F56" i="2"/>
  <c r="E57" i="13" s="1"/>
  <c r="AJ434" i="4"/>
  <c r="AK434" i="4"/>
  <c r="AL434" i="4" s="1"/>
  <c r="BT434" i="4"/>
  <c r="BS434" i="4"/>
  <c r="T434" i="4"/>
  <c r="S434" i="4"/>
  <c r="BB434" i="4"/>
  <c r="BA434" i="4"/>
  <c r="AS434" i="4"/>
  <c r="AT434" i="4"/>
  <c r="AA507" i="4"/>
  <c r="AB507" i="4"/>
  <c r="AC507" i="4" s="1"/>
  <c r="S507" i="4"/>
  <c r="T507" i="4"/>
  <c r="BA507" i="4"/>
  <c r="BB507" i="4"/>
  <c r="AK507" i="4"/>
  <c r="AL507" i="4" s="1"/>
  <c r="AJ507" i="4"/>
  <c r="BS507" i="4"/>
  <c r="BT507" i="4"/>
  <c r="AT507" i="4"/>
  <c r="AS507" i="4"/>
  <c r="F307" i="2"/>
  <c r="E308" i="13" s="1"/>
  <c r="G307" i="4"/>
  <c r="AS303" i="4"/>
  <c r="AT303" i="4"/>
  <c r="T303" i="4"/>
  <c r="S303" i="4"/>
  <c r="BA303" i="4"/>
  <c r="BB303" i="4"/>
  <c r="BS303" i="4"/>
  <c r="BT303" i="4"/>
  <c r="AJ303" i="4"/>
  <c r="AK303" i="4"/>
  <c r="AL303" i="4" s="1"/>
  <c r="AA303" i="4"/>
  <c r="AB303" i="4"/>
  <c r="AC303" i="4" s="1"/>
  <c r="G91" i="4"/>
  <c r="F91" i="2"/>
  <c r="E92" i="13" s="1"/>
  <c r="AJ505" i="4"/>
  <c r="AK505" i="4"/>
  <c r="AL505" i="4" s="1"/>
  <c r="BA505" i="4"/>
  <c r="BB505" i="4"/>
  <c r="AA505" i="4"/>
  <c r="AB505" i="4"/>
  <c r="AC505" i="4" s="1"/>
  <c r="AT505" i="4"/>
  <c r="AS505" i="4"/>
  <c r="S505" i="4"/>
  <c r="T505" i="4"/>
  <c r="G143" i="4"/>
  <c r="F143" i="2"/>
  <c r="E144" i="13" s="1"/>
  <c r="AS139" i="4"/>
  <c r="AT139" i="4"/>
  <c r="BA139" i="4"/>
  <c r="BB139" i="4"/>
  <c r="AK139" i="4"/>
  <c r="AL139" i="4" s="1"/>
  <c r="AJ139" i="4"/>
  <c r="S139" i="4"/>
  <c r="T139" i="4"/>
  <c r="BS139" i="4"/>
  <c r="BT139" i="4"/>
  <c r="AT371" i="4"/>
  <c r="AS371" i="4"/>
  <c r="BT371" i="4"/>
  <c r="BS371" i="4"/>
  <c r="AJ371" i="4"/>
  <c r="AK371" i="4"/>
  <c r="AL371" i="4" s="1"/>
  <c r="T371" i="4"/>
  <c r="S371" i="4"/>
  <c r="AJ110" i="4"/>
  <c r="AK110" i="4"/>
  <c r="AL110" i="4" s="1"/>
  <c r="AS110" i="4"/>
  <c r="AT110" i="4"/>
  <c r="AB110" i="4"/>
  <c r="AC110" i="4" s="1"/>
  <c r="AA110" i="4"/>
  <c r="BS110" i="4"/>
  <c r="BT110" i="4"/>
  <c r="BA110" i="4"/>
  <c r="BB110" i="4"/>
  <c r="BT571" i="4"/>
  <c r="BS571" i="4"/>
  <c r="AS571" i="4"/>
  <c r="AT571" i="4"/>
  <c r="AA571" i="4"/>
  <c r="AB571" i="4"/>
  <c r="BA571" i="4"/>
  <c r="BB571" i="4"/>
  <c r="AJ571" i="4"/>
  <c r="AK571" i="4"/>
  <c r="BB542" i="4"/>
  <c r="BA542" i="4"/>
  <c r="AB542" i="4"/>
  <c r="AC542" i="4" s="1"/>
  <c r="AA542" i="4"/>
  <c r="AK542" i="4"/>
  <c r="AL542" i="4" s="1"/>
  <c r="AJ542" i="4"/>
  <c r="AS542" i="4"/>
  <c r="AT542" i="4"/>
  <c r="S542" i="4"/>
  <c r="T542" i="4"/>
  <c r="G234" i="4"/>
  <c r="F234" i="2"/>
  <c r="E235" i="13" s="1"/>
  <c r="BB11" i="4"/>
  <c r="BA11" i="4"/>
  <c r="T11" i="4"/>
  <c r="S11" i="4"/>
  <c r="AJ11" i="4"/>
  <c r="AK11" i="4"/>
  <c r="AL11" i="4" s="1"/>
  <c r="AA11" i="4"/>
  <c r="AB11" i="4"/>
  <c r="AC11" i="4" s="1"/>
  <c r="AT11" i="4"/>
  <c r="AS11" i="4"/>
  <c r="BS11" i="4"/>
  <c r="BT11" i="4"/>
  <c r="AK59" i="4"/>
  <c r="AL59" i="4" s="1"/>
  <c r="AJ59" i="4"/>
  <c r="AS59" i="4"/>
  <c r="AT59" i="4"/>
  <c r="F63" i="2"/>
  <c r="E64" i="13" s="1"/>
  <c r="G63" i="4"/>
  <c r="BB59" i="4"/>
  <c r="BA59" i="4"/>
  <c r="AA59" i="4"/>
  <c r="AB59" i="4"/>
  <c r="AC59" i="4" s="1"/>
  <c r="T59" i="4"/>
  <c r="S59" i="4"/>
  <c r="BT59" i="4"/>
  <c r="BS59" i="4"/>
  <c r="BS519" i="4"/>
  <c r="BT519" i="4"/>
  <c r="BA519" i="4"/>
  <c r="BB519" i="4"/>
  <c r="AB519" i="4"/>
  <c r="AC519" i="4" s="1"/>
  <c r="AA519" i="4"/>
  <c r="AJ519" i="4"/>
  <c r="AK519" i="4"/>
  <c r="AL519" i="4" s="1"/>
  <c r="AA85" i="4"/>
  <c r="AB85" i="4"/>
  <c r="AC85" i="4" s="1"/>
  <c r="AT85" i="4"/>
  <c r="AS85" i="4"/>
  <c r="BS85" i="4"/>
  <c r="BT85" i="4"/>
  <c r="AK85" i="4"/>
  <c r="AL85" i="4" s="1"/>
  <c r="AJ85" i="4"/>
  <c r="S85" i="4"/>
  <c r="T85" i="4"/>
  <c r="BA85" i="4"/>
  <c r="BB85" i="4"/>
  <c r="T78" i="4"/>
  <c r="S78" i="4"/>
  <c r="AT78" i="4"/>
  <c r="AS78" i="4"/>
  <c r="AK78" i="4"/>
  <c r="AL78" i="4" s="1"/>
  <c r="AJ78" i="4"/>
  <c r="BS78" i="4"/>
  <c r="BT78" i="4"/>
  <c r="AB546" i="4"/>
  <c r="AC546" i="4" s="1"/>
  <c r="AA546" i="4"/>
  <c r="BA546" i="4"/>
  <c r="BB546" i="4"/>
  <c r="BT546" i="4"/>
  <c r="BS546" i="4"/>
  <c r="T546" i="4"/>
  <c r="S546" i="4"/>
  <c r="AS546" i="4"/>
  <c r="AT546" i="4"/>
  <c r="AJ546" i="4"/>
  <c r="AK546" i="4"/>
  <c r="AL546" i="4" s="1"/>
  <c r="AA210" i="4"/>
  <c r="AB210" i="4"/>
  <c r="AC210" i="4" s="1"/>
  <c r="AT210" i="4"/>
  <c r="AS210" i="4"/>
  <c r="BB210" i="4"/>
  <c r="BA210" i="4"/>
  <c r="S210" i="4"/>
  <c r="T210" i="4"/>
  <c r="AJ210" i="4"/>
  <c r="AK210" i="4"/>
  <c r="AL210" i="4" s="1"/>
  <c r="BT210" i="4"/>
  <c r="BS210" i="4"/>
  <c r="AA385" i="4"/>
  <c r="AB385" i="4"/>
  <c r="AC385" i="4" s="1"/>
  <c r="S385" i="4"/>
  <c r="T385" i="4"/>
  <c r="AK385" i="4"/>
  <c r="AL385" i="4" s="1"/>
  <c r="AJ385" i="4"/>
  <c r="BA385" i="4"/>
  <c r="BB385" i="4"/>
  <c r="BT385" i="4"/>
  <c r="BS385" i="4"/>
  <c r="AS385" i="4"/>
  <c r="AT385" i="4"/>
  <c r="BT417" i="4"/>
  <c r="BS417" i="4"/>
  <c r="AT417" i="4"/>
  <c r="AS417" i="4"/>
  <c r="T417" i="4"/>
  <c r="S417" i="4"/>
  <c r="AJ417" i="4"/>
  <c r="AK417" i="4"/>
  <c r="AL417" i="4" s="1"/>
  <c r="AB395" i="4"/>
  <c r="AC395" i="4" s="1"/>
  <c r="AA395" i="4"/>
  <c r="T395" i="4"/>
  <c r="S395" i="4"/>
  <c r="AK395" i="4"/>
  <c r="AL395" i="4" s="1"/>
  <c r="AJ395" i="4"/>
  <c r="BS395" i="4"/>
  <c r="BT395" i="4"/>
  <c r="BA395" i="4"/>
  <c r="BB395" i="4"/>
  <c r="BT529" i="4"/>
  <c r="BS529" i="4"/>
  <c r="BB529" i="4"/>
  <c r="BA529" i="4"/>
  <c r="AA529" i="4"/>
  <c r="AB529" i="4"/>
  <c r="AC529" i="4" s="1"/>
  <c r="AT529" i="4"/>
  <c r="AS529" i="4"/>
  <c r="T529" i="4"/>
  <c r="S529" i="4"/>
  <c r="AK529" i="4"/>
  <c r="AL529" i="4" s="1"/>
  <c r="AJ529" i="4"/>
  <c r="AS236" i="4"/>
  <c r="AT236" i="4"/>
  <c r="T236" i="4"/>
  <c r="S236" i="4"/>
  <c r="BT236" i="4"/>
  <c r="BS236" i="4"/>
  <c r="AA236" i="4"/>
  <c r="AB236" i="4"/>
  <c r="AC236" i="4" s="1"/>
  <c r="BB236" i="4"/>
  <c r="BA236" i="4"/>
  <c r="AK236" i="4"/>
  <c r="AL236" i="4" s="1"/>
  <c r="AJ236" i="4"/>
  <c r="BS574" i="4"/>
  <c r="BT574" i="4"/>
  <c r="AS574" i="4"/>
  <c r="AT574" i="4"/>
  <c r="AJ574" i="4"/>
  <c r="AK574" i="4"/>
  <c r="AL574" i="4" s="1"/>
  <c r="AB574" i="4"/>
  <c r="AC574" i="4" s="1"/>
  <c r="AA574" i="4"/>
  <c r="T574" i="4"/>
  <c r="S574" i="4"/>
  <c r="AA383" i="4"/>
  <c r="AB383" i="4"/>
  <c r="AC383" i="4" s="1"/>
  <c r="AA164" i="4"/>
  <c r="AB164" i="4"/>
  <c r="AS164" i="4"/>
  <c r="AT164" i="4"/>
  <c r="BB164" i="4"/>
  <c r="BA164" i="4"/>
  <c r="BT164" i="4"/>
  <c r="BS164" i="4"/>
  <c r="S164" i="4"/>
  <c r="T164" i="4"/>
  <c r="AK164" i="4"/>
  <c r="AJ164" i="4"/>
  <c r="AB275" i="4"/>
  <c r="AC275" i="4" s="1"/>
  <c r="AA275" i="4"/>
  <c r="AS275" i="4"/>
  <c r="AT275" i="4"/>
  <c r="BB275" i="4"/>
  <c r="BA275" i="4"/>
  <c r="BT275" i="4"/>
  <c r="BS275" i="4"/>
  <c r="AK275" i="4"/>
  <c r="AL275" i="4" s="1"/>
  <c r="AJ275" i="4"/>
  <c r="T275" i="4"/>
  <c r="S275" i="4"/>
  <c r="AB95" i="4"/>
  <c r="AC95" i="4" s="1"/>
  <c r="AA95" i="4"/>
  <c r="AJ95" i="4"/>
  <c r="AK95" i="4"/>
  <c r="AL95" i="4" s="1"/>
  <c r="BS95" i="4"/>
  <c r="BT95" i="4"/>
  <c r="S95" i="4"/>
  <c r="T95" i="4"/>
  <c r="AT95" i="4"/>
  <c r="AS95" i="4"/>
  <c r="BB95" i="4"/>
  <c r="BA95" i="4"/>
  <c r="AA391" i="4"/>
  <c r="AB391" i="4"/>
  <c r="AC391" i="4" s="1"/>
  <c r="BT391" i="4"/>
  <c r="BS391" i="4"/>
  <c r="AS391" i="4"/>
  <c r="AT391" i="4"/>
  <c r="BA391" i="4"/>
  <c r="BB391" i="4"/>
  <c r="AK391" i="4"/>
  <c r="AL391" i="4" s="1"/>
  <c r="AJ391" i="4"/>
  <c r="T391" i="4"/>
  <c r="S391" i="4"/>
  <c r="AK328" i="4"/>
  <c r="AL328" i="4" s="1"/>
  <c r="AJ328" i="4"/>
  <c r="AT328" i="4"/>
  <c r="AS328" i="4"/>
  <c r="S328" i="4"/>
  <c r="T328" i="4"/>
  <c r="BA328" i="4"/>
  <c r="BB328" i="4"/>
  <c r="BT328" i="4"/>
  <c r="BS328" i="4"/>
  <c r="AJ586" i="4"/>
  <c r="AK586" i="4"/>
  <c r="AL586" i="4" s="1"/>
  <c r="BT586" i="4"/>
  <c r="BS586" i="4"/>
  <c r="AB586" i="4"/>
  <c r="AC586" i="4" s="1"/>
  <c r="AA586" i="4"/>
  <c r="AS586" i="4"/>
  <c r="AT586" i="4"/>
  <c r="S586" i="4"/>
  <c r="T586" i="4"/>
  <c r="BB586" i="4"/>
  <c r="BA586" i="4"/>
  <c r="F54" i="2"/>
  <c r="E55" i="13" s="1"/>
  <c r="G54" i="4"/>
  <c r="BA221" i="4"/>
  <c r="BB221" i="4"/>
  <c r="S221" i="4"/>
  <c r="T221" i="4"/>
  <c r="BT221" i="4"/>
  <c r="BS221" i="4"/>
  <c r="AS221" i="4"/>
  <c r="AT221" i="4"/>
  <c r="AJ221" i="4"/>
  <c r="AK221" i="4"/>
  <c r="AL221" i="4" s="1"/>
  <c r="G576" i="4"/>
  <c r="F576" i="2"/>
  <c r="E577" i="13" s="1"/>
  <c r="BT572" i="4"/>
  <c r="BS572" i="4"/>
  <c r="S572" i="4"/>
  <c r="T572" i="4"/>
  <c r="AT572" i="4"/>
  <c r="AS572" i="4"/>
  <c r="AK572" i="4"/>
  <c r="AL572" i="4" s="1"/>
  <c r="AJ572" i="4"/>
  <c r="BA572" i="4"/>
  <c r="BB572" i="4"/>
  <c r="AK525" i="4"/>
  <c r="AL525" i="4" s="1"/>
  <c r="AJ525" i="4"/>
  <c r="AS525" i="4"/>
  <c r="AT525" i="4"/>
  <c r="BS525" i="4"/>
  <c r="BT525" i="4"/>
  <c r="BA525" i="4"/>
  <c r="BB525" i="4"/>
  <c r="S525" i="4"/>
  <c r="T525" i="4"/>
  <c r="AK475" i="4"/>
  <c r="AL475" i="4" s="1"/>
  <c r="AJ475" i="4"/>
  <c r="AA475" i="4"/>
  <c r="AB475" i="4"/>
  <c r="AC475" i="4" s="1"/>
  <c r="BB475" i="4"/>
  <c r="BA475" i="4"/>
  <c r="T475" i="4"/>
  <c r="S475" i="4"/>
  <c r="BS475" i="4"/>
  <c r="BT475" i="4"/>
  <c r="AT475" i="4"/>
  <c r="AS475" i="4"/>
  <c r="AB517" i="4"/>
  <c r="AC517" i="4" s="1"/>
  <c r="AA517" i="4"/>
  <c r="AJ517" i="4"/>
  <c r="AK517" i="4"/>
  <c r="AL517" i="4" s="1"/>
  <c r="BA517" i="4"/>
  <c r="BB517" i="4"/>
  <c r="BS517" i="4"/>
  <c r="BT517" i="4"/>
  <c r="AS517" i="4"/>
  <c r="AT517" i="4"/>
  <c r="T517" i="4"/>
  <c r="S517" i="4"/>
  <c r="AS509" i="4"/>
  <c r="AT509" i="4"/>
  <c r="BT509" i="4"/>
  <c r="BS509" i="4"/>
  <c r="BA509" i="4"/>
  <c r="BB509" i="4"/>
  <c r="AK509" i="4"/>
  <c r="AL509" i="4" s="1"/>
  <c r="AJ509" i="4"/>
  <c r="AA509" i="4"/>
  <c r="AB509" i="4"/>
  <c r="AC509" i="4" s="1"/>
  <c r="T509" i="4"/>
  <c r="S509" i="4"/>
  <c r="F377" i="2"/>
  <c r="E378" i="13" s="1"/>
  <c r="G377" i="4"/>
  <c r="S373" i="4"/>
  <c r="T373" i="4"/>
  <c r="AJ373" i="4"/>
  <c r="AK373" i="4"/>
  <c r="AL373" i="4" s="1"/>
  <c r="BS373" i="4"/>
  <c r="BT373" i="4"/>
  <c r="AS373" i="4"/>
  <c r="AT373" i="4"/>
  <c r="BA373" i="4"/>
  <c r="BB373" i="4"/>
  <c r="G108" i="4"/>
  <c r="F108" i="2"/>
  <c r="E109" i="13" s="1"/>
  <c r="AS104" i="4"/>
  <c r="AT104" i="4"/>
  <c r="BS104" i="4"/>
  <c r="BT104" i="4"/>
  <c r="AJ104" i="4"/>
  <c r="AK104" i="4"/>
  <c r="AL104" i="4" s="1"/>
  <c r="BB104" i="4"/>
  <c r="BA104" i="4"/>
  <c r="T104" i="4"/>
  <c r="S104" i="4"/>
  <c r="BT567" i="4"/>
  <c r="BS567" i="4"/>
  <c r="S567" i="4"/>
  <c r="T567" i="4"/>
  <c r="BA567" i="4"/>
  <c r="BB567" i="4"/>
  <c r="AT567" i="4"/>
  <c r="AS567" i="4"/>
  <c r="AJ567" i="4"/>
  <c r="AK567" i="4"/>
  <c r="AL567" i="4" s="1"/>
  <c r="F390" i="2"/>
  <c r="E391" i="13" s="1"/>
  <c r="G390" i="4"/>
  <c r="AB241" i="4"/>
  <c r="AC241" i="4" s="1"/>
  <c r="AA241" i="4"/>
  <c r="S241" i="4"/>
  <c r="T241" i="4"/>
  <c r="AS241" i="4"/>
  <c r="AT241" i="4"/>
  <c r="BB241" i="4"/>
  <c r="BA241" i="4"/>
  <c r="AK241" i="4"/>
  <c r="AL241" i="4" s="1"/>
  <c r="AJ241" i="4"/>
  <c r="BS241" i="4"/>
  <c r="BT241" i="4"/>
  <c r="AB493" i="4"/>
  <c r="AC493" i="4" s="1"/>
  <c r="AA493" i="4"/>
  <c r="BB493" i="4"/>
  <c r="BA493" i="4"/>
  <c r="BS493" i="4"/>
  <c r="BT493" i="4"/>
  <c r="S493" i="4"/>
  <c r="T493" i="4"/>
  <c r="AJ493" i="4"/>
  <c r="AK493" i="4"/>
  <c r="AL493" i="4" s="1"/>
  <c r="AT493" i="4"/>
  <c r="AS493" i="4"/>
  <c r="AT230" i="4"/>
  <c r="AS230" i="4"/>
  <c r="BS230" i="4"/>
  <c r="BT230" i="4"/>
  <c r="AA230" i="4"/>
  <c r="AB230" i="4"/>
  <c r="AC230" i="4" s="1"/>
  <c r="BA230" i="4"/>
  <c r="BB230" i="4"/>
  <c r="S230" i="4"/>
  <c r="T230" i="4"/>
  <c r="AK230" i="4"/>
  <c r="AL230" i="4" s="1"/>
  <c r="AJ230" i="4"/>
  <c r="BA27" i="4"/>
  <c r="BB27" i="4"/>
  <c r="G31" i="4"/>
  <c r="F31" i="2"/>
  <c r="E32" i="13" s="1"/>
  <c r="AA27" i="4"/>
  <c r="AB27" i="4"/>
  <c r="AC27" i="4" s="1"/>
  <c r="AK27" i="4"/>
  <c r="AL27" i="4" s="1"/>
  <c r="AJ27" i="4"/>
  <c r="BS27" i="4"/>
  <c r="BT27" i="4"/>
  <c r="AT27" i="4"/>
  <c r="AS27" i="4"/>
  <c r="AS73" i="4"/>
  <c r="AT73" i="4"/>
  <c r="AK73" i="4"/>
  <c r="AL73" i="4" s="1"/>
  <c r="AJ73" i="4"/>
  <c r="S73" i="4"/>
  <c r="T73" i="4"/>
  <c r="AB73" i="4"/>
  <c r="AA73" i="4"/>
  <c r="BA73" i="4"/>
  <c r="BB73" i="4"/>
  <c r="BT73" i="4"/>
  <c r="BS73" i="4"/>
  <c r="AA269" i="4"/>
  <c r="AB269" i="4"/>
  <c r="AC269" i="4" s="1"/>
  <c r="BT269" i="4"/>
  <c r="BS269" i="4"/>
  <c r="T269" i="4"/>
  <c r="S269" i="4"/>
  <c r="AJ269" i="4"/>
  <c r="AK269" i="4"/>
  <c r="AL269" i="4" s="1"/>
  <c r="AT269" i="4"/>
  <c r="AS269" i="4"/>
  <c r="BA269" i="4"/>
  <c r="BB269" i="4"/>
  <c r="AB47" i="4"/>
  <c r="AA47" i="4"/>
  <c r="BA47" i="4"/>
  <c r="BB47" i="4"/>
  <c r="BT47" i="4"/>
  <c r="BS47" i="4"/>
  <c r="T47" i="4"/>
  <c r="S47" i="4"/>
  <c r="AJ47" i="4"/>
  <c r="AK47" i="4"/>
  <c r="AT47" i="4"/>
  <c r="AS47" i="4"/>
  <c r="AA375" i="4"/>
  <c r="AB375" i="4"/>
  <c r="AC375" i="4" s="1"/>
  <c r="BT375" i="4"/>
  <c r="BS375" i="4"/>
  <c r="T375" i="4"/>
  <c r="S375" i="4"/>
  <c r="BB375" i="4"/>
  <c r="BA375" i="4"/>
  <c r="AK375" i="4"/>
  <c r="AL375" i="4" s="1"/>
  <c r="AJ375" i="4"/>
  <c r="AS375" i="4"/>
  <c r="AT375" i="4"/>
  <c r="AB531" i="4"/>
  <c r="AC531" i="4" s="1"/>
  <c r="AA531" i="4"/>
  <c r="BA531" i="4"/>
  <c r="BB531" i="4"/>
  <c r="AT531" i="4"/>
  <c r="AS531" i="4"/>
  <c r="AK531" i="4"/>
  <c r="AL531" i="4" s="1"/>
  <c r="AJ531" i="4"/>
  <c r="BS531" i="4"/>
  <c r="BT531" i="4"/>
  <c r="S531" i="4"/>
  <c r="T531" i="4"/>
  <c r="BT544" i="4"/>
  <c r="BS544" i="4"/>
  <c r="AK544" i="4"/>
  <c r="AL544" i="4" s="1"/>
  <c r="AJ544" i="4"/>
  <c r="AS544" i="4"/>
  <c r="AT544" i="4"/>
  <c r="AB544" i="4"/>
  <c r="AC544" i="4" s="1"/>
  <c r="AA544" i="4"/>
  <c r="S544" i="4"/>
  <c r="T544" i="4"/>
  <c r="BA544" i="4"/>
  <c r="BB544" i="4"/>
  <c r="AJ486" i="4"/>
  <c r="AK486" i="4"/>
  <c r="AL486" i="4" s="1"/>
  <c r="BS486" i="4"/>
  <c r="BT486" i="4"/>
  <c r="BA486" i="4"/>
  <c r="BB486" i="4"/>
  <c r="AT486" i="4"/>
  <c r="AS486" i="4"/>
  <c r="S462" i="4"/>
  <c r="T462" i="4"/>
  <c r="G466" i="4"/>
  <c r="F466" i="2"/>
  <c r="E467" i="13" s="1"/>
  <c r="AA462" i="4"/>
  <c r="AB462" i="4"/>
  <c r="AC462" i="4" s="1"/>
  <c r="AK462" i="4"/>
  <c r="AL462" i="4" s="1"/>
  <c r="AJ462" i="4"/>
  <c r="BT462" i="4"/>
  <c r="BS462" i="4"/>
  <c r="AT462" i="4"/>
  <c r="AS462" i="4"/>
  <c r="BA462" i="4"/>
  <c r="BB462" i="4"/>
  <c r="S249" i="4"/>
  <c r="T249" i="4"/>
  <c r="AS249" i="4"/>
  <c r="AT249" i="4"/>
  <c r="AJ249" i="4"/>
  <c r="AK249" i="4"/>
  <c r="AL249" i="4" s="1"/>
  <c r="BT249" i="4"/>
  <c r="BS249" i="4"/>
  <c r="BB249" i="4"/>
  <c r="BA249" i="4"/>
  <c r="AB249" i="4"/>
  <c r="AC249" i="4" s="1"/>
  <c r="AA249" i="4"/>
  <c r="T202" i="4"/>
  <c r="S202" i="4"/>
  <c r="AJ202" i="4"/>
  <c r="AK202" i="4"/>
  <c r="AL202" i="4" s="1"/>
  <c r="BA202" i="4"/>
  <c r="BB202" i="4"/>
  <c r="BT202" i="4"/>
  <c r="BS202" i="4"/>
  <c r="AS202" i="4"/>
  <c r="AT202" i="4"/>
  <c r="AB202" i="4"/>
  <c r="AC202" i="4" s="1"/>
  <c r="AA202" i="4"/>
  <c r="T181" i="4"/>
  <c r="S181" i="4"/>
  <c r="AJ181" i="4"/>
  <c r="AK181" i="4"/>
  <c r="AL181" i="4" s="1"/>
  <c r="BT181" i="4"/>
  <c r="BS181" i="4"/>
  <c r="BA181" i="4"/>
  <c r="BB181" i="4"/>
  <c r="AB181" i="4"/>
  <c r="AC181" i="4" s="1"/>
  <c r="AA181" i="4"/>
  <c r="AT181" i="4"/>
  <c r="AS181" i="4"/>
  <c r="BS433" i="4"/>
  <c r="BT433" i="4"/>
  <c r="AB433" i="4"/>
  <c r="AC433" i="4" s="1"/>
  <c r="AA433" i="4"/>
  <c r="AJ433" i="4"/>
  <c r="AK433" i="4"/>
  <c r="AL433" i="4" s="1"/>
  <c r="AB265" i="4"/>
  <c r="AC265" i="4" s="1"/>
  <c r="AA265" i="4"/>
  <c r="T265" i="4"/>
  <c r="S265" i="4"/>
  <c r="AJ265" i="4"/>
  <c r="AK265" i="4"/>
  <c r="AL265" i="4" s="1"/>
  <c r="BT265" i="4"/>
  <c r="BS265" i="4"/>
  <c r="BB265" i="4"/>
  <c r="BA265" i="4"/>
  <c r="AT265" i="4"/>
  <c r="AS265" i="4"/>
  <c r="AA464" i="4"/>
  <c r="AB464" i="4"/>
  <c r="AC464" i="4" s="1"/>
  <c r="AJ464" i="4"/>
  <c r="AK464" i="4"/>
  <c r="AL464" i="4" s="1"/>
  <c r="T464" i="4"/>
  <c r="S464" i="4"/>
  <c r="AT464" i="4"/>
  <c r="AS464" i="4"/>
  <c r="BS464" i="4"/>
  <c r="BT464" i="4"/>
  <c r="BA464" i="4"/>
  <c r="BB464" i="4"/>
  <c r="AB198" i="4"/>
  <c r="AC198" i="4" s="1"/>
  <c r="AA198" i="4"/>
  <c r="BB198" i="4"/>
  <c r="BA198" i="4"/>
  <c r="AK198" i="4"/>
  <c r="AL198" i="4" s="1"/>
  <c r="AJ198" i="4"/>
  <c r="BT198" i="4"/>
  <c r="BS198" i="4"/>
  <c r="T198" i="4"/>
  <c r="S198" i="4"/>
  <c r="AT198" i="4"/>
  <c r="AS198" i="4"/>
  <c r="S562" i="4"/>
  <c r="T562" i="4"/>
  <c r="BB562" i="4"/>
  <c r="BA562" i="4"/>
  <c r="BT562" i="4"/>
  <c r="BS562" i="4"/>
  <c r="AS562" i="4"/>
  <c r="AT562" i="4"/>
  <c r="AB562" i="4"/>
  <c r="AC562" i="4" s="1"/>
  <c r="AA562" i="4"/>
  <c r="AJ562" i="4"/>
  <c r="AK562" i="4"/>
  <c r="AL562" i="4" s="1"/>
  <c r="BT327" i="4"/>
  <c r="BS327" i="4"/>
  <c r="S327" i="4"/>
  <c r="T327" i="4"/>
  <c r="AT327" i="4"/>
  <c r="AS327" i="4"/>
  <c r="BB327" i="4"/>
  <c r="BA327" i="4"/>
  <c r="AK327" i="4"/>
  <c r="AL327" i="4" s="1"/>
  <c r="AJ327" i="4"/>
  <c r="AB77" i="4"/>
  <c r="AC77" i="4" s="1"/>
  <c r="AA77" i="4"/>
  <c r="AS77" i="4"/>
  <c r="AT77" i="4"/>
  <c r="BB77" i="4"/>
  <c r="BA77" i="4"/>
  <c r="AK77" i="4"/>
  <c r="AL77" i="4" s="1"/>
  <c r="AJ77" i="4"/>
  <c r="T77" i="4"/>
  <c r="S77" i="4"/>
  <c r="BS77" i="4"/>
  <c r="BT77" i="4"/>
  <c r="BB76" i="4"/>
  <c r="BA76" i="4"/>
  <c r="T76" i="4"/>
  <c r="S76" i="4"/>
  <c r="AA76" i="4"/>
  <c r="AB76" i="4"/>
  <c r="AC76" i="4" s="1"/>
  <c r="AK76" i="4"/>
  <c r="AL76" i="4" s="1"/>
  <c r="AJ76" i="4"/>
  <c r="BT76" i="4"/>
  <c r="BS76" i="4"/>
  <c r="AT76" i="4"/>
  <c r="AS76" i="4"/>
  <c r="BS535" i="4"/>
  <c r="BT535" i="4"/>
  <c r="AK535" i="4"/>
  <c r="AL535" i="4" s="1"/>
  <c r="AJ535" i="4"/>
  <c r="AT535" i="4"/>
  <c r="AS535" i="4"/>
  <c r="S535" i="4"/>
  <c r="T535" i="4"/>
  <c r="BB535" i="4"/>
  <c r="BA535" i="4"/>
  <c r="AA535" i="4"/>
  <c r="AB535" i="4"/>
  <c r="AC535" i="4" s="1"/>
  <c r="AS548" i="4"/>
  <c r="AT548" i="4"/>
  <c r="S548" i="4"/>
  <c r="T548" i="4"/>
  <c r="BB548" i="4"/>
  <c r="BA548" i="4"/>
  <c r="BS548" i="4"/>
  <c r="BT548" i="4"/>
  <c r="AB548" i="4"/>
  <c r="AC548" i="4" s="1"/>
  <c r="AA548" i="4"/>
  <c r="AJ548" i="4"/>
  <c r="AK548" i="4"/>
  <c r="AL548" i="4" s="1"/>
  <c r="BB553" i="4"/>
  <c r="BA553" i="4"/>
  <c r="AB553" i="4"/>
  <c r="AC553" i="4" s="1"/>
  <c r="AA553" i="4"/>
  <c r="BT553" i="4"/>
  <c r="BS553" i="4"/>
  <c r="AK553" i="4"/>
  <c r="AL553" i="4" s="1"/>
  <c r="AJ553" i="4"/>
  <c r="AS553" i="4"/>
  <c r="AT553" i="4"/>
  <c r="T553" i="4"/>
  <c r="S553" i="4"/>
  <c r="F409" i="2"/>
  <c r="E410" i="13" s="1"/>
  <c r="G409" i="4"/>
  <c r="AB500" i="4"/>
  <c r="AC500" i="4" s="1"/>
  <c r="AA500" i="4"/>
  <c r="AS500" i="4"/>
  <c r="AT500" i="4"/>
  <c r="BB500" i="4"/>
  <c r="BA500" i="4"/>
  <c r="AJ500" i="4"/>
  <c r="AK500" i="4"/>
  <c r="AL500" i="4" s="1"/>
  <c r="BT500" i="4"/>
  <c r="BS500" i="4"/>
  <c r="S500" i="4"/>
  <c r="T500" i="4"/>
  <c r="AB297" i="4"/>
  <c r="AC297" i="4" s="1"/>
  <c r="AA297" i="4"/>
  <c r="T297" i="4"/>
  <c r="S297" i="4"/>
  <c r="BA297" i="4"/>
  <c r="BB297" i="4"/>
  <c r="AK297" i="4"/>
  <c r="AL297" i="4" s="1"/>
  <c r="AJ297" i="4"/>
  <c r="BT297" i="4"/>
  <c r="BS297" i="4"/>
  <c r="AT297" i="4"/>
  <c r="AS297" i="4"/>
  <c r="G579" i="4"/>
  <c r="F579" i="2"/>
  <c r="E580" i="13" s="1"/>
  <c r="BA575" i="4"/>
  <c r="BB575" i="4"/>
  <c r="BT575" i="4"/>
  <c r="BS575" i="4"/>
  <c r="AS575" i="4"/>
  <c r="AT575" i="4"/>
  <c r="S575" i="4"/>
  <c r="T575" i="4"/>
  <c r="AK575" i="4"/>
  <c r="AL575" i="4" s="1"/>
  <c r="AJ575" i="4"/>
  <c r="BB537" i="4"/>
  <c r="BA537" i="4"/>
  <c r="BT537" i="4"/>
  <c r="BS537" i="4"/>
  <c r="AT537" i="4"/>
  <c r="AS537" i="4"/>
  <c r="T537" i="4"/>
  <c r="S537" i="4"/>
  <c r="AJ537" i="4"/>
  <c r="AK537" i="4"/>
  <c r="AL537" i="4" s="1"/>
  <c r="AB537" i="4"/>
  <c r="AC537" i="4" s="1"/>
  <c r="AA537" i="4"/>
  <c r="AS538" i="4"/>
  <c r="AT538" i="4"/>
  <c r="AJ538" i="4"/>
  <c r="AK538" i="4"/>
  <c r="AL538" i="4" s="1"/>
  <c r="BS538" i="4"/>
  <c r="BT538" i="4"/>
  <c r="S538" i="4"/>
  <c r="T538" i="4"/>
  <c r="BA538" i="4"/>
  <c r="BB538" i="4"/>
  <c r="AB538" i="4"/>
  <c r="AC538" i="4" s="1"/>
  <c r="AA538" i="4"/>
  <c r="BB20" i="4"/>
  <c r="BA20" i="4"/>
  <c r="BS20" i="4"/>
  <c r="BT20" i="4"/>
  <c r="T20" i="4"/>
  <c r="S20" i="4"/>
  <c r="AS20" i="4"/>
  <c r="AT20" i="4"/>
  <c r="AB20" i="4"/>
  <c r="AC20" i="4" s="1"/>
  <c r="AA20" i="4"/>
  <c r="S159" i="4"/>
  <c r="T159" i="4"/>
  <c r="AK159" i="4"/>
  <c r="AL159" i="4" s="1"/>
  <c r="AJ159" i="4"/>
  <c r="BA159" i="4"/>
  <c r="BB159" i="4"/>
  <c r="BS159" i="4"/>
  <c r="BT159" i="4"/>
  <c r="AS159" i="4"/>
  <c r="AT159" i="4"/>
  <c r="AA159" i="4"/>
  <c r="AB159" i="4"/>
  <c r="AC159" i="4" s="1"/>
  <c r="BB381" i="4"/>
  <c r="BA381" i="4"/>
  <c r="AK381" i="4"/>
  <c r="AL381" i="4" s="1"/>
  <c r="AJ381" i="4"/>
  <c r="BT381" i="4"/>
  <c r="BS381" i="4"/>
  <c r="AS381" i="4"/>
  <c r="AT381" i="4"/>
  <c r="S381" i="4"/>
  <c r="T381" i="4"/>
  <c r="AS569" i="4"/>
  <c r="AT569" i="4"/>
  <c r="AK569" i="4"/>
  <c r="AL569" i="4" s="1"/>
  <c r="AJ569" i="4"/>
  <c r="AB569" i="4"/>
  <c r="AC569" i="4" s="1"/>
  <c r="AA569" i="4"/>
  <c r="S569" i="4"/>
  <c r="T569" i="4"/>
  <c r="BT569" i="4"/>
  <c r="BS569" i="4"/>
  <c r="BA569" i="4"/>
  <c r="BB569" i="4"/>
  <c r="BB257" i="4"/>
  <c r="BA257" i="4"/>
  <c r="BT257" i="4"/>
  <c r="BS257" i="4"/>
  <c r="AJ257" i="4"/>
  <c r="AK257" i="4"/>
  <c r="AL257" i="4" s="1"/>
  <c r="AT257" i="4"/>
  <c r="AS257" i="4"/>
  <c r="T257" i="4"/>
  <c r="S257" i="4"/>
  <c r="AS591" i="4"/>
  <c r="AT591" i="4"/>
  <c r="BS591" i="4"/>
  <c r="BT591" i="4"/>
  <c r="BA591" i="4"/>
  <c r="BB591" i="4"/>
  <c r="S591" i="4"/>
  <c r="T591" i="4"/>
  <c r="AJ591" i="4"/>
  <c r="AK591" i="4"/>
  <c r="AL591" i="4" s="1"/>
  <c r="AA591" i="4"/>
  <c r="AB591" i="4"/>
  <c r="AC591" i="4" s="1"/>
  <c r="S34" i="4"/>
  <c r="T34" i="4"/>
  <c r="AA34" i="4"/>
  <c r="AB34" i="4"/>
  <c r="AC34" i="4" s="1"/>
  <c r="BB34" i="4"/>
  <c r="BA34" i="4"/>
  <c r="BT34" i="4"/>
  <c r="BS34" i="4"/>
  <c r="AJ34" i="4"/>
  <c r="AK34" i="4"/>
  <c r="AL34" i="4" s="1"/>
  <c r="AS34" i="4"/>
  <c r="AT34" i="4"/>
  <c r="AS340" i="4"/>
  <c r="AT340" i="4"/>
  <c r="AJ340" i="4"/>
  <c r="AK340" i="4"/>
  <c r="AL340" i="4" s="1"/>
  <c r="BT340" i="4"/>
  <c r="BS340" i="4"/>
  <c r="BA340" i="4"/>
  <c r="BB340" i="4"/>
  <c r="AB340" i="4"/>
  <c r="AC340" i="4" s="1"/>
  <c r="AA340" i="4"/>
  <c r="S340" i="4"/>
  <c r="T340" i="4"/>
  <c r="AB540" i="4"/>
  <c r="AC540" i="4" s="1"/>
  <c r="AA540" i="4"/>
  <c r="AS540" i="4"/>
  <c r="AT540" i="4"/>
  <c r="BB540" i="4"/>
  <c r="BA540" i="4"/>
  <c r="T540" i="4"/>
  <c r="S540" i="4"/>
  <c r="BT540" i="4"/>
  <c r="BS540" i="4"/>
  <c r="AK540" i="4"/>
  <c r="AL540" i="4" s="1"/>
  <c r="AJ540" i="4"/>
  <c r="T556" i="4"/>
  <c r="S556" i="4"/>
  <c r="BT556" i="4"/>
  <c r="BS556" i="4"/>
  <c r="AK556" i="4"/>
  <c r="AL556" i="4" s="1"/>
  <c r="AJ556" i="4"/>
  <c r="BA556" i="4"/>
  <c r="BB556" i="4"/>
  <c r="AS556" i="4"/>
  <c r="AT556" i="4"/>
  <c r="AB556" i="4"/>
  <c r="AC556" i="4" s="1"/>
  <c r="AA556" i="4"/>
  <c r="G24" i="4"/>
  <c r="F24" i="2"/>
  <c r="E25" i="13" s="1"/>
  <c r="F140" i="2"/>
  <c r="E141" i="13" s="1"/>
  <c r="G140" i="4"/>
  <c r="BT93" i="4"/>
  <c r="BS93" i="4"/>
  <c r="AB93" i="4"/>
  <c r="AC93" i="4" s="1"/>
  <c r="AA93" i="4"/>
  <c r="AK93" i="4"/>
  <c r="AL93" i="4" s="1"/>
  <c r="AJ93" i="4"/>
  <c r="AS93" i="4"/>
  <c r="AT93" i="4"/>
  <c r="BA93" i="4"/>
  <c r="BB93" i="4"/>
  <c r="T93" i="4"/>
  <c r="S93" i="4"/>
  <c r="F393" i="2"/>
  <c r="E394" i="13" s="1"/>
  <c r="G393" i="4"/>
  <c r="S389" i="4"/>
  <c r="T389" i="4"/>
  <c r="BB516" i="4"/>
  <c r="BA516" i="4"/>
  <c r="AT516" i="4"/>
  <c r="AS516" i="4"/>
  <c r="AJ516" i="4"/>
  <c r="AK516" i="4"/>
  <c r="AL516" i="4" s="1"/>
  <c r="BS516" i="4"/>
  <c r="BT516" i="4"/>
  <c r="T516" i="4"/>
  <c r="S516" i="4"/>
  <c r="S277" i="4"/>
  <c r="T277" i="4"/>
  <c r="AK277" i="4"/>
  <c r="AL277" i="4" s="1"/>
  <c r="AJ277" i="4"/>
  <c r="BS277" i="4"/>
  <c r="BT277" i="4"/>
  <c r="AB277" i="4"/>
  <c r="AA277" i="4"/>
  <c r="AT277" i="4"/>
  <c r="AS277" i="4"/>
  <c r="BB277" i="4"/>
  <c r="BA277" i="4"/>
  <c r="AJ350" i="4"/>
  <c r="AK350" i="4"/>
  <c r="AL350" i="4" s="1"/>
  <c r="AT350" i="4"/>
  <c r="AS350" i="4"/>
  <c r="AA350" i="4"/>
  <c r="AB350" i="4"/>
  <c r="AC350" i="4" s="1"/>
  <c r="BB350" i="4"/>
  <c r="BA350" i="4"/>
  <c r="BT350" i="4"/>
  <c r="BS350" i="4"/>
  <c r="BA530" i="4"/>
  <c r="BB530" i="4"/>
  <c r="BS530" i="4"/>
  <c r="BT530" i="4"/>
  <c r="S530" i="4"/>
  <c r="T530" i="4"/>
  <c r="AK530" i="4"/>
  <c r="AL530" i="4" s="1"/>
  <c r="AJ530" i="4"/>
  <c r="AT530" i="4"/>
  <c r="AS530" i="4"/>
  <c r="BS551" i="4"/>
  <c r="BT551" i="4"/>
  <c r="AK551" i="4"/>
  <c r="AJ551" i="4"/>
  <c r="AS551" i="4"/>
  <c r="AT551" i="4"/>
  <c r="BB551" i="4"/>
  <c r="BA551" i="4"/>
  <c r="AJ321" i="4"/>
  <c r="AK321" i="4"/>
  <c r="AL321" i="4" s="1"/>
  <c r="BT321" i="4"/>
  <c r="BS321" i="4"/>
  <c r="S321" i="4"/>
  <c r="T321" i="4"/>
  <c r="AK552" i="4"/>
  <c r="AL552" i="4" s="1"/>
  <c r="AJ552" i="4"/>
  <c r="S552" i="4"/>
  <c r="T552" i="4"/>
  <c r="AS552" i="4"/>
  <c r="AT552" i="4"/>
  <c r="BT552" i="4"/>
  <c r="BS552" i="4"/>
  <c r="AB552" i="4"/>
  <c r="AC552" i="4" s="1"/>
  <c r="AA552" i="4"/>
  <c r="BA552" i="4"/>
  <c r="BB552" i="4"/>
  <c r="BB560" i="4"/>
  <c r="BA560" i="4"/>
  <c r="T560" i="4"/>
  <c r="S560" i="4"/>
  <c r="AJ560" i="4"/>
  <c r="AK560" i="4"/>
  <c r="AA560" i="4"/>
  <c r="AB560" i="4"/>
  <c r="AS560" i="4"/>
  <c r="AT560" i="4"/>
  <c r="BT560" i="4"/>
  <c r="BS560" i="4"/>
  <c r="F378" i="2"/>
  <c r="E379" i="13" s="1"/>
  <c r="G378" i="4"/>
  <c r="AK94" i="4"/>
  <c r="AL94" i="4" s="1"/>
  <c r="AJ94" i="4"/>
  <c r="BA94" i="4"/>
  <c r="BB94" i="4"/>
  <c r="BS94" i="4"/>
  <c r="BT94" i="4"/>
  <c r="AS94" i="4"/>
  <c r="AT94" i="4"/>
  <c r="S94" i="4"/>
  <c r="T94" i="4"/>
  <c r="AA94" i="4"/>
  <c r="AB94" i="4"/>
  <c r="AC94" i="4" s="1"/>
  <c r="BA332" i="4"/>
  <c r="BB332" i="4"/>
  <c r="AK332" i="4"/>
  <c r="AL332" i="4" s="1"/>
  <c r="AJ332" i="4"/>
  <c r="S332" i="4"/>
  <c r="T332" i="4"/>
  <c r="AT332" i="4"/>
  <c r="AS332" i="4"/>
  <c r="BT332" i="4"/>
  <c r="BS332" i="4"/>
  <c r="AS504" i="4"/>
  <c r="AT504" i="4"/>
  <c r="BB504" i="4"/>
  <c r="BA504" i="4"/>
  <c r="BS504" i="4"/>
  <c r="BT504" i="4"/>
  <c r="T504" i="4"/>
  <c r="S504" i="4"/>
  <c r="AJ504" i="4"/>
  <c r="AK504" i="4"/>
  <c r="AL504" i="4" s="1"/>
  <c r="AT557" i="4"/>
  <c r="AS557" i="4"/>
  <c r="S557" i="4"/>
  <c r="T557" i="4"/>
  <c r="AK557" i="4"/>
  <c r="AL557" i="4" s="1"/>
  <c r="AJ557" i="4"/>
  <c r="BT557" i="4"/>
  <c r="BS557" i="4"/>
  <c r="BA557" i="4"/>
  <c r="BB557" i="4"/>
  <c r="F498" i="2"/>
  <c r="E499" i="13" s="1"/>
  <c r="G498" i="4"/>
  <c r="G421" i="4"/>
  <c r="F421" i="2"/>
  <c r="E422" i="13" s="1"/>
  <c r="G149" i="4"/>
  <c r="F149" i="2"/>
  <c r="E150" i="13" s="1"/>
  <c r="BT422" i="4"/>
  <c r="BS422" i="4"/>
  <c r="AK422" i="4"/>
  <c r="AL422" i="4" s="1"/>
  <c r="AJ422" i="4"/>
  <c r="AB422" i="4"/>
  <c r="AC422" i="4" s="1"/>
  <c r="AA422" i="4"/>
  <c r="AT422" i="4"/>
  <c r="AS422" i="4"/>
  <c r="S422" i="4"/>
  <c r="T422" i="4"/>
  <c r="BA422" i="4"/>
  <c r="BB422" i="4"/>
  <c r="BB309" i="4"/>
  <c r="BA309" i="4"/>
  <c r="AK309" i="4"/>
  <c r="AL309" i="4" s="1"/>
  <c r="AJ309" i="4"/>
  <c r="BS309" i="4"/>
  <c r="BT309" i="4"/>
  <c r="AB309" i="4"/>
  <c r="AC309" i="4" s="1"/>
  <c r="AA309" i="4"/>
  <c r="AK352" i="4"/>
  <c r="AL352" i="4" s="1"/>
  <c r="AJ352" i="4"/>
  <c r="BT352" i="4"/>
  <c r="BS352" i="4"/>
  <c r="AB352" i="4"/>
  <c r="AA352" i="4"/>
  <c r="BA352" i="4"/>
  <c r="BB352" i="4"/>
  <c r="T352" i="4"/>
  <c r="S352" i="4"/>
  <c r="AT352" i="4"/>
  <c r="AS352" i="4"/>
  <c r="BB237" i="4"/>
  <c r="BA237" i="4"/>
  <c r="BT237" i="4"/>
  <c r="BS237" i="4"/>
  <c r="S237" i="4"/>
  <c r="T237" i="4"/>
  <c r="AS237" i="4"/>
  <c r="AT237" i="4"/>
  <c r="AB237" i="4"/>
  <c r="AA237" i="4"/>
  <c r="AJ237" i="4"/>
  <c r="AK237" i="4"/>
  <c r="AL237" i="4" s="1"/>
  <c r="G107" i="4"/>
  <c r="F107" i="2"/>
  <c r="E108" i="13" s="1"/>
  <c r="AS103" i="4"/>
  <c r="AT103" i="4"/>
  <c r="T103" i="4"/>
  <c r="S103" i="4"/>
  <c r="AK103" i="4"/>
  <c r="AL103" i="4" s="1"/>
  <c r="AJ103" i="4"/>
  <c r="AB103" i="4"/>
  <c r="AC103" i="4" s="1"/>
  <c r="AA103" i="4"/>
  <c r="AT501" i="4"/>
  <c r="AS501" i="4"/>
  <c r="AA501" i="4"/>
  <c r="AB501" i="4"/>
  <c r="AC501" i="4" s="1"/>
  <c r="BT501" i="4"/>
  <c r="BS501" i="4"/>
  <c r="T501" i="4"/>
  <c r="S501" i="4"/>
  <c r="BA501" i="4"/>
  <c r="BB501" i="4"/>
  <c r="AJ501" i="4"/>
  <c r="AK501" i="4"/>
  <c r="AL501" i="4" s="1"/>
  <c r="BA472" i="4"/>
  <c r="BB472" i="4"/>
  <c r="AS472" i="4"/>
  <c r="AT472" i="4"/>
  <c r="S472" i="4"/>
  <c r="T472" i="4"/>
  <c r="AJ472" i="4"/>
  <c r="AK472" i="4"/>
  <c r="AL472" i="4" s="1"/>
  <c r="BS472" i="4"/>
  <c r="BT472" i="4"/>
  <c r="G460" i="4"/>
  <c r="F460" i="2"/>
  <c r="E461" i="13" s="1"/>
  <c r="BS345" i="4"/>
  <c r="BT345" i="4"/>
  <c r="AK345" i="4"/>
  <c r="AJ345" i="4"/>
  <c r="BB345" i="4"/>
  <c r="BA345" i="4"/>
  <c r="S345" i="4"/>
  <c r="T345" i="4"/>
  <c r="AS345" i="4"/>
  <c r="AT345" i="4"/>
  <c r="AT549" i="4"/>
  <c r="AS549" i="4"/>
  <c r="T549" i="4"/>
  <c r="S549" i="4"/>
  <c r="BT585" i="4"/>
  <c r="BS585" i="4"/>
  <c r="AA585" i="4"/>
  <c r="AB585" i="4"/>
  <c r="AC585" i="4" s="1"/>
  <c r="S585" i="4"/>
  <c r="T585" i="4"/>
  <c r="AJ585" i="4"/>
  <c r="AK585" i="4"/>
  <c r="AL585" i="4" s="1"/>
  <c r="G589" i="4"/>
  <c r="F589" i="2"/>
  <c r="E590" i="13" s="1"/>
  <c r="BB585" i="4"/>
  <c r="BA585" i="4"/>
  <c r="AK206" i="4"/>
  <c r="AL206" i="4" s="1"/>
  <c r="AJ206" i="4"/>
  <c r="AS206" i="4"/>
  <c r="AT206" i="4"/>
  <c r="BS206" i="4"/>
  <c r="BT206" i="4"/>
  <c r="S206" i="4"/>
  <c r="T206" i="4"/>
  <c r="BB206" i="4"/>
  <c r="BA206" i="4"/>
  <c r="AB206" i="4"/>
  <c r="AC206" i="4" s="1"/>
  <c r="AA206" i="4"/>
  <c r="T564" i="4"/>
  <c r="S564" i="4"/>
  <c r="AS564" i="4"/>
  <c r="AT564" i="4"/>
  <c r="AK564" i="4"/>
  <c r="AJ564" i="4"/>
  <c r="BA564" i="4"/>
  <c r="BB564" i="4"/>
  <c r="BS564" i="4"/>
  <c r="BT564" i="4"/>
  <c r="AA515" i="4"/>
  <c r="AB515" i="4"/>
  <c r="AC515" i="4" s="1"/>
  <c r="BT515" i="4"/>
  <c r="BS515" i="4"/>
  <c r="T515" i="4"/>
  <c r="S515" i="4"/>
  <c r="AT515" i="4"/>
  <c r="AS515" i="4"/>
  <c r="AJ515" i="4"/>
  <c r="AK515" i="4"/>
  <c r="AL515" i="4" s="1"/>
  <c r="BA515" i="4"/>
  <c r="BB515" i="4"/>
  <c r="BT32" i="4"/>
  <c r="BS32" i="4"/>
  <c r="AK32" i="4"/>
  <c r="AL32" i="4" s="1"/>
  <c r="AJ32" i="4"/>
  <c r="AB32" i="4"/>
  <c r="AC32" i="4" s="1"/>
  <c r="AA32" i="4"/>
  <c r="AS32" i="4"/>
  <c r="AT32" i="4"/>
  <c r="T32" i="4"/>
  <c r="S32" i="4"/>
  <c r="BB32" i="4"/>
  <c r="BA32" i="4"/>
  <c r="BS442" i="4"/>
  <c r="BT442" i="4"/>
  <c r="BB442" i="4"/>
  <c r="BA442" i="4"/>
  <c r="AB442" i="4"/>
  <c r="AA442" i="4"/>
  <c r="S442" i="4"/>
  <c r="T442" i="4"/>
  <c r="AT442" i="4"/>
  <c r="AS442" i="4"/>
  <c r="AJ442" i="4"/>
  <c r="AK442" i="4"/>
  <c r="AL442" i="4" s="1"/>
  <c r="F476" i="2"/>
  <c r="E477" i="13" s="1"/>
  <c r="G476" i="4"/>
  <c r="G450" i="4"/>
  <c r="F450" i="2"/>
  <c r="E451" i="13" s="1"/>
  <c r="BB446" i="4"/>
  <c r="BA446" i="4"/>
  <c r="T446" i="4"/>
  <c r="S446" i="4"/>
  <c r="BT446" i="4"/>
  <c r="BS446" i="4"/>
  <c r="AS446" i="4"/>
  <c r="AT446" i="4"/>
  <c r="AK446" i="4"/>
  <c r="AL446" i="4" s="1"/>
  <c r="AJ446" i="4"/>
  <c r="F233" i="2"/>
  <c r="E234" i="13" s="1"/>
  <c r="G233" i="4"/>
  <c r="AJ285" i="4"/>
  <c r="AK285" i="4"/>
  <c r="AL285" i="4" s="1"/>
  <c r="AB285" i="4"/>
  <c r="AA285" i="4"/>
  <c r="S285" i="4"/>
  <c r="T285" i="4"/>
  <c r="BA285" i="4"/>
  <c r="BB285" i="4"/>
  <c r="BS285" i="4"/>
  <c r="BT285" i="4"/>
  <c r="AS285" i="4"/>
  <c r="AT285" i="4"/>
  <c r="BT447" i="4"/>
  <c r="BS447" i="4"/>
  <c r="AJ447" i="4"/>
  <c r="AK447" i="4"/>
  <c r="AL447" i="4" s="1"/>
  <c r="T447" i="4"/>
  <c r="S447" i="4"/>
  <c r="BB447" i="4"/>
  <c r="BA447" i="4"/>
  <c r="AT447" i="4"/>
  <c r="AS447" i="4"/>
  <c r="F136" i="2"/>
  <c r="E137" i="13" s="1"/>
  <c r="T349" i="4"/>
  <c r="S349" i="4"/>
  <c r="BA349" i="4"/>
  <c r="BB349" i="4"/>
  <c r="AA349" i="4"/>
  <c r="AB349" i="4"/>
  <c r="AC349" i="4" s="1"/>
  <c r="AJ349" i="4"/>
  <c r="AK349" i="4"/>
  <c r="AL349" i="4" s="1"/>
  <c r="BS349" i="4"/>
  <c r="BT349" i="4"/>
  <c r="AS349" i="4"/>
  <c r="AT349" i="4"/>
  <c r="AT171" i="4"/>
  <c r="AS171" i="4"/>
  <c r="T171" i="4"/>
  <c r="S171" i="4"/>
  <c r="BB171" i="4"/>
  <c r="BA171" i="4"/>
  <c r="BT171" i="4"/>
  <c r="BS171" i="4"/>
  <c r="AK171" i="4"/>
  <c r="AL171" i="4" s="1"/>
  <c r="AJ171" i="4"/>
  <c r="AK281" i="4"/>
  <c r="AL281" i="4" s="1"/>
  <c r="AJ281" i="4"/>
  <c r="AT281" i="4"/>
  <c r="AS281" i="4"/>
  <c r="T281" i="4"/>
  <c r="S281" i="4"/>
  <c r="BA281" i="4"/>
  <c r="BB281" i="4"/>
  <c r="BS281" i="4"/>
  <c r="BT281" i="4"/>
  <c r="BA440" i="4"/>
  <c r="BB440" i="4"/>
  <c r="T440" i="4"/>
  <c r="S440" i="4"/>
  <c r="AS440" i="4"/>
  <c r="AT440" i="4"/>
  <c r="AK440" i="4"/>
  <c r="AL440" i="4" s="1"/>
  <c r="AJ440" i="4"/>
  <c r="BT440" i="4"/>
  <c r="BS440" i="4"/>
  <c r="BT539" i="4"/>
  <c r="BS539" i="4"/>
  <c r="G543" i="4"/>
  <c r="F543" i="2"/>
  <c r="E544" i="13" s="1"/>
  <c r="T539" i="4"/>
  <c r="S539" i="4"/>
  <c r="AB539" i="4"/>
  <c r="AC539" i="4" s="1"/>
  <c r="AA539" i="4"/>
  <c r="AT539" i="4"/>
  <c r="AS539" i="4"/>
  <c r="AK539" i="4"/>
  <c r="AL539" i="4" s="1"/>
  <c r="AJ539" i="4"/>
  <c r="AJ453" i="4"/>
  <c r="AK453" i="4"/>
  <c r="AL453" i="4" s="1"/>
  <c r="BB453" i="4"/>
  <c r="BA453" i="4"/>
  <c r="AS453" i="4"/>
  <c r="AT453" i="4"/>
  <c r="BT453" i="4"/>
  <c r="BS453" i="4"/>
  <c r="G60" i="4"/>
  <c r="F60" i="2"/>
  <c r="E61" i="13" s="1"/>
  <c r="G573" i="4"/>
  <c r="F573" i="2"/>
  <c r="E574" i="13" s="1"/>
  <c r="AT568" i="4"/>
  <c r="AS568" i="4"/>
  <c r="AB568" i="4"/>
  <c r="AC568" i="4" s="1"/>
  <c r="AA568" i="4"/>
  <c r="BS568" i="4"/>
  <c r="BT568" i="4"/>
  <c r="T568" i="4"/>
  <c r="S568" i="4"/>
  <c r="AK568" i="4"/>
  <c r="AL568" i="4" s="1"/>
  <c r="AJ568" i="4"/>
  <c r="BB568" i="4"/>
  <c r="BA568" i="4"/>
  <c r="T126" i="4"/>
  <c r="S126" i="4"/>
  <c r="AK126" i="4"/>
  <c r="AL126" i="4" s="1"/>
  <c r="AJ126" i="4"/>
  <c r="BA126" i="4"/>
  <c r="BB126" i="4"/>
  <c r="AT126" i="4"/>
  <c r="AS126" i="4"/>
  <c r="AB126" i="4"/>
  <c r="AC126" i="4" s="1"/>
  <c r="AA126" i="4"/>
  <c r="G79" i="4"/>
  <c r="F79" i="2"/>
  <c r="E80" i="13" s="1"/>
  <c r="AK212" i="4"/>
  <c r="AL212" i="4" s="1"/>
  <c r="AJ212" i="4"/>
  <c r="AS212" i="4"/>
  <c r="AT212" i="4"/>
  <c r="AB212" i="4"/>
  <c r="AC212" i="4" s="1"/>
  <c r="AA212" i="4"/>
  <c r="T212" i="4"/>
  <c r="S212" i="4"/>
  <c r="BS212" i="4"/>
  <c r="BT212" i="4"/>
  <c r="BB212" i="4"/>
  <c r="BA212" i="4"/>
  <c r="BA112" i="4"/>
  <c r="BB112" i="4"/>
  <c r="AS112" i="4"/>
  <c r="AT112" i="4"/>
  <c r="S112" i="4"/>
  <c r="T112" i="4"/>
  <c r="AB112" i="4"/>
  <c r="AC112" i="4" s="1"/>
  <c r="AA112" i="4"/>
  <c r="AK112" i="4"/>
  <c r="AL112" i="4" s="1"/>
  <c r="AJ112" i="4"/>
  <c r="BT291" i="4"/>
  <c r="BS291" i="4"/>
  <c r="AK291" i="4"/>
  <c r="AL291" i="4" s="1"/>
  <c r="AJ291" i="4"/>
  <c r="AT291" i="4"/>
  <c r="AS291" i="4"/>
  <c r="S291" i="4"/>
  <c r="T291" i="4"/>
  <c r="BA291" i="4"/>
  <c r="BB291" i="4"/>
  <c r="AA155" i="4"/>
  <c r="AB155" i="4"/>
  <c r="BB155" i="4"/>
  <c r="BA155" i="4"/>
  <c r="AK155" i="4"/>
  <c r="AL155" i="4" s="1"/>
  <c r="AJ155" i="4"/>
  <c r="AS155" i="4"/>
  <c r="AT155" i="4"/>
  <c r="S155" i="4"/>
  <c r="T155" i="4"/>
  <c r="AK261" i="4"/>
  <c r="AL261" i="4" s="1"/>
  <c r="AJ261" i="4"/>
  <c r="AB261" i="4"/>
  <c r="AC261" i="4" s="1"/>
  <c r="AA261" i="4"/>
  <c r="BT261" i="4"/>
  <c r="BS261" i="4"/>
  <c r="AS261" i="4"/>
  <c r="AT261" i="4"/>
  <c r="T261" i="4"/>
  <c r="S261" i="4"/>
  <c r="BA261" i="4"/>
  <c r="BB261" i="4"/>
  <c r="BA225" i="4"/>
  <c r="BB225" i="4"/>
  <c r="T225" i="4"/>
  <c r="S225" i="4"/>
  <c r="AK225" i="4"/>
  <c r="AJ225" i="4"/>
  <c r="BS225" i="4"/>
  <c r="BT225" i="4"/>
  <c r="AT225" i="4"/>
  <c r="AS225" i="4"/>
  <c r="S561" i="4"/>
  <c r="T561" i="4"/>
  <c r="AJ561" i="4"/>
  <c r="AK561" i="4"/>
  <c r="AL561" i="4" s="1"/>
  <c r="BS561" i="4"/>
  <c r="BT561" i="4"/>
  <c r="BA561" i="4"/>
  <c r="BB561" i="4"/>
  <c r="AT561" i="4"/>
  <c r="AS561" i="4"/>
  <c r="AA561" i="4"/>
  <c r="AB561" i="4"/>
  <c r="AC561" i="4" s="1"/>
  <c r="BT508" i="4"/>
  <c r="BS508" i="4"/>
  <c r="BA508" i="4"/>
  <c r="BB508" i="4"/>
  <c r="AT508" i="4"/>
  <c r="AS508" i="4"/>
  <c r="AK508" i="4"/>
  <c r="AL508" i="4" s="1"/>
  <c r="AJ508" i="4"/>
  <c r="S508" i="4"/>
  <c r="T508" i="4"/>
  <c r="AB437" i="4"/>
  <c r="AC437" i="4" s="1"/>
  <c r="AA437" i="4"/>
  <c r="BB437" i="4"/>
  <c r="BA437" i="4"/>
  <c r="BS437" i="4"/>
  <c r="BT437" i="4"/>
  <c r="AJ437" i="4"/>
  <c r="AK437" i="4"/>
  <c r="AL437" i="4" s="1"/>
  <c r="S437" i="4"/>
  <c r="T437" i="4"/>
  <c r="AT437" i="4"/>
  <c r="AS437" i="4"/>
  <c r="AT253" i="4"/>
  <c r="AS253" i="4"/>
  <c r="BB253" i="4"/>
  <c r="BA253" i="4"/>
  <c r="AK253" i="4"/>
  <c r="AJ253" i="4"/>
  <c r="BT253" i="4"/>
  <c r="BS253" i="4"/>
  <c r="S253" i="4"/>
  <c r="T253" i="4"/>
  <c r="F186" i="2"/>
  <c r="E187" i="13" s="1"/>
  <c r="G186" i="4"/>
  <c r="AA182" i="4"/>
  <c r="AB182" i="4"/>
  <c r="AC182" i="4" s="1"/>
  <c r="BA182" i="4"/>
  <c r="BB182" i="4"/>
  <c r="BT182" i="4"/>
  <c r="BS182" i="4"/>
  <c r="AT182" i="4"/>
  <c r="AS182" i="4"/>
  <c r="S182" i="4"/>
  <c r="T182" i="4"/>
  <c r="AJ182" i="4"/>
  <c r="AK182" i="4"/>
  <c r="AL182" i="4" s="1"/>
  <c r="BS511" i="4"/>
  <c r="BT511" i="4"/>
  <c r="AA511" i="4"/>
  <c r="AB511" i="4"/>
  <c r="AC511" i="4" s="1"/>
  <c r="T511" i="4"/>
  <c r="S511" i="4"/>
  <c r="BA511" i="4"/>
  <c r="BB511" i="4"/>
  <c r="AJ511" i="4"/>
  <c r="AK511" i="4"/>
  <c r="AL511" i="4" s="1"/>
  <c r="AT511" i="4"/>
  <c r="AS511" i="4"/>
  <c r="AK408" i="4"/>
  <c r="AL408" i="4" s="1"/>
  <c r="AJ408" i="4"/>
  <c r="AT408" i="4"/>
  <c r="AS408" i="4"/>
  <c r="AB408" i="4"/>
  <c r="AC408" i="4" s="1"/>
  <c r="AA408" i="4"/>
  <c r="BA408" i="4"/>
  <c r="BB408" i="4"/>
  <c r="T408" i="4"/>
  <c r="S408" i="4"/>
  <c r="BS408" i="4"/>
  <c r="BT408" i="4"/>
  <c r="BB301" i="4"/>
  <c r="BA301" i="4"/>
  <c r="T301" i="4"/>
  <c r="S301" i="4"/>
  <c r="AS301" i="4"/>
  <c r="AT301" i="4"/>
  <c r="AA301" i="4"/>
  <c r="AB301" i="4"/>
  <c r="AC301" i="4" s="1"/>
  <c r="AK301" i="4"/>
  <c r="AL301" i="4" s="1"/>
  <c r="AJ301" i="4"/>
  <c r="BS301" i="4"/>
  <c r="BT301" i="4"/>
  <c r="F510" i="2"/>
  <c r="E511" i="13" s="1"/>
  <c r="AJ506" i="4"/>
  <c r="AK506" i="4"/>
  <c r="AL506" i="4" s="1"/>
  <c r="BB506" i="4"/>
  <c r="BA506" i="4"/>
  <c r="BT506" i="4"/>
  <c r="BS506" i="4"/>
  <c r="AS506" i="4"/>
  <c r="AT506" i="4"/>
  <c r="S506" i="4"/>
  <c r="T506" i="4"/>
  <c r="F222" i="2"/>
  <c r="E223" i="13" s="1"/>
  <c r="G222" i="4"/>
  <c r="BT218" i="4"/>
  <c r="BS218" i="4"/>
  <c r="AA218" i="4"/>
  <c r="AB218" i="4"/>
  <c r="AC218" i="4" s="1"/>
  <c r="T218" i="4"/>
  <c r="S218" i="4"/>
  <c r="AS218" i="4"/>
  <c r="AT218" i="4"/>
  <c r="AK218" i="4"/>
  <c r="AL218" i="4" s="1"/>
  <c r="AJ218" i="4"/>
  <c r="BB218" i="4"/>
  <c r="BA218" i="4"/>
  <c r="F428" i="2"/>
  <c r="E429" i="13" s="1"/>
  <c r="G428" i="4"/>
  <c r="AS424" i="4"/>
  <c r="AT424" i="4"/>
  <c r="AK424" i="4"/>
  <c r="AL424" i="4" s="1"/>
  <c r="AJ424" i="4"/>
  <c r="BA424" i="4"/>
  <c r="BB424" i="4"/>
  <c r="BT424" i="4"/>
  <c r="BS424" i="4"/>
  <c r="T424" i="4"/>
  <c r="S424" i="4"/>
  <c r="F15" i="2"/>
  <c r="E16" i="13" s="1"/>
  <c r="G15" i="4"/>
  <c r="G196" i="4"/>
  <c r="F196" i="2"/>
  <c r="E197" i="13" s="1"/>
  <c r="AB413" i="4"/>
  <c r="AC413" i="4" s="1"/>
  <c r="AA413" i="4"/>
  <c r="S413" i="4"/>
  <c r="T413" i="4"/>
  <c r="AS413" i="4"/>
  <c r="AT413" i="4"/>
  <c r="BA413" i="4"/>
  <c r="BB413" i="4"/>
  <c r="BS413" i="4"/>
  <c r="BT413" i="4"/>
  <c r="AJ413" i="4"/>
  <c r="AK413" i="4"/>
  <c r="AL413" i="4" s="1"/>
  <c r="AT532" i="4"/>
  <c r="AS532" i="4"/>
  <c r="BS532" i="4"/>
  <c r="BT532" i="4"/>
  <c r="BA532" i="4"/>
  <c r="BB532" i="4"/>
  <c r="AK532" i="4"/>
  <c r="AL532" i="4" s="1"/>
  <c r="AJ532" i="4"/>
  <c r="T532" i="4"/>
  <c r="S532" i="4"/>
  <c r="S174" i="4"/>
  <c r="T174" i="4"/>
  <c r="BS174" i="4"/>
  <c r="BT174" i="4"/>
  <c r="BA174" i="4"/>
  <c r="BB174" i="4"/>
  <c r="AJ174" i="4"/>
  <c r="AK174" i="4"/>
  <c r="AL174" i="4" s="1"/>
  <c r="AT174" i="4"/>
  <c r="AS174" i="4"/>
  <c r="BA386" i="4"/>
  <c r="BB386" i="4"/>
  <c r="AB386" i="4"/>
  <c r="AC386" i="4" s="1"/>
  <c r="AA386" i="4"/>
  <c r="T386" i="4"/>
  <c r="S386" i="4"/>
  <c r="AK386" i="4"/>
  <c r="AL386" i="4" s="1"/>
  <c r="AJ386" i="4"/>
  <c r="BS386" i="4"/>
  <c r="BT386" i="4"/>
  <c r="AT386" i="4"/>
  <c r="AS386" i="4"/>
  <c r="G14" i="4"/>
  <c r="F14" i="2"/>
  <c r="E15" i="13" s="1"/>
  <c r="BT10" i="4"/>
  <c r="BS10" i="4"/>
  <c r="AT10" i="4"/>
  <c r="AS10" i="4"/>
  <c r="BB10" i="4"/>
  <c r="BA10" i="4"/>
  <c r="AB10" i="4"/>
  <c r="AC10" i="4" s="1"/>
  <c r="AA10" i="4"/>
  <c r="S10" i="4"/>
  <c r="T10" i="4"/>
  <c r="AJ10" i="4"/>
  <c r="AK10" i="4"/>
  <c r="AL10" i="4" s="1"/>
  <c r="BS214" i="4"/>
  <c r="BT214" i="4"/>
  <c r="BA214" i="4"/>
  <c r="BB214" i="4"/>
  <c r="AK214" i="4"/>
  <c r="AL214" i="4" s="1"/>
  <c r="AJ214" i="4"/>
  <c r="S214" i="4"/>
  <c r="T214" i="4"/>
  <c r="AS214" i="4"/>
  <c r="AT214" i="4"/>
  <c r="BT488" i="4"/>
  <c r="BS488" i="4"/>
  <c r="AK488" i="4"/>
  <c r="AL488" i="4" s="1"/>
  <c r="AJ488" i="4"/>
  <c r="S488" i="4"/>
  <c r="T488" i="4"/>
  <c r="AA488" i="4"/>
  <c r="AB488" i="4"/>
  <c r="AC488" i="4" s="1"/>
  <c r="BA488" i="4"/>
  <c r="BB488" i="4"/>
  <c r="AT488" i="4"/>
  <c r="AS488" i="4"/>
  <c r="AT521" i="4"/>
  <c r="AS521" i="4"/>
  <c r="BA521" i="4"/>
  <c r="BB521" i="4"/>
  <c r="AJ521" i="4"/>
  <c r="AK521" i="4"/>
  <c r="AL521" i="4" s="1"/>
  <c r="BT521" i="4"/>
  <c r="BS521" i="4"/>
  <c r="AB521" i="4"/>
  <c r="AC521" i="4" s="1"/>
  <c r="AA521" i="4"/>
  <c r="T521" i="4"/>
  <c r="S521" i="4"/>
  <c r="AA550" i="4"/>
  <c r="AB550" i="4"/>
  <c r="AC550" i="4" s="1"/>
  <c r="BA550" i="4"/>
  <c r="BB550" i="4"/>
  <c r="AJ550" i="4"/>
  <c r="AK550" i="4"/>
  <c r="AL550" i="4" s="1"/>
  <c r="BT550" i="4"/>
  <c r="BS550" i="4"/>
  <c r="S550" i="4"/>
  <c r="T550" i="4"/>
  <c r="AS550" i="4"/>
  <c r="AT550" i="4"/>
  <c r="BS566" i="4"/>
  <c r="BT566" i="4"/>
  <c r="AT566" i="4"/>
  <c r="AS566" i="4"/>
  <c r="AK566" i="4"/>
  <c r="AL566" i="4" s="1"/>
  <c r="AJ566" i="4"/>
  <c r="AA566" i="4"/>
  <c r="AB566" i="4"/>
  <c r="AC566" i="4" s="1"/>
  <c r="S566" i="4"/>
  <c r="T566" i="4"/>
  <c r="BB566" i="4"/>
  <c r="BA566" i="4"/>
  <c r="BS582" i="4"/>
  <c r="BT582" i="4"/>
  <c r="BB582" i="4"/>
  <c r="BA582" i="4"/>
  <c r="S582" i="4"/>
  <c r="T582" i="4"/>
  <c r="AB582" i="4"/>
  <c r="AA582" i="4"/>
  <c r="AJ582" i="4"/>
  <c r="AK582" i="4"/>
  <c r="AL582" i="4" s="1"/>
  <c r="AS582" i="4"/>
  <c r="AT582" i="4"/>
  <c r="AB518" i="4"/>
  <c r="AC518" i="4" s="1"/>
  <c r="AA518" i="4"/>
  <c r="AS518" i="4"/>
  <c r="AT518" i="4"/>
  <c r="BA518" i="4"/>
  <c r="BB518" i="4"/>
  <c r="T518" i="4"/>
  <c r="S518" i="4"/>
  <c r="BS518" i="4"/>
  <c r="BT518" i="4"/>
  <c r="AK518" i="4"/>
  <c r="AL518" i="4" s="1"/>
  <c r="AJ518" i="4"/>
  <c r="S412" i="4"/>
  <c r="T412" i="4"/>
  <c r="BB412" i="4"/>
  <c r="BA412" i="4"/>
  <c r="AJ412" i="4"/>
  <c r="AK412" i="4"/>
  <c r="AL412" i="4" s="1"/>
  <c r="BS412" i="4"/>
  <c r="BT412" i="4"/>
  <c r="AS412" i="4"/>
  <c r="AT412" i="4"/>
  <c r="BT13" i="4"/>
  <c r="BS13" i="4"/>
  <c r="S13" i="4"/>
  <c r="T13" i="4"/>
  <c r="AS13" i="4"/>
  <c r="AT13" i="4"/>
  <c r="BB13" i="4"/>
  <c r="BA13" i="4"/>
  <c r="AB13" i="4"/>
  <c r="AC13" i="4" s="1"/>
  <c r="AA13" i="4"/>
  <c r="AK13" i="4"/>
  <c r="AL13" i="4" s="1"/>
  <c r="AJ13" i="4"/>
  <c r="AJ29" i="4"/>
  <c r="AK29" i="4"/>
  <c r="AL29" i="4" s="1"/>
  <c r="AB29" i="4"/>
  <c r="AA29" i="4"/>
  <c r="S29" i="4"/>
  <c r="T29" i="4"/>
  <c r="BA29" i="4"/>
  <c r="BB29" i="4"/>
  <c r="BS29" i="4"/>
  <c r="BT29" i="4"/>
  <c r="AS58" i="4"/>
  <c r="AT58" i="4"/>
  <c r="BA58" i="4"/>
  <c r="BB58" i="4"/>
  <c r="T58" i="4"/>
  <c r="S58" i="4"/>
  <c r="AB58" i="4"/>
  <c r="AA58" i="4"/>
  <c r="AK58" i="4"/>
  <c r="AL58" i="4" s="1"/>
  <c r="AJ58" i="4"/>
  <c r="BS58" i="4"/>
  <c r="BT58" i="4"/>
  <c r="AK74" i="4"/>
  <c r="AL74" i="4" s="1"/>
  <c r="AJ74" i="4"/>
  <c r="AS74" i="4"/>
  <c r="AT74" i="4"/>
  <c r="BS74" i="4"/>
  <c r="BT74" i="4"/>
  <c r="BB74" i="4"/>
  <c r="BA74" i="4"/>
  <c r="S74" i="4"/>
  <c r="T74" i="4"/>
  <c r="AB74" i="4"/>
  <c r="AC74" i="4" s="1"/>
  <c r="AA74" i="4"/>
  <c r="BS106" i="4"/>
  <c r="BT106" i="4"/>
  <c r="AB106" i="4"/>
  <c r="AA106" i="4"/>
  <c r="S106" i="4"/>
  <c r="T106" i="4"/>
  <c r="BB106" i="4"/>
  <c r="BA106" i="4"/>
  <c r="AS106" i="4"/>
  <c r="AT106" i="4"/>
  <c r="AK106" i="4"/>
  <c r="AJ106" i="4"/>
  <c r="AA122" i="4"/>
  <c r="AB122" i="4"/>
  <c r="AC122" i="4" s="1"/>
  <c r="BB122" i="4"/>
  <c r="BA122" i="4"/>
  <c r="S122" i="4"/>
  <c r="T122" i="4"/>
  <c r="AJ122" i="4"/>
  <c r="AK122" i="4"/>
  <c r="AL122" i="4" s="1"/>
  <c r="AS122" i="4"/>
  <c r="AT122" i="4"/>
  <c r="BS122" i="4"/>
  <c r="BT122" i="4"/>
  <c r="AJ138" i="4"/>
  <c r="AK138" i="4"/>
  <c r="AL138" i="4" s="1"/>
  <c r="BB138" i="4"/>
  <c r="BA138" i="4"/>
  <c r="AS138" i="4"/>
  <c r="AT138" i="4"/>
  <c r="BT138" i="4"/>
  <c r="BS138" i="4"/>
  <c r="AA138" i="4"/>
  <c r="AB138" i="4"/>
  <c r="T138" i="4"/>
  <c r="S138" i="4"/>
  <c r="AS154" i="4"/>
  <c r="AT154" i="4"/>
  <c r="BA154" i="4"/>
  <c r="BB154" i="4"/>
  <c r="AJ154" i="4"/>
  <c r="AK154" i="4"/>
  <c r="AL154" i="4" s="1"/>
  <c r="T154" i="4"/>
  <c r="S154" i="4"/>
  <c r="AB154" i="4"/>
  <c r="AC154" i="4" s="1"/>
  <c r="AA154" i="4"/>
  <c r="BS154" i="4"/>
  <c r="BT154" i="4"/>
  <c r="AS169" i="4"/>
  <c r="AT169" i="4"/>
  <c r="AA169" i="4"/>
  <c r="AB169" i="4"/>
  <c r="AC169" i="4" s="1"/>
  <c r="AJ169" i="4"/>
  <c r="AK169" i="4"/>
  <c r="AL169" i="4" s="1"/>
  <c r="S169" i="4"/>
  <c r="T169" i="4"/>
  <c r="BA169" i="4"/>
  <c r="BB169" i="4"/>
  <c r="BT169" i="4"/>
  <c r="BS169" i="4"/>
  <c r="AB185" i="4"/>
  <c r="AC185" i="4" s="1"/>
  <c r="AA185" i="4"/>
  <c r="BA185" i="4"/>
  <c r="BB185" i="4"/>
  <c r="BT185" i="4"/>
  <c r="BS185" i="4"/>
  <c r="T185" i="4"/>
  <c r="S185" i="4"/>
  <c r="AJ185" i="4"/>
  <c r="AK185" i="4"/>
  <c r="AL185" i="4" s="1"/>
  <c r="AT185" i="4"/>
  <c r="AS185" i="4"/>
  <c r="AJ217" i="4"/>
  <c r="AK217" i="4"/>
  <c r="AL217" i="4" s="1"/>
  <c r="BA217" i="4"/>
  <c r="BB217" i="4"/>
  <c r="S217" i="4"/>
  <c r="T217" i="4"/>
  <c r="AB217" i="4"/>
  <c r="AC217" i="4" s="1"/>
  <c r="AA217" i="4"/>
  <c r="AT217" i="4"/>
  <c r="AS217" i="4"/>
  <c r="BA232" i="4"/>
  <c r="BB232" i="4"/>
  <c r="S232" i="4"/>
  <c r="T232" i="4"/>
  <c r="AT232" i="4"/>
  <c r="AS232" i="4"/>
  <c r="BT232" i="4"/>
  <c r="BS232" i="4"/>
  <c r="AK232" i="4"/>
  <c r="AL232" i="4" s="1"/>
  <c r="AJ232" i="4"/>
  <c r="AB232" i="4"/>
  <c r="AC232" i="4" s="1"/>
  <c r="AA232" i="4"/>
  <c r="AA248" i="4"/>
  <c r="AB248" i="4"/>
  <c r="AC248" i="4" s="1"/>
  <c r="AS248" i="4"/>
  <c r="AT248" i="4"/>
  <c r="BB248" i="4"/>
  <c r="BA248" i="4"/>
  <c r="S248" i="4"/>
  <c r="T248" i="4"/>
  <c r="AK248" i="4"/>
  <c r="AL248" i="4" s="1"/>
  <c r="AJ248" i="4"/>
  <c r="BS248" i="4"/>
  <c r="BT248" i="4"/>
  <c r="AA264" i="4"/>
  <c r="AB264" i="4"/>
  <c r="AC264" i="4" s="1"/>
  <c r="BS264" i="4"/>
  <c r="BT264" i="4"/>
  <c r="AK264" i="4"/>
  <c r="AL264" i="4" s="1"/>
  <c r="AJ264" i="4"/>
  <c r="T264" i="4"/>
  <c r="S264" i="4"/>
  <c r="AS264" i="4"/>
  <c r="AT264" i="4"/>
  <c r="BA264" i="4"/>
  <c r="BB264" i="4"/>
  <c r="AT280" i="4"/>
  <c r="AS280" i="4"/>
  <c r="BB280" i="4"/>
  <c r="BA280" i="4"/>
  <c r="BT280" i="4"/>
  <c r="BS280" i="4"/>
  <c r="AJ280" i="4"/>
  <c r="AK280" i="4"/>
  <c r="AL280" i="4" s="1"/>
  <c r="S280" i="4"/>
  <c r="T280" i="4"/>
  <c r="AB280" i="4"/>
  <c r="AC280" i="4" s="1"/>
  <c r="AA280" i="4"/>
  <c r="T296" i="4"/>
  <c r="S296" i="4"/>
  <c r="AA296" i="4"/>
  <c r="AB296" i="4"/>
  <c r="AC296" i="4" s="1"/>
  <c r="AS296" i="4"/>
  <c r="AT296" i="4"/>
  <c r="BB296" i="4"/>
  <c r="BA296" i="4"/>
  <c r="BS296" i="4"/>
  <c r="BT296" i="4"/>
  <c r="AJ296" i="4"/>
  <c r="AK296" i="4"/>
  <c r="AL296" i="4" s="1"/>
  <c r="BS312" i="4"/>
  <c r="BT312" i="4"/>
  <c r="S312" i="4"/>
  <c r="T312" i="4"/>
  <c r="AT312" i="4"/>
  <c r="AS312" i="4"/>
  <c r="AK312" i="4"/>
  <c r="AL312" i="4" s="1"/>
  <c r="AJ312" i="4"/>
  <c r="AB312" i="4"/>
  <c r="AA312" i="4"/>
  <c r="BB312" i="4"/>
  <c r="BA312" i="4"/>
  <c r="BB344" i="4"/>
  <c r="BA344" i="4"/>
  <c r="BS344" i="4"/>
  <c r="BT344" i="4"/>
  <c r="AK344" i="4"/>
  <c r="AL344" i="4" s="1"/>
  <c r="AJ344" i="4"/>
  <c r="AS344" i="4"/>
  <c r="AT344" i="4"/>
  <c r="T344" i="4"/>
  <c r="S344" i="4"/>
  <c r="AA344" i="4"/>
  <c r="AB344" i="4"/>
  <c r="AC344" i="4" s="1"/>
  <c r="AJ360" i="4"/>
  <c r="AK360" i="4"/>
  <c r="AL360" i="4" s="1"/>
  <c r="AS360" i="4"/>
  <c r="AT360" i="4"/>
  <c r="AA360" i="4"/>
  <c r="AB360" i="4"/>
  <c r="AC360" i="4" s="1"/>
  <c r="BT360" i="4"/>
  <c r="BS360" i="4"/>
  <c r="BB360" i="4"/>
  <c r="BA360" i="4"/>
  <c r="S360" i="4"/>
  <c r="T360" i="4"/>
  <c r="S376" i="4"/>
  <c r="T376" i="4"/>
  <c r="AJ376" i="4"/>
  <c r="AK376" i="4"/>
  <c r="AL376" i="4" s="1"/>
  <c r="AS376" i="4"/>
  <c r="AT376" i="4"/>
  <c r="BB376" i="4"/>
  <c r="BA376" i="4"/>
  <c r="AJ392" i="4"/>
  <c r="AK392" i="4"/>
  <c r="AL392" i="4" s="1"/>
  <c r="AA392" i="4"/>
  <c r="AB392" i="4"/>
  <c r="AC392" i="4" s="1"/>
  <c r="S392" i="4"/>
  <c r="T392" i="4"/>
  <c r="AS392" i="4"/>
  <c r="AT392" i="4"/>
  <c r="BB392" i="4"/>
  <c r="BA392" i="4"/>
  <c r="BS392" i="4"/>
  <c r="BT392" i="4"/>
  <c r="AK407" i="4"/>
  <c r="AL407" i="4" s="1"/>
  <c r="AJ407" i="4"/>
  <c r="AA407" i="4"/>
  <c r="AB407" i="4"/>
  <c r="AC407" i="4" s="1"/>
  <c r="T407" i="4"/>
  <c r="S407" i="4"/>
  <c r="BB407" i="4"/>
  <c r="BA407" i="4"/>
  <c r="AS407" i="4"/>
  <c r="AT407" i="4"/>
  <c r="BT407" i="4"/>
  <c r="BS407" i="4"/>
  <c r="AK423" i="4"/>
  <c r="AL423" i="4" s="1"/>
  <c r="AJ423" i="4"/>
  <c r="BT423" i="4"/>
  <c r="BS423" i="4"/>
  <c r="T423" i="4"/>
  <c r="S423" i="4"/>
  <c r="AS423" i="4"/>
  <c r="AT423" i="4"/>
  <c r="AA423" i="4"/>
  <c r="AB423" i="4"/>
  <c r="AC423" i="4" s="1"/>
  <c r="AJ439" i="4"/>
  <c r="AK439" i="4"/>
  <c r="AL439" i="4" s="1"/>
  <c r="AS439" i="4"/>
  <c r="AT439" i="4"/>
  <c r="T471" i="4"/>
  <c r="S471" i="4"/>
  <c r="BB471" i="4"/>
  <c r="BA471" i="4"/>
  <c r="AT471" i="4"/>
  <c r="AS471" i="4"/>
  <c r="BS471" i="4"/>
  <c r="BT471" i="4"/>
  <c r="AK471" i="4"/>
  <c r="AL471" i="4" s="1"/>
  <c r="AJ471" i="4"/>
  <c r="AB471" i="4"/>
  <c r="AC471" i="4" s="1"/>
  <c r="AA471" i="4"/>
  <c r="G463" i="4"/>
  <c r="F463" i="2"/>
  <c r="E464" i="13" s="1"/>
  <c r="BS545" i="4"/>
  <c r="BT545" i="4"/>
  <c r="AA545" i="4"/>
  <c r="AB545" i="4"/>
  <c r="AC545" i="4" s="1"/>
  <c r="AJ545" i="4"/>
  <c r="AK545" i="4"/>
  <c r="AL545" i="4" s="1"/>
  <c r="AS545" i="4"/>
  <c r="AT545" i="4"/>
  <c r="T545" i="4"/>
  <c r="S545" i="4"/>
  <c r="BA545" i="4"/>
  <c r="BB545" i="4"/>
  <c r="AT512" i="4"/>
  <c r="AS512" i="4"/>
  <c r="BS512" i="4"/>
  <c r="BT512" i="4"/>
  <c r="T512" i="4"/>
  <c r="S512" i="4"/>
  <c r="BB512" i="4"/>
  <c r="BA512" i="4"/>
  <c r="F524" i="2"/>
  <c r="E525" i="13" s="1"/>
  <c r="G524" i="4"/>
  <c r="BT194" i="4"/>
  <c r="BS194" i="4"/>
  <c r="AJ194" i="4"/>
  <c r="AK194" i="4"/>
  <c r="AL194" i="4" s="1"/>
  <c r="S194" i="4"/>
  <c r="T194" i="4"/>
  <c r="AT194" i="4"/>
  <c r="AS194" i="4"/>
  <c r="AA194" i="4"/>
  <c r="AB194" i="4"/>
  <c r="AC194" i="4" s="1"/>
  <c r="BA194" i="4"/>
  <c r="BB194" i="4"/>
  <c r="T397" i="4"/>
  <c r="S397" i="4"/>
  <c r="BT397" i="4"/>
  <c r="BS397" i="4"/>
  <c r="BA397" i="4"/>
  <c r="BB397" i="4"/>
  <c r="AT397" i="4"/>
  <c r="AS397" i="4"/>
  <c r="AK397" i="4"/>
  <c r="AJ397" i="4"/>
  <c r="S208" i="4"/>
  <c r="T208" i="4"/>
  <c r="AS208" i="4"/>
  <c r="AT208" i="4"/>
  <c r="BA208" i="4"/>
  <c r="BB208" i="4"/>
  <c r="AK208" i="4"/>
  <c r="AJ208" i="4"/>
  <c r="BS208" i="4"/>
  <c r="BT208" i="4"/>
  <c r="G541" i="4"/>
  <c r="F541" i="2"/>
  <c r="E542" i="13" s="1"/>
  <c r="BS554" i="4"/>
  <c r="BT554" i="4"/>
  <c r="BA554" i="4"/>
  <c r="BB554" i="4"/>
  <c r="S554" i="4"/>
  <c r="T554" i="4"/>
  <c r="AK554" i="4"/>
  <c r="AL554" i="4" s="1"/>
  <c r="AJ554" i="4"/>
  <c r="AB554" i="4"/>
  <c r="AA554" i="4"/>
  <c r="AS554" i="4"/>
  <c r="AT554" i="4"/>
  <c r="S570" i="4"/>
  <c r="T570" i="4"/>
  <c r="BB570" i="4"/>
  <c r="BA570" i="4"/>
  <c r="AS570" i="4"/>
  <c r="AT570" i="4"/>
  <c r="AJ570" i="4"/>
  <c r="AK570" i="4"/>
  <c r="AL570" i="4" s="1"/>
  <c r="BT570" i="4"/>
  <c r="BS570" i="4"/>
  <c r="S346" i="4"/>
  <c r="T346" i="4"/>
  <c r="AS346" i="4"/>
  <c r="AT346" i="4"/>
  <c r="BB346" i="4"/>
  <c r="BA346" i="4"/>
  <c r="AJ346" i="4"/>
  <c r="AK346" i="4"/>
  <c r="AL346" i="4" s="1"/>
  <c r="AT514" i="4"/>
  <c r="AS514" i="4"/>
  <c r="BT514" i="4"/>
  <c r="BS514" i="4"/>
  <c r="AJ514" i="4"/>
  <c r="AK514" i="4"/>
  <c r="AL514" i="4" s="1"/>
  <c r="AA514" i="4"/>
  <c r="AB514" i="4"/>
  <c r="AC514" i="4" s="1"/>
  <c r="S514" i="4"/>
  <c r="T514" i="4"/>
  <c r="BA514" i="4"/>
  <c r="BB514" i="4"/>
  <c r="AJ289" i="4"/>
  <c r="AK289" i="4"/>
  <c r="AL289" i="4" s="1"/>
  <c r="AS289" i="4"/>
  <c r="AT289" i="4"/>
  <c r="AB289" i="4"/>
  <c r="AC289" i="4" s="1"/>
  <c r="AA289" i="4"/>
  <c r="BB289" i="4"/>
  <c r="BA289" i="4"/>
  <c r="S289" i="4"/>
  <c r="T289" i="4"/>
  <c r="BS289" i="4"/>
  <c r="BT289" i="4"/>
  <c r="BB313" i="4"/>
  <c r="BA313" i="4"/>
  <c r="AK313" i="4"/>
  <c r="AL313" i="4" s="1"/>
  <c r="AJ313" i="4"/>
  <c r="G8" i="4"/>
  <c r="F8" i="2"/>
  <c r="E9" i="13" s="1"/>
  <c r="BA33" i="4"/>
  <c r="BB33" i="4"/>
  <c r="BS33" i="4"/>
  <c r="BT33" i="4"/>
  <c r="AS33" i="4"/>
  <c r="AT33" i="4"/>
  <c r="AB33" i="4"/>
  <c r="AC33" i="4" s="1"/>
  <c r="AA33" i="4"/>
  <c r="AK33" i="4"/>
  <c r="AL33" i="4" s="1"/>
  <c r="AJ33" i="4"/>
  <c r="BS62" i="4"/>
  <c r="BT62" i="4"/>
  <c r="T62" i="4"/>
  <c r="S62" i="4"/>
  <c r="AS62" i="4"/>
  <c r="AT62" i="4"/>
  <c r="BA62" i="4"/>
  <c r="BB62" i="4"/>
  <c r="AJ62" i="4"/>
  <c r="AK62" i="4"/>
  <c r="AL62" i="4" s="1"/>
  <c r="AB62" i="4"/>
  <c r="AC62" i="4" s="1"/>
  <c r="AA62" i="4"/>
  <c r="AK142" i="4"/>
  <c r="AL142" i="4" s="1"/>
  <c r="AJ142" i="4"/>
  <c r="AT142" i="4"/>
  <c r="AS142" i="4"/>
  <c r="T142" i="4"/>
  <c r="S142" i="4"/>
  <c r="BT142" i="4"/>
  <c r="BS142" i="4"/>
  <c r="AA142" i="4"/>
  <c r="AB142" i="4"/>
  <c r="AC142" i="4" s="1"/>
  <c r="BA142" i="4"/>
  <c r="BB142" i="4"/>
  <c r="AB158" i="4"/>
  <c r="AA158" i="4"/>
  <c r="AT158" i="4"/>
  <c r="AS158" i="4"/>
  <c r="AJ158" i="4"/>
  <c r="AK158" i="4"/>
  <c r="BA158" i="4"/>
  <c r="BB158" i="4"/>
  <c r="S158" i="4"/>
  <c r="T158" i="4"/>
  <c r="BS158" i="4"/>
  <c r="BT158" i="4"/>
  <c r="AK173" i="4"/>
  <c r="AL173" i="4" s="1"/>
  <c r="AJ173" i="4"/>
  <c r="AA173" i="4"/>
  <c r="AB173" i="4"/>
  <c r="AC173" i="4" s="1"/>
  <c r="BS173" i="4"/>
  <c r="BT173" i="4"/>
  <c r="T173" i="4"/>
  <c r="S173" i="4"/>
  <c r="AT173" i="4"/>
  <c r="AS173" i="4"/>
  <c r="BB173" i="4"/>
  <c r="BA173" i="4"/>
  <c r="BA189" i="4"/>
  <c r="BB189" i="4"/>
  <c r="BS189" i="4"/>
  <c r="BT189" i="4"/>
  <c r="AJ189" i="4"/>
  <c r="AK189" i="4"/>
  <c r="AL189" i="4" s="1"/>
  <c r="S189" i="4"/>
  <c r="T189" i="4"/>
  <c r="AS189" i="4"/>
  <c r="AT189" i="4"/>
  <c r="AB189" i="4"/>
  <c r="AC189" i="4" s="1"/>
  <c r="AA189" i="4"/>
  <c r="AJ205" i="4"/>
  <c r="AK205" i="4"/>
  <c r="AL205" i="4" s="1"/>
  <c r="AS205" i="4"/>
  <c r="AT205" i="4"/>
  <c r="AB205" i="4"/>
  <c r="AC205" i="4" s="1"/>
  <c r="AA205" i="4"/>
  <c r="BS205" i="4"/>
  <c r="BT205" i="4"/>
  <c r="BB205" i="4"/>
  <c r="BA205" i="4"/>
  <c r="S205" i="4"/>
  <c r="T205" i="4"/>
  <c r="BA252" i="4"/>
  <c r="BB252" i="4"/>
  <c r="AS252" i="4"/>
  <c r="AT252" i="4"/>
  <c r="S252" i="4"/>
  <c r="T252" i="4"/>
  <c r="AB252" i="4"/>
  <c r="AC252" i="4" s="1"/>
  <c r="AA252" i="4"/>
  <c r="BT252" i="4"/>
  <c r="BS252" i="4"/>
  <c r="AK252" i="4"/>
  <c r="AL252" i="4" s="1"/>
  <c r="AJ252" i="4"/>
  <c r="AK268" i="4"/>
  <c r="AL268" i="4" s="1"/>
  <c r="AJ268" i="4"/>
  <c r="BB268" i="4"/>
  <c r="BA268" i="4"/>
  <c r="T268" i="4"/>
  <c r="S268" i="4"/>
  <c r="AB268" i="4"/>
  <c r="AC268" i="4" s="1"/>
  <c r="AA268" i="4"/>
  <c r="AS268" i="4"/>
  <c r="AT268" i="4"/>
  <c r="BS268" i="4"/>
  <c r="BT268" i="4"/>
  <c r="T284" i="4"/>
  <c r="S284" i="4"/>
  <c r="AT284" i="4"/>
  <c r="AS284" i="4"/>
  <c r="AA284" i="4"/>
  <c r="AB284" i="4"/>
  <c r="AC284" i="4" s="1"/>
  <c r="BT284" i="4"/>
  <c r="BS284" i="4"/>
  <c r="BB284" i="4"/>
  <c r="BA284" i="4"/>
  <c r="AJ284" i="4"/>
  <c r="AK284" i="4"/>
  <c r="AL284" i="4" s="1"/>
  <c r="AB300" i="4"/>
  <c r="AC300" i="4" s="1"/>
  <c r="AA300" i="4"/>
  <c r="T300" i="4"/>
  <c r="S300" i="4"/>
  <c r="AT300" i="4"/>
  <c r="AS300" i="4"/>
  <c r="BT300" i="4"/>
  <c r="BS300" i="4"/>
  <c r="AK300" i="4"/>
  <c r="AL300" i="4" s="1"/>
  <c r="AJ300" i="4"/>
  <c r="BA300" i="4"/>
  <c r="BB300" i="4"/>
  <c r="AB316" i="4"/>
  <c r="AC316" i="4" s="1"/>
  <c r="AA316" i="4"/>
  <c r="T316" i="4"/>
  <c r="S316" i="4"/>
  <c r="BT316" i="4"/>
  <c r="BS316" i="4"/>
  <c r="AJ316" i="4"/>
  <c r="AK316" i="4"/>
  <c r="AL316" i="4" s="1"/>
  <c r="AS316" i="4"/>
  <c r="AT316" i="4"/>
  <c r="BB316" i="4"/>
  <c r="BA316" i="4"/>
  <c r="AK348" i="4"/>
  <c r="AL348" i="4" s="1"/>
  <c r="AJ348" i="4"/>
  <c r="AT348" i="4"/>
  <c r="AS348" i="4"/>
  <c r="BB348" i="4"/>
  <c r="BA348" i="4"/>
  <c r="T348" i="4"/>
  <c r="S348" i="4"/>
  <c r="BS348" i="4"/>
  <c r="BT348" i="4"/>
  <c r="AA348" i="4"/>
  <c r="AB348" i="4"/>
  <c r="AC348" i="4" s="1"/>
  <c r="AJ364" i="4"/>
  <c r="AK364" i="4"/>
  <c r="AL364" i="4" s="1"/>
  <c r="BA364" i="4"/>
  <c r="BB364" i="4"/>
  <c r="S364" i="4"/>
  <c r="T364" i="4"/>
  <c r="AS364" i="4"/>
  <c r="AT364" i="4"/>
  <c r="BS364" i="4"/>
  <c r="BT364" i="4"/>
  <c r="T380" i="4"/>
  <c r="S380" i="4"/>
  <c r="BT380" i="4"/>
  <c r="BS380" i="4"/>
  <c r="AT380" i="4"/>
  <c r="AS380" i="4"/>
  <c r="BB380" i="4"/>
  <c r="BA380" i="4"/>
  <c r="AJ380" i="4"/>
  <c r="AK380" i="4"/>
  <c r="AL380" i="4" s="1"/>
  <c r="AB380" i="4"/>
  <c r="AA380" i="4"/>
  <c r="BA396" i="4"/>
  <c r="BB396" i="4"/>
  <c r="AA396" i="4"/>
  <c r="AB396" i="4"/>
  <c r="AC396" i="4" s="1"/>
  <c r="AT396" i="4"/>
  <c r="AS396" i="4"/>
  <c r="AJ396" i="4"/>
  <c r="AK396" i="4"/>
  <c r="AL396" i="4" s="1"/>
  <c r="S396" i="4"/>
  <c r="T396" i="4"/>
  <c r="BS396" i="4"/>
  <c r="BT396" i="4"/>
  <c r="AJ411" i="4"/>
  <c r="AK411" i="4"/>
  <c r="AL411" i="4" s="1"/>
  <c r="T411" i="4"/>
  <c r="S411" i="4"/>
  <c r="BT411" i="4"/>
  <c r="BS411" i="4"/>
  <c r="AB411" i="4"/>
  <c r="AC411" i="4" s="1"/>
  <c r="AA411" i="4"/>
  <c r="BA411" i="4"/>
  <c r="BB411" i="4"/>
  <c r="AT411" i="4"/>
  <c r="AS411" i="4"/>
  <c r="AB427" i="4"/>
  <c r="AC427" i="4" s="1"/>
  <c r="AA427" i="4"/>
  <c r="BS427" i="4"/>
  <c r="BT427" i="4"/>
  <c r="AK427" i="4"/>
  <c r="AL427" i="4" s="1"/>
  <c r="AJ427" i="4"/>
  <c r="AT427" i="4"/>
  <c r="AS427" i="4"/>
  <c r="T427" i="4"/>
  <c r="S427" i="4"/>
  <c r="BB427" i="4"/>
  <c r="BA427" i="4"/>
  <c r="BA50" i="4"/>
  <c r="BB50" i="4"/>
  <c r="BS50" i="4"/>
  <c r="BT50" i="4"/>
  <c r="AB50" i="4"/>
  <c r="AA50" i="4"/>
  <c r="AK50" i="4"/>
  <c r="AL50" i="4" s="1"/>
  <c r="AJ50" i="4"/>
  <c r="T50" i="4"/>
  <c r="S50" i="4"/>
  <c r="AS50" i="4"/>
  <c r="AT50" i="4"/>
  <c r="AT165" i="4"/>
  <c r="AS165" i="4"/>
  <c r="T165" i="4"/>
  <c r="S165" i="4"/>
  <c r="BB165" i="4"/>
  <c r="BA165" i="4"/>
  <c r="AK165" i="4"/>
  <c r="AL165" i="4" s="1"/>
  <c r="AJ165" i="4"/>
  <c r="BS165" i="4"/>
  <c r="BT165" i="4"/>
  <c r="S317" i="4"/>
  <c r="T317" i="4"/>
  <c r="S522" i="4"/>
  <c r="T522" i="4"/>
  <c r="AJ522" i="4"/>
  <c r="AK522" i="4"/>
  <c r="AL522" i="4" s="1"/>
  <c r="BT522" i="4"/>
  <c r="BS522" i="4"/>
  <c r="AT522" i="4"/>
  <c r="AS522" i="4"/>
  <c r="BB522" i="4"/>
  <c r="BA522" i="4"/>
  <c r="BB520" i="4"/>
  <c r="BA520" i="4"/>
  <c r="T520" i="4"/>
  <c r="S520" i="4"/>
  <c r="BT520" i="4"/>
  <c r="BS520" i="4"/>
  <c r="AJ520" i="4"/>
  <c r="AK520" i="4"/>
  <c r="AL520" i="4" s="1"/>
  <c r="AS520" i="4"/>
  <c r="AT520" i="4"/>
  <c r="BT513" i="4"/>
  <c r="BS513" i="4"/>
  <c r="AS513" i="4"/>
  <c r="AT513" i="4"/>
  <c r="S513" i="4"/>
  <c r="T513" i="4"/>
  <c r="AJ513" i="4"/>
  <c r="AK513" i="4"/>
  <c r="BA513" i="4"/>
  <c r="BB513" i="4"/>
  <c r="AB513" i="4"/>
  <c r="AA513" i="4"/>
  <c r="S590" i="4"/>
  <c r="T590" i="4"/>
  <c r="AB590" i="4"/>
  <c r="AC590" i="4" s="1"/>
  <c r="AA590" i="4"/>
  <c r="AS590" i="4"/>
  <c r="AT590" i="4"/>
  <c r="BB590" i="4"/>
  <c r="BA590" i="4"/>
  <c r="AJ590" i="4"/>
  <c r="AK590" i="4"/>
  <c r="AL590" i="4" s="1"/>
  <c r="BS590" i="4"/>
  <c r="BT590" i="4"/>
  <c r="AK449" i="4"/>
  <c r="AJ449" i="4"/>
  <c r="BB449" i="4"/>
  <c r="BA449" i="4"/>
  <c r="AT449" i="4"/>
  <c r="AS449" i="4"/>
  <c r="T449" i="4"/>
  <c r="S449" i="4"/>
  <c r="BS449" i="4"/>
  <c r="BT449" i="4"/>
  <c r="F387" i="2"/>
  <c r="E388" i="13" s="1"/>
  <c r="G387" i="4"/>
  <c r="T497" i="4"/>
  <c r="S497" i="4"/>
  <c r="AT497" i="4"/>
  <c r="AS497" i="4"/>
  <c r="BB497" i="4"/>
  <c r="BA497" i="4"/>
  <c r="BT497" i="4"/>
  <c r="BS497" i="4"/>
  <c r="AB497" i="4"/>
  <c r="AC497" i="4" s="1"/>
  <c r="AA497" i="4"/>
  <c r="AK497" i="4"/>
  <c r="AL497" i="4" s="1"/>
  <c r="AJ497" i="4"/>
  <c r="S6" i="4"/>
  <c r="T6" i="4"/>
  <c r="AB6" i="4"/>
  <c r="AA6" i="4"/>
  <c r="AJ6" i="4"/>
  <c r="AK6" i="4"/>
  <c r="BT6" i="4"/>
  <c r="BS6" i="4"/>
  <c r="BA6" i="4"/>
  <c r="BB6" i="4"/>
  <c r="AS6" i="4"/>
  <c r="AT6" i="4"/>
  <c r="BA21" i="4"/>
  <c r="BB21" i="4"/>
  <c r="BS21" i="4"/>
  <c r="BT21" i="4"/>
  <c r="AS21" i="4"/>
  <c r="AT21" i="4"/>
  <c r="AA21" i="4"/>
  <c r="AB21" i="4"/>
  <c r="AK21" i="4"/>
  <c r="AJ21" i="4"/>
  <c r="T21" i="4"/>
  <c r="S21" i="4"/>
  <c r="S37" i="4"/>
  <c r="T37" i="4"/>
  <c r="BT37" i="4"/>
  <c r="BS37" i="4"/>
  <c r="AK37" i="4"/>
  <c r="AL37" i="4" s="1"/>
  <c r="AJ37" i="4"/>
  <c r="AB37" i="4"/>
  <c r="AA37" i="4"/>
  <c r="AT37" i="4"/>
  <c r="AS37" i="4"/>
  <c r="BA37" i="4"/>
  <c r="BB37" i="4"/>
  <c r="AT51" i="4"/>
  <c r="AS51" i="4"/>
  <c r="BB51" i="4"/>
  <c r="BA51" i="4"/>
  <c r="T51" i="4"/>
  <c r="S51" i="4"/>
  <c r="AJ51" i="4"/>
  <c r="AK51" i="4"/>
  <c r="AL51" i="4" s="1"/>
  <c r="BT51" i="4"/>
  <c r="BS51" i="4"/>
  <c r="AB51" i="4"/>
  <c r="AC51" i="4" s="1"/>
  <c r="AA51" i="4"/>
  <c r="AK66" i="4"/>
  <c r="AL66" i="4" s="1"/>
  <c r="AJ66" i="4"/>
  <c r="BA66" i="4"/>
  <c r="BB66" i="4"/>
  <c r="AB66" i="4"/>
  <c r="AC66" i="4" s="1"/>
  <c r="AA66" i="4"/>
  <c r="S66" i="4"/>
  <c r="T66" i="4"/>
  <c r="BS66" i="4"/>
  <c r="BT66" i="4"/>
  <c r="AS66" i="4"/>
  <c r="AT66" i="4"/>
  <c r="BS82" i="4"/>
  <c r="BT82" i="4"/>
  <c r="AB82" i="4"/>
  <c r="AC82" i="4" s="1"/>
  <c r="AA82" i="4"/>
  <c r="AS82" i="4"/>
  <c r="AT82" i="4"/>
  <c r="BA82" i="4"/>
  <c r="BB82" i="4"/>
  <c r="AK82" i="4"/>
  <c r="AL82" i="4" s="1"/>
  <c r="AJ82" i="4"/>
  <c r="T82" i="4"/>
  <c r="S82" i="4"/>
  <c r="AJ114" i="4"/>
  <c r="AK114" i="4"/>
  <c r="AL114" i="4" s="1"/>
  <c r="BA114" i="4"/>
  <c r="BB114" i="4"/>
  <c r="S114" i="4"/>
  <c r="T114" i="4"/>
  <c r="AT114" i="4"/>
  <c r="AS114" i="4"/>
  <c r="AB114" i="4"/>
  <c r="AC114" i="4" s="1"/>
  <c r="AA114" i="4"/>
  <c r="BT114" i="4"/>
  <c r="BS114" i="4"/>
  <c r="AT130" i="4"/>
  <c r="AS130" i="4"/>
  <c r="AB130" i="4"/>
  <c r="AC130" i="4" s="1"/>
  <c r="AA130" i="4"/>
  <c r="T130" i="4"/>
  <c r="S130" i="4"/>
  <c r="AK130" i="4"/>
  <c r="AL130" i="4" s="1"/>
  <c r="AJ130" i="4"/>
  <c r="BT130" i="4"/>
  <c r="BS130" i="4"/>
  <c r="BA130" i="4"/>
  <c r="BB130" i="4"/>
  <c r="AS146" i="4"/>
  <c r="AT146" i="4"/>
  <c r="T146" i="4"/>
  <c r="S146" i="4"/>
  <c r="BA146" i="4"/>
  <c r="BB146" i="4"/>
  <c r="AK146" i="4"/>
  <c r="AL146" i="4" s="1"/>
  <c r="AJ146" i="4"/>
  <c r="BT146" i="4"/>
  <c r="BS146" i="4"/>
  <c r="AB146" i="4"/>
  <c r="AC146" i="4" s="1"/>
  <c r="AA146" i="4"/>
  <c r="AS161" i="4"/>
  <c r="AT161" i="4"/>
  <c r="AK161" i="4"/>
  <c r="AL161" i="4" s="1"/>
  <c r="AJ161" i="4"/>
  <c r="BS161" i="4"/>
  <c r="BT161" i="4"/>
  <c r="BA161" i="4"/>
  <c r="BB161" i="4"/>
  <c r="BS177" i="4"/>
  <c r="BT177" i="4"/>
  <c r="AK177" i="4"/>
  <c r="AL177" i="4" s="1"/>
  <c r="AJ177" i="4"/>
  <c r="BA177" i="4"/>
  <c r="BB177" i="4"/>
  <c r="T177" i="4"/>
  <c r="S177" i="4"/>
  <c r="AT177" i="4"/>
  <c r="AS177" i="4"/>
  <c r="AB177" i="4"/>
  <c r="AA177" i="4"/>
  <c r="AK193" i="4"/>
  <c r="AL193" i="4" s="1"/>
  <c r="AJ193" i="4"/>
  <c r="AB193" i="4"/>
  <c r="AA193" i="4"/>
  <c r="BT193" i="4"/>
  <c r="BS193" i="4"/>
  <c r="BB193" i="4"/>
  <c r="BA193" i="4"/>
  <c r="S193" i="4"/>
  <c r="T193" i="4"/>
  <c r="AS193" i="4"/>
  <c r="AT193" i="4"/>
  <c r="AJ224" i="4"/>
  <c r="AK224" i="4"/>
  <c r="AL224" i="4" s="1"/>
  <c r="AB224" i="4"/>
  <c r="AC224" i="4" s="1"/>
  <c r="AA224" i="4"/>
  <c r="BS224" i="4"/>
  <c r="BT224" i="4"/>
  <c r="AT224" i="4"/>
  <c r="AS224" i="4"/>
  <c r="BA224" i="4"/>
  <c r="BB224" i="4"/>
  <c r="S224" i="4"/>
  <c r="T224" i="4"/>
  <c r="BA256" i="4"/>
  <c r="BB256" i="4"/>
  <c r="AA256" i="4"/>
  <c r="AB256" i="4"/>
  <c r="AC256" i="4" s="1"/>
  <c r="BS256" i="4"/>
  <c r="BT256" i="4"/>
  <c r="AS256" i="4"/>
  <c r="AT256" i="4"/>
  <c r="AK256" i="4"/>
  <c r="AL256" i="4" s="1"/>
  <c r="AJ256" i="4"/>
  <c r="T256" i="4"/>
  <c r="S256" i="4"/>
  <c r="AJ272" i="4"/>
  <c r="AK272" i="4"/>
  <c r="AL272" i="4" s="1"/>
  <c r="AB272" i="4"/>
  <c r="AC272" i="4" s="1"/>
  <c r="AA272" i="4"/>
  <c r="BS272" i="4"/>
  <c r="BT272" i="4"/>
  <c r="T272" i="4"/>
  <c r="S272" i="4"/>
  <c r="AS272" i="4"/>
  <c r="AT272" i="4"/>
  <c r="BA272" i="4"/>
  <c r="BB272" i="4"/>
  <c r="BT288" i="4"/>
  <c r="BS288" i="4"/>
  <c r="AT288" i="4"/>
  <c r="AS288" i="4"/>
  <c r="BA288" i="4"/>
  <c r="BB288" i="4"/>
  <c r="AB288" i="4"/>
  <c r="AC288" i="4" s="1"/>
  <c r="AA288" i="4"/>
  <c r="AJ288" i="4"/>
  <c r="AK288" i="4"/>
  <c r="AL288" i="4" s="1"/>
  <c r="T288" i="4"/>
  <c r="S288" i="4"/>
  <c r="BT304" i="4"/>
  <c r="BS304" i="4"/>
  <c r="BB304" i="4"/>
  <c r="BA304" i="4"/>
  <c r="AS304" i="4"/>
  <c r="AT304" i="4"/>
  <c r="S304" i="4"/>
  <c r="T304" i="4"/>
  <c r="AA304" i="4"/>
  <c r="AB304" i="4"/>
  <c r="AC304" i="4" s="1"/>
  <c r="AK304" i="4"/>
  <c r="AL304" i="4" s="1"/>
  <c r="AJ304" i="4"/>
  <c r="AA320" i="4"/>
  <c r="AB320" i="4"/>
  <c r="AC320" i="4" s="1"/>
  <c r="AJ320" i="4"/>
  <c r="AK320" i="4"/>
  <c r="AL320" i="4" s="1"/>
  <c r="AS320" i="4"/>
  <c r="AT320" i="4"/>
  <c r="S320" i="4"/>
  <c r="T320" i="4"/>
  <c r="BS320" i="4"/>
  <c r="BT320" i="4"/>
  <c r="BB320" i="4"/>
  <c r="BA320" i="4"/>
  <c r="AT336" i="4"/>
  <c r="AS336" i="4"/>
  <c r="AB336" i="4"/>
  <c r="AC336" i="4" s="1"/>
  <c r="AA336" i="4"/>
  <c r="AJ336" i="4"/>
  <c r="AK336" i="4"/>
  <c r="AL336" i="4" s="1"/>
  <c r="BA336" i="4"/>
  <c r="BB336" i="4"/>
  <c r="T336" i="4"/>
  <c r="S336" i="4"/>
  <c r="BT336" i="4"/>
  <c r="BS336" i="4"/>
  <c r="S368" i="4"/>
  <c r="T368" i="4"/>
  <c r="BS368" i="4"/>
  <c r="BT368" i="4"/>
  <c r="AA368" i="4"/>
  <c r="AB368" i="4"/>
  <c r="AC368" i="4" s="1"/>
  <c r="AT368" i="4"/>
  <c r="AS368" i="4"/>
  <c r="AJ368" i="4"/>
  <c r="AK368" i="4"/>
  <c r="AL368" i="4" s="1"/>
  <c r="BA368" i="4"/>
  <c r="BB368" i="4"/>
  <c r="BB468" i="4"/>
  <c r="BA468" i="4"/>
  <c r="AT468" i="4"/>
  <c r="AS468" i="4"/>
  <c r="BT468" i="4"/>
  <c r="BS468" i="4"/>
  <c r="AB468" i="4"/>
  <c r="AA468" i="4"/>
  <c r="T468" i="4"/>
  <c r="S468" i="4"/>
  <c r="AK468" i="4"/>
  <c r="AJ468" i="4"/>
  <c r="S305" i="4"/>
  <c r="T305" i="4"/>
  <c r="BA305" i="4"/>
  <c r="BB305" i="4"/>
  <c r="AJ305" i="4"/>
  <c r="AK305" i="4"/>
  <c r="AS305" i="4"/>
  <c r="AT305" i="4"/>
  <c r="BS305" i="4"/>
  <c r="BT305" i="4"/>
  <c r="T533" i="4"/>
  <c r="S533" i="4"/>
  <c r="AA533" i="4"/>
  <c r="AB533" i="4"/>
  <c r="AC533" i="4" s="1"/>
  <c r="BS533" i="4"/>
  <c r="BT533" i="4"/>
  <c r="AK533" i="4"/>
  <c r="AL533" i="4" s="1"/>
  <c r="AJ533" i="4"/>
  <c r="AS533" i="4"/>
  <c r="AT533" i="4"/>
  <c r="BB533" i="4"/>
  <c r="BA533" i="4"/>
  <c r="AT578" i="4"/>
  <c r="AS578" i="4"/>
  <c r="BS578" i="4"/>
  <c r="BT578" i="4"/>
  <c r="BA578" i="4"/>
  <c r="BB578" i="4"/>
  <c r="AK578" i="4"/>
  <c r="AL578" i="4" s="1"/>
  <c r="AJ578" i="4"/>
  <c r="T578" i="4"/>
  <c r="S578" i="4"/>
  <c r="AB578" i="4"/>
  <c r="AC578" i="4" s="1"/>
  <c r="AA578" i="4"/>
  <c r="AT594" i="4"/>
  <c r="AS594" i="4"/>
  <c r="AB594" i="4"/>
  <c r="AC594" i="4" s="1"/>
  <c r="AA594" i="4"/>
  <c r="BB594" i="4"/>
  <c r="BA594" i="4"/>
  <c r="AK594" i="4"/>
  <c r="AL594" i="4" s="1"/>
  <c r="AJ594" i="4"/>
  <c r="T594" i="4"/>
  <c r="S594" i="4"/>
  <c r="BT594" i="4"/>
  <c r="BS594" i="4"/>
  <c r="AT480" i="4"/>
  <c r="AS480" i="4"/>
  <c r="BA480" i="4"/>
  <c r="BB480" i="4"/>
  <c r="BT480" i="4"/>
  <c r="BS480" i="4"/>
  <c r="AA480" i="4"/>
  <c r="AB480" i="4"/>
  <c r="AC480" i="4" s="1"/>
  <c r="T480" i="4"/>
  <c r="S480" i="4"/>
  <c r="AJ480" i="4"/>
  <c r="AK480" i="4"/>
  <c r="AL480" i="4" s="1"/>
  <c r="BS444" i="4"/>
  <c r="BT444" i="4"/>
  <c r="AK444" i="4"/>
  <c r="AL444" i="4" s="1"/>
  <c r="AJ444" i="4"/>
  <c r="AB444" i="4"/>
  <c r="AA444" i="4"/>
  <c r="T444" i="4"/>
  <c r="S444" i="4"/>
  <c r="AS444" i="4"/>
  <c r="AT444" i="4"/>
  <c r="BA444" i="4"/>
  <c r="BB444" i="4"/>
  <c r="AJ245" i="4"/>
  <c r="AK245" i="4"/>
  <c r="AL245" i="4" s="1"/>
  <c r="AB245" i="4"/>
  <c r="AC245" i="4" s="1"/>
  <c r="AA245" i="4"/>
  <c r="BB245" i="4"/>
  <c r="BA245" i="4"/>
  <c r="BS245" i="4"/>
  <c r="BT245" i="4"/>
  <c r="AS245" i="4"/>
  <c r="AT245" i="4"/>
  <c r="S245" i="4"/>
  <c r="T245" i="4"/>
  <c r="AK25" i="4"/>
  <c r="AL25" i="4" s="1"/>
  <c r="AJ25" i="4"/>
  <c r="T25" i="4"/>
  <c r="S25" i="4"/>
  <c r="BA25" i="4"/>
  <c r="BB25" i="4"/>
  <c r="AT25" i="4"/>
  <c r="AS25" i="4"/>
  <c r="BT25" i="4"/>
  <c r="BS25" i="4"/>
  <c r="AB25" i="4"/>
  <c r="AC25" i="4" s="1"/>
  <c r="AA25" i="4"/>
  <c r="BS70" i="4"/>
  <c r="BT70" i="4"/>
  <c r="AA70" i="4"/>
  <c r="AB70" i="4"/>
  <c r="AC70" i="4" s="1"/>
  <c r="AJ70" i="4"/>
  <c r="AK70" i="4"/>
  <c r="AL70" i="4" s="1"/>
  <c r="T70" i="4"/>
  <c r="S70" i="4"/>
  <c r="BA70" i="4"/>
  <c r="BB70" i="4"/>
  <c r="AT70" i="4"/>
  <c r="AS70" i="4"/>
  <c r="AS86" i="4"/>
  <c r="AT86" i="4"/>
  <c r="BS86" i="4"/>
  <c r="BT86" i="4"/>
  <c r="BA86" i="4"/>
  <c r="BB86" i="4"/>
  <c r="AA86" i="4"/>
  <c r="AB86" i="4"/>
  <c r="AC86" i="4" s="1"/>
  <c r="T86" i="4"/>
  <c r="S86" i="4"/>
  <c r="AK86" i="4"/>
  <c r="AL86" i="4" s="1"/>
  <c r="AJ86" i="4"/>
  <c r="AT102" i="4"/>
  <c r="AS102" i="4"/>
  <c r="BT102" i="4"/>
  <c r="BS102" i="4"/>
  <c r="BB102" i="4"/>
  <c r="BA102" i="4"/>
  <c r="AJ102" i="4"/>
  <c r="AK102" i="4"/>
  <c r="AL102" i="4" s="1"/>
  <c r="T102" i="4"/>
  <c r="S102" i="4"/>
  <c r="AB102" i="4"/>
  <c r="AC102" i="4" s="1"/>
  <c r="AA102" i="4"/>
  <c r="T118" i="4"/>
  <c r="S118" i="4"/>
  <c r="AA118" i="4"/>
  <c r="AB118" i="4"/>
  <c r="AC118" i="4" s="1"/>
  <c r="AS118" i="4"/>
  <c r="AT118" i="4"/>
  <c r="AJ118" i="4"/>
  <c r="AK118" i="4"/>
  <c r="AL118" i="4" s="1"/>
  <c r="BS118" i="4"/>
  <c r="BT118" i="4"/>
  <c r="BB118" i="4"/>
  <c r="BA118" i="4"/>
  <c r="T150" i="4"/>
  <c r="S150" i="4"/>
  <c r="AB150" i="4"/>
  <c r="AC150" i="4" s="1"/>
  <c r="AA150" i="4"/>
  <c r="AT150" i="4"/>
  <c r="AS150" i="4"/>
  <c r="BA150" i="4"/>
  <c r="BB150" i="4"/>
  <c r="AK150" i="4"/>
  <c r="AL150" i="4" s="1"/>
  <c r="AJ150" i="4"/>
  <c r="BS150" i="4"/>
  <c r="BT150" i="4"/>
  <c r="AB197" i="4"/>
  <c r="AC197" i="4" s="1"/>
  <c r="AA197" i="4"/>
  <c r="S197" i="4"/>
  <c r="T197" i="4"/>
  <c r="BS197" i="4"/>
  <c r="BT197" i="4"/>
  <c r="BA197" i="4"/>
  <c r="BB197" i="4"/>
  <c r="AT197" i="4"/>
  <c r="AS197" i="4"/>
  <c r="AJ197" i="4"/>
  <c r="AK197" i="4"/>
  <c r="AL197" i="4" s="1"/>
  <c r="AK213" i="4"/>
  <c r="AL213" i="4" s="1"/>
  <c r="AJ213" i="4"/>
  <c r="BA213" i="4"/>
  <c r="BB213" i="4"/>
  <c r="AB213" i="4"/>
  <c r="AC213" i="4" s="1"/>
  <c r="AA213" i="4"/>
  <c r="AS213" i="4"/>
  <c r="AT213" i="4"/>
  <c r="BS213" i="4"/>
  <c r="BT213" i="4"/>
  <c r="S213" i="4"/>
  <c r="T213" i="4"/>
  <c r="AJ228" i="4"/>
  <c r="AK228" i="4"/>
  <c r="AL228" i="4" s="1"/>
  <c r="S228" i="4"/>
  <c r="T228" i="4"/>
  <c r="AB228" i="4"/>
  <c r="AC228" i="4" s="1"/>
  <c r="AA228" i="4"/>
  <c r="BB228" i="4"/>
  <c r="BA228" i="4"/>
  <c r="AT228" i="4"/>
  <c r="AS228" i="4"/>
  <c r="BT228" i="4"/>
  <c r="BS228" i="4"/>
  <c r="BA260" i="4"/>
  <c r="BB260" i="4"/>
  <c r="S260" i="4"/>
  <c r="T260" i="4"/>
  <c r="AS260" i="4"/>
  <c r="AT260" i="4"/>
  <c r="AB260" i="4"/>
  <c r="AC260" i="4" s="1"/>
  <c r="AA260" i="4"/>
  <c r="AK260" i="4"/>
  <c r="AL260" i="4" s="1"/>
  <c r="AJ260" i="4"/>
  <c r="BT260" i="4"/>
  <c r="BS260" i="4"/>
  <c r="S276" i="4"/>
  <c r="T276" i="4"/>
  <c r="BB276" i="4"/>
  <c r="BA276" i="4"/>
  <c r="AA276" i="4"/>
  <c r="AB276" i="4"/>
  <c r="AC276" i="4" s="1"/>
  <c r="AT276" i="4"/>
  <c r="AS276" i="4"/>
  <c r="AJ276" i="4"/>
  <c r="AK276" i="4"/>
  <c r="AL276" i="4" s="1"/>
  <c r="BS276" i="4"/>
  <c r="BT276" i="4"/>
  <c r="BA292" i="4"/>
  <c r="BB292" i="4"/>
  <c r="AB292" i="4"/>
  <c r="AA292" i="4"/>
  <c r="T292" i="4"/>
  <c r="S292" i="4"/>
  <c r="AT292" i="4"/>
  <c r="AS292" i="4"/>
  <c r="BT292" i="4"/>
  <c r="BS292" i="4"/>
  <c r="S308" i="4"/>
  <c r="T308" i="4"/>
  <c r="AT308" i="4"/>
  <c r="AS308" i="4"/>
  <c r="BS308" i="4"/>
  <c r="BT308" i="4"/>
  <c r="AJ308" i="4"/>
  <c r="AK308" i="4"/>
  <c r="AL308" i="4" s="1"/>
  <c r="BB308" i="4"/>
  <c r="BA308" i="4"/>
  <c r="AA308" i="4"/>
  <c r="AB308" i="4"/>
  <c r="AC308" i="4" s="1"/>
  <c r="AS324" i="4"/>
  <c r="AT324" i="4"/>
  <c r="BS324" i="4"/>
  <c r="BT324" i="4"/>
  <c r="BA324" i="4"/>
  <c r="BB324" i="4"/>
  <c r="S324" i="4"/>
  <c r="T324" i="4"/>
  <c r="AK324" i="4"/>
  <c r="AL324" i="4" s="1"/>
  <c r="AJ324" i="4"/>
  <c r="AB324" i="4"/>
  <c r="AA324" i="4"/>
  <c r="BT356" i="4"/>
  <c r="BS356" i="4"/>
  <c r="T356" i="4"/>
  <c r="S356" i="4"/>
  <c r="AS356" i="4"/>
  <c r="AT356" i="4"/>
  <c r="AB356" i="4"/>
  <c r="AC356" i="4" s="1"/>
  <c r="AA356" i="4"/>
  <c r="AK356" i="4"/>
  <c r="AL356" i="4" s="1"/>
  <c r="AJ356" i="4"/>
  <c r="BB356" i="4"/>
  <c r="BA356" i="4"/>
  <c r="BA388" i="4"/>
  <c r="BB388" i="4"/>
  <c r="S388" i="4"/>
  <c r="T388" i="4"/>
  <c r="BS388" i="4"/>
  <c r="BT388" i="4"/>
  <c r="AB388" i="4"/>
  <c r="AC388" i="4" s="1"/>
  <c r="AA388" i="4"/>
  <c r="AK388" i="4"/>
  <c r="AL388" i="4" s="1"/>
  <c r="AJ388" i="4"/>
  <c r="AT388" i="4"/>
  <c r="AS388" i="4"/>
  <c r="AT404" i="4"/>
  <c r="AS404" i="4"/>
  <c r="S404" i="4"/>
  <c r="T404" i="4"/>
  <c r="AJ404" i="4"/>
  <c r="AK404" i="4"/>
  <c r="AL404" i="4" s="1"/>
  <c r="BT404" i="4"/>
  <c r="BS404" i="4"/>
  <c r="AB404" i="4"/>
  <c r="AA404" i="4"/>
  <c r="BA404" i="4"/>
  <c r="BB404" i="4"/>
  <c r="BA419" i="4"/>
  <c r="BB419" i="4"/>
  <c r="T419" i="4"/>
  <c r="S419" i="4"/>
  <c r="AA419" i="4"/>
  <c r="AB419" i="4"/>
  <c r="AC419" i="4" s="1"/>
  <c r="AT419" i="4"/>
  <c r="AS419" i="4"/>
  <c r="AJ419" i="4"/>
  <c r="AK419" i="4"/>
  <c r="AL419" i="4" s="1"/>
  <c r="BS419" i="4"/>
  <c r="BT419" i="4"/>
  <c r="AK435" i="4"/>
  <c r="AL435" i="4" s="1"/>
  <c r="AJ435" i="4"/>
  <c r="AA435" i="4"/>
  <c r="AB435" i="4"/>
  <c r="AC435" i="4" s="1"/>
  <c r="AS435" i="4"/>
  <c r="AT435" i="4"/>
  <c r="T435" i="4"/>
  <c r="S435" i="4"/>
  <c r="BS435" i="4"/>
  <c r="BT435" i="4"/>
  <c r="BA435" i="4"/>
  <c r="BB435" i="4"/>
  <c r="AB451" i="4"/>
  <c r="AC451" i="4" s="1"/>
  <c r="AA451" i="4"/>
  <c r="AS451" i="4"/>
  <c r="AT451" i="4"/>
  <c r="BA451" i="4"/>
  <c r="BB451" i="4"/>
  <c r="T451" i="4"/>
  <c r="S451" i="4"/>
  <c r="AK451" i="4"/>
  <c r="AL451" i="4" s="1"/>
  <c r="AJ451" i="4"/>
  <c r="BS451" i="4"/>
  <c r="BT451" i="4"/>
  <c r="AJ467" i="4"/>
  <c r="AK467" i="4"/>
  <c r="AL467" i="4" s="1"/>
  <c r="BA467" i="4"/>
  <c r="BB467" i="4"/>
  <c r="S467" i="4"/>
  <c r="T467" i="4"/>
  <c r="BT467" i="4"/>
  <c r="BS467" i="4"/>
  <c r="AT467" i="4"/>
  <c r="AS467" i="4"/>
  <c r="AA467" i="4"/>
  <c r="AB467" i="4"/>
  <c r="AC467" i="4" s="1"/>
  <c r="AJ384" i="4"/>
  <c r="AK384" i="4"/>
  <c r="AL384" i="4" s="1"/>
  <c r="AA384" i="4"/>
  <c r="AB384" i="4"/>
  <c r="AC384" i="4" s="1"/>
  <c r="AS384" i="4"/>
  <c r="AT384" i="4"/>
  <c r="BS384" i="4"/>
  <c r="BT384" i="4"/>
  <c r="BA384" i="4"/>
  <c r="BB384" i="4"/>
  <c r="T384" i="4"/>
  <c r="S384" i="4"/>
  <c r="AJ443" i="4"/>
  <c r="AK443" i="4"/>
  <c r="AL443" i="4" s="1"/>
  <c r="BB443" i="4"/>
  <c r="BA443" i="4"/>
  <c r="BT443" i="4"/>
  <c r="BS443" i="4"/>
  <c r="AT443" i="4"/>
  <c r="AS443" i="4"/>
  <c r="S443" i="4"/>
  <c r="T443" i="4"/>
  <c r="BS491" i="4"/>
  <c r="BT491" i="4"/>
  <c r="AB491" i="4"/>
  <c r="AC491" i="4" s="1"/>
  <c r="AA491" i="4"/>
  <c r="T491" i="4"/>
  <c r="S491" i="4"/>
  <c r="AT491" i="4"/>
  <c r="AS491" i="4"/>
  <c r="BB491" i="4"/>
  <c r="BA491" i="4"/>
  <c r="AK491" i="4"/>
  <c r="AL491" i="4" s="1"/>
  <c r="AJ491" i="4"/>
  <c r="T523" i="4"/>
  <c r="S523" i="4"/>
  <c r="AS523" i="4"/>
  <c r="AT523" i="4"/>
  <c r="BT523" i="4"/>
  <c r="BS523" i="4"/>
  <c r="AA523" i="4"/>
  <c r="AB523" i="4"/>
  <c r="AC523" i="4" s="1"/>
  <c r="AJ523" i="4"/>
  <c r="AK523" i="4"/>
  <c r="AL523" i="4" s="1"/>
  <c r="BA523" i="4"/>
  <c r="BB523" i="4"/>
  <c r="F323" i="2"/>
  <c r="E324" i="13" s="1"/>
  <c r="G323" i="4"/>
  <c r="AK319" i="4"/>
  <c r="AL319" i="4" s="1"/>
  <c r="AJ319" i="4"/>
  <c r="S319" i="4"/>
  <c r="T319" i="4"/>
  <c r="AA319" i="4"/>
  <c r="AB319" i="4"/>
  <c r="AC319" i="4" s="1"/>
  <c r="BT319" i="4"/>
  <c r="BS319" i="4"/>
  <c r="AS319" i="4"/>
  <c r="AT319" i="4"/>
  <c r="BA319" i="4"/>
  <c r="BB319" i="4"/>
  <c r="T369" i="4"/>
  <c r="S369" i="4"/>
  <c r="AB369" i="4"/>
  <c r="AC369" i="4" s="1"/>
  <c r="AA369" i="4"/>
  <c r="AT369" i="4"/>
  <c r="AS369" i="4"/>
  <c r="BA369" i="4"/>
  <c r="BB369" i="4"/>
  <c r="BS369" i="4"/>
  <c r="BT369" i="4"/>
  <c r="AK369" i="4"/>
  <c r="AL369" i="4" s="1"/>
  <c r="AJ369" i="4"/>
  <c r="AJ469" i="4"/>
  <c r="AK469" i="4"/>
  <c r="AL469" i="4" s="1"/>
  <c r="S469" i="4"/>
  <c r="T469" i="4"/>
  <c r="BA469" i="4"/>
  <c r="BB469" i="4"/>
  <c r="AB469" i="4"/>
  <c r="AC469" i="4" s="1"/>
  <c r="AA469" i="4"/>
  <c r="AS469" i="4"/>
  <c r="AT469" i="4"/>
  <c r="BS469" i="4"/>
  <c r="BT469" i="4"/>
  <c r="BT485" i="4"/>
  <c r="BS485" i="4"/>
  <c r="AS485" i="4"/>
  <c r="AT485" i="4"/>
  <c r="AJ485" i="4"/>
  <c r="AK485" i="4"/>
  <c r="S485" i="4"/>
  <c r="T485" i="4"/>
  <c r="BB485" i="4"/>
  <c r="BA485" i="4"/>
  <c r="BA12" i="4"/>
  <c r="BB12" i="4"/>
  <c r="AS12" i="4"/>
  <c r="AT12" i="4"/>
  <c r="BS12" i="4"/>
  <c r="BT12" i="4"/>
  <c r="AB12" i="4"/>
  <c r="AC12" i="4" s="1"/>
  <c r="AA12" i="4"/>
  <c r="S12" i="4"/>
  <c r="T12" i="4"/>
  <c r="AK12" i="4"/>
  <c r="AL12" i="4" s="1"/>
  <c r="AJ12" i="4"/>
  <c r="T28" i="4"/>
  <c r="S28" i="4"/>
  <c r="AT28" i="4"/>
  <c r="AS28" i="4"/>
  <c r="BS28" i="4"/>
  <c r="BT28" i="4"/>
  <c r="AK28" i="4"/>
  <c r="AJ28" i="4"/>
  <c r="BA28" i="4"/>
  <c r="BB28" i="4"/>
  <c r="AJ42" i="4"/>
  <c r="AK42" i="4"/>
  <c r="AL42" i="4" s="1"/>
  <c r="AS42" i="4"/>
  <c r="AT42" i="4"/>
  <c r="S42" i="4"/>
  <c r="T42" i="4"/>
  <c r="BS42" i="4"/>
  <c r="BT42" i="4"/>
  <c r="AA42" i="4"/>
  <c r="AB42" i="4"/>
  <c r="AC42" i="4" s="1"/>
  <c r="BA42" i="4"/>
  <c r="BB42" i="4"/>
  <c r="BA57" i="4"/>
  <c r="BB57" i="4"/>
  <c r="BT57" i="4"/>
  <c r="BS57" i="4"/>
  <c r="T57" i="4"/>
  <c r="S57" i="4"/>
  <c r="AB57" i="4"/>
  <c r="AC57" i="4" s="1"/>
  <c r="AA57" i="4"/>
  <c r="AS57" i="4"/>
  <c r="AT57" i="4"/>
  <c r="AK57" i="4"/>
  <c r="AL57" i="4" s="1"/>
  <c r="AJ57" i="4"/>
  <c r="AJ89" i="4"/>
  <c r="AK89" i="4"/>
  <c r="AL89" i="4" s="1"/>
  <c r="BB89" i="4"/>
  <c r="BA89" i="4"/>
  <c r="T89" i="4"/>
  <c r="S89" i="4"/>
  <c r="AT89" i="4"/>
  <c r="AS89" i="4"/>
  <c r="BT89" i="4"/>
  <c r="BS89" i="4"/>
  <c r="AA89" i="4"/>
  <c r="AB89" i="4"/>
  <c r="AC89" i="4" s="1"/>
  <c r="AB105" i="4"/>
  <c r="AC105" i="4" s="1"/>
  <c r="AA105" i="4"/>
  <c r="S105" i="4"/>
  <c r="T105" i="4"/>
  <c r="BA105" i="4"/>
  <c r="BB105" i="4"/>
  <c r="BS105" i="4"/>
  <c r="BT105" i="4"/>
  <c r="AJ105" i="4"/>
  <c r="AK105" i="4"/>
  <c r="AL105" i="4" s="1"/>
  <c r="AS105" i="4"/>
  <c r="AT105" i="4"/>
  <c r="BA121" i="4"/>
  <c r="BB121" i="4"/>
  <c r="AJ121" i="4"/>
  <c r="AK121" i="4"/>
  <c r="AL121" i="4" s="1"/>
  <c r="AA121" i="4"/>
  <c r="AB121" i="4"/>
  <c r="AC121" i="4" s="1"/>
  <c r="AT121" i="4"/>
  <c r="AS121" i="4"/>
  <c r="BS121" i="4"/>
  <c r="BT121" i="4"/>
  <c r="T121" i="4"/>
  <c r="S121" i="4"/>
  <c r="BA137" i="4"/>
  <c r="BB137" i="4"/>
  <c r="AB137" i="4"/>
  <c r="AA137" i="4"/>
  <c r="S137" i="4"/>
  <c r="T137" i="4"/>
  <c r="AS137" i="4"/>
  <c r="AT137" i="4"/>
  <c r="AK137" i="4"/>
  <c r="AL137" i="4" s="1"/>
  <c r="AJ137" i="4"/>
  <c r="BT137" i="4"/>
  <c r="BS137" i="4"/>
  <c r="AT153" i="4"/>
  <c r="AS153" i="4"/>
  <c r="S153" i="4"/>
  <c r="T153" i="4"/>
  <c r="BS153" i="4"/>
  <c r="BT153" i="4"/>
  <c r="AJ153" i="4"/>
  <c r="AK153" i="4"/>
  <c r="AL153" i="4" s="1"/>
  <c r="AB153" i="4"/>
  <c r="AA153" i="4"/>
  <c r="BA153" i="4"/>
  <c r="BB153" i="4"/>
  <c r="AJ168" i="4"/>
  <c r="AK168" i="4"/>
  <c r="AL168" i="4" s="1"/>
  <c r="AA168" i="4"/>
  <c r="AB168" i="4"/>
  <c r="AC168" i="4" s="1"/>
  <c r="BS168" i="4"/>
  <c r="BT168" i="4"/>
  <c r="AS168" i="4"/>
  <c r="AT168" i="4"/>
  <c r="T168" i="4"/>
  <c r="S168" i="4"/>
  <c r="BA168" i="4"/>
  <c r="BB168" i="4"/>
  <c r="BA184" i="4"/>
  <c r="BB184" i="4"/>
  <c r="AB184" i="4"/>
  <c r="AC184" i="4" s="1"/>
  <c r="AA184" i="4"/>
  <c r="AT184" i="4"/>
  <c r="AS184" i="4"/>
  <c r="T184" i="4"/>
  <c r="S184" i="4"/>
  <c r="AK184" i="4"/>
  <c r="AL184" i="4" s="1"/>
  <c r="AJ184" i="4"/>
  <c r="BS184" i="4"/>
  <c r="BT184" i="4"/>
  <c r="BT200" i="4"/>
  <c r="BS200" i="4"/>
  <c r="AJ200" i="4"/>
  <c r="AK200" i="4"/>
  <c r="AL200" i="4" s="1"/>
  <c r="AT200" i="4"/>
  <c r="AS200" i="4"/>
  <c r="S200" i="4"/>
  <c r="T200" i="4"/>
  <c r="AA200" i="4"/>
  <c r="AB200" i="4"/>
  <c r="AC200" i="4" s="1"/>
  <c r="BB200" i="4"/>
  <c r="BA200" i="4"/>
  <c r="AB216" i="4"/>
  <c r="AC216" i="4" s="1"/>
  <c r="AA216" i="4"/>
  <c r="S216" i="4"/>
  <c r="T216" i="4"/>
  <c r="BS216" i="4"/>
  <c r="BT216" i="4"/>
  <c r="BA216" i="4"/>
  <c r="BB216" i="4"/>
  <c r="AS216" i="4"/>
  <c r="AT216" i="4"/>
  <c r="AJ216" i="4"/>
  <c r="AK216" i="4"/>
  <c r="AL216" i="4" s="1"/>
  <c r="S231" i="4"/>
  <c r="T231" i="4"/>
  <c r="BB231" i="4"/>
  <c r="BA231" i="4"/>
  <c r="AA231" i="4"/>
  <c r="AB231" i="4"/>
  <c r="AC231" i="4" s="1"/>
  <c r="BT231" i="4"/>
  <c r="BS231" i="4"/>
  <c r="AK231" i="4"/>
  <c r="AL231" i="4" s="1"/>
  <c r="AJ231" i="4"/>
  <c r="AT247" i="4"/>
  <c r="AS247" i="4"/>
  <c r="BA247" i="4"/>
  <c r="BB247" i="4"/>
  <c r="T247" i="4"/>
  <c r="S247" i="4"/>
  <c r="AK247" i="4"/>
  <c r="AL247" i="4" s="1"/>
  <c r="AJ247" i="4"/>
  <c r="BT247" i="4"/>
  <c r="BS247" i="4"/>
  <c r="BT263" i="4"/>
  <c r="BS263" i="4"/>
  <c r="S263" i="4"/>
  <c r="T263" i="4"/>
  <c r="AA263" i="4"/>
  <c r="AB263" i="4"/>
  <c r="AT263" i="4"/>
  <c r="AS263" i="4"/>
  <c r="BB263" i="4"/>
  <c r="BA263" i="4"/>
  <c r="AK279" i="4"/>
  <c r="AL279" i="4" s="1"/>
  <c r="AJ279" i="4"/>
  <c r="BB279" i="4"/>
  <c r="BA279" i="4"/>
  <c r="AS279" i="4"/>
  <c r="AT279" i="4"/>
  <c r="AB279" i="4"/>
  <c r="AA279" i="4"/>
  <c r="T279" i="4"/>
  <c r="S279" i="4"/>
  <c r="BT279" i="4"/>
  <c r="BS279" i="4"/>
  <c r="BT295" i="4"/>
  <c r="BS295" i="4"/>
  <c r="AT295" i="4"/>
  <c r="AS295" i="4"/>
  <c r="S295" i="4"/>
  <c r="T295" i="4"/>
  <c r="AB295" i="4"/>
  <c r="AC295" i="4" s="1"/>
  <c r="AA295" i="4"/>
  <c r="BA295" i="4"/>
  <c r="BB295" i="4"/>
  <c r="AK295" i="4"/>
  <c r="AL295" i="4" s="1"/>
  <c r="AJ295" i="4"/>
  <c r="BT343" i="4"/>
  <c r="BS343" i="4"/>
  <c r="AK343" i="4"/>
  <c r="AL343" i="4" s="1"/>
  <c r="AJ343" i="4"/>
  <c r="BB343" i="4"/>
  <c r="BA343" i="4"/>
  <c r="S343" i="4"/>
  <c r="T343" i="4"/>
  <c r="AA343" i="4"/>
  <c r="AB343" i="4"/>
  <c r="AC343" i="4" s="1"/>
  <c r="AT343" i="4"/>
  <c r="AS343" i="4"/>
  <c r="AS359" i="4"/>
  <c r="AT359" i="4"/>
  <c r="BA359" i="4"/>
  <c r="BB359" i="4"/>
  <c r="AJ359" i="4"/>
  <c r="AK359" i="4"/>
  <c r="AL359" i="4" s="1"/>
  <c r="S359" i="4"/>
  <c r="T359" i="4"/>
  <c r="AB359" i="4"/>
  <c r="AA359" i="4"/>
  <c r="BS359" i="4"/>
  <c r="BT359" i="4"/>
  <c r="AB406" i="4"/>
  <c r="AA406" i="4"/>
  <c r="T406" i="4"/>
  <c r="S406" i="4"/>
  <c r="AS406" i="4"/>
  <c r="AT406" i="4"/>
  <c r="AJ406" i="4"/>
  <c r="AK406" i="4"/>
  <c r="AL406" i="4" s="1"/>
  <c r="BS406" i="4"/>
  <c r="BT406" i="4"/>
  <c r="BB406" i="4"/>
  <c r="BA406" i="4"/>
  <c r="AT438" i="4"/>
  <c r="AS438" i="4"/>
  <c r="BB438" i="4"/>
  <c r="BA438" i="4"/>
  <c r="AJ438" i="4"/>
  <c r="AK438" i="4"/>
  <c r="AL438" i="4" s="1"/>
  <c r="T438" i="4"/>
  <c r="S438" i="4"/>
  <c r="AB438" i="4"/>
  <c r="AA438" i="4"/>
  <c r="BS438" i="4"/>
  <c r="BT438" i="4"/>
  <c r="AJ454" i="4"/>
  <c r="AK454" i="4"/>
  <c r="AL454" i="4" s="1"/>
  <c r="AS454" i="4"/>
  <c r="AT454" i="4"/>
  <c r="BT454" i="4"/>
  <c r="BS454" i="4"/>
  <c r="T454" i="4"/>
  <c r="S454" i="4"/>
  <c r="BA454" i="4"/>
  <c r="BB454" i="4"/>
  <c r="AB454" i="4"/>
  <c r="AC454" i="4" s="1"/>
  <c r="AA454" i="4"/>
  <c r="T470" i="4"/>
  <c r="S470" i="4"/>
  <c r="AB470" i="4"/>
  <c r="AA470" i="4"/>
  <c r="BA470" i="4"/>
  <c r="BB470" i="4"/>
  <c r="AS470" i="4"/>
  <c r="AT470" i="4"/>
  <c r="BS470" i="4"/>
  <c r="BT470" i="4"/>
  <c r="AJ470" i="4"/>
  <c r="AK470" i="4"/>
  <c r="AL470" i="4" s="1"/>
  <c r="AA502" i="4"/>
  <c r="AB502" i="4"/>
  <c r="AC502" i="4" s="1"/>
  <c r="AS502" i="4"/>
  <c r="AT502" i="4"/>
  <c r="BB502" i="4"/>
  <c r="BA502" i="4"/>
  <c r="BT502" i="4"/>
  <c r="BS502" i="4"/>
  <c r="S502" i="4"/>
  <c r="T502" i="4"/>
  <c r="AJ502" i="4"/>
  <c r="AK502" i="4"/>
  <c r="AL502" i="4" s="1"/>
  <c r="AJ534" i="4"/>
  <c r="AK534" i="4"/>
  <c r="AL534" i="4" s="1"/>
  <c r="AS534" i="4"/>
  <c r="AT534" i="4"/>
  <c r="BT534" i="4"/>
  <c r="BS534" i="4"/>
  <c r="BB534" i="4"/>
  <c r="BA534" i="4"/>
  <c r="T534" i="4"/>
  <c r="S534" i="4"/>
  <c r="AB534" i="4"/>
  <c r="AA534" i="4"/>
  <c r="AK547" i="4"/>
  <c r="AL547" i="4" s="1"/>
  <c r="AJ547" i="4"/>
  <c r="AA547" i="4"/>
  <c r="AB547" i="4"/>
  <c r="AC547" i="4" s="1"/>
  <c r="BA547" i="4"/>
  <c r="BB547" i="4"/>
  <c r="T547" i="4"/>
  <c r="S547" i="4"/>
  <c r="AT547" i="4"/>
  <c r="AS547" i="4"/>
  <c r="BS563" i="4"/>
  <c r="BT563" i="4"/>
  <c r="BA563" i="4"/>
  <c r="BB563" i="4"/>
  <c r="AT563" i="4"/>
  <c r="AS563" i="4"/>
  <c r="AK563" i="4"/>
  <c r="AL563" i="4" s="1"/>
  <c r="AJ563" i="4"/>
  <c r="S563" i="4"/>
  <c r="T563" i="4"/>
  <c r="AT19" i="4"/>
  <c r="AS19" i="4"/>
  <c r="AK19" i="4"/>
  <c r="AL19" i="4" s="1"/>
  <c r="AJ19" i="4"/>
  <c r="BT19" i="4"/>
  <c r="BS19" i="4"/>
  <c r="T19" i="4"/>
  <c r="S19" i="4"/>
  <c r="BB19" i="4"/>
  <c r="BA19" i="4"/>
  <c r="AA19" i="4"/>
  <c r="AB19" i="4"/>
  <c r="AC19" i="4" s="1"/>
  <c r="BS35" i="4"/>
  <c r="BT35" i="4"/>
  <c r="T35" i="4"/>
  <c r="S35" i="4"/>
  <c r="AK35" i="4"/>
  <c r="AJ35" i="4"/>
  <c r="AT35" i="4"/>
  <c r="AS35" i="4"/>
  <c r="AJ49" i="4"/>
  <c r="AK49" i="4"/>
  <c r="AL49" i="4" s="1"/>
  <c r="S49" i="4"/>
  <c r="T49" i="4"/>
  <c r="BB49" i="4"/>
  <c r="BA49" i="4"/>
  <c r="AB49" i="4"/>
  <c r="AC49" i="4" s="1"/>
  <c r="AA49" i="4"/>
  <c r="BT49" i="4"/>
  <c r="BS49" i="4"/>
  <c r="AS49" i="4"/>
  <c r="AT49" i="4"/>
  <c r="BB64" i="4"/>
  <c r="BA64" i="4"/>
  <c r="T64" i="4"/>
  <c r="S64" i="4"/>
  <c r="BS64" i="4"/>
  <c r="BT64" i="4"/>
  <c r="AJ64" i="4"/>
  <c r="AK64" i="4"/>
  <c r="AL64" i="4" s="1"/>
  <c r="AT64" i="4"/>
  <c r="AS64" i="4"/>
  <c r="AA64" i="4"/>
  <c r="AB64" i="4"/>
  <c r="AC64" i="4" s="1"/>
  <c r="BT80" i="4"/>
  <c r="BS80" i="4"/>
  <c r="T80" i="4"/>
  <c r="S80" i="4"/>
  <c r="AB80" i="4"/>
  <c r="AC80" i="4" s="1"/>
  <c r="AA80" i="4"/>
  <c r="BB80" i="4"/>
  <c r="BA80" i="4"/>
  <c r="AJ80" i="4"/>
  <c r="AK80" i="4"/>
  <c r="AL80" i="4" s="1"/>
  <c r="AS80" i="4"/>
  <c r="AT80" i="4"/>
  <c r="AA96" i="4"/>
  <c r="AB96" i="4"/>
  <c r="AC96" i="4" s="1"/>
  <c r="BB96" i="4"/>
  <c r="BA96" i="4"/>
  <c r="T96" i="4"/>
  <c r="S96" i="4"/>
  <c r="AS96" i="4"/>
  <c r="AT96" i="4"/>
  <c r="BT96" i="4"/>
  <c r="BS96" i="4"/>
  <c r="AJ96" i="4"/>
  <c r="AK96" i="4"/>
  <c r="AL96" i="4" s="1"/>
  <c r="S128" i="4"/>
  <c r="T128" i="4"/>
  <c r="AT128" i="4"/>
  <c r="AS128" i="4"/>
  <c r="BT128" i="4"/>
  <c r="BS128" i="4"/>
  <c r="AJ128" i="4"/>
  <c r="AK128" i="4"/>
  <c r="AL128" i="4" s="1"/>
  <c r="BB128" i="4"/>
  <c r="BA128" i="4"/>
  <c r="AA128" i="4"/>
  <c r="AB128" i="4"/>
  <c r="AC128" i="4" s="1"/>
  <c r="BB144" i="4"/>
  <c r="BA144" i="4"/>
  <c r="AT144" i="4"/>
  <c r="AS144" i="4"/>
  <c r="BS144" i="4"/>
  <c r="BT144" i="4"/>
  <c r="T144" i="4"/>
  <c r="S144" i="4"/>
  <c r="AB144" i="4"/>
  <c r="AC144" i="4" s="1"/>
  <c r="AA144" i="4"/>
  <c r="AJ144" i="4"/>
  <c r="AK144" i="4"/>
  <c r="AL144" i="4" s="1"/>
  <c r="BB175" i="4"/>
  <c r="BA175" i="4"/>
  <c r="AS175" i="4"/>
  <c r="AT175" i="4"/>
  <c r="AB175" i="4"/>
  <c r="AA175" i="4"/>
  <c r="T175" i="4"/>
  <c r="S175" i="4"/>
  <c r="AK175" i="4"/>
  <c r="AL175" i="4" s="1"/>
  <c r="AJ175" i="4"/>
  <c r="BT175" i="4"/>
  <c r="BS175" i="4"/>
  <c r="AS191" i="4"/>
  <c r="AT191" i="4"/>
  <c r="BT191" i="4"/>
  <c r="BS191" i="4"/>
  <c r="T191" i="4"/>
  <c r="S191" i="4"/>
  <c r="BA191" i="4"/>
  <c r="BB191" i="4"/>
  <c r="AB191" i="4"/>
  <c r="AC191" i="4" s="1"/>
  <c r="AA191" i="4"/>
  <c r="AJ191" i="4"/>
  <c r="AK191" i="4"/>
  <c r="AL191" i="4" s="1"/>
  <c r="S207" i="4"/>
  <c r="T207" i="4"/>
  <c r="AS207" i="4"/>
  <c r="AT207" i="4"/>
  <c r="BB207" i="4"/>
  <c r="BA207" i="4"/>
  <c r="AJ207" i="4"/>
  <c r="AK207" i="4"/>
  <c r="AL207" i="4" s="1"/>
  <c r="AA207" i="4"/>
  <c r="AB207" i="4"/>
  <c r="AC207" i="4" s="1"/>
  <c r="BT207" i="4"/>
  <c r="BS207" i="4"/>
  <c r="S238" i="4"/>
  <c r="T238" i="4"/>
  <c r="AB238" i="4"/>
  <c r="AC238" i="4" s="1"/>
  <c r="AA238" i="4"/>
  <c r="AS238" i="4"/>
  <c r="AT238" i="4"/>
  <c r="AJ238" i="4"/>
  <c r="AK238" i="4"/>
  <c r="AL238" i="4" s="1"/>
  <c r="BS238" i="4"/>
  <c r="BT238" i="4"/>
  <c r="BB238" i="4"/>
  <c r="BA238" i="4"/>
  <c r="AA254" i="4"/>
  <c r="AB254" i="4"/>
  <c r="AC254" i="4" s="1"/>
  <c r="BB254" i="4"/>
  <c r="BA254" i="4"/>
  <c r="BS254" i="4"/>
  <c r="BT254" i="4"/>
  <c r="T254" i="4"/>
  <c r="S254" i="4"/>
  <c r="AK254" i="4"/>
  <c r="AL254" i="4" s="1"/>
  <c r="AJ254" i="4"/>
  <c r="AT254" i="4"/>
  <c r="AS254" i="4"/>
  <c r="BS270" i="4"/>
  <c r="BT270" i="4"/>
  <c r="AT270" i="4"/>
  <c r="AS270" i="4"/>
  <c r="BB270" i="4"/>
  <c r="BA270" i="4"/>
  <c r="AB270" i="4"/>
  <c r="AC270" i="4" s="1"/>
  <c r="AA270" i="4"/>
  <c r="T270" i="4"/>
  <c r="S270" i="4"/>
  <c r="AK270" i="4"/>
  <c r="AL270" i="4" s="1"/>
  <c r="AJ270" i="4"/>
  <c r="AT286" i="4"/>
  <c r="AS286" i="4"/>
  <c r="BT286" i="4"/>
  <c r="BS286" i="4"/>
  <c r="S286" i="4"/>
  <c r="T286" i="4"/>
  <c r="AK286" i="4"/>
  <c r="AL286" i="4" s="1"/>
  <c r="AJ286" i="4"/>
  <c r="AA286" i="4"/>
  <c r="AB286" i="4"/>
  <c r="AC286" i="4" s="1"/>
  <c r="BB286" i="4"/>
  <c r="BA286" i="4"/>
  <c r="BB302" i="4"/>
  <c r="BA302" i="4"/>
  <c r="AB302" i="4"/>
  <c r="AA302" i="4"/>
  <c r="S302" i="4"/>
  <c r="T302" i="4"/>
  <c r="BT302" i="4"/>
  <c r="BS302" i="4"/>
  <c r="AJ302" i="4"/>
  <c r="AK302" i="4"/>
  <c r="AL302" i="4" s="1"/>
  <c r="AS302" i="4"/>
  <c r="AT302" i="4"/>
  <c r="T318" i="4"/>
  <c r="S318" i="4"/>
  <c r="AT318" i="4"/>
  <c r="AS318" i="4"/>
  <c r="BA318" i="4"/>
  <c r="BB318" i="4"/>
  <c r="AB318" i="4"/>
  <c r="AC318" i="4" s="1"/>
  <c r="AA318" i="4"/>
  <c r="AJ318" i="4"/>
  <c r="AK318" i="4"/>
  <c r="AL318" i="4" s="1"/>
  <c r="BS318" i="4"/>
  <c r="BT318" i="4"/>
  <c r="AA334" i="4"/>
  <c r="AB334" i="4"/>
  <c r="AC334" i="4" s="1"/>
  <c r="BT334" i="4"/>
  <c r="BS334" i="4"/>
  <c r="BA334" i="4"/>
  <c r="BB334" i="4"/>
  <c r="AJ334" i="4"/>
  <c r="AK334" i="4"/>
  <c r="AL334" i="4" s="1"/>
  <c r="T334" i="4"/>
  <c r="S334" i="4"/>
  <c r="AS334" i="4"/>
  <c r="AT334" i="4"/>
  <c r="S366" i="4"/>
  <c r="T366" i="4"/>
  <c r="AS366" i="4"/>
  <c r="AT366" i="4"/>
  <c r="AK366" i="4"/>
  <c r="AL366" i="4" s="1"/>
  <c r="AJ366" i="4"/>
  <c r="BT366" i="4"/>
  <c r="BS366" i="4"/>
  <c r="AA366" i="4"/>
  <c r="AB366" i="4"/>
  <c r="AC366" i="4" s="1"/>
  <c r="BB366" i="4"/>
  <c r="BA366" i="4"/>
  <c r="AK382" i="4"/>
  <c r="AL382" i="4" s="1"/>
  <c r="AJ382" i="4"/>
  <c r="BT382" i="4"/>
  <c r="BS382" i="4"/>
  <c r="BA382" i="4"/>
  <c r="BB382" i="4"/>
  <c r="S382" i="4"/>
  <c r="T382" i="4"/>
  <c r="AS382" i="4"/>
  <c r="AT382" i="4"/>
  <c r="AB382" i="4"/>
  <c r="AC382" i="4" s="1"/>
  <c r="AA382" i="4"/>
  <c r="AT398" i="4"/>
  <c r="AS398" i="4"/>
  <c r="BT398" i="4"/>
  <c r="BS398" i="4"/>
  <c r="BA398" i="4"/>
  <c r="BB398" i="4"/>
  <c r="AB398" i="4"/>
  <c r="AC398" i="4" s="1"/>
  <c r="AA398" i="4"/>
  <c r="T398" i="4"/>
  <c r="S398" i="4"/>
  <c r="AK398" i="4"/>
  <c r="AL398" i="4" s="1"/>
  <c r="AJ398" i="4"/>
  <c r="S429" i="4"/>
  <c r="T429" i="4"/>
  <c r="AT429" i="4"/>
  <c r="AS429" i="4"/>
  <c r="AB429" i="4"/>
  <c r="AC429" i="4" s="1"/>
  <c r="AA429" i="4"/>
  <c r="BB429" i="4"/>
  <c r="BA429" i="4"/>
  <c r="AJ429" i="4"/>
  <c r="AK429" i="4"/>
  <c r="AL429" i="4" s="1"/>
  <c r="BT429" i="4"/>
  <c r="BS429" i="4"/>
  <c r="S22" i="4"/>
  <c r="T22" i="4"/>
  <c r="AT22" i="4"/>
  <c r="AS22" i="4"/>
  <c r="AK22" i="4"/>
  <c r="AL22" i="4" s="1"/>
  <c r="AJ22" i="4"/>
  <c r="BS22" i="4"/>
  <c r="BT22" i="4"/>
  <c r="AA22" i="4"/>
  <c r="AB22" i="4"/>
  <c r="AC22" i="4" s="1"/>
  <c r="BA22" i="4"/>
  <c r="BB22" i="4"/>
  <c r="T38" i="4"/>
  <c r="S38" i="4"/>
  <c r="AT38" i="4"/>
  <c r="AS38" i="4"/>
  <c r="BB38" i="4"/>
  <c r="BA38" i="4"/>
  <c r="AA38" i="4"/>
  <c r="AB38" i="4"/>
  <c r="AC38" i="4" s="1"/>
  <c r="BT38" i="4"/>
  <c r="BS38" i="4"/>
  <c r="AK38" i="4"/>
  <c r="AL38" i="4" s="1"/>
  <c r="AJ38" i="4"/>
  <c r="BA52" i="4"/>
  <c r="BB52" i="4"/>
  <c r="AA52" i="4"/>
  <c r="AB52" i="4"/>
  <c r="AC52" i="4" s="1"/>
  <c r="AS52" i="4"/>
  <c r="AT52" i="4"/>
  <c r="BT52" i="4"/>
  <c r="BS52" i="4"/>
  <c r="AJ52" i="4"/>
  <c r="AK52" i="4"/>
  <c r="AL52" i="4" s="1"/>
  <c r="S52" i="4"/>
  <c r="T52" i="4"/>
  <c r="AB67" i="4"/>
  <c r="AC67" i="4" s="1"/>
  <c r="AA67" i="4"/>
  <c r="S67" i="4"/>
  <c r="T67" i="4"/>
  <c r="AS67" i="4"/>
  <c r="AT67" i="4"/>
  <c r="AK67" i="4"/>
  <c r="AL67" i="4" s="1"/>
  <c r="AJ67" i="4"/>
  <c r="BS67" i="4"/>
  <c r="BT67" i="4"/>
  <c r="BA67" i="4"/>
  <c r="BB67" i="4"/>
  <c r="AS83" i="4"/>
  <c r="AT83" i="4"/>
  <c r="AA83" i="4"/>
  <c r="AB83" i="4"/>
  <c r="AC83" i="4" s="1"/>
  <c r="S83" i="4"/>
  <c r="T83" i="4"/>
  <c r="BB83" i="4"/>
  <c r="BA83" i="4"/>
  <c r="BS83" i="4"/>
  <c r="BT83" i="4"/>
  <c r="AJ83" i="4"/>
  <c r="AK83" i="4"/>
  <c r="AL83" i="4" s="1"/>
  <c r="AA99" i="4"/>
  <c r="AB99" i="4"/>
  <c r="AC99" i="4" s="1"/>
  <c r="BB99" i="4"/>
  <c r="BA99" i="4"/>
  <c r="S99" i="4"/>
  <c r="T99" i="4"/>
  <c r="AK99" i="4"/>
  <c r="AL99" i="4" s="1"/>
  <c r="AJ99" i="4"/>
  <c r="BT99" i="4"/>
  <c r="BS99" i="4"/>
  <c r="AT99" i="4"/>
  <c r="AS99" i="4"/>
  <c r="AB115" i="4"/>
  <c r="AC115" i="4" s="1"/>
  <c r="AA115" i="4"/>
  <c r="AJ115" i="4"/>
  <c r="AK115" i="4"/>
  <c r="AL115" i="4" s="1"/>
  <c r="T115" i="4"/>
  <c r="S115" i="4"/>
  <c r="BB115" i="4"/>
  <c r="BA115" i="4"/>
  <c r="BS115" i="4"/>
  <c r="BT115" i="4"/>
  <c r="AS115" i="4"/>
  <c r="AT115" i="4"/>
  <c r="AK131" i="4"/>
  <c r="AL131" i="4" s="1"/>
  <c r="AJ131" i="4"/>
  <c r="S131" i="4"/>
  <c r="T131" i="4"/>
  <c r="AB131" i="4"/>
  <c r="AC131" i="4" s="1"/>
  <c r="AA131" i="4"/>
  <c r="BS131" i="4"/>
  <c r="BT131" i="4"/>
  <c r="AS131" i="4"/>
  <c r="AT131" i="4"/>
  <c r="BB131" i="4"/>
  <c r="BA131" i="4"/>
  <c r="AJ147" i="4"/>
  <c r="AK147" i="4"/>
  <c r="AL147" i="4" s="1"/>
  <c r="BB147" i="4"/>
  <c r="BA147" i="4"/>
  <c r="T147" i="4"/>
  <c r="S147" i="4"/>
  <c r="AT147" i="4"/>
  <c r="AS147" i="4"/>
  <c r="AB147" i="4"/>
  <c r="AC147" i="4" s="1"/>
  <c r="AA147" i="4"/>
  <c r="BS147" i="4"/>
  <c r="BT147" i="4"/>
  <c r="AJ162" i="4"/>
  <c r="AK162" i="4"/>
  <c r="AL162" i="4" s="1"/>
  <c r="AS162" i="4"/>
  <c r="AT162" i="4"/>
  <c r="BT162" i="4"/>
  <c r="BS162" i="4"/>
  <c r="BB162" i="4"/>
  <c r="BA162" i="4"/>
  <c r="T162" i="4"/>
  <c r="S162" i="4"/>
  <c r="AA162" i="4"/>
  <c r="AB162" i="4"/>
  <c r="AC162" i="4" s="1"/>
  <c r="T178" i="4"/>
  <c r="S178" i="4"/>
  <c r="AA178" i="4"/>
  <c r="AB178" i="4"/>
  <c r="AC178" i="4" s="1"/>
  <c r="BS178" i="4"/>
  <c r="BT178" i="4"/>
  <c r="AS178" i="4"/>
  <c r="AT178" i="4"/>
  <c r="AJ178" i="4"/>
  <c r="AK178" i="4"/>
  <c r="AL178" i="4" s="1"/>
  <c r="BB178" i="4"/>
  <c r="BA178" i="4"/>
  <c r="BT273" i="4"/>
  <c r="BS273" i="4"/>
  <c r="AT273" i="4"/>
  <c r="AS273" i="4"/>
  <c r="T273" i="4"/>
  <c r="S273" i="4"/>
  <c r="AJ273" i="4"/>
  <c r="AK273" i="4"/>
  <c r="AL273" i="4" s="1"/>
  <c r="AA273" i="4"/>
  <c r="AB273" i="4"/>
  <c r="AC273" i="4" s="1"/>
  <c r="BB273" i="4"/>
  <c r="BA273" i="4"/>
  <c r="BB337" i="4"/>
  <c r="BA337" i="4"/>
  <c r="AK337" i="4"/>
  <c r="AL337" i="4" s="1"/>
  <c r="AJ337" i="4"/>
  <c r="BS337" i="4"/>
  <c r="BT337" i="4"/>
  <c r="S337" i="4"/>
  <c r="T337" i="4"/>
  <c r="AT337" i="4"/>
  <c r="AS337" i="4"/>
  <c r="AA337" i="4"/>
  <c r="AB337" i="4"/>
  <c r="AC337" i="4" s="1"/>
  <c r="BA353" i="4"/>
  <c r="BB353" i="4"/>
  <c r="S353" i="4"/>
  <c r="T353" i="4"/>
  <c r="AJ353" i="4"/>
  <c r="AK353" i="4"/>
  <c r="AL353" i="4" s="1"/>
  <c r="AS353" i="4"/>
  <c r="AT353" i="4"/>
  <c r="AB353" i="4"/>
  <c r="AA353" i="4"/>
  <c r="BT353" i="4"/>
  <c r="BS353" i="4"/>
  <c r="AS401" i="4"/>
  <c r="AT401" i="4"/>
  <c r="BT401" i="4"/>
  <c r="BS401" i="4"/>
  <c r="AJ401" i="4"/>
  <c r="AK401" i="4"/>
  <c r="AL401" i="4" s="1"/>
  <c r="AB401" i="4"/>
  <c r="AC401" i="4" s="1"/>
  <c r="AA401" i="4"/>
  <c r="BB401" i="4"/>
  <c r="BA401" i="4"/>
  <c r="S401" i="4"/>
  <c r="T401" i="4"/>
  <c r="BT416" i="4"/>
  <c r="BS416" i="4"/>
  <c r="T416" i="4"/>
  <c r="S416" i="4"/>
  <c r="BB416" i="4"/>
  <c r="BA416" i="4"/>
  <c r="AJ416" i="4"/>
  <c r="AK416" i="4"/>
  <c r="AL416" i="4" s="1"/>
  <c r="AS416" i="4"/>
  <c r="AT416" i="4"/>
  <c r="S432" i="4"/>
  <c r="T432" i="4"/>
  <c r="AK432" i="4"/>
  <c r="AL432" i="4" s="1"/>
  <c r="AJ432" i="4"/>
  <c r="BB432" i="4"/>
  <c r="BA432" i="4"/>
  <c r="AS432" i="4"/>
  <c r="AT432" i="4"/>
  <c r="AB432" i="4"/>
  <c r="AC432" i="4" s="1"/>
  <c r="AA432" i="4"/>
  <c r="BT432" i="4"/>
  <c r="BS432" i="4"/>
  <c r="S448" i="4"/>
  <c r="T448" i="4"/>
  <c r="AT448" i="4"/>
  <c r="AS448" i="4"/>
  <c r="BS448" i="4"/>
  <c r="BT448" i="4"/>
  <c r="AK448" i="4"/>
  <c r="AL448" i="4" s="1"/>
  <c r="AJ448" i="4"/>
  <c r="BA448" i="4"/>
  <c r="BB448" i="4"/>
  <c r="AB448" i="4"/>
  <c r="AC448" i="4" s="1"/>
  <c r="AA448" i="4"/>
  <c r="BA496" i="4"/>
  <c r="BB496" i="4"/>
  <c r="AA496" i="4"/>
  <c r="AB496" i="4"/>
  <c r="AC496" i="4" s="1"/>
  <c r="S496" i="4"/>
  <c r="T496" i="4"/>
  <c r="AS496" i="4"/>
  <c r="AT496" i="4"/>
  <c r="AK496" i="4"/>
  <c r="AL496" i="4" s="1"/>
  <c r="AJ496" i="4"/>
  <c r="BS496" i="4"/>
  <c r="BT496" i="4"/>
  <c r="S400" i="4"/>
  <c r="T400" i="4"/>
  <c r="BT400" i="4"/>
  <c r="BS400" i="4"/>
  <c r="AT400" i="4"/>
  <c r="AS400" i="4"/>
  <c r="BA400" i="4"/>
  <c r="BB400" i="4"/>
  <c r="AK400" i="4"/>
  <c r="AL400" i="4" s="1"/>
  <c r="AJ400" i="4"/>
  <c r="AA400" i="4"/>
  <c r="AB400" i="4"/>
  <c r="AC400" i="4" s="1"/>
  <c r="AT479" i="4"/>
  <c r="AS479" i="4"/>
  <c r="T479" i="4"/>
  <c r="S479" i="4"/>
  <c r="BA479" i="4"/>
  <c r="BB479" i="4"/>
  <c r="BS479" i="4"/>
  <c r="BT479" i="4"/>
  <c r="AA479" i="4"/>
  <c r="AB479" i="4"/>
  <c r="AC479" i="4" s="1"/>
  <c r="AK479" i="4"/>
  <c r="AL479" i="4" s="1"/>
  <c r="AJ479" i="4"/>
  <c r="AT495" i="4"/>
  <c r="AS495" i="4"/>
  <c r="AK495" i="4"/>
  <c r="AL495" i="4" s="1"/>
  <c r="AJ495" i="4"/>
  <c r="BB495" i="4"/>
  <c r="BA495" i="4"/>
  <c r="AB495" i="4"/>
  <c r="AA495" i="4"/>
  <c r="BS495" i="4"/>
  <c r="BT495" i="4"/>
  <c r="S495" i="4"/>
  <c r="T495" i="4"/>
  <c r="BS527" i="4"/>
  <c r="BT527" i="4"/>
  <c r="S527" i="4"/>
  <c r="T527" i="4"/>
  <c r="AJ527" i="4"/>
  <c r="AK527" i="4"/>
  <c r="AL527" i="4" s="1"/>
  <c r="BA527" i="4"/>
  <c r="BB527" i="4"/>
  <c r="AS527" i="4"/>
  <c r="AT527" i="4"/>
  <c r="F355" i="2"/>
  <c r="E356" i="13" s="1"/>
  <c r="G355" i="4"/>
  <c r="BB190" i="4"/>
  <c r="BA190" i="4"/>
  <c r="AA190" i="4"/>
  <c r="AB190" i="4"/>
  <c r="AC190" i="4" s="1"/>
  <c r="AK190" i="4"/>
  <c r="AL190" i="4" s="1"/>
  <c r="AJ190" i="4"/>
  <c r="AS190" i="4"/>
  <c r="AT190" i="4"/>
  <c r="BT190" i="4"/>
  <c r="BS190" i="4"/>
  <c r="S190" i="4"/>
  <c r="T190" i="4"/>
  <c r="T577" i="4"/>
  <c r="S577" i="4"/>
  <c r="AK577" i="4"/>
  <c r="AL577" i="4" s="1"/>
  <c r="AJ577" i="4"/>
  <c r="BB577" i="4"/>
  <c r="BA577" i="4"/>
  <c r="AB577" i="4"/>
  <c r="AC577" i="4" s="1"/>
  <c r="AA577" i="4"/>
  <c r="BS577" i="4"/>
  <c r="BT577" i="4"/>
  <c r="AS577" i="4"/>
  <c r="AT577" i="4"/>
  <c r="AB492" i="4"/>
  <c r="AC492" i="4" s="1"/>
  <c r="AA492" i="4"/>
  <c r="AK492" i="4"/>
  <c r="AL492" i="4" s="1"/>
  <c r="AJ492" i="4"/>
  <c r="T492" i="4"/>
  <c r="S492" i="4"/>
  <c r="AS492" i="4"/>
  <c r="AT492" i="4"/>
  <c r="BB492" i="4"/>
  <c r="BA492" i="4"/>
  <c r="BT492" i="4"/>
  <c r="BS492" i="4"/>
  <c r="S441" i="4"/>
  <c r="T441" i="4"/>
  <c r="BT441" i="4"/>
  <c r="BS441" i="4"/>
  <c r="BA441" i="4"/>
  <c r="BB441" i="4"/>
  <c r="AK441" i="4"/>
  <c r="AL441" i="4" s="1"/>
  <c r="AJ441" i="4"/>
  <c r="AB441" i="4"/>
  <c r="AA441" i="4"/>
  <c r="AT441" i="4"/>
  <c r="AS441" i="4"/>
  <c r="BB457" i="4"/>
  <c r="BA457" i="4"/>
  <c r="AK457" i="4"/>
  <c r="AL457" i="4" s="1"/>
  <c r="AJ457" i="4"/>
  <c r="AB457" i="4"/>
  <c r="AC457" i="4" s="1"/>
  <c r="AA457" i="4"/>
  <c r="AT457" i="4"/>
  <c r="AS457" i="4"/>
  <c r="S457" i="4"/>
  <c r="T457" i="4"/>
  <c r="BT457" i="4"/>
  <c r="BS457" i="4"/>
  <c r="AS473" i="4"/>
  <c r="AT473" i="4"/>
  <c r="S473" i="4"/>
  <c r="T473" i="4"/>
  <c r="BB473" i="4"/>
  <c r="BA473" i="4"/>
  <c r="AJ473" i="4"/>
  <c r="AK473" i="4"/>
  <c r="AL473" i="4" s="1"/>
  <c r="AB473" i="4"/>
  <c r="AC473" i="4" s="1"/>
  <c r="AA473" i="4"/>
  <c r="AA489" i="4"/>
  <c r="AB489" i="4"/>
  <c r="AC489" i="4" s="1"/>
  <c r="T489" i="4"/>
  <c r="S489" i="4"/>
  <c r="BS489" i="4"/>
  <c r="BT489" i="4"/>
  <c r="BA489" i="4"/>
  <c r="BB489" i="4"/>
  <c r="AT489" i="4"/>
  <c r="AS489" i="4"/>
  <c r="AK489" i="4"/>
  <c r="AL489" i="4" s="1"/>
  <c r="AJ489" i="4"/>
  <c r="BT16" i="4"/>
  <c r="BS16" i="4"/>
  <c r="BB16" i="4"/>
  <c r="BA16" i="4"/>
  <c r="AA16" i="4"/>
  <c r="AB16" i="4"/>
  <c r="AC16" i="4" s="1"/>
  <c r="S16" i="4"/>
  <c r="T16" i="4"/>
  <c r="AT16" i="4"/>
  <c r="AS16" i="4"/>
  <c r="AJ16" i="4"/>
  <c r="AK16" i="4"/>
  <c r="AL16" i="4" s="1"/>
  <c r="AB46" i="4"/>
  <c r="AC46" i="4" s="1"/>
  <c r="AA46" i="4"/>
  <c r="T46" i="4"/>
  <c r="S46" i="4"/>
  <c r="AT46" i="4"/>
  <c r="AS46" i="4"/>
  <c r="AJ46" i="4"/>
  <c r="AK46" i="4"/>
  <c r="AL46" i="4" s="1"/>
  <c r="BS46" i="4"/>
  <c r="BT46" i="4"/>
  <c r="BA46" i="4"/>
  <c r="BB46" i="4"/>
  <c r="AB61" i="4"/>
  <c r="AC61" i="4" s="1"/>
  <c r="AA61" i="4"/>
  <c r="BT61" i="4"/>
  <c r="BS61" i="4"/>
  <c r="T61" i="4"/>
  <c r="S61" i="4"/>
  <c r="AJ61" i="4"/>
  <c r="AK61" i="4"/>
  <c r="AL61" i="4" s="1"/>
  <c r="BA61" i="4"/>
  <c r="BB61" i="4"/>
  <c r="AT61" i="4"/>
  <c r="AS61" i="4"/>
  <c r="BS109" i="4"/>
  <c r="BT109" i="4"/>
  <c r="T109" i="4"/>
  <c r="S109" i="4"/>
  <c r="BB109" i="4"/>
  <c r="BA109" i="4"/>
  <c r="AS109" i="4"/>
  <c r="AT109" i="4"/>
  <c r="AK109" i="4"/>
  <c r="AL109" i="4" s="1"/>
  <c r="AJ109" i="4"/>
  <c r="AA109" i="4"/>
  <c r="AB109" i="4"/>
  <c r="AC109" i="4" s="1"/>
  <c r="BA125" i="4"/>
  <c r="BB125" i="4"/>
  <c r="S125" i="4"/>
  <c r="T125" i="4"/>
  <c r="AS125" i="4"/>
  <c r="AT125" i="4"/>
  <c r="BT125" i="4"/>
  <c r="BS125" i="4"/>
  <c r="AA125" i="4"/>
  <c r="AB125" i="4"/>
  <c r="AC125" i="4" s="1"/>
  <c r="AK125" i="4"/>
  <c r="AL125" i="4" s="1"/>
  <c r="AJ125" i="4"/>
  <c r="BS141" i="4"/>
  <c r="BT141" i="4"/>
  <c r="S141" i="4"/>
  <c r="T141" i="4"/>
  <c r="AB141" i="4"/>
  <c r="AC141" i="4" s="1"/>
  <c r="AA141" i="4"/>
  <c r="BB141" i="4"/>
  <c r="BA141" i="4"/>
  <c r="AJ141" i="4"/>
  <c r="AK141" i="4"/>
  <c r="AL141" i="4" s="1"/>
  <c r="AT141" i="4"/>
  <c r="AS141" i="4"/>
  <c r="AJ157" i="4"/>
  <c r="AK157" i="4"/>
  <c r="AL157" i="4" s="1"/>
  <c r="BT157" i="4"/>
  <c r="BS157" i="4"/>
  <c r="BB157" i="4"/>
  <c r="BA157" i="4"/>
  <c r="S157" i="4"/>
  <c r="T157" i="4"/>
  <c r="AA157" i="4"/>
  <c r="AB157" i="4"/>
  <c r="AC157" i="4" s="1"/>
  <c r="AT157" i="4"/>
  <c r="AS157" i="4"/>
  <c r="AK172" i="4"/>
  <c r="AL172" i="4" s="1"/>
  <c r="AJ172" i="4"/>
  <c r="AS172" i="4"/>
  <c r="AT172" i="4"/>
  <c r="AB172" i="4"/>
  <c r="AC172" i="4" s="1"/>
  <c r="AA172" i="4"/>
  <c r="BB172" i="4"/>
  <c r="BA172" i="4"/>
  <c r="BS172" i="4"/>
  <c r="BT172" i="4"/>
  <c r="S172" i="4"/>
  <c r="T172" i="4"/>
  <c r="AT188" i="4"/>
  <c r="AS188" i="4"/>
  <c r="AK188" i="4"/>
  <c r="AL188" i="4" s="1"/>
  <c r="AJ188" i="4"/>
  <c r="BB188" i="4"/>
  <c r="BA188" i="4"/>
  <c r="T188" i="4"/>
  <c r="S188" i="4"/>
  <c r="BS188" i="4"/>
  <c r="BT188" i="4"/>
  <c r="AB188" i="4"/>
  <c r="AA188" i="4"/>
  <c r="AT204" i="4"/>
  <c r="AS204" i="4"/>
  <c r="AJ204" i="4"/>
  <c r="AK204" i="4"/>
  <c r="AL204" i="4" s="1"/>
  <c r="AA204" i="4"/>
  <c r="AB204" i="4"/>
  <c r="AC204" i="4" s="1"/>
  <c r="BS204" i="4"/>
  <c r="BT204" i="4"/>
  <c r="T204" i="4"/>
  <c r="S204" i="4"/>
  <c r="BB204" i="4"/>
  <c r="BA204" i="4"/>
  <c r="AS220" i="4"/>
  <c r="AT220" i="4"/>
  <c r="T220" i="4"/>
  <c r="S220" i="4"/>
  <c r="AK220" i="4"/>
  <c r="AL220" i="4" s="1"/>
  <c r="AJ220" i="4"/>
  <c r="AA220" i="4"/>
  <c r="AB220" i="4"/>
  <c r="AC220" i="4" s="1"/>
  <c r="BS220" i="4"/>
  <c r="BT220" i="4"/>
  <c r="BA220" i="4"/>
  <c r="BB220" i="4"/>
  <c r="AT235" i="4"/>
  <c r="AS235" i="4"/>
  <c r="S235" i="4"/>
  <c r="T235" i="4"/>
  <c r="BA235" i="4"/>
  <c r="BB235" i="4"/>
  <c r="BS235" i="4"/>
  <c r="BT235" i="4"/>
  <c r="AK235" i="4"/>
  <c r="AL235" i="4" s="1"/>
  <c r="AJ235" i="4"/>
  <c r="AA235" i="4"/>
  <c r="AB235" i="4"/>
  <c r="AC235" i="4" s="1"/>
  <c r="BA251" i="4"/>
  <c r="BB251" i="4"/>
  <c r="T251" i="4"/>
  <c r="S251" i="4"/>
  <c r="AJ251" i="4"/>
  <c r="AK251" i="4"/>
  <c r="AL251" i="4" s="1"/>
  <c r="BT251" i="4"/>
  <c r="BS251" i="4"/>
  <c r="AA251" i="4"/>
  <c r="AB251" i="4"/>
  <c r="AC251" i="4" s="1"/>
  <c r="AS251" i="4"/>
  <c r="AT251" i="4"/>
  <c r="AT267" i="4"/>
  <c r="AS267" i="4"/>
  <c r="AK267" i="4"/>
  <c r="AL267" i="4" s="1"/>
  <c r="AJ267" i="4"/>
  <c r="BB267" i="4"/>
  <c r="BA267" i="4"/>
  <c r="BT267" i="4"/>
  <c r="BS267" i="4"/>
  <c r="AA267" i="4"/>
  <c r="AB267" i="4"/>
  <c r="AC267" i="4" s="1"/>
  <c r="S267" i="4"/>
  <c r="T267" i="4"/>
  <c r="T283" i="4"/>
  <c r="S283" i="4"/>
  <c r="AB283" i="4"/>
  <c r="AC283" i="4" s="1"/>
  <c r="AA283" i="4"/>
  <c r="BS283" i="4"/>
  <c r="BT283" i="4"/>
  <c r="BA283" i="4"/>
  <c r="BB283" i="4"/>
  <c r="AS283" i="4"/>
  <c r="AT283" i="4"/>
  <c r="AJ283" i="4"/>
  <c r="AK283" i="4"/>
  <c r="AL283" i="4" s="1"/>
  <c r="AS299" i="4"/>
  <c r="AT299" i="4"/>
  <c r="BS299" i="4"/>
  <c r="BT299" i="4"/>
  <c r="AJ299" i="4"/>
  <c r="AK299" i="4"/>
  <c r="AL299" i="4" s="1"/>
  <c r="BB299" i="4"/>
  <c r="BA299" i="4"/>
  <c r="T299" i="4"/>
  <c r="S299" i="4"/>
  <c r="AA299" i="4"/>
  <c r="AB299" i="4"/>
  <c r="AC299" i="4" s="1"/>
  <c r="T315" i="4"/>
  <c r="S315" i="4"/>
  <c r="BA315" i="4"/>
  <c r="BB315" i="4"/>
  <c r="BT315" i="4"/>
  <c r="BS315" i="4"/>
  <c r="AJ315" i="4"/>
  <c r="AK315" i="4"/>
  <c r="AL315" i="4" s="1"/>
  <c r="AS315" i="4"/>
  <c r="AT315" i="4"/>
  <c r="AA315" i="4"/>
  <c r="AB315" i="4"/>
  <c r="AC315" i="4" s="1"/>
  <c r="AS331" i="4"/>
  <c r="AT331" i="4"/>
  <c r="AJ331" i="4"/>
  <c r="AK331" i="4"/>
  <c r="AL331" i="4" s="1"/>
  <c r="T331" i="4"/>
  <c r="S331" i="4"/>
  <c r="AB331" i="4"/>
  <c r="AC331" i="4" s="1"/>
  <c r="AA331" i="4"/>
  <c r="BA331" i="4"/>
  <c r="BB331" i="4"/>
  <c r="BS331" i="4"/>
  <c r="BT331" i="4"/>
  <c r="BA347" i="4"/>
  <c r="BB347" i="4"/>
  <c r="AB347" i="4"/>
  <c r="AC347" i="4" s="1"/>
  <c r="AA347" i="4"/>
  <c r="BT347" i="4"/>
  <c r="BS347" i="4"/>
  <c r="AK347" i="4"/>
  <c r="AL347" i="4" s="1"/>
  <c r="AJ347" i="4"/>
  <c r="AT347" i="4"/>
  <c r="AS347" i="4"/>
  <c r="T347" i="4"/>
  <c r="S347" i="4"/>
  <c r="S363" i="4"/>
  <c r="T363" i="4"/>
  <c r="AB363" i="4"/>
  <c r="AC363" i="4" s="1"/>
  <c r="AA363" i="4"/>
  <c r="BT363" i="4"/>
  <c r="BS363" i="4"/>
  <c r="AT363" i="4"/>
  <c r="AS363" i="4"/>
  <c r="AJ363" i="4"/>
  <c r="AK363" i="4"/>
  <c r="AL363" i="4" s="1"/>
  <c r="BA363" i="4"/>
  <c r="BB363" i="4"/>
  <c r="BA379" i="4"/>
  <c r="BB379" i="4"/>
  <c r="T379" i="4"/>
  <c r="S379" i="4"/>
  <c r="AA379" i="4"/>
  <c r="AB379" i="4"/>
  <c r="AC379" i="4" s="1"/>
  <c r="AS379" i="4"/>
  <c r="AT379" i="4"/>
  <c r="BS379" i="4"/>
  <c r="BT379" i="4"/>
  <c r="AJ379" i="4"/>
  <c r="AK379" i="4"/>
  <c r="AL379" i="4" s="1"/>
  <c r="AS410" i="4"/>
  <c r="AT410" i="4"/>
  <c r="AA410" i="4"/>
  <c r="AB410" i="4"/>
  <c r="AC410" i="4" s="1"/>
  <c r="BA410" i="4"/>
  <c r="BB410" i="4"/>
  <c r="AK410" i="4"/>
  <c r="AL410" i="4" s="1"/>
  <c r="AJ410" i="4"/>
  <c r="T410" i="4"/>
  <c r="S410" i="4"/>
  <c r="BT410" i="4"/>
  <c r="BS410" i="4"/>
  <c r="F430" i="2"/>
  <c r="E431" i="13" s="1"/>
  <c r="AB426" i="4"/>
  <c r="AC426" i="4" s="1"/>
  <c r="AA426" i="4"/>
  <c r="AT426" i="4"/>
  <c r="AS426" i="4"/>
  <c r="BS426" i="4"/>
  <c r="BT426" i="4"/>
  <c r="T426" i="4"/>
  <c r="S426" i="4"/>
  <c r="BB426" i="4"/>
  <c r="BA426" i="4"/>
  <c r="AJ426" i="4"/>
  <c r="AK426" i="4"/>
  <c r="AL426" i="4" s="1"/>
  <c r="AK458" i="4"/>
  <c r="AL458" i="4" s="1"/>
  <c r="AJ458" i="4"/>
  <c r="AT458" i="4"/>
  <c r="AS458" i="4"/>
  <c r="BT458" i="4"/>
  <c r="BS458" i="4"/>
  <c r="BB458" i="4"/>
  <c r="BA458" i="4"/>
  <c r="T458" i="4"/>
  <c r="S458" i="4"/>
  <c r="F494" i="2"/>
  <c r="E495" i="13" s="1"/>
  <c r="G494" i="4"/>
  <c r="AJ490" i="4"/>
  <c r="AK490" i="4"/>
  <c r="AL490" i="4" s="1"/>
  <c r="BA490" i="4"/>
  <c r="BB490" i="4"/>
  <c r="AT490" i="4"/>
  <c r="AS490" i="4"/>
  <c r="AA490" i="4"/>
  <c r="AB490" i="4"/>
  <c r="AC490" i="4" s="1"/>
  <c r="S490" i="4"/>
  <c r="T490" i="4"/>
  <c r="BS490" i="4"/>
  <c r="BT490" i="4"/>
  <c r="BB536" i="4"/>
  <c r="BA536" i="4"/>
  <c r="AB536" i="4"/>
  <c r="AC536" i="4" s="1"/>
  <c r="AA536" i="4"/>
  <c r="T536" i="4"/>
  <c r="S536" i="4"/>
  <c r="AT536" i="4"/>
  <c r="AS536" i="4"/>
  <c r="BT536" i="4"/>
  <c r="BS536" i="4"/>
  <c r="AK536" i="4"/>
  <c r="AL536" i="4" s="1"/>
  <c r="AJ536" i="4"/>
  <c r="T7" i="4"/>
  <c r="S7" i="4"/>
  <c r="AT7" i="4"/>
  <c r="AS7" i="4"/>
  <c r="AB7" i="4"/>
  <c r="AC7" i="4" s="1"/>
  <c r="AA7" i="4"/>
  <c r="AK7" i="4"/>
  <c r="AL7" i="4" s="1"/>
  <c r="AJ7" i="4"/>
  <c r="BA7" i="4"/>
  <c r="BB7" i="4"/>
  <c r="BT7" i="4"/>
  <c r="BS7" i="4"/>
  <c r="AB23" i="4"/>
  <c r="AC23" i="4" s="1"/>
  <c r="AA23" i="4"/>
  <c r="BS23" i="4"/>
  <c r="BT23" i="4"/>
  <c r="AT23" i="4"/>
  <c r="AS23" i="4"/>
  <c r="AJ23" i="4"/>
  <c r="AK23" i="4"/>
  <c r="AL23" i="4" s="1"/>
  <c r="T23" i="4"/>
  <c r="S23" i="4"/>
  <c r="BA23" i="4"/>
  <c r="BB23" i="4"/>
  <c r="BA39" i="4"/>
  <c r="BB39" i="4"/>
  <c r="AB39" i="4"/>
  <c r="AC39" i="4" s="1"/>
  <c r="AA39" i="4"/>
  <c r="AT39" i="4"/>
  <c r="AS39" i="4"/>
  <c r="T39" i="4"/>
  <c r="S39" i="4"/>
  <c r="AK39" i="4"/>
  <c r="AL39" i="4" s="1"/>
  <c r="AJ39" i="4"/>
  <c r="BT39" i="4"/>
  <c r="BS39" i="4"/>
  <c r="AS53" i="4"/>
  <c r="AT53" i="4"/>
  <c r="BT53" i="4"/>
  <c r="BS53" i="4"/>
  <c r="AA53" i="4"/>
  <c r="AB53" i="4"/>
  <c r="AC53" i="4" s="1"/>
  <c r="BB53" i="4"/>
  <c r="BA53" i="4"/>
  <c r="T53" i="4"/>
  <c r="S53" i="4"/>
  <c r="AJ53" i="4"/>
  <c r="AK53" i="4"/>
  <c r="AL53" i="4" s="1"/>
  <c r="AK68" i="4"/>
  <c r="AL68" i="4" s="1"/>
  <c r="AJ68" i="4"/>
  <c r="AT68" i="4"/>
  <c r="AS68" i="4"/>
  <c r="AB68" i="4"/>
  <c r="AC68" i="4" s="1"/>
  <c r="AA68" i="4"/>
  <c r="BA68" i="4"/>
  <c r="BB68" i="4"/>
  <c r="T68" i="4"/>
  <c r="S68" i="4"/>
  <c r="BT68" i="4"/>
  <c r="BS68" i="4"/>
  <c r="G88" i="4"/>
  <c r="BA84" i="4"/>
  <c r="BB84" i="4"/>
  <c r="AB84" i="4"/>
  <c r="AC84" i="4" s="1"/>
  <c r="AA84" i="4"/>
  <c r="AS84" i="4"/>
  <c r="AT84" i="4"/>
  <c r="BS84" i="4"/>
  <c r="BT84" i="4"/>
  <c r="AJ84" i="4"/>
  <c r="AK84" i="4"/>
  <c r="AL84" i="4" s="1"/>
  <c r="T84" i="4"/>
  <c r="S84" i="4"/>
  <c r="BT100" i="4"/>
  <c r="BS100" i="4"/>
  <c r="AB100" i="4"/>
  <c r="AC100" i="4" s="1"/>
  <c r="AA100" i="4"/>
  <c r="AT100" i="4"/>
  <c r="AS100" i="4"/>
  <c r="BB100" i="4"/>
  <c r="BA100" i="4"/>
  <c r="S100" i="4"/>
  <c r="T100" i="4"/>
  <c r="AJ100" i="4"/>
  <c r="AK100" i="4"/>
  <c r="AL100" i="4" s="1"/>
  <c r="F120" i="2"/>
  <c r="E121" i="13" s="1"/>
  <c r="T116" i="4"/>
  <c r="S116" i="4"/>
  <c r="AA116" i="4"/>
  <c r="AB116" i="4"/>
  <c r="BB116" i="4"/>
  <c r="BA116" i="4"/>
  <c r="BS116" i="4"/>
  <c r="BT116" i="4"/>
  <c r="AK116" i="4"/>
  <c r="AL116" i="4" s="1"/>
  <c r="AJ116" i="4"/>
  <c r="AS116" i="4"/>
  <c r="AT116" i="4"/>
  <c r="T132" i="4"/>
  <c r="S132" i="4"/>
  <c r="AS132" i="4"/>
  <c r="AT132" i="4"/>
  <c r="BB132" i="4"/>
  <c r="BA132" i="4"/>
  <c r="AA132" i="4"/>
  <c r="AB132" i="4"/>
  <c r="AC132" i="4" s="1"/>
  <c r="BS132" i="4"/>
  <c r="BT132" i="4"/>
  <c r="AJ132" i="4"/>
  <c r="AK132" i="4"/>
  <c r="AL132" i="4" s="1"/>
  <c r="F152" i="2"/>
  <c r="E153" i="13" s="1"/>
  <c r="G152" i="4"/>
  <c r="AT148" i="4"/>
  <c r="AS148" i="4"/>
  <c r="T148" i="4"/>
  <c r="S148" i="4"/>
  <c r="AB148" i="4"/>
  <c r="AC148" i="4" s="1"/>
  <c r="AA148" i="4"/>
  <c r="BA148" i="4"/>
  <c r="BB148" i="4"/>
  <c r="BS148" i="4"/>
  <c r="BT148" i="4"/>
  <c r="AK148" i="4"/>
  <c r="AL148" i="4" s="1"/>
  <c r="AJ148" i="4"/>
  <c r="AS163" i="4"/>
  <c r="AT163" i="4"/>
  <c r="BA163" i="4"/>
  <c r="BB163" i="4"/>
  <c r="AJ163" i="4"/>
  <c r="AK163" i="4"/>
  <c r="AL163" i="4" s="1"/>
  <c r="S163" i="4"/>
  <c r="T163" i="4"/>
  <c r="BS163" i="4"/>
  <c r="BT163" i="4"/>
  <c r="AB163" i="4"/>
  <c r="AC163" i="4" s="1"/>
  <c r="AA163" i="4"/>
  <c r="F183" i="2"/>
  <c r="E184" i="13" s="1"/>
  <c r="G183" i="4"/>
  <c r="BA179" i="4"/>
  <c r="BB179" i="4"/>
  <c r="AB179" i="4"/>
  <c r="AC179" i="4" s="1"/>
  <c r="AA179" i="4"/>
  <c r="AS179" i="4"/>
  <c r="AT179" i="4"/>
  <c r="BT179" i="4"/>
  <c r="BS179" i="4"/>
  <c r="AK179" i="4"/>
  <c r="AL179" i="4" s="1"/>
  <c r="AJ179" i="4"/>
  <c r="S179" i="4"/>
  <c r="T179" i="4"/>
  <c r="G199" i="4"/>
  <c r="F199" i="2"/>
  <c r="E200" i="13" s="1"/>
  <c r="AS195" i="4"/>
  <c r="AT195" i="4"/>
  <c r="AA195" i="4"/>
  <c r="AB195" i="4"/>
  <c r="AC195" i="4" s="1"/>
  <c r="AK195" i="4"/>
  <c r="AL195" i="4" s="1"/>
  <c r="AJ195" i="4"/>
  <c r="BT195" i="4"/>
  <c r="BS195" i="4"/>
  <c r="BB195" i="4"/>
  <c r="BA195" i="4"/>
  <c r="S195" i="4"/>
  <c r="T195" i="4"/>
  <c r="G215" i="4"/>
  <c r="F215" i="2"/>
  <c r="E216" i="13" s="1"/>
  <c r="BB211" i="4"/>
  <c r="BA211" i="4"/>
  <c r="BT211" i="4"/>
  <c r="BS211" i="4"/>
  <c r="AT211" i="4"/>
  <c r="AS211" i="4"/>
  <c r="AB211" i="4"/>
  <c r="AC211" i="4" s="1"/>
  <c r="AA211" i="4"/>
  <c r="AJ211" i="4"/>
  <c r="AK211" i="4"/>
  <c r="AL211" i="4" s="1"/>
  <c r="S211" i="4"/>
  <c r="T211" i="4"/>
  <c r="AJ226" i="4"/>
  <c r="AK226" i="4"/>
  <c r="AL226" i="4" s="1"/>
  <c r="AS226" i="4"/>
  <c r="AT226" i="4"/>
  <c r="T226" i="4"/>
  <c r="S226" i="4"/>
  <c r="BS226" i="4"/>
  <c r="BT226" i="4"/>
  <c r="AB226" i="4"/>
  <c r="AC226" i="4" s="1"/>
  <c r="AA226" i="4"/>
  <c r="BA226" i="4"/>
  <c r="BB226" i="4"/>
  <c r="G246" i="4"/>
  <c r="F246" i="2"/>
  <c r="E247" i="13" s="1"/>
  <c r="BS242" i="4"/>
  <c r="BT242" i="4"/>
  <c r="AK242" i="4"/>
  <c r="AL242" i="4" s="1"/>
  <c r="AJ242" i="4"/>
  <c r="AA242" i="4"/>
  <c r="AB242" i="4"/>
  <c r="AC242" i="4" s="1"/>
  <c r="T242" i="4"/>
  <c r="S242" i="4"/>
  <c r="AT242" i="4"/>
  <c r="AS242" i="4"/>
  <c r="BB242" i="4"/>
  <c r="BA242" i="4"/>
  <c r="G262" i="4"/>
  <c r="AJ258" i="4"/>
  <c r="AK258" i="4"/>
  <c r="BS258" i="4"/>
  <c r="BT258" i="4"/>
  <c r="BA258" i="4"/>
  <c r="BB258" i="4"/>
  <c r="T258" i="4"/>
  <c r="S258" i="4"/>
  <c r="AT258" i="4"/>
  <c r="AS258" i="4"/>
  <c r="AB258" i="4"/>
  <c r="AA258" i="4"/>
  <c r="F278" i="2"/>
  <c r="E279" i="13" s="1"/>
  <c r="BB274" i="4"/>
  <c r="BA274" i="4"/>
  <c r="AK274" i="4"/>
  <c r="AL274" i="4" s="1"/>
  <c r="AJ274" i="4"/>
  <c r="AA274" i="4"/>
  <c r="AB274" i="4"/>
  <c r="AC274" i="4" s="1"/>
  <c r="AT274" i="4"/>
  <c r="AS274" i="4"/>
  <c r="BS274" i="4"/>
  <c r="BT274" i="4"/>
  <c r="T274" i="4"/>
  <c r="S274" i="4"/>
  <c r="G294" i="4"/>
  <c r="F294" i="2"/>
  <c r="E295" i="13" s="1"/>
  <c r="AA290" i="4"/>
  <c r="AB290" i="4"/>
  <c r="AC290" i="4" s="1"/>
  <c r="AK290" i="4"/>
  <c r="AL290" i="4" s="1"/>
  <c r="AJ290" i="4"/>
  <c r="AS290" i="4"/>
  <c r="AT290" i="4"/>
  <c r="BS290" i="4"/>
  <c r="BT290" i="4"/>
  <c r="S290" i="4"/>
  <c r="T290" i="4"/>
  <c r="BA290" i="4"/>
  <c r="BB290" i="4"/>
  <c r="F310" i="2"/>
  <c r="E311" i="13" s="1"/>
  <c r="G310" i="4"/>
  <c r="S306" i="4"/>
  <c r="T306" i="4"/>
  <c r="BA306" i="4"/>
  <c r="BB306" i="4"/>
  <c r="AT306" i="4"/>
  <c r="AS306" i="4"/>
  <c r="AB306" i="4"/>
  <c r="AC306" i="4" s="1"/>
  <c r="AA306" i="4"/>
  <c r="AJ306" i="4"/>
  <c r="AK306" i="4"/>
  <c r="AL306" i="4" s="1"/>
  <c r="BS306" i="4"/>
  <c r="BT306" i="4"/>
  <c r="G326" i="4"/>
  <c r="F326" i="2"/>
  <c r="E327" i="13" s="1"/>
  <c r="AB322" i="4"/>
  <c r="AC322" i="4" s="1"/>
  <c r="AA322" i="4"/>
  <c r="BA322" i="4"/>
  <c r="BB322" i="4"/>
  <c r="S322" i="4"/>
  <c r="T322" i="4"/>
  <c r="AK322" i="4"/>
  <c r="AL322" i="4" s="1"/>
  <c r="AJ322" i="4"/>
  <c r="BT322" i="4"/>
  <c r="BS322" i="4"/>
  <c r="AT322" i="4"/>
  <c r="AS322" i="4"/>
  <c r="F342" i="2"/>
  <c r="E343" i="13" s="1"/>
  <c r="AK338" i="4"/>
  <c r="AL338" i="4" s="1"/>
  <c r="AJ338" i="4"/>
  <c r="BT338" i="4"/>
  <c r="BS338" i="4"/>
  <c r="AS338" i="4"/>
  <c r="AT338" i="4"/>
  <c r="AB338" i="4"/>
  <c r="AA338" i="4"/>
  <c r="S338" i="4"/>
  <c r="T338" i="4"/>
  <c r="BA338" i="4"/>
  <c r="BB338" i="4"/>
  <c r="G358" i="4"/>
  <c r="F358" i="2"/>
  <c r="E359" i="13" s="1"/>
  <c r="BB354" i="4"/>
  <c r="BA354" i="4"/>
  <c r="AK354" i="4"/>
  <c r="AJ354" i="4"/>
  <c r="BS354" i="4"/>
  <c r="BT354" i="4"/>
  <c r="AB354" i="4"/>
  <c r="AA354" i="4"/>
  <c r="AT354" i="4"/>
  <c r="AS354" i="4"/>
  <c r="T354" i="4"/>
  <c r="S354" i="4"/>
  <c r="G374" i="4"/>
  <c r="F374" i="2"/>
  <c r="E375" i="13" s="1"/>
  <c r="S370" i="4"/>
  <c r="T370" i="4"/>
  <c r="AB370" i="4"/>
  <c r="AC370" i="4" s="1"/>
  <c r="AA370" i="4"/>
  <c r="BS370" i="4"/>
  <c r="BT370" i="4"/>
  <c r="AT370" i="4"/>
  <c r="AS370" i="4"/>
  <c r="AJ370" i="4"/>
  <c r="AK370" i="4"/>
  <c r="AL370" i="4" s="1"/>
  <c r="BA370" i="4"/>
  <c r="BB370" i="4"/>
  <c r="AA402" i="4"/>
  <c r="AB402" i="4"/>
  <c r="AC402" i="4" s="1"/>
  <c r="BA402" i="4"/>
  <c r="BB402" i="4"/>
  <c r="S402" i="4"/>
  <c r="T402" i="4"/>
  <c r="AJ402" i="4"/>
  <c r="AK402" i="4"/>
  <c r="AL402" i="4" s="1"/>
  <c r="AT402" i="4"/>
  <c r="AS402" i="4"/>
  <c r="BT402" i="4"/>
  <c r="BS402" i="4"/>
  <c r="AB484" i="4"/>
  <c r="AC484" i="4" s="1"/>
  <c r="AA484" i="4"/>
  <c r="AK484" i="4"/>
  <c r="AL484" i="4" s="1"/>
  <c r="AJ484" i="4"/>
  <c r="AT484" i="4"/>
  <c r="AS484" i="4"/>
  <c r="S484" i="4"/>
  <c r="T484" i="4"/>
  <c r="BS484" i="4"/>
  <c r="BT484" i="4"/>
  <c r="BB484" i="4"/>
  <c r="BA484" i="4"/>
  <c r="BA229" i="4"/>
  <c r="BB229" i="4"/>
  <c r="BT229" i="4"/>
  <c r="BS229" i="4"/>
  <c r="AJ229" i="4"/>
  <c r="AK229" i="4"/>
  <c r="AL229" i="4" s="1"/>
  <c r="T229" i="4"/>
  <c r="S229" i="4"/>
  <c r="AT229" i="4"/>
  <c r="AS229" i="4"/>
  <c r="AB229" i="4"/>
  <c r="AC229" i="4" s="1"/>
  <c r="AA229" i="4"/>
  <c r="F30" i="2"/>
  <c r="E31" i="13" s="1"/>
  <c r="G30" i="4"/>
  <c r="AB26" i="4"/>
  <c r="AA26" i="4"/>
  <c r="BS26" i="4"/>
  <c r="BT26" i="4"/>
  <c r="T26" i="4"/>
  <c r="S26" i="4"/>
  <c r="BA26" i="4"/>
  <c r="BB26" i="4"/>
  <c r="AT26" i="4"/>
  <c r="AS26" i="4"/>
  <c r="AK26" i="4"/>
  <c r="AL26" i="4" s="1"/>
  <c r="AJ26" i="4"/>
  <c r="BA41" i="4"/>
  <c r="BB41" i="4"/>
  <c r="AB41" i="4"/>
  <c r="AC41" i="4" s="1"/>
  <c r="AA41" i="4"/>
  <c r="BS41" i="4"/>
  <c r="BT41" i="4"/>
  <c r="AT41" i="4"/>
  <c r="AS41" i="4"/>
  <c r="AK41" i="4"/>
  <c r="AL41" i="4" s="1"/>
  <c r="AJ41" i="4"/>
  <c r="BS71" i="4"/>
  <c r="BT71" i="4"/>
  <c r="BA71" i="4"/>
  <c r="BB71" i="4"/>
  <c r="AS71" i="4"/>
  <c r="AT71" i="4"/>
  <c r="S71" i="4"/>
  <c r="T71" i="4"/>
  <c r="AB71" i="4"/>
  <c r="AC71" i="4" s="1"/>
  <c r="AA71" i="4"/>
  <c r="AK71" i="4"/>
  <c r="AL71" i="4" s="1"/>
  <c r="AJ71" i="4"/>
  <c r="BT87" i="4"/>
  <c r="BS87" i="4"/>
  <c r="S87" i="4"/>
  <c r="T87" i="4"/>
  <c r="BA87" i="4"/>
  <c r="BB87" i="4"/>
  <c r="AJ87" i="4"/>
  <c r="AK87" i="4"/>
  <c r="AL87" i="4" s="1"/>
  <c r="AS87" i="4"/>
  <c r="AT87" i="4"/>
  <c r="AA87" i="4"/>
  <c r="AB87" i="4"/>
  <c r="AC87" i="4" s="1"/>
  <c r="F123" i="2"/>
  <c r="E124" i="13" s="1"/>
  <c r="G123" i="4"/>
  <c r="AK119" i="4"/>
  <c r="AL119" i="4" s="1"/>
  <c r="AJ119" i="4"/>
  <c r="BB119" i="4"/>
  <c r="BA119" i="4"/>
  <c r="AA119" i="4"/>
  <c r="AB119" i="4"/>
  <c r="AC119" i="4" s="1"/>
  <c r="S119" i="4"/>
  <c r="T119" i="4"/>
  <c r="AT119" i="4"/>
  <c r="AS119" i="4"/>
  <c r="BT119" i="4"/>
  <c r="BS119" i="4"/>
  <c r="AT135" i="4"/>
  <c r="AS135" i="4"/>
  <c r="AA135" i="4"/>
  <c r="AB135" i="4"/>
  <c r="AC135" i="4" s="1"/>
  <c r="AK135" i="4"/>
  <c r="AL135" i="4" s="1"/>
  <c r="AJ135" i="4"/>
  <c r="BB135" i="4"/>
  <c r="BA135" i="4"/>
  <c r="S135" i="4"/>
  <c r="T135" i="4"/>
  <c r="BS135" i="4"/>
  <c r="BT135" i="4"/>
  <c r="BB151" i="4"/>
  <c r="BA151" i="4"/>
  <c r="BT151" i="4"/>
  <c r="BS151" i="4"/>
  <c r="AJ151" i="4"/>
  <c r="AK151" i="4"/>
  <c r="AL151" i="4" s="1"/>
  <c r="AB151" i="4"/>
  <c r="AC151" i="4" s="1"/>
  <c r="AA151" i="4"/>
  <c r="T151" i="4"/>
  <c r="S151" i="4"/>
  <c r="AS151" i="4"/>
  <c r="AT151" i="4"/>
  <c r="G170" i="4"/>
  <c r="F170" i="2"/>
  <c r="E171" i="13" s="1"/>
  <c r="BA166" i="4"/>
  <c r="BB166" i="4"/>
  <c r="AK166" i="4"/>
  <c r="AL166" i="4" s="1"/>
  <c r="AJ166" i="4"/>
  <c r="T166" i="4"/>
  <c r="S166" i="4"/>
  <c r="AS166" i="4"/>
  <c r="AT166" i="4"/>
  <c r="AA166" i="4"/>
  <c r="AB166" i="4"/>
  <c r="AC166" i="4" s="1"/>
  <c r="T293" i="4"/>
  <c r="S293" i="4"/>
  <c r="AA293" i="4"/>
  <c r="AB293" i="4"/>
  <c r="AC293" i="4" s="1"/>
  <c r="BT293" i="4"/>
  <c r="BS293" i="4"/>
  <c r="AJ293" i="4"/>
  <c r="AK293" i="4"/>
  <c r="AL293" i="4" s="1"/>
  <c r="BA293" i="4"/>
  <c r="BB293" i="4"/>
  <c r="AT293" i="4"/>
  <c r="AS293" i="4"/>
  <c r="F329" i="2"/>
  <c r="E330" i="13" s="1"/>
  <c r="G329" i="4"/>
  <c r="AA325" i="4"/>
  <c r="AB325" i="4"/>
  <c r="AC325" i="4" s="1"/>
  <c r="BT325" i="4"/>
  <c r="BS325" i="4"/>
  <c r="AJ325" i="4"/>
  <c r="AK325" i="4"/>
  <c r="AL325" i="4" s="1"/>
  <c r="S325" i="4"/>
  <c r="T325" i="4"/>
  <c r="BB325" i="4"/>
  <c r="BA325" i="4"/>
  <c r="AT325" i="4"/>
  <c r="AS325" i="4"/>
  <c r="AT341" i="4"/>
  <c r="AS341" i="4"/>
  <c r="BA341" i="4"/>
  <c r="BB341" i="4"/>
  <c r="BS341" i="4"/>
  <c r="BT341" i="4"/>
  <c r="AJ341" i="4"/>
  <c r="AK341" i="4"/>
  <c r="AL341" i="4" s="1"/>
  <c r="S341" i="4"/>
  <c r="T341" i="4"/>
  <c r="AA341" i="4"/>
  <c r="AB341" i="4"/>
  <c r="AC341" i="4" s="1"/>
  <c r="F361" i="2"/>
  <c r="E362" i="13" s="1"/>
  <c r="G361" i="4"/>
  <c r="BT357" i="4"/>
  <c r="BS357" i="4"/>
  <c r="BA357" i="4"/>
  <c r="BB357" i="4"/>
  <c r="AB357" i="4"/>
  <c r="AC357" i="4" s="1"/>
  <c r="AA357" i="4"/>
  <c r="T357" i="4"/>
  <c r="S357" i="4"/>
  <c r="AT357" i="4"/>
  <c r="AS357" i="4"/>
  <c r="AK357" i="4"/>
  <c r="AL357" i="4" s="1"/>
  <c r="AJ357" i="4"/>
  <c r="BA405" i="4"/>
  <c r="BB405" i="4"/>
  <c r="AS405" i="4"/>
  <c r="AT405" i="4"/>
  <c r="AK405" i="4"/>
  <c r="AL405" i="4" s="1"/>
  <c r="AJ405" i="4"/>
  <c r="BT405" i="4"/>
  <c r="BS405" i="4"/>
  <c r="S405" i="4"/>
  <c r="T405" i="4"/>
  <c r="BT420" i="4"/>
  <c r="BS420" i="4"/>
  <c r="AK420" i="4"/>
  <c r="AL420" i="4" s="1"/>
  <c r="AJ420" i="4"/>
  <c r="T420" i="4"/>
  <c r="S420" i="4"/>
  <c r="AS420" i="4"/>
  <c r="AT420" i="4"/>
  <c r="BB420" i="4"/>
  <c r="BA420" i="4"/>
  <c r="AB420" i="4"/>
  <c r="AA420" i="4"/>
  <c r="BA436" i="4"/>
  <c r="BB436" i="4"/>
  <c r="BS436" i="4"/>
  <c r="BT436" i="4"/>
  <c r="S436" i="4"/>
  <c r="T436" i="4"/>
  <c r="AJ436" i="4"/>
  <c r="AK436" i="4"/>
  <c r="AL436" i="4" s="1"/>
  <c r="AS436" i="4"/>
  <c r="AT436" i="4"/>
  <c r="AA436" i="4"/>
  <c r="AB436" i="4"/>
  <c r="AC436" i="4" s="1"/>
  <c r="G456" i="4"/>
  <c r="F456" i="2"/>
  <c r="E457" i="13" s="1"/>
  <c r="AK452" i="4"/>
  <c r="AL452" i="4" s="1"/>
  <c r="AJ452" i="4"/>
  <c r="BB452" i="4"/>
  <c r="BA452" i="4"/>
  <c r="AA452" i="4"/>
  <c r="AB452" i="4"/>
  <c r="AC452" i="4" s="1"/>
  <c r="S452" i="4"/>
  <c r="T452" i="4"/>
  <c r="BT452" i="4"/>
  <c r="BS452" i="4"/>
  <c r="AS452" i="4"/>
  <c r="AT452" i="4"/>
  <c r="S415" i="4"/>
  <c r="T415" i="4"/>
  <c r="AT415" i="4"/>
  <c r="AS415" i="4"/>
  <c r="BS415" i="4"/>
  <c r="BT415" i="4"/>
  <c r="AK415" i="4"/>
  <c r="AL415" i="4" s="1"/>
  <c r="AJ415" i="4"/>
  <c r="AA415" i="4"/>
  <c r="AB415" i="4"/>
  <c r="AC415" i="4" s="1"/>
  <c r="BA415" i="4"/>
  <c r="BB415" i="4"/>
  <c r="AA459" i="4"/>
  <c r="AB459" i="4"/>
  <c r="AC459" i="4" s="1"/>
  <c r="BS459" i="4"/>
  <c r="BT459" i="4"/>
  <c r="T459" i="4"/>
  <c r="S459" i="4"/>
  <c r="AT459" i="4"/>
  <c r="AS459" i="4"/>
  <c r="BA459" i="4"/>
  <c r="BB459" i="4"/>
  <c r="AJ459" i="4"/>
  <c r="AK459" i="4"/>
  <c r="AL459" i="4" s="1"/>
  <c r="G487" i="4"/>
  <c r="F487" i="2"/>
  <c r="E488" i="13" s="1"/>
  <c r="AK483" i="4"/>
  <c r="AL483" i="4" s="1"/>
  <c r="AJ483" i="4"/>
  <c r="AT483" i="4"/>
  <c r="AS483" i="4"/>
  <c r="AB483" i="4"/>
  <c r="AC483" i="4" s="1"/>
  <c r="AA483" i="4"/>
  <c r="BA483" i="4"/>
  <c r="BB483" i="4"/>
  <c r="BS483" i="4"/>
  <c r="BT483" i="4"/>
  <c r="S483" i="4"/>
  <c r="T483" i="4"/>
  <c r="G503" i="4"/>
  <c r="F503" i="2"/>
  <c r="E504" i="13" s="1"/>
  <c r="AB499" i="4"/>
  <c r="AC499" i="4" s="1"/>
  <c r="AA499" i="4"/>
  <c r="BS499" i="4"/>
  <c r="BT499" i="4"/>
  <c r="AS499" i="4"/>
  <c r="AT499" i="4"/>
  <c r="AK499" i="4"/>
  <c r="AL499" i="4" s="1"/>
  <c r="AJ499" i="4"/>
  <c r="BB499" i="4"/>
  <c r="BA499" i="4"/>
  <c r="S499" i="4"/>
  <c r="T499" i="4"/>
  <c r="AA581" i="4"/>
  <c r="AB581" i="4"/>
  <c r="AC581" i="4" s="1"/>
  <c r="AK581" i="4"/>
  <c r="AL581" i="4" s="1"/>
  <c r="AJ581" i="4"/>
  <c r="BT581" i="4"/>
  <c r="BS581" i="4"/>
  <c r="T581" i="4"/>
  <c r="S581" i="4"/>
  <c r="AT581" i="4"/>
  <c r="AS581" i="4"/>
  <c r="BB581" i="4"/>
  <c r="BA581" i="4"/>
  <c r="BS482" i="4"/>
  <c r="BT482" i="4"/>
  <c r="AS482" i="4"/>
  <c r="AT482" i="4"/>
  <c r="BB482" i="4"/>
  <c r="BA482" i="4"/>
  <c r="T482" i="4"/>
  <c r="S482" i="4"/>
  <c r="AA482" i="4"/>
  <c r="AB482" i="4"/>
  <c r="AC482" i="4" s="1"/>
  <c r="AK482" i="4"/>
  <c r="AL482" i="4" s="1"/>
  <c r="AJ482" i="4"/>
  <c r="G418" i="4"/>
  <c r="F418" i="2"/>
  <c r="E419" i="13" s="1"/>
  <c r="F565" i="2"/>
  <c r="E566" i="13" s="1"/>
  <c r="G565" i="4"/>
  <c r="F465" i="2"/>
  <c r="E466" i="13" s="1"/>
  <c r="G465" i="4"/>
  <c r="T461" i="4"/>
  <c r="S461" i="4"/>
  <c r="AS461" i="4"/>
  <c r="AT461" i="4"/>
  <c r="AB461" i="4"/>
  <c r="AA461" i="4"/>
  <c r="AK461" i="4"/>
  <c r="AL461" i="4" s="1"/>
  <c r="AJ461" i="4"/>
  <c r="BT461" i="4"/>
  <c r="BS461" i="4"/>
  <c r="BA461" i="4"/>
  <c r="BB461" i="4"/>
  <c r="G40" i="4"/>
  <c r="F40" i="2"/>
  <c r="E41" i="13" s="1"/>
  <c r="AS36" i="4"/>
  <c r="AT36" i="4"/>
  <c r="BB36" i="4"/>
  <c r="BA36" i="4"/>
  <c r="BT36" i="4"/>
  <c r="BS36" i="4"/>
  <c r="AB36" i="4"/>
  <c r="AC36" i="4" s="1"/>
  <c r="AA36" i="4"/>
  <c r="S36" i="4"/>
  <c r="T36" i="4"/>
  <c r="AJ36" i="4"/>
  <c r="AK36" i="4"/>
  <c r="AL36" i="4" s="1"/>
  <c r="G69" i="4"/>
  <c r="F69" i="2"/>
  <c r="E70" i="13" s="1"/>
  <c r="AA65" i="4"/>
  <c r="AB65" i="4"/>
  <c r="AC65" i="4" s="1"/>
  <c r="AK65" i="4"/>
  <c r="AL65" i="4" s="1"/>
  <c r="AJ65" i="4"/>
  <c r="BA65" i="4"/>
  <c r="BB65" i="4"/>
  <c r="BT65" i="4"/>
  <c r="BS65" i="4"/>
  <c r="S65" i="4"/>
  <c r="T65" i="4"/>
  <c r="AT65" i="4"/>
  <c r="AS65" i="4"/>
  <c r="T81" i="4"/>
  <c r="S81" i="4"/>
  <c r="BS81" i="4"/>
  <c r="BT81" i="4"/>
  <c r="AB81" i="4"/>
  <c r="AC81" i="4" s="1"/>
  <c r="AA81" i="4"/>
  <c r="AJ81" i="4"/>
  <c r="AK81" i="4"/>
  <c r="AL81" i="4" s="1"/>
  <c r="BB81" i="4"/>
  <c r="BA81" i="4"/>
  <c r="AT81" i="4"/>
  <c r="AS81" i="4"/>
  <c r="G101" i="4"/>
  <c r="F101" i="2"/>
  <c r="E102" i="13" s="1"/>
  <c r="AS97" i="4"/>
  <c r="AT97" i="4"/>
  <c r="BB97" i="4"/>
  <c r="BA97" i="4"/>
  <c r="T97" i="4"/>
  <c r="S97" i="4"/>
  <c r="AB97" i="4"/>
  <c r="AA97" i="4"/>
  <c r="AJ97" i="4"/>
  <c r="AK97" i="4"/>
  <c r="AL97" i="4" s="1"/>
  <c r="BT97" i="4"/>
  <c r="BS97" i="4"/>
  <c r="F117" i="2"/>
  <c r="E118" i="13" s="1"/>
  <c r="G117" i="4"/>
  <c r="BS113" i="4"/>
  <c r="BT113" i="4"/>
  <c r="S113" i="4"/>
  <c r="T113" i="4"/>
  <c r="AT113" i="4"/>
  <c r="AS113" i="4"/>
  <c r="AB113" i="4"/>
  <c r="AC113" i="4" s="1"/>
  <c r="AA113" i="4"/>
  <c r="AK113" i="4"/>
  <c r="AL113" i="4" s="1"/>
  <c r="AJ113" i="4"/>
  <c r="BB113" i="4"/>
  <c r="BA113" i="4"/>
  <c r="F133" i="2"/>
  <c r="E134" i="13" s="1"/>
  <c r="G133" i="4"/>
  <c r="BA129" i="4"/>
  <c r="BB129" i="4"/>
  <c r="AB129" i="4"/>
  <c r="AC129" i="4" s="1"/>
  <c r="AA129" i="4"/>
  <c r="AT129" i="4"/>
  <c r="AS129" i="4"/>
  <c r="AK129" i="4"/>
  <c r="AL129" i="4" s="1"/>
  <c r="AJ129" i="4"/>
  <c r="S129" i="4"/>
  <c r="T129" i="4"/>
  <c r="BT129" i="4"/>
  <c r="BS129" i="4"/>
  <c r="AT145" i="4"/>
  <c r="AS145" i="4"/>
  <c r="AJ145" i="4"/>
  <c r="AK145" i="4"/>
  <c r="AL145" i="4" s="1"/>
  <c r="AB145" i="4"/>
  <c r="AC145" i="4" s="1"/>
  <c r="AA145" i="4"/>
  <c r="T145" i="4"/>
  <c r="S145" i="4"/>
  <c r="BS145" i="4"/>
  <c r="BT145" i="4"/>
  <c r="BB145" i="4"/>
  <c r="BA145" i="4"/>
  <c r="BS160" i="4"/>
  <c r="BT160" i="4"/>
  <c r="T160" i="4"/>
  <c r="S160" i="4"/>
  <c r="AT160" i="4"/>
  <c r="AS160" i="4"/>
  <c r="BA160" i="4"/>
  <c r="BB160" i="4"/>
  <c r="AJ160" i="4"/>
  <c r="AK160" i="4"/>
  <c r="AL160" i="4" s="1"/>
  <c r="AB160" i="4"/>
  <c r="AC160" i="4" s="1"/>
  <c r="AA160" i="4"/>
  <c r="F180" i="2"/>
  <c r="E181" i="13" s="1"/>
  <c r="G180" i="4"/>
  <c r="AK176" i="4"/>
  <c r="AL176" i="4" s="1"/>
  <c r="AJ176" i="4"/>
  <c r="BS176" i="4"/>
  <c r="BT176" i="4"/>
  <c r="BB176" i="4"/>
  <c r="BA176" i="4"/>
  <c r="AT176" i="4"/>
  <c r="AS176" i="4"/>
  <c r="T176" i="4"/>
  <c r="S176" i="4"/>
  <c r="AA176" i="4"/>
  <c r="AB176" i="4"/>
  <c r="AC176" i="4" s="1"/>
  <c r="AS192" i="4"/>
  <c r="AT192" i="4"/>
  <c r="AK192" i="4"/>
  <c r="AL192" i="4" s="1"/>
  <c r="AJ192" i="4"/>
  <c r="S192" i="4"/>
  <c r="T192" i="4"/>
  <c r="BT192" i="4"/>
  <c r="BS192" i="4"/>
  <c r="AA192" i="4"/>
  <c r="AB192" i="4"/>
  <c r="AC192" i="4" s="1"/>
  <c r="BA192" i="4"/>
  <c r="BB192" i="4"/>
  <c r="AS223" i="4"/>
  <c r="AT223" i="4"/>
  <c r="BT223" i="4"/>
  <c r="BS223" i="4"/>
  <c r="AJ223" i="4"/>
  <c r="AK223" i="4"/>
  <c r="AL223" i="4" s="1"/>
  <c r="BB223" i="4"/>
  <c r="BA223" i="4"/>
  <c r="AB223" i="4"/>
  <c r="AA223" i="4"/>
  <c r="T223" i="4"/>
  <c r="S223" i="4"/>
  <c r="F243" i="2"/>
  <c r="E244" i="13" s="1"/>
  <c r="G243" i="4"/>
  <c r="BB239" i="4"/>
  <c r="BA239" i="4"/>
  <c r="BS239" i="4"/>
  <c r="BT239" i="4"/>
  <c r="AJ239" i="4"/>
  <c r="AK239" i="4"/>
  <c r="AS239" i="4"/>
  <c r="AT239" i="4"/>
  <c r="S239" i="4"/>
  <c r="T239" i="4"/>
  <c r="AB239" i="4"/>
  <c r="AA239" i="4"/>
  <c r="F259" i="2"/>
  <c r="E260" i="13" s="1"/>
  <c r="G259" i="4"/>
  <c r="AS255" i="4"/>
  <c r="AT255" i="4"/>
  <c r="BS255" i="4"/>
  <c r="BT255" i="4"/>
  <c r="BA255" i="4"/>
  <c r="BB255" i="4"/>
  <c r="T255" i="4"/>
  <c r="S255" i="4"/>
  <c r="AA255" i="4"/>
  <c r="AB255" i="4"/>
  <c r="AC255" i="4" s="1"/>
  <c r="AK255" i="4"/>
  <c r="AL255" i="4" s="1"/>
  <c r="AJ255" i="4"/>
  <c r="AS271" i="4"/>
  <c r="AT271" i="4"/>
  <c r="AK271" i="4"/>
  <c r="AL271" i="4" s="1"/>
  <c r="AJ271" i="4"/>
  <c r="BT271" i="4"/>
  <c r="BS271" i="4"/>
  <c r="AA271" i="4"/>
  <c r="AB271" i="4"/>
  <c r="AC271" i="4" s="1"/>
  <c r="BB271" i="4"/>
  <c r="BA271" i="4"/>
  <c r="T271" i="4"/>
  <c r="S271" i="4"/>
  <c r="BT287" i="4"/>
  <c r="BS287" i="4"/>
  <c r="S287" i="4"/>
  <c r="T287" i="4"/>
  <c r="AK287" i="4"/>
  <c r="AL287" i="4" s="1"/>
  <c r="AJ287" i="4"/>
  <c r="BA287" i="4"/>
  <c r="BB287" i="4"/>
  <c r="AS287" i="4"/>
  <c r="AT287" i="4"/>
  <c r="AB287" i="4"/>
  <c r="AC287" i="4" s="1"/>
  <c r="AA287" i="4"/>
  <c r="F339" i="2"/>
  <c r="E340" i="13" s="1"/>
  <c r="G339" i="4"/>
  <c r="BS335" i="4"/>
  <c r="BT335" i="4"/>
  <c r="S335" i="4"/>
  <c r="T335" i="4"/>
  <c r="BA335" i="4"/>
  <c r="BB335" i="4"/>
  <c r="AA335" i="4"/>
  <c r="AB335" i="4"/>
  <c r="AJ335" i="4"/>
  <c r="AK335" i="4"/>
  <c r="AT335" i="4"/>
  <c r="AS335" i="4"/>
  <c r="BS351" i="4"/>
  <c r="BT351" i="4"/>
  <c r="AB351" i="4"/>
  <c r="AC351" i="4" s="1"/>
  <c r="AA351" i="4"/>
  <c r="S351" i="4"/>
  <c r="T351" i="4"/>
  <c r="AJ351" i="4"/>
  <c r="AK351" i="4"/>
  <c r="AL351" i="4" s="1"/>
  <c r="BB351" i="4"/>
  <c r="BA351" i="4"/>
  <c r="AS351" i="4"/>
  <c r="AT351" i="4"/>
  <c r="BT367" i="4"/>
  <c r="BS367" i="4"/>
  <c r="AT367" i="4"/>
  <c r="AS367" i="4"/>
  <c r="T367" i="4"/>
  <c r="S367" i="4"/>
  <c r="BA367" i="4"/>
  <c r="BB367" i="4"/>
  <c r="AK367" i="4"/>
  <c r="AJ367" i="4"/>
  <c r="BS383" i="4"/>
  <c r="BT383" i="4"/>
  <c r="AJ383" i="4"/>
  <c r="AK383" i="4"/>
  <c r="AL383" i="4" s="1"/>
  <c r="BA383" i="4"/>
  <c r="BB383" i="4"/>
  <c r="T383" i="4"/>
  <c r="S383" i="4"/>
  <c r="AS383" i="4"/>
  <c r="AT383" i="4"/>
  <c r="AB414" i="4"/>
  <c r="AC414" i="4" s="1"/>
  <c r="AA414" i="4"/>
  <c r="BA414" i="4"/>
  <c r="BB414" i="4"/>
  <c r="AK414" i="4"/>
  <c r="AL414" i="4" s="1"/>
  <c r="AJ414" i="4"/>
  <c r="BT414" i="4"/>
  <c r="BS414" i="4"/>
  <c r="AS414" i="4"/>
  <c r="AT414" i="4"/>
  <c r="S430" i="4"/>
  <c r="T430" i="4"/>
  <c r="AK430" i="4"/>
  <c r="AL430" i="4" s="1"/>
  <c r="AJ430" i="4"/>
  <c r="AA430" i="4"/>
  <c r="AB430" i="4"/>
  <c r="AC430" i="4" s="1"/>
  <c r="BA430" i="4"/>
  <c r="BB430" i="4"/>
  <c r="AS430" i="4"/>
  <c r="AT430" i="4"/>
  <c r="AA478" i="4"/>
  <c r="AB478" i="4"/>
  <c r="AC478" i="4" s="1"/>
  <c r="BB478" i="4"/>
  <c r="BA478" i="4"/>
  <c r="S478" i="4"/>
  <c r="T478" i="4"/>
  <c r="BA494" i="4"/>
  <c r="BB494" i="4"/>
  <c r="AA494" i="4"/>
  <c r="AB494" i="4"/>
  <c r="AC494" i="4" s="1"/>
  <c r="AT494" i="4"/>
  <c r="AS494" i="4"/>
  <c r="S494" i="4"/>
  <c r="T494" i="4"/>
  <c r="BT510" i="4"/>
  <c r="BS510" i="4"/>
  <c r="AK510" i="4"/>
  <c r="AL510" i="4" s="1"/>
  <c r="AJ510" i="4"/>
  <c r="BA510" i="4"/>
  <c r="BB510" i="4"/>
  <c r="AB510" i="4"/>
  <c r="AC510" i="4" s="1"/>
  <c r="AA510" i="4"/>
  <c r="F559" i="2"/>
  <c r="E560" i="13" s="1"/>
  <c r="G559" i="4"/>
  <c r="S555" i="4"/>
  <c r="T555" i="4"/>
  <c r="G45" i="4"/>
  <c r="F45" i="2"/>
  <c r="E46" i="13" s="1"/>
  <c r="AJ56" i="4"/>
  <c r="AK56" i="4"/>
  <c r="AL56" i="4" s="1"/>
  <c r="BS56" i="4"/>
  <c r="BT56" i="4"/>
  <c r="AS56" i="4"/>
  <c r="AT56" i="4"/>
  <c r="AJ72" i="4"/>
  <c r="AK72" i="4"/>
  <c r="AL72" i="4" s="1"/>
  <c r="F92" i="2"/>
  <c r="E93" i="13" s="1"/>
  <c r="G92" i="4"/>
  <c r="AT88" i="4"/>
  <c r="AS88" i="4"/>
  <c r="T88" i="4"/>
  <c r="S88" i="4"/>
  <c r="BA88" i="4"/>
  <c r="BB88" i="4"/>
  <c r="G124" i="4"/>
  <c r="F124" i="2"/>
  <c r="E125" i="13" s="1"/>
  <c r="BB120" i="4"/>
  <c r="BA120" i="4"/>
  <c r="AT120" i="4"/>
  <c r="AS120" i="4"/>
  <c r="BA136" i="4"/>
  <c r="BB136" i="4"/>
  <c r="G156" i="4"/>
  <c r="F156" i="2"/>
  <c r="E157" i="13" s="1"/>
  <c r="AS152" i="4"/>
  <c r="AT152" i="4"/>
  <c r="F187" i="2"/>
  <c r="E188" i="13" s="1"/>
  <c r="G187" i="4"/>
  <c r="T183" i="4"/>
  <c r="S183" i="4"/>
  <c r="BB183" i="4"/>
  <c r="BA183" i="4"/>
  <c r="AA199" i="4"/>
  <c r="AB199" i="4"/>
  <c r="AC199" i="4" s="1"/>
  <c r="T199" i="4"/>
  <c r="S199" i="4"/>
  <c r="AJ215" i="4"/>
  <c r="AK215" i="4"/>
  <c r="AL215" i="4" s="1"/>
  <c r="F250" i="2"/>
  <c r="E251" i="13" s="1"/>
  <c r="G250" i="4"/>
  <c r="BA246" i="4"/>
  <c r="BB246" i="4"/>
  <c r="T246" i="4"/>
  <c r="S246" i="4"/>
  <c r="F266" i="2"/>
  <c r="E267" i="13" s="1"/>
  <c r="G266" i="4"/>
  <c r="AK278" i="4"/>
  <c r="AL278" i="4" s="1"/>
  <c r="AJ278" i="4"/>
  <c r="AJ294" i="4"/>
  <c r="AK294" i="4"/>
  <c r="AL294" i="4" s="1"/>
  <c r="BA294" i="4"/>
  <c r="BB294" i="4"/>
  <c r="G314" i="4"/>
  <c r="F314" i="2"/>
  <c r="E315" i="13" s="1"/>
  <c r="S310" i="4"/>
  <c r="T310" i="4"/>
  <c r="F330" i="2"/>
  <c r="E331" i="13" s="1"/>
  <c r="G330" i="4"/>
  <c r="T326" i="4"/>
  <c r="S326" i="4"/>
  <c r="AK342" i="4"/>
  <c r="AL342" i="4" s="1"/>
  <c r="AJ342" i="4"/>
  <c r="AR342" i="14" l="1"/>
  <c r="BK342" i="4"/>
  <c r="BJ342" i="4"/>
  <c r="AR278" i="14"/>
  <c r="BK278" i="4"/>
  <c r="BL278" i="4" s="1"/>
  <c r="BJ278" i="4"/>
  <c r="AR554" i="14"/>
  <c r="BK555" i="4"/>
  <c r="BL555" i="4" s="1"/>
  <c r="BJ555" i="4"/>
  <c r="AR509" i="14"/>
  <c r="BK510" i="4"/>
  <c r="BJ510" i="4"/>
  <c r="AR430" i="14"/>
  <c r="BK430" i="4"/>
  <c r="BL430" i="4" s="1"/>
  <c r="BJ430" i="4"/>
  <c r="AR414" i="14"/>
  <c r="BK414" i="4"/>
  <c r="BJ414" i="4"/>
  <c r="AR383" i="14"/>
  <c r="BK383" i="4"/>
  <c r="BL383" i="4" s="1"/>
  <c r="BJ383" i="4"/>
  <c r="AR367" i="14"/>
  <c r="BK367" i="4"/>
  <c r="BL367" i="4" s="1"/>
  <c r="BJ367" i="4"/>
  <c r="AR351" i="14"/>
  <c r="BK351" i="4"/>
  <c r="BL351" i="4" s="1"/>
  <c r="BJ351" i="4"/>
  <c r="AR335" i="14"/>
  <c r="BK335" i="4"/>
  <c r="BL335" i="4" s="1"/>
  <c r="BJ335" i="4"/>
  <c r="AR287" i="14"/>
  <c r="BK287" i="4"/>
  <c r="BL287" i="4" s="1"/>
  <c r="BJ287" i="4"/>
  <c r="AR271" i="14"/>
  <c r="BK271" i="4"/>
  <c r="BL271" i="4" s="1"/>
  <c r="BJ271" i="4"/>
  <c r="AR255" i="14"/>
  <c r="BK255" i="4"/>
  <c r="BL255" i="4" s="1"/>
  <c r="BJ255" i="4"/>
  <c r="AR239" i="14"/>
  <c r="BK239" i="4"/>
  <c r="BL239" i="4" s="1"/>
  <c r="BJ239" i="4"/>
  <c r="AR223" i="14"/>
  <c r="BK223" i="4"/>
  <c r="BL223" i="4" s="1"/>
  <c r="BJ223" i="4"/>
  <c r="AR460" i="14"/>
  <c r="BK461" i="4"/>
  <c r="BL461" i="4" s="1"/>
  <c r="BJ461" i="4"/>
  <c r="AR481" i="14"/>
  <c r="BK482" i="4"/>
  <c r="BL482" i="4" s="1"/>
  <c r="BJ482" i="4"/>
  <c r="AR580" i="14"/>
  <c r="BK581" i="4"/>
  <c r="BJ581" i="4"/>
  <c r="AR498" i="14"/>
  <c r="BK499" i="4"/>
  <c r="BL499" i="4" s="1"/>
  <c r="BJ499" i="4"/>
  <c r="AR482" i="14"/>
  <c r="BK483" i="4"/>
  <c r="BL483" i="4" s="1"/>
  <c r="BJ483" i="4"/>
  <c r="AR458" i="14"/>
  <c r="BK459" i="4"/>
  <c r="BL459" i="4" s="1"/>
  <c r="BJ459" i="4"/>
  <c r="AR415" i="14"/>
  <c r="BK415" i="4"/>
  <c r="BL415" i="4" s="1"/>
  <c r="BJ415" i="4"/>
  <c r="AR452" i="14"/>
  <c r="BK452" i="4"/>
  <c r="BL452" i="4" s="1"/>
  <c r="BJ452" i="4"/>
  <c r="AR436" i="14"/>
  <c r="BK436" i="4"/>
  <c r="BL436" i="4" s="1"/>
  <c r="BJ436" i="4"/>
  <c r="AR420" i="14"/>
  <c r="BK420" i="4"/>
  <c r="BJ420" i="4"/>
  <c r="AR405" i="14"/>
  <c r="BK405" i="4"/>
  <c r="BL405" i="4" s="1"/>
  <c r="BJ405" i="4"/>
  <c r="AR357" i="14"/>
  <c r="BK357" i="4"/>
  <c r="BL357" i="4" s="1"/>
  <c r="BJ357" i="4"/>
  <c r="AR341" i="14"/>
  <c r="BK341" i="4"/>
  <c r="BL341" i="4" s="1"/>
  <c r="BJ341" i="4"/>
  <c r="AR325" i="14"/>
  <c r="BK325" i="4"/>
  <c r="BL325" i="4" s="1"/>
  <c r="BJ325" i="4"/>
  <c r="AR293" i="14"/>
  <c r="BK293" i="4"/>
  <c r="BL293" i="4" s="1"/>
  <c r="BJ293" i="4"/>
  <c r="AR229" i="14"/>
  <c r="BK229" i="4"/>
  <c r="BL229" i="4" s="1"/>
  <c r="BJ229" i="4"/>
  <c r="AR483" i="14"/>
  <c r="BK484" i="4"/>
  <c r="BL484" i="4" s="1"/>
  <c r="BJ484" i="4"/>
  <c r="AR402" i="14"/>
  <c r="BK402" i="4"/>
  <c r="BL402" i="4" s="1"/>
  <c r="BJ402" i="4"/>
  <c r="AR370" i="14"/>
  <c r="BK370" i="4"/>
  <c r="BL370" i="4" s="1"/>
  <c r="BJ370" i="4"/>
  <c r="AR354" i="14"/>
  <c r="BK354" i="4"/>
  <c r="BL354" i="4" s="1"/>
  <c r="BJ354" i="4"/>
  <c r="AR338" i="14"/>
  <c r="BK338" i="4"/>
  <c r="BL338" i="4" s="1"/>
  <c r="BJ338" i="4"/>
  <c r="AR322" i="14"/>
  <c r="BK322" i="4"/>
  <c r="BL322" i="4" s="1"/>
  <c r="BJ322" i="4"/>
  <c r="AR306" i="14"/>
  <c r="BK306" i="4"/>
  <c r="BL306" i="4" s="1"/>
  <c r="BJ306" i="4"/>
  <c r="AR290" i="14"/>
  <c r="BK290" i="4"/>
  <c r="BL290" i="4" s="1"/>
  <c r="BJ290" i="4"/>
  <c r="AR274" i="14"/>
  <c r="BK274" i="4"/>
  <c r="BL274" i="4" s="1"/>
  <c r="BJ274" i="4"/>
  <c r="AR258" i="14"/>
  <c r="BK258" i="4"/>
  <c r="BL258" i="4" s="1"/>
  <c r="BJ258" i="4"/>
  <c r="AR242" i="14"/>
  <c r="BK242" i="4"/>
  <c r="BL242" i="4" s="1"/>
  <c r="BJ242" i="4"/>
  <c r="AR226" i="14"/>
  <c r="BK226" i="4"/>
  <c r="BL226" i="4" s="1"/>
  <c r="BJ226" i="4"/>
  <c r="AR211" i="14"/>
  <c r="BK211" i="4"/>
  <c r="BL211" i="4" s="1"/>
  <c r="BJ211" i="4"/>
  <c r="AR535" i="14"/>
  <c r="BK536" i="4"/>
  <c r="BL536" i="4" s="1"/>
  <c r="BJ536" i="4"/>
  <c r="AR489" i="14"/>
  <c r="BK490" i="4"/>
  <c r="BL490" i="4" s="1"/>
  <c r="BJ490" i="4"/>
  <c r="AR457" i="14"/>
  <c r="BK458" i="4"/>
  <c r="BL458" i="4" s="1"/>
  <c r="BJ458" i="4"/>
  <c r="AR426" i="14"/>
  <c r="BK426" i="4"/>
  <c r="BL426" i="4" s="1"/>
  <c r="BJ426" i="4"/>
  <c r="AR410" i="14"/>
  <c r="BK410" i="4"/>
  <c r="BL410" i="4" s="1"/>
  <c r="BJ410" i="4"/>
  <c r="AR379" i="14"/>
  <c r="BK379" i="4"/>
  <c r="BL379" i="4" s="1"/>
  <c r="BJ379" i="4"/>
  <c r="AR363" i="14"/>
  <c r="BK363" i="4"/>
  <c r="BL363" i="4" s="1"/>
  <c r="BJ363" i="4"/>
  <c r="AR347" i="14"/>
  <c r="BK347" i="4"/>
  <c r="BL347" i="4" s="1"/>
  <c r="BJ347" i="4"/>
  <c r="AR331" i="14"/>
  <c r="BK331" i="4"/>
  <c r="BL331" i="4" s="1"/>
  <c r="BJ331" i="4"/>
  <c r="AR315" i="14"/>
  <c r="BK315" i="4"/>
  <c r="BL315" i="4" s="1"/>
  <c r="BJ315" i="4"/>
  <c r="AR299" i="14"/>
  <c r="BK299" i="4"/>
  <c r="BL299" i="4" s="1"/>
  <c r="BJ299" i="4"/>
  <c r="AR283" i="14"/>
  <c r="BK283" i="4"/>
  <c r="BL283" i="4" s="1"/>
  <c r="BJ283" i="4"/>
  <c r="AR267" i="14"/>
  <c r="BK267" i="4"/>
  <c r="BL267" i="4" s="1"/>
  <c r="BJ267" i="4"/>
  <c r="AR251" i="14"/>
  <c r="BK251" i="4"/>
  <c r="BL251" i="4" s="1"/>
  <c r="BJ251" i="4"/>
  <c r="AR235" i="14"/>
  <c r="BK235" i="4"/>
  <c r="BL235" i="4" s="1"/>
  <c r="BJ235" i="4"/>
  <c r="AR220" i="14"/>
  <c r="BK220" i="4"/>
  <c r="BL220" i="4" s="1"/>
  <c r="BJ220" i="4"/>
  <c r="AR204" i="14"/>
  <c r="BK204" i="4"/>
  <c r="BL204" i="4" s="1"/>
  <c r="BJ204" i="4"/>
  <c r="AR488" i="14"/>
  <c r="BK489" i="4"/>
  <c r="BL489" i="4" s="1"/>
  <c r="BJ489" i="4"/>
  <c r="AR472" i="14"/>
  <c r="BK473" i="4"/>
  <c r="BL473" i="4" s="1"/>
  <c r="BJ473" i="4"/>
  <c r="BK457" i="4"/>
  <c r="BL457" i="4" s="1"/>
  <c r="BJ457" i="4"/>
  <c r="AR441" i="14"/>
  <c r="BK441" i="4"/>
  <c r="BL441" i="4" s="1"/>
  <c r="BJ441" i="4"/>
  <c r="AR491" i="14"/>
  <c r="BK492" i="4"/>
  <c r="BL492" i="4" s="1"/>
  <c r="BJ492" i="4"/>
  <c r="AR576" i="14"/>
  <c r="BK577" i="4"/>
  <c r="BL577" i="4" s="1"/>
  <c r="BJ577" i="4"/>
  <c r="AR526" i="14"/>
  <c r="BK527" i="4"/>
  <c r="BL527" i="4" s="1"/>
  <c r="BJ527" i="4"/>
  <c r="AR494" i="14"/>
  <c r="BK495" i="4"/>
  <c r="BL495" i="4" s="1"/>
  <c r="BJ495" i="4"/>
  <c r="AR478" i="14"/>
  <c r="BK479" i="4"/>
  <c r="BL479" i="4" s="1"/>
  <c r="BJ479" i="4"/>
  <c r="AR400" i="14"/>
  <c r="BK400" i="4"/>
  <c r="BL400" i="4" s="1"/>
  <c r="BJ400" i="4"/>
  <c r="AR495" i="14"/>
  <c r="BK496" i="4"/>
  <c r="BL496" i="4" s="1"/>
  <c r="BJ496" i="4"/>
  <c r="AR448" i="14"/>
  <c r="BK448" i="4"/>
  <c r="BL448" i="4" s="1"/>
  <c r="BJ448" i="4"/>
  <c r="AR432" i="14"/>
  <c r="BK432" i="4"/>
  <c r="BJ432" i="4"/>
  <c r="AR416" i="14"/>
  <c r="BK416" i="4"/>
  <c r="BJ416" i="4"/>
  <c r="AR401" i="14"/>
  <c r="BK401" i="4"/>
  <c r="BJ401" i="4"/>
  <c r="AR353" i="14"/>
  <c r="BK353" i="4"/>
  <c r="BL353" i="4" s="1"/>
  <c r="BJ353" i="4"/>
  <c r="AR337" i="14"/>
  <c r="BK337" i="4"/>
  <c r="BL337" i="4" s="1"/>
  <c r="BJ337" i="4"/>
  <c r="AR273" i="14"/>
  <c r="BK273" i="4"/>
  <c r="BL273" i="4" s="1"/>
  <c r="BJ273" i="4"/>
  <c r="AR429" i="14"/>
  <c r="BK429" i="4"/>
  <c r="BL429" i="4" s="1"/>
  <c r="BJ429" i="4"/>
  <c r="AR398" i="14"/>
  <c r="BK398" i="4"/>
  <c r="BL398" i="4" s="1"/>
  <c r="BJ398" i="4"/>
  <c r="AR382" i="14"/>
  <c r="BK382" i="4"/>
  <c r="BL382" i="4" s="1"/>
  <c r="BJ382" i="4"/>
  <c r="AR366" i="14"/>
  <c r="BK366" i="4"/>
  <c r="BL366" i="4" s="1"/>
  <c r="BJ366" i="4"/>
  <c r="AR334" i="14"/>
  <c r="BK334" i="4"/>
  <c r="BL334" i="4" s="1"/>
  <c r="BJ334" i="4"/>
  <c r="AR318" i="14"/>
  <c r="BK318" i="4"/>
  <c r="BL318" i="4" s="1"/>
  <c r="BJ318" i="4"/>
  <c r="AR302" i="14"/>
  <c r="BK302" i="4"/>
  <c r="BL302" i="4" s="1"/>
  <c r="BJ302" i="4"/>
  <c r="AR286" i="14"/>
  <c r="BK286" i="4"/>
  <c r="BL286" i="4" s="1"/>
  <c r="BJ286" i="4"/>
  <c r="AR270" i="14"/>
  <c r="BK270" i="4"/>
  <c r="BL270" i="4" s="1"/>
  <c r="BJ270" i="4"/>
  <c r="AR254" i="14"/>
  <c r="BK254" i="4"/>
  <c r="BL254" i="4" s="1"/>
  <c r="BJ254" i="4"/>
  <c r="AR238" i="14"/>
  <c r="BK238" i="4"/>
  <c r="BL238" i="4" s="1"/>
  <c r="BJ238" i="4"/>
  <c r="AR207" i="14"/>
  <c r="BK207" i="4"/>
  <c r="BL207" i="4" s="1"/>
  <c r="BJ207" i="4"/>
  <c r="AR562" i="14"/>
  <c r="BK563" i="4"/>
  <c r="BL563" i="4" s="1"/>
  <c r="BJ563" i="4"/>
  <c r="AR546" i="14"/>
  <c r="BK547" i="4"/>
  <c r="BL547" i="4" s="1"/>
  <c r="BJ547" i="4"/>
  <c r="AR533" i="14"/>
  <c r="BK534" i="4"/>
  <c r="BL534" i="4" s="1"/>
  <c r="BJ534" i="4"/>
  <c r="AR501" i="14"/>
  <c r="BK502" i="4"/>
  <c r="BL502" i="4" s="1"/>
  <c r="BJ502" i="4"/>
  <c r="AR469" i="14"/>
  <c r="BK470" i="4"/>
  <c r="BL470" i="4" s="1"/>
  <c r="BJ470" i="4"/>
  <c r="AR454" i="14"/>
  <c r="BK454" i="4"/>
  <c r="BL454" i="4" s="1"/>
  <c r="BJ454" i="4"/>
  <c r="AR438" i="14"/>
  <c r="BK438" i="4"/>
  <c r="BL438" i="4" s="1"/>
  <c r="BJ438" i="4"/>
  <c r="AR406" i="14"/>
  <c r="BK406" i="4"/>
  <c r="BJ406" i="4"/>
  <c r="AR359" i="14"/>
  <c r="BK359" i="4"/>
  <c r="BL359" i="4" s="1"/>
  <c r="BJ359" i="4"/>
  <c r="AR343" i="14"/>
  <c r="BK343" i="4"/>
  <c r="BL343" i="4" s="1"/>
  <c r="BJ343" i="4"/>
  <c r="AR295" i="14"/>
  <c r="BK295" i="4"/>
  <c r="BL295" i="4" s="1"/>
  <c r="BJ295" i="4"/>
  <c r="AR279" i="14"/>
  <c r="BK279" i="4"/>
  <c r="BL279" i="4" s="1"/>
  <c r="BJ279" i="4"/>
  <c r="AR263" i="14"/>
  <c r="BK263" i="4"/>
  <c r="BL263" i="4" s="1"/>
  <c r="BJ263" i="4"/>
  <c r="AR247" i="14"/>
  <c r="BK247" i="4"/>
  <c r="BL247" i="4" s="1"/>
  <c r="BJ247" i="4"/>
  <c r="AR231" i="14"/>
  <c r="BK231" i="4"/>
  <c r="BL231" i="4" s="1"/>
  <c r="BJ231" i="4"/>
  <c r="AR216" i="14"/>
  <c r="BK216" i="4"/>
  <c r="BL216" i="4" s="1"/>
  <c r="BJ216" i="4"/>
  <c r="AR200" i="14"/>
  <c r="BK200" i="4"/>
  <c r="BL200" i="4" s="1"/>
  <c r="BJ200" i="4"/>
  <c r="AR484" i="14"/>
  <c r="BK485" i="4"/>
  <c r="BL485" i="4" s="1"/>
  <c r="BJ485" i="4"/>
  <c r="AR468" i="14"/>
  <c r="BK469" i="4"/>
  <c r="BL469" i="4" s="1"/>
  <c r="BJ469" i="4"/>
  <c r="AR369" i="14"/>
  <c r="BK369" i="4"/>
  <c r="BJ369" i="4"/>
  <c r="AR319" i="14"/>
  <c r="BK319" i="4"/>
  <c r="BL319" i="4" s="1"/>
  <c r="BJ319" i="4"/>
  <c r="AR522" i="14"/>
  <c r="BK523" i="4"/>
  <c r="BL523" i="4" s="1"/>
  <c r="BJ523" i="4"/>
  <c r="AR490" i="14"/>
  <c r="BK491" i="4"/>
  <c r="BL491" i="4" s="1"/>
  <c r="BJ491" i="4"/>
  <c r="AR443" i="14"/>
  <c r="BK443" i="4"/>
  <c r="BL443" i="4" s="1"/>
  <c r="BJ443" i="4"/>
  <c r="AR384" i="14"/>
  <c r="BK384" i="4"/>
  <c r="BL384" i="4" s="1"/>
  <c r="BJ384" i="4"/>
  <c r="AR466" i="14"/>
  <c r="BK467" i="4"/>
  <c r="BL467" i="4" s="1"/>
  <c r="BJ467" i="4"/>
  <c r="AR451" i="14"/>
  <c r="BK451" i="4"/>
  <c r="BL451" i="4" s="1"/>
  <c r="BJ451" i="4"/>
  <c r="AR435" i="14"/>
  <c r="BK435" i="4"/>
  <c r="BL435" i="4" s="1"/>
  <c r="BJ435" i="4"/>
  <c r="AR419" i="14"/>
  <c r="BK419" i="4"/>
  <c r="BL419" i="4" s="1"/>
  <c r="BJ419" i="4"/>
  <c r="AR404" i="14"/>
  <c r="BK404" i="4"/>
  <c r="BL404" i="4" s="1"/>
  <c r="BJ404" i="4"/>
  <c r="AR388" i="14"/>
  <c r="BK388" i="4"/>
  <c r="BJ388" i="4"/>
  <c r="AR356" i="14"/>
  <c r="BK356" i="4"/>
  <c r="BL356" i="4" s="1"/>
  <c r="BJ356" i="4"/>
  <c r="AR324" i="14"/>
  <c r="BK324" i="4"/>
  <c r="BL324" i="4" s="1"/>
  <c r="BJ324" i="4"/>
  <c r="AR308" i="14"/>
  <c r="BK308" i="4"/>
  <c r="BL308" i="4" s="1"/>
  <c r="BJ308" i="4"/>
  <c r="AR292" i="14"/>
  <c r="BK292" i="4"/>
  <c r="BL292" i="4" s="1"/>
  <c r="BJ292" i="4"/>
  <c r="AR276" i="14"/>
  <c r="BK276" i="4"/>
  <c r="BJ276" i="4"/>
  <c r="AR260" i="14"/>
  <c r="BK260" i="4"/>
  <c r="BL260" i="4" s="1"/>
  <c r="BJ260" i="4"/>
  <c r="AR228" i="14"/>
  <c r="BK228" i="4"/>
  <c r="BL228" i="4" s="1"/>
  <c r="BJ228" i="4"/>
  <c r="AR213" i="14"/>
  <c r="BK213" i="4"/>
  <c r="BL213" i="4" s="1"/>
  <c r="BJ213" i="4"/>
  <c r="AR245" i="14"/>
  <c r="BK245" i="4"/>
  <c r="BL245" i="4" s="1"/>
  <c r="BJ245" i="4"/>
  <c r="AR444" i="14"/>
  <c r="BK444" i="4"/>
  <c r="BJ444" i="4"/>
  <c r="AR479" i="14"/>
  <c r="BK480" i="4"/>
  <c r="BJ480" i="4"/>
  <c r="AR593" i="14"/>
  <c r="BK594" i="4"/>
  <c r="BJ594" i="4"/>
  <c r="AR577" i="14"/>
  <c r="BK578" i="4"/>
  <c r="BL578" i="4" s="1"/>
  <c r="BJ578" i="4"/>
  <c r="AR532" i="14"/>
  <c r="BK533" i="4"/>
  <c r="BL533" i="4" s="1"/>
  <c r="BJ533" i="4"/>
  <c r="AR305" i="14"/>
  <c r="BK305" i="4"/>
  <c r="BJ305" i="4"/>
  <c r="AR467" i="14"/>
  <c r="BK468" i="4"/>
  <c r="BJ468" i="4"/>
  <c r="AR368" i="14"/>
  <c r="BK368" i="4"/>
  <c r="BL368" i="4" s="1"/>
  <c r="BJ368" i="4"/>
  <c r="AR336" i="14"/>
  <c r="BK336" i="4"/>
  <c r="BL336" i="4" s="1"/>
  <c r="BJ336" i="4"/>
  <c r="AR320" i="14"/>
  <c r="BK320" i="4"/>
  <c r="BL320" i="4" s="1"/>
  <c r="BJ320" i="4"/>
  <c r="AR304" i="14"/>
  <c r="BK304" i="4"/>
  <c r="BL304" i="4" s="1"/>
  <c r="BJ304" i="4"/>
  <c r="AR288" i="14"/>
  <c r="BK288" i="4"/>
  <c r="BL288" i="4" s="1"/>
  <c r="BJ288" i="4"/>
  <c r="AR272" i="14"/>
  <c r="BK272" i="4"/>
  <c r="BL272" i="4" s="1"/>
  <c r="BJ272" i="4"/>
  <c r="AR256" i="14"/>
  <c r="BK256" i="4"/>
  <c r="BL256" i="4" s="1"/>
  <c r="BJ256" i="4"/>
  <c r="AR224" i="14"/>
  <c r="BK224" i="4"/>
  <c r="BL224" i="4" s="1"/>
  <c r="BJ224" i="4"/>
  <c r="AR496" i="14"/>
  <c r="BK497" i="4"/>
  <c r="BL497" i="4" s="1"/>
  <c r="BJ497" i="4"/>
  <c r="AR449" i="14"/>
  <c r="BK449" i="4"/>
  <c r="BJ449" i="4"/>
  <c r="AR589" i="14"/>
  <c r="BK590" i="4"/>
  <c r="BL590" i="4" s="1"/>
  <c r="BJ590" i="4"/>
  <c r="AR512" i="14"/>
  <c r="BK513" i="4"/>
  <c r="BL513" i="4" s="1"/>
  <c r="BJ513" i="4"/>
  <c r="AR519" i="14"/>
  <c r="BK520" i="4"/>
  <c r="BL520" i="4" s="1"/>
  <c r="BJ520" i="4"/>
  <c r="AR521" i="14"/>
  <c r="BK522" i="4"/>
  <c r="BL522" i="4" s="1"/>
  <c r="BJ522" i="4"/>
  <c r="AR317" i="14"/>
  <c r="BK317" i="4"/>
  <c r="BJ317" i="4"/>
  <c r="AR427" i="14"/>
  <c r="BK427" i="4"/>
  <c r="BL427" i="4" s="1"/>
  <c r="BJ427" i="4"/>
  <c r="AR411" i="14"/>
  <c r="BK411" i="4"/>
  <c r="BL411" i="4" s="1"/>
  <c r="BJ411" i="4"/>
  <c r="AR396" i="14"/>
  <c r="BK396" i="4"/>
  <c r="BL396" i="4" s="1"/>
  <c r="BJ396" i="4"/>
  <c r="AR380" i="14"/>
  <c r="BK380" i="4"/>
  <c r="BL380" i="4" s="1"/>
  <c r="BJ380" i="4"/>
  <c r="AR364" i="14"/>
  <c r="BK364" i="4"/>
  <c r="BL364" i="4" s="1"/>
  <c r="BJ364" i="4"/>
  <c r="AR348" i="14"/>
  <c r="BK348" i="4"/>
  <c r="BL348" i="4" s="1"/>
  <c r="BJ348" i="4"/>
  <c r="AR316" i="14"/>
  <c r="BK316" i="4"/>
  <c r="BL316" i="4" s="1"/>
  <c r="BJ316" i="4"/>
  <c r="AR300" i="14"/>
  <c r="BK300" i="4"/>
  <c r="BL300" i="4" s="1"/>
  <c r="BJ300" i="4"/>
  <c r="AR284" i="14"/>
  <c r="BK284" i="4"/>
  <c r="BL284" i="4" s="1"/>
  <c r="BJ284" i="4"/>
  <c r="AR268" i="14"/>
  <c r="BK268" i="4"/>
  <c r="BL268" i="4" s="1"/>
  <c r="BJ268" i="4"/>
  <c r="AR252" i="14"/>
  <c r="BK252" i="4"/>
  <c r="BL252" i="4" s="1"/>
  <c r="BJ252" i="4"/>
  <c r="AR205" i="14"/>
  <c r="BK205" i="4"/>
  <c r="BL205" i="4" s="1"/>
  <c r="BJ205" i="4"/>
  <c r="AR313" i="14"/>
  <c r="BK313" i="4"/>
  <c r="BL313" i="4" s="1"/>
  <c r="BJ313" i="4"/>
  <c r="AR289" i="14"/>
  <c r="BK289" i="4"/>
  <c r="BL289" i="4" s="1"/>
  <c r="BJ289" i="4"/>
  <c r="AR513" i="14"/>
  <c r="BK514" i="4"/>
  <c r="BJ514" i="4"/>
  <c r="AR346" i="14"/>
  <c r="BK346" i="4"/>
  <c r="BL346" i="4" s="1"/>
  <c r="BJ346" i="4"/>
  <c r="AR569" i="14"/>
  <c r="BK570" i="4"/>
  <c r="BL570" i="4" s="1"/>
  <c r="BJ570" i="4"/>
  <c r="AR553" i="14"/>
  <c r="BK554" i="4"/>
  <c r="BL554" i="4" s="1"/>
  <c r="BJ554" i="4"/>
  <c r="AR208" i="14"/>
  <c r="BK208" i="4"/>
  <c r="BL208" i="4" s="1"/>
  <c r="BJ208" i="4"/>
  <c r="AR397" i="14"/>
  <c r="BK397" i="4"/>
  <c r="BL397" i="4" s="1"/>
  <c r="BJ397" i="4"/>
  <c r="AR511" i="14"/>
  <c r="BK512" i="4"/>
  <c r="BL512" i="4" s="1"/>
  <c r="BJ512" i="4"/>
  <c r="AR544" i="14"/>
  <c r="BK545" i="4"/>
  <c r="BL545" i="4" s="1"/>
  <c r="BJ545" i="4"/>
  <c r="AR470" i="14"/>
  <c r="BK471" i="4"/>
  <c r="BL471" i="4" s="1"/>
  <c r="BJ471" i="4"/>
  <c r="AR439" i="14"/>
  <c r="BK439" i="4"/>
  <c r="BL439" i="4" s="1"/>
  <c r="BJ439" i="4"/>
  <c r="AR423" i="14"/>
  <c r="BK423" i="4"/>
  <c r="BL423" i="4" s="1"/>
  <c r="BJ423" i="4"/>
  <c r="AR407" i="14"/>
  <c r="BK407" i="4"/>
  <c r="BL407" i="4" s="1"/>
  <c r="BJ407" i="4"/>
  <c r="AR392" i="14"/>
  <c r="BK392" i="4"/>
  <c r="BL392" i="4" s="1"/>
  <c r="BJ392" i="4"/>
  <c r="AR376" i="14"/>
  <c r="BK376" i="4"/>
  <c r="BL376" i="4" s="1"/>
  <c r="BJ376" i="4"/>
  <c r="AR360" i="14"/>
  <c r="BK360" i="4"/>
  <c r="BL360" i="4" s="1"/>
  <c r="BJ360" i="4"/>
  <c r="AR344" i="14"/>
  <c r="BK344" i="4"/>
  <c r="BL344" i="4" s="1"/>
  <c r="BJ344" i="4"/>
  <c r="AR312" i="14"/>
  <c r="BK312" i="4"/>
  <c r="BL312" i="4" s="1"/>
  <c r="BJ312" i="4"/>
  <c r="AR296" i="14"/>
  <c r="BK296" i="4"/>
  <c r="BL296" i="4" s="1"/>
  <c r="BJ296" i="4"/>
  <c r="AR280" i="14"/>
  <c r="BK280" i="4"/>
  <c r="BL280" i="4" s="1"/>
  <c r="BJ280" i="4"/>
  <c r="AR264" i="14"/>
  <c r="BK264" i="4"/>
  <c r="BL264" i="4" s="1"/>
  <c r="BJ264" i="4"/>
  <c r="AR248" i="14"/>
  <c r="BK248" i="4"/>
  <c r="BL248" i="4" s="1"/>
  <c r="BJ248" i="4"/>
  <c r="AR232" i="14"/>
  <c r="BK232" i="4"/>
  <c r="BL232" i="4" s="1"/>
  <c r="BJ232" i="4"/>
  <c r="AR217" i="14"/>
  <c r="BK217" i="4"/>
  <c r="BL217" i="4" s="1"/>
  <c r="BJ217" i="4"/>
  <c r="AR412" i="14"/>
  <c r="BK412" i="4"/>
  <c r="BL412" i="4" s="1"/>
  <c r="BJ412" i="4"/>
  <c r="AR517" i="14"/>
  <c r="BK518" i="4"/>
  <c r="BL518" i="4" s="1"/>
  <c r="BJ518" i="4"/>
  <c r="AR581" i="14"/>
  <c r="BK582" i="4"/>
  <c r="BL582" i="4" s="1"/>
  <c r="BJ582" i="4"/>
  <c r="AR565" i="14"/>
  <c r="BK566" i="4"/>
  <c r="BL566" i="4" s="1"/>
  <c r="BJ566" i="4"/>
  <c r="AR549" i="14"/>
  <c r="BK550" i="4"/>
  <c r="BL550" i="4" s="1"/>
  <c r="BJ550" i="4"/>
  <c r="AR520" i="14"/>
  <c r="BK521" i="4"/>
  <c r="BL521" i="4" s="1"/>
  <c r="BJ521" i="4"/>
  <c r="AR487" i="14"/>
  <c r="BK488" i="4"/>
  <c r="BL488" i="4" s="1"/>
  <c r="BJ488" i="4"/>
  <c r="AR214" i="14"/>
  <c r="BK214" i="4"/>
  <c r="BL214" i="4" s="1"/>
  <c r="BJ214" i="4"/>
  <c r="AR386" i="14"/>
  <c r="BK386" i="4"/>
  <c r="BL386" i="4" s="1"/>
  <c r="BJ386" i="4"/>
  <c r="AR531" i="14"/>
  <c r="BK532" i="4"/>
  <c r="BL532" i="4" s="1"/>
  <c r="BJ532" i="4"/>
  <c r="AR413" i="14"/>
  <c r="BK413" i="4"/>
  <c r="BJ413" i="4"/>
  <c r="AR424" i="14"/>
  <c r="BK424" i="4"/>
  <c r="BJ424" i="4"/>
  <c r="AR218" i="14"/>
  <c r="BK218" i="4"/>
  <c r="BL218" i="4" s="1"/>
  <c r="BJ218" i="4"/>
  <c r="AR505" i="14"/>
  <c r="BK506" i="4"/>
  <c r="BL506" i="4" s="1"/>
  <c r="BJ506" i="4"/>
  <c r="AR301" i="14"/>
  <c r="BK301" i="4"/>
  <c r="BL301" i="4" s="1"/>
  <c r="BJ301" i="4"/>
  <c r="AR408" i="14"/>
  <c r="BK408" i="4"/>
  <c r="BL408" i="4" s="1"/>
  <c r="BJ408" i="4"/>
  <c r="AR510" i="14"/>
  <c r="BK511" i="4"/>
  <c r="BL511" i="4" s="1"/>
  <c r="BJ511" i="4"/>
  <c r="AR253" i="14"/>
  <c r="BK253" i="4"/>
  <c r="BL253" i="4" s="1"/>
  <c r="BJ253" i="4"/>
  <c r="AR437" i="14"/>
  <c r="BK437" i="4"/>
  <c r="BL437" i="4" s="1"/>
  <c r="BJ437" i="4"/>
  <c r="AR507" i="14"/>
  <c r="BK508" i="4"/>
  <c r="BL508" i="4" s="1"/>
  <c r="BJ508" i="4"/>
  <c r="AR560" i="14"/>
  <c r="BK561" i="4"/>
  <c r="BL561" i="4" s="1"/>
  <c r="BJ561" i="4"/>
  <c r="AR225" i="14"/>
  <c r="BK225" i="4"/>
  <c r="BL225" i="4" s="1"/>
  <c r="BJ225" i="4"/>
  <c r="AR261" i="14"/>
  <c r="BK261" i="4"/>
  <c r="BL261" i="4" s="1"/>
  <c r="BJ261" i="4"/>
  <c r="AR291" i="14"/>
  <c r="BK291" i="4"/>
  <c r="BL291" i="4" s="1"/>
  <c r="BJ291" i="4"/>
  <c r="AR212" i="14"/>
  <c r="BK212" i="4"/>
  <c r="BL212" i="4" s="1"/>
  <c r="BJ212" i="4"/>
  <c r="AR567" i="14"/>
  <c r="BK568" i="4"/>
  <c r="BL568" i="4" s="1"/>
  <c r="BJ568" i="4"/>
  <c r="AR453" i="14"/>
  <c r="BK453" i="4"/>
  <c r="BL453" i="4" s="1"/>
  <c r="BJ453" i="4"/>
  <c r="AR538" i="14"/>
  <c r="BK539" i="4"/>
  <c r="BL539" i="4" s="1"/>
  <c r="BJ539" i="4"/>
  <c r="AR440" i="14"/>
  <c r="BK440" i="4"/>
  <c r="BL440" i="4" s="1"/>
  <c r="BJ440" i="4"/>
  <c r="AR281" i="14"/>
  <c r="BK281" i="4"/>
  <c r="BJ281" i="4"/>
  <c r="AR349" i="14"/>
  <c r="BK349" i="4"/>
  <c r="BL349" i="4" s="1"/>
  <c r="BJ349" i="4"/>
  <c r="AR447" i="14"/>
  <c r="BK447" i="4"/>
  <c r="BL447" i="4" s="1"/>
  <c r="BJ447" i="4"/>
  <c r="AR285" i="14"/>
  <c r="BK285" i="4"/>
  <c r="BL285" i="4" s="1"/>
  <c r="BJ285" i="4"/>
  <c r="AR446" i="14"/>
  <c r="BK446" i="4"/>
  <c r="BL446" i="4" s="1"/>
  <c r="BJ446" i="4"/>
  <c r="AR442" i="14"/>
  <c r="BK442" i="4"/>
  <c r="BL442" i="4" s="1"/>
  <c r="BJ442" i="4"/>
  <c r="AR514" i="14"/>
  <c r="BK515" i="4"/>
  <c r="BJ515" i="4"/>
  <c r="AR563" i="14"/>
  <c r="BK564" i="4"/>
  <c r="BL564" i="4" s="1"/>
  <c r="BJ564" i="4"/>
  <c r="AR206" i="14"/>
  <c r="BK206" i="4"/>
  <c r="BL206" i="4" s="1"/>
  <c r="BJ206" i="4"/>
  <c r="AR584" i="14"/>
  <c r="BK585" i="4"/>
  <c r="BJ585" i="4"/>
  <c r="AR548" i="14"/>
  <c r="BK549" i="4"/>
  <c r="BJ549" i="4"/>
  <c r="AR345" i="14"/>
  <c r="BK345" i="4"/>
  <c r="BL345" i="4" s="1"/>
  <c r="BJ345" i="4"/>
  <c r="AR471" i="14"/>
  <c r="BK472" i="4"/>
  <c r="BL472" i="4" s="1"/>
  <c r="BJ472" i="4"/>
  <c r="AR500" i="14"/>
  <c r="BK501" i="4"/>
  <c r="BL501" i="4" s="1"/>
  <c r="BJ501" i="4"/>
  <c r="AR237" i="14"/>
  <c r="BK237" i="4"/>
  <c r="BL237" i="4" s="1"/>
  <c r="BJ237" i="4"/>
  <c r="AR352" i="14"/>
  <c r="BK352" i="4"/>
  <c r="BL352" i="4" s="1"/>
  <c r="BJ352" i="4"/>
  <c r="AR309" i="14"/>
  <c r="BK309" i="4"/>
  <c r="BL309" i="4" s="1"/>
  <c r="BJ309" i="4"/>
  <c r="AR422" i="14"/>
  <c r="BK422" i="4"/>
  <c r="BL422" i="4" s="1"/>
  <c r="BJ422" i="4"/>
  <c r="AR556" i="14"/>
  <c r="BK557" i="4"/>
  <c r="BL557" i="4" s="1"/>
  <c r="BJ557" i="4"/>
  <c r="AR503" i="14"/>
  <c r="BK504" i="4"/>
  <c r="BL504" i="4" s="1"/>
  <c r="BJ504" i="4"/>
  <c r="AR332" i="14"/>
  <c r="BK332" i="4"/>
  <c r="BJ332" i="4"/>
  <c r="AR559" i="14"/>
  <c r="BK560" i="4"/>
  <c r="BL560" i="4" s="1"/>
  <c r="BJ560" i="4"/>
  <c r="AR551" i="14"/>
  <c r="BK552" i="4"/>
  <c r="BL552" i="4" s="1"/>
  <c r="BJ552" i="4"/>
  <c r="AR321" i="14"/>
  <c r="BK321" i="4"/>
  <c r="BL321" i="4" s="1"/>
  <c r="BJ321" i="4"/>
  <c r="AR550" i="14"/>
  <c r="BK551" i="4"/>
  <c r="BL551" i="4" s="1"/>
  <c r="BJ551" i="4"/>
  <c r="AR529" i="14"/>
  <c r="BK530" i="4"/>
  <c r="BL530" i="4" s="1"/>
  <c r="BJ530" i="4"/>
  <c r="AR350" i="14"/>
  <c r="BK350" i="4"/>
  <c r="BL350" i="4" s="1"/>
  <c r="BJ350" i="4"/>
  <c r="AR277" i="14"/>
  <c r="BK277" i="4"/>
  <c r="BJ277" i="4"/>
  <c r="AR515" i="14"/>
  <c r="BK516" i="4"/>
  <c r="BL516" i="4" s="1"/>
  <c r="BJ516" i="4"/>
  <c r="AR389" i="14"/>
  <c r="BK389" i="4"/>
  <c r="BL389" i="4" s="1"/>
  <c r="BJ389" i="4"/>
  <c r="AR555" i="14"/>
  <c r="BK556" i="4"/>
  <c r="BL556" i="4" s="1"/>
  <c r="BJ556" i="4"/>
  <c r="AR539" i="14"/>
  <c r="BK540" i="4"/>
  <c r="BL540" i="4" s="1"/>
  <c r="BJ540" i="4"/>
  <c r="AR340" i="14"/>
  <c r="BK340" i="4"/>
  <c r="BJ340" i="4"/>
  <c r="AR590" i="14"/>
  <c r="BK591" i="4"/>
  <c r="BL591" i="4" s="1"/>
  <c r="BJ591" i="4"/>
  <c r="AR257" i="14"/>
  <c r="BK257" i="4"/>
  <c r="BL257" i="4" s="1"/>
  <c r="BJ257" i="4"/>
  <c r="AR568" i="14"/>
  <c r="BK569" i="4"/>
  <c r="BL569" i="4" s="1"/>
  <c r="BJ569" i="4"/>
  <c r="AR381" i="14"/>
  <c r="BK381" i="4"/>
  <c r="BL381" i="4" s="1"/>
  <c r="BJ381" i="4"/>
  <c r="AR537" i="14"/>
  <c r="BK538" i="4"/>
  <c r="BL538" i="4" s="1"/>
  <c r="BJ538" i="4"/>
  <c r="AR536" i="14"/>
  <c r="BK537" i="4"/>
  <c r="BL537" i="4" s="1"/>
  <c r="BJ537" i="4"/>
  <c r="AR574" i="14"/>
  <c r="BK575" i="4"/>
  <c r="BL575" i="4" s="1"/>
  <c r="BJ575" i="4"/>
  <c r="AR297" i="14"/>
  <c r="BK297" i="4"/>
  <c r="BL297" i="4" s="1"/>
  <c r="BJ297" i="4"/>
  <c r="AR499" i="14"/>
  <c r="BK500" i="4"/>
  <c r="BL500" i="4" s="1"/>
  <c r="BJ500" i="4"/>
  <c r="AR552" i="14"/>
  <c r="BK553" i="4"/>
  <c r="BL553" i="4" s="1"/>
  <c r="BJ553" i="4"/>
  <c r="AR547" i="14"/>
  <c r="BK548" i="4"/>
  <c r="BL548" i="4" s="1"/>
  <c r="BJ548" i="4"/>
  <c r="AR534" i="14"/>
  <c r="BK535" i="4"/>
  <c r="BL535" i="4" s="1"/>
  <c r="BJ535" i="4"/>
  <c r="AR327" i="14"/>
  <c r="BK327" i="4"/>
  <c r="BL327" i="4" s="1"/>
  <c r="BJ327" i="4"/>
  <c r="AR561" i="14"/>
  <c r="BK562" i="4"/>
  <c r="BL562" i="4" s="1"/>
  <c r="BJ562" i="4"/>
  <c r="AR463" i="14"/>
  <c r="BK464" i="4"/>
  <c r="BL464" i="4" s="1"/>
  <c r="BJ464" i="4"/>
  <c r="AR265" i="14"/>
  <c r="BK265" i="4"/>
  <c r="BL265" i="4" s="1"/>
  <c r="BJ265" i="4"/>
  <c r="AR433" i="14"/>
  <c r="BK433" i="4"/>
  <c r="BL433" i="4" s="1"/>
  <c r="BJ433" i="4"/>
  <c r="AR202" i="14"/>
  <c r="BK202" i="4"/>
  <c r="BL202" i="4" s="1"/>
  <c r="BJ202" i="4"/>
  <c r="AR249" i="14"/>
  <c r="BK249" i="4"/>
  <c r="BL249" i="4" s="1"/>
  <c r="BJ249" i="4"/>
  <c r="AR461" i="14"/>
  <c r="BK462" i="4"/>
  <c r="BL462" i="4" s="1"/>
  <c r="BJ462" i="4"/>
  <c r="AR485" i="14"/>
  <c r="BK486" i="4"/>
  <c r="BL486" i="4" s="1"/>
  <c r="BJ486" i="4"/>
  <c r="AR543" i="14"/>
  <c r="BK544" i="4"/>
  <c r="BL544" i="4" s="1"/>
  <c r="BJ544" i="4"/>
  <c r="AR530" i="14"/>
  <c r="BK531" i="4"/>
  <c r="BL531" i="4" s="1"/>
  <c r="BJ531" i="4"/>
  <c r="AR375" i="14"/>
  <c r="BK375" i="4"/>
  <c r="BL375" i="4" s="1"/>
  <c r="BJ375" i="4"/>
  <c r="AR269" i="14"/>
  <c r="BK269" i="4"/>
  <c r="BL269" i="4" s="1"/>
  <c r="BJ269" i="4"/>
  <c r="AR230" i="14"/>
  <c r="BK230" i="4"/>
  <c r="BL230" i="4" s="1"/>
  <c r="BJ230" i="4"/>
  <c r="AR492" i="14"/>
  <c r="BK493" i="4"/>
  <c r="BL493" i="4" s="1"/>
  <c r="BJ493" i="4"/>
  <c r="AR241" i="14"/>
  <c r="BK241" i="4"/>
  <c r="BL241" i="4" s="1"/>
  <c r="BJ241" i="4"/>
  <c r="AR566" i="14"/>
  <c r="BK567" i="4"/>
  <c r="BL567" i="4" s="1"/>
  <c r="BJ567" i="4"/>
  <c r="AR373" i="14"/>
  <c r="BK373" i="4"/>
  <c r="BL373" i="4" s="1"/>
  <c r="BJ373" i="4"/>
  <c r="AR508" i="14"/>
  <c r="BK509" i="4"/>
  <c r="BL509" i="4" s="1"/>
  <c r="BJ509" i="4"/>
  <c r="AR516" i="14"/>
  <c r="BK517" i="4"/>
  <c r="BL517" i="4" s="1"/>
  <c r="BJ517" i="4"/>
  <c r="AR474" i="14"/>
  <c r="BK475" i="4"/>
  <c r="BL475" i="4" s="1"/>
  <c r="BJ475" i="4"/>
  <c r="AR524" i="14"/>
  <c r="BK525" i="4"/>
  <c r="BL525" i="4" s="1"/>
  <c r="BJ525" i="4"/>
  <c r="AR571" i="14"/>
  <c r="BK572" i="4"/>
  <c r="BL572" i="4" s="1"/>
  <c r="BJ572" i="4"/>
  <c r="AR221" i="14"/>
  <c r="BK221" i="4"/>
  <c r="BL221" i="4" s="1"/>
  <c r="BJ221" i="4"/>
  <c r="AR585" i="14"/>
  <c r="BK586" i="4"/>
  <c r="BL586" i="4" s="1"/>
  <c r="BJ586" i="4"/>
  <c r="AR328" i="14"/>
  <c r="BK328" i="4"/>
  <c r="BL328" i="4" s="1"/>
  <c r="BJ328" i="4"/>
  <c r="AR391" i="14"/>
  <c r="BK391" i="4"/>
  <c r="BL391" i="4" s="1"/>
  <c r="BJ391" i="4"/>
  <c r="AR275" i="14"/>
  <c r="BK275" i="4"/>
  <c r="BL275" i="4" s="1"/>
  <c r="BJ275" i="4"/>
  <c r="AR573" i="14"/>
  <c r="BK574" i="4"/>
  <c r="BL574" i="4" s="1"/>
  <c r="BJ574" i="4"/>
  <c r="AR236" i="14"/>
  <c r="BK236" i="4"/>
  <c r="BL236" i="4" s="1"/>
  <c r="BJ236" i="4"/>
  <c r="AR528" i="14"/>
  <c r="BK529" i="4"/>
  <c r="BL529" i="4" s="1"/>
  <c r="BJ529" i="4"/>
  <c r="AR395" i="14"/>
  <c r="BK395" i="4"/>
  <c r="BJ395" i="4"/>
  <c r="AR417" i="14"/>
  <c r="BK417" i="4"/>
  <c r="BL417" i="4" s="1"/>
  <c r="BJ417" i="4"/>
  <c r="AR385" i="14"/>
  <c r="BK385" i="4"/>
  <c r="BL385" i="4" s="1"/>
  <c r="BJ385" i="4"/>
  <c r="AR210" i="14"/>
  <c r="BK210" i="4"/>
  <c r="BL210" i="4" s="1"/>
  <c r="BJ210" i="4"/>
  <c r="AR545" i="14"/>
  <c r="BK546" i="4"/>
  <c r="BL546" i="4" s="1"/>
  <c r="BJ546" i="4"/>
  <c r="AR518" i="14"/>
  <c r="BK519" i="4"/>
  <c r="BL519" i="4" s="1"/>
  <c r="BJ519" i="4"/>
  <c r="AR541" i="14"/>
  <c r="BK542" i="4"/>
  <c r="BJ542" i="4"/>
  <c r="AR570" i="14"/>
  <c r="BK571" i="4"/>
  <c r="BL571" i="4" s="1"/>
  <c r="BJ571" i="4"/>
  <c r="AR371" i="14"/>
  <c r="BK371" i="4"/>
  <c r="BJ371" i="4"/>
  <c r="AR504" i="14"/>
  <c r="BK505" i="4"/>
  <c r="BL505" i="4" s="1"/>
  <c r="BJ505" i="4"/>
  <c r="AR303" i="14"/>
  <c r="BK303" i="4"/>
  <c r="BL303" i="4" s="1"/>
  <c r="BJ303" i="4"/>
  <c r="AR506" i="14"/>
  <c r="BK507" i="4"/>
  <c r="BL507" i="4" s="1"/>
  <c r="BJ507" i="4"/>
  <c r="AR434" i="14"/>
  <c r="BK434" i="4"/>
  <c r="BL434" i="4" s="1"/>
  <c r="BJ434" i="4"/>
  <c r="AR372" i="14"/>
  <c r="BK372" i="4"/>
  <c r="BL372" i="4" s="1"/>
  <c r="BJ372" i="4"/>
  <c r="AR403" i="14"/>
  <c r="BK403" i="4"/>
  <c r="BL403" i="4" s="1"/>
  <c r="BJ403" i="4"/>
  <c r="AR209" i="14"/>
  <c r="BK209" i="4"/>
  <c r="BL209" i="4" s="1"/>
  <c r="BJ209" i="4"/>
  <c r="AR445" i="14"/>
  <c r="BK445" i="4"/>
  <c r="BL445" i="4" s="1"/>
  <c r="BJ445" i="4"/>
  <c r="AR201" i="14"/>
  <c r="BK201" i="4"/>
  <c r="BL201" i="4" s="1"/>
  <c r="BJ201" i="4"/>
  <c r="AR240" i="14"/>
  <c r="BK240" i="4"/>
  <c r="BL240" i="4" s="1"/>
  <c r="BJ240" i="4"/>
  <c r="AR473" i="14"/>
  <c r="BK474" i="4"/>
  <c r="BL474" i="4" s="1"/>
  <c r="BJ474" i="4"/>
  <c r="AR311" i="14"/>
  <c r="BK311" i="4"/>
  <c r="BL311" i="4" s="1"/>
  <c r="BJ311" i="4"/>
  <c r="AR399" i="14"/>
  <c r="BK399" i="4"/>
  <c r="BL399" i="4" s="1"/>
  <c r="BJ399" i="4"/>
  <c r="AR557" i="14"/>
  <c r="BK558" i="4"/>
  <c r="BL558" i="4" s="1"/>
  <c r="BJ558" i="4"/>
  <c r="AR455" i="14"/>
  <c r="BK455" i="4"/>
  <c r="BL455" i="4" s="1"/>
  <c r="BJ455" i="4"/>
  <c r="AR244" i="14"/>
  <c r="BK244" i="4"/>
  <c r="BL244" i="4" s="1"/>
  <c r="BJ244" i="4"/>
  <c r="AR525" i="14"/>
  <c r="BK526" i="4"/>
  <c r="BL526" i="4" s="1"/>
  <c r="BJ526" i="4"/>
  <c r="AR431" i="14"/>
  <c r="BK431" i="4"/>
  <c r="BJ431" i="4"/>
  <c r="AR476" i="14"/>
  <c r="BK477" i="4"/>
  <c r="BL477" i="4" s="1"/>
  <c r="BJ477" i="4"/>
  <c r="AR587" i="14"/>
  <c r="BK588" i="4"/>
  <c r="BL588" i="4" s="1"/>
  <c r="BJ588" i="4"/>
  <c r="AR591" i="14"/>
  <c r="BK592" i="4"/>
  <c r="BL592" i="4" s="1"/>
  <c r="BJ592" i="4"/>
  <c r="E330" i="14"/>
  <c r="L330" i="4"/>
  <c r="BI330" i="4" s="1"/>
  <c r="K330" i="4"/>
  <c r="E314" i="14"/>
  <c r="L314" i="4"/>
  <c r="BI314" i="4" s="1"/>
  <c r="K314" i="4"/>
  <c r="E266" i="14"/>
  <c r="L266" i="4"/>
  <c r="BI266" i="4" s="1"/>
  <c r="K266" i="4"/>
  <c r="E250" i="14"/>
  <c r="L250" i="4"/>
  <c r="BI250" i="4" s="1"/>
  <c r="K250" i="4"/>
  <c r="E187" i="14"/>
  <c r="L187" i="4"/>
  <c r="K187" i="4"/>
  <c r="E156" i="14"/>
  <c r="L156" i="4"/>
  <c r="K156" i="4"/>
  <c r="E124" i="14"/>
  <c r="L124" i="4"/>
  <c r="K124" i="4"/>
  <c r="E92" i="14"/>
  <c r="L92" i="4"/>
  <c r="K92" i="4"/>
  <c r="E46" i="14"/>
  <c r="L45" i="4"/>
  <c r="K45" i="4"/>
  <c r="E558" i="14"/>
  <c r="L559" i="4"/>
  <c r="BI559" i="4" s="1"/>
  <c r="K559" i="4"/>
  <c r="E339" i="14"/>
  <c r="L339" i="4"/>
  <c r="BI339" i="4" s="1"/>
  <c r="K339" i="4"/>
  <c r="E259" i="14"/>
  <c r="L259" i="4"/>
  <c r="BI259" i="4" s="1"/>
  <c r="K259" i="4"/>
  <c r="E243" i="14"/>
  <c r="L243" i="4"/>
  <c r="BI243" i="4" s="1"/>
  <c r="K243" i="4"/>
  <c r="E180" i="14"/>
  <c r="L180" i="4"/>
  <c r="K180" i="4"/>
  <c r="E133" i="14"/>
  <c r="L133" i="4"/>
  <c r="K133" i="4"/>
  <c r="E117" i="14"/>
  <c r="L117" i="4"/>
  <c r="K117" i="4"/>
  <c r="E101" i="14"/>
  <c r="L101" i="4"/>
  <c r="K101" i="4"/>
  <c r="E69" i="14"/>
  <c r="L69" i="4"/>
  <c r="K69" i="4"/>
  <c r="E41" i="14"/>
  <c r="L40" i="4"/>
  <c r="K40" i="4"/>
  <c r="E464" i="14"/>
  <c r="L465" i="4"/>
  <c r="BI465" i="4" s="1"/>
  <c r="K465" i="4"/>
  <c r="E564" i="14"/>
  <c r="L565" i="4"/>
  <c r="BI565" i="4" s="1"/>
  <c r="K565" i="4"/>
  <c r="E418" i="14"/>
  <c r="L418" i="4"/>
  <c r="BI418" i="4" s="1"/>
  <c r="K418" i="4"/>
  <c r="E502" i="14"/>
  <c r="L503" i="4"/>
  <c r="BI503" i="4" s="1"/>
  <c r="K503" i="4"/>
  <c r="E486" i="14"/>
  <c r="L487" i="4"/>
  <c r="BI487" i="4" s="1"/>
  <c r="K487" i="4"/>
  <c r="E456" i="14"/>
  <c r="L456" i="4"/>
  <c r="BI456" i="4" s="1"/>
  <c r="K456" i="4"/>
  <c r="E361" i="14"/>
  <c r="L361" i="4"/>
  <c r="BI361" i="4" s="1"/>
  <c r="K361" i="4"/>
  <c r="E329" i="14"/>
  <c r="L329" i="4"/>
  <c r="BI329" i="4" s="1"/>
  <c r="K329" i="4"/>
  <c r="E170" i="14"/>
  <c r="L170" i="4"/>
  <c r="K170" i="4"/>
  <c r="E123" i="14"/>
  <c r="L123" i="4"/>
  <c r="K123" i="4"/>
  <c r="E31" i="14"/>
  <c r="L30" i="4"/>
  <c r="K30" i="4"/>
  <c r="E374" i="14"/>
  <c r="L374" i="4"/>
  <c r="BI374" i="4" s="1"/>
  <c r="K374" i="4"/>
  <c r="E358" i="14"/>
  <c r="L358" i="4"/>
  <c r="BI358" i="4" s="1"/>
  <c r="K358" i="4"/>
  <c r="E326" i="14"/>
  <c r="L326" i="4"/>
  <c r="BI326" i="4" s="1"/>
  <c r="K326" i="4"/>
  <c r="E310" i="14"/>
  <c r="L310" i="4"/>
  <c r="BI310" i="4" s="1"/>
  <c r="K310" i="4"/>
  <c r="E294" i="14"/>
  <c r="L294" i="4"/>
  <c r="BI294" i="4" s="1"/>
  <c r="K294" i="4"/>
  <c r="E262" i="14"/>
  <c r="L262" i="4"/>
  <c r="BI262" i="4" s="1"/>
  <c r="K262" i="4"/>
  <c r="E246" i="14"/>
  <c r="L246" i="4"/>
  <c r="BI246" i="4" s="1"/>
  <c r="K246" i="4"/>
  <c r="E215" i="14"/>
  <c r="L215" i="4"/>
  <c r="BI215" i="4" s="1"/>
  <c r="K215" i="4"/>
  <c r="E199" i="14"/>
  <c r="L199" i="4"/>
  <c r="BI199" i="4" s="1"/>
  <c r="K199" i="4"/>
  <c r="E183" i="14"/>
  <c r="L183" i="4"/>
  <c r="K183" i="4"/>
  <c r="E152" i="14"/>
  <c r="L152" i="4"/>
  <c r="K152" i="4"/>
  <c r="E88" i="14"/>
  <c r="L88" i="4"/>
  <c r="K88" i="4"/>
  <c r="E493" i="14"/>
  <c r="L494" i="4"/>
  <c r="BI494" i="4" s="1"/>
  <c r="K494" i="4"/>
  <c r="E355" i="14"/>
  <c r="L355" i="4"/>
  <c r="BI355" i="4" s="1"/>
  <c r="K355" i="4"/>
  <c r="E323" i="14"/>
  <c r="L323" i="4"/>
  <c r="BI323" i="4" s="1"/>
  <c r="K323" i="4"/>
  <c r="E387" i="14"/>
  <c r="L387" i="4"/>
  <c r="BI387" i="4" s="1"/>
  <c r="K387" i="4"/>
  <c r="E9" i="14"/>
  <c r="L8" i="4"/>
  <c r="K8" i="4"/>
  <c r="E540" i="14"/>
  <c r="L541" i="4"/>
  <c r="BI541" i="4" s="1"/>
  <c r="K541" i="4"/>
  <c r="E523" i="14"/>
  <c r="L524" i="4"/>
  <c r="BI524" i="4" s="1"/>
  <c r="K524" i="4"/>
  <c r="E462" i="14"/>
  <c r="L463" i="4"/>
  <c r="BI463" i="4" s="1"/>
  <c r="K463" i="4"/>
  <c r="E15" i="14"/>
  <c r="L14" i="4"/>
  <c r="K14" i="4"/>
  <c r="E196" i="14"/>
  <c r="L196" i="4"/>
  <c r="K196" i="4"/>
  <c r="E16" i="14"/>
  <c r="L15" i="4"/>
  <c r="K15" i="4"/>
  <c r="E428" i="14"/>
  <c r="L428" i="4"/>
  <c r="BI428" i="4" s="1"/>
  <c r="K428" i="4"/>
  <c r="E222" i="14"/>
  <c r="L222" i="4"/>
  <c r="BI222" i="4" s="1"/>
  <c r="K222" i="4"/>
  <c r="E186" i="14"/>
  <c r="L186" i="4"/>
  <c r="K186" i="4"/>
  <c r="E79" i="14"/>
  <c r="L79" i="4"/>
  <c r="K79" i="4"/>
  <c r="E572" i="14"/>
  <c r="L573" i="4"/>
  <c r="BI573" i="4" s="1"/>
  <c r="K573" i="4"/>
  <c r="E60" i="14"/>
  <c r="L60" i="4"/>
  <c r="K60" i="4"/>
  <c r="E542" i="14"/>
  <c r="L543" i="4"/>
  <c r="BI543" i="4" s="1"/>
  <c r="K543" i="4"/>
  <c r="E233" i="14"/>
  <c r="L233" i="4"/>
  <c r="BI233" i="4" s="1"/>
  <c r="K233" i="4"/>
  <c r="E450" i="14"/>
  <c r="L450" i="4"/>
  <c r="BI450" i="4" s="1"/>
  <c r="K450" i="4"/>
  <c r="E475" i="14"/>
  <c r="L476" i="4"/>
  <c r="BI476" i="4" s="1"/>
  <c r="K476" i="4"/>
  <c r="E588" i="14"/>
  <c r="L589" i="4"/>
  <c r="BI589" i="4" s="1"/>
  <c r="K589" i="4"/>
  <c r="E459" i="14"/>
  <c r="L460" i="4"/>
  <c r="BI460" i="4" s="1"/>
  <c r="K460" i="4"/>
  <c r="E107" i="14"/>
  <c r="L107" i="4"/>
  <c r="K107" i="4"/>
  <c r="E149" i="14"/>
  <c r="L149" i="4"/>
  <c r="K149" i="4"/>
  <c r="E421" i="14"/>
  <c r="L421" i="4"/>
  <c r="BI421" i="4" s="1"/>
  <c r="K421" i="4"/>
  <c r="E497" i="14"/>
  <c r="L498" i="4"/>
  <c r="BI498" i="4" s="1"/>
  <c r="K498" i="4"/>
  <c r="E378" i="14"/>
  <c r="L378" i="4"/>
  <c r="BI378" i="4" s="1"/>
  <c r="K378" i="4"/>
  <c r="E393" i="14"/>
  <c r="L393" i="4"/>
  <c r="BI393" i="4" s="1"/>
  <c r="K393" i="4"/>
  <c r="E140" i="14"/>
  <c r="L140" i="4"/>
  <c r="K140" i="4"/>
  <c r="E25" i="14"/>
  <c r="L24" i="4"/>
  <c r="K24" i="4"/>
  <c r="E578" i="14"/>
  <c r="L579" i="4"/>
  <c r="BI579" i="4" s="1"/>
  <c r="K579" i="4"/>
  <c r="E409" i="14"/>
  <c r="L409" i="4"/>
  <c r="BI409" i="4" s="1"/>
  <c r="K409" i="4"/>
  <c r="E465" i="14"/>
  <c r="L466" i="4"/>
  <c r="BI466" i="4" s="1"/>
  <c r="K466" i="4"/>
  <c r="E32" i="14"/>
  <c r="L31" i="4"/>
  <c r="K31" i="4"/>
  <c r="E390" i="14"/>
  <c r="L390" i="4"/>
  <c r="BI390" i="4" s="1"/>
  <c r="K390" i="4"/>
  <c r="E108" i="14"/>
  <c r="L108" i="4"/>
  <c r="K108" i="4"/>
  <c r="E377" i="14"/>
  <c r="L377" i="4"/>
  <c r="BI377" i="4" s="1"/>
  <c r="K377" i="4"/>
  <c r="E575" i="14"/>
  <c r="L576" i="4"/>
  <c r="BI576" i="4" s="1"/>
  <c r="K576" i="4"/>
  <c r="E55" i="14"/>
  <c r="L54" i="4"/>
  <c r="K54" i="4"/>
  <c r="E63" i="14"/>
  <c r="L63" i="4"/>
  <c r="K63" i="4"/>
  <c r="E234" i="14"/>
  <c r="L234" i="4"/>
  <c r="BI234" i="4" s="1"/>
  <c r="K234" i="4"/>
  <c r="E143" i="14"/>
  <c r="L143" i="4"/>
  <c r="K143" i="4"/>
  <c r="E91" i="14"/>
  <c r="L91" i="4"/>
  <c r="K91" i="4"/>
  <c r="E307" i="14"/>
  <c r="L307" i="4"/>
  <c r="BI307" i="4" s="1"/>
  <c r="K307" i="4"/>
  <c r="E57" i="14"/>
  <c r="L56" i="4"/>
  <c r="K56" i="4"/>
  <c r="E477" i="14"/>
  <c r="L478" i="4"/>
  <c r="BI478" i="4" s="1"/>
  <c r="K478" i="4"/>
  <c r="E75" i="14"/>
  <c r="L75" i="4"/>
  <c r="K75" i="4"/>
  <c r="E49" i="14"/>
  <c r="L48" i="4"/>
  <c r="K48" i="4"/>
  <c r="E227" i="14"/>
  <c r="L227" i="4"/>
  <c r="BI227" i="4" s="1"/>
  <c r="K227" i="4"/>
  <c r="E480" i="14"/>
  <c r="L481" i="4"/>
  <c r="BI481" i="4" s="1"/>
  <c r="K481" i="4"/>
  <c r="E579" i="14"/>
  <c r="L580" i="4"/>
  <c r="BI580" i="4" s="1"/>
  <c r="K580" i="4"/>
  <c r="E583" i="14"/>
  <c r="L584" i="4"/>
  <c r="BI584" i="4" s="1"/>
  <c r="K584" i="4"/>
  <c r="BH24" i="14"/>
  <c r="AL335" i="4"/>
  <c r="AC335" i="4"/>
  <c r="AC239" i="4"/>
  <c r="AL239" i="4"/>
  <c r="BH13" i="14"/>
  <c r="AC354" i="4"/>
  <c r="AL354" i="4"/>
  <c r="AL258" i="4"/>
  <c r="AL468" i="4"/>
  <c r="AC468" i="4"/>
  <c r="AL21" i="4"/>
  <c r="AC21" i="4"/>
  <c r="AL6" i="4"/>
  <c r="AC6" i="4"/>
  <c r="AL449" i="4"/>
  <c r="AC513" i="4"/>
  <c r="AL513" i="4"/>
  <c r="DV10" i="4"/>
  <c r="DB10" i="4"/>
  <c r="DJ10" i="4"/>
  <c r="CJ10" i="4"/>
  <c r="DR10" i="4"/>
  <c r="CV10" i="4"/>
  <c r="AL158" i="4"/>
  <c r="DO10" i="4" s="1"/>
  <c r="DN10" i="4"/>
  <c r="CP10" i="4"/>
  <c r="DP10" i="4"/>
  <c r="CS10" i="4"/>
  <c r="AC158" i="4"/>
  <c r="DM10" i="4" s="1"/>
  <c r="DL10" i="4"/>
  <c r="CM10" i="4"/>
  <c r="AL106" i="4"/>
  <c r="AC106" i="4"/>
  <c r="AC29" i="4"/>
  <c r="BH19" i="14"/>
  <c r="BH20" i="14"/>
  <c r="AC560" i="4"/>
  <c r="AL560" i="4"/>
  <c r="AL551" i="4"/>
  <c r="AL47" i="4"/>
  <c r="AC47" i="4"/>
  <c r="DJ23" i="4"/>
  <c r="CJ23" i="4"/>
  <c r="AL164" i="4"/>
  <c r="AC164" i="4"/>
  <c r="AL571" i="4"/>
  <c r="DO23" i="4" s="1"/>
  <c r="DN23" i="4"/>
  <c r="CP23" i="4"/>
  <c r="DR23" i="4"/>
  <c r="CV23" i="4"/>
  <c r="AC571" i="4"/>
  <c r="DM23" i="4" s="1"/>
  <c r="DL23" i="4"/>
  <c r="CM23" i="4"/>
  <c r="DP23" i="4"/>
  <c r="CS23" i="4"/>
  <c r="DU23" i="4"/>
  <c r="DV23" i="4"/>
  <c r="DB23" i="4"/>
  <c r="AC551" i="4"/>
  <c r="AC449" i="4"/>
  <c r="BI28" i="4"/>
  <c r="DH19" i="4"/>
  <c r="CG19" i="4"/>
  <c r="BI21" i="4"/>
  <c r="BI158" i="4"/>
  <c r="DH10" i="4"/>
  <c r="CG10" i="4"/>
  <c r="BI106" i="4"/>
  <c r="BI47" i="4"/>
  <c r="BI164" i="4"/>
  <c r="DH23" i="4"/>
  <c r="CG23" i="4"/>
  <c r="BI6" i="4"/>
  <c r="BK136" i="4"/>
  <c r="BJ136" i="4"/>
  <c r="BK120" i="4"/>
  <c r="BJ120" i="4"/>
  <c r="BK72" i="4"/>
  <c r="BJ72" i="4"/>
  <c r="BK192" i="4"/>
  <c r="BJ192" i="4"/>
  <c r="BK176" i="4"/>
  <c r="BJ176" i="4"/>
  <c r="BK160" i="4"/>
  <c r="BJ160" i="4"/>
  <c r="BK145" i="4"/>
  <c r="BJ145" i="4"/>
  <c r="BK129" i="4"/>
  <c r="BJ129" i="4"/>
  <c r="BK113" i="4"/>
  <c r="BJ113" i="4"/>
  <c r="BK97" i="4"/>
  <c r="BJ97" i="4"/>
  <c r="BK81" i="4"/>
  <c r="BJ81" i="4"/>
  <c r="BK65" i="4"/>
  <c r="BJ65" i="4"/>
  <c r="BK36" i="4"/>
  <c r="BJ36" i="4"/>
  <c r="BK166" i="4"/>
  <c r="BJ166" i="4"/>
  <c r="BK151" i="4"/>
  <c r="BJ151" i="4"/>
  <c r="BK135" i="4"/>
  <c r="BJ135" i="4"/>
  <c r="BK119" i="4"/>
  <c r="BJ119" i="4"/>
  <c r="BK87" i="4"/>
  <c r="BJ87" i="4"/>
  <c r="BK71" i="4"/>
  <c r="BJ71" i="4"/>
  <c r="BK41" i="4"/>
  <c r="BJ41" i="4"/>
  <c r="BK26" i="4"/>
  <c r="BJ26" i="4"/>
  <c r="BK195" i="4"/>
  <c r="BJ195" i="4"/>
  <c r="BK179" i="4"/>
  <c r="BJ179" i="4"/>
  <c r="BK163" i="4"/>
  <c r="BJ163" i="4"/>
  <c r="BK148" i="4"/>
  <c r="BJ148" i="4"/>
  <c r="BK132" i="4"/>
  <c r="BJ132" i="4"/>
  <c r="BK116" i="4"/>
  <c r="BJ116" i="4"/>
  <c r="BK100" i="4"/>
  <c r="BJ100" i="4"/>
  <c r="BK84" i="4"/>
  <c r="BJ84" i="4"/>
  <c r="BK68" i="4"/>
  <c r="BJ68" i="4"/>
  <c r="BK53" i="4"/>
  <c r="BJ53" i="4"/>
  <c r="BK39" i="4"/>
  <c r="BJ39" i="4"/>
  <c r="BK23" i="4"/>
  <c r="BJ23" i="4"/>
  <c r="BK7" i="4"/>
  <c r="BJ7" i="4"/>
  <c r="BK188" i="4"/>
  <c r="BJ188" i="4"/>
  <c r="BK172" i="4"/>
  <c r="BJ172" i="4"/>
  <c r="BK157" i="4"/>
  <c r="BJ157" i="4"/>
  <c r="BK141" i="4"/>
  <c r="BJ141" i="4"/>
  <c r="BK125" i="4"/>
  <c r="BJ125" i="4"/>
  <c r="BK109" i="4"/>
  <c r="BJ109" i="4"/>
  <c r="BK61" i="4"/>
  <c r="BJ61" i="4"/>
  <c r="BK46" i="4"/>
  <c r="BJ46" i="4"/>
  <c r="BK16" i="4"/>
  <c r="BJ16" i="4"/>
  <c r="BK190" i="4"/>
  <c r="BJ190" i="4"/>
  <c r="BK178" i="4"/>
  <c r="BJ178" i="4"/>
  <c r="BK162" i="4"/>
  <c r="BJ162" i="4"/>
  <c r="BK147" i="4"/>
  <c r="BJ147" i="4"/>
  <c r="BK131" i="4"/>
  <c r="BJ131" i="4"/>
  <c r="BK115" i="4"/>
  <c r="BJ115" i="4"/>
  <c r="BK99" i="4"/>
  <c r="BJ99" i="4"/>
  <c r="BK83" i="4"/>
  <c r="BJ83" i="4"/>
  <c r="BK67" i="4"/>
  <c r="BJ67" i="4"/>
  <c r="BK52" i="4"/>
  <c r="BJ52" i="4"/>
  <c r="BK38" i="4"/>
  <c r="BJ38" i="4"/>
  <c r="BK22" i="4"/>
  <c r="BJ22" i="4"/>
  <c r="BK191" i="4"/>
  <c r="BJ191" i="4"/>
  <c r="BK175" i="4"/>
  <c r="BJ175" i="4"/>
  <c r="BK144" i="4"/>
  <c r="BJ144" i="4"/>
  <c r="BK128" i="4"/>
  <c r="BJ128" i="4"/>
  <c r="BK96" i="4"/>
  <c r="BJ96" i="4"/>
  <c r="BK80" i="4"/>
  <c r="BJ80" i="4"/>
  <c r="BK64" i="4"/>
  <c r="BJ64" i="4"/>
  <c r="BK49" i="4"/>
  <c r="BJ49" i="4"/>
  <c r="BK35" i="4"/>
  <c r="BJ35" i="4"/>
  <c r="BK19" i="4"/>
  <c r="BJ19" i="4"/>
  <c r="BK184" i="4"/>
  <c r="BJ184" i="4"/>
  <c r="BK168" i="4"/>
  <c r="BJ168" i="4"/>
  <c r="BK153" i="4"/>
  <c r="BJ153" i="4"/>
  <c r="BK137" i="4"/>
  <c r="BJ137" i="4"/>
  <c r="BK121" i="4"/>
  <c r="BJ121" i="4"/>
  <c r="BK105" i="4"/>
  <c r="BJ105" i="4"/>
  <c r="BK89" i="4"/>
  <c r="BJ89" i="4"/>
  <c r="BK57" i="4"/>
  <c r="BJ57" i="4"/>
  <c r="BK42" i="4"/>
  <c r="BJ42" i="4"/>
  <c r="BK28" i="4"/>
  <c r="BJ28" i="4"/>
  <c r="BK12" i="4"/>
  <c r="BJ12" i="4"/>
  <c r="BK197" i="4"/>
  <c r="BJ197" i="4"/>
  <c r="BK150" i="4"/>
  <c r="BJ150" i="4"/>
  <c r="BK118" i="4"/>
  <c r="BJ118" i="4"/>
  <c r="BK102" i="4"/>
  <c r="BJ102" i="4"/>
  <c r="BK86" i="4"/>
  <c r="BJ86" i="4"/>
  <c r="BK70" i="4"/>
  <c r="BJ70" i="4"/>
  <c r="BK25" i="4"/>
  <c r="BJ25" i="4"/>
  <c r="BK193" i="4"/>
  <c r="BJ193" i="4"/>
  <c r="BK177" i="4"/>
  <c r="BJ177" i="4"/>
  <c r="BK161" i="4"/>
  <c r="BJ161" i="4"/>
  <c r="BK146" i="4"/>
  <c r="BJ146" i="4"/>
  <c r="BK130" i="4"/>
  <c r="BJ130" i="4"/>
  <c r="BK114" i="4"/>
  <c r="BJ114" i="4"/>
  <c r="BK82" i="4"/>
  <c r="BJ82" i="4"/>
  <c r="BK66" i="4"/>
  <c r="BJ66" i="4"/>
  <c r="BK51" i="4"/>
  <c r="BJ51" i="4"/>
  <c r="BK37" i="4"/>
  <c r="BJ37" i="4"/>
  <c r="BK21" i="4"/>
  <c r="BJ21" i="4"/>
  <c r="BK165" i="4"/>
  <c r="BJ165" i="4"/>
  <c r="BK50" i="4"/>
  <c r="BJ50" i="4"/>
  <c r="BK189" i="4"/>
  <c r="BJ189" i="4"/>
  <c r="BK173" i="4"/>
  <c r="BJ173" i="4"/>
  <c r="BK158" i="4"/>
  <c r="BJ158" i="4"/>
  <c r="BK142" i="4"/>
  <c r="BJ142" i="4"/>
  <c r="BK62" i="4"/>
  <c r="BJ62" i="4"/>
  <c r="BK33" i="4"/>
  <c r="BJ33" i="4"/>
  <c r="BK194" i="4"/>
  <c r="BJ194" i="4"/>
  <c r="BK185" i="4"/>
  <c r="BJ185" i="4"/>
  <c r="BK169" i="4"/>
  <c r="BJ169" i="4"/>
  <c r="BK154" i="4"/>
  <c r="BJ154" i="4"/>
  <c r="BK138" i="4"/>
  <c r="BJ138" i="4"/>
  <c r="BK122" i="4"/>
  <c r="BJ122" i="4"/>
  <c r="BK106" i="4"/>
  <c r="BJ106" i="4"/>
  <c r="BK74" i="4"/>
  <c r="BJ74" i="4"/>
  <c r="BK58" i="4"/>
  <c r="BJ58" i="4"/>
  <c r="BK29" i="4"/>
  <c r="BJ29" i="4"/>
  <c r="BK13" i="4"/>
  <c r="BJ13" i="4"/>
  <c r="BK10" i="4"/>
  <c r="BJ10" i="4"/>
  <c r="BK174" i="4"/>
  <c r="BJ174" i="4"/>
  <c r="BK182" i="4"/>
  <c r="BJ182" i="4"/>
  <c r="BK155" i="4"/>
  <c r="BJ155" i="4"/>
  <c r="BK112" i="4"/>
  <c r="BJ112" i="4"/>
  <c r="BK126" i="4"/>
  <c r="BJ126" i="4"/>
  <c r="BK171" i="4"/>
  <c r="BJ171" i="4"/>
  <c r="BK32" i="4"/>
  <c r="BJ32" i="4"/>
  <c r="BK103" i="4"/>
  <c r="BJ103" i="4"/>
  <c r="BK94" i="4"/>
  <c r="BJ94" i="4"/>
  <c r="BK93" i="4"/>
  <c r="BJ93" i="4"/>
  <c r="BK34" i="4"/>
  <c r="BJ34" i="4"/>
  <c r="BK159" i="4"/>
  <c r="BJ159" i="4"/>
  <c r="BK20" i="4"/>
  <c r="BJ20" i="4"/>
  <c r="BK76" i="4"/>
  <c r="BJ76" i="4"/>
  <c r="BK77" i="4"/>
  <c r="BJ77" i="4"/>
  <c r="BK198" i="4"/>
  <c r="BJ198" i="4"/>
  <c r="BK181" i="4"/>
  <c r="BJ181" i="4"/>
  <c r="BK47" i="4"/>
  <c r="BJ47" i="4"/>
  <c r="BK73" i="4"/>
  <c r="BJ73" i="4"/>
  <c r="BK27" i="4"/>
  <c r="BJ27" i="4"/>
  <c r="BK104" i="4"/>
  <c r="BJ104" i="4"/>
  <c r="BK95" i="4"/>
  <c r="BJ95" i="4"/>
  <c r="BK164" i="4"/>
  <c r="BJ164" i="4"/>
  <c r="BK78" i="4"/>
  <c r="BJ78" i="4"/>
  <c r="BK85" i="4"/>
  <c r="BJ85" i="4"/>
  <c r="BK59" i="4"/>
  <c r="BJ59" i="4"/>
  <c r="BK11" i="4"/>
  <c r="BJ11" i="4"/>
  <c r="BK110" i="4"/>
  <c r="BJ110" i="4"/>
  <c r="BK139" i="4"/>
  <c r="BJ139" i="4"/>
  <c r="BK17" i="4"/>
  <c r="BJ17" i="4"/>
  <c r="BK134" i="4"/>
  <c r="BJ134" i="4"/>
  <c r="BK43" i="4"/>
  <c r="BJ43" i="4"/>
  <c r="BK90" i="4"/>
  <c r="BJ90" i="4"/>
  <c r="BK44" i="4"/>
  <c r="BJ44" i="4"/>
  <c r="BK9" i="4"/>
  <c r="BJ9" i="4"/>
  <c r="BK55" i="4"/>
  <c r="BJ55" i="4"/>
  <c r="BK98" i="4"/>
  <c r="BJ98" i="4"/>
  <c r="BK167" i="4"/>
  <c r="BJ167" i="4"/>
  <c r="BK6" i="4"/>
  <c r="BJ6" i="4"/>
  <c r="AR136" i="14"/>
  <c r="AR120" i="14"/>
  <c r="BL120" i="4"/>
  <c r="AR72" i="14"/>
  <c r="BL72" i="4"/>
  <c r="AR192" i="14"/>
  <c r="BL192" i="4"/>
  <c r="AR176" i="14"/>
  <c r="BL176" i="4"/>
  <c r="AR160" i="14"/>
  <c r="BL160" i="4"/>
  <c r="AR145" i="14"/>
  <c r="BL145" i="4"/>
  <c r="AR129" i="14"/>
  <c r="BL129" i="4"/>
  <c r="AR113" i="14"/>
  <c r="BL113" i="4"/>
  <c r="AR97" i="14"/>
  <c r="BL97" i="4"/>
  <c r="AR81" i="14"/>
  <c r="BL81" i="4"/>
  <c r="AR65" i="14"/>
  <c r="BL65" i="4"/>
  <c r="AR37" i="14"/>
  <c r="BL36" i="4"/>
  <c r="AR166" i="14"/>
  <c r="BL166" i="4"/>
  <c r="AR151" i="14"/>
  <c r="BL151" i="4"/>
  <c r="AR135" i="14"/>
  <c r="BL135" i="4"/>
  <c r="AR119" i="14"/>
  <c r="BL119" i="4"/>
  <c r="AR87" i="14"/>
  <c r="BL87" i="4"/>
  <c r="AR71" i="14"/>
  <c r="BL71" i="4"/>
  <c r="AR42" i="14"/>
  <c r="BL41" i="4"/>
  <c r="AR27" i="14"/>
  <c r="BL26" i="4"/>
  <c r="AR195" i="14"/>
  <c r="BL195" i="4"/>
  <c r="AR179" i="14"/>
  <c r="BL179" i="4"/>
  <c r="AR163" i="14"/>
  <c r="BL163" i="4"/>
  <c r="AR148" i="14"/>
  <c r="BL148" i="4"/>
  <c r="AR132" i="14"/>
  <c r="BL132" i="4"/>
  <c r="AR116" i="14"/>
  <c r="BL116" i="4"/>
  <c r="AR100" i="14"/>
  <c r="BL100" i="4"/>
  <c r="AR84" i="14"/>
  <c r="BL84" i="4"/>
  <c r="AR68" i="14"/>
  <c r="BL68" i="4"/>
  <c r="AR54" i="14"/>
  <c r="BL53" i="4"/>
  <c r="AR40" i="14"/>
  <c r="BL39" i="4"/>
  <c r="AR24" i="14"/>
  <c r="BL23" i="4"/>
  <c r="AR8" i="14"/>
  <c r="BL7" i="4"/>
  <c r="AR188" i="14"/>
  <c r="BL188" i="4"/>
  <c r="AR172" i="14"/>
  <c r="BL172" i="4"/>
  <c r="AR157" i="14"/>
  <c r="BL157" i="4"/>
  <c r="AR141" i="14"/>
  <c r="BL141" i="4"/>
  <c r="AR125" i="14"/>
  <c r="BL125" i="4"/>
  <c r="AR109" i="14"/>
  <c r="BL109" i="4"/>
  <c r="AR61" i="14"/>
  <c r="BL61" i="4"/>
  <c r="AR47" i="14"/>
  <c r="BL46" i="4"/>
  <c r="AR17" i="14"/>
  <c r="BL16" i="4"/>
  <c r="AR190" i="14"/>
  <c r="BL190" i="4"/>
  <c r="AR178" i="14"/>
  <c r="BL178" i="4"/>
  <c r="AR162" i="14"/>
  <c r="BL162" i="4"/>
  <c r="AR147" i="14"/>
  <c r="BL147" i="4"/>
  <c r="AR131" i="14"/>
  <c r="BL131" i="4"/>
  <c r="AR115" i="14"/>
  <c r="BL115" i="4"/>
  <c r="AR99" i="14"/>
  <c r="BL99" i="4"/>
  <c r="AR83" i="14"/>
  <c r="BL83" i="4"/>
  <c r="AR67" i="14"/>
  <c r="BL67" i="4"/>
  <c r="AR53" i="14"/>
  <c r="BL52" i="4"/>
  <c r="AR39" i="14"/>
  <c r="BL38" i="4"/>
  <c r="AR23" i="14"/>
  <c r="BL22" i="4"/>
  <c r="AR191" i="14"/>
  <c r="BL191" i="4"/>
  <c r="AR175" i="14"/>
  <c r="BL175" i="4"/>
  <c r="AR144" i="14"/>
  <c r="BL144" i="4"/>
  <c r="AR128" i="14"/>
  <c r="BL128" i="4"/>
  <c r="AR96" i="14"/>
  <c r="BL96" i="4"/>
  <c r="AR80" i="14"/>
  <c r="BL80" i="4"/>
  <c r="AR64" i="14"/>
  <c r="BL64" i="4"/>
  <c r="AR50" i="14"/>
  <c r="BL49" i="4"/>
  <c r="AR36" i="14"/>
  <c r="AR20" i="14"/>
  <c r="BL19" i="4"/>
  <c r="AR184" i="14"/>
  <c r="BL184" i="4"/>
  <c r="AR168" i="14"/>
  <c r="BL168" i="4"/>
  <c r="AR153" i="14"/>
  <c r="BL153" i="4"/>
  <c r="AR137" i="14"/>
  <c r="AR121" i="14"/>
  <c r="BL121" i="4"/>
  <c r="AR105" i="14"/>
  <c r="BL105" i="4"/>
  <c r="AR89" i="14"/>
  <c r="BL89" i="4"/>
  <c r="BL57" i="4"/>
  <c r="AR43" i="14"/>
  <c r="BL42" i="4"/>
  <c r="AR29" i="14"/>
  <c r="BL28" i="4"/>
  <c r="AR13" i="14"/>
  <c r="BL12" i="4"/>
  <c r="AR197" i="14"/>
  <c r="BL197" i="4"/>
  <c r="AR150" i="14"/>
  <c r="BL150" i="4"/>
  <c r="AR118" i="14"/>
  <c r="BL118" i="4"/>
  <c r="AR102" i="14"/>
  <c r="BL102" i="4"/>
  <c r="AR86" i="14"/>
  <c r="BL86" i="4"/>
  <c r="AR70" i="14"/>
  <c r="BL70" i="4"/>
  <c r="AR26" i="14"/>
  <c r="BL25" i="4"/>
  <c r="AR193" i="14"/>
  <c r="AR177" i="14"/>
  <c r="BL177" i="4"/>
  <c r="AR161" i="14"/>
  <c r="BL161" i="4"/>
  <c r="AR146" i="14"/>
  <c r="BL146" i="4"/>
  <c r="AR130" i="14"/>
  <c r="BL130" i="4"/>
  <c r="AR114" i="14"/>
  <c r="BL114" i="4"/>
  <c r="AR82" i="14"/>
  <c r="BL82" i="4"/>
  <c r="AR66" i="14"/>
  <c r="BL66" i="4"/>
  <c r="AR52" i="14"/>
  <c r="BL51" i="4"/>
  <c r="AR38" i="14"/>
  <c r="BL37" i="4"/>
  <c r="AR22" i="14"/>
  <c r="BL21" i="4"/>
  <c r="AR165" i="14"/>
  <c r="BL165" i="4"/>
  <c r="AR51" i="14"/>
  <c r="BL50" i="4"/>
  <c r="AR189" i="14"/>
  <c r="BL189" i="4"/>
  <c r="AR173" i="14"/>
  <c r="BL173" i="4"/>
  <c r="AR158" i="14"/>
  <c r="BL158" i="4"/>
  <c r="AR142" i="14"/>
  <c r="BL142" i="4"/>
  <c r="AR62" i="14"/>
  <c r="BL62" i="4"/>
  <c r="AR34" i="14"/>
  <c r="BL33" i="4"/>
  <c r="AR194" i="14"/>
  <c r="AR185" i="14"/>
  <c r="BL185" i="4"/>
  <c r="AR169" i="14"/>
  <c r="BL169" i="4"/>
  <c r="AR154" i="14"/>
  <c r="BL154" i="4"/>
  <c r="AR138" i="14"/>
  <c r="BL138" i="4"/>
  <c r="AR122" i="14"/>
  <c r="BL122" i="4"/>
  <c r="AR106" i="14"/>
  <c r="AR74" i="14"/>
  <c r="BL74" i="4"/>
  <c r="AR58" i="14"/>
  <c r="BL58" i="4"/>
  <c r="AR30" i="14"/>
  <c r="BL29" i="4"/>
  <c r="AR14" i="14"/>
  <c r="BL13" i="4"/>
  <c r="AR11" i="14"/>
  <c r="BL10" i="4"/>
  <c r="AR174" i="14"/>
  <c r="BL174" i="4"/>
  <c r="AR182" i="14"/>
  <c r="BL182" i="4"/>
  <c r="AR155" i="14"/>
  <c r="BL155" i="4"/>
  <c r="AR112" i="14"/>
  <c r="BL112" i="4"/>
  <c r="AR126" i="14"/>
  <c r="BL126" i="4"/>
  <c r="AR171" i="14"/>
  <c r="BL171" i="4"/>
  <c r="AR33" i="14"/>
  <c r="BL32" i="4"/>
  <c r="AR103" i="14"/>
  <c r="BL103" i="4"/>
  <c r="AR94" i="14"/>
  <c r="BL94" i="4"/>
  <c r="AR93" i="14"/>
  <c r="BL93" i="4"/>
  <c r="AR35" i="14"/>
  <c r="BL34" i="4"/>
  <c r="AR159" i="14"/>
  <c r="AR21" i="14"/>
  <c r="BL20" i="4"/>
  <c r="AR76" i="14"/>
  <c r="BL76" i="4"/>
  <c r="AR77" i="14"/>
  <c r="BL77" i="4"/>
  <c r="AR198" i="14"/>
  <c r="BL198" i="4"/>
  <c r="AR181" i="14"/>
  <c r="BL181" i="4"/>
  <c r="AR48" i="14"/>
  <c r="BL47" i="4"/>
  <c r="AR73" i="14"/>
  <c r="BL73" i="4"/>
  <c r="AR28" i="14"/>
  <c r="BL27" i="4"/>
  <c r="AR104" i="14"/>
  <c r="BL104" i="4"/>
  <c r="AR95" i="14"/>
  <c r="BL95" i="4"/>
  <c r="AR164" i="14"/>
  <c r="BL164" i="4"/>
  <c r="AR78" i="14"/>
  <c r="BL78" i="4"/>
  <c r="AR85" i="14"/>
  <c r="BL85" i="4"/>
  <c r="AR59" i="14"/>
  <c r="BL59" i="4"/>
  <c r="AR12" i="14"/>
  <c r="BL11" i="4"/>
  <c r="AR110" i="14"/>
  <c r="BL110" i="4"/>
  <c r="AR139" i="14"/>
  <c r="BL139" i="4"/>
  <c r="AR18" i="14"/>
  <c r="BL17" i="4"/>
  <c r="AR134" i="14"/>
  <c r="BL134" i="4"/>
  <c r="AR44" i="14"/>
  <c r="BL43" i="4"/>
  <c r="AR90" i="14"/>
  <c r="BL90" i="4"/>
  <c r="AR45" i="14"/>
  <c r="BL44" i="4"/>
  <c r="AR10" i="14"/>
  <c r="BL9" i="4"/>
  <c r="AR56" i="14"/>
  <c r="BL55" i="4"/>
  <c r="AR98" i="14"/>
  <c r="BL98" i="4"/>
  <c r="AR167" i="14"/>
  <c r="BL167" i="4"/>
  <c r="AR7" i="14"/>
  <c r="BL6" i="4"/>
  <c r="H20" i="2" a="1"/>
  <c r="H20" i="2" s="1"/>
  <c r="I21" i="13" s="1"/>
  <c r="H261" i="2" a="1"/>
  <c r="H261" i="2" s="1"/>
  <c r="I262" i="13" s="1"/>
  <c r="H126" i="2" a="1"/>
  <c r="H126" i="2" s="1"/>
  <c r="I127" i="13" s="1"/>
  <c r="H505" i="2" a="1"/>
  <c r="H505" i="2" s="1"/>
  <c r="I506" i="13" s="1"/>
  <c r="H181" i="2" a="1"/>
  <c r="H181" i="2" s="1"/>
  <c r="I182" i="13" s="1"/>
  <c r="H228" i="2" a="1"/>
  <c r="H228" i="2" s="1"/>
  <c r="I229" i="13" s="1"/>
  <c r="H102" i="2" a="1"/>
  <c r="H102" i="2" s="1"/>
  <c r="I103" i="13" s="1"/>
  <c r="H245" i="2" a="1"/>
  <c r="H245" i="2" s="1"/>
  <c r="I246" i="13" s="1"/>
  <c r="H165" i="2" a="1"/>
  <c r="H165" i="2" s="1"/>
  <c r="I166" i="13" s="1"/>
  <c r="H411" i="2" a="1"/>
  <c r="H411" i="2" s="1"/>
  <c r="I412" i="13" s="1"/>
  <c r="H268" i="2" a="1"/>
  <c r="H268" i="2" s="1"/>
  <c r="I269" i="13" s="1"/>
  <c r="H289" i="2" a="1"/>
  <c r="H289" i="2" s="1"/>
  <c r="I290" i="13" s="1"/>
  <c r="H471" i="2" a="1"/>
  <c r="H471" i="2" s="1"/>
  <c r="I472" i="13" s="1"/>
  <c r="H521" i="2" a="1"/>
  <c r="H521" i="2" s="1"/>
  <c r="I522" i="13" s="1"/>
  <c r="H556" i="2" a="1"/>
  <c r="H556" i="2" s="1"/>
  <c r="I557" i="13" s="1"/>
  <c r="H537" i="2" a="1"/>
  <c r="H537" i="2" s="1"/>
  <c r="I538" i="13" s="1"/>
  <c r="H202" i="2" a="1"/>
  <c r="H202" i="2" s="1"/>
  <c r="I203" i="13" s="1"/>
  <c r="H574" i="2" a="1"/>
  <c r="H574" i="2" s="1"/>
  <c r="I575" i="13" s="1"/>
  <c r="H436" i="2" a="1"/>
  <c r="H436" i="2" s="1"/>
  <c r="I437" i="13" s="1"/>
  <c r="H87" i="2" a="1"/>
  <c r="H87" i="2" s="1"/>
  <c r="I88" i="13" s="1"/>
  <c r="H207" i="2" a="1"/>
  <c r="H207" i="2" s="1"/>
  <c r="I208" i="13" s="1"/>
  <c r="H121" i="2" a="1"/>
  <c r="H121" i="2" s="1"/>
  <c r="I122" i="13" s="1"/>
  <c r="H42" i="2" a="1"/>
  <c r="H42" i="2" s="1"/>
  <c r="I43" i="13" s="1"/>
  <c r="H384" i="2" a="1"/>
  <c r="H384" i="2" s="1"/>
  <c r="I385" i="13" s="1"/>
  <c r="H392" i="2" a="1"/>
  <c r="H392" i="2" s="1"/>
  <c r="I393" i="13" s="1"/>
  <c r="H151" i="2" a="1"/>
  <c r="H151" i="2" s="1"/>
  <c r="I152" i="13" s="1"/>
  <c r="H229" i="2" a="1"/>
  <c r="H229" i="2" s="1"/>
  <c r="I230" i="13" s="1"/>
  <c r="H161" i="2" a="1"/>
  <c r="H161" i="2" s="1"/>
  <c r="I162" i="13" s="1"/>
  <c r="H217" i="2" a="1"/>
  <c r="H217" i="2" s="1"/>
  <c r="I218" i="13" s="1"/>
  <c r="H569" i="2" a="1"/>
  <c r="H569" i="2" s="1"/>
  <c r="I570" i="13" s="1"/>
  <c r="H249" i="2" a="1"/>
  <c r="H249" i="2" s="1"/>
  <c r="I250" i="13" s="1"/>
  <c r="H544" i="2" a="1"/>
  <c r="H544" i="2" s="1"/>
  <c r="I545" i="13" s="1"/>
  <c r="H473" i="2" a="1"/>
  <c r="H473" i="2" s="1"/>
  <c r="I474" i="13" s="1"/>
  <c r="H586" i="2" a="1"/>
  <c r="H586" i="2" s="1"/>
  <c r="I587" i="13" s="1"/>
  <c r="H209" i="2" a="1"/>
  <c r="H209" i="2" s="1"/>
  <c r="I210" i="13" s="1"/>
  <c r="H558" i="2" a="1"/>
  <c r="H558" i="2" s="1"/>
  <c r="I559" i="13" s="1"/>
  <c r="H350" i="2" a="1"/>
  <c r="H350" i="2" s="1"/>
  <c r="I351" i="13" s="1"/>
  <c r="H62" i="2" a="1"/>
  <c r="H62" i="2" s="1"/>
  <c r="I63" i="13" s="1"/>
  <c r="H372" i="2" a="1"/>
  <c r="H372" i="2" s="1"/>
  <c r="I373" i="13" s="1"/>
  <c r="H403" i="2" a="1"/>
  <c r="H403" i="2" s="1"/>
  <c r="I404" i="13" s="1"/>
  <c r="H299" i="2" a="1"/>
  <c r="H299" i="2" s="1"/>
  <c r="I300" i="13" s="1"/>
  <c r="H251" i="2" a="1"/>
  <c r="H251" i="2" s="1"/>
  <c r="I252" i="13" s="1"/>
  <c r="H22" i="2" a="1"/>
  <c r="H22" i="2" s="1"/>
  <c r="I23" i="13" s="1"/>
  <c r="H366" i="2" a="1"/>
  <c r="H366" i="2" s="1"/>
  <c r="I367" i="13" s="1"/>
  <c r="H271" i="2" a="1"/>
  <c r="H271" i="2" s="1"/>
  <c r="I272" i="13" s="1"/>
  <c r="H176" i="2" a="1"/>
  <c r="H176" i="2" s="1"/>
  <c r="I177" i="13" s="1"/>
  <c r="H415" i="2" a="1"/>
  <c r="H415" i="2" s="1"/>
  <c r="I416" i="13" s="1"/>
  <c r="H286" i="2" a="1"/>
  <c r="H286" i="2" s="1"/>
  <c r="I287" i="13" s="1"/>
  <c r="H64" i="2" a="1"/>
  <c r="H64" i="2" s="1"/>
  <c r="I65" i="13" s="1"/>
  <c r="H19" i="2" a="1"/>
  <c r="H19" i="2" s="1"/>
  <c r="I20" i="13" s="1"/>
  <c r="H319" i="2" a="1"/>
  <c r="H319" i="2" s="1"/>
  <c r="I320" i="13" s="1"/>
  <c r="H308" i="2" a="1"/>
  <c r="H308" i="2" s="1"/>
  <c r="I309" i="13" s="1"/>
  <c r="H142" i="2" a="1"/>
  <c r="H142" i="2" s="1"/>
  <c r="I143" i="13" s="1"/>
  <c r="H566" i="2" a="1"/>
  <c r="H566" i="2" s="1"/>
  <c r="I567" i="13" s="1"/>
  <c r="H212" i="2" a="1"/>
  <c r="H212" i="2" s="1"/>
  <c r="I213" i="13" s="1"/>
  <c r="H171" i="2" a="1"/>
  <c r="H171" i="2" s="1"/>
  <c r="I172" i="13" s="1"/>
  <c r="H94" i="2" a="1"/>
  <c r="H94" i="2" s="1"/>
  <c r="I95" i="13" s="1"/>
  <c r="H560" i="2" a="1"/>
  <c r="H560" i="2" s="1"/>
  <c r="I561" i="13" s="1"/>
  <c r="H535" i="2" a="1"/>
  <c r="H535" i="2" s="1"/>
  <c r="I536" i="13" s="1"/>
  <c r="H509" i="2" a="1"/>
  <c r="H509" i="2" s="1"/>
  <c r="I510" i="13" s="1"/>
  <c r="H9" i="2" a="1"/>
  <c r="H9" i="2" s="1"/>
  <c r="I10" i="13" s="1"/>
  <c r="H192" i="2" a="1"/>
  <c r="H192" i="2" s="1"/>
  <c r="I193" i="13" s="1"/>
  <c r="H287" i="2" a="1"/>
  <c r="H287" i="2" s="1"/>
  <c r="I288" i="13" s="1"/>
  <c r="H239" i="2" a="1"/>
  <c r="H239" i="2" s="1"/>
  <c r="I240" i="13" s="1"/>
  <c r="H160" i="2" a="1"/>
  <c r="H160" i="2" s="1"/>
  <c r="I161" i="13" s="1"/>
  <c r="H145" i="2" a="1"/>
  <c r="H145" i="2" s="1"/>
  <c r="I146" i="13" s="1"/>
  <c r="H331" i="2" a="1"/>
  <c r="H331" i="2" s="1"/>
  <c r="I332" i="13" s="1"/>
  <c r="H457" i="2" a="1"/>
  <c r="H457" i="2" s="1"/>
  <c r="I458" i="13" s="1"/>
  <c r="H577" i="2" a="1"/>
  <c r="H577" i="2" s="1"/>
  <c r="I578" i="13" s="1"/>
  <c r="H432" i="2" a="1"/>
  <c r="H432" i="2" s="1"/>
  <c r="I433" i="13" s="1"/>
  <c r="H147" i="2" a="1"/>
  <c r="H147" i="2" s="1"/>
  <c r="I148" i="13" s="1"/>
  <c r="H382" i="2" a="1"/>
  <c r="H382" i="2" s="1"/>
  <c r="I383" i="13" s="1"/>
  <c r="H454" i="2" a="1"/>
  <c r="H454" i="2" s="1"/>
  <c r="I455" i="13" s="1"/>
  <c r="H469" i="2" a="1"/>
  <c r="H469" i="2" s="1"/>
  <c r="I470" i="13" s="1"/>
  <c r="H25" i="2" a="1"/>
  <c r="H25" i="2" s="1"/>
  <c r="I26" i="13" s="1"/>
  <c r="H578" i="2" a="1"/>
  <c r="H578" i="2" s="1"/>
  <c r="I579" i="13" s="1"/>
  <c r="H224" i="2" a="1"/>
  <c r="H224" i="2" s="1"/>
  <c r="I225" i="13" s="1"/>
  <c r="H114" i="2" a="1"/>
  <c r="H114" i="2" s="1"/>
  <c r="I115" i="13" s="1"/>
  <c r="H66" i="2" a="1"/>
  <c r="H66" i="2" s="1"/>
  <c r="I67" i="13" s="1"/>
  <c r="H51" i="2" a="1"/>
  <c r="H51" i="2" s="1"/>
  <c r="I52" i="13" s="1"/>
  <c r="H189" i="2" a="1"/>
  <c r="H189" i="2" s="1"/>
  <c r="I190" i="13" s="1"/>
  <c r="H232" i="2" a="1"/>
  <c r="H232" i="2" s="1"/>
  <c r="I233" i="13" s="1"/>
  <c r="H74" i="2" a="1"/>
  <c r="H74" i="2" s="1"/>
  <c r="I75" i="13" s="1"/>
  <c r="H561" i="2" a="1"/>
  <c r="H561" i="2" s="1"/>
  <c r="I562" i="13" s="1"/>
  <c r="H32" i="2" a="1"/>
  <c r="H32" i="2" s="1"/>
  <c r="I33" i="13" s="1"/>
  <c r="H103" i="2" a="1"/>
  <c r="H103" i="2" s="1"/>
  <c r="I104" i="13" s="1"/>
  <c r="H309" i="2" a="1"/>
  <c r="H309" i="2" s="1"/>
  <c r="I310" i="13" s="1"/>
  <c r="H552" i="2" a="1"/>
  <c r="H552" i="2" s="1"/>
  <c r="I553" i="13" s="1"/>
  <c r="H538" i="2" a="1"/>
  <c r="H538" i="2" s="1"/>
  <c r="I539" i="13" s="1"/>
  <c r="H526" i="2" a="1"/>
  <c r="H526" i="2" s="1"/>
  <c r="I527" i="13" s="1"/>
  <c r="H430" i="2" a="1"/>
  <c r="H430" i="2" s="1"/>
  <c r="I431" i="13" s="1"/>
  <c r="H452" i="2" a="1"/>
  <c r="H452" i="2" s="1"/>
  <c r="I453" i="13" s="1"/>
  <c r="H341" i="2" a="1"/>
  <c r="H341" i="2" s="1"/>
  <c r="I342" i="13" s="1"/>
  <c r="H166" i="2" a="1"/>
  <c r="H166" i="2" s="1"/>
  <c r="I167" i="13" s="1"/>
  <c r="H226" i="2" a="1"/>
  <c r="H226" i="2" s="1"/>
  <c r="I227" i="13" s="1"/>
  <c r="H163" i="2" a="1"/>
  <c r="H163" i="2" s="1"/>
  <c r="I164" i="13" s="1"/>
  <c r="H315" i="2" a="1"/>
  <c r="H315" i="2" s="1"/>
  <c r="I316" i="13" s="1"/>
  <c r="H267" i="2" a="1"/>
  <c r="H267" i="2" s="1"/>
  <c r="I268" i="13" s="1"/>
  <c r="H220" i="2" a="1"/>
  <c r="H220" i="2" s="1"/>
  <c r="I221" i="13" s="1"/>
  <c r="H400" i="2" a="1"/>
  <c r="H400" i="2" s="1"/>
  <c r="I401" i="13" s="1"/>
  <c r="H337" i="2" a="1"/>
  <c r="H337" i="2" s="1"/>
  <c r="I338" i="13" s="1"/>
  <c r="H128" i="2" a="1"/>
  <c r="H128" i="2" s="1"/>
  <c r="I129" i="13" s="1"/>
  <c r="H168" i="2" a="1"/>
  <c r="H168" i="2" s="1"/>
  <c r="I169" i="13" s="1"/>
  <c r="H89" i="2" a="1"/>
  <c r="H89" i="2" s="1"/>
  <c r="I90" i="13" s="1"/>
  <c r="H467" i="2" a="1"/>
  <c r="H467" i="2" s="1"/>
  <c r="I468" i="13" s="1"/>
  <c r="H435" i="2" a="1"/>
  <c r="H435" i="2" s="1"/>
  <c r="I436" i="13" s="1"/>
  <c r="H348" i="2" a="1"/>
  <c r="H348" i="2" s="1"/>
  <c r="I349" i="13" s="1"/>
  <c r="H173" i="2" a="1"/>
  <c r="H173" i="2" s="1"/>
  <c r="I174" i="13" s="1"/>
  <c r="H423" i="2" a="1"/>
  <c r="H423" i="2" s="1"/>
  <c r="I424" i="13" s="1"/>
  <c r="H344" i="2" a="1"/>
  <c r="H344" i="2" s="1"/>
  <c r="I345" i="13" s="1"/>
  <c r="H591" i="2" a="1"/>
  <c r="H591" i="2" s="1"/>
  <c r="I592" i="13" s="1"/>
  <c r="H475" i="2" a="1"/>
  <c r="H475" i="2" s="1"/>
  <c r="I476" i="13" s="1"/>
  <c r="H417" i="2" a="1"/>
  <c r="H417" i="2" s="1"/>
  <c r="I418" i="13" s="1"/>
  <c r="H11" i="2" a="1"/>
  <c r="H11" i="2" s="1"/>
  <c r="I12" i="13" s="1"/>
  <c r="H303" i="2" a="1"/>
  <c r="H303" i="2" s="1"/>
  <c r="I304" i="13" s="1"/>
  <c r="H455" i="2" a="1"/>
  <c r="H455" i="2" s="1"/>
  <c r="I456" i="13" s="1"/>
  <c r="H351" i="2" a="1"/>
  <c r="H351" i="2" s="1"/>
  <c r="I352" i="13" s="1"/>
  <c r="H335" i="2" a="1"/>
  <c r="H335" i="2" s="1"/>
  <c r="I336" i="13" s="1"/>
  <c r="H255" i="2" a="1"/>
  <c r="H255" i="2" s="1"/>
  <c r="I256" i="13" s="1"/>
  <c r="AC223" i="4"/>
  <c r="H223" i="2" s="1" a="1"/>
  <c r="H223" i="2" s="1"/>
  <c r="H129" i="2" a="1"/>
  <c r="H129" i="2" s="1"/>
  <c r="I130" i="13" s="1"/>
  <c r="H113" i="2" a="1"/>
  <c r="H113" i="2" s="1"/>
  <c r="I114" i="13" s="1"/>
  <c r="AC97" i="4"/>
  <c r="H97" i="2" s="1" a="1"/>
  <c r="H97" i="2" s="1"/>
  <c r="H81" i="2" a="1"/>
  <c r="H81" i="2" s="1"/>
  <c r="I82" i="13" s="1"/>
  <c r="H65" i="2" a="1"/>
  <c r="H65" i="2" s="1"/>
  <c r="I66" i="13" s="1"/>
  <c r="H36" i="2" a="1"/>
  <c r="H36" i="2" s="1"/>
  <c r="I37" i="13" s="1"/>
  <c r="AC461" i="4"/>
  <c r="H461" i="2" s="1" a="1"/>
  <c r="H461" i="2" s="1"/>
  <c r="H482" i="2" a="1"/>
  <c r="H482" i="2" s="1"/>
  <c r="I483" i="13" s="1"/>
  <c r="H581" i="2" a="1"/>
  <c r="H581" i="2" s="1"/>
  <c r="I582" i="13" s="1"/>
  <c r="H499" i="2" a="1"/>
  <c r="H499" i="2" s="1"/>
  <c r="I500" i="13" s="1"/>
  <c r="H483" i="2" a="1"/>
  <c r="H483" i="2" s="1"/>
  <c r="I484" i="13" s="1"/>
  <c r="H459" i="2" a="1"/>
  <c r="H459" i="2" s="1"/>
  <c r="I460" i="13" s="1"/>
  <c r="AC420" i="4"/>
  <c r="H420" i="2" s="1" a="1"/>
  <c r="H420" i="2" s="1"/>
  <c r="H357" i="2" a="1"/>
  <c r="H357" i="2" s="1"/>
  <c r="I358" i="13" s="1"/>
  <c r="H325" i="2" a="1"/>
  <c r="H325" i="2" s="1"/>
  <c r="I326" i="13" s="1"/>
  <c r="H293" i="2" a="1"/>
  <c r="H293" i="2" s="1"/>
  <c r="I294" i="13" s="1"/>
  <c r="H135" i="2" a="1"/>
  <c r="H135" i="2" s="1"/>
  <c r="I136" i="13" s="1"/>
  <c r="H119" i="2" a="1"/>
  <c r="H119" i="2" s="1"/>
  <c r="I120" i="13" s="1"/>
  <c r="H71" i="2" a="1"/>
  <c r="H71" i="2" s="1"/>
  <c r="I72" i="13" s="1"/>
  <c r="H41" i="2" a="1"/>
  <c r="H41" i="2" s="1"/>
  <c r="I42" i="13" s="1"/>
  <c r="AC26" i="4"/>
  <c r="H26" i="2" s="1" a="1"/>
  <c r="H26" i="2" s="1"/>
  <c r="H484" i="2" a="1"/>
  <c r="H484" i="2" s="1"/>
  <c r="I485" i="13" s="1"/>
  <c r="H402" i="2" a="1"/>
  <c r="H402" i="2" s="1"/>
  <c r="I403" i="13" s="1"/>
  <c r="H370" i="2" a="1"/>
  <c r="H370" i="2" s="1"/>
  <c r="I371" i="13" s="1"/>
  <c r="H354" i="2" a="1"/>
  <c r="H354" i="2" s="1"/>
  <c r="I355" i="13" s="1"/>
  <c r="AC338" i="4"/>
  <c r="H338" i="2" s="1" a="1"/>
  <c r="H338" i="2" s="1"/>
  <c r="H322" i="2" a="1"/>
  <c r="H322" i="2" s="1"/>
  <c r="I323" i="13" s="1"/>
  <c r="H306" i="2" a="1"/>
  <c r="H306" i="2" s="1"/>
  <c r="I307" i="13" s="1"/>
  <c r="H290" i="2" a="1"/>
  <c r="H290" i="2" s="1"/>
  <c r="I291" i="13" s="1"/>
  <c r="H274" i="2" a="1"/>
  <c r="H274" i="2" s="1"/>
  <c r="I275" i="13" s="1"/>
  <c r="AC258" i="4"/>
  <c r="H242" i="2" a="1"/>
  <c r="H242" i="2" s="1"/>
  <c r="I243" i="13" s="1"/>
  <c r="H211" i="2" a="1"/>
  <c r="H211" i="2" s="1"/>
  <c r="I212" i="13" s="1"/>
  <c r="H195" i="2" a="1"/>
  <c r="H195" i="2" s="1"/>
  <c r="I196" i="13" s="1"/>
  <c r="H179" i="2" a="1"/>
  <c r="H179" i="2" s="1"/>
  <c r="I180" i="13" s="1"/>
  <c r="H148" i="2" a="1"/>
  <c r="H148" i="2" s="1"/>
  <c r="I149" i="13" s="1"/>
  <c r="H132" i="2" a="1"/>
  <c r="H132" i="2" s="1"/>
  <c r="I133" i="13" s="1"/>
  <c r="AC116" i="4"/>
  <c r="H116" i="2" s="1" a="1"/>
  <c r="H116" i="2" s="1"/>
  <c r="H100" i="2" a="1"/>
  <c r="H100" i="2" s="1"/>
  <c r="I101" i="13" s="1"/>
  <c r="H84" i="2" a="1"/>
  <c r="H84" i="2" s="1"/>
  <c r="I85" i="13" s="1"/>
  <c r="H68" i="2" a="1"/>
  <c r="H68" i="2" s="1"/>
  <c r="I69" i="13" s="1"/>
  <c r="H53" i="2" a="1"/>
  <c r="H53" i="2" s="1"/>
  <c r="I54" i="13" s="1"/>
  <c r="H39" i="2" a="1"/>
  <c r="H39" i="2" s="1"/>
  <c r="I40" i="13" s="1"/>
  <c r="H23" i="2" a="1"/>
  <c r="H23" i="2" s="1"/>
  <c r="I24" i="13" s="1"/>
  <c r="H7" i="2" a="1"/>
  <c r="H7" i="2" s="1"/>
  <c r="I8" i="13" s="1"/>
  <c r="H536" i="2" a="1"/>
  <c r="H536" i="2" s="1"/>
  <c r="I537" i="13" s="1"/>
  <c r="H490" i="2" a="1"/>
  <c r="H490" i="2" s="1"/>
  <c r="I491" i="13" s="1"/>
  <c r="H458" i="2" a="1"/>
  <c r="H458" i="2" s="1"/>
  <c r="I459" i="13" s="1"/>
  <c r="H426" i="2" a="1"/>
  <c r="H426" i="2" s="1"/>
  <c r="I427" i="13" s="1"/>
  <c r="H410" i="2" a="1"/>
  <c r="H410" i="2" s="1"/>
  <c r="I411" i="13" s="1"/>
  <c r="H379" i="2" a="1"/>
  <c r="H379" i="2" s="1"/>
  <c r="I380" i="13" s="1"/>
  <c r="H363" i="2" a="1"/>
  <c r="H363" i="2" s="1"/>
  <c r="I364" i="13" s="1"/>
  <c r="H347" i="2" a="1"/>
  <c r="H347" i="2" s="1"/>
  <c r="I348" i="13" s="1"/>
  <c r="H283" i="2" a="1"/>
  <c r="H283" i="2" s="1"/>
  <c r="I284" i="13" s="1"/>
  <c r="H235" i="2" a="1"/>
  <c r="H235" i="2" s="1"/>
  <c r="I236" i="13" s="1"/>
  <c r="H204" i="2" a="1"/>
  <c r="H204" i="2" s="1"/>
  <c r="I205" i="13" s="1"/>
  <c r="AC188" i="4"/>
  <c r="H188" i="2" s="1" a="1"/>
  <c r="H188" i="2" s="1"/>
  <c r="H172" i="2" a="1"/>
  <c r="H172" i="2" s="1"/>
  <c r="I173" i="13" s="1"/>
  <c r="H157" i="2" a="1"/>
  <c r="H157" i="2" s="1"/>
  <c r="I158" i="13" s="1"/>
  <c r="H141" i="2" a="1"/>
  <c r="H141" i="2" s="1"/>
  <c r="I142" i="13" s="1"/>
  <c r="H125" i="2" a="1"/>
  <c r="H125" i="2" s="1"/>
  <c r="I126" i="13" s="1"/>
  <c r="H109" i="2" a="1"/>
  <c r="H109" i="2" s="1"/>
  <c r="I110" i="13" s="1"/>
  <c r="H61" i="2" a="1"/>
  <c r="H61" i="2" s="1"/>
  <c r="I62" i="13" s="1"/>
  <c r="H46" i="2" a="1"/>
  <c r="H46" i="2" s="1"/>
  <c r="I47" i="13" s="1"/>
  <c r="H16" i="2" a="1"/>
  <c r="H16" i="2" s="1"/>
  <c r="I17" i="13" s="1"/>
  <c r="H489" i="2" a="1"/>
  <c r="H489" i="2" s="1"/>
  <c r="I490" i="13" s="1"/>
  <c r="AC441" i="4"/>
  <c r="H441" i="2" s="1" a="1"/>
  <c r="H441" i="2" s="1"/>
  <c r="H492" i="2" a="1"/>
  <c r="H492" i="2" s="1"/>
  <c r="I493" i="13" s="1"/>
  <c r="H190" i="2" a="1"/>
  <c r="H190" i="2" s="1"/>
  <c r="I191" i="13" s="1"/>
  <c r="AC495" i="4"/>
  <c r="H495" i="2" s="1" a="1"/>
  <c r="H495" i="2" s="1"/>
  <c r="H479" i="2" a="1"/>
  <c r="H479" i="2" s="1"/>
  <c r="I480" i="13" s="1"/>
  <c r="H496" i="2" a="1"/>
  <c r="H496" i="2" s="1"/>
  <c r="I497" i="13" s="1"/>
  <c r="H448" i="2" a="1"/>
  <c r="H448" i="2" s="1"/>
  <c r="I449" i="13" s="1"/>
  <c r="AC353" i="4"/>
  <c r="H353" i="2" s="1" a="1"/>
  <c r="H353" i="2" s="1"/>
  <c r="H273" i="2" a="1"/>
  <c r="H273" i="2" s="1"/>
  <c r="I274" i="13" s="1"/>
  <c r="H178" i="2" a="1"/>
  <c r="H178" i="2" s="1"/>
  <c r="I179" i="13" s="1"/>
  <c r="H162" i="2" a="1"/>
  <c r="H162" i="2" s="1"/>
  <c r="I163" i="13" s="1"/>
  <c r="H131" i="2" a="1"/>
  <c r="H131" i="2" s="1"/>
  <c r="I132" i="13" s="1"/>
  <c r="H115" i="2" a="1"/>
  <c r="H115" i="2" s="1"/>
  <c r="I116" i="13" s="1"/>
  <c r="H99" i="2" a="1"/>
  <c r="H99" i="2" s="1"/>
  <c r="I100" i="13" s="1"/>
  <c r="H83" i="2" a="1"/>
  <c r="H83" i="2" s="1"/>
  <c r="I84" i="13" s="1"/>
  <c r="H67" i="2" a="1"/>
  <c r="H67" i="2" s="1"/>
  <c r="I68" i="13" s="1"/>
  <c r="H52" i="2" a="1"/>
  <c r="H52" i="2" s="1"/>
  <c r="I53" i="13" s="1"/>
  <c r="H38" i="2" a="1"/>
  <c r="H38" i="2" s="1"/>
  <c r="I39" i="13" s="1"/>
  <c r="H429" i="2" a="1"/>
  <c r="H429" i="2" s="1"/>
  <c r="I430" i="13" s="1"/>
  <c r="H398" i="2" a="1"/>
  <c r="H398" i="2" s="1"/>
  <c r="I399" i="13" s="1"/>
  <c r="H334" i="2" a="1"/>
  <c r="H334" i="2" s="1"/>
  <c r="I335" i="13" s="1"/>
  <c r="H318" i="2" a="1"/>
  <c r="H318" i="2" s="1"/>
  <c r="I319" i="13" s="1"/>
  <c r="AC302" i="4"/>
  <c r="H302" i="2" s="1" a="1"/>
  <c r="H302" i="2" s="1"/>
  <c r="H270" i="2" a="1"/>
  <c r="H270" i="2" s="1"/>
  <c r="I271" i="13" s="1"/>
  <c r="H254" i="2" a="1"/>
  <c r="H254" i="2" s="1"/>
  <c r="I255" i="13" s="1"/>
  <c r="H238" i="2" a="1"/>
  <c r="H238" i="2" s="1"/>
  <c r="I239" i="13" s="1"/>
  <c r="H191" i="2" a="1"/>
  <c r="H191" i="2" s="1"/>
  <c r="I192" i="13" s="1"/>
  <c r="AC175" i="4"/>
  <c r="H175" i="2" s="1" a="1"/>
  <c r="H175" i="2" s="1"/>
  <c r="H144" i="2" a="1"/>
  <c r="H144" i="2" s="1"/>
  <c r="I145" i="13" s="1"/>
  <c r="H96" i="2" a="1"/>
  <c r="H96" i="2" s="1"/>
  <c r="I97" i="13" s="1"/>
  <c r="H80" i="2" a="1"/>
  <c r="H80" i="2" s="1"/>
  <c r="I81" i="13" s="1"/>
  <c r="H49" i="2" a="1"/>
  <c r="H49" i="2" s="1"/>
  <c r="I50" i="13" s="1"/>
  <c r="H563" i="2" a="1"/>
  <c r="H563" i="2" s="1"/>
  <c r="I564" i="13" s="1"/>
  <c r="H547" i="2" a="1"/>
  <c r="H547" i="2" s="1"/>
  <c r="I548" i="13" s="1"/>
  <c r="AC534" i="4"/>
  <c r="H534" i="2" s="1" a="1"/>
  <c r="H534" i="2" s="1"/>
  <c r="H502" i="2" a="1"/>
  <c r="H502" i="2" s="1"/>
  <c r="I503" i="13" s="1"/>
  <c r="AC470" i="4"/>
  <c r="H470" i="2" s="1" a="1"/>
  <c r="H470" i="2" s="1"/>
  <c r="AC438" i="4"/>
  <c r="H438" i="2" s="1" a="1"/>
  <c r="H438" i="2" s="1"/>
  <c r="AC406" i="4"/>
  <c r="AC359" i="4"/>
  <c r="H359" i="2" s="1" a="1"/>
  <c r="H359" i="2" s="1"/>
  <c r="H343" i="2" a="1"/>
  <c r="H343" i="2" s="1"/>
  <c r="I344" i="13" s="1"/>
  <c r="H295" i="2" a="1"/>
  <c r="H295" i="2" s="1"/>
  <c r="I296" i="13" s="1"/>
  <c r="AC279" i="4"/>
  <c r="H279" i="2" s="1" a="1"/>
  <c r="H279" i="2" s="1"/>
  <c r="AC263" i="4"/>
  <c r="H263" i="2" s="1" a="1"/>
  <c r="H263" i="2" s="1"/>
  <c r="H247" i="2" a="1"/>
  <c r="H247" i="2" s="1"/>
  <c r="I248" i="13" s="1"/>
  <c r="H231" i="2" a="1"/>
  <c r="H231" i="2" s="1"/>
  <c r="I232" i="13" s="1"/>
  <c r="H216" i="2" a="1"/>
  <c r="H216" i="2" s="1"/>
  <c r="I217" i="13" s="1"/>
  <c r="H200" i="2" a="1"/>
  <c r="H200" i="2" s="1"/>
  <c r="I201" i="13" s="1"/>
  <c r="H184" i="2" a="1"/>
  <c r="H184" i="2" s="1"/>
  <c r="I185" i="13" s="1"/>
  <c r="AC153" i="4"/>
  <c r="H153" i="2" s="1" a="1"/>
  <c r="H153" i="2" s="1"/>
  <c r="AC137" i="4"/>
  <c r="H105" i="2" a="1"/>
  <c r="H105" i="2" s="1"/>
  <c r="I106" i="13" s="1"/>
  <c r="H57" i="2" a="1"/>
  <c r="H57" i="2" s="1"/>
  <c r="I58" i="13" s="1"/>
  <c r="H12" i="2" a="1"/>
  <c r="H12" i="2" s="1"/>
  <c r="I13" i="13" s="1"/>
  <c r="H523" i="2" a="1"/>
  <c r="H523" i="2" s="1"/>
  <c r="I524" i="13" s="1"/>
  <c r="H491" i="2" a="1"/>
  <c r="H491" i="2" s="1"/>
  <c r="I492" i="13" s="1"/>
  <c r="H443" i="2" a="1"/>
  <c r="H443" i="2" s="1"/>
  <c r="I444" i="13" s="1"/>
  <c r="H451" i="2" a="1"/>
  <c r="H451" i="2" s="1"/>
  <c r="I452" i="13" s="1"/>
  <c r="H419" i="2" a="1"/>
  <c r="H419" i="2" s="1"/>
  <c r="I420" i="13" s="1"/>
  <c r="AC404" i="4"/>
  <c r="H404" i="2" s="1" a="1"/>
  <c r="H404" i="2" s="1"/>
  <c r="H356" i="2" a="1"/>
  <c r="H356" i="2" s="1"/>
  <c r="I357" i="13" s="1"/>
  <c r="AC324" i="4"/>
  <c r="H324" i="2" s="1" a="1"/>
  <c r="H324" i="2" s="1"/>
  <c r="AC292" i="4"/>
  <c r="H292" i="2" s="1" a="1"/>
  <c r="H292" i="2" s="1"/>
  <c r="H276" i="2" a="1"/>
  <c r="H276" i="2" s="1"/>
  <c r="I277" i="13" s="1"/>
  <c r="H260" i="2" a="1"/>
  <c r="H260" i="2" s="1"/>
  <c r="I261" i="13" s="1"/>
  <c r="H213" i="2" a="1"/>
  <c r="H213" i="2" s="1"/>
  <c r="I214" i="13" s="1"/>
  <c r="H197" i="2" a="1"/>
  <c r="H197" i="2" s="1"/>
  <c r="I198" i="13" s="1"/>
  <c r="H150" i="2" a="1"/>
  <c r="H150" i="2" s="1"/>
  <c r="I151" i="13" s="1"/>
  <c r="H118" i="2" a="1"/>
  <c r="H118" i="2" s="1"/>
  <c r="I119" i="13" s="1"/>
  <c r="H86" i="2" a="1"/>
  <c r="H86" i="2" s="1"/>
  <c r="I87" i="13" s="1"/>
  <c r="H70" i="2" a="1"/>
  <c r="H70" i="2" s="1"/>
  <c r="I71" i="13" s="1"/>
  <c r="AC444" i="4"/>
  <c r="H480" i="2" a="1"/>
  <c r="H480" i="2" s="1"/>
  <c r="I481" i="13" s="1"/>
  <c r="H594" i="2" a="1"/>
  <c r="H594" i="2" s="1"/>
  <c r="I595" i="13" s="1"/>
  <c r="H533" i="2" a="1"/>
  <c r="H533" i="2" s="1"/>
  <c r="I534" i="13" s="1"/>
  <c r="H468" i="2" a="1"/>
  <c r="H468" i="2" s="1"/>
  <c r="I469" i="13" s="1"/>
  <c r="H368" i="2" a="1"/>
  <c r="H368" i="2" s="1"/>
  <c r="I369" i="13" s="1"/>
  <c r="H336" i="2" a="1"/>
  <c r="H336" i="2" s="1"/>
  <c r="I337" i="13" s="1"/>
  <c r="H320" i="2" a="1"/>
  <c r="H320" i="2" s="1"/>
  <c r="I321" i="13" s="1"/>
  <c r="H304" i="2" a="1"/>
  <c r="H304" i="2" s="1"/>
  <c r="I305" i="13" s="1"/>
  <c r="H288" i="2" a="1"/>
  <c r="H288" i="2" s="1"/>
  <c r="I289" i="13" s="1"/>
  <c r="H272" i="2" a="1"/>
  <c r="H272" i="2" s="1"/>
  <c r="I273" i="13" s="1"/>
  <c r="H256" i="2" a="1"/>
  <c r="H256" i="2" s="1"/>
  <c r="I257" i="13" s="1"/>
  <c r="AC193" i="4"/>
  <c r="AC177" i="4"/>
  <c r="H177" i="2" s="1" a="1"/>
  <c r="H177" i="2" s="1"/>
  <c r="H146" i="2" a="1"/>
  <c r="H146" i="2" s="1"/>
  <c r="I147" i="13" s="1"/>
  <c r="H130" i="2" a="1"/>
  <c r="H130" i="2" s="1"/>
  <c r="I131" i="13" s="1"/>
  <c r="H82" i="2" a="1"/>
  <c r="H82" i="2" s="1"/>
  <c r="I83" i="13" s="1"/>
  <c r="AC37" i="4"/>
  <c r="H37" i="2" s="1" a="1"/>
  <c r="H37" i="2" s="1"/>
  <c r="H21" i="2" a="1"/>
  <c r="H21" i="2" s="1"/>
  <c r="I22" i="13" s="1"/>
  <c r="H6" i="2" a="1"/>
  <c r="H6" i="2" s="1"/>
  <c r="I7" i="13" s="1"/>
  <c r="H497" i="2" a="1"/>
  <c r="H497" i="2" s="1"/>
  <c r="I498" i="13" s="1"/>
  <c r="H590" i="2" a="1"/>
  <c r="H590" i="2" s="1"/>
  <c r="I591" i="13" s="1"/>
  <c r="H513" i="2" a="1"/>
  <c r="H513" i="2" s="1"/>
  <c r="I514" i="13" s="1"/>
  <c r="H522" i="2" a="1"/>
  <c r="H522" i="2" s="1"/>
  <c r="I523" i="13" s="1"/>
  <c r="AC50" i="4"/>
  <c r="H50" i="2" s="1" a="1"/>
  <c r="H50" i="2" s="1"/>
  <c r="H427" i="2" a="1"/>
  <c r="H427" i="2" s="1"/>
  <c r="I428" i="13" s="1"/>
  <c r="H396" i="2" a="1"/>
  <c r="H396" i="2" s="1"/>
  <c r="I397" i="13" s="1"/>
  <c r="AC380" i="4"/>
  <c r="H380" i="2" s="1" a="1"/>
  <c r="H380" i="2" s="1"/>
  <c r="H316" i="2" a="1"/>
  <c r="H316" i="2" s="1"/>
  <c r="I317" i="13" s="1"/>
  <c r="H300" i="2" a="1"/>
  <c r="H300" i="2" s="1"/>
  <c r="I301" i="13" s="1"/>
  <c r="H284" i="2" a="1"/>
  <c r="H284" i="2" s="1"/>
  <c r="I285" i="13" s="1"/>
  <c r="H252" i="2" a="1"/>
  <c r="H252" i="2" s="1"/>
  <c r="I253" i="13" s="1"/>
  <c r="H205" i="2" a="1"/>
  <c r="H205" i="2" s="1"/>
  <c r="I206" i="13" s="1"/>
  <c r="H158" i="2" a="1"/>
  <c r="H158" i="2" s="1"/>
  <c r="I159" i="13" s="1"/>
  <c r="H33" i="2" a="1"/>
  <c r="H33" i="2" s="1"/>
  <c r="I34" i="13" s="1"/>
  <c r="AC554" i="4"/>
  <c r="H554" i="2" s="1" a="1"/>
  <c r="H554" i="2" s="1"/>
  <c r="H545" i="2" a="1"/>
  <c r="H545" i="2" s="1"/>
  <c r="I546" i="13" s="1"/>
  <c r="H439" i="2" a="1"/>
  <c r="H439" i="2" s="1"/>
  <c r="I440" i="13" s="1"/>
  <c r="H407" i="2" a="1"/>
  <c r="H407" i="2" s="1"/>
  <c r="I408" i="13" s="1"/>
  <c r="H360" i="2" a="1"/>
  <c r="H360" i="2" s="1"/>
  <c r="I361" i="13" s="1"/>
  <c r="AC312" i="4"/>
  <c r="H312" i="2" s="1" a="1"/>
  <c r="H312" i="2" s="1"/>
  <c r="H296" i="2" a="1"/>
  <c r="H296" i="2" s="1"/>
  <c r="I297" i="13" s="1"/>
  <c r="H280" i="2" a="1"/>
  <c r="H280" i="2" s="1"/>
  <c r="I281" i="13" s="1"/>
  <c r="H264" i="2" a="1"/>
  <c r="H264" i="2" s="1"/>
  <c r="I265" i="13" s="1"/>
  <c r="H248" i="2" a="1"/>
  <c r="H248" i="2" s="1"/>
  <c r="I249" i="13" s="1"/>
  <c r="H185" i="2" a="1"/>
  <c r="H185" i="2" s="1"/>
  <c r="I186" i="13" s="1"/>
  <c r="H169" i="2" a="1"/>
  <c r="H169" i="2" s="1"/>
  <c r="I170" i="13" s="1"/>
  <c r="H154" i="2" a="1"/>
  <c r="H154" i="2" s="1"/>
  <c r="I155" i="13" s="1"/>
  <c r="AC138" i="4"/>
  <c r="H138" i="2" s="1" a="1"/>
  <c r="H138" i="2" s="1"/>
  <c r="H122" i="2" a="1"/>
  <c r="H122" i="2" s="1"/>
  <c r="I123" i="13" s="1"/>
  <c r="AC58" i="4"/>
  <c r="H58" i="2" s="1" a="1"/>
  <c r="H58" i="2" s="1"/>
  <c r="H29" i="2" a="1"/>
  <c r="H29" i="2" s="1"/>
  <c r="I30" i="13" s="1"/>
  <c r="H13" i="2" a="1"/>
  <c r="H13" i="2" s="1"/>
  <c r="I14" i="13" s="1"/>
  <c r="H518" i="2" a="1"/>
  <c r="H518" i="2" s="1"/>
  <c r="I519" i="13" s="1"/>
  <c r="AC582" i="4"/>
  <c r="H582" i="2" s="1" a="1"/>
  <c r="H582" i="2" s="1"/>
  <c r="H550" i="2" a="1"/>
  <c r="H550" i="2" s="1"/>
  <c r="I551" i="13" s="1"/>
  <c r="H488" i="2" a="1"/>
  <c r="H488" i="2" s="1"/>
  <c r="I489" i="13" s="1"/>
  <c r="H10" i="2" a="1"/>
  <c r="H10" i="2" s="1"/>
  <c r="I11" i="13" s="1"/>
  <c r="H386" i="2" a="1"/>
  <c r="H386" i="2" s="1"/>
  <c r="I387" i="13" s="1"/>
  <c r="H218" i="2" a="1"/>
  <c r="H218" i="2" s="1"/>
  <c r="I219" i="13" s="1"/>
  <c r="H301" i="2" a="1"/>
  <c r="H301" i="2" s="1"/>
  <c r="I302" i="13" s="1"/>
  <c r="H408" i="2" a="1"/>
  <c r="H408" i="2" s="1"/>
  <c r="I409" i="13" s="1"/>
  <c r="H511" i="2" a="1"/>
  <c r="H511" i="2" s="1"/>
  <c r="I512" i="13" s="1"/>
  <c r="H182" i="2" a="1"/>
  <c r="H182" i="2" s="1"/>
  <c r="I183" i="13" s="1"/>
  <c r="H437" i="2" a="1"/>
  <c r="H437" i="2" s="1"/>
  <c r="I438" i="13" s="1"/>
  <c r="AC155" i="4"/>
  <c r="H155" i="2" s="1" a="1"/>
  <c r="H155" i="2" s="1"/>
  <c r="H112" i="2" a="1"/>
  <c r="H112" i="2" s="1"/>
  <c r="I113" i="13" s="1"/>
  <c r="H568" i="2" a="1"/>
  <c r="H568" i="2" s="1"/>
  <c r="I569" i="13" s="1"/>
  <c r="H539" i="2" a="1"/>
  <c r="H539" i="2" s="1"/>
  <c r="I540" i="13" s="1"/>
  <c r="H349" i="2" a="1"/>
  <c r="H349" i="2" s="1"/>
  <c r="I350" i="13" s="1"/>
  <c r="H447" i="2" a="1"/>
  <c r="H447" i="2" s="1"/>
  <c r="I448" i="13" s="1"/>
  <c r="AC285" i="4"/>
  <c r="H285" i="2" s="1" a="1"/>
  <c r="H285" i="2" s="1"/>
  <c r="AC442" i="4"/>
  <c r="H442" i="2" s="1" a="1"/>
  <c r="H442" i="2" s="1"/>
  <c r="H206" i="2" a="1"/>
  <c r="H206" i="2" s="1"/>
  <c r="I207" i="13" s="1"/>
  <c r="H472" i="2" a="1"/>
  <c r="H472" i="2" s="1"/>
  <c r="I473" i="13" s="1"/>
  <c r="H501" i="2" a="1"/>
  <c r="H501" i="2" s="1"/>
  <c r="I502" i="13" s="1"/>
  <c r="AC237" i="4"/>
  <c r="H237" i="2" s="1" a="1"/>
  <c r="H237" i="2" s="1"/>
  <c r="AC352" i="4"/>
  <c r="H352" i="2" s="1" a="1"/>
  <c r="H352" i="2" s="1"/>
  <c r="H422" i="2" a="1"/>
  <c r="H422" i="2" s="1"/>
  <c r="I423" i="13" s="1"/>
  <c r="AC277" i="4"/>
  <c r="H93" i="2" a="1"/>
  <c r="H93" i="2" s="1"/>
  <c r="I94" i="13" s="1"/>
  <c r="H540" i="2" a="1"/>
  <c r="H540" i="2" s="1"/>
  <c r="I541" i="13" s="1"/>
  <c r="H34" i="2" a="1"/>
  <c r="H34" i="2" s="1"/>
  <c r="I35" i="13" s="1"/>
  <c r="H297" i="2" a="1"/>
  <c r="H297" i="2" s="1"/>
  <c r="I298" i="13" s="1"/>
  <c r="H500" i="2" a="1"/>
  <c r="H500" i="2" s="1"/>
  <c r="I501" i="13" s="1"/>
  <c r="H553" i="2" a="1"/>
  <c r="H553" i="2" s="1"/>
  <c r="I554" i="13" s="1"/>
  <c r="H548" i="2" a="1"/>
  <c r="H548" i="2" s="1"/>
  <c r="I549" i="13" s="1"/>
  <c r="H76" i="2" a="1"/>
  <c r="H76" i="2" s="1"/>
  <c r="I77" i="13" s="1"/>
  <c r="H77" i="2" a="1"/>
  <c r="H77" i="2" s="1"/>
  <c r="I78" i="13" s="1"/>
  <c r="H562" i="2" a="1"/>
  <c r="H562" i="2" s="1"/>
  <c r="I563" i="13" s="1"/>
  <c r="H198" i="2" a="1"/>
  <c r="H198" i="2" s="1"/>
  <c r="I199" i="13" s="1"/>
  <c r="H464" i="2" a="1"/>
  <c r="H464" i="2" s="1"/>
  <c r="I465" i="13" s="1"/>
  <c r="H265" i="2" a="1"/>
  <c r="H265" i="2" s="1"/>
  <c r="I266" i="13" s="1"/>
  <c r="H433" i="2" a="1"/>
  <c r="H433" i="2" s="1"/>
  <c r="I434" i="13" s="1"/>
  <c r="H462" i="2" a="1"/>
  <c r="H462" i="2" s="1"/>
  <c r="I463" i="13" s="1"/>
  <c r="H531" i="2" a="1"/>
  <c r="H531" i="2" s="1"/>
  <c r="I532" i="13" s="1"/>
  <c r="H375" i="2" a="1"/>
  <c r="H375" i="2" s="1"/>
  <c r="I376" i="13" s="1"/>
  <c r="H47" i="2" a="1"/>
  <c r="H47" i="2" s="1"/>
  <c r="I48" i="13" s="1"/>
  <c r="H269" i="2" a="1"/>
  <c r="H269" i="2" s="1"/>
  <c r="I270" i="13" s="1"/>
  <c r="AC73" i="4"/>
  <c r="H73" i="2" s="1" a="1"/>
  <c r="H73" i="2" s="1"/>
  <c r="H27" i="2" a="1"/>
  <c r="H27" i="2" s="1"/>
  <c r="I28" i="13" s="1"/>
  <c r="H230" i="2" a="1"/>
  <c r="H230" i="2" s="1"/>
  <c r="I231" i="13" s="1"/>
  <c r="H493" i="2" a="1"/>
  <c r="H493" i="2" s="1"/>
  <c r="I494" i="13" s="1"/>
  <c r="H241" i="2" a="1"/>
  <c r="H241" i="2" s="1"/>
  <c r="I242" i="13" s="1"/>
  <c r="H517" i="2" a="1"/>
  <c r="H517" i="2" s="1"/>
  <c r="I518" i="13" s="1"/>
  <c r="H391" i="2" a="1"/>
  <c r="H391" i="2" s="1"/>
  <c r="I392" i="13" s="1"/>
  <c r="H95" i="2" a="1"/>
  <c r="H95" i="2" s="1"/>
  <c r="I96" i="13" s="1"/>
  <c r="H275" i="2" a="1"/>
  <c r="H275" i="2" s="1"/>
  <c r="I276" i="13" s="1"/>
  <c r="H164" i="2" a="1"/>
  <c r="H164" i="2" s="1"/>
  <c r="I165" i="13" s="1"/>
  <c r="H383" i="2" a="1"/>
  <c r="H383" i="2" s="1"/>
  <c r="I384" i="13" s="1"/>
  <c r="H236" i="2" a="1"/>
  <c r="H236" i="2" s="1"/>
  <c r="I237" i="13" s="1"/>
  <c r="H529" i="2" a="1"/>
  <c r="H529" i="2" s="1"/>
  <c r="I530" i="13" s="1"/>
  <c r="H385" i="2" a="1"/>
  <c r="H385" i="2" s="1"/>
  <c r="I386" i="13" s="1"/>
  <c r="H210" i="2" a="1"/>
  <c r="H210" i="2" s="1"/>
  <c r="I211" i="13" s="1"/>
  <c r="H546" i="2" a="1"/>
  <c r="H546" i="2" s="1"/>
  <c r="I547" i="13" s="1"/>
  <c r="H85" i="2" a="1"/>
  <c r="H85" i="2" s="1"/>
  <c r="I86" i="13" s="1"/>
  <c r="H519" i="2" a="1"/>
  <c r="H519" i="2" s="1"/>
  <c r="I520" i="13" s="1"/>
  <c r="H59" i="2" a="1"/>
  <c r="H59" i="2" s="1"/>
  <c r="I60" i="13" s="1"/>
  <c r="H571" i="2" a="1"/>
  <c r="H571" i="2" s="1"/>
  <c r="I572" i="13" s="1"/>
  <c r="H110" i="2" a="1"/>
  <c r="H110" i="2" s="1"/>
  <c r="I111" i="13" s="1"/>
  <c r="H507" i="2" a="1"/>
  <c r="H507" i="2" s="1"/>
  <c r="I508" i="13" s="1"/>
  <c r="H17" i="2" a="1"/>
  <c r="H17" i="2" s="1"/>
  <c r="I18" i="13" s="1"/>
  <c r="H201" i="2" a="1"/>
  <c r="H201" i="2" s="1"/>
  <c r="I202" i="13" s="1"/>
  <c r="H240" i="2" a="1"/>
  <c r="H240" i="2" s="1"/>
  <c r="I241" i="13" s="1"/>
  <c r="H134" i="2" a="1"/>
  <c r="H134" i="2" s="1"/>
  <c r="I135" i="13" s="1"/>
  <c r="H43" i="2" a="1"/>
  <c r="H43" i="2" s="1"/>
  <c r="I44" i="13" s="1"/>
  <c r="H90" i="2" a="1"/>
  <c r="H90" i="2" s="1"/>
  <c r="I91" i="13" s="1"/>
  <c r="H474" i="2" a="1"/>
  <c r="H474" i="2" s="1"/>
  <c r="I475" i="13" s="1"/>
  <c r="H311" i="2" a="1"/>
  <c r="H311" i="2" s="1"/>
  <c r="I312" i="13" s="1"/>
  <c r="AC399" i="4"/>
  <c r="H55" i="2" a="1"/>
  <c r="H55" i="2" s="1"/>
  <c r="I56" i="13" s="1"/>
  <c r="H98" i="2" a="1"/>
  <c r="H98" i="2" s="1"/>
  <c r="I99" i="13" s="1"/>
  <c r="H167" i="2" a="1"/>
  <c r="H167" i="2" s="1"/>
  <c r="I168" i="13" s="1"/>
  <c r="H346" i="2" a="1"/>
  <c r="H346" i="2" s="1"/>
  <c r="I347" i="13" s="1"/>
  <c r="H440" i="2" a="1"/>
  <c r="H440" i="2" s="1"/>
  <c r="I441" i="13" s="1"/>
  <c r="H551" i="2" a="1"/>
  <c r="H551" i="2" s="1"/>
  <c r="I552" i="13" s="1"/>
  <c r="H520" i="2" a="1"/>
  <c r="H520" i="2" s="1"/>
  <c r="I521" i="13" s="1"/>
  <c r="H453" i="2" a="1"/>
  <c r="H453" i="2" s="1"/>
  <c r="I454" i="13" s="1"/>
  <c r="H532" i="2" a="1"/>
  <c r="H532" i="2" s="1"/>
  <c r="I533" i="13" s="1"/>
  <c r="H508" i="2" a="1"/>
  <c r="H508" i="2" s="1"/>
  <c r="I509" i="13" s="1"/>
  <c r="H291" i="2" a="1"/>
  <c r="H291" i="2" s="1"/>
  <c r="I292" i="13" s="1"/>
  <c r="H516" i="2" a="1"/>
  <c r="H516" i="2" s="1"/>
  <c r="I517" i="13" s="1"/>
  <c r="H257" i="2" a="1"/>
  <c r="H257" i="2" s="1"/>
  <c r="I258" i="13" s="1"/>
  <c r="H446" i="2" a="1"/>
  <c r="H446" i="2" s="1"/>
  <c r="I447" i="13" s="1"/>
  <c r="H530" i="2" a="1"/>
  <c r="H530" i="2" s="1"/>
  <c r="I531" i="13" s="1"/>
  <c r="H381" i="2" a="1"/>
  <c r="H381" i="2" s="1"/>
  <c r="I382" i="13" s="1"/>
  <c r="H575" i="2" a="1"/>
  <c r="H575" i="2" s="1"/>
  <c r="I576" i="13" s="1"/>
  <c r="H373" i="2" a="1"/>
  <c r="H373" i="2" s="1"/>
  <c r="I374" i="13" s="1"/>
  <c r="H328" i="2" a="1"/>
  <c r="H328" i="2" s="1"/>
  <c r="I329" i="13" s="1"/>
  <c r="H139" i="2" a="1"/>
  <c r="H139" i="2" s="1"/>
  <c r="I140" i="13" s="1"/>
  <c r="H445" i="2" a="1"/>
  <c r="H445" i="2" s="1"/>
  <c r="I446" i="13" s="1"/>
  <c r="H567" i="2" a="1"/>
  <c r="H567" i="2" s="1"/>
  <c r="I568" i="13" s="1"/>
  <c r="H572" i="2" a="1"/>
  <c r="H572" i="2" s="1"/>
  <c r="I573" i="13" s="1"/>
  <c r="H504" i="2" a="1"/>
  <c r="H504" i="2" s="1"/>
  <c r="I505" i="13" s="1"/>
  <c r="H371" i="2" a="1"/>
  <c r="H371" i="2" s="1"/>
  <c r="I372" i="13" s="1"/>
  <c r="H327" i="2" a="1"/>
  <c r="H327" i="2" s="1"/>
  <c r="I328" i="13" s="1"/>
  <c r="H221" i="2" a="1"/>
  <c r="H221" i="2" s="1"/>
  <c r="I222" i="13" s="1"/>
  <c r="H477" i="2" a="1"/>
  <c r="H477" i="2" s="1"/>
  <c r="I478" i="13" s="1"/>
  <c r="H44" i="2" a="1"/>
  <c r="H44" i="2" s="1"/>
  <c r="I45" i="13" s="1"/>
  <c r="H244" i="2" a="1"/>
  <c r="H244" i="2" s="1"/>
  <c r="I245" i="13" s="1"/>
  <c r="H557" i="2" a="1"/>
  <c r="H557" i="2" s="1"/>
  <c r="I558" i="13" s="1"/>
  <c r="H527" i="2" a="1"/>
  <c r="H527" i="2" s="1"/>
  <c r="I528" i="13" s="1"/>
  <c r="H321" i="2" a="1"/>
  <c r="H321" i="2" s="1"/>
  <c r="I322" i="13" s="1"/>
  <c r="H525" i="2" a="1"/>
  <c r="H525" i="2" s="1"/>
  <c r="I526" i="13" s="1"/>
  <c r="H313" i="2" a="1"/>
  <c r="H313" i="2" s="1"/>
  <c r="I314" i="13" s="1"/>
  <c r="H570" i="2" a="1"/>
  <c r="H570" i="2" s="1"/>
  <c r="I571" i="13" s="1"/>
  <c r="H412" i="2" a="1"/>
  <c r="H412" i="2" s="1"/>
  <c r="I413" i="13" s="1"/>
  <c r="H434" i="2" a="1"/>
  <c r="H434" i="2" s="1"/>
  <c r="I435" i="13" s="1"/>
  <c r="H174" i="2" a="1"/>
  <c r="H174" i="2" s="1"/>
  <c r="I175" i="13" s="1"/>
  <c r="H214" i="2" a="1"/>
  <c r="H214" i="2" s="1"/>
  <c r="I215" i="13" s="1"/>
  <c r="H506" i="2" a="1"/>
  <c r="H506" i="2" s="1"/>
  <c r="I507" i="13" s="1"/>
  <c r="H389" i="2" a="1"/>
  <c r="H389" i="2" s="1"/>
  <c r="I390" i="13" s="1"/>
  <c r="H512" i="2" a="1"/>
  <c r="H512" i="2" s="1"/>
  <c r="I513" i="13" s="1"/>
  <c r="H104" i="2" a="1"/>
  <c r="H104" i="2" s="1"/>
  <c r="I105" i="13" s="1"/>
  <c r="H486" i="2" a="1"/>
  <c r="H486" i="2" s="1"/>
  <c r="I487" i="13" s="1"/>
  <c r="H449" i="2" a="1"/>
  <c r="H449" i="2" s="1"/>
  <c r="I450" i="13" s="1"/>
  <c r="H405" i="2" a="1"/>
  <c r="H405" i="2" s="1"/>
  <c r="I406" i="13" s="1"/>
  <c r="H364" i="2" a="1"/>
  <c r="H364" i="2" s="1"/>
  <c r="I365" i="13" s="1"/>
  <c r="H376" i="2" a="1"/>
  <c r="H376" i="2" s="1"/>
  <c r="I377" i="13" s="1"/>
  <c r="H78" i="2" a="1"/>
  <c r="H78" i="2" s="1"/>
  <c r="I79" i="13" s="1"/>
  <c r="H6" i="13"/>
  <c r="Q6" i="13" s="1"/>
  <c r="L5" i="2"/>
  <c r="BX5" i="4" s="1" a="1"/>
  <c r="BX5" i="4" s="1"/>
  <c r="BM585" i="4"/>
  <c r="BL585" i="4"/>
  <c r="H585" i="2" s="1" a="1"/>
  <c r="H585" i="2" s="1"/>
  <c r="I586" i="13" s="1"/>
  <c r="BM431" i="4"/>
  <c r="BL431" i="4"/>
  <c r="H431" i="2" s="1" a="1"/>
  <c r="H431" i="2" s="1"/>
  <c r="I432" i="13" s="1"/>
  <c r="BM401" i="4"/>
  <c r="BL401" i="4"/>
  <c r="BM444" i="4"/>
  <c r="BL444" i="4"/>
  <c r="BM388" i="4"/>
  <c r="BL388" i="4"/>
  <c r="H388" i="2" s="1" a="1"/>
  <c r="H388" i="2" s="1"/>
  <c r="I389" i="13" s="1"/>
  <c r="BM395" i="4"/>
  <c r="BL395" i="4"/>
  <c r="H395" i="2" s="1" a="1"/>
  <c r="H395" i="2" s="1"/>
  <c r="I396" i="13" s="1"/>
  <c r="BM277" i="4"/>
  <c r="BL277" i="4"/>
  <c r="BM194" i="4"/>
  <c r="BL194" i="4"/>
  <c r="H194" i="2" s="1" a="1"/>
  <c r="H194" i="2" s="1"/>
  <c r="I195" i="13" s="1"/>
  <c r="BM159" i="4"/>
  <c r="BL159" i="4"/>
  <c r="H159" i="2" s="1" a="1"/>
  <c r="H159" i="2" s="1"/>
  <c r="I160" i="13" s="1"/>
  <c r="BM542" i="4"/>
  <c r="BL542" i="4"/>
  <c r="H542" i="2" s="1" a="1"/>
  <c r="H542" i="2" s="1"/>
  <c r="I543" i="13" s="1"/>
  <c r="BM340" i="4"/>
  <c r="BL340" i="4"/>
  <c r="H340" i="2" s="1" a="1"/>
  <c r="H340" i="2" s="1"/>
  <c r="I341" i="13" s="1"/>
  <c r="I71" i="2"/>
  <c r="H72" i="13" s="1"/>
  <c r="Q72" i="13" s="1"/>
  <c r="BL332" i="4"/>
  <c r="H332" i="2" s="1" a="1"/>
  <c r="H332" i="2" s="1"/>
  <c r="I556" i="2"/>
  <c r="H557" i="13" s="1"/>
  <c r="Q557" i="13" s="1"/>
  <c r="BM514" i="4"/>
  <c r="BL514" i="4"/>
  <c r="BM413" i="4"/>
  <c r="BL413" i="4"/>
  <c r="H413" i="2" s="1" a="1"/>
  <c r="H413" i="2" s="1"/>
  <c r="I414" i="13" s="1"/>
  <c r="BM137" i="4"/>
  <c r="BL137" i="4"/>
  <c r="BM416" i="4"/>
  <c r="BL416" i="4"/>
  <c r="H416" i="2" s="1" a="1"/>
  <c r="H416" i="2" s="1"/>
  <c r="I417" i="13" s="1"/>
  <c r="BM369" i="4"/>
  <c r="BL369" i="4"/>
  <c r="H369" i="2" s="1" a="1"/>
  <c r="H369" i="2" s="1"/>
  <c r="I370" i="13" s="1"/>
  <c r="BM281" i="4"/>
  <c r="BL281" i="4"/>
  <c r="H281" i="2" s="1" a="1"/>
  <c r="H281" i="2" s="1"/>
  <c r="I282" i="13" s="1"/>
  <c r="BM515" i="4"/>
  <c r="BL515" i="4"/>
  <c r="H515" i="2" s="1" a="1"/>
  <c r="H515" i="2" s="1"/>
  <c r="I516" i="13" s="1"/>
  <c r="BM424" i="4"/>
  <c r="BL424" i="4"/>
  <c r="H424" i="2" s="1" a="1"/>
  <c r="H424" i="2" s="1"/>
  <c r="I425" i="13" s="1"/>
  <c r="BM35" i="4"/>
  <c r="BL35" i="4"/>
  <c r="BM406" i="4"/>
  <c r="BL406" i="4"/>
  <c r="BM549" i="4"/>
  <c r="BL549" i="4"/>
  <c r="H549" i="2" s="1" a="1"/>
  <c r="H549" i="2" s="1"/>
  <c r="I550" i="13" s="1"/>
  <c r="BM317" i="4"/>
  <c r="BL317" i="4"/>
  <c r="I228" i="2"/>
  <c r="I102" i="2"/>
  <c r="I411" i="2"/>
  <c r="I268" i="2"/>
  <c r="H269" i="13" s="1"/>
  <c r="Q269" i="13" s="1"/>
  <c r="I471" i="2"/>
  <c r="H472" i="13" s="1"/>
  <c r="Q472" i="13" s="1"/>
  <c r="I13" i="2"/>
  <c r="I521" i="2"/>
  <c r="I202" i="2"/>
  <c r="I36" i="2"/>
  <c r="I273" i="2"/>
  <c r="H274" i="13" s="1"/>
  <c r="Q274" i="13" s="1"/>
  <c r="AL35" i="4"/>
  <c r="AL28" i="4"/>
  <c r="J208" i="2" a="1"/>
  <c r="J208" i="2" s="1"/>
  <c r="AL208" i="4"/>
  <c r="H208" i="2" s="1" a="1"/>
  <c r="H208" i="2" s="1"/>
  <c r="I209" i="13" s="1"/>
  <c r="AL564" i="4"/>
  <c r="H564" i="2" s="1" a="1"/>
  <c r="H564" i="2" s="1"/>
  <c r="I565" i="13" s="1"/>
  <c r="AL345" i="4"/>
  <c r="H345" i="2" s="1" a="1"/>
  <c r="H345" i="2" s="1"/>
  <c r="BM93" i="4"/>
  <c r="BM32" i="4"/>
  <c r="BM50" i="4"/>
  <c r="BM28" i="4"/>
  <c r="BM380" i="4"/>
  <c r="BM397" i="4"/>
  <c r="BM214" i="4"/>
  <c r="AL485" i="4"/>
  <c r="H485" i="2" s="1" a="1"/>
  <c r="H485" i="2" s="1"/>
  <c r="I486" i="13" s="1"/>
  <c r="AL305" i="4"/>
  <c r="H305" i="2" s="1" a="1"/>
  <c r="H305" i="2" s="1"/>
  <c r="I306" i="13" s="1"/>
  <c r="AL253" i="4"/>
  <c r="H253" i="2" s="1" a="1"/>
  <c r="H253" i="2" s="1"/>
  <c r="I254" i="13" s="1"/>
  <c r="AL225" i="4"/>
  <c r="H225" i="2" s="1" a="1"/>
  <c r="H225" i="2" s="1"/>
  <c r="I226" i="13" s="1"/>
  <c r="BM346" i="4"/>
  <c r="AL317" i="4"/>
  <c r="BM182" i="4"/>
  <c r="BM556" i="4"/>
  <c r="J367" i="2" a="1"/>
  <c r="J367" i="2" s="1"/>
  <c r="AL367" i="4"/>
  <c r="H367" i="2" s="1" a="1"/>
  <c r="H367" i="2" s="1"/>
  <c r="I368" i="13" s="1"/>
  <c r="AL397" i="4"/>
  <c r="H397" i="2" s="1" a="1"/>
  <c r="H397" i="2" s="1"/>
  <c r="I398" i="13" s="1"/>
  <c r="BM437" i="4"/>
  <c r="BM237" i="4"/>
  <c r="BM385" i="4"/>
  <c r="AM399" i="4"/>
  <c r="AL399" i="4"/>
  <c r="BM588" i="4"/>
  <c r="BM518" i="4"/>
  <c r="AL588" i="4"/>
  <c r="H588" i="2" s="1" a="1"/>
  <c r="H588" i="2" s="1"/>
  <c r="I589" i="13" s="1"/>
  <c r="BM592" i="4"/>
  <c r="BM539" i="4"/>
  <c r="BM289" i="4"/>
  <c r="BM386" i="4"/>
  <c r="BM225" i="4"/>
  <c r="BM352" i="4"/>
  <c r="AM592" i="4"/>
  <c r="AL592" i="4"/>
  <c r="H592" i="2" s="1" a="1"/>
  <c r="H592" i="2" s="1"/>
  <c r="I593" i="13" s="1"/>
  <c r="BM296" i="4"/>
  <c r="BM523" i="4"/>
  <c r="BM400" i="4"/>
  <c r="I436" i="2"/>
  <c r="H437" i="13" s="1"/>
  <c r="Q437" i="13" s="1"/>
  <c r="AM292" i="4"/>
  <c r="I229" i="2"/>
  <c r="H230" i="13" s="1"/>
  <c r="Q230" i="13" s="1"/>
  <c r="AM549" i="4"/>
  <c r="AD416" i="4"/>
  <c r="AD439" i="4"/>
  <c r="AD472" i="4"/>
  <c r="AD253" i="4"/>
  <c r="AD417" i="4"/>
  <c r="AD332" i="4"/>
  <c r="AD522" i="4"/>
  <c r="AD171" i="4"/>
  <c r="AD225" i="4"/>
  <c r="AD526" i="4"/>
  <c r="AD317" i="4"/>
  <c r="AD305" i="4"/>
  <c r="I151" i="2"/>
  <c r="H152" i="13" s="1"/>
  <c r="Q152" i="13" s="1"/>
  <c r="I354" i="2"/>
  <c r="I207" i="2"/>
  <c r="I121" i="2"/>
  <c r="H122" i="13" s="1"/>
  <c r="Q122" i="13" s="1"/>
  <c r="I42" i="2"/>
  <c r="I392" i="2"/>
  <c r="H393" i="13" s="1"/>
  <c r="Q393" i="13" s="1"/>
  <c r="I94" i="2"/>
  <c r="I62" i="2"/>
  <c r="I217" i="2"/>
  <c r="I132" i="2"/>
  <c r="H133" i="13" s="1"/>
  <c r="Q133" i="13" s="1"/>
  <c r="I100" i="2"/>
  <c r="H101" i="13" s="1"/>
  <c r="Q101" i="13" s="1"/>
  <c r="I53" i="2"/>
  <c r="H54" i="13" s="1"/>
  <c r="Q54" i="13" s="1"/>
  <c r="I490" i="2"/>
  <c r="I473" i="2"/>
  <c r="I115" i="2"/>
  <c r="H116" i="13" s="1"/>
  <c r="Q116" i="13" s="1"/>
  <c r="I429" i="2"/>
  <c r="H430" i="13" s="1"/>
  <c r="Q430" i="13" s="1"/>
  <c r="I191" i="2"/>
  <c r="I144" i="2"/>
  <c r="H145" i="13" s="1"/>
  <c r="Q145" i="13" s="1"/>
  <c r="I80" i="2"/>
  <c r="H81" i="13" s="1"/>
  <c r="Q81" i="13" s="1"/>
  <c r="I181" i="2"/>
  <c r="H182" i="13" s="1"/>
  <c r="Q182" i="13" s="1"/>
  <c r="I586" i="2"/>
  <c r="I574" i="2"/>
  <c r="I209" i="2"/>
  <c r="H210" i="13" s="1"/>
  <c r="Q210" i="13" s="1"/>
  <c r="I454" i="2"/>
  <c r="H455" i="13" s="1"/>
  <c r="Q455" i="13" s="1"/>
  <c r="I247" i="2"/>
  <c r="H248" i="13" s="1"/>
  <c r="Q248" i="13" s="1"/>
  <c r="I469" i="2"/>
  <c r="H470" i="13" s="1"/>
  <c r="Q470" i="13" s="1"/>
  <c r="I224" i="2"/>
  <c r="H225" i="13" s="1"/>
  <c r="Q225" i="13" s="1"/>
  <c r="I114" i="2"/>
  <c r="H115" i="13" s="1"/>
  <c r="Q115" i="13" s="1"/>
  <c r="I372" i="2"/>
  <c r="H373" i="13" s="1"/>
  <c r="Q373" i="13" s="1"/>
  <c r="I303" i="2"/>
  <c r="H304" i="13" s="1"/>
  <c r="Q304" i="13" s="1"/>
  <c r="I29" i="2"/>
  <c r="I569" i="2"/>
  <c r="I526" i="2"/>
  <c r="I271" i="2"/>
  <c r="I255" i="2"/>
  <c r="H256" i="13" s="1"/>
  <c r="Q256" i="13" s="1"/>
  <c r="I443" i="2"/>
  <c r="H444" i="13" s="1"/>
  <c r="Q444" i="13" s="1"/>
  <c r="I417" i="2"/>
  <c r="I491" i="2"/>
  <c r="J485" i="2" a="1"/>
  <c r="J485" i="2" s="1"/>
  <c r="I7" i="2"/>
  <c r="H8" i="13" s="1"/>
  <c r="Q8" i="13" s="1"/>
  <c r="I426" i="2"/>
  <c r="H427" i="13" s="1"/>
  <c r="Q427" i="13" s="1"/>
  <c r="I299" i="2"/>
  <c r="H300" i="13" s="1"/>
  <c r="Q300" i="13" s="1"/>
  <c r="I251" i="2"/>
  <c r="H252" i="13" s="1"/>
  <c r="Q252" i="13" s="1"/>
  <c r="I22" i="2"/>
  <c r="I560" i="2"/>
  <c r="H561" i="13" s="1"/>
  <c r="Q561" i="13" s="1"/>
  <c r="I350" i="2"/>
  <c r="H351" i="13" s="1"/>
  <c r="Q351" i="13" s="1"/>
  <c r="I430" i="2"/>
  <c r="I335" i="2"/>
  <c r="H336" i="13" s="1"/>
  <c r="Q336" i="13" s="1"/>
  <c r="I192" i="2"/>
  <c r="H193" i="13" s="1"/>
  <c r="Q193" i="13" s="1"/>
  <c r="I176" i="2"/>
  <c r="I415" i="2"/>
  <c r="H416" i="13" s="1"/>
  <c r="Q416" i="13" s="1"/>
  <c r="I325" i="2"/>
  <c r="H326" i="13" s="1"/>
  <c r="Q326" i="13" s="1"/>
  <c r="I135" i="2"/>
  <c r="I402" i="2"/>
  <c r="H403" i="13" s="1"/>
  <c r="Q403" i="13" s="1"/>
  <c r="I179" i="2"/>
  <c r="H180" i="13" s="1"/>
  <c r="Q180" i="13" s="1"/>
  <c r="I125" i="2"/>
  <c r="H126" i="13" s="1"/>
  <c r="Q126" i="13" s="1"/>
  <c r="I52" i="2"/>
  <c r="I334" i="2"/>
  <c r="H335" i="13" s="1"/>
  <c r="Q335" i="13" s="1"/>
  <c r="I64" i="2"/>
  <c r="I19" i="2"/>
  <c r="H20" i="13" s="1"/>
  <c r="Q20" i="13" s="1"/>
  <c r="I319" i="2"/>
  <c r="H320" i="13" s="1"/>
  <c r="Q320" i="13" s="1"/>
  <c r="I480" i="2"/>
  <c r="H481" i="13" s="1"/>
  <c r="Q481" i="13" s="1"/>
  <c r="I533" i="2"/>
  <c r="H534" i="13" s="1"/>
  <c r="Q534" i="13" s="1"/>
  <c r="I142" i="2"/>
  <c r="H143" i="13" s="1"/>
  <c r="Q143" i="13" s="1"/>
  <c r="I566" i="2"/>
  <c r="I218" i="2"/>
  <c r="I212" i="2"/>
  <c r="H213" i="13" s="1"/>
  <c r="Q213" i="13" s="1"/>
  <c r="I535" i="2"/>
  <c r="H536" i="13" s="1"/>
  <c r="Q536" i="13" s="1"/>
  <c r="I164" i="2"/>
  <c r="H165" i="13" s="1"/>
  <c r="Q165" i="13" s="1"/>
  <c r="I9" i="2"/>
  <c r="J447" i="2" a="1"/>
  <c r="J447" i="2" s="1"/>
  <c r="J165" i="2" a="1"/>
  <c r="J165" i="2" s="1"/>
  <c r="I563" i="2"/>
  <c r="H564" i="13" s="1"/>
  <c r="Q564" i="13" s="1"/>
  <c r="I351" i="2"/>
  <c r="H352" i="13" s="1"/>
  <c r="Q352" i="13" s="1"/>
  <c r="I287" i="2"/>
  <c r="H288" i="13" s="1"/>
  <c r="Q288" i="13" s="1"/>
  <c r="I160" i="2"/>
  <c r="I145" i="2"/>
  <c r="H146" i="13" s="1"/>
  <c r="Q146" i="13" s="1"/>
  <c r="I113" i="2"/>
  <c r="H114" i="13" s="1"/>
  <c r="Q114" i="13" s="1"/>
  <c r="I499" i="2"/>
  <c r="H500" i="13" s="1"/>
  <c r="Q500" i="13" s="1"/>
  <c r="I483" i="2"/>
  <c r="I290" i="2"/>
  <c r="H291" i="13" s="1"/>
  <c r="Q291" i="13" s="1"/>
  <c r="I347" i="2"/>
  <c r="H348" i="13" s="1"/>
  <c r="Q348" i="13" s="1"/>
  <c r="I331" i="2"/>
  <c r="I61" i="2"/>
  <c r="I577" i="2"/>
  <c r="I432" i="2"/>
  <c r="H433" i="13" s="1"/>
  <c r="Q433" i="13" s="1"/>
  <c r="I147" i="2"/>
  <c r="H148" i="13" s="1"/>
  <c r="Q148" i="13" s="1"/>
  <c r="I67" i="2"/>
  <c r="H68" i="13" s="1"/>
  <c r="Q68" i="13" s="1"/>
  <c r="I184" i="2"/>
  <c r="H185" i="13" s="1"/>
  <c r="Q185" i="13" s="1"/>
  <c r="I57" i="2"/>
  <c r="H58" i="13" s="1"/>
  <c r="Q58" i="13" s="1"/>
  <c r="I356" i="2"/>
  <c r="I260" i="2"/>
  <c r="H261" i="13" s="1"/>
  <c r="Q261" i="13" s="1"/>
  <c r="I25" i="2"/>
  <c r="H26" i="13" s="1"/>
  <c r="Q26" i="13" s="1"/>
  <c r="J161" i="2" a="1"/>
  <c r="J161" i="2" s="1"/>
  <c r="I66" i="2"/>
  <c r="H67" i="13" s="1"/>
  <c r="Q67" i="13" s="1"/>
  <c r="I590" i="2"/>
  <c r="H591" i="13" s="1"/>
  <c r="Q591" i="13" s="1"/>
  <c r="I427" i="2"/>
  <c r="H428" i="13" s="1"/>
  <c r="Q428" i="13" s="1"/>
  <c r="I189" i="2"/>
  <c r="H190" i="13" s="1"/>
  <c r="Q190" i="13" s="1"/>
  <c r="I232" i="2"/>
  <c r="H233" i="13" s="1"/>
  <c r="Q233" i="13" s="1"/>
  <c r="I74" i="2"/>
  <c r="I32" i="2"/>
  <c r="I103" i="2"/>
  <c r="H104" i="13" s="1"/>
  <c r="Q104" i="13" s="1"/>
  <c r="I309" i="2"/>
  <c r="I20" i="2"/>
  <c r="H21" i="13" s="1"/>
  <c r="Q21" i="13" s="1"/>
  <c r="I538" i="2"/>
  <c r="I249" i="2"/>
  <c r="H250" i="13" s="1"/>
  <c r="Q250" i="13" s="1"/>
  <c r="J443" i="2" a="1"/>
  <c r="J443" i="2" s="1"/>
  <c r="I439" i="2"/>
  <c r="H440" i="13" s="1"/>
  <c r="Q440" i="13" s="1"/>
  <c r="I129" i="2"/>
  <c r="H130" i="13" s="1"/>
  <c r="Q130" i="13" s="1"/>
  <c r="I65" i="2"/>
  <c r="H66" i="13" s="1"/>
  <c r="Q66" i="13" s="1"/>
  <c r="I581" i="2"/>
  <c r="H582" i="13" s="1"/>
  <c r="Q582" i="13" s="1"/>
  <c r="I341" i="2"/>
  <c r="H342" i="13" s="1"/>
  <c r="Q342" i="13" s="1"/>
  <c r="I166" i="2"/>
  <c r="H167" i="13" s="1"/>
  <c r="Q167" i="13" s="1"/>
  <c r="I322" i="2"/>
  <c r="H323" i="13" s="1"/>
  <c r="Q323" i="13" s="1"/>
  <c r="I226" i="2"/>
  <c r="I211" i="2"/>
  <c r="H212" i="13" s="1"/>
  <c r="Q212" i="13" s="1"/>
  <c r="I68" i="2"/>
  <c r="H69" i="13" s="1"/>
  <c r="Q69" i="13" s="1"/>
  <c r="I39" i="2"/>
  <c r="I379" i="2"/>
  <c r="H380" i="13" s="1"/>
  <c r="Q380" i="13" s="1"/>
  <c r="I315" i="2"/>
  <c r="H316" i="13" s="1"/>
  <c r="Q316" i="13" s="1"/>
  <c r="I267" i="2"/>
  <c r="H268" i="13" s="1"/>
  <c r="Q268" i="13" s="1"/>
  <c r="I235" i="2"/>
  <c r="H236" i="13" s="1"/>
  <c r="Q236" i="13" s="1"/>
  <c r="I220" i="2"/>
  <c r="H221" i="13" s="1"/>
  <c r="Q221" i="13" s="1"/>
  <c r="I157" i="2"/>
  <c r="I16" i="2"/>
  <c r="H17" i="13" s="1"/>
  <c r="Q17" i="13" s="1"/>
  <c r="I190" i="2"/>
  <c r="H191" i="13" s="1"/>
  <c r="Q191" i="13" s="1"/>
  <c r="I479" i="2"/>
  <c r="H480" i="13" s="1"/>
  <c r="Q480" i="13" s="1"/>
  <c r="I337" i="2"/>
  <c r="I162" i="2"/>
  <c r="H163" i="13" s="1"/>
  <c r="Q163" i="13" s="1"/>
  <c r="I83" i="2"/>
  <c r="H84" i="13" s="1"/>
  <c r="Q84" i="13" s="1"/>
  <c r="I254" i="2"/>
  <c r="H255" i="13" s="1"/>
  <c r="Q255" i="13" s="1"/>
  <c r="I128" i="2"/>
  <c r="I343" i="2"/>
  <c r="I168" i="2"/>
  <c r="I523" i="2"/>
  <c r="H524" i="13" s="1"/>
  <c r="Q524" i="13" s="1"/>
  <c r="I467" i="2"/>
  <c r="H468" i="13" s="1"/>
  <c r="Q468" i="13" s="1"/>
  <c r="I435" i="2"/>
  <c r="H436" i="13" s="1"/>
  <c r="Q436" i="13" s="1"/>
  <c r="I118" i="2"/>
  <c r="H119" i="13" s="1"/>
  <c r="Q119" i="13" s="1"/>
  <c r="I70" i="2"/>
  <c r="H71" i="13" s="1"/>
  <c r="Q71" i="13" s="1"/>
  <c r="I368" i="2"/>
  <c r="H369" i="13" s="1"/>
  <c r="Q369" i="13" s="1"/>
  <c r="I320" i="2"/>
  <c r="H321" i="13" s="1"/>
  <c r="Q321" i="13" s="1"/>
  <c r="I348" i="2"/>
  <c r="H349" i="13" s="1"/>
  <c r="Q349" i="13" s="1"/>
  <c r="I423" i="2"/>
  <c r="H424" i="13" s="1"/>
  <c r="Q424" i="13" s="1"/>
  <c r="I344" i="2"/>
  <c r="H345" i="13" s="1"/>
  <c r="Q345" i="13" s="1"/>
  <c r="I296" i="2"/>
  <c r="H297" i="13" s="1"/>
  <c r="Q297" i="13" s="1"/>
  <c r="I550" i="2"/>
  <c r="I261" i="2"/>
  <c r="H262" i="13" s="1"/>
  <c r="Q262" i="13" s="1"/>
  <c r="I126" i="2"/>
  <c r="I591" i="2"/>
  <c r="H592" i="13" s="1"/>
  <c r="Q592" i="13" s="1"/>
  <c r="I11" i="2"/>
  <c r="J397" i="2" a="1"/>
  <c r="J397" i="2" s="1"/>
  <c r="J345" i="2" a="1"/>
  <c r="J345" i="2" s="1"/>
  <c r="J563" i="2" a="1"/>
  <c r="J563" i="2" s="1"/>
  <c r="J564" i="2" a="1"/>
  <c r="J564" i="2" s="1"/>
  <c r="J588" i="2" a="1"/>
  <c r="J588" i="2" s="1"/>
  <c r="I165" i="2"/>
  <c r="J351" i="2" a="1"/>
  <c r="J351" i="2" s="1"/>
  <c r="J287" i="2" a="1"/>
  <c r="J287" i="2" s="1"/>
  <c r="J239" i="2" a="1"/>
  <c r="J239" i="2" s="1"/>
  <c r="J160" i="2" a="1"/>
  <c r="J160" i="2" s="1"/>
  <c r="J145" i="2" a="1"/>
  <c r="J145" i="2" s="1"/>
  <c r="J113" i="2" a="1"/>
  <c r="J113" i="2" s="1"/>
  <c r="J499" i="2" a="1"/>
  <c r="J499" i="2" s="1"/>
  <c r="J483" i="2" a="1"/>
  <c r="J483" i="2" s="1"/>
  <c r="J151" i="2" a="1"/>
  <c r="J151" i="2" s="1"/>
  <c r="J229" i="2" a="1"/>
  <c r="J229" i="2" s="1"/>
  <c r="J354" i="2" a="1"/>
  <c r="J354" i="2" s="1"/>
  <c r="J290" i="2" a="1"/>
  <c r="J290" i="2" s="1"/>
  <c r="J274" i="2" a="1"/>
  <c r="J274" i="2" s="1"/>
  <c r="J347" i="2" a="1"/>
  <c r="J347" i="2" s="1"/>
  <c r="J331" i="2" a="1"/>
  <c r="J331" i="2" s="1"/>
  <c r="J283" i="2" a="1"/>
  <c r="J283" i="2" s="1"/>
  <c r="J172" i="2" a="1"/>
  <c r="J172" i="2" s="1"/>
  <c r="J457" i="2" a="1"/>
  <c r="J457" i="2" s="1"/>
  <c r="J577" i="2" a="1"/>
  <c r="J577" i="2" s="1"/>
  <c r="J432" i="2" a="1"/>
  <c r="J432" i="2" s="1"/>
  <c r="J401" i="2" a="1"/>
  <c r="J401" i="2" s="1"/>
  <c r="J147" i="2" a="1"/>
  <c r="J147" i="2" s="1"/>
  <c r="J131" i="2" a="1"/>
  <c r="J131" i="2" s="1"/>
  <c r="J382" i="2" a="1"/>
  <c r="J382" i="2" s="1"/>
  <c r="J270" i="2" a="1"/>
  <c r="J270" i="2" s="1"/>
  <c r="J454" i="2" a="1"/>
  <c r="J454" i="2" s="1"/>
  <c r="J295" i="2" a="1"/>
  <c r="J295" i="2" s="1"/>
  <c r="J216" i="2" a="1"/>
  <c r="J216" i="2" s="1"/>
  <c r="J184" i="2" a="1"/>
  <c r="J184" i="2" s="1"/>
  <c r="J105" i="2" a="1"/>
  <c r="J105" i="2" s="1"/>
  <c r="J469" i="2" a="1"/>
  <c r="J469" i="2" s="1"/>
  <c r="J451" i="2" a="1"/>
  <c r="J451" i="2" s="1"/>
  <c r="J388" i="2" a="1"/>
  <c r="J388" i="2" s="1"/>
  <c r="J356" i="2" a="1"/>
  <c r="J356" i="2" s="1"/>
  <c r="J260" i="2" a="1"/>
  <c r="J260" i="2" s="1"/>
  <c r="J197" i="2" a="1"/>
  <c r="J197" i="2" s="1"/>
  <c r="J150" i="2" a="1"/>
  <c r="J150" i="2" s="1"/>
  <c r="J594" i="2" a="1"/>
  <c r="J594" i="2" s="1"/>
  <c r="J578" i="2" a="1"/>
  <c r="J578" i="2" s="1"/>
  <c r="J288" i="2" a="1"/>
  <c r="J288" i="2" s="1"/>
  <c r="J224" i="2" a="1"/>
  <c r="J224" i="2" s="1"/>
  <c r="J146" i="2" a="1"/>
  <c r="J146" i="2" s="1"/>
  <c r="J114" i="2" a="1"/>
  <c r="J114" i="2" s="1"/>
  <c r="J497" i="2" a="1"/>
  <c r="J497" i="2" s="1"/>
  <c r="J590" i="2" a="1"/>
  <c r="J590" i="2" s="1"/>
  <c r="J427" i="2" a="1"/>
  <c r="J427" i="2" s="1"/>
  <c r="J316" i="2" a="1"/>
  <c r="J316" i="2" s="1"/>
  <c r="J252" i="2" a="1"/>
  <c r="J252" i="2" s="1"/>
  <c r="J189" i="2" a="1"/>
  <c r="J189" i="2" s="1"/>
  <c r="J158" i="2" a="1"/>
  <c r="J158" i="2" s="1"/>
  <c r="J280" i="2" a="1"/>
  <c r="J280" i="2" s="1"/>
  <c r="J232" i="2" a="1"/>
  <c r="J232" i="2" s="1"/>
  <c r="J217" i="2" a="1"/>
  <c r="J217" i="2" s="1"/>
  <c r="J106" i="2" a="1"/>
  <c r="J106" i="2" s="1"/>
  <c r="J518" i="2" a="1"/>
  <c r="J518" i="2" s="1"/>
  <c r="J413" i="2" a="1"/>
  <c r="J413" i="2" s="1"/>
  <c r="J182" i="2" a="1"/>
  <c r="J182" i="2" s="1"/>
  <c r="J561" i="2" a="1"/>
  <c r="J561" i="2" s="1"/>
  <c r="J206" i="2" a="1"/>
  <c r="J206" i="2" s="1"/>
  <c r="J103" i="2" a="1"/>
  <c r="J103" i="2" s="1"/>
  <c r="J309" i="2" a="1"/>
  <c r="J309" i="2" s="1"/>
  <c r="J552" i="2" a="1"/>
  <c r="J552" i="2" s="1"/>
  <c r="J277" i="2" a="1"/>
  <c r="J277" i="2" s="1"/>
  <c r="J540" i="2" a="1"/>
  <c r="J540" i="2" s="1"/>
  <c r="J569" i="2" a="1"/>
  <c r="J569" i="2" s="1"/>
  <c r="J538" i="2" a="1"/>
  <c r="J538" i="2" s="1"/>
  <c r="J297" i="2" a="1"/>
  <c r="J297" i="2" s="1"/>
  <c r="J562" i="2" a="1"/>
  <c r="J562" i="2" s="1"/>
  <c r="J198" i="2" a="1"/>
  <c r="J198" i="2" s="1"/>
  <c r="J265" i="2" a="1"/>
  <c r="J265" i="2" s="1"/>
  <c r="J433" i="2" a="1"/>
  <c r="J433" i="2" s="1"/>
  <c r="J249" i="2" a="1"/>
  <c r="J249" i="2" s="1"/>
  <c r="J544" i="2" a="1"/>
  <c r="J544" i="2" s="1"/>
  <c r="J517" i="2" a="1"/>
  <c r="J517" i="2" s="1"/>
  <c r="J395" i="2" a="1"/>
  <c r="J395" i="2" s="1"/>
  <c r="J542" i="2" a="1"/>
  <c r="J542" i="2" s="1"/>
  <c r="J372" i="2" a="1"/>
  <c r="J372" i="2" s="1"/>
  <c r="J403" i="2" a="1"/>
  <c r="J403" i="2" s="1"/>
  <c r="J240" i="2" a="1"/>
  <c r="J240" i="2" s="1"/>
  <c r="J474" i="2" a="1"/>
  <c r="J474" i="2" s="1"/>
  <c r="J311" i="2" a="1"/>
  <c r="J311" i="2" s="1"/>
  <c r="J98" i="2" a="1"/>
  <c r="J98" i="2" s="1"/>
  <c r="J346" i="2" a="1"/>
  <c r="J346" i="2" s="1"/>
  <c r="J440" i="2" a="1"/>
  <c r="J440" i="2" s="1"/>
  <c r="J453" i="2" a="1"/>
  <c r="J453" i="2" s="1"/>
  <c r="J549" i="2" a="1"/>
  <c r="J549" i="2" s="1"/>
  <c r="J328" i="2" a="1"/>
  <c r="J328" i="2" s="1"/>
  <c r="J445" i="2" a="1"/>
  <c r="J445" i="2" s="1"/>
  <c r="J567" i="2" a="1"/>
  <c r="J567" i="2" s="1"/>
  <c r="J371" i="2" a="1"/>
  <c r="J371" i="2" s="1"/>
  <c r="J221" i="2" a="1"/>
  <c r="J221" i="2" s="1"/>
  <c r="J477" i="2" a="1"/>
  <c r="J477" i="2" s="1"/>
  <c r="J313" i="2" a="1"/>
  <c r="J313" i="2" s="1"/>
  <c r="J412" i="2" a="1"/>
  <c r="J412" i="2" s="1"/>
  <c r="J506" i="2" a="1"/>
  <c r="J506" i="2" s="1"/>
  <c r="J512" i="2" a="1"/>
  <c r="J512" i="2" s="1"/>
  <c r="J416" i="2" a="1"/>
  <c r="J416" i="2" s="1"/>
  <c r="J332" i="2" a="1"/>
  <c r="J332" i="2" s="1"/>
  <c r="J317" i="2" a="1"/>
  <c r="J317" i="2" s="1"/>
  <c r="J247" i="2" a="1"/>
  <c r="J247" i="2" s="1"/>
  <c r="J526" i="2" a="1"/>
  <c r="J526" i="2" s="1"/>
  <c r="J271" i="2" a="1"/>
  <c r="J271" i="2" s="1"/>
  <c r="J255" i="2" a="1"/>
  <c r="J255" i="2" s="1"/>
  <c r="J581" i="2" a="1"/>
  <c r="J581" i="2" s="1"/>
  <c r="J452" i="2" a="1"/>
  <c r="J452" i="2" s="1"/>
  <c r="J341" i="2" a="1"/>
  <c r="J341" i="2" s="1"/>
  <c r="J293" i="2" a="1"/>
  <c r="J293" i="2" s="1"/>
  <c r="J166" i="2" a="1"/>
  <c r="J166" i="2" s="1"/>
  <c r="J322" i="2" a="1"/>
  <c r="J322" i="2" s="1"/>
  <c r="J306" i="2" a="1"/>
  <c r="J306" i="2" s="1"/>
  <c r="J226" i="2" a="1"/>
  <c r="J226" i="2" s="1"/>
  <c r="J211" i="2" a="1"/>
  <c r="J211" i="2" s="1"/>
  <c r="J163" i="2" a="1"/>
  <c r="J163" i="2" s="1"/>
  <c r="J148" i="2" a="1"/>
  <c r="J148" i="2" s="1"/>
  <c r="J536" i="2" a="1"/>
  <c r="J536" i="2" s="1"/>
  <c r="J379" i="2" a="1"/>
  <c r="J379" i="2" s="1"/>
  <c r="J315" i="2" a="1"/>
  <c r="J315" i="2" s="1"/>
  <c r="J267" i="2" a="1"/>
  <c r="J267" i="2" s="1"/>
  <c r="J235" i="2" a="1"/>
  <c r="J235" i="2" s="1"/>
  <c r="J220" i="2" a="1"/>
  <c r="J220" i="2" s="1"/>
  <c r="J157" i="2" a="1"/>
  <c r="J157" i="2" s="1"/>
  <c r="J109" i="2" a="1"/>
  <c r="J109" i="2" s="1"/>
  <c r="J190" i="2" a="1"/>
  <c r="J190" i="2" s="1"/>
  <c r="J479" i="2" a="1"/>
  <c r="J479" i="2" s="1"/>
  <c r="J400" i="2" a="1"/>
  <c r="J400" i="2" s="1"/>
  <c r="J337" i="2" a="1"/>
  <c r="J337" i="2" s="1"/>
  <c r="J162" i="2" a="1"/>
  <c r="J162" i="2" s="1"/>
  <c r="J254" i="2" a="1"/>
  <c r="J254" i="2" s="1"/>
  <c r="J128" i="2" a="1"/>
  <c r="J128" i="2" s="1"/>
  <c r="J547" i="2" a="1"/>
  <c r="J547" i="2" s="1"/>
  <c r="J502" i="2" a="1"/>
  <c r="J502" i="2" s="1"/>
  <c r="J343" i="2" a="1"/>
  <c r="J343" i="2" s="1"/>
  <c r="J231" i="2" a="1"/>
  <c r="J231" i="2" s="1"/>
  <c r="J200" i="2" a="1"/>
  <c r="J200" i="2" s="1"/>
  <c r="J168" i="2" a="1"/>
  <c r="J168" i="2" s="1"/>
  <c r="J523" i="2" a="1"/>
  <c r="J523" i="2" s="1"/>
  <c r="J467" i="2" a="1"/>
  <c r="J467" i="2" s="1"/>
  <c r="J435" i="2" a="1"/>
  <c r="J435" i="2" s="1"/>
  <c r="J118" i="2" a="1"/>
  <c r="J118" i="2" s="1"/>
  <c r="J368" i="2" a="1"/>
  <c r="J368" i="2" s="1"/>
  <c r="J320" i="2" a="1"/>
  <c r="J320" i="2" s="1"/>
  <c r="J304" i="2" a="1"/>
  <c r="J304" i="2" s="1"/>
  <c r="J396" i="2" a="1"/>
  <c r="J396" i="2" s="1"/>
  <c r="J348" i="2" a="1"/>
  <c r="J348" i="2" s="1"/>
  <c r="J173" i="2" a="1"/>
  <c r="J173" i="2" s="1"/>
  <c r="J423" i="2" a="1"/>
  <c r="J423" i="2" s="1"/>
  <c r="J344" i="2" a="1"/>
  <c r="J344" i="2" s="1"/>
  <c r="J296" i="2" a="1"/>
  <c r="J296" i="2" s="1"/>
  <c r="J169" i="2" a="1"/>
  <c r="J169" i="2" s="1"/>
  <c r="J122" i="2" a="1"/>
  <c r="J122" i="2" s="1"/>
  <c r="J550" i="2" a="1"/>
  <c r="J550" i="2" s="1"/>
  <c r="J261" i="2" a="1"/>
  <c r="J261" i="2" s="1"/>
  <c r="J126" i="2" a="1"/>
  <c r="J126" i="2" s="1"/>
  <c r="J539" i="2" a="1"/>
  <c r="J539" i="2" s="1"/>
  <c r="J501" i="2" a="1"/>
  <c r="J501" i="2" s="1"/>
  <c r="J591" i="2" a="1"/>
  <c r="J591" i="2" s="1"/>
  <c r="J464" i="2" a="1"/>
  <c r="J464" i="2" s="1"/>
  <c r="J230" i="2" a="1"/>
  <c r="J230" i="2" s="1"/>
  <c r="J475" i="2" a="1"/>
  <c r="J475" i="2" s="1"/>
  <c r="J391" i="2" a="1"/>
  <c r="J391" i="2" s="1"/>
  <c r="J383" i="2" a="1"/>
  <c r="J383" i="2" s="1"/>
  <c r="J236" i="2" a="1"/>
  <c r="J236" i="2" s="1"/>
  <c r="J385" i="2" a="1"/>
  <c r="J385" i="2" s="1"/>
  <c r="J505" i="2" a="1"/>
  <c r="J505" i="2" s="1"/>
  <c r="J303" i="2" a="1"/>
  <c r="J303" i="2" s="1"/>
  <c r="J507" i="2" a="1"/>
  <c r="J507" i="2" s="1"/>
  <c r="J455" i="2" a="1"/>
  <c r="J455" i="2" s="1"/>
  <c r="J431" i="2" a="1"/>
  <c r="J431" i="2" s="1"/>
  <c r="J551" i="2" a="1"/>
  <c r="J551" i="2" s="1"/>
  <c r="J508" i="2" a="1"/>
  <c r="J508" i="2" s="1"/>
  <c r="J257" i="2" a="1"/>
  <c r="J257" i="2" s="1"/>
  <c r="J446" i="2" a="1"/>
  <c r="J446" i="2" s="1"/>
  <c r="J575" i="2" a="1"/>
  <c r="J575" i="2" s="1"/>
  <c r="J373" i="2" a="1"/>
  <c r="J373" i="2" s="1"/>
  <c r="J281" i="2" a="1"/>
  <c r="J281" i="2" s="1"/>
  <c r="J486" i="2" a="1"/>
  <c r="J486" i="2" s="1"/>
  <c r="J405" i="2" a="1"/>
  <c r="J405" i="2" s="1"/>
  <c r="J376" i="2" a="1"/>
  <c r="J376" i="2" s="1"/>
  <c r="J522" i="2" a="1"/>
  <c r="J522" i="2" s="1"/>
  <c r="J305" i="2" a="1"/>
  <c r="J305" i="2" s="1"/>
  <c r="J458" i="2" a="1"/>
  <c r="J458" i="2" s="1"/>
  <c r="J223" i="2" a="1"/>
  <c r="J223" i="2" s="1"/>
  <c r="J129" i="2" a="1"/>
  <c r="J129" i="2" s="1"/>
  <c r="J97" i="2" a="1"/>
  <c r="J97" i="2" s="1"/>
  <c r="J461" i="2" a="1"/>
  <c r="J461" i="2" s="1"/>
  <c r="J420" i="2" a="1"/>
  <c r="J420" i="2" s="1"/>
  <c r="J357" i="2" a="1"/>
  <c r="J357" i="2" s="1"/>
  <c r="J484" i="2" a="1"/>
  <c r="J484" i="2" s="1"/>
  <c r="J370" i="2" a="1"/>
  <c r="J370" i="2" s="1"/>
  <c r="J338" i="2" a="1"/>
  <c r="J338" i="2" s="1"/>
  <c r="J258" i="2" a="1"/>
  <c r="J258" i="2" s="1"/>
  <c r="J242" i="2" a="1"/>
  <c r="J242" i="2" s="1"/>
  <c r="J195" i="2" a="1"/>
  <c r="J195" i="2" s="1"/>
  <c r="J132" i="2" a="1"/>
  <c r="J132" i="2" s="1"/>
  <c r="J116" i="2" a="1"/>
  <c r="J116" i="2" s="1"/>
  <c r="J100" i="2" a="1"/>
  <c r="J100" i="2" s="1"/>
  <c r="J490" i="2" a="1"/>
  <c r="J490" i="2" s="1"/>
  <c r="J363" i="2" a="1"/>
  <c r="J363" i="2" s="1"/>
  <c r="J188" i="2" a="1"/>
  <c r="J188" i="2" s="1"/>
  <c r="J141" i="2" a="1"/>
  <c r="J141" i="2" s="1"/>
  <c r="J473" i="2" a="1"/>
  <c r="J473" i="2" s="1"/>
  <c r="J441" i="2" a="1"/>
  <c r="J441" i="2" s="1"/>
  <c r="J492" i="2" a="1"/>
  <c r="J492" i="2" s="1"/>
  <c r="J495" i="2" a="1"/>
  <c r="J495" i="2" s="1"/>
  <c r="J448" i="2" a="1"/>
  <c r="J448" i="2" s="1"/>
  <c r="J353" i="2" a="1"/>
  <c r="J353" i="2" s="1"/>
  <c r="J115" i="2" a="1"/>
  <c r="J115" i="2" s="1"/>
  <c r="J429" i="2" a="1"/>
  <c r="J429" i="2" s="1"/>
  <c r="J398" i="2" a="1"/>
  <c r="J398" i="2" s="1"/>
  <c r="J318" i="2" a="1"/>
  <c r="J318" i="2" s="1"/>
  <c r="J302" i="2" a="1"/>
  <c r="J302" i="2" s="1"/>
  <c r="J238" i="2" a="1"/>
  <c r="J238" i="2" s="1"/>
  <c r="J191" i="2" a="1"/>
  <c r="J191" i="2" s="1"/>
  <c r="J175" i="2" a="1"/>
  <c r="J175" i="2" s="1"/>
  <c r="J144" i="2" a="1"/>
  <c r="J144" i="2" s="1"/>
  <c r="J534" i="2" a="1"/>
  <c r="J534" i="2" s="1"/>
  <c r="J470" i="2" a="1"/>
  <c r="J470" i="2" s="1"/>
  <c r="J438" i="2" a="1"/>
  <c r="J438" i="2" s="1"/>
  <c r="J406" i="2" a="1"/>
  <c r="J406" i="2" s="1"/>
  <c r="J359" i="2" a="1"/>
  <c r="J359" i="2" s="1"/>
  <c r="J279" i="2" a="1"/>
  <c r="J279" i="2" s="1"/>
  <c r="J153" i="2" a="1"/>
  <c r="J153" i="2" s="1"/>
  <c r="J137" i="2" a="1"/>
  <c r="J137" i="2" s="1"/>
  <c r="J369" i="2" a="1"/>
  <c r="J369" i="2" s="1"/>
  <c r="J491" i="2" a="1"/>
  <c r="J491" i="2" s="1"/>
  <c r="J404" i="2" a="1"/>
  <c r="J404" i="2" s="1"/>
  <c r="J324" i="2" a="1"/>
  <c r="J324" i="2" s="1"/>
  <c r="J292" i="2" a="1"/>
  <c r="J292" i="2" s="1"/>
  <c r="J228" i="2" a="1"/>
  <c r="J228" i="2" s="1"/>
  <c r="J213" i="2" a="1"/>
  <c r="J213" i="2" s="1"/>
  <c r="J102" i="2" a="1"/>
  <c r="J102" i="2" s="1"/>
  <c r="J245" i="2" a="1"/>
  <c r="J245" i="2" s="1"/>
  <c r="J444" i="2" a="1"/>
  <c r="J444" i="2" s="1"/>
  <c r="J468" i="2" a="1"/>
  <c r="J468" i="2" s="1"/>
  <c r="J336" i="2" a="1"/>
  <c r="J336" i="2" s="1"/>
  <c r="J272" i="2" a="1"/>
  <c r="J272" i="2" s="1"/>
  <c r="J193" i="2" a="1"/>
  <c r="J193" i="2" s="1"/>
  <c r="J177" i="2" a="1"/>
  <c r="J177" i="2" s="1"/>
  <c r="J130" i="2" a="1"/>
  <c r="J130" i="2" s="1"/>
  <c r="J513" i="2" a="1"/>
  <c r="J513" i="2" s="1"/>
  <c r="J411" i="2" a="1"/>
  <c r="J411" i="2" s="1"/>
  <c r="J380" i="2" a="1"/>
  <c r="J380" i="2" s="1"/>
  <c r="J300" i="2" a="1"/>
  <c r="J300" i="2" s="1"/>
  <c r="J268" i="2" a="1"/>
  <c r="J268" i="2" s="1"/>
  <c r="J205" i="2" a="1"/>
  <c r="J205" i="2" s="1"/>
  <c r="J289" i="2" a="1"/>
  <c r="J289" i="2" s="1"/>
  <c r="J554" i="2" a="1"/>
  <c r="J554" i="2" s="1"/>
  <c r="J471" i="2" a="1"/>
  <c r="J471" i="2" s="1"/>
  <c r="J312" i="2" a="1"/>
  <c r="J312" i="2" s="1"/>
  <c r="J185" i="2" a="1"/>
  <c r="J185" i="2" s="1"/>
  <c r="J154" i="2" a="1"/>
  <c r="J154" i="2" s="1"/>
  <c r="J582" i="2" a="1"/>
  <c r="J582" i="2" s="1"/>
  <c r="J521" i="2" a="1"/>
  <c r="J521" i="2" s="1"/>
  <c r="J386" i="2" a="1"/>
  <c r="J386" i="2" s="1"/>
  <c r="J301" i="2" a="1"/>
  <c r="J301" i="2" s="1"/>
  <c r="J511" i="2" a="1"/>
  <c r="J511" i="2" s="1"/>
  <c r="J155" i="2" a="1"/>
  <c r="J155" i="2" s="1"/>
  <c r="J349" i="2" a="1"/>
  <c r="J349" i="2" s="1"/>
  <c r="J285" i="2" a="1"/>
  <c r="J285" i="2" s="1"/>
  <c r="J442" i="2" a="1"/>
  <c r="J442" i="2" s="1"/>
  <c r="J237" i="2" a="1"/>
  <c r="J237" i="2" s="1"/>
  <c r="J352" i="2" a="1"/>
  <c r="J352" i="2" s="1"/>
  <c r="J422" i="2" a="1"/>
  <c r="J422" i="2" s="1"/>
  <c r="J556" i="2" a="1"/>
  <c r="J556" i="2" s="1"/>
  <c r="J340" i="2" a="1"/>
  <c r="J340" i="2" s="1"/>
  <c r="J537" i="2" a="1"/>
  <c r="J537" i="2" s="1"/>
  <c r="J500" i="2" a="1"/>
  <c r="J500" i="2" s="1"/>
  <c r="J553" i="2" a="1"/>
  <c r="J553" i="2" s="1"/>
  <c r="J548" i="2" a="1"/>
  <c r="J548" i="2" s="1"/>
  <c r="J181" i="2" a="1"/>
  <c r="J181" i="2" s="1"/>
  <c r="J202" i="2" a="1"/>
  <c r="J202" i="2" s="1"/>
  <c r="J531" i="2" a="1"/>
  <c r="J531" i="2" s="1"/>
  <c r="J493" i="2" a="1"/>
  <c r="J493" i="2" s="1"/>
  <c r="J241" i="2" a="1"/>
  <c r="J241" i="2" s="1"/>
  <c r="J586" i="2" a="1"/>
  <c r="J586" i="2" s="1"/>
  <c r="J95" i="2" a="1"/>
  <c r="J95" i="2" s="1"/>
  <c r="J275" i="2" a="1"/>
  <c r="J275" i="2" s="1"/>
  <c r="J574" i="2" a="1"/>
  <c r="J574" i="2" s="1"/>
  <c r="J546" i="2" a="1"/>
  <c r="J546" i="2" s="1"/>
  <c r="J519" i="2" a="1"/>
  <c r="J519" i="2" s="1"/>
  <c r="J110" i="2" a="1"/>
  <c r="J110" i="2" s="1"/>
  <c r="J209" i="2" a="1"/>
  <c r="J209" i="2" s="1"/>
  <c r="J201" i="2" a="1"/>
  <c r="J201" i="2" s="1"/>
  <c r="J134" i="2" a="1"/>
  <c r="J134" i="2" s="1"/>
  <c r="J399" i="2" a="1"/>
  <c r="J399" i="2" s="1"/>
  <c r="J558" i="2" a="1"/>
  <c r="J558" i="2" s="1"/>
  <c r="J167" i="2" a="1"/>
  <c r="J167" i="2" s="1"/>
  <c r="J532" i="2" a="1"/>
  <c r="J532" i="2" s="1"/>
  <c r="J381" i="2" a="1"/>
  <c r="J381" i="2" s="1"/>
  <c r="J139" i="2" a="1"/>
  <c r="J139" i="2" s="1"/>
  <c r="J572" i="2" a="1"/>
  <c r="J572" i="2" s="1"/>
  <c r="J244" i="2" a="1"/>
  <c r="J244" i="2" s="1"/>
  <c r="J557" i="2" a="1"/>
  <c r="J557" i="2" s="1"/>
  <c r="J527" i="2" a="1"/>
  <c r="J527" i="2" s="1"/>
  <c r="J321" i="2" a="1"/>
  <c r="J321" i="2" s="1"/>
  <c r="J174" i="2" a="1"/>
  <c r="J174" i="2" s="1"/>
  <c r="J214" i="2" a="1"/>
  <c r="J214" i="2" s="1"/>
  <c r="J104" i="2" a="1"/>
  <c r="J104" i="2" s="1"/>
  <c r="J364" i="2" a="1"/>
  <c r="J364" i="2" s="1"/>
  <c r="J225" i="2" a="1"/>
  <c r="J225" i="2" s="1"/>
  <c r="J253" i="2" a="1"/>
  <c r="J253" i="2" s="1"/>
  <c r="J472" i="2" a="1"/>
  <c r="J472" i="2" s="1"/>
  <c r="J430" i="2" a="1"/>
  <c r="J430" i="2" s="1"/>
  <c r="J335" i="2" a="1"/>
  <c r="J335" i="2" s="1"/>
  <c r="J192" i="2" a="1"/>
  <c r="J192" i="2" s="1"/>
  <c r="J176" i="2" a="1"/>
  <c r="J176" i="2" s="1"/>
  <c r="J482" i="2" a="1"/>
  <c r="J482" i="2" s="1"/>
  <c r="J459" i="2" a="1"/>
  <c r="J459" i="2" s="1"/>
  <c r="J415" i="2" a="1"/>
  <c r="J415" i="2" s="1"/>
  <c r="J436" i="2" a="1"/>
  <c r="J436" i="2" s="1"/>
  <c r="J325" i="2" a="1"/>
  <c r="J325" i="2" s="1"/>
  <c r="J135" i="2" a="1"/>
  <c r="J135" i="2" s="1"/>
  <c r="J119" i="2" a="1"/>
  <c r="J119" i="2" s="1"/>
  <c r="J402" i="2" a="1"/>
  <c r="J402" i="2" s="1"/>
  <c r="J179" i="2" a="1"/>
  <c r="J179" i="2" s="1"/>
  <c r="J426" i="2" a="1"/>
  <c r="J426" i="2" s="1"/>
  <c r="J410" i="2" a="1"/>
  <c r="J410" i="2" s="1"/>
  <c r="J299" i="2" a="1"/>
  <c r="J299" i="2" s="1"/>
  <c r="J251" i="2" a="1"/>
  <c r="J251" i="2" s="1"/>
  <c r="J204" i="2" a="1"/>
  <c r="J204" i="2" s="1"/>
  <c r="J125" i="2" a="1"/>
  <c r="J125" i="2" s="1"/>
  <c r="J489" i="2" a="1"/>
  <c r="J489" i="2" s="1"/>
  <c r="J496" i="2" a="1"/>
  <c r="J496" i="2" s="1"/>
  <c r="J273" i="2" a="1"/>
  <c r="J273" i="2" s="1"/>
  <c r="J178" i="2" a="1"/>
  <c r="J178" i="2" s="1"/>
  <c r="J99" i="2" a="1"/>
  <c r="J99" i="2" s="1"/>
  <c r="J366" i="2" a="1"/>
  <c r="J366" i="2" s="1"/>
  <c r="J334" i="2" a="1"/>
  <c r="J334" i="2" s="1"/>
  <c r="J286" i="2" a="1"/>
  <c r="J286" i="2" s="1"/>
  <c r="J207" i="2" a="1"/>
  <c r="J207" i="2" s="1"/>
  <c r="J96" i="2" a="1"/>
  <c r="J96" i="2" s="1"/>
  <c r="J263" i="2" a="1"/>
  <c r="J263" i="2" s="1"/>
  <c r="J121" i="2" a="1"/>
  <c r="J121" i="2" s="1"/>
  <c r="J319" i="2" a="1"/>
  <c r="J319" i="2" s="1"/>
  <c r="J384" i="2" a="1"/>
  <c r="J384" i="2" s="1"/>
  <c r="J419" i="2" a="1"/>
  <c r="J419" i="2" s="1"/>
  <c r="J308" i="2" a="1"/>
  <c r="J308" i="2" s="1"/>
  <c r="J276" i="2" a="1"/>
  <c r="J276" i="2" s="1"/>
  <c r="J480" i="2" a="1"/>
  <c r="J480" i="2" s="1"/>
  <c r="J533" i="2" a="1"/>
  <c r="J533" i="2" s="1"/>
  <c r="J256" i="2" a="1"/>
  <c r="J256" i="2" s="1"/>
  <c r="J284" i="2" a="1"/>
  <c r="J284" i="2" s="1"/>
  <c r="J142" i="2" a="1"/>
  <c r="J142" i="2" s="1"/>
  <c r="J514" i="2" a="1"/>
  <c r="J514" i="2" s="1"/>
  <c r="J194" i="2" a="1"/>
  <c r="J194" i="2" s="1"/>
  <c r="J545" i="2" a="1"/>
  <c r="J545" i="2" s="1"/>
  <c r="J407" i="2" a="1"/>
  <c r="J407" i="2" s="1"/>
  <c r="J392" i="2" a="1"/>
  <c r="J392" i="2" s="1"/>
  <c r="J360" i="2" a="1"/>
  <c r="J360" i="2" s="1"/>
  <c r="J264" i="2" a="1"/>
  <c r="J264" i="2" s="1"/>
  <c r="J248" i="2" a="1"/>
  <c r="J248" i="2" s="1"/>
  <c r="J138" i="2" a="1"/>
  <c r="J138" i="2" s="1"/>
  <c r="J566" i="2" a="1"/>
  <c r="J566" i="2" s="1"/>
  <c r="J488" i="2" a="1"/>
  <c r="J488" i="2" s="1"/>
  <c r="J218" i="2" a="1"/>
  <c r="J218" i="2" s="1"/>
  <c r="J408" i="2" a="1"/>
  <c r="J408" i="2" s="1"/>
  <c r="J437" i="2" a="1"/>
  <c r="J437" i="2" s="1"/>
  <c r="J112" i="2" a="1"/>
  <c r="J112" i="2" s="1"/>
  <c r="J212" i="2" a="1"/>
  <c r="J212" i="2" s="1"/>
  <c r="J568" i="2" a="1"/>
  <c r="J568" i="2" s="1"/>
  <c r="J515" i="2" a="1"/>
  <c r="J515" i="2" s="1"/>
  <c r="J585" i="2" a="1"/>
  <c r="J585" i="2" s="1"/>
  <c r="J94" i="2" a="1"/>
  <c r="J94" i="2" s="1"/>
  <c r="J560" i="2" a="1"/>
  <c r="J560" i="2" s="1"/>
  <c r="J350" i="2" a="1"/>
  <c r="J350" i="2" s="1"/>
  <c r="J159" i="2" a="1"/>
  <c r="J159" i="2" s="1"/>
  <c r="J535" i="2" a="1"/>
  <c r="J535" i="2" s="1"/>
  <c r="J462" i="2" a="1"/>
  <c r="J462" i="2" s="1"/>
  <c r="J375" i="2" a="1"/>
  <c r="J375" i="2" s="1"/>
  <c r="J269" i="2" a="1"/>
  <c r="J269" i="2" s="1"/>
  <c r="J509" i="2" a="1"/>
  <c r="J509" i="2" s="1"/>
  <c r="J164" i="2" a="1"/>
  <c r="J164" i="2" s="1"/>
  <c r="J529" i="2" a="1"/>
  <c r="J529" i="2" s="1"/>
  <c r="J210" i="2" a="1"/>
  <c r="J210" i="2" s="1"/>
  <c r="J571" i="2" a="1"/>
  <c r="J571" i="2" s="1"/>
  <c r="J424" i="2" a="1"/>
  <c r="J424" i="2" s="1"/>
  <c r="J520" i="2" a="1"/>
  <c r="J520" i="2" s="1"/>
  <c r="J291" i="2" a="1"/>
  <c r="J291" i="2" s="1"/>
  <c r="J516" i="2" a="1"/>
  <c r="J516" i="2" s="1"/>
  <c r="J530" i="2" a="1"/>
  <c r="J530" i="2" s="1"/>
  <c r="J504" i="2" a="1"/>
  <c r="J504" i="2" s="1"/>
  <c r="J327" i="2" a="1"/>
  <c r="J327" i="2" s="1"/>
  <c r="J592" i="2" a="1"/>
  <c r="J592" i="2" s="1"/>
  <c r="J525" i="2" a="1"/>
  <c r="J525" i="2" s="1"/>
  <c r="J570" i="2" a="1"/>
  <c r="J570" i="2" s="1"/>
  <c r="J434" i="2" a="1"/>
  <c r="J434" i="2" s="1"/>
  <c r="J389" i="2" a="1"/>
  <c r="J389" i="2" s="1"/>
  <c r="J449" i="2" a="1"/>
  <c r="J449" i="2" s="1"/>
  <c r="J439" i="2" a="1"/>
  <c r="J439" i="2" s="1"/>
  <c r="J417" i="2" a="1"/>
  <c r="J417" i="2" s="1"/>
  <c r="J171" i="2" a="1"/>
  <c r="J171" i="2" s="1"/>
  <c r="J93" i="2" a="1"/>
  <c r="J93" i="2" s="1"/>
  <c r="J46" i="2" a="1"/>
  <c r="J46" i="2" s="1"/>
  <c r="J81" i="2" a="1"/>
  <c r="J81" i="2" s="1"/>
  <c r="J41" i="2" a="1"/>
  <c r="J41" i="2" s="1"/>
  <c r="J84" i="2" a="1"/>
  <c r="J84" i="2" s="1"/>
  <c r="J61" i="2" a="1"/>
  <c r="J61" i="2" s="1"/>
  <c r="J67" i="2" a="1"/>
  <c r="J67" i="2" s="1"/>
  <c r="J49" i="2" a="1"/>
  <c r="J49" i="2" s="1"/>
  <c r="J57" i="2" a="1"/>
  <c r="J57" i="2" s="1"/>
  <c r="J12" i="2" a="1"/>
  <c r="J12" i="2" s="1"/>
  <c r="J25" i="2" a="1"/>
  <c r="J25" i="2" s="1"/>
  <c r="J66" i="2" a="1"/>
  <c r="J66" i="2" s="1"/>
  <c r="J51" i="2" a="1"/>
  <c r="J51" i="2" s="1"/>
  <c r="J6" i="2" a="1"/>
  <c r="J6" i="2" s="1"/>
  <c r="J62" i="2" a="1"/>
  <c r="J62" i="2" s="1"/>
  <c r="J33" i="2" a="1"/>
  <c r="J33" i="2" s="1"/>
  <c r="J74" i="2" a="1"/>
  <c r="J74" i="2" s="1"/>
  <c r="J29" i="2" a="1"/>
  <c r="J29" i="2" s="1"/>
  <c r="J10" i="2" a="1"/>
  <c r="J10" i="2" s="1"/>
  <c r="J32" i="2" a="1"/>
  <c r="J32" i="2" s="1"/>
  <c r="J20" i="2" a="1"/>
  <c r="J20" i="2" s="1"/>
  <c r="J77" i="2" a="1"/>
  <c r="J77" i="2" s="1"/>
  <c r="J43" i="2" a="1"/>
  <c r="J43" i="2" s="1"/>
  <c r="J78" i="2" a="1"/>
  <c r="J78" i="2" s="1"/>
  <c r="J28" i="2" a="1"/>
  <c r="J28" i="2" s="1"/>
  <c r="J36" i="2" a="1"/>
  <c r="J36" i="2" s="1"/>
  <c r="J71" i="2" a="1"/>
  <c r="J71" i="2" s="1"/>
  <c r="J26" i="2" a="1"/>
  <c r="J26" i="2" s="1"/>
  <c r="J53" i="2" a="1"/>
  <c r="J53" i="2" s="1"/>
  <c r="J65" i="2" a="1"/>
  <c r="J65" i="2" s="1"/>
  <c r="J68" i="2" a="1"/>
  <c r="J68" i="2" s="1"/>
  <c r="J39" i="2" a="1"/>
  <c r="J39" i="2" s="1"/>
  <c r="J16" i="2" a="1"/>
  <c r="J16" i="2" s="1"/>
  <c r="J83" i="2" a="1"/>
  <c r="J83" i="2" s="1"/>
  <c r="J38" i="2" a="1"/>
  <c r="J38" i="2" s="1"/>
  <c r="J89" i="2" a="1"/>
  <c r="J89" i="2" s="1"/>
  <c r="J86" i="2" a="1"/>
  <c r="J86" i="2" s="1"/>
  <c r="J70" i="2" a="1"/>
  <c r="J70" i="2" s="1"/>
  <c r="J21" i="2" a="1"/>
  <c r="J21" i="2" s="1"/>
  <c r="J34" i="2" a="1"/>
  <c r="J34" i="2" s="1"/>
  <c r="J76" i="2" a="1"/>
  <c r="J76" i="2" s="1"/>
  <c r="J85" i="2" a="1"/>
  <c r="J85" i="2" s="1"/>
  <c r="J11" i="2" a="1"/>
  <c r="J11" i="2" s="1"/>
  <c r="J55" i="2" a="1"/>
  <c r="J55" i="2" s="1"/>
  <c r="J80" i="2" a="1"/>
  <c r="J80" i="2" s="1"/>
  <c r="J82" i="2" a="1"/>
  <c r="J82" i="2" s="1"/>
  <c r="J37" i="2" a="1"/>
  <c r="J37" i="2" s="1"/>
  <c r="J50" i="2" a="1"/>
  <c r="J50" i="2" s="1"/>
  <c r="J58" i="2" a="1"/>
  <c r="J58" i="2" s="1"/>
  <c r="J13" i="2" a="1"/>
  <c r="J13" i="2" s="1"/>
  <c r="J47" i="2" a="1"/>
  <c r="J47" i="2" s="1"/>
  <c r="J73" i="2" a="1"/>
  <c r="J73" i="2" s="1"/>
  <c r="J90" i="2" a="1"/>
  <c r="J90" i="2" s="1"/>
  <c r="J44" i="2" a="1"/>
  <c r="J44" i="2" s="1"/>
  <c r="J87" i="2" a="1"/>
  <c r="J87" i="2" s="1"/>
  <c r="J23" i="2" a="1"/>
  <c r="J23" i="2" s="1"/>
  <c r="J7" i="2" a="1"/>
  <c r="J7" i="2" s="1"/>
  <c r="J52" i="2" a="1"/>
  <c r="J52" i="2" s="1"/>
  <c r="J22" i="2" a="1"/>
  <c r="J22" i="2" s="1"/>
  <c r="J64" i="2" a="1"/>
  <c r="J64" i="2" s="1"/>
  <c r="J19" i="2" a="1"/>
  <c r="J19" i="2" s="1"/>
  <c r="J42" i="2" a="1"/>
  <c r="J42" i="2" s="1"/>
  <c r="J27" i="2" a="1"/>
  <c r="J27" i="2" s="1"/>
  <c r="J59" i="2" a="1"/>
  <c r="J59" i="2" s="1"/>
  <c r="J17" i="2" a="1"/>
  <c r="J17" i="2" s="1"/>
  <c r="J9" i="2" a="1"/>
  <c r="J9" i="2" s="1"/>
  <c r="J35" i="2" a="1"/>
  <c r="J35" i="2" s="1"/>
  <c r="BI187" i="4"/>
  <c r="BI156" i="4"/>
  <c r="BI124" i="4"/>
  <c r="BI92" i="4"/>
  <c r="BI45" i="4"/>
  <c r="BI180" i="4"/>
  <c r="BI133" i="4"/>
  <c r="BI117" i="4"/>
  <c r="BI101" i="4"/>
  <c r="BI69" i="4"/>
  <c r="BI40" i="4"/>
  <c r="BI123" i="4"/>
  <c r="BI183" i="4"/>
  <c r="BI152" i="4"/>
  <c r="BI88" i="4"/>
  <c r="BI14" i="4"/>
  <c r="BI196" i="4"/>
  <c r="BI15" i="4"/>
  <c r="BI186" i="4"/>
  <c r="BI79" i="4"/>
  <c r="BI60" i="4"/>
  <c r="BI107" i="4"/>
  <c r="BI149" i="4"/>
  <c r="BI140" i="4"/>
  <c r="BI31" i="4"/>
  <c r="BI108" i="4"/>
  <c r="BI54" i="4"/>
  <c r="BI63" i="4"/>
  <c r="BI143" i="4"/>
  <c r="BI91" i="4"/>
  <c r="BI56" i="4"/>
  <c r="BI75" i="4"/>
  <c r="M399" i="4"/>
  <c r="M586" i="4"/>
  <c r="M592" i="4"/>
  <c r="M275" i="4"/>
  <c r="M588" i="4"/>
  <c r="M317" i="4"/>
  <c r="M29" i="4"/>
  <c r="M551" i="4"/>
  <c r="M313" i="4"/>
  <c r="AU363" i="4"/>
  <c r="U315" i="4"/>
  <c r="U251" i="4"/>
  <c r="BC188" i="4"/>
  <c r="AU188" i="4"/>
  <c r="U25" i="4"/>
  <c r="BC245" i="4"/>
  <c r="U468" i="4"/>
  <c r="U578" i="4"/>
  <c r="AU211" i="4"/>
  <c r="AM148" i="4"/>
  <c r="AU39" i="4"/>
  <c r="BC172" i="4"/>
  <c r="BC468" i="4"/>
  <c r="U303" i="4"/>
  <c r="M309" i="4"/>
  <c r="BC265" i="4"/>
  <c r="U265" i="4"/>
  <c r="AM531" i="4"/>
  <c r="AM27" i="4"/>
  <c r="M457" i="4"/>
  <c r="M155" i="4"/>
  <c r="M80" i="4"/>
  <c r="M427" i="4"/>
  <c r="BC294" i="4"/>
  <c r="BC383" i="4"/>
  <c r="U335" i="4"/>
  <c r="BU335" i="4"/>
  <c r="AM239" i="4"/>
  <c r="BC160" i="4"/>
  <c r="BM160" i="4"/>
  <c r="BU160" i="4"/>
  <c r="BU145" i="4"/>
  <c r="AM97" i="4"/>
  <c r="BM81" i="4"/>
  <c r="BM483" i="4"/>
  <c r="BU483" i="4"/>
  <c r="AM459" i="4"/>
  <c r="BM459" i="4"/>
  <c r="BU436" i="4"/>
  <c r="BC436" i="4"/>
  <c r="U71" i="4"/>
  <c r="BC71" i="4"/>
  <c r="BM229" i="4"/>
  <c r="BU354" i="4"/>
  <c r="BC338" i="4"/>
  <c r="AM490" i="4"/>
  <c r="BM458" i="4"/>
  <c r="AU489" i="4"/>
  <c r="AM492" i="4"/>
  <c r="BC577" i="4"/>
  <c r="AU495" i="4"/>
  <c r="AU448" i="4"/>
  <c r="AM99" i="4"/>
  <c r="BC99" i="4"/>
  <c r="BC83" i="4"/>
  <c r="AU38" i="4"/>
  <c r="AU22" i="4"/>
  <c r="BC366" i="4"/>
  <c r="BC286" i="4"/>
  <c r="BC238" i="4"/>
  <c r="U175" i="4"/>
  <c r="AU64" i="4"/>
  <c r="BC64" i="4"/>
  <c r="AU563" i="4"/>
  <c r="U470" i="4"/>
  <c r="U454" i="4"/>
  <c r="AM137" i="4"/>
  <c r="U523" i="4"/>
  <c r="BC491" i="4"/>
  <c r="U491" i="4"/>
  <c r="AU467" i="4"/>
  <c r="AU388" i="4"/>
  <c r="U118" i="4"/>
  <c r="U102" i="4"/>
  <c r="M232" i="4"/>
  <c r="M280" i="4"/>
  <c r="AM542" i="4"/>
  <c r="BC304" i="4"/>
  <c r="AU288" i="4"/>
  <c r="AM146" i="4"/>
  <c r="U146" i="4"/>
  <c r="AU521" i="4"/>
  <c r="U532" i="4"/>
  <c r="AM532" i="4"/>
  <c r="BC237" i="4"/>
  <c r="U352" i="4"/>
  <c r="BC551" i="4"/>
  <c r="U516" i="4"/>
  <c r="BC516" i="4"/>
  <c r="U93" i="4"/>
  <c r="AU535" i="4"/>
  <c r="BC562" i="4"/>
  <c r="AU181" i="4"/>
  <c r="AM475" i="4"/>
  <c r="AU328" i="4"/>
  <c r="BC275" i="4"/>
  <c r="AM236" i="4"/>
  <c r="BC529" i="4"/>
  <c r="AU78" i="4"/>
  <c r="U78" i="4"/>
  <c r="AM85" i="4"/>
  <c r="AM462" i="4"/>
  <c r="AM322" i="4"/>
  <c r="AU306" i="4"/>
  <c r="AU242" i="4"/>
  <c r="AM179" i="4"/>
  <c r="U132" i="4"/>
  <c r="AM116" i="4"/>
  <c r="AU68" i="4"/>
  <c r="U53" i="4"/>
  <c r="U283" i="4"/>
  <c r="BC267" i="4"/>
  <c r="U204" i="4"/>
  <c r="BC157" i="4"/>
  <c r="AU61" i="4"/>
  <c r="BC473" i="4"/>
  <c r="AU457" i="4"/>
  <c r="BC457" i="4"/>
  <c r="BC401" i="4"/>
  <c r="AU273" i="4"/>
  <c r="AU318" i="4"/>
  <c r="AU254" i="4"/>
  <c r="U191" i="4"/>
  <c r="U35" i="4"/>
  <c r="U19" i="4"/>
  <c r="BC406" i="4"/>
  <c r="BC279" i="4"/>
  <c r="AM231" i="4"/>
  <c r="BC231" i="4"/>
  <c r="U369" i="4"/>
  <c r="U384" i="4"/>
  <c r="AU336" i="4"/>
  <c r="AM177" i="4"/>
  <c r="AM386" i="4"/>
  <c r="AU174" i="4"/>
  <c r="BC218" i="4"/>
  <c r="AU442" i="4"/>
  <c r="BC32" i="4"/>
  <c r="U501" i="4"/>
  <c r="AM540" i="4"/>
  <c r="U540" i="4"/>
  <c r="AU297" i="4"/>
  <c r="BC553" i="4"/>
  <c r="BC327" i="4"/>
  <c r="AM544" i="4"/>
  <c r="AU27" i="4"/>
  <c r="AU567" i="4"/>
  <c r="U517" i="4"/>
  <c r="AM164" i="4"/>
  <c r="BC164" i="4"/>
  <c r="BM574" i="4"/>
  <c r="BC236" i="4"/>
  <c r="U529" i="4"/>
  <c r="U546" i="4"/>
  <c r="BC542" i="4"/>
  <c r="AU371" i="4"/>
  <c r="U434" i="4"/>
  <c r="BC134" i="4"/>
  <c r="BC136" i="4"/>
  <c r="BC510" i="4"/>
  <c r="BC494" i="4"/>
  <c r="U430" i="4"/>
  <c r="AM351" i="4"/>
  <c r="BC255" i="4"/>
  <c r="U192" i="4"/>
  <c r="BM129" i="4"/>
  <c r="BC129" i="4"/>
  <c r="BM65" i="4"/>
  <c r="U36" i="4"/>
  <c r="U499" i="4"/>
  <c r="BC405" i="4"/>
  <c r="BM357" i="4"/>
  <c r="BC293" i="4"/>
  <c r="BM166" i="4"/>
  <c r="AM87" i="4"/>
  <c r="BU41" i="4"/>
  <c r="BC41" i="4"/>
  <c r="BC370" i="4"/>
  <c r="BU258" i="4"/>
  <c r="BM7" i="4"/>
  <c r="AM426" i="4"/>
  <c r="BC88" i="4"/>
  <c r="BC414" i="4"/>
  <c r="BU351" i="4"/>
  <c r="BM239" i="4"/>
  <c r="BU176" i="4"/>
  <c r="AM160" i="4"/>
  <c r="BU113" i="4"/>
  <c r="BC461" i="4"/>
  <c r="BM499" i="4"/>
  <c r="BU341" i="4"/>
  <c r="AM151" i="4"/>
  <c r="U87" i="4"/>
  <c r="U370" i="4"/>
  <c r="BC274" i="4"/>
  <c r="AM195" i="4"/>
  <c r="U148" i="4"/>
  <c r="AM100" i="4"/>
  <c r="BM536" i="4"/>
  <c r="BM490" i="4"/>
  <c r="AU347" i="4"/>
  <c r="AM235" i="4"/>
  <c r="AU235" i="4"/>
  <c r="U489" i="4"/>
  <c r="U479" i="4"/>
  <c r="AM400" i="4"/>
  <c r="AU337" i="4"/>
  <c r="BC273" i="4"/>
  <c r="U147" i="4"/>
  <c r="AU270" i="4"/>
  <c r="U144" i="4"/>
  <c r="AU144" i="4"/>
  <c r="U534" i="4"/>
  <c r="BC343" i="4"/>
  <c r="AU247" i="4"/>
  <c r="AU184" i="4"/>
  <c r="AU121" i="4"/>
  <c r="AM369" i="4"/>
  <c r="AM451" i="4"/>
  <c r="U451" i="4"/>
  <c r="AM356" i="4"/>
  <c r="AU292" i="4"/>
  <c r="AU276" i="4"/>
  <c r="AM213" i="4"/>
  <c r="U86" i="4"/>
  <c r="AU368" i="4"/>
  <c r="U272" i="4"/>
  <c r="BC193" i="4"/>
  <c r="U177" i="4"/>
  <c r="AM488" i="4"/>
  <c r="AU10" i="4"/>
  <c r="U446" i="4"/>
  <c r="U564" i="4"/>
  <c r="BC309" i="4"/>
  <c r="AU332" i="4"/>
  <c r="BC34" i="4"/>
  <c r="AM381" i="4"/>
  <c r="U537" i="4"/>
  <c r="AM575" i="4"/>
  <c r="BC76" i="4"/>
  <c r="AM77" i="4"/>
  <c r="U198" i="4"/>
  <c r="AM198" i="4"/>
  <c r="AU464" i="4"/>
  <c r="U181" i="4"/>
  <c r="AM241" i="4"/>
  <c r="U509" i="4"/>
  <c r="AM509" i="4"/>
  <c r="AM525" i="4"/>
  <c r="AM572" i="4"/>
  <c r="BC586" i="4"/>
  <c r="AM391" i="4"/>
  <c r="AU95" i="4"/>
  <c r="U236" i="4"/>
  <c r="BC209" i="4"/>
  <c r="AM375" i="4"/>
  <c r="U375" i="4"/>
  <c r="AU493" i="4"/>
  <c r="U11" i="4"/>
  <c r="U371" i="4"/>
  <c r="BC246" i="4"/>
  <c r="BM555" i="4"/>
  <c r="AM383" i="4"/>
  <c r="BC367" i="4"/>
  <c r="BC287" i="4"/>
  <c r="U287" i="4"/>
  <c r="BM271" i="4"/>
  <c r="BU81" i="4"/>
  <c r="BU482" i="4"/>
  <c r="BC415" i="4"/>
  <c r="BM405" i="4"/>
  <c r="U119" i="4"/>
  <c r="BM41" i="4"/>
  <c r="U484" i="4"/>
  <c r="U402" i="4"/>
  <c r="AM290" i="4"/>
  <c r="BM258" i="4"/>
  <c r="AM242" i="4"/>
  <c r="U226" i="4"/>
  <c r="AM23" i="4"/>
  <c r="BC7" i="4"/>
  <c r="U331" i="4"/>
  <c r="AU267" i="4"/>
  <c r="AU204" i="4"/>
  <c r="AU141" i="4"/>
  <c r="BC141" i="4"/>
  <c r="U46" i="4"/>
  <c r="AM495" i="4"/>
  <c r="AM496" i="4"/>
  <c r="AU398" i="4"/>
  <c r="U96" i="4"/>
  <c r="AM19" i="4"/>
  <c r="AU263" i="4"/>
  <c r="BC200" i="4"/>
  <c r="AU89" i="4"/>
  <c r="U89" i="4"/>
  <c r="AM319" i="4"/>
  <c r="AU419" i="4"/>
  <c r="U419" i="4"/>
  <c r="BC308" i="4"/>
  <c r="AU228" i="4"/>
  <c r="AU150" i="4"/>
  <c r="U150" i="4"/>
  <c r="BC118" i="4"/>
  <c r="U70" i="4"/>
  <c r="AU480" i="4"/>
  <c r="AM256" i="4"/>
  <c r="BC447" i="4"/>
  <c r="U515" i="4"/>
  <c r="U549" i="4"/>
  <c r="BC345" i="4"/>
  <c r="U504" i="4"/>
  <c r="BC504" i="4"/>
  <c r="BC560" i="4"/>
  <c r="BC277" i="4"/>
  <c r="BC540" i="4"/>
  <c r="BC257" i="4"/>
  <c r="AM569" i="4"/>
  <c r="U20" i="4"/>
  <c r="BC548" i="4"/>
  <c r="BC535" i="4"/>
  <c r="U104" i="4"/>
  <c r="AU475" i="4"/>
  <c r="U475" i="4"/>
  <c r="BC95" i="4"/>
  <c r="U395" i="4"/>
  <c r="AU417" i="4"/>
  <c r="BC59" i="4"/>
  <c r="BU211" i="4"/>
  <c r="BU68" i="4"/>
  <c r="BU53" i="4"/>
  <c r="BU39" i="4"/>
  <c r="BU61" i="4"/>
  <c r="BU16" i="4"/>
  <c r="BU457" i="4"/>
  <c r="BU190" i="4"/>
  <c r="BU400" i="4"/>
  <c r="BU432" i="4"/>
  <c r="BU416" i="4"/>
  <c r="BU401" i="4"/>
  <c r="BU353" i="4"/>
  <c r="BU162" i="4"/>
  <c r="BU99" i="4"/>
  <c r="BU429" i="4"/>
  <c r="BU382" i="4"/>
  <c r="BU366" i="4"/>
  <c r="BU334" i="4"/>
  <c r="BU286" i="4"/>
  <c r="BU207" i="4"/>
  <c r="BU175" i="4"/>
  <c r="BU128" i="4"/>
  <c r="BU80" i="4"/>
  <c r="BU534" i="4"/>
  <c r="BU502" i="4"/>
  <c r="BU343" i="4"/>
  <c r="BU295" i="4"/>
  <c r="BU231" i="4"/>
  <c r="BU443" i="4"/>
  <c r="BU356" i="4"/>
  <c r="BU102" i="4"/>
  <c r="BU25" i="4"/>
  <c r="BU480" i="4"/>
  <c r="BU468" i="4"/>
  <c r="BU304" i="4"/>
  <c r="BU146" i="4"/>
  <c r="BU130" i="4"/>
  <c r="BU488" i="4"/>
  <c r="BU424" i="4"/>
  <c r="BU506" i="4"/>
  <c r="BU447" i="4"/>
  <c r="BU446" i="4"/>
  <c r="BU352" i="4"/>
  <c r="BU422" i="4"/>
  <c r="BU321" i="4"/>
  <c r="BU350" i="4"/>
  <c r="BU93" i="4"/>
  <c r="BU556" i="4"/>
  <c r="BU340" i="4"/>
  <c r="BU34" i="4"/>
  <c r="BU569" i="4"/>
  <c r="BU381" i="4"/>
  <c r="BU537" i="4"/>
  <c r="BU575" i="4"/>
  <c r="BU553" i="4"/>
  <c r="BU327" i="4"/>
  <c r="BU562" i="4"/>
  <c r="BU265" i="4"/>
  <c r="BU202" i="4"/>
  <c r="BU249" i="4"/>
  <c r="BU462" i="4"/>
  <c r="BU544" i="4"/>
  <c r="BU269" i="4"/>
  <c r="BU73" i="4"/>
  <c r="BU567" i="4"/>
  <c r="BU509" i="4"/>
  <c r="BU221" i="4"/>
  <c r="BU328" i="4"/>
  <c r="BU275" i="4"/>
  <c r="BU164" i="4"/>
  <c r="BU529" i="4"/>
  <c r="BU372" i="4"/>
  <c r="BU84" i="4"/>
  <c r="BU586" i="4"/>
  <c r="BU391" i="4"/>
  <c r="BU236" i="4"/>
  <c r="BM322" i="4"/>
  <c r="BM53" i="4"/>
  <c r="BM299" i="4"/>
  <c r="BM220" i="4"/>
  <c r="BM61" i="4"/>
  <c r="BM473" i="4"/>
  <c r="BM457" i="4"/>
  <c r="BM495" i="4"/>
  <c r="BM178" i="4"/>
  <c r="BM67" i="4"/>
  <c r="BM52" i="4"/>
  <c r="BM382" i="4"/>
  <c r="BM270" i="4"/>
  <c r="BM563" i="4"/>
  <c r="BM547" i="4"/>
  <c r="BM454" i="4"/>
  <c r="BM295" i="4"/>
  <c r="BM184" i="4"/>
  <c r="BM168" i="4"/>
  <c r="BM105" i="4"/>
  <c r="BM12" i="4"/>
  <c r="BM469" i="4"/>
  <c r="BM319" i="4"/>
  <c r="BM324" i="4"/>
  <c r="BM213" i="4"/>
  <c r="BM150" i="4"/>
  <c r="BM25" i="4"/>
  <c r="BM245" i="4"/>
  <c r="BM336" i="4"/>
  <c r="BM320" i="4"/>
  <c r="BM146" i="4"/>
  <c r="BM447" i="4"/>
  <c r="BM472" i="4"/>
  <c r="BM501" i="4"/>
  <c r="BM560" i="4"/>
  <c r="BM552" i="4"/>
  <c r="BM591" i="4"/>
  <c r="BM538" i="4"/>
  <c r="BM553" i="4"/>
  <c r="BM548" i="4"/>
  <c r="BM535" i="4"/>
  <c r="BM198" i="4"/>
  <c r="BM464" i="4"/>
  <c r="BM202" i="4"/>
  <c r="BM531" i="4"/>
  <c r="BM230" i="4"/>
  <c r="BM572" i="4"/>
  <c r="BM221" i="4"/>
  <c r="BM391" i="4"/>
  <c r="BM546" i="4"/>
  <c r="BM85" i="4"/>
  <c r="BM59" i="4"/>
  <c r="BM571" i="4"/>
  <c r="BM240" i="4"/>
  <c r="U322" i="4"/>
  <c r="BU306" i="4"/>
  <c r="BM306" i="4"/>
  <c r="U306" i="4"/>
  <c r="U290" i="4"/>
  <c r="AU290" i="4"/>
  <c r="BM290" i="4"/>
  <c r="BU242" i="4"/>
  <c r="BC226" i="4"/>
  <c r="BU226" i="4"/>
  <c r="BM226" i="4"/>
  <c r="U211" i="4"/>
  <c r="AU195" i="4"/>
  <c r="U179" i="4"/>
  <c r="AU179" i="4"/>
  <c r="BM163" i="4"/>
  <c r="U163" i="4"/>
  <c r="AM163" i="4"/>
  <c r="AU163" i="4"/>
  <c r="BU148" i="4"/>
  <c r="AM132" i="4"/>
  <c r="BU132" i="4"/>
  <c r="BM132" i="4"/>
  <c r="AU116" i="4"/>
  <c r="BM116" i="4"/>
  <c r="AM53" i="4"/>
  <c r="AU53" i="4"/>
  <c r="BM39" i="4"/>
  <c r="BM410" i="4"/>
  <c r="AM379" i="4"/>
  <c r="BC363" i="4"/>
  <c r="BM363" i="4"/>
  <c r="U363" i="4"/>
  <c r="BC347" i="4"/>
  <c r="BU331" i="4"/>
  <c r="AM331" i="4"/>
  <c r="AU315" i="4"/>
  <c r="BC315" i="4"/>
  <c r="BU299" i="4"/>
  <c r="BM283" i="4"/>
  <c r="BC283" i="4"/>
  <c r="U267" i="4"/>
  <c r="BM267" i="4"/>
  <c r="AU251" i="4"/>
  <c r="AM251" i="4"/>
  <c r="BM235" i="4"/>
  <c r="BU235" i="4"/>
  <c r="U235" i="4"/>
  <c r="BC220" i="4"/>
  <c r="BU204" i="4"/>
  <c r="AM204" i="4"/>
  <c r="BM172" i="4"/>
  <c r="BU172" i="4"/>
  <c r="AU172" i="4"/>
  <c r="U157" i="4"/>
  <c r="AM141" i="4"/>
  <c r="BU141" i="4"/>
  <c r="BC125" i="4"/>
  <c r="BM109" i="4"/>
  <c r="BC61" i="4"/>
  <c r="BC46" i="4"/>
  <c r="BU46" i="4"/>
  <c r="AM16" i="4"/>
  <c r="BC489" i="4"/>
  <c r="BU489" i="4"/>
  <c r="BM489" i="4"/>
  <c r="AM473" i="4"/>
  <c r="U473" i="4"/>
  <c r="AU473" i="4"/>
  <c r="U457" i="4"/>
  <c r="BM492" i="4"/>
  <c r="AU577" i="4"/>
  <c r="U190" i="4"/>
  <c r="AU190" i="4"/>
  <c r="BM527" i="4"/>
  <c r="AM527" i="4"/>
  <c r="U527" i="4"/>
  <c r="U495" i="4"/>
  <c r="BC479" i="4"/>
  <c r="U400" i="4"/>
  <c r="BU496" i="4"/>
  <c r="AU496" i="4"/>
  <c r="BM496" i="4"/>
  <c r="BC496" i="4"/>
  <c r="U448" i="4"/>
  <c r="AU416" i="4"/>
  <c r="U401" i="4"/>
  <c r="AM401" i="4"/>
  <c r="AU401" i="4"/>
  <c r="AM353" i="4"/>
  <c r="U337" i="4"/>
  <c r="BM337" i="4"/>
  <c r="BM273" i="4"/>
  <c r="AM273" i="4"/>
  <c r="AU178" i="4"/>
  <c r="BU178" i="4"/>
  <c r="AU162" i="4"/>
  <c r="AM162" i="4"/>
  <c r="BU147" i="4"/>
  <c r="BM147" i="4"/>
  <c r="BM99" i="4"/>
  <c r="BU83" i="4"/>
  <c r="AU83" i="4"/>
  <c r="BU67" i="4"/>
  <c r="BC52" i="4"/>
  <c r="BM38" i="4"/>
  <c r="BM429" i="4"/>
  <c r="BM398" i="4"/>
  <c r="AU382" i="4"/>
  <c r="BC382" i="4"/>
  <c r="AU366" i="4"/>
  <c r="U366" i="4"/>
  <c r="BC334" i="4"/>
  <c r="AM318" i="4"/>
  <c r="BM49" i="4"/>
  <c r="BU35" i="4"/>
  <c r="BM19" i="4"/>
  <c r="BC563" i="4"/>
  <c r="BC547" i="4"/>
  <c r="BM534" i="4"/>
  <c r="AM534" i="4"/>
  <c r="U502" i="4"/>
  <c r="BM343" i="4"/>
  <c r="U343" i="4"/>
  <c r="U295" i="4"/>
  <c r="AU279" i="4"/>
  <c r="BM263" i="4"/>
  <c r="BC247" i="4"/>
  <c r="BM231" i="4"/>
  <c r="U231" i="4"/>
  <c r="AU216" i="4"/>
  <c r="BC184" i="4"/>
  <c r="AU168" i="4"/>
  <c r="AM168" i="4"/>
  <c r="BU153" i="4"/>
  <c r="U153" i="4"/>
  <c r="AU137" i="4"/>
  <c r="BU121" i="4"/>
  <c r="BM121" i="4"/>
  <c r="AM105" i="4"/>
  <c r="BU105" i="4"/>
  <c r="BC42" i="4"/>
  <c r="BM42" i="4"/>
  <c r="BC28" i="4"/>
  <c r="BU28" i="4"/>
  <c r="AU12" i="4"/>
  <c r="AU485" i="4"/>
  <c r="AU469" i="4"/>
  <c r="BC469" i="4"/>
  <c r="U469" i="4"/>
  <c r="AM469" i="4"/>
  <c r="BU369" i="4"/>
  <c r="BC319" i="4"/>
  <c r="U319" i="4"/>
  <c r="U130" i="4"/>
  <c r="AU130" i="4"/>
  <c r="BU114" i="4"/>
  <c r="U82" i="4"/>
  <c r="U51" i="4"/>
  <c r="AU51" i="4"/>
  <c r="AM37" i="4"/>
  <c r="BU37" i="4"/>
  <c r="U21" i="4"/>
  <c r="BM497" i="4"/>
  <c r="AU497" i="4"/>
  <c r="U449" i="4"/>
  <c r="BC449" i="4"/>
  <c r="AM449" i="4"/>
  <c r="BM590" i="4"/>
  <c r="BU513" i="4"/>
  <c r="BM520" i="4"/>
  <c r="BU522" i="4"/>
  <c r="BC165" i="4"/>
  <c r="AU165" i="4"/>
  <c r="U50" i="4"/>
  <c r="BC427" i="4"/>
  <c r="AU427" i="4"/>
  <c r="BM427" i="4"/>
  <c r="U411" i="4"/>
  <c r="AU380" i="4"/>
  <c r="BU380" i="4"/>
  <c r="U348" i="4"/>
  <c r="AM348" i="4"/>
  <c r="BU316" i="4"/>
  <c r="AM300" i="4"/>
  <c r="AU300" i="4"/>
  <c r="BU284" i="4"/>
  <c r="AU284" i="4"/>
  <c r="U268" i="4"/>
  <c r="BC268" i="4"/>
  <c r="BU252" i="4"/>
  <c r="BC205" i="4"/>
  <c r="BC173" i="4"/>
  <c r="U173" i="4"/>
  <c r="AM173" i="4"/>
  <c r="BU142" i="4"/>
  <c r="U142" i="4"/>
  <c r="AM142" i="4"/>
  <c r="U62" i="4"/>
  <c r="BC313" i="4"/>
  <c r="AU514" i="4"/>
  <c r="BC346" i="4"/>
  <c r="AU397" i="4"/>
  <c r="BU397" i="4"/>
  <c r="BU194" i="4"/>
  <c r="U512" i="4"/>
  <c r="AU512" i="4"/>
  <c r="AM471" i="4"/>
  <c r="U471" i="4"/>
  <c r="BM423" i="4"/>
  <c r="BU423" i="4"/>
  <c r="BU407" i="4"/>
  <c r="BC392" i="4"/>
  <c r="BC360" i="4"/>
  <c r="BC344" i="4"/>
  <c r="BC312" i="4"/>
  <c r="AM312" i="4"/>
  <c r="BC296" i="4"/>
  <c r="U296" i="4"/>
  <c r="BC280" i="4"/>
  <c r="BC248" i="4"/>
  <c r="AM232" i="4"/>
  <c r="AU232" i="4"/>
  <c r="BM217" i="4"/>
  <c r="AU185" i="4"/>
  <c r="U185" i="4"/>
  <c r="BU169" i="4"/>
  <c r="BM154" i="4"/>
  <c r="BM138" i="4"/>
  <c r="AM106" i="4"/>
  <c r="BM74" i="4"/>
  <c r="AM74" i="4"/>
  <c r="U58" i="4"/>
  <c r="BC13" i="4"/>
  <c r="BU13" i="4"/>
  <c r="BC412" i="4"/>
  <c r="AU566" i="4"/>
  <c r="AM523" i="4"/>
  <c r="AU523" i="4"/>
  <c r="BU491" i="4"/>
  <c r="AM443" i="4"/>
  <c r="BC384" i="4"/>
  <c r="AU384" i="4"/>
  <c r="BM384" i="4"/>
  <c r="BC467" i="4"/>
  <c r="BM467" i="4"/>
  <c r="BC451" i="4"/>
  <c r="BU435" i="4"/>
  <c r="AM419" i="4"/>
  <c r="BC419" i="4"/>
  <c r="BU388" i="4"/>
  <c r="U324" i="4"/>
  <c r="BU324" i="4"/>
  <c r="AM308" i="4"/>
  <c r="BC292" i="4"/>
  <c r="AM276" i="4"/>
  <c r="U260" i="4"/>
  <c r="U228" i="4"/>
  <c r="BM228" i="4"/>
  <c r="BU213" i="4"/>
  <c r="AU213" i="4"/>
  <c r="BC213" i="4"/>
  <c r="AM197" i="4"/>
  <c r="BU197" i="4"/>
  <c r="BU150" i="4"/>
  <c r="BC150" i="4"/>
  <c r="BU118" i="4"/>
  <c r="AU118" i="4"/>
  <c r="AM102" i="4"/>
  <c r="BC86" i="4"/>
  <c r="AM70" i="4"/>
  <c r="BM70" i="4"/>
  <c r="U245" i="4"/>
  <c r="BU245" i="4"/>
  <c r="BC444" i="4"/>
  <c r="BC480" i="4"/>
  <c r="BC578" i="4"/>
  <c r="BM533" i="4"/>
  <c r="AU305" i="4"/>
  <c r="BC305" i="4"/>
  <c r="BC368" i="4"/>
  <c r="BM368" i="4"/>
  <c r="BU368" i="4"/>
  <c r="AM336" i="4"/>
  <c r="BU320" i="4"/>
  <c r="AU320" i="4"/>
  <c r="AU304" i="4"/>
  <c r="BM304" i="4"/>
  <c r="BM288" i="4"/>
  <c r="BC288" i="4"/>
  <c r="BC272" i="4"/>
  <c r="AU272" i="4"/>
  <c r="BU272" i="4"/>
  <c r="BM256" i="4"/>
  <c r="AU256" i="4"/>
  <c r="U224" i="4"/>
  <c r="AM224" i="4"/>
  <c r="AU193" i="4"/>
  <c r="U193" i="4"/>
  <c r="BM177" i="4"/>
  <c r="BU177" i="4"/>
  <c r="BC161" i="4"/>
  <c r="AU161" i="4"/>
  <c r="BC146" i="4"/>
  <c r="AU146" i="4"/>
  <c r="BM130" i="4"/>
  <c r="BC114" i="4"/>
  <c r="BM114" i="4"/>
  <c r="BM82" i="4"/>
  <c r="BU82" i="4"/>
  <c r="AU66" i="4"/>
  <c r="BM66" i="4"/>
  <c r="AM51" i="4"/>
  <c r="AU21" i="4"/>
  <c r="BC21" i="4"/>
  <c r="BC6" i="4"/>
  <c r="BU449" i="4"/>
  <c r="BU590" i="4"/>
  <c r="BM513" i="4"/>
  <c r="AM513" i="4"/>
  <c r="AU513" i="4"/>
  <c r="AU520" i="4"/>
  <c r="AM522" i="4"/>
  <c r="U317" i="4"/>
  <c r="BM165" i="4"/>
  <c r="AU50" i="4"/>
  <c r="BC50" i="4"/>
  <c r="BU427" i="4"/>
  <c r="U396" i="4"/>
  <c r="AU364" i="4"/>
  <c r="BC364" i="4"/>
  <c r="BM364" i="4"/>
  <c r="BM348" i="4"/>
  <c r="AM316" i="4"/>
  <c r="BC300" i="4"/>
  <c r="BM284" i="4"/>
  <c r="BU268" i="4"/>
  <c r="AU252" i="4"/>
  <c r="U205" i="4"/>
  <c r="AU205" i="4"/>
  <c r="U189" i="4"/>
  <c r="BC189" i="4"/>
  <c r="BU173" i="4"/>
  <c r="BU158" i="4"/>
  <c r="U158" i="4"/>
  <c r="AM158" i="4"/>
  <c r="BC142" i="4"/>
  <c r="BM142" i="4"/>
  <c r="BC62" i="4"/>
  <c r="AU62" i="4"/>
  <c r="BM62" i="4"/>
  <c r="BU33" i="4"/>
  <c r="BC33" i="4"/>
  <c r="BU289" i="4"/>
  <c r="AM289" i="4"/>
  <c r="U514" i="4"/>
  <c r="AM346" i="4"/>
  <c r="AU346" i="4"/>
  <c r="AU570" i="4"/>
  <c r="AU554" i="4"/>
  <c r="U554" i="4"/>
  <c r="BC554" i="4"/>
  <c r="BU208" i="4"/>
  <c r="BM208" i="4"/>
  <c r="U208" i="4"/>
  <c r="BC397" i="4"/>
  <c r="AM194" i="4"/>
  <c r="BU512" i="4"/>
  <c r="BU545" i="4"/>
  <c r="BM471" i="4"/>
  <c r="AU439" i="4"/>
  <c r="AU423" i="4"/>
  <c r="AU407" i="4"/>
  <c r="AU392" i="4"/>
  <c r="AM392" i="4"/>
  <c r="AM376" i="4"/>
  <c r="BM360" i="4"/>
  <c r="AU360" i="4"/>
  <c r="AM360" i="4"/>
  <c r="BM344" i="4"/>
  <c r="BU312" i="4"/>
  <c r="BU296" i="4"/>
  <c r="AU296" i="4"/>
  <c r="U280" i="4"/>
  <c r="BC264" i="4"/>
  <c r="U248" i="4"/>
  <c r="AU248" i="4"/>
  <c r="U232" i="4"/>
  <c r="U217" i="4"/>
  <c r="AM217" i="4"/>
  <c r="AM185" i="4"/>
  <c r="BM169" i="4"/>
  <c r="U169" i="4"/>
  <c r="AU169" i="4"/>
  <c r="AM154" i="4"/>
  <c r="AU154" i="4"/>
  <c r="AU122" i="4"/>
  <c r="AM122" i="4"/>
  <c r="BU74" i="4"/>
  <c r="BU58" i="4"/>
  <c r="BM58" i="4"/>
  <c r="BC58" i="4"/>
  <c r="BU29" i="4"/>
  <c r="AU13" i="4"/>
  <c r="BM13" i="4"/>
  <c r="AM412" i="4"/>
  <c r="U412" i="4"/>
  <c r="AU518" i="4"/>
  <c r="AU582" i="4"/>
  <c r="BM582" i="4"/>
  <c r="U566" i="4"/>
  <c r="AU550" i="4"/>
  <c r="BC521" i="4"/>
  <c r="BM488" i="4"/>
  <c r="U488" i="4"/>
  <c r="U214" i="4"/>
  <c r="BU214" i="4"/>
  <c r="AM10" i="4"/>
  <c r="BC386" i="4"/>
  <c r="BM174" i="4"/>
  <c r="AM174" i="4"/>
  <c r="BU174" i="4"/>
  <c r="BC532" i="4"/>
  <c r="BC413" i="4"/>
  <c r="U413" i="4"/>
  <c r="AM447" i="4"/>
  <c r="BU285" i="4"/>
  <c r="U285" i="4"/>
  <c r="AM285" i="4"/>
  <c r="AU446" i="4"/>
  <c r="AM442" i="4"/>
  <c r="U442" i="4"/>
  <c r="BM442" i="4"/>
  <c r="BC515" i="4"/>
  <c r="BM206" i="4"/>
  <c r="BU206" i="4"/>
  <c r="U585" i="4"/>
  <c r="U345" i="4"/>
  <c r="AM472" i="4"/>
  <c r="AU472" i="4"/>
  <c r="AM501" i="4"/>
  <c r="U237" i="4"/>
  <c r="BC352" i="4"/>
  <c r="BM309" i="4"/>
  <c r="BC422" i="4"/>
  <c r="BM422" i="4"/>
  <c r="BM557" i="4"/>
  <c r="AM504" i="4"/>
  <c r="BU504" i="4"/>
  <c r="AU504" i="4"/>
  <c r="U332" i="4"/>
  <c r="BC332" i="4"/>
  <c r="BU94" i="4"/>
  <c r="BC94" i="4"/>
  <c r="AM560" i="4"/>
  <c r="BC552" i="4"/>
  <c r="U552" i="4"/>
  <c r="U321" i="4"/>
  <c r="AM321" i="4"/>
  <c r="BM551" i="4"/>
  <c r="BM530" i="4"/>
  <c r="BC530" i="4"/>
  <c r="BU277" i="4"/>
  <c r="U277" i="4"/>
  <c r="BM516" i="4"/>
  <c r="BU516" i="4"/>
  <c r="BM389" i="4"/>
  <c r="BC93" i="4"/>
  <c r="AU529" i="4"/>
  <c r="AU506" i="4"/>
  <c r="AU56" i="4"/>
  <c r="AU430" i="4"/>
  <c r="AU192" i="4"/>
  <c r="AU97" i="4"/>
  <c r="AU36" i="4"/>
  <c r="AU461" i="4"/>
  <c r="AU482" i="4"/>
  <c r="AU436" i="4"/>
  <c r="AU420" i="4"/>
  <c r="AU166" i="4"/>
  <c r="AU338" i="4"/>
  <c r="AU505" i="4"/>
  <c r="AM507" i="4"/>
  <c r="AM39" i="4"/>
  <c r="AM267" i="4"/>
  <c r="AM220" i="4"/>
  <c r="AM172" i="4"/>
  <c r="AM337" i="4"/>
  <c r="AM38" i="4"/>
  <c r="AM398" i="4"/>
  <c r="AM270" i="4"/>
  <c r="AM446" i="4"/>
  <c r="AM32" i="4"/>
  <c r="AM206" i="4"/>
  <c r="AM557" i="4"/>
  <c r="AM332" i="4"/>
  <c r="AM94" i="4"/>
  <c r="AM552" i="4"/>
  <c r="AM277" i="4"/>
  <c r="AM201" i="4"/>
  <c r="AM325" i="4"/>
  <c r="AM229" i="4"/>
  <c r="AM402" i="4"/>
  <c r="AM328" i="4"/>
  <c r="AM275" i="4"/>
  <c r="AM529" i="4"/>
  <c r="AM395" i="4"/>
  <c r="AM90" i="4"/>
  <c r="U410" i="4"/>
  <c r="U162" i="4"/>
  <c r="U279" i="4"/>
  <c r="U168" i="4"/>
  <c r="U28" i="4"/>
  <c r="U154" i="4"/>
  <c r="U77" i="4"/>
  <c r="U594" i="4"/>
  <c r="U391" i="4"/>
  <c r="U275" i="4"/>
  <c r="U574" i="4"/>
  <c r="U417" i="4"/>
  <c r="M116" i="4"/>
  <c r="M363" i="4"/>
  <c r="M347" i="4"/>
  <c r="M331" i="4"/>
  <c r="M157" i="4"/>
  <c r="M109" i="4"/>
  <c r="M16" i="4"/>
  <c r="M441" i="4"/>
  <c r="M527" i="4"/>
  <c r="M479" i="4"/>
  <c r="M496" i="4"/>
  <c r="M432" i="4"/>
  <c r="M416" i="4"/>
  <c r="M178" i="4"/>
  <c r="M162" i="4"/>
  <c r="M99" i="4"/>
  <c r="M382" i="4"/>
  <c r="M366" i="4"/>
  <c r="M318" i="4"/>
  <c r="M64" i="4"/>
  <c r="M547" i="4"/>
  <c r="M359" i="4"/>
  <c r="M343" i="4"/>
  <c r="M279" i="4"/>
  <c r="M184" i="4"/>
  <c r="M137" i="4"/>
  <c r="M121" i="4"/>
  <c r="M89" i="4"/>
  <c r="M42" i="4"/>
  <c r="M467" i="4"/>
  <c r="M435" i="4"/>
  <c r="M308" i="4"/>
  <c r="M228" i="4"/>
  <c r="M150" i="4"/>
  <c r="M102" i="4"/>
  <c r="M578" i="4"/>
  <c r="M533" i="4"/>
  <c r="M272" i="4"/>
  <c r="M161" i="4"/>
  <c r="M114" i="4"/>
  <c r="M66" i="4"/>
  <c r="M51" i="4"/>
  <c r="M520" i="4"/>
  <c r="M522" i="4"/>
  <c r="M300" i="4"/>
  <c r="M284" i="4"/>
  <c r="M158" i="4"/>
  <c r="M62" i="4"/>
  <c r="M208" i="4"/>
  <c r="M471" i="4"/>
  <c r="M423" i="4"/>
  <c r="M407" i="4"/>
  <c r="M248" i="4"/>
  <c r="M58" i="4"/>
  <c r="M214" i="4"/>
  <c r="M174" i="4"/>
  <c r="M442" i="4"/>
  <c r="M422" i="4"/>
  <c r="M557" i="4"/>
  <c r="M504" i="4"/>
  <c r="M332" i="4"/>
  <c r="M516" i="4"/>
  <c r="M340" i="4"/>
  <c r="M20" i="4"/>
  <c r="M76" i="4"/>
  <c r="M59" i="4"/>
  <c r="AU540" i="4"/>
  <c r="U340" i="4"/>
  <c r="BC340" i="4"/>
  <c r="AM340" i="4"/>
  <c r="AU34" i="4"/>
  <c r="AM591" i="4"/>
  <c r="BC591" i="4"/>
  <c r="BU591" i="4"/>
  <c r="BC569" i="4"/>
  <c r="U569" i="4"/>
  <c r="BM569" i="4"/>
  <c r="AU569" i="4"/>
  <c r="U381" i="4"/>
  <c r="BM381" i="4"/>
  <c r="BU159" i="4"/>
  <c r="AU20" i="4"/>
  <c r="BU20" i="4"/>
  <c r="BC538" i="4"/>
  <c r="U538" i="4"/>
  <c r="BU538" i="4"/>
  <c r="AU538" i="4"/>
  <c r="AM537" i="4"/>
  <c r="U575" i="4"/>
  <c r="AM548" i="4"/>
  <c r="U548" i="4"/>
  <c r="U535" i="4"/>
  <c r="BU77" i="4"/>
  <c r="BM77" i="4"/>
  <c r="U310" i="4"/>
  <c r="AM294" i="4"/>
  <c r="AM215" i="4"/>
  <c r="AU152" i="4"/>
  <c r="BM120" i="4"/>
  <c r="AM72" i="4"/>
  <c r="BM72" i="4"/>
  <c r="BU56" i="4"/>
  <c r="AM56" i="4"/>
  <c r="U555" i="4"/>
  <c r="U494" i="4"/>
  <c r="U478" i="4"/>
  <c r="BC430" i="4"/>
  <c r="AU414" i="4"/>
  <c r="AU383" i="4"/>
  <c r="BU383" i="4"/>
  <c r="BM367" i="4"/>
  <c r="AU351" i="4"/>
  <c r="U351" i="4"/>
  <c r="AM335" i="4"/>
  <c r="BC335" i="4"/>
  <c r="AU287" i="4"/>
  <c r="BM287" i="4"/>
  <c r="AU271" i="4"/>
  <c r="BM255" i="4"/>
  <c r="BU255" i="4"/>
  <c r="AU255" i="4"/>
  <c r="U239" i="4"/>
  <c r="AU239" i="4"/>
  <c r="BU239" i="4"/>
  <c r="AM223" i="4"/>
  <c r="AU223" i="4"/>
  <c r="BC192" i="4"/>
  <c r="BM192" i="4"/>
  <c r="AM145" i="4"/>
  <c r="U129" i="4"/>
  <c r="U113" i="4"/>
  <c r="BM97" i="4"/>
  <c r="AM81" i="4"/>
  <c r="U65" i="4"/>
  <c r="BC65" i="4"/>
  <c r="AM36" i="4"/>
  <c r="BM36" i="4"/>
  <c r="AU499" i="4"/>
  <c r="BU499" i="4"/>
  <c r="U483" i="4"/>
  <c r="BC483" i="4"/>
  <c r="BC459" i="4"/>
  <c r="BU459" i="4"/>
  <c r="BU415" i="4"/>
  <c r="BM415" i="4"/>
  <c r="U415" i="4"/>
  <c r="AU452" i="4"/>
  <c r="U452" i="4"/>
  <c r="BM452" i="4"/>
  <c r="AM436" i="4"/>
  <c r="U436" i="4"/>
  <c r="BM436" i="4"/>
  <c r="U405" i="4"/>
  <c r="AU405" i="4"/>
  <c r="BC357" i="4"/>
  <c r="U341" i="4"/>
  <c r="AM341" i="4"/>
  <c r="BC341" i="4"/>
  <c r="U325" i="4"/>
  <c r="BM293" i="4"/>
  <c r="AM293" i="4"/>
  <c r="BC166" i="4"/>
  <c r="AU151" i="4"/>
  <c r="BU135" i="4"/>
  <c r="U135" i="4"/>
  <c r="BM119" i="4"/>
  <c r="AU87" i="4"/>
  <c r="BM87" i="4"/>
  <c r="BC87" i="4"/>
  <c r="AU71" i="4"/>
  <c r="BU71" i="4"/>
  <c r="AM301" i="4"/>
  <c r="U301" i="4"/>
  <c r="AU408" i="4"/>
  <c r="AU511" i="4"/>
  <c r="AU182" i="4"/>
  <c r="BU253" i="4"/>
  <c r="AU253" i="4"/>
  <c r="BC437" i="4"/>
  <c r="AU508" i="4"/>
  <c r="BU508" i="4"/>
  <c r="AU561" i="4"/>
  <c r="BM561" i="4"/>
  <c r="U225" i="4"/>
  <c r="U261" i="4"/>
  <c r="BU261" i="4"/>
  <c r="BC155" i="4"/>
  <c r="BM291" i="4"/>
  <c r="BU291" i="4"/>
  <c r="BM112" i="4"/>
  <c r="BC212" i="4"/>
  <c r="U212" i="4"/>
  <c r="AU126" i="4"/>
  <c r="BM126" i="4"/>
  <c r="U126" i="4"/>
  <c r="BC568" i="4"/>
  <c r="U568" i="4"/>
  <c r="BU453" i="4"/>
  <c r="BC453" i="4"/>
  <c r="AU539" i="4"/>
  <c r="U539" i="4"/>
  <c r="BU539" i="4"/>
  <c r="AM440" i="4"/>
  <c r="AM474" i="4"/>
  <c r="AU474" i="4"/>
  <c r="AU311" i="4"/>
  <c r="AU399" i="4"/>
  <c r="BU399" i="4"/>
  <c r="AU558" i="4"/>
  <c r="AU455" i="4"/>
  <c r="BU244" i="4"/>
  <c r="AU244" i="4"/>
  <c r="AU526" i="4"/>
  <c r="BU55" i="4"/>
  <c r="BM98" i="4"/>
  <c r="BC431" i="4"/>
  <c r="BU431" i="4"/>
  <c r="AM167" i="4"/>
  <c r="AM317" i="4"/>
  <c r="BC26" i="4"/>
  <c r="BU26" i="4"/>
  <c r="BM26" i="4"/>
  <c r="BC229" i="4"/>
  <c r="BU484" i="4"/>
  <c r="BM402" i="4"/>
  <c r="BC402" i="4"/>
  <c r="AM370" i="4"/>
  <c r="BU370" i="4"/>
  <c r="BM370" i="4"/>
  <c r="BM354" i="4"/>
  <c r="U338" i="4"/>
  <c r="BC258" i="4"/>
  <c r="AM258" i="4"/>
  <c r="U100" i="4"/>
  <c r="AM84" i="4"/>
  <c r="AU84" i="4"/>
  <c r="BC84" i="4"/>
  <c r="BC23" i="4"/>
  <c r="BU23" i="4"/>
  <c r="BU490" i="4"/>
  <c r="U490" i="4"/>
  <c r="BC490" i="4"/>
  <c r="BU426" i="4"/>
  <c r="BM301" i="4"/>
  <c r="M301" i="4"/>
  <c r="AU301" i="4"/>
  <c r="BC408" i="4"/>
  <c r="M408" i="4"/>
  <c r="AM511" i="4"/>
  <c r="BM511" i="4"/>
  <c r="BU511" i="4"/>
  <c r="U182" i="4"/>
  <c r="M182" i="4"/>
  <c r="U253" i="4"/>
  <c r="AM437" i="4"/>
  <c r="BU437" i="4"/>
  <c r="BC508" i="4"/>
  <c r="BC561" i="4"/>
  <c r="BU561" i="4"/>
  <c r="AM561" i="4"/>
  <c r="BC225" i="4"/>
  <c r="BC261" i="4"/>
  <c r="AU261" i="4"/>
  <c r="AU155" i="4"/>
  <c r="BC291" i="4"/>
  <c r="U112" i="4"/>
  <c r="BC112" i="4"/>
  <c r="BU212" i="4"/>
  <c r="AU212" i="4"/>
  <c r="BC126" i="4"/>
  <c r="BM453" i="4"/>
  <c r="AM453" i="4"/>
  <c r="AU440" i="4"/>
  <c r="BC440" i="4"/>
  <c r="BC281" i="4"/>
  <c r="BM171" i="4"/>
  <c r="AM349" i="4"/>
  <c r="BC372" i="4"/>
  <c r="BM311" i="4"/>
  <c r="BC399" i="4"/>
  <c r="BM558" i="4"/>
  <c r="BU44" i="4"/>
  <c r="AM44" i="4"/>
  <c r="BC44" i="4"/>
  <c r="U455" i="4"/>
  <c r="BU455" i="4"/>
  <c r="BC455" i="4"/>
  <c r="BC244" i="4"/>
  <c r="AM244" i="4"/>
  <c r="AU9" i="4"/>
  <c r="AM9" i="4"/>
  <c r="U526" i="4"/>
  <c r="AU431" i="4"/>
  <c r="BC433" i="4"/>
  <c r="BC389" i="4"/>
  <c r="AU433" i="4"/>
  <c r="BM562" i="4"/>
  <c r="U562" i="4"/>
  <c r="BU464" i="4"/>
  <c r="BM265" i="4"/>
  <c r="AM265" i="4"/>
  <c r="BU433" i="4"/>
  <c r="BM181" i="4"/>
  <c r="AU202" i="4"/>
  <c r="BC202" i="4"/>
  <c r="AM249" i="4"/>
  <c r="U249" i="4"/>
  <c r="BM249" i="4"/>
  <c r="BC486" i="4"/>
  <c r="BU486" i="4"/>
  <c r="BC544" i="4"/>
  <c r="AU544" i="4"/>
  <c r="BM544" i="4"/>
  <c r="BU531" i="4"/>
  <c r="BC531" i="4"/>
  <c r="BM375" i="4"/>
  <c r="BC73" i="4"/>
  <c r="U505" i="4"/>
  <c r="AM303" i="4"/>
  <c r="BC303" i="4"/>
  <c r="AU303" i="4"/>
  <c r="BU507" i="4"/>
  <c r="BC507" i="4"/>
  <c r="AU372" i="4"/>
  <c r="BC403" i="4"/>
  <c r="AM403" i="4"/>
  <c r="U209" i="4"/>
  <c r="AU209" i="4"/>
  <c r="AU17" i="4"/>
  <c r="AU445" i="4"/>
  <c r="BC445" i="4"/>
  <c r="BU201" i="4"/>
  <c r="U240" i="4"/>
  <c r="AM240" i="4"/>
  <c r="BM134" i="4"/>
  <c r="BM43" i="4"/>
  <c r="BU43" i="4"/>
  <c r="BU90" i="4"/>
  <c r="BM90" i="4"/>
  <c r="BU474" i="4"/>
  <c r="BM321" i="4"/>
  <c r="U433" i="4"/>
  <c r="U9" i="4"/>
  <c r="U27" i="4"/>
  <c r="U90" i="4"/>
  <c r="U99" i="4"/>
  <c r="U67" i="4"/>
  <c r="U52" i="4"/>
  <c r="U49" i="4"/>
  <c r="U105" i="4"/>
  <c r="U42" i="4"/>
  <c r="U66" i="4"/>
  <c r="U37" i="4"/>
  <c r="U6" i="4"/>
  <c r="U29" i="4"/>
  <c r="U94" i="4"/>
  <c r="U43" i="4"/>
  <c r="M198" i="4"/>
  <c r="M507" i="4"/>
  <c r="M242" i="4"/>
  <c r="M195" i="4"/>
  <c r="M148" i="4"/>
  <c r="M68" i="4"/>
  <c r="M39" i="4"/>
  <c r="M379" i="4"/>
  <c r="M235" i="4"/>
  <c r="M220" i="4"/>
  <c r="M172" i="4"/>
  <c r="M473" i="4"/>
  <c r="M495" i="4"/>
  <c r="M448" i="4"/>
  <c r="M337" i="4"/>
  <c r="M83" i="4"/>
  <c r="M67" i="4"/>
  <c r="M52" i="4"/>
  <c r="M22" i="4"/>
  <c r="M295" i="4"/>
  <c r="M231" i="4"/>
  <c r="M105" i="4"/>
  <c r="M485" i="4"/>
  <c r="M369" i="4"/>
  <c r="M419" i="4"/>
  <c r="M388" i="4"/>
  <c r="M324" i="4"/>
  <c r="M213" i="4"/>
  <c r="M118" i="4"/>
  <c r="M245" i="4"/>
  <c r="M305" i="4"/>
  <c r="M278" i="4"/>
  <c r="M72" i="4"/>
  <c r="M555" i="4"/>
  <c r="M510" i="4"/>
  <c r="M367" i="4"/>
  <c r="M351" i="4"/>
  <c r="M335" i="4"/>
  <c r="M287" i="4"/>
  <c r="M223" i="4"/>
  <c r="M192" i="4"/>
  <c r="M176" i="4"/>
  <c r="M36" i="4"/>
  <c r="M405" i="4"/>
  <c r="M151" i="4"/>
  <c r="M135" i="4"/>
  <c r="M71" i="4"/>
  <c r="M229" i="4"/>
  <c r="M7" i="4"/>
  <c r="M433" i="4"/>
  <c r="M249" i="4"/>
  <c r="M486" i="4"/>
  <c r="M73" i="4"/>
  <c r="M241" i="4"/>
  <c r="M525" i="4"/>
  <c r="M572" i="4"/>
  <c r="M395" i="4"/>
  <c r="M417" i="4"/>
  <c r="M210" i="4"/>
  <c r="M371" i="4"/>
  <c r="M321" i="4"/>
  <c r="M398" i="4"/>
  <c r="M253" i="4"/>
  <c r="M561" i="4"/>
  <c r="M261" i="4"/>
  <c r="M311" i="4"/>
  <c r="M145" i="4"/>
  <c r="M113" i="4"/>
  <c r="M65" i="4"/>
  <c r="M482" i="4"/>
  <c r="M581" i="4"/>
  <c r="M459" i="4"/>
  <c r="M420" i="4"/>
  <c r="M357" i="4"/>
  <c r="M341" i="4"/>
  <c r="M325" i="4"/>
  <c r="M166" i="4"/>
  <c r="M484" i="4"/>
  <c r="M370" i="4"/>
  <c r="M338" i="4"/>
  <c r="M84" i="4"/>
  <c r="M536" i="4"/>
  <c r="M224" i="4"/>
  <c r="M177" i="4"/>
  <c r="M146" i="4"/>
  <c r="M130" i="4"/>
  <c r="M82" i="4"/>
  <c r="M21" i="4"/>
  <c r="M590" i="4"/>
  <c r="M316" i="4"/>
  <c r="M205" i="4"/>
  <c r="M189" i="4"/>
  <c r="M173" i="4"/>
  <c r="M514" i="4"/>
  <c r="M346" i="4"/>
  <c r="M397" i="4"/>
  <c r="M545" i="4"/>
  <c r="M439" i="4"/>
  <c r="M296" i="4"/>
  <c r="M217" i="4"/>
  <c r="M13" i="4"/>
  <c r="M550" i="4"/>
  <c r="M532" i="4"/>
  <c r="M506" i="4"/>
  <c r="M515" i="4"/>
  <c r="M564" i="4"/>
  <c r="M472" i="4"/>
  <c r="M501" i="4"/>
  <c r="M103" i="4"/>
  <c r="M352" i="4"/>
  <c r="M94" i="4"/>
  <c r="M552" i="4"/>
  <c r="M350" i="4"/>
  <c r="M277" i="4"/>
  <c r="M540" i="4"/>
  <c r="M159" i="4"/>
  <c r="M575" i="4"/>
  <c r="M553" i="4"/>
  <c r="M548" i="4"/>
  <c r="M181" i="4"/>
  <c r="M202" i="4"/>
  <c r="M544" i="4"/>
  <c r="M531" i="4"/>
  <c r="M375" i="4"/>
  <c r="M269" i="4"/>
  <c r="M434" i="4"/>
  <c r="M209" i="4"/>
  <c r="M201" i="4"/>
  <c r="M134" i="4"/>
  <c r="M458" i="4"/>
  <c r="M328" i="4"/>
  <c r="M95" i="4"/>
  <c r="M291" i="4"/>
  <c r="M538" i="4"/>
  <c r="M455" i="4"/>
  <c r="M112" i="4"/>
  <c r="M453" i="4"/>
  <c r="M349" i="4"/>
  <c r="M90" i="4"/>
  <c r="M244" i="4"/>
  <c r="M526" i="4"/>
  <c r="M431" i="4"/>
  <c r="BM526" i="4"/>
  <c r="AU55" i="4"/>
  <c r="BU98" i="4"/>
  <c r="AM98" i="4"/>
  <c r="BU167" i="4"/>
  <c r="AU389" i="4"/>
  <c r="BM506" i="4"/>
  <c r="BM433" i="4"/>
  <c r="BM505" i="4"/>
  <c r="BM399" i="4"/>
  <c r="BC318" i="4"/>
  <c r="AM302" i="4"/>
  <c r="M286" i="4"/>
  <c r="BM286" i="4"/>
  <c r="BU270" i="4"/>
  <c r="M270" i="4"/>
  <c r="BU238" i="4"/>
  <c r="AU238" i="4"/>
  <c r="U238" i="4"/>
  <c r="BM207" i="4"/>
  <c r="M175" i="4"/>
  <c r="M144" i="4"/>
  <c r="BU144" i="4"/>
  <c r="AM128" i="4"/>
  <c r="M128" i="4"/>
  <c r="AU96" i="4"/>
  <c r="BM80" i="4"/>
  <c r="AM64" i="4"/>
  <c r="BM502" i="4"/>
  <c r="BU470" i="4"/>
  <c r="BC470" i="4"/>
  <c r="BC454" i="4"/>
  <c r="AU454" i="4"/>
  <c r="M454" i="4"/>
  <c r="BU438" i="4"/>
  <c r="BU406" i="4"/>
  <c r="AM406" i="4"/>
  <c r="BU359" i="4"/>
  <c r="AM359" i="4"/>
  <c r="BC359" i="4"/>
  <c r="U73" i="4"/>
  <c r="BM27" i="4"/>
  <c r="BU27" i="4"/>
  <c r="BC27" i="4"/>
  <c r="U230" i="4"/>
  <c r="AM493" i="4"/>
  <c r="M493" i="4"/>
  <c r="BU241" i="4"/>
  <c r="U241" i="4"/>
  <c r="AM567" i="4"/>
  <c r="U567" i="4"/>
  <c r="M104" i="4"/>
  <c r="AU104" i="4"/>
  <c r="BC373" i="4"/>
  <c r="AU373" i="4"/>
  <c r="AM373" i="4"/>
  <c r="BM509" i="4"/>
  <c r="M509" i="4"/>
  <c r="AU509" i="4"/>
  <c r="AU517" i="4"/>
  <c r="BU517" i="4"/>
  <c r="AM517" i="4"/>
  <c r="BU475" i="4"/>
  <c r="M475" i="4"/>
  <c r="BM475" i="4"/>
  <c r="BC525" i="4"/>
  <c r="BM525" i="4"/>
  <c r="AU525" i="4"/>
  <c r="BC572" i="4"/>
  <c r="M221" i="4"/>
  <c r="AU221" i="4"/>
  <c r="M385" i="4"/>
  <c r="AM210" i="4"/>
  <c r="AM546" i="4"/>
  <c r="AU546" i="4"/>
  <c r="M546" i="4"/>
  <c r="M78" i="4"/>
  <c r="BC85" i="4"/>
  <c r="U85" i="4"/>
  <c r="AM519" i="4"/>
  <c r="BM519" i="4"/>
  <c r="M11" i="4"/>
  <c r="AU542" i="4"/>
  <c r="AM571" i="4"/>
  <c r="BC571" i="4"/>
  <c r="DS23" i="4" s="1"/>
  <c r="AU571" i="4"/>
  <c r="AM371" i="4"/>
  <c r="BU139" i="4"/>
  <c r="AU139" i="4"/>
  <c r="BU281" i="4"/>
  <c r="AU349" i="4"/>
  <c r="BU349" i="4"/>
  <c r="BC349" i="4"/>
  <c r="AD199" i="4"/>
  <c r="AD65" i="4"/>
  <c r="AD325" i="4"/>
  <c r="AD166" i="4"/>
  <c r="AD135" i="4"/>
  <c r="AD163" i="4"/>
  <c r="AD68" i="4"/>
  <c r="AD147" i="4"/>
  <c r="AD318" i="4"/>
  <c r="AD302" i="4"/>
  <c r="AD238" i="4"/>
  <c r="AD80" i="4"/>
  <c r="AD470" i="4"/>
  <c r="AD438" i="4"/>
  <c r="AD406" i="4"/>
  <c r="AD295" i="4"/>
  <c r="AD469" i="4"/>
  <c r="AD491" i="4"/>
  <c r="AD404" i="4"/>
  <c r="AD324" i="4"/>
  <c r="AD292" i="4"/>
  <c r="AD82" i="4"/>
  <c r="AD497" i="4"/>
  <c r="AD300" i="4"/>
  <c r="AD554" i="4"/>
  <c r="AD232" i="4"/>
  <c r="AD58" i="4"/>
  <c r="AD521" i="4"/>
  <c r="AD10" i="4"/>
  <c r="AD581" i="4"/>
  <c r="AD293" i="4"/>
  <c r="AD347" i="4"/>
  <c r="AD473" i="4"/>
  <c r="AD441" i="4"/>
  <c r="AD67" i="4"/>
  <c r="AD228" i="4"/>
  <c r="AD213" i="4"/>
  <c r="AD578" i="4"/>
  <c r="AD66" i="4"/>
  <c r="AD427" i="4"/>
  <c r="AD316" i="4"/>
  <c r="AD205" i="4"/>
  <c r="AD158" i="4"/>
  <c r="AD289" i="4"/>
  <c r="AM397" i="4"/>
  <c r="AD280" i="4"/>
  <c r="AD217" i="4"/>
  <c r="AD13" i="4"/>
  <c r="AD518" i="4"/>
  <c r="AD413" i="4"/>
  <c r="AD561" i="4"/>
  <c r="AD285" i="4"/>
  <c r="AD206" i="4"/>
  <c r="AD422" i="4"/>
  <c r="AD277" i="4"/>
  <c r="AD93" i="4"/>
  <c r="AD540" i="4"/>
  <c r="AD569" i="4"/>
  <c r="AD297" i="4"/>
  <c r="AD77" i="4"/>
  <c r="AD202" i="4"/>
  <c r="AD73" i="4"/>
  <c r="AD95" i="4"/>
  <c r="AD574" i="4"/>
  <c r="AD546" i="4"/>
  <c r="AD519" i="4"/>
  <c r="AD134" i="4"/>
  <c r="AD474" i="4"/>
  <c r="AD399" i="4"/>
  <c r="AD558" i="4"/>
  <c r="AD167" i="4"/>
  <c r="AD346" i="4"/>
  <c r="AD549" i="4"/>
  <c r="AD504" i="4"/>
  <c r="AD321" i="4"/>
  <c r="AM342" i="4"/>
  <c r="BM278" i="4"/>
  <c r="U246" i="4"/>
  <c r="BC183" i="4"/>
  <c r="AU88" i="4"/>
  <c r="AM510" i="4"/>
  <c r="AM430" i="4"/>
  <c r="AD414" i="4"/>
  <c r="M383" i="4"/>
  <c r="U367" i="4"/>
  <c r="BU367" i="4"/>
  <c r="BM351" i="4"/>
  <c r="AD351" i="4"/>
  <c r="AU335" i="4"/>
  <c r="BM335" i="4"/>
  <c r="AM287" i="4"/>
  <c r="BU287" i="4"/>
  <c r="BC271" i="4"/>
  <c r="BU271" i="4"/>
  <c r="AM271" i="4"/>
  <c r="AD239" i="4"/>
  <c r="U223" i="4"/>
  <c r="BC223" i="4"/>
  <c r="BU192" i="4"/>
  <c r="AM192" i="4"/>
  <c r="U176" i="4"/>
  <c r="BM176" i="4"/>
  <c r="BC176" i="4"/>
  <c r="AM176" i="4"/>
  <c r="AD160" i="4"/>
  <c r="M160" i="4"/>
  <c r="AU160" i="4"/>
  <c r="U160" i="4"/>
  <c r="BC145" i="4"/>
  <c r="U145" i="4"/>
  <c r="BU129" i="4"/>
  <c r="AM129" i="4"/>
  <c r="AD129" i="4"/>
  <c r="AM113" i="4"/>
  <c r="BM113" i="4"/>
  <c r="BU97" i="4"/>
  <c r="AD97" i="4"/>
  <c r="BC97" i="4"/>
  <c r="BC81" i="4"/>
  <c r="M81" i="4"/>
  <c r="U81" i="4"/>
  <c r="AD36" i="4"/>
  <c r="BC36" i="4"/>
  <c r="M461" i="4"/>
  <c r="BU461" i="4"/>
  <c r="AD461" i="4"/>
  <c r="U461" i="4"/>
  <c r="AM482" i="4"/>
  <c r="U482" i="4"/>
  <c r="BM482" i="4"/>
  <c r="AU581" i="4"/>
  <c r="BU581" i="4"/>
  <c r="BC499" i="4"/>
  <c r="AD499" i="4"/>
  <c r="M483" i="4"/>
  <c r="AU483" i="4"/>
  <c r="AU459" i="4"/>
  <c r="BC452" i="4"/>
  <c r="AD420" i="4"/>
  <c r="U420" i="4"/>
  <c r="BU420" i="4"/>
  <c r="BU405" i="4"/>
  <c r="AM357" i="4"/>
  <c r="U357" i="4"/>
  <c r="BC325" i="4"/>
  <c r="AU293" i="4"/>
  <c r="U166" i="4"/>
  <c r="AD151" i="4"/>
  <c r="BM151" i="4"/>
  <c r="BU151" i="4"/>
  <c r="AM135" i="4"/>
  <c r="AU119" i="4"/>
  <c r="M119" i="4"/>
  <c r="BU87" i="4"/>
  <c r="AM71" i="4"/>
  <c r="AD71" i="4"/>
  <c r="M41" i="4"/>
  <c r="AU41" i="4"/>
  <c r="AD41" i="4"/>
  <c r="AM26" i="4"/>
  <c r="AD229" i="4"/>
  <c r="U229" i="4"/>
  <c r="BU229" i="4"/>
  <c r="AU484" i="4"/>
  <c r="AD484" i="4"/>
  <c r="AU402" i="4"/>
  <c r="M402" i="4"/>
  <c r="U354" i="4"/>
  <c r="AD354" i="4"/>
  <c r="AM354" i="4"/>
  <c r="BM338" i="4"/>
  <c r="AM338" i="4"/>
  <c r="AD290" i="4"/>
  <c r="AD274" i="4"/>
  <c r="AD258" i="4"/>
  <c r="U258" i="4"/>
  <c r="M100" i="4"/>
  <c r="AU100" i="4"/>
  <c r="BU100" i="4"/>
  <c r="AD53" i="4"/>
  <c r="M23" i="4"/>
  <c r="AU23" i="4"/>
  <c r="BU7" i="4"/>
  <c r="AM7" i="4"/>
  <c r="AD7" i="4"/>
  <c r="AU7" i="4"/>
  <c r="BU536" i="4"/>
  <c r="U536" i="4"/>
  <c r="AD536" i="4"/>
  <c r="AU490" i="4"/>
  <c r="BC458" i="4"/>
  <c r="AM458" i="4"/>
  <c r="BC426" i="4"/>
  <c r="AD426" i="4"/>
  <c r="AD410" i="4"/>
  <c r="AD220" i="4"/>
  <c r="AD479" i="4"/>
  <c r="AD162" i="4"/>
  <c r="AD83" i="4"/>
  <c r="AD366" i="4"/>
  <c r="AD207" i="4"/>
  <c r="AD231" i="4"/>
  <c r="AD168" i="4"/>
  <c r="AD42" i="4"/>
  <c r="AD435" i="4"/>
  <c r="AD419" i="4"/>
  <c r="AD320" i="4"/>
  <c r="AD256" i="4"/>
  <c r="AD396" i="4"/>
  <c r="AD348" i="4"/>
  <c r="AD423" i="4"/>
  <c r="BC301" i="4"/>
  <c r="U511" i="4"/>
  <c r="BU182" i="4"/>
  <c r="BC253" i="4"/>
  <c r="AM508" i="4"/>
  <c r="BM508" i="4"/>
  <c r="AM261" i="4"/>
  <c r="AM155" i="4"/>
  <c r="AU291" i="4"/>
  <c r="AM112" i="4"/>
  <c r="AD126" i="4"/>
  <c r="M126" i="4"/>
  <c r="BM568" i="4"/>
  <c r="AU568" i="4"/>
  <c r="AM539" i="4"/>
  <c r="BU440" i="4"/>
  <c r="BM440" i="4"/>
  <c r="U281" i="4"/>
  <c r="BU171" i="4"/>
  <c r="M171" i="4"/>
  <c r="AD230" i="4"/>
  <c r="AD482" i="4"/>
  <c r="AD459" i="4"/>
  <c r="AD452" i="4"/>
  <c r="AD341" i="4"/>
  <c r="AD87" i="4"/>
  <c r="AD402" i="4"/>
  <c r="AU322" i="4"/>
  <c r="BU322" i="4"/>
  <c r="AD322" i="4"/>
  <c r="AD306" i="4"/>
  <c r="U274" i="4"/>
  <c r="AU274" i="4"/>
  <c r="AM274" i="4"/>
  <c r="BC242" i="4"/>
  <c r="U242" i="4"/>
  <c r="M226" i="4"/>
  <c r="AD211" i="4"/>
  <c r="M211" i="4"/>
  <c r="BC211" i="4"/>
  <c r="BC195" i="4"/>
  <c r="BU195" i="4"/>
  <c r="BU179" i="4"/>
  <c r="AD179" i="4"/>
  <c r="AD148" i="4"/>
  <c r="AU148" i="4"/>
  <c r="BC132" i="4"/>
  <c r="BC116" i="4"/>
  <c r="U116" i="4"/>
  <c r="U68" i="4"/>
  <c r="BM68" i="4"/>
  <c r="AM68" i="4"/>
  <c r="BC53" i="4"/>
  <c r="U39" i="4"/>
  <c r="AD39" i="4"/>
  <c r="AD490" i="4"/>
  <c r="BU410" i="4"/>
  <c r="AM410" i="4"/>
  <c r="BM379" i="4"/>
  <c r="U379" i="4"/>
  <c r="BU363" i="4"/>
  <c r="U347" i="4"/>
  <c r="AM347" i="4"/>
  <c r="BU347" i="4"/>
  <c r="AD331" i="4"/>
  <c r="BM331" i="4"/>
  <c r="BU315" i="4"/>
  <c r="M299" i="4"/>
  <c r="U299" i="4"/>
  <c r="BC299" i="4"/>
  <c r="M283" i="4"/>
  <c r="AD283" i="4"/>
  <c r="BU267" i="4"/>
  <c r="M267" i="4"/>
  <c r="BU251" i="4"/>
  <c r="BM251" i="4"/>
  <c r="U220" i="4"/>
  <c r="BC204" i="4"/>
  <c r="BM204" i="4"/>
  <c r="AD188" i="4"/>
  <c r="M188" i="4"/>
  <c r="U188" i="4"/>
  <c r="AM188" i="4"/>
  <c r="AU157" i="4"/>
  <c r="BU157" i="4"/>
  <c r="M141" i="4"/>
  <c r="AD141" i="4"/>
  <c r="AM125" i="4"/>
  <c r="BU125" i="4"/>
  <c r="AD494" i="4"/>
  <c r="AD478" i="4"/>
  <c r="AD255" i="4"/>
  <c r="AD415" i="4"/>
  <c r="AD436" i="4"/>
  <c r="AD119" i="4"/>
  <c r="AD226" i="4"/>
  <c r="AD363" i="4"/>
  <c r="AD172" i="4"/>
  <c r="AD492" i="4"/>
  <c r="AD429" i="4"/>
  <c r="AD398" i="4"/>
  <c r="AD270" i="4"/>
  <c r="AD144" i="4"/>
  <c r="AD49" i="4"/>
  <c r="AD534" i="4"/>
  <c r="AD454" i="4"/>
  <c r="AM247" i="4"/>
  <c r="AD105" i="4"/>
  <c r="AD57" i="4"/>
  <c r="AM28" i="4"/>
  <c r="AD369" i="4"/>
  <c r="AD388" i="4"/>
  <c r="AD444" i="4"/>
  <c r="AD594" i="4"/>
  <c r="AD288" i="4"/>
  <c r="AD224" i="4"/>
  <c r="AD193" i="4"/>
  <c r="AD177" i="4"/>
  <c r="AD51" i="4"/>
  <c r="AD513" i="4"/>
  <c r="AD50" i="4"/>
  <c r="AD386" i="4"/>
  <c r="AD155" i="4"/>
  <c r="AD442" i="4"/>
  <c r="AD103" i="4"/>
  <c r="AD352" i="4"/>
  <c r="AD309" i="4"/>
  <c r="AD552" i="4"/>
  <c r="AD340" i="4"/>
  <c r="AD538" i="4"/>
  <c r="AD537" i="4"/>
  <c r="AD249" i="4"/>
  <c r="AD544" i="4"/>
  <c r="AD531" i="4"/>
  <c r="AD493" i="4"/>
  <c r="AD517" i="4"/>
  <c r="AD586" i="4"/>
  <c r="AD403" i="4"/>
  <c r="AD240" i="4"/>
  <c r="AD43" i="4"/>
  <c r="AD440" i="4"/>
  <c r="AD291" i="4"/>
  <c r="AD516" i="4"/>
  <c r="AD447" i="4"/>
  <c r="AD327" i="4"/>
  <c r="AD527" i="4"/>
  <c r="AD412" i="4"/>
  <c r="AD174" i="4"/>
  <c r="AD214" i="4"/>
  <c r="AD512" i="4"/>
  <c r="AD449" i="4"/>
  <c r="AD443" i="4"/>
  <c r="M136" i="4"/>
  <c r="M120" i="4"/>
  <c r="U88" i="4"/>
  <c r="AD510" i="4"/>
  <c r="M430" i="4"/>
  <c r="AM414" i="4"/>
  <c r="U383" i="4"/>
  <c r="AU458" i="4"/>
  <c r="M426" i="4"/>
  <c r="AD315" i="4"/>
  <c r="AD157" i="4"/>
  <c r="AD16" i="4"/>
  <c r="AD400" i="4"/>
  <c r="AD99" i="4"/>
  <c r="AD22" i="4"/>
  <c r="AD334" i="4"/>
  <c r="AD254" i="4"/>
  <c r="AD96" i="4"/>
  <c r="AD64" i="4"/>
  <c r="AD263" i="4"/>
  <c r="AD200" i="4"/>
  <c r="AD121" i="4"/>
  <c r="AD89" i="4"/>
  <c r="AD384" i="4"/>
  <c r="AD467" i="4"/>
  <c r="AD308" i="4"/>
  <c r="AD284" i="4"/>
  <c r="AD194" i="4"/>
  <c r="AD392" i="4"/>
  <c r="AD264" i="4"/>
  <c r="U408" i="4"/>
  <c r="AM408" i="4"/>
  <c r="AM253" i="4"/>
  <c r="AU437" i="4"/>
  <c r="AD437" i="4"/>
  <c r="AU225" i="4"/>
  <c r="AM225" i="4"/>
  <c r="AD261" i="4"/>
  <c r="AM291" i="4"/>
  <c r="AD212" i="4"/>
  <c r="AM212" i="4"/>
  <c r="AM126" i="4"/>
  <c r="AM568" i="4"/>
  <c r="AD568" i="4"/>
  <c r="AD539" i="4"/>
  <c r="AM281" i="4"/>
  <c r="BM349" i="4"/>
  <c r="U349" i="4"/>
  <c r="AD34" i="4"/>
  <c r="AD535" i="4"/>
  <c r="AD464" i="4"/>
  <c r="AD462" i="4"/>
  <c r="AD269" i="4"/>
  <c r="AD27" i="4"/>
  <c r="AD509" i="4"/>
  <c r="AD430" i="4"/>
  <c r="AD335" i="4"/>
  <c r="AD271" i="4"/>
  <c r="AD192" i="4"/>
  <c r="AD176" i="4"/>
  <c r="M342" i="4"/>
  <c r="U326" i="4"/>
  <c r="AM278" i="4"/>
  <c r="U199" i="4"/>
  <c r="U183" i="4"/>
  <c r="AU120" i="4"/>
  <c r="BC120" i="4"/>
  <c r="BU510" i="4"/>
  <c r="AU494" i="4"/>
  <c r="BC478" i="4"/>
  <c r="BM430" i="4"/>
  <c r="BU414" i="4"/>
  <c r="M414" i="4"/>
  <c r="BM383" i="4"/>
  <c r="AM367" i="4"/>
  <c r="AU367" i="4"/>
  <c r="BC351" i="4"/>
  <c r="AD287" i="4"/>
  <c r="U271" i="4"/>
  <c r="M271" i="4"/>
  <c r="AM255" i="4"/>
  <c r="U255" i="4"/>
  <c r="M255" i="4"/>
  <c r="M239" i="4"/>
  <c r="BC239" i="4"/>
  <c r="AD223" i="4"/>
  <c r="BM223" i="4"/>
  <c r="BU223" i="4"/>
  <c r="AU176" i="4"/>
  <c r="AD145" i="4"/>
  <c r="AU145" i="4"/>
  <c r="BM145" i="4"/>
  <c r="M129" i="4"/>
  <c r="AU129" i="4"/>
  <c r="BC113" i="4"/>
  <c r="AD113" i="4"/>
  <c r="AU113" i="4"/>
  <c r="M97" i="4"/>
  <c r="U97" i="4"/>
  <c r="AU81" i="4"/>
  <c r="AD81" i="4"/>
  <c r="AU65" i="4"/>
  <c r="BU65" i="4"/>
  <c r="AM65" i="4"/>
  <c r="BU36" i="4"/>
  <c r="BM461" i="4"/>
  <c r="AM461" i="4"/>
  <c r="BC482" i="4"/>
  <c r="BC581" i="4"/>
  <c r="U581" i="4"/>
  <c r="AM581" i="4"/>
  <c r="AM499" i="4"/>
  <c r="M499" i="4"/>
  <c r="AD483" i="4"/>
  <c r="AM483" i="4"/>
  <c r="U459" i="4"/>
  <c r="AM415" i="4"/>
  <c r="M415" i="4"/>
  <c r="AU415" i="4"/>
  <c r="M452" i="4"/>
  <c r="BU452" i="4"/>
  <c r="AM452" i="4"/>
  <c r="M436" i="4"/>
  <c r="BC420" i="4"/>
  <c r="AM420" i="4"/>
  <c r="AM405" i="4"/>
  <c r="AU357" i="4"/>
  <c r="AD357" i="4"/>
  <c r="BU357" i="4"/>
  <c r="BM341" i="4"/>
  <c r="AU341" i="4"/>
  <c r="AU325" i="4"/>
  <c r="BM325" i="4"/>
  <c r="BU325" i="4"/>
  <c r="M293" i="4"/>
  <c r="BU293" i="4"/>
  <c r="U293" i="4"/>
  <c r="AM166" i="4"/>
  <c r="U151" i="4"/>
  <c r="BC151" i="4"/>
  <c r="BC135" i="4"/>
  <c r="BM135" i="4"/>
  <c r="AU135" i="4"/>
  <c r="BU119" i="4"/>
  <c r="BC119" i="4"/>
  <c r="AM119" i="4"/>
  <c r="M87" i="4"/>
  <c r="BM71" i="4"/>
  <c r="AM41" i="4"/>
  <c r="AU26" i="4"/>
  <c r="U26" i="4"/>
  <c r="AD26" i="4"/>
  <c r="M26" i="4"/>
  <c r="AU229" i="4"/>
  <c r="BM484" i="4"/>
  <c r="BC484" i="4"/>
  <c r="AM484" i="4"/>
  <c r="BU402" i="4"/>
  <c r="AU370" i="4"/>
  <c r="AD370" i="4"/>
  <c r="AU354" i="4"/>
  <c r="M354" i="4"/>
  <c r="BC354" i="4"/>
  <c r="AD338" i="4"/>
  <c r="BU338" i="4"/>
  <c r="M322" i="4"/>
  <c r="BC322" i="4"/>
  <c r="AM306" i="4"/>
  <c r="BC306" i="4"/>
  <c r="M306" i="4"/>
  <c r="BC290" i="4"/>
  <c r="BU290" i="4"/>
  <c r="M290" i="4"/>
  <c r="BU274" i="4"/>
  <c r="BM274" i="4"/>
  <c r="M274" i="4"/>
  <c r="AU258" i="4"/>
  <c r="M258" i="4"/>
  <c r="BM242" i="4"/>
  <c r="AD242" i="4"/>
  <c r="AU226" i="4"/>
  <c r="AM226" i="4"/>
  <c r="AM211" i="4"/>
  <c r="BM211" i="4"/>
  <c r="U195" i="4"/>
  <c r="BM195" i="4"/>
  <c r="AD195" i="4"/>
  <c r="M179" i="4"/>
  <c r="BM179" i="4"/>
  <c r="BC179" i="4"/>
  <c r="BU163" i="4"/>
  <c r="M163" i="4"/>
  <c r="BC163" i="4"/>
  <c r="BC148" i="4"/>
  <c r="BM148" i="4"/>
  <c r="M132" i="4"/>
  <c r="AD132" i="4"/>
  <c r="AU132" i="4"/>
  <c r="BU116" i="4"/>
  <c r="AD116" i="4"/>
  <c r="BM100" i="4"/>
  <c r="BC100" i="4"/>
  <c r="AD100" i="4"/>
  <c r="U84" i="4"/>
  <c r="BM84" i="4"/>
  <c r="AD84" i="4"/>
  <c r="BC68" i="4"/>
  <c r="M53" i="4"/>
  <c r="BC39" i="4"/>
  <c r="U23" i="4"/>
  <c r="BM23" i="4"/>
  <c r="AD23" i="4"/>
  <c r="U7" i="4"/>
  <c r="AM536" i="4"/>
  <c r="AU536" i="4"/>
  <c r="BC536" i="4"/>
  <c r="M490" i="4"/>
  <c r="U458" i="4"/>
  <c r="BU458" i="4"/>
  <c r="U426" i="4"/>
  <c r="AU426" i="4"/>
  <c r="BM426" i="4"/>
  <c r="BC410" i="4"/>
  <c r="AU410" i="4"/>
  <c r="M410" i="4"/>
  <c r="BU379" i="4"/>
  <c r="AU379" i="4"/>
  <c r="AD379" i="4"/>
  <c r="BC379" i="4"/>
  <c r="AM363" i="4"/>
  <c r="BM347" i="4"/>
  <c r="BC331" i="4"/>
  <c r="AU331" i="4"/>
  <c r="BM315" i="4"/>
  <c r="AM315" i="4"/>
  <c r="M315" i="4"/>
  <c r="AD299" i="4"/>
  <c r="AM299" i="4"/>
  <c r="AU299" i="4"/>
  <c r="AM283" i="4"/>
  <c r="AU283" i="4"/>
  <c r="BU283" i="4"/>
  <c r="AD267" i="4"/>
  <c r="AD251" i="4"/>
  <c r="M251" i="4"/>
  <c r="BC251" i="4"/>
  <c r="AD235" i="4"/>
  <c r="BC235" i="4"/>
  <c r="BU220" i="4"/>
  <c r="AU220" i="4"/>
  <c r="M204" i="4"/>
  <c r="AD204" i="4"/>
  <c r="BU188" i="4"/>
  <c r="BM188" i="4"/>
  <c r="U172" i="4"/>
  <c r="BM157" i="4"/>
  <c r="AM157" i="4"/>
  <c r="U141" i="4"/>
  <c r="BM141" i="4"/>
  <c r="AD125" i="4"/>
  <c r="AU125" i="4"/>
  <c r="U125" i="4"/>
  <c r="U221" i="4"/>
  <c r="BC221" i="4"/>
  <c r="AU586" i="4"/>
  <c r="BM586" i="4"/>
  <c r="BC328" i="4"/>
  <c r="M391" i="4"/>
  <c r="BC391" i="4"/>
  <c r="U95" i="4"/>
  <c r="AM95" i="4"/>
  <c r="U164" i="4"/>
  <c r="BM164" i="4"/>
  <c r="AU164" i="4"/>
  <c r="AD164" i="4"/>
  <c r="M574" i="4"/>
  <c r="AU574" i="4"/>
  <c r="AD236" i="4"/>
  <c r="AU236" i="4"/>
  <c r="BM529" i="4"/>
  <c r="BC395" i="4"/>
  <c r="AD59" i="4"/>
  <c r="AD505" i="4"/>
  <c r="AD507" i="4"/>
  <c r="BC311" i="4"/>
  <c r="BU311" i="4"/>
  <c r="U399" i="4"/>
  <c r="U558" i="4"/>
  <c r="AM558" i="4"/>
  <c r="M44" i="4"/>
  <c r="BM455" i="4"/>
  <c r="AD9" i="4"/>
  <c r="BU9" i="4"/>
  <c r="BC526" i="4"/>
  <c r="BM55" i="4"/>
  <c r="M55" i="4"/>
  <c r="AD55" i="4"/>
  <c r="U98" i="4"/>
  <c r="BC98" i="4"/>
  <c r="AM431" i="4"/>
  <c r="U431" i="4"/>
  <c r="BC167" i="4"/>
  <c r="M167" i="4"/>
  <c r="BU477" i="4"/>
  <c r="AU477" i="4"/>
  <c r="M477" i="4"/>
  <c r="M549" i="4"/>
  <c r="AD520" i="4"/>
  <c r="M389" i="4"/>
  <c r="AM389" i="4"/>
  <c r="AD530" i="4"/>
  <c r="AD328" i="4"/>
  <c r="AD445" i="4"/>
  <c r="AD567" i="4"/>
  <c r="AD371" i="4"/>
  <c r="AD44" i="4"/>
  <c r="AD434" i="4"/>
  <c r="AD486" i="4"/>
  <c r="AD78" i="4"/>
  <c r="AD564" i="4"/>
  <c r="AD397" i="4"/>
  <c r="AD345" i="4"/>
  <c r="BM125" i="4"/>
  <c r="AM109" i="4"/>
  <c r="BC109" i="4"/>
  <c r="U109" i="4"/>
  <c r="M61" i="4"/>
  <c r="U61" i="4"/>
  <c r="AD61" i="4"/>
  <c r="AU46" i="4"/>
  <c r="AD46" i="4"/>
  <c r="AU16" i="4"/>
  <c r="BC16" i="4"/>
  <c r="AM489" i="4"/>
  <c r="AD457" i="4"/>
  <c r="AM457" i="4"/>
  <c r="AU441" i="4"/>
  <c r="AM441" i="4"/>
  <c r="BU441" i="4"/>
  <c r="BM441" i="4"/>
  <c r="BU492" i="4"/>
  <c r="BC492" i="4"/>
  <c r="U492" i="4"/>
  <c r="AD577" i="4"/>
  <c r="AM577" i="4"/>
  <c r="U577" i="4"/>
  <c r="AM190" i="4"/>
  <c r="BC190" i="4"/>
  <c r="AD495" i="4"/>
  <c r="BC495" i="4"/>
  <c r="AM479" i="4"/>
  <c r="AU479" i="4"/>
  <c r="M400" i="4"/>
  <c r="AU400" i="4"/>
  <c r="AD448" i="4"/>
  <c r="AM448" i="4"/>
  <c r="AD432" i="4"/>
  <c r="BC432" i="4"/>
  <c r="AM432" i="4"/>
  <c r="BC416" i="4"/>
  <c r="U416" i="4"/>
  <c r="AD401" i="4"/>
  <c r="AD353" i="4"/>
  <c r="BM353" i="4"/>
  <c r="M353" i="4"/>
  <c r="BC337" i="4"/>
  <c r="U273" i="4"/>
  <c r="BU273" i="4"/>
  <c r="BC178" i="4"/>
  <c r="U178" i="4"/>
  <c r="BC162" i="4"/>
  <c r="AU147" i="4"/>
  <c r="BC147" i="4"/>
  <c r="BC131" i="4"/>
  <c r="BM131" i="4"/>
  <c r="AD131" i="4"/>
  <c r="AM131" i="4"/>
  <c r="BM115" i="4"/>
  <c r="BC115" i="4"/>
  <c r="U115" i="4"/>
  <c r="AD115" i="4"/>
  <c r="AU99" i="4"/>
  <c r="AM67" i="4"/>
  <c r="BU52" i="4"/>
  <c r="BU38" i="4"/>
  <c r="BC38" i="4"/>
  <c r="U38" i="4"/>
  <c r="AM22" i="4"/>
  <c r="BM22" i="4"/>
  <c r="M429" i="4"/>
  <c r="BC429" i="4"/>
  <c r="AU429" i="4"/>
  <c r="U398" i="4"/>
  <c r="BU398" i="4"/>
  <c r="AD382" i="4"/>
  <c r="AM382" i="4"/>
  <c r="AM366" i="4"/>
  <c r="U334" i="4"/>
  <c r="M334" i="4"/>
  <c r="BM318" i="4"/>
  <c r="U318" i="4"/>
  <c r="BU302" i="4"/>
  <c r="BM302" i="4"/>
  <c r="BC302" i="4"/>
  <c r="AM286" i="4"/>
  <c r="AU286" i="4"/>
  <c r="U270" i="4"/>
  <c r="BC270" i="4"/>
  <c r="AM254" i="4"/>
  <c r="U254" i="4"/>
  <c r="BC254" i="4"/>
  <c r="M238" i="4"/>
  <c r="BC207" i="4"/>
  <c r="M207" i="4"/>
  <c r="AD191" i="4"/>
  <c r="BM191" i="4"/>
  <c r="BU191" i="4"/>
  <c r="M191" i="4"/>
  <c r="AM175" i="4"/>
  <c r="AD175" i="4"/>
  <c r="BC175" i="4"/>
  <c r="BM144" i="4"/>
  <c r="BC144" i="4"/>
  <c r="BC128" i="4"/>
  <c r="AU128" i="4"/>
  <c r="BU96" i="4"/>
  <c r="BC96" i="4"/>
  <c r="BC80" i="4"/>
  <c r="U80" i="4"/>
  <c r="BM64" i="4"/>
  <c r="U64" i="4"/>
  <c r="BU49" i="4"/>
  <c r="BC49" i="4"/>
  <c r="AU35" i="4"/>
  <c r="AM35" i="4"/>
  <c r="BC19" i="4"/>
  <c r="BU19" i="4"/>
  <c r="AU19" i="4"/>
  <c r="M563" i="4"/>
  <c r="AM563" i="4"/>
  <c r="AU547" i="4"/>
  <c r="U547" i="4"/>
  <c r="AM547" i="4"/>
  <c r="BC534" i="4"/>
  <c r="M534" i="4"/>
  <c r="BC502" i="4"/>
  <c r="M502" i="4"/>
  <c r="M470" i="4"/>
  <c r="BM470" i="4"/>
  <c r="BU454" i="4"/>
  <c r="U438" i="4"/>
  <c r="BC438" i="4"/>
  <c r="AU438" i="4"/>
  <c r="U406" i="4"/>
  <c r="AD359" i="4"/>
  <c r="AU343" i="4"/>
  <c r="AM343" i="4"/>
  <c r="AM295" i="4"/>
  <c r="AU295" i="4"/>
  <c r="BU279" i="4"/>
  <c r="AD279" i="4"/>
  <c r="AM279" i="4"/>
  <c r="BC263" i="4"/>
  <c r="BU263" i="4"/>
  <c r="BU247" i="4"/>
  <c r="U247" i="4"/>
  <c r="BM216" i="4"/>
  <c r="M216" i="4"/>
  <c r="AD216" i="4"/>
  <c r="BM200" i="4"/>
  <c r="AU200" i="4"/>
  <c r="BU200" i="4"/>
  <c r="AM184" i="4"/>
  <c r="U184" i="4"/>
  <c r="AD184" i="4"/>
  <c r="M168" i="4"/>
  <c r="AD153" i="4"/>
  <c r="AU153" i="4"/>
  <c r="BU137" i="4"/>
  <c r="AD137" i="4"/>
  <c r="U121" i="4"/>
  <c r="BU89" i="4"/>
  <c r="BM89" i="4"/>
  <c r="BC89" i="4"/>
  <c r="AM57" i="4"/>
  <c r="M57" i="4"/>
  <c r="U57" i="4"/>
  <c r="BU57" i="4"/>
  <c r="AU28" i="4"/>
  <c r="M12" i="4"/>
  <c r="AM12" i="4"/>
  <c r="AD12" i="4"/>
  <c r="BC485" i="4"/>
  <c r="BU485" i="4"/>
  <c r="AU369" i="4"/>
  <c r="BU319" i="4"/>
  <c r="M319" i="4"/>
  <c r="BU523" i="4"/>
  <c r="AM491" i="4"/>
  <c r="AU491" i="4"/>
  <c r="M491" i="4"/>
  <c r="BM443" i="4"/>
  <c r="AU443" i="4"/>
  <c r="BC443" i="4"/>
  <c r="BU467" i="4"/>
  <c r="M451" i="4"/>
  <c r="BM451" i="4"/>
  <c r="AD451" i="4"/>
  <c r="U435" i="4"/>
  <c r="AM435" i="4"/>
  <c r="BM404" i="4"/>
  <c r="BU404" i="4"/>
  <c r="M404" i="4"/>
  <c r="AU404" i="4"/>
  <c r="AM388" i="4"/>
  <c r="BC356" i="4"/>
  <c r="AD356" i="4"/>
  <c r="BM356" i="4"/>
  <c r="U356" i="4"/>
  <c r="AM324" i="4"/>
  <c r="BM308" i="4"/>
  <c r="AU308" i="4"/>
  <c r="BU292" i="4"/>
  <c r="BM292" i="4"/>
  <c r="U292" i="4"/>
  <c r="M276" i="4"/>
  <c r="BC276" i="4"/>
  <c r="BU260" i="4"/>
  <c r="AM260" i="4"/>
  <c r="AD260" i="4"/>
  <c r="BU228" i="4"/>
  <c r="BC228" i="4"/>
  <c r="AU197" i="4"/>
  <c r="AD197" i="4"/>
  <c r="AM150" i="4"/>
  <c r="AD150" i="4"/>
  <c r="BM118" i="4"/>
  <c r="AD102" i="4"/>
  <c r="BC102" i="4"/>
  <c r="AU102" i="4"/>
  <c r="AM86" i="4"/>
  <c r="BM86" i="4"/>
  <c r="M86" i="4"/>
  <c r="AU70" i="4"/>
  <c r="M70" i="4"/>
  <c r="AD25" i="4"/>
  <c r="AU25" i="4"/>
  <c r="M25" i="4"/>
  <c r="AM25" i="4"/>
  <c r="AD245" i="4"/>
  <c r="U444" i="4"/>
  <c r="AM444" i="4"/>
  <c r="M444" i="4"/>
  <c r="U480" i="4"/>
  <c r="M480" i="4"/>
  <c r="BU594" i="4"/>
  <c r="AM594" i="4"/>
  <c r="BC594" i="4"/>
  <c r="AU594" i="4"/>
  <c r="BM578" i="4"/>
  <c r="AM578" i="4"/>
  <c r="AU578" i="4"/>
  <c r="BC533" i="4"/>
  <c r="AM533" i="4"/>
  <c r="U533" i="4"/>
  <c r="AM468" i="4"/>
  <c r="AD468" i="4"/>
  <c r="AU468" i="4"/>
  <c r="M368" i="4"/>
  <c r="BU336" i="4"/>
  <c r="U336" i="4"/>
  <c r="AD336" i="4"/>
  <c r="BC320" i="4"/>
  <c r="AM304" i="4"/>
  <c r="M304" i="4"/>
  <c r="U288" i="4"/>
  <c r="BU288" i="4"/>
  <c r="AD272" i="4"/>
  <c r="U256" i="4"/>
  <c r="AU224" i="4"/>
  <c r="BU193" i="4"/>
  <c r="AM193" i="4"/>
  <c r="AU177" i="4"/>
  <c r="AM161" i="4"/>
  <c r="AD146" i="4"/>
  <c r="AM130" i="4"/>
  <c r="AD130" i="4"/>
  <c r="AD114" i="4"/>
  <c r="AU114" i="4"/>
  <c r="AM82" i="4"/>
  <c r="AM66" i="4"/>
  <c r="BU51" i="4"/>
  <c r="BC51" i="4"/>
  <c r="BM51" i="4"/>
  <c r="AU37" i="4"/>
  <c r="AD37" i="4"/>
  <c r="BM37" i="4"/>
  <c r="AM21" i="4"/>
  <c r="BU6" i="4"/>
  <c r="AD6" i="4"/>
  <c r="AM497" i="4"/>
  <c r="BU497" i="4"/>
  <c r="BC497" i="4"/>
  <c r="U497" i="4"/>
  <c r="AU449" i="4"/>
  <c r="M449" i="4"/>
  <c r="BC590" i="4"/>
  <c r="AD590" i="4"/>
  <c r="M513" i="4"/>
  <c r="BU520" i="4"/>
  <c r="U520" i="4"/>
  <c r="BC520" i="4"/>
  <c r="BC522" i="4"/>
  <c r="AU522" i="4"/>
  <c r="AM165" i="4"/>
  <c r="U165" i="4"/>
  <c r="AM50" i="4"/>
  <c r="M50" i="4"/>
  <c r="U427" i="4"/>
  <c r="AM427" i="4"/>
  <c r="AU411" i="4"/>
  <c r="AD411" i="4"/>
  <c r="BU411" i="4"/>
  <c r="M411" i="4"/>
  <c r="BM396" i="4"/>
  <c r="AU396" i="4"/>
  <c r="AD380" i="4"/>
  <c r="BC380" i="4"/>
  <c r="M380" i="4"/>
  <c r="U380" i="4"/>
  <c r="BC348" i="4"/>
  <c r="AU348" i="4"/>
  <c r="BC316" i="4"/>
  <c r="U316" i="4"/>
  <c r="BM300" i="4"/>
  <c r="BU300" i="4"/>
  <c r="U300" i="4"/>
  <c r="BC284" i="4"/>
  <c r="U284" i="4"/>
  <c r="AD268" i="4"/>
  <c r="M268" i="4"/>
  <c r="AM268" i="4"/>
  <c r="AM252" i="4"/>
  <c r="AD252" i="4"/>
  <c r="BM252" i="4"/>
  <c r="BM205" i="4"/>
  <c r="AD189" i="4"/>
  <c r="AU173" i="4"/>
  <c r="BM173" i="4"/>
  <c r="AU158" i="4"/>
  <c r="M142" i="4"/>
  <c r="AU142" i="4"/>
  <c r="AD62" i="4"/>
  <c r="AM33" i="4"/>
  <c r="AD33" i="4"/>
  <c r="AM313" i="4"/>
  <c r="BC289" i="4"/>
  <c r="M289" i="4"/>
  <c r="BU514" i="4"/>
  <c r="BU570" i="4"/>
  <c r="BC570" i="4"/>
  <c r="AM554" i="4"/>
  <c r="AM208" i="4"/>
  <c r="U397" i="4"/>
  <c r="AU194" i="4"/>
  <c r="BC512" i="4"/>
  <c r="BM512" i="4"/>
  <c r="U545" i="4"/>
  <c r="BM545" i="4"/>
  <c r="AD471" i="4"/>
  <c r="AU471" i="4"/>
  <c r="BC471" i="4"/>
  <c r="U423" i="4"/>
  <c r="AM423" i="4"/>
  <c r="BC407" i="4"/>
  <c r="U407" i="4"/>
  <c r="AM407" i="4"/>
  <c r="M392" i="4"/>
  <c r="BC376" i="4"/>
  <c r="M376" i="4"/>
  <c r="BU360" i="4"/>
  <c r="U344" i="4"/>
  <c r="AM344" i="4"/>
  <c r="M344" i="4"/>
  <c r="AD312" i="4"/>
  <c r="BM312" i="4"/>
  <c r="AU312" i="4"/>
  <c r="BM280" i="4"/>
  <c r="BU280" i="4"/>
  <c r="AU280" i="4"/>
  <c r="U264" i="4"/>
  <c r="AM264" i="4"/>
  <c r="AM248" i="4"/>
  <c r="BM248" i="4"/>
  <c r="BM232" i="4"/>
  <c r="BU232" i="4"/>
  <c r="AU217" i="4"/>
  <c r="BU185" i="4"/>
  <c r="M185" i="4"/>
  <c r="AD185" i="4"/>
  <c r="M169" i="4"/>
  <c r="M154" i="4"/>
  <c r="AD154" i="4"/>
  <c r="U138" i="4"/>
  <c r="BU138" i="4"/>
  <c r="BC138" i="4"/>
  <c r="M138" i="4"/>
  <c r="BC122" i="4"/>
  <c r="M122" i="4"/>
  <c r="M106" i="4"/>
  <c r="BC106" i="4"/>
  <c r="AD106" i="4"/>
  <c r="AD74" i="4"/>
  <c r="BC74" i="4"/>
  <c r="M74" i="4"/>
  <c r="AM58" i="4"/>
  <c r="AD29" i="4"/>
  <c r="AM13" i="4"/>
  <c r="BM412" i="4"/>
  <c r="M412" i="4"/>
  <c r="AM518" i="4"/>
  <c r="U518" i="4"/>
  <c r="AD582" i="4"/>
  <c r="BC582" i="4"/>
  <c r="BC566" i="4"/>
  <c r="AM566" i="4"/>
  <c r="BM566" i="4"/>
  <c r="BU550" i="4"/>
  <c r="BM550" i="4"/>
  <c r="U521" i="4"/>
  <c r="BU521" i="4"/>
  <c r="BM521" i="4"/>
  <c r="AU488" i="4"/>
  <c r="M488" i="4"/>
  <c r="AM214" i="4"/>
  <c r="BM10" i="4"/>
  <c r="BC10" i="4"/>
  <c r="BU10" i="4"/>
  <c r="AU386" i="4"/>
  <c r="M386" i="4"/>
  <c r="U386" i="4"/>
  <c r="BM532" i="4"/>
  <c r="AU532" i="4"/>
  <c r="M413" i="4"/>
  <c r="U424" i="4"/>
  <c r="M424" i="4"/>
  <c r="AM424" i="4"/>
  <c r="BM218" i="4"/>
  <c r="AM218" i="4"/>
  <c r="U218" i="4"/>
  <c r="BU218" i="4"/>
  <c r="BC506" i="4"/>
  <c r="BU301" i="4"/>
  <c r="AD301" i="4"/>
  <c r="BU408" i="4"/>
  <c r="BM408" i="4"/>
  <c r="BC511" i="4"/>
  <c r="M511" i="4"/>
  <c r="AD511" i="4"/>
  <c r="AM182" i="4"/>
  <c r="BC182" i="4"/>
  <c r="AD182" i="4"/>
  <c r="BM253" i="4"/>
  <c r="U437" i="4"/>
  <c r="M437" i="4"/>
  <c r="U508" i="4"/>
  <c r="M508" i="4"/>
  <c r="U561" i="4"/>
  <c r="BU225" i="4"/>
  <c r="M225" i="4"/>
  <c r="U155" i="4"/>
  <c r="BM155" i="4"/>
  <c r="U291" i="4"/>
  <c r="AU112" i="4"/>
  <c r="M212" i="4"/>
  <c r="BM212" i="4"/>
  <c r="BU568" i="4"/>
  <c r="M568" i="4"/>
  <c r="AU453" i="4"/>
  <c r="M539" i="4"/>
  <c r="AD349" i="4"/>
  <c r="AU447" i="4"/>
  <c r="U447" i="4"/>
  <c r="M285" i="4"/>
  <c r="BM446" i="4"/>
  <c r="M446" i="4"/>
  <c r="BC446" i="4"/>
  <c r="BC442" i="4"/>
  <c r="U32" i="4"/>
  <c r="AD32" i="4"/>
  <c r="BU32" i="4"/>
  <c r="AU515" i="4"/>
  <c r="BU515" i="4"/>
  <c r="AM564" i="4"/>
  <c r="BM564" i="4"/>
  <c r="BC206" i="4"/>
  <c r="M206" i="4"/>
  <c r="BC585" i="4"/>
  <c r="M585" i="4"/>
  <c r="BU585" i="4"/>
  <c r="AU549" i="4"/>
  <c r="AM345" i="4"/>
  <c r="BM345" i="4"/>
  <c r="BU501" i="4"/>
  <c r="AU501" i="4"/>
  <c r="AM103" i="4"/>
  <c r="U103" i="4"/>
  <c r="AD237" i="4"/>
  <c r="BU237" i="4"/>
  <c r="AU352" i="4"/>
  <c r="AM352" i="4"/>
  <c r="AM309" i="4"/>
  <c r="AU422" i="4"/>
  <c r="AM422" i="4"/>
  <c r="BU557" i="4"/>
  <c r="AU557" i="4"/>
  <c r="BU332" i="4"/>
  <c r="BM332" i="4"/>
  <c r="BU560" i="4"/>
  <c r="M560" i="4"/>
  <c r="U560" i="4"/>
  <c r="BU552" i="4"/>
  <c r="AM551" i="4"/>
  <c r="AU530" i="4"/>
  <c r="AM530" i="4"/>
  <c r="BC350" i="4"/>
  <c r="AU350" i="4"/>
  <c r="AU277" i="4"/>
  <c r="AU516" i="4"/>
  <c r="AM93" i="4"/>
  <c r="M93" i="4"/>
  <c r="AD556" i="4"/>
  <c r="M556" i="4"/>
  <c r="AM556" i="4"/>
  <c r="U556" i="4"/>
  <c r="BU540" i="4"/>
  <c r="BM540" i="4"/>
  <c r="M34" i="4"/>
  <c r="BM34" i="4"/>
  <c r="M591" i="4"/>
  <c r="U257" i="4"/>
  <c r="AU257" i="4"/>
  <c r="BU257" i="4"/>
  <c r="M381" i="4"/>
  <c r="BC381" i="4"/>
  <c r="AM159" i="4"/>
  <c r="AD20" i="4"/>
  <c r="BC20" i="4"/>
  <c r="M537" i="4"/>
  <c r="AU537" i="4"/>
  <c r="BC537" i="4"/>
  <c r="BM575" i="4"/>
  <c r="BU297" i="4"/>
  <c r="AM297" i="4"/>
  <c r="U297" i="4"/>
  <c r="BM297" i="4"/>
  <c r="BU500" i="4"/>
  <c r="BC500" i="4"/>
  <c r="AD500" i="4"/>
  <c r="BM500" i="4"/>
  <c r="U553" i="4"/>
  <c r="AM553" i="4"/>
  <c r="AD553" i="4"/>
  <c r="AD548" i="4"/>
  <c r="M535" i="4"/>
  <c r="AM535" i="4"/>
  <c r="AU76" i="4"/>
  <c r="BU76" i="4"/>
  <c r="AM76" i="4"/>
  <c r="U76" i="4"/>
  <c r="BC77" i="4"/>
  <c r="M77" i="4"/>
  <c r="AM327" i="4"/>
  <c r="AU327" i="4"/>
  <c r="BM327" i="4"/>
  <c r="M327" i="4"/>
  <c r="AD562" i="4"/>
  <c r="M562" i="4"/>
  <c r="AU198" i="4"/>
  <c r="BU198" i="4"/>
  <c r="BC198" i="4"/>
  <c r="AD198" i="4"/>
  <c r="U464" i="4"/>
  <c r="M464" i="4"/>
  <c r="AU265" i="4"/>
  <c r="AD265" i="4"/>
  <c r="AD433" i="4"/>
  <c r="AD181" i="4"/>
  <c r="BU181" i="4"/>
  <c r="U202" i="4"/>
  <c r="BC249" i="4"/>
  <c r="AU462" i="4"/>
  <c r="BM462" i="4"/>
  <c r="AU486" i="4"/>
  <c r="AU531" i="4"/>
  <c r="BC375" i="4"/>
  <c r="BU375" i="4"/>
  <c r="AU47" i="4"/>
  <c r="U47" i="4"/>
  <c r="DK8" i="4" s="1"/>
  <c r="BU47" i="4"/>
  <c r="AD47" i="4"/>
  <c r="AU269" i="4"/>
  <c r="U269" i="4"/>
  <c r="AM73" i="4"/>
  <c r="BM73" i="4"/>
  <c r="AM230" i="4"/>
  <c r="AU230" i="4"/>
  <c r="BC493" i="4"/>
  <c r="BM493" i="4"/>
  <c r="BC241" i="4"/>
  <c r="AD241" i="4"/>
  <c r="M567" i="4"/>
  <c r="BM567" i="4"/>
  <c r="BC104" i="4"/>
  <c r="BM104" i="4"/>
  <c r="M517" i="4"/>
  <c r="BC475" i="4"/>
  <c r="AU572" i="4"/>
  <c r="BU572" i="4"/>
  <c r="AD275" i="4"/>
  <c r="AD395" i="4"/>
  <c r="BU417" i="4"/>
  <c r="BM417" i="4"/>
  <c r="BU385" i="4"/>
  <c r="AM385" i="4"/>
  <c r="BU210" i="4"/>
  <c r="BC210" i="4"/>
  <c r="AU210" i="4"/>
  <c r="BU546" i="4"/>
  <c r="AM78" i="4"/>
  <c r="BM78" i="4"/>
  <c r="M85" i="4"/>
  <c r="AU85" i="4"/>
  <c r="M519" i="4"/>
  <c r="BU59" i="4"/>
  <c r="U59" i="4"/>
  <c r="AM59" i="4"/>
  <c r="AU11" i="4"/>
  <c r="BM11" i="4"/>
  <c r="BC11" i="4"/>
  <c r="M542" i="4"/>
  <c r="AD542" i="4"/>
  <c r="BU571" i="4"/>
  <c r="DW23" i="4" s="1"/>
  <c r="BM110" i="4"/>
  <c r="AD110" i="4"/>
  <c r="M110" i="4"/>
  <c r="BU371" i="4"/>
  <c r="AM139" i="4"/>
  <c r="M505" i="4"/>
  <c r="AU507" i="4"/>
  <c r="BM434" i="4"/>
  <c r="BC434" i="4"/>
  <c r="BU434" i="4"/>
  <c r="U372" i="4"/>
  <c r="M372" i="4"/>
  <c r="AD372" i="4"/>
  <c r="BU403" i="4"/>
  <c r="AU403" i="4"/>
  <c r="AD209" i="4"/>
  <c r="U17" i="4"/>
  <c r="M17" i="4"/>
  <c r="BU17" i="4"/>
  <c r="U445" i="4"/>
  <c r="AM445" i="4"/>
  <c r="AU201" i="4"/>
  <c r="AD201" i="4"/>
  <c r="U134" i="4"/>
  <c r="AU134" i="4"/>
  <c r="M43" i="4"/>
  <c r="BC90" i="4"/>
  <c r="AD90" i="4"/>
  <c r="U474" i="4"/>
  <c r="AM311" i="4"/>
  <c r="AD311" i="4"/>
  <c r="BC558" i="4"/>
  <c r="M558" i="4"/>
  <c r="BU558" i="4"/>
  <c r="U44" i="4"/>
  <c r="BM44" i="4"/>
  <c r="AU44" i="4"/>
  <c r="AM455" i="4"/>
  <c r="U244" i="4"/>
  <c r="BM244" i="4"/>
  <c r="BM9" i="4"/>
  <c r="BC9" i="4"/>
  <c r="M9" i="4"/>
  <c r="BU526" i="4"/>
  <c r="AM526" i="4"/>
  <c r="BC55" i="4"/>
  <c r="U55" i="4"/>
  <c r="AM55" i="4"/>
  <c r="AU98" i="4"/>
  <c r="M98" i="4"/>
  <c r="AD98" i="4"/>
  <c r="BM167" i="4"/>
  <c r="AU167" i="4"/>
  <c r="U167" i="4"/>
  <c r="U477" i="4"/>
  <c r="BC477" i="4"/>
  <c r="AM477" i="4"/>
  <c r="BM477" i="4"/>
  <c r="AU585" i="4"/>
  <c r="AD453" i="4"/>
  <c r="BM313" i="4"/>
  <c r="AD508" i="4"/>
  <c r="BM504" i="4"/>
  <c r="AD257" i="4"/>
  <c r="BC549" i="4"/>
  <c r="U551" i="4"/>
  <c r="AD575" i="4"/>
  <c r="AD373" i="4"/>
  <c r="AM20" i="4"/>
  <c r="BM257" i="4"/>
  <c r="M47" i="4"/>
  <c r="BC417" i="4"/>
  <c r="AD592" i="4"/>
  <c r="BU134" i="4"/>
  <c r="AD525" i="4"/>
  <c r="AD281" i="4"/>
  <c r="AM588" i="4"/>
  <c r="AD506" i="4"/>
  <c r="AD104" i="4"/>
  <c r="AD405" i="4"/>
  <c r="AD376" i="4"/>
  <c r="AD563" i="4"/>
  <c r="AD485" i="4"/>
  <c r="AD165" i="4"/>
  <c r="AD588" i="4"/>
  <c r="M125" i="4"/>
  <c r="AD109" i="4"/>
  <c r="AU109" i="4"/>
  <c r="BU109" i="4"/>
  <c r="AM61" i="4"/>
  <c r="M46" i="4"/>
  <c r="AM46" i="4"/>
  <c r="BM46" i="4"/>
  <c r="BM16" i="4"/>
  <c r="U16" i="4"/>
  <c r="M489" i="4"/>
  <c r="AD489" i="4"/>
  <c r="BC441" i="4"/>
  <c r="U441" i="4"/>
  <c r="M492" i="4"/>
  <c r="AU492" i="4"/>
  <c r="BU577" i="4"/>
  <c r="M577" i="4"/>
  <c r="BM577" i="4"/>
  <c r="M190" i="4"/>
  <c r="AD190" i="4"/>
  <c r="BM190" i="4"/>
  <c r="AU527" i="4"/>
  <c r="BC527" i="4"/>
  <c r="BU527" i="4"/>
  <c r="BU495" i="4"/>
  <c r="BU479" i="4"/>
  <c r="BM479" i="4"/>
  <c r="BC400" i="4"/>
  <c r="U496" i="4"/>
  <c r="AD496" i="4"/>
  <c r="BM448" i="4"/>
  <c r="BC448" i="4"/>
  <c r="BU448" i="4"/>
  <c r="AU432" i="4"/>
  <c r="U432" i="4"/>
  <c r="AM416" i="4"/>
  <c r="M401" i="4"/>
  <c r="AU353" i="4"/>
  <c r="U353" i="4"/>
  <c r="BC353" i="4"/>
  <c r="AD337" i="4"/>
  <c r="BU337" i="4"/>
  <c r="AD273" i="4"/>
  <c r="M273" i="4"/>
  <c r="AM178" i="4"/>
  <c r="AD178" i="4"/>
  <c r="BM162" i="4"/>
  <c r="M147" i="4"/>
  <c r="AM147" i="4"/>
  <c r="M131" i="4"/>
  <c r="AU131" i="4"/>
  <c r="BU131" i="4"/>
  <c r="U131" i="4"/>
  <c r="AU115" i="4"/>
  <c r="BU115" i="4"/>
  <c r="M115" i="4"/>
  <c r="AM115" i="4"/>
  <c r="AM83" i="4"/>
  <c r="U83" i="4"/>
  <c r="BM83" i="4"/>
  <c r="BC67" i="4"/>
  <c r="AU67" i="4"/>
  <c r="AM52" i="4"/>
  <c r="AU52" i="4"/>
  <c r="AD52" i="4"/>
  <c r="M38" i="4"/>
  <c r="AD38" i="4"/>
  <c r="BC22" i="4"/>
  <c r="BU22" i="4"/>
  <c r="U22" i="4"/>
  <c r="AM429" i="4"/>
  <c r="U429" i="4"/>
  <c r="BC398" i="4"/>
  <c r="U382" i="4"/>
  <c r="BM366" i="4"/>
  <c r="AU334" i="4"/>
  <c r="AM334" i="4"/>
  <c r="BM334" i="4"/>
  <c r="BU318" i="4"/>
  <c r="AU302" i="4"/>
  <c r="M302" i="4"/>
  <c r="U302" i="4"/>
  <c r="AD286" i="4"/>
  <c r="U286" i="4"/>
  <c r="BM254" i="4"/>
  <c r="BU254" i="4"/>
  <c r="M254" i="4"/>
  <c r="BM238" i="4"/>
  <c r="AM238" i="4"/>
  <c r="AM207" i="4"/>
  <c r="AU207" i="4"/>
  <c r="U207" i="4"/>
  <c r="AM191" i="4"/>
  <c r="BC191" i="4"/>
  <c r="AU191" i="4"/>
  <c r="BM175" i="4"/>
  <c r="AU175" i="4"/>
  <c r="AM144" i="4"/>
  <c r="AD128" i="4"/>
  <c r="BM128" i="4"/>
  <c r="U128" i="4"/>
  <c r="AM96" i="4"/>
  <c r="M96" i="4"/>
  <c r="BM96" i="4"/>
  <c r="AU80" i="4"/>
  <c r="AM80" i="4"/>
  <c r="BU64" i="4"/>
  <c r="AU49" i="4"/>
  <c r="M49" i="4"/>
  <c r="AM49" i="4"/>
  <c r="M35" i="4"/>
  <c r="AD19" i="4"/>
  <c r="M19" i="4"/>
  <c r="U563" i="4"/>
  <c r="BU563" i="4"/>
  <c r="AD547" i="4"/>
  <c r="AU534" i="4"/>
  <c r="AM502" i="4"/>
  <c r="AU502" i="4"/>
  <c r="AD502" i="4"/>
  <c r="AM470" i="4"/>
  <c r="AU470" i="4"/>
  <c r="AM454" i="4"/>
  <c r="BM438" i="4"/>
  <c r="AM438" i="4"/>
  <c r="M438" i="4"/>
  <c r="M406" i="4"/>
  <c r="AU406" i="4"/>
  <c r="U359" i="4"/>
  <c r="BM359" i="4"/>
  <c r="AU359" i="4"/>
  <c r="AD343" i="4"/>
  <c r="BC295" i="4"/>
  <c r="BM279" i="4"/>
  <c r="U263" i="4"/>
  <c r="M263" i="4"/>
  <c r="BM247" i="4"/>
  <c r="M247" i="4"/>
  <c r="AM216" i="4"/>
  <c r="BC216" i="4"/>
  <c r="BU216" i="4"/>
  <c r="U216" i="4"/>
  <c r="M200" i="4"/>
  <c r="U200" i="4"/>
  <c r="AM200" i="4"/>
  <c r="BU184" i="4"/>
  <c r="BC168" i="4"/>
  <c r="BU168" i="4"/>
  <c r="BC153" i="4"/>
  <c r="AM153" i="4"/>
  <c r="BM153" i="4"/>
  <c r="M153" i="4"/>
  <c r="U137" i="4"/>
  <c r="BC137" i="4"/>
  <c r="AM121" i="4"/>
  <c r="BC121" i="4"/>
  <c r="AU105" i="4"/>
  <c r="BC105" i="4"/>
  <c r="AM89" i="4"/>
  <c r="AU57" i="4"/>
  <c r="BM57" i="4"/>
  <c r="BC57" i="4"/>
  <c r="BU42" i="4"/>
  <c r="AU42" i="4"/>
  <c r="AM42" i="4"/>
  <c r="M28" i="4"/>
  <c r="U12" i="4"/>
  <c r="BU12" i="4"/>
  <c r="BC12" i="4"/>
  <c r="U485" i="4"/>
  <c r="AM485" i="4"/>
  <c r="BM485" i="4"/>
  <c r="BU469" i="4"/>
  <c r="M469" i="4"/>
  <c r="BC369" i="4"/>
  <c r="AU319" i="4"/>
  <c r="AD319" i="4"/>
  <c r="BC523" i="4"/>
  <c r="AD523" i="4"/>
  <c r="M523" i="4"/>
  <c r="BM491" i="4"/>
  <c r="U443" i="4"/>
  <c r="M443" i="4"/>
  <c r="BU384" i="4"/>
  <c r="M384" i="4"/>
  <c r="AM384" i="4"/>
  <c r="U467" i="4"/>
  <c r="AM467" i="4"/>
  <c r="BU451" i="4"/>
  <c r="AU451" i="4"/>
  <c r="BC435" i="4"/>
  <c r="AU435" i="4"/>
  <c r="BM435" i="4"/>
  <c r="BU419" i="4"/>
  <c r="BM419" i="4"/>
  <c r="BC404" i="4"/>
  <c r="AM404" i="4"/>
  <c r="U404" i="4"/>
  <c r="U388" i="4"/>
  <c r="BC388" i="4"/>
  <c r="M356" i="4"/>
  <c r="AU356" i="4"/>
  <c r="BC324" i="4"/>
  <c r="AU324" i="4"/>
  <c r="BU308" i="4"/>
  <c r="U308" i="4"/>
  <c r="M292" i="4"/>
  <c r="BU276" i="4"/>
  <c r="AD276" i="4"/>
  <c r="U276" i="4"/>
  <c r="BM260" i="4"/>
  <c r="M260" i="4"/>
  <c r="AU260" i="4"/>
  <c r="BC260" i="4"/>
  <c r="AM228" i="4"/>
  <c r="U213" i="4"/>
  <c r="BM197" i="4"/>
  <c r="BC197" i="4"/>
  <c r="U197" i="4"/>
  <c r="M197" i="4"/>
  <c r="AM118" i="4"/>
  <c r="AD118" i="4"/>
  <c r="BM102" i="4"/>
  <c r="AD86" i="4"/>
  <c r="BU86" i="4"/>
  <c r="AU86" i="4"/>
  <c r="BC70" i="4"/>
  <c r="AD70" i="4"/>
  <c r="BU70" i="4"/>
  <c r="BC25" i="4"/>
  <c r="AU245" i="4"/>
  <c r="AM245" i="4"/>
  <c r="AU444" i="4"/>
  <c r="BU444" i="4"/>
  <c r="AM480" i="4"/>
  <c r="AD480" i="4"/>
  <c r="M594" i="4"/>
  <c r="BU578" i="4"/>
  <c r="AU533" i="4"/>
  <c r="BU533" i="4"/>
  <c r="AD533" i="4"/>
  <c r="BU305" i="4"/>
  <c r="AM305" i="4"/>
  <c r="U305" i="4"/>
  <c r="M468" i="4"/>
  <c r="AM368" i="4"/>
  <c r="AD368" i="4"/>
  <c r="U368" i="4"/>
  <c r="M336" i="4"/>
  <c r="BC336" i="4"/>
  <c r="U320" i="4"/>
  <c r="AM320" i="4"/>
  <c r="M320" i="4"/>
  <c r="AD304" i="4"/>
  <c r="U304" i="4"/>
  <c r="AM288" i="4"/>
  <c r="M288" i="4"/>
  <c r="BM272" i="4"/>
  <c r="AM272" i="4"/>
  <c r="M256" i="4"/>
  <c r="BU256" i="4"/>
  <c r="BC256" i="4"/>
  <c r="BC224" i="4"/>
  <c r="BU224" i="4"/>
  <c r="BM224" i="4"/>
  <c r="M193" i="4"/>
  <c r="BC177" i="4"/>
  <c r="BU161" i="4"/>
  <c r="BM161" i="4"/>
  <c r="BC130" i="4"/>
  <c r="U114" i="4"/>
  <c r="AM114" i="4"/>
  <c r="BC82" i="4"/>
  <c r="AU82" i="4"/>
  <c r="BU66" i="4"/>
  <c r="BC66" i="4"/>
  <c r="BC37" i="4"/>
  <c r="M37" i="4"/>
  <c r="BM21" i="4"/>
  <c r="AD21" i="4"/>
  <c r="BU21" i="4"/>
  <c r="AU6" i="4"/>
  <c r="BM6" i="4"/>
  <c r="AM6" i="4"/>
  <c r="M6" i="4"/>
  <c r="M497" i="4"/>
  <c r="AM590" i="4"/>
  <c r="AU590" i="4"/>
  <c r="U590" i="4"/>
  <c r="BC513" i="4"/>
  <c r="U513" i="4"/>
  <c r="DK20" i="4" s="1"/>
  <c r="AM520" i="4"/>
  <c r="BM522" i="4"/>
  <c r="U522" i="4"/>
  <c r="BU165" i="4"/>
  <c r="M165" i="4"/>
  <c r="BU50" i="4"/>
  <c r="BC411" i="4"/>
  <c r="BM411" i="4"/>
  <c r="AM411" i="4"/>
  <c r="BU396" i="4"/>
  <c r="AM396" i="4"/>
  <c r="M396" i="4"/>
  <c r="BC396" i="4"/>
  <c r="AM380" i="4"/>
  <c r="BU364" i="4"/>
  <c r="U364" i="4"/>
  <c r="AM364" i="4"/>
  <c r="M364" i="4"/>
  <c r="BU348" i="4"/>
  <c r="M348" i="4"/>
  <c r="BM316" i="4"/>
  <c r="AU316" i="4"/>
  <c r="AM284" i="4"/>
  <c r="AU268" i="4"/>
  <c r="BM268" i="4"/>
  <c r="U252" i="4"/>
  <c r="M252" i="4"/>
  <c r="BC252" i="4"/>
  <c r="BU205" i="4"/>
  <c r="AM205" i="4"/>
  <c r="AU189" i="4"/>
  <c r="AM189" i="4"/>
  <c r="BU189" i="4"/>
  <c r="BM189" i="4"/>
  <c r="AD173" i="4"/>
  <c r="BC158" i="4"/>
  <c r="BM158" i="4"/>
  <c r="AD142" i="4"/>
  <c r="AM62" i="4"/>
  <c r="BU62" i="4"/>
  <c r="M33" i="4"/>
  <c r="AU33" i="4"/>
  <c r="BM33" i="4"/>
  <c r="U289" i="4"/>
  <c r="AU289" i="4"/>
  <c r="BC514" i="4"/>
  <c r="AD514" i="4"/>
  <c r="AM514" i="4"/>
  <c r="U346" i="4"/>
  <c r="M570" i="4"/>
  <c r="AM570" i="4"/>
  <c r="BM570" i="4"/>
  <c r="U570" i="4"/>
  <c r="M554" i="4"/>
  <c r="BM554" i="4"/>
  <c r="BU554" i="4"/>
  <c r="BC208" i="4"/>
  <c r="AU208" i="4"/>
  <c r="BC194" i="4"/>
  <c r="M194" i="4"/>
  <c r="U194" i="4"/>
  <c r="M512" i="4"/>
  <c r="BC545" i="4"/>
  <c r="AU545" i="4"/>
  <c r="AM545" i="4"/>
  <c r="AD545" i="4"/>
  <c r="BU471" i="4"/>
  <c r="BM439" i="4"/>
  <c r="AM439" i="4"/>
  <c r="BM407" i="4"/>
  <c r="AD407" i="4"/>
  <c r="BU392" i="4"/>
  <c r="U392" i="4"/>
  <c r="BM392" i="4"/>
  <c r="BM376" i="4"/>
  <c r="AU376" i="4"/>
  <c r="U376" i="4"/>
  <c r="U360" i="4"/>
  <c r="AD360" i="4"/>
  <c r="M360" i="4"/>
  <c r="AD344" i="4"/>
  <c r="AU344" i="4"/>
  <c r="BU344" i="4"/>
  <c r="M312" i="4"/>
  <c r="U312" i="4"/>
  <c r="AM296" i="4"/>
  <c r="AD296" i="4"/>
  <c r="AM280" i="4"/>
  <c r="M264" i="4"/>
  <c r="AU264" i="4"/>
  <c r="BM264" i="4"/>
  <c r="BU264" i="4"/>
  <c r="BU248" i="4"/>
  <c r="AD248" i="4"/>
  <c r="BC232" i="4"/>
  <c r="BC217" i="4"/>
  <c r="BM185" i="4"/>
  <c r="BC185" i="4"/>
  <c r="BC169" i="4"/>
  <c r="AM169" i="4"/>
  <c r="AD169" i="4"/>
  <c r="BU154" i="4"/>
  <c r="BC154" i="4"/>
  <c r="AD138" i="4"/>
  <c r="AU138" i="4"/>
  <c r="AM138" i="4"/>
  <c r="BU122" i="4"/>
  <c r="BM122" i="4"/>
  <c r="U122" i="4"/>
  <c r="AD122" i="4"/>
  <c r="AU106" i="4"/>
  <c r="U106" i="4"/>
  <c r="BU106" i="4"/>
  <c r="U74" i="4"/>
  <c r="AU74" i="4"/>
  <c r="AU58" i="4"/>
  <c r="BC29" i="4"/>
  <c r="BM29" i="4"/>
  <c r="AM29" i="4"/>
  <c r="U13" i="4"/>
  <c r="AU412" i="4"/>
  <c r="BU412" i="4"/>
  <c r="M518" i="4"/>
  <c r="BU518" i="4"/>
  <c r="BC518" i="4"/>
  <c r="AM582" i="4"/>
  <c r="U582" i="4"/>
  <c r="M582" i="4"/>
  <c r="BU582" i="4"/>
  <c r="M566" i="4"/>
  <c r="AD566" i="4"/>
  <c r="BU566" i="4"/>
  <c r="U550" i="4"/>
  <c r="AM550" i="4"/>
  <c r="BC550" i="4"/>
  <c r="AD550" i="4"/>
  <c r="AM521" i="4"/>
  <c r="M521" i="4"/>
  <c r="BC488" i="4"/>
  <c r="AD488" i="4"/>
  <c r="AU214" i="4"/>
  <c r="BC214" i="4"/>
  <c r="M10" i="4"/>
  <c r="U10" i="4"/>
  <c r="BU386" i="4"/>
  <c r="BC174" i="4"/>
  <c r="U174" i="4"/>
  <c r="BU532" i="4"/>
  <c r="AM413" i="4"/>
  <c r="BU413" i="4"/>
  <c r="AU413" i="4"/>
  <c r="BC424" i="4"/>
  <c r="AU424" i="4"/>
  <c r="M218" i="4"/>
  <c r="AU218" i="4"/>
  <c r="AD218" i="4"/>
  <c r="U506" i="4"/>
  <c r="AM506" i="4"/>
  <c r="AD408" i="4"/>
  <c r="AD112" i="4"/>
  <c r="U440" i="4"/>
  <c r="M440" i="4"/>
  <c r="M281" i="4"/>
  <c r="AU281" i="4"/>
  <c r="AM171" i="4"/>
  <c r="BC171" i="4"/>
  <c r="U171" i="4"/>
  <c r="AU171" i="4"/>
  <c r="M447" i="4"/>
  <c r="AU285" i="4"/>
  <c r="BC285" i="4"/>
  <c r="BU442" i="4"/>
  <c r="AU32" i="4"/>
  <c r="M32" i="4"/>
  <c r="AM515" i="4"/>
  <c r="AD515" i="4"/>
  <c r="BU564" i="4"/>
  <c r="BC564" i="4"/>
  <c r="AU564" i="4"/>
  <c r="U206" i="4"/>
  <c r="AU206" i="4"/>
  <c r="AM585" i="4"/>
  <c r="AD585" i="4"/>
  <c r="AU345" i="4"/>
  <c r="M345" i="4"/>
  <c r="BU345" i="4"/>
  <c r="BU472" i="4"/>
  <c r="U472" i="4"/>
  <c r="BC472" i="4"/>
  <c r="BC501" i="4"/>
  <c r="AD501" i="4"/>
  <c r="BM103" i="4"/>
  <c r="AU103" i="4"/>
  <c r="AM237" i="4"/>
  <c r="AU237" i="4"/>
  <c r="M237" i="4"/>
  <c r="BU309" i="4"/>
  <c r="U422" i="4"/>
  <c r="BC557" i="4"/>
  <c r="U557" i="4"/>
  <c r="AD94" i="4"/>
  <c r="AU94" i="4"/>
  <c r="BM94" i="4"/>
  <c r="AU560" i="4"/>
  <c r="AD560" i="4"/>
  <c r="AU552" i="4"/>
  <c r="AU551" i="4"/>
  <c r="BU551" i="4"/>
  <c r="M530" i="4"/>
  <c r="U530" i="4"/>
  <c r="BU530" i="4"/>
  <c r="AD350" i="4"/>
  <c r="BM350" i="4"/>
  <c r="AM350" i="4"/>
  <c r="AM516" i="4"/>
  <c r="U389" i="4"/>
  <c r="AU93" i="4"/>
  <c r="AU556" i="4"/>
  <c r="BC556" i="4"/>
  <c r="AU340" i="4"/>
  <c r="AM34" i="4"/>
  <c r="U34" i="4"/>
  <c r="AD591" i="4"/>
  <c r="U591" i="4"/>
  <c r="AU591" i="4"/>
  <c r="M257" i="4"/>
  <c r="AM257" i="4"/>
  <c r="M569" i="4"/>
  <c r="AU381" i="4"/>
  <c r="AD159" i="4"/>
  <c r="AU159" i="4"/>
  <c r="BC159" i="4"/>
  <c r="U159" i="4"/>
  <c r="BM20" i="4"/>
  <c r="AM538" i="4"/>
  <c r="BM537" i="4"/>
  <c r="AU575" i="4"/>
  <c r="BC575" i="4"/>
  <c r="M297" i="4"/>
  <c r="BC297" i="4"/>
  <c r="U500" i="4"/>
  <c r="AM500" i="4"/>
  <c r="AU500" i="4"/>
  <c r="M500" i="4"/>
  <c r="AU553" i="4"/>
  <c r="BU548" i="4"/>
  <c r="AU548" i="4"/>
  <c r="BU535" i="4"/>
  <c r="BM76" i="4"/>
  <c r="AD76" i="4"/>
  <c r="AU77" i="4"/>
  <c r="U327" i="4"/>
  <c r="AM562" i="4"/>
  <c r="AU562" i="4"/>
  <c r="BC464" i="4"/>
  <c r="AM464" i="4"/>
  <c r="M265" i="4"/>
  <c r="AM433" i="4"/>
  <c r="BC181" i="4"/>
  <c r="AM181" i="4"/>
  <c r="AM202" i="4"/>
  <c r="AU249" i="4"/>
  <c r="BC462" i="4"/>
  <c r="M462" i="4"/>
  <c r="U462" i="4"/>
  <c r="BM486" i="4"/>
  <c r="AM486" i="4"/>
  <c r="U544" i="4"/>
  <c r="U531" i="4"/>
  <c r="AU375" i="4"/>
  <c r="AD375" i="4"/>
  <c r="AM47" i="4"/>
  <c r="BM47" i="4"/>
  <c r="BC47" i="4"/>
  <c r="BC269" i="4"/>
  <c r="AM269" i="4"/>
  <c r="BM269" i="4"/>
  <c r="AU73" i="4"/>
  <c r="M27" i="4"/>
  <c r="M230" i="4"/>
  <c r="BC230" i="4"/>
  <c r="BU230" i="4"/>
  <c r="U493" i="4"/>
  <c r="BU493" i="4"/>
  <c r="BM241" i="4"/>
  <c r="AU241" i="4"/>
  <c r="BC567" i="4"/>
  <c r="AM104" i="4"/>
  <c r="BU104" i="4"/>
  <c r="M373" i="4"/>
  <c r="BM373" i="4"/>
  <c r="BU373" i="4"/>
  <c r="U373" i="4"/>
  <c r="BC509" i="4"/>
  <c r="BM517" i="4"/>
  <c r="BC517" i="4"/>
  <c r="AD475" i="4"/>
  <c r="U525" i="4"/>
  <c r="BU525" i="4"/>
  <c r="U572" i="4"/>
  <c r="DK23" i="4" s="1"/>
  <c r="AM221" i="4"/>
  <c r="U586" i="4"/>
  <c r="AM586" i="4"/>
  <c r="U328" i="4"/>
  <c r="BM328" i="4"/>
  <c r="AU391" i="4"/>
  <c r="AD391" i="4"/>
  <c r="BU95" i="4"/>
  <c r="BM95" i="4"/>
  <c r="BM275" i="4"/>
  <c r="AU275" i="4"/>
  <c r="M164" i="4"/>
  <c r="AD383" i="4"/>
  <c r="AM574" i="4"/>
  <c r="BU574" i="4"/>
  <c r="BM236" i="4"/>
  <c r="M236" i="4"/>
  <c r="M529" i="4"/>
  <c r="AD529" i="4"/>
  <c r="BU395" i="4"/>
  <c r="AM417" i="4"/>
  <c r="AU385" i="4"/>
  <c r="BC385" i="4"/>
  <c r="U385" i="4"/>
  <c r="AD385" i="4"/>
  <c r="U210" i="4"/>
  <c r="BM210" i="4"/>
  <c r="AD210" i="4"/>
  <c r="BC546" i="4"/>
  <c r="BU78" i="4"/>
  <c r="BU85" i="4"/>
  <c r="AD85" i="4"/>
  <c r="BC519" i="4"/>
  <c r="BU519" i="4"/>
  <c r="AU59" i="4"/>
  <c r="BU11" i="4"/>
  <c r="AD11" i="4"/>
  <c r="AM11" i="4"/>
  <c r="U542" i="4"/>
  <c r="M571" i="4"/>
  <c r="DI23" i="4" s="1"/>
  <c r="AD571" i="4"/>
  <c r="BC110" i="4"/>
  <c r="BU110" i="4"/>
  <c r="AU110" i="4"/>
  <c r="AM110" i="4"/>
  <c r="U139" i="4"/>
  <c r="BC139" i="4"/>
  <c r="M139" i="4"/>
  <c r="BM139" i="4"/>
  <c r="BC505" i="4"/>
  <c r="AM505" i="4"/>
  <c r="AD303" i="4"/>
  <c r="BU303" i="4"/>
  <c r="BM303" i="4"/>
  <c r="M303" i="4"/>
  <c r="BM507" i="4"/>
  <c r="U507" i="4"/>
  <c r="AU434" i="4"/>
  <c r="AM434" i="4"/>
  <c r="AM372" i="4"/>
  <c r="BM372" i="4"/>
  <c r="U403" i="4"/>
  <c r="M403" i="4"/>
  <c r="BM403" i="4"/>
  <c r="AM209" i="4"/>
  <c r="BU209" i="4"/>
  <c r="BM209" i="4"/>
  <c r="AM17" i="4"/>
  <c r="BC17" i="4"/>
  <c r="BM17" i="4"/>
  <c r="AD17" i="4"/>
  <c r="BU445" i="4"/>
  <c r="M445" i="4"/>
  <c r="BM445" i="4"/>
  <c r="BM201" i="4"/>
  <c r="U201" i="4"/>
  <c r="BC201" i="4"/>
  <c r="BC240" i="4"/>
  <c r="AM134" i="4"/>
  <c r="BC43" i="4"/>
  <c r="AU43" i="4"/>
  <c r="AM43" i="4"/>
  <c r="AU90" i="4"/>
  <c r="BC474" i="4"/>
  <c r="M474" i="4"/>
  <c r="BM474" i="4"/>
  <c r="AD455" i="4"/>
  <c r="AD431" i="4"/>
  <c r="AD424" i="4"/>
  <c r="AD551" i="4"/>
  <c r="BM261" i="4"/>
  <c r="AD532" i="4"/>
  <c r="AD446" i="4"/>
  <c r="BM285" i="4"/>
  <c r="AD381" i="4"/>
  <c r="AD139" i="4"/>
  <c r="AD572" i="4"/>
  <c r="AD221" i="4"/>
  <c r="AD477" i="4"/>
  <c r="M240" i="4"/>
  <c r="U311" i="4"/>
  <c r="AD244" i="4"/>
  <c r="AD557" i="4"/>
  <c r="AD313" i="4"/>
  <c r="AD570" i="4"/>
  <c r="AD389" i="4"/>
  <c r="AD364" i="4"/>
  <c r="AB243" i="4"/>
  <c r="AA243" i="4"/>
  <c r="AB92" i="4"/>
  <c r="AC92" i="4" s="1"/>
  <c r="AA92" i="4"/>
  <c r="H227" i="13"/>
  <c r="Q227" i="13" s="1"/>
  <c r="H192" i="13"/>
  <c r="Q192" i="13" s="1"/>
  <c r="AT30" i="4"/>
  <c r="AS30" i="4"/>
  <c r="BT215" i="4"/>
  <c r="BS215" i="4"/>
  <c r="H491" i="13"/>
  <c r="Q491" i="13" s="1"/>
  <c r="AS589" i="4"/>
  <c r="AT589" i="4"/>
  <c r="AJ8" i="4"/>
  <c r="AK8" i="4"/>
  <c r="BL136" i="4"/>
  <c r="AB393" i="4"/>
  <c r="AC393" i="4" s="1"/>
  <c r="AA393" i="4"/>
  <c r="AA573" i="4"/>
  <c r="AB573" i="4"/>
  <c r="BT8" i="4"/>
  <c r="BS8" i="4"/>
  <c r="BB143" i="4"/>
  <c r="BA143" i="4"/>
  <c r="AA24" i="4"/>
  <c r="AB24" i="4"/>
  <c r="AB330" i="4"/>
  <c r="AC330" i="4" s="1"/>
  <c r="AA330" i="4"/>
  <c r="BT330" i="4"/>
  <c r="BS330" i="4"/>
  <c r="AT330" i="4"/>
  <c r="AS330" i="4"/>
  <c r="S330" i="4"/>
  <c r="T330" i="4"/>
  <c r="BB330" i="4"/>
  <c r="BA330" i="4"/>
  <c r="AJ330" i="4"/>
  <c r="AK330" i="4"/>
  <c r="AL330" i="4" s="1"/>
  <c r="BT314" i="4"/>
  <c r="BS314" i="4"/>
  <c r="BA314" i="4"/>
  <c r="BB314" i="4"/>
  <c r="S314" i="4"/>
  <c r="T314" i="4"/>
  <c r="AK314" i="4"/>
  <c r="AL314" i="4" s="1"/>
  <c r="AJ314" i="4"/>
  <c r="AS314" i="4"/>
  <c r="AT314" i="4"/>
  <c r="AB314" i="4"/>
  <c r="AA314" i="4"/>
  <c r="BB266" i="4"/>
  <c r="BA266" i="4"/>
  <c r="BS266" i="4"/>
  <c r="BT266" i="4"/>
  <c r="S266" i="4"/>
  <c r="T266" i="4"/>
  <c r="AT266" i="4"/>
  <c r="AS266" i="4"/>
  <c r="AA266" i="4"/>
  <c r="AB266" i="4"/>
  <c r="AC266" i="4" s="1"/>
  <c r="AK266" i="4"/>
  <c r="AL266" i="4" s="1"/>
  <c r="AJ266" i="4"/>
  <c r="AK250" i="4"/>
  <c r="AL250" i="4" s="1"/>
  <c r="AJ250" i="4"/>
  <c r="AS250" i="4"/>
  <c r="AT250" i="4"/>
  <c r="BT250" i="4"/>
  <c r="BS250" i="4"/>
  <c r="S250" i="4"/>
  <c r="T250" i="4"/>
  <c r="AB250" i="4"/>
  <c r="AC250" i="4" s="1"/>
  <c r="AA250" i="4"/>
  <c r="BB250" i="4"/>
  <c r="BA250" i="4"/>
  <c r="AS187" i="4"/>
  <c r="AT187" i="4"/>
  <c r="BA187" i="4"/>
  <c r="BB187" i="4"/>
  <c r="AJ187" i="4"/>
  <c r="AK187" i="4"/>
  <c r="AL187" i="4" s="1"/>
  <c r="T187" i="4"/>
  <c r="S187" i="4"/>
  <c r="BS187" i="4"/>
  <c r="BT187" i="4"/>
  <c r="AB187" i="4"/>
  <c r="AC187" i="4" s="1"/>
  <c r="AA187" i="4"/>
  <c r="S156" i="4"/>
  <c r="T156" i="4"/>
  <c r="AB156" i="4"/>
  <c r="AC156" i="4" s="1"/>
  <c r="AA156" i="4"/>
  <c r="BA156" i="4"/>
  <c r="BB156" i="4"/>
  <c r="AS156" i="4"/>
  <c r="AT156" i="4"/>
  <c r="BS156" i="4"/>
  <c r="BT156" i="4"/>
  <c r="AK156" i="4"/>
  <c r="AL156" i="4" s="1"/>
  <c r="AJ156" i="4"/>
  <c r="BB124" i="4"/>
  <c r="BA124" i="4"/>
  <c r="AT124" i="4"/>
  <c r="AS124" i="4"/>
  <c r="T124" i="4"/>
  <c r="S124" i="4"/>
  <c r="BT124" i="4"/>
  <c r="BS124" i="4"/>
  <c r="AK124" i="4"/>
  <c r="AL124" i="4" s="1"/>
  <c r="AJ124" i="4"/>
  <c r="AA124" i="4"/>
  <c r="AB124" i="4"/>
  <c r="AC124" i="4" s="1"/>
  <c r="AS92" i="4"/>
  <c r="AT92" i="4"/>
  <c r="BA92" i="4"/>
  <c r="BB92" i="4"/>
  <c r="S92" i="4"/>
  <c r="T92" i="4"/>
  <c r="AK92" i="4"/>
  <c r="AL92" i="4" s="1"/>
  <c r="AJ92" i="4"/>
  <c r="BS92" i="4"/>
  <c r="BT92" i="4"/>
  <c r="AB45" i="4"/>
  <c r="AC45" i="4" s="1"/>
  <c r="AA45" i="4"/>
  <c r="AK45" i="4"/>
  <c r="AL45" i="4" s="1"/>
  <c r="AJ45" i="4"/>
  <c r="BB45" i="4"/>
  <c r="BA45" i="4"/>
  <c r="AT45" i="4"/>
  <c r="AS45" i="4"/>
  <c r="BT45" i="4"/>
  <c r="BS45" i="4"/>
  <c r="S45" i="4"/>
  <c r="T45" i="4"/>
  <c r="BA559" i="4"/>
  <c r="BB559" i="4"/>
  <c r="AA559" i="4"/>
  <c r="AB559" i="4"/>
  <c r="AC559" i="4" s="1"/>
  <c r="AK559" i="4"/>
  <c r="AL559" i="4" s="1"/>
  <c r="AJ559" i="4"/>
  <c r="S559" i="4"/>
  <c r="T559" i="4"/>
  <c r="BS559" i="4"/>
  <c r="BT559" i="4"/>
  <c r="AS559" i="4"/>
  <c r="AT559" i="4"/>
  <c r="BB339" i="4"/>
  <c r="BA339" i="4"/>
  <c r="AJ339" i="4"/>
  <c r="AK339" i="4"/>
  <c r="T339" i="4"/>
  <c r="S339" i="4"/>
  <c r="BS339" i="4"/>
  <c r="BT339" i="4"/>
  <c r="AA339" i="4"/>
  <c r="AB339" i="4"/>
  <c r="AS339" i="4"/>
  <c r="AT339" i="4"/>
  <c r="BT259" i="4"/>
  <c r="BS259" i="4"/>
  <c r="AA259" i="4"/>
  <c r="AB259" i="4"/>
  <c r="AK259" i="4"/>
  <c r="AJ259" i="4"/>
  <c r="T259" i="4"/>
  <c r="S259" i="4"/>
  <c r="BA259" i="4"/>
  <c r="BB259" i="4"/>
  <c r="AT259" i="4"/>
  <c r="AS259" i="4"/>
  <c r="T243" i="4"/>
  <c r="S243" i="4"/>
  <c r="BA243" i="4"/>
  <c r="BB243" i="4"/>
  <c r="AJ243" i="4"/>
  <c r="AK243" i="4"/>
  <c r="BS243" i="4"/>
  <c r="BT243" i="4"/>
  <c r="AT243" i="4"/>
  <c r="AS243" i="4"/>
  <c r="AS180" i="4"/>
  <c r="AT180" i="4"/>
  <c r="BB180" i="4"/>
  <c r="BA180" i="4"/>
  <c r="BT180" i="4"/>
  <c r="BS180" i="4"/>
  <c r="AB180" i="4"/>
  <c r="AC180" i="4" s="1"/>
  <c r="AA180" i="4"/>
  <c r="AK180" i="4"/>
  <c r="AL180" i="4" s="1"/>
  <c r="AJ180" i="4"/>
  <c r="T180" i="4"/>
  <c r="S180" i="4"/>
  <c r="AA133" i="4"/>
  <c r="AB133" i="4"/>
  <c r="AC133" i="4" s="1"/>
  <c r="BB133" i="4"/>
  <c r="BA133" i="4"/>
  <c r="AJ133" i="4"/>
  <c r="AK133" i="4"/>
  <c r="AL133" i="4" s="1"/>
  <c r="BS133" i="4"/>
  <c r="BT133" i="4"/>
  <c r="AT133" i="4"/>
  <c r="AS133" i="4"/>
  <c r="S133" i="4"/>
  <c r="T133" i="4"/>
  <c r="AJ117" i="4"/>
  <c r="AK117" i="4"/>
  <c r="AL117" i="4" s="1"/>
  <c r="S117" i="4"/>
  <c r="T117" i="4"/>
  <c r="AB117" i="4"/>
  <c r="AC117" i="4" s="1"/>
  <c r="AA117" i="4"/>
  <c r="AT117" i="4"/>
  <c r="AS117" i="4"/>
  <c r="BB117" i="4"/>
  <c r="BA117" i="4"/>
  <c r="BS117" i="4"/>
  <c r="BT117" i="4"/>
  <c r="AT101" i="4"/>
  <c r="AS101" i="4"/>
  <c r="BT101" i="4"/>
  <c r="BS101" i="4"/>
  <c r="AB101" i="4"/>
  <c r="AC101" i="4" s="1"/>
  <c r="AA101" i="4"/>
  <c r="T101" i="4"/>
  <c r="S101" i="4"/>
  <c r="BA101" i="4"/>
  <c r="BB101" i="4"/>
  <c r="AK101" i="4"/>
  <c r="AL101" i="4" s="1"/>
  <c r="AJ101" i="4"/>
  <c r="AK69" i="4"/>
  <c r="AL69" i="4" s="1"/>
  <c r="AJ69" i="4"/>
  <c r="S69" i="4"/>
  <c r="T69" i="4"/>
  <c r="AA69" i="4"/>
  <c r="AB69" i="4"/>
  <c r="AC69" i="4" s="1"/>
  <c r="BS69" i="4"/>
  <c r="BT69" i="4"/>
  <c r="AS69" i="4"/>
  <c r="AT69" i="4"/>
  <c r="BA69" i="4"/>
  <c r="BB69" i="4"/>
  <c r="BT40" i="4"/>
  <c r="BS40" i="4"/>
  <c r="AB40" i="4"/>
  <c r="AC40" i="4" s="1"/>
  <c r="AA40" i="4"/>
  <c r="AK40" i="4"/>
  <c r="AL40" i="4" s="1"/>
  <c r="AJ40" i="4"/>
  <c r="T40" i="4"/>
  <c r="S40" i="4"/>
  <c r="BA40" i="4"/>
  <c r="BB40" i="4"/>
  <c r="AS40" i="4"/>
  <c r="AT40" i="4"/>
  <c r="BT465" i="4"/>
  <c r="BS465" i="4"/>
  <c r="BB465" i="4"/>
  <c r="BA465" i="4"/>
  <c r="AS465" i="4"/>
  <c r="AT465" i="4"/>
  <c r="AA465" i="4"/>
  <c r="AB465" i="4"/>
  <c r="AC465" i="4" s="1"/>
  <c r="S465" i="4"/>
  <c r="T465" i="4"/>
  <c r="AJ465" i="4"/>
  <c r="AK465" i="4"/>
  <c r="AL465" i="4" s="1"/>
  <c r="BB565" i="4"/>
  <c r="BA565" i="4"/>
  <c r="S565" i="4"/>
  <c r="T565" i="4"/>
  <c r="BT565" i="4"/>
  <c r="BS565" i="4"/>
  <c r="AA565" i="4"/>
  <c r="AB565" i="4"/>
  <c r="AS565" i="4"/>
  <c r="AT565" i="4"/>
  <c r="AJ565" i="4"/>
  <c r="AK565" i="4"/>
  <c r="BS418" i="4"/>
  <c r="BT418" i="4"/>
  <c r="AA418" i="4"/>
  <c r="AB418" i="4"/>
  <c r="AC418" i="4" s="1"/>
  <c r="AK418" i="4"/>
  <c r="AL418" i="4" s="1"/>
  <c r="AJ418" i="4"/>
  <c r="T418" i="4"/>
  <c r="S418" i="4"/>
  <c r="AS418" i="4"/>
  <c r="AT418" i="4"/>
  <c r="BB418" i="4"/>
  <c r="BA418" i="4"/>
  <c r="S503" i="4"/>
  <c r="T503" i="4"/>
  <c r="AK503" i="4"/>
  <c r="AL503" i="4" s="1"/>
  <c r="AJ503" i="4"/>
  <c r="BS503" i="4"/>
  <c r="BT503" i="4"/>
  <c r="AB503" i="4"/>
  <c r="AC503" i="4" s="1"/>
  <c r="AA503" i="4"/>
  <c r="BA503" i="4"/>
  <c r="BB503" i="4"/>
  <c r="AT503" i="4"/>
  <c r="AS503" i="4"/>
  <c r="AT487" i="4"/>
  <c r="AS487" i="4"/>
  <c r="BS487" i="4"/>
  <c r="BT487" i="4"/>
  <c r="AB487" i="4"/>
  <c r="AC487" i="4" s="1"/>
  <c r="AA487" i="4"/>
  <c r="T487" i="4"/>
  <c r="S487" i="4"/>
  <c r="BA487" i="4"/>
  <c r="BB487" i="4"/>
  <c r="AK487" i="4"/>
  <c r="AL487" i="4" s="1"/>
  <c r="AJ487" i="4"/>
  <c r="BA456" i="4"/>
  <c r="BB456" i="4"/>
  <c r="AB456" i="4"/>
  <c r="AC456" i="4" s="1"/>
  <c r="AA456" i="4"/>
  <c r="T456" i="4"/>
  <c r="S456" i="4"/>
  <c r="BS456" i="4"/>
  <c r="BT456" i="4"/>
  <c r="AT456" i="4"/>
  <c r="AS456" i="4"/>
  <c r="AJ456" i="4"/>
  <c r="AK456" i="4"/>
  <c r="AL456" i="4" s="1"/>
  <c r="BA361" i="4"/>
  <c r="BB361" i="4"/>
  <c r="AK361" i="4"/>
  <c r="AL361" i="4" s="1"/>
  <c r="AJ361" i="4"/>
  <c r="AT361" i="4"/>
  <c r="AS361" i="4"/>
  <c r="F365" i="2"/>
  <c r="E366" i="13" s="1"/>
  <c r="G365" i="4"/>
  <c r="AB361" i="4"/>
  <c r="AC361" i="4" s="1"/>
  <c r="AA361" i="4"/>
  <c r="BT361" i="4"/>
  <c r="BS361" i="4"/>
  <c r="S361" i="4"/>
  <c r="T361" i="4"/>
  <c r="AJ329" i="4"/>
  <c r="AK329" i="4"/>
  <c r="AL329" i="4" s="1"/>
  <c r="S329" i="4"/>
  <c r="T329" i="4"/>
  <c r="BA329" i="4"/>
  <c r="BB329" i="4"/>
  <c r="AT329" i="4"/>
  <c r="AS329" i="4"/>
  <c r="F333" i="2"/>
  <c r="E334" i="13" s="1"/>
  <c r="G333" i="4"/>
  <c r="AB329" i="4"/>
  <c r="AC329" i="4" s="1"/>
  <c r="AA329" i="4"/>
  <c r="BS329" i="4"/>
  <c r="BT329" i="4"/>
  <c r="BT170" i="4"/>
  <c r="BS170" i="4"/>
  <c r="S170" i="4"/>
  <c r="T170" i="4"/>
  <c r="AK170" i="4"/>
  <c r="AJ170" i="4"/>
  <c r="AB170" i="4"/>
  <c r="AA170" i="4"/>
  <c r="AT170" i="4"/>
  <c r="AS170" i="4"/>
  <c r="BB170" i="4"/>
  <c r="BA170" i="4"/>
  <c r="G127" i="4"/>
  <c r="F127" i="2"/>
  <c r="E128" i="13" s="1"/>
  <c r="AK123" i="4"/>
  <c r="AL123" i="4" s="1"/>
  <c r="AJ123" i="4"/>
  <c r="AA123" i="4"/>
  <c r="AB123" i="4"/>
  <c r="AC123" i="4" s="1"/>
  <c r="BA123" i="4"/>
  <c r="BB123" i="4"/>
  <c r="BS123" i="4"/>
  <c r="BT123" i="4"/>
  <c r="T123" i="4"/>
  <c r="S123" i="4"/>
  <c r="AS123" i="4"/>
  <c r="AT123" i="4"/>
  <c r="S30" i="4"/>
  <c r="T30" i="4"/>
  <c r="BA30" i="4"/>
  <c r="BB30" i="4"/>
  <c r="AA30" i="4"/>
  <c r="AB30" i="4"/>
  <c r="AK30" i="4"/>
  <c r="AJ30" i="4"/>
  <c r="BS30" i="4"/>
  <c r="BT30" i="4"/>
  <c r="AT374" i="4"/>
  <c r="AS374" i="4"/>
  <c r="AB374" i="4"/>
  <c r="AC374" i="4" s="1"/>
  <c r="AA374" i="4"/>
  <c r="S374" i="4"/>
  <c r="T374" i="4"/>
  <c r="AJ374" i="4"/>
  <c r="AK374" i="4"/>
  <c r="AL374" i="4" s="1"/>
  <c r="BB374" i="4"/>
  <c r="BA374" i="4"/>
  <c r="BT374" i="4"/>
  <c r="BS374" i="4"/>
  <c r="BA358" i="4"/>
  <c r="BB358" i="4"/>
  <c r="G362" i="4"/>
  <c r="F362" i="2"/>
  <c r="E363" i="13" s="1"/>
  <c r="AT358" i="4"/>
  <c r="AS358" i="4"/>
  <c r="BT358" i="4"/>
  <c r="BS358" i="4"/>
  <c r="AK358" i="4"/>
  <c r="AJ358" i="4"/>
  <c r="S358" i="4"/>
  <c r="T358" i="4"/>
  <c r="AB358" i="4"/>
  <c r="AA358" i="4"/>
  <c r="AT342" i="4"/>
  <c r="AS342" i="4"/>
  <c r="S342" i="4"/>
  <c r="T342" i="4"/>
  <c r="BL342" i="4"/>
  <c r="BT342" i="4"/>
  <c r="BS342" i="4"/>
  <c r="AB342" i="4"/>
  <c r="AC342" i="4" s="1"/>
  <c r="AA342" i="4"/>
  <c r="BB342" i="4"/>
  <c r="BA342" i="4"/>
  <c r="AB326" i="4"/>
  <c r="AC326" i="4" s="1"/>
  <c r="AA326" i="4"/>
  <c r="AK326" i="4"/>
  <c r="AL326" i="4" s="1"/>
  <c r="AJ326" i="4"/>
  <c r="BA326" i="4"/>
  <c r="BB326" i="4"/>
  <c r="AT326" i="4"/>
  <c r="AS326" i="4"/>
  <c r="BT326" i="4"/>
  <c r="BS326" i="4"/>
  <c r="AA310" i="4"/>
  <c r="AB310" i="4"/>
  <c r="AC310" i="4" s="1"/>
  <c r="BA310" i="4"/>
  <c r="BB310" i="4"/>
  <c r="AS310" i="4"/>
  <c r="AT310" i="4"/>
  <c r="BS310" i="4"/>
  <c r="BT310" i="4"/>
  <c r="AK310" i="4"/>
  <c r="AL310" i="4" s="1"/>
  <c r="AJ310" i="4"/>
  <c r="S294" i="4"/>
  <c r="T294" i="4"/>
  <c r="BT294" i="4"/>
  <c r="BS294" i="4"/>
  <c r="G298" i="4"/>
  <c r="F298" i="2"/>
  <c r="E299" i="13" s="1"/>
  <c r="AA294" i="4"/>
  <c r="AB294" i="4"/>
  <c r="AC294" i="4" s="1"/>
  <c r="AS294" i="4"/>
  <c r="AT294" i="4"/>
  <c r="BT278" i="4"/>
  <c r="BS278" i="4"/>
  <c r="S278" i="4"/>
  <c r="T278" i="4"/>
  <c r="AT278" i="4"/>
  <c r="AS278" i="4"/>
  <c r="G282" i="4"/>
  <c r="F282" i="2"/>
  <c r="E283" i="13" s="1"/>
  <c r="BB278" i="4"/>
  <c r="BA278" i="4"/>
  <c r="AB278" i="4"/>
  <c r="AA278" i="4"/>
  <c r="AJ262" i="4"/>
  <c r="AK262" i="4"/>
  <c r="AL262" i="4" s="1"/>
  <c r="BS262" i="4"/>
  <c r="BT262" i="4"/>
  <c r="AT262" i="4"/>
  <c r="AS262" i="4"/>
  <c r="AB262" i="4"/>
  <c r="AC262" i="4" s="1"/>
  <c r="AA262" i="4"/>
  <c r="BA262" i="4"/>
  <c r="BB262" i="4"/>
  <c r="T262" i="4"/>
  <c r="S262" i="4"/>
  <c r="BS246" i="4"/>
  <c r="BT246" i="4"/>
  <c r="AB246" i="4"/>
  <c r="AC246" i="4" s="1"/>
  <c r="AA246" i="4"/>
  <c r="AS246" i="4"/>
  <c r="AT246" i="4"/>
  <c r="AJ246" i="4"/>
  <c r="AK246" i="4"/>
  <c r="AL246" i="4" s="1"/>
  <c r="AS215" i="4"/>
  <c r="AT215" i="4"/>
  <c r="T215" i="4"/>
  <c r="S215" i="4"/>
  <c r="F219" i="2"/>
  <c r="E220" i="13" s="1"/>
  <c r="G219" i="4"/>
  <c r="BB215" i="4"/>
  <c r="BA215" i="4"/>
  <c r="AB215" i="4"/>
  <c r="AA215" i="4"/>
  <c r="BT199" i="4"/>
  <c r="BS199" i="4"/>
  <c r="BB199" i="4"/>
  <c r="BA199" i="4"/>
  <c r="G203" i="4"/>
  <c r="F203" i="2"/>
  <c r="E204" i="13" s="1"/>
  <c r="AJ199" i="4"/>
  <c r="AK199" i="4"/>
  <c r="AS199" i="4"/>
  <c r="AT199" i="4"/>
  <c r="AJ183" i="4"/>
  <c r="AK183" i="4"/>
  <c r="AL183" i="4" s="1"/>
  <c r="BT183" i="4"/>
  <c r="BS183" i="4"/>
  <c r="AB183" i="4"/>
  <c r="AC183" i="4" s="1"/>
  <c r="AA183" i="4"/>
  <c r="AT183" i="4"/>
  <c r="AS183" i="4"/>
  <c r="BA152" i="4"/>
  <c r="BB152" i="4"/>
  <c r="AK152" i="4"/>
  <c r="AL152" i="4" s="1"/>
  <c r="AJ152" i="4"/>
  <c r="BS152" i="4"/>
  <c r="BT152" i="4"/>
  <c r="T152" i="4"/>
  <c r="S152" i="4"/>
  <c r="AB152" i="4"/>
  <c r="AC152" i="4" s="1"/>
  <c r="AA152" i="4"/>
  <c r="AK120" i="4"/>
  <c r="AL120" i="4" s="1"/>
  <c r="AJ120" i="4"/>
  <c r="AB120" i="4"/>
  <c r="AC120" i="4" s="1"/>
  <c r="AA120" i="4"/>
  <c r="S120" i="4"/>
  <c r="T120" i="4"/>
  <c r="BT120" i="4"/>
  <c r="BS120" i="4"/>
  <c r="BT88" i="4"/>
  <c r="BS88" i="4"/>
  <c r="AA88" i="4"/>
  <c r="AB88" i="4"/>
  <c r="AC88" i="4" s="1"/>
  <c r="AK88" i="4"/>
  <c r="AL88" i="4" s="1"/>
  <c r="AJ88" i="4"/>
  <c r="AA72" i="4"/>
  <c r="AB72" i="4"/>
  <c r="AS72" i="4"/>
  <c r="AT72" i="4"/>
  <c r="T72" i="4"/>
  <c r="S72" i="4"/>
  <c r="BS72" i="4"/>
  <c r="BT72" i="4"/>
  <c r="BB72" i="4"/>
  <c r="BA72" i="4"/>
  <c r="AK494" i="4"/>
  <c r="AL494" i="4" s="1"/>
  <c r="AJ494" i="4"/>
  <c r="BT494" i="4"/>
  <c r="BS494" i="4"/>
  <c r="BT430" i="4"/>
  <c r="BS430" i="4"/>
  <c r="T414" i="4"/>
  <c r="S414" i="4"/>
  <c r="AA355" i="4"/>
  <c r="AB355" i="4"/>
  <c r="BT355" i="4"/>
  <c r="BS355" i="4"/>
  <c r="AS355" i="4"/>
  <c r="AT355" i="4"/>
  <c r="AJ355" i="4"/>
  <c r="AK355" i="4"/>
  <c r="T355" i="4"/>
  <c r="S355" i="4"/>
  <c r="BA355" i="4"/>
  <c r="BB355" i="4"/>
  <c r="AJ323" i="4"/>
  <c r="AK323" i="4"/>
  <c r="AL323" i="4" s="1"/>
  <c r="BB323" i="4"/>
  <c r="BA323" i="4"/>
  <c r="S323" i="4"/>
  <c r="T323" i="4"/>
  <c r="BT323" i="4"/>
  <c r="BS323" i="4"/>
  <c r="AA323" i="4"/>
  <c r="AB323" i="4"/>
  <c r="AC323" i="4" s="1"/>
  <c r="AT323" i="4"/>
  <c r="AS323" i="4"/>
  <c r="BA387" i="4"/>
  <c r="BB387" i="4"/>
  <c r="BS387" i="4"/>
  <c r="BT387" i="4"/>
  <c r="AB387" i="4"/>
  <c r="AC387" i="4" s="1"/>
  <c r="AA387" i="4"/>
  <c r="T387" i="4"/>
  <c r="S387" i="4"/>
  <c r="AJ387" i="4"/>
  <c r="AK387" i="4"/>
  <c r="AL387" i="4" s="1"/>
  <c r="AT387" i="4"/>
  <c r="AS387" i="4"/>
  <c r="AB8" i="4"/>
  <c r="AA8" i="4"/>
  <c r="AS8" i="4"/>
  <c r="AT8" i="4"/>
  <c r="BB8" i="4"/>
  <c r="BA8" i="4"/>
  <c r="T8" i="4"/>
  <c r="S8" i="4"/>
  <c r="AT541" i="4"/>
  <c r="AS541" i="4"/>
  <c r="T541" i="4"/>
  <c r="S541" i="4"/>
  <c r="BS541" i="4"/>
  <c r="BT541" i="4"/>
  <c r="AK541" i="4"/>
  <c r="AJ541" i="4"/>
  <c r="AB541" i="4"/>
  <c r="AA541" i="4"/>
  <c r="BA541" i="4"/>
  <c r="BB541" i="4"/>
  <c r="AJ524" i="4"/>
  <c r="AK524" i="4"/>
  <c r="AA524" i="4"/>
  <c r="AB524" i="4"/>
  <c r="BT524" i="4"/>
  <c r="BS524" i="4"/>
  <c r="BA524" i="4"/>
  <c r="BB524" i="4"/>
  <c r="S524" i="4"/>
  <c r="T524" i="4"/>
  <c r="AS524" i="4"/>
  <c r="AT524" i="4"/>
  <c r="F528" i="2"/>
  <c r="E529" i="13" s="1"/>
  <c r="G528" i="4"/>
  <c r="AB463" i="4"/>
  <c r="AC463" i="4" s="1"/>
  <c r="AA463" i="4"/>
  <c r="BB463" i="4"/>
  <c r="BA463" i="4"/>
  <c r="BT463" i="4"/>
  <c r="BS463" i="4"/>
  <c r="S463" i="4"/>
  <c r="T463" i="4"/>
  <c r="AK463" i="4"/>
  <c r="AL463" i="4" s="1"/>
  <c r="AJ463" i="4"/>
  <c r="AT463" i="4"/>
  <c r="AS463" i="4"/>
  <c r="AS14" i="4"/>
  <c r="AT14" i="4"/>
  <c r="T14" i="4"/>
  <c r="S14" i="4"/>
  <c r="AJ14" i="4"/>
  <c r="AK14" i="4"/>
  <c r="AL14" i="4" s="1"/>
  <c r="BA14" i="4"/>
  <c r="BB14" i="4"/>
  <c r="BS14" i="4"/>
  <c r="BT14" i="4"/>
  <c r="G18" i="4"/>
  <c r="F18" i="2"/>
  <c r="E19" i="13" s="1"/>
  <c r="AA14" i="4"/>
  <c r="AB14" i="4"/>
  <c r="AC14" i="4" s="1"/>
  <c r="AA196" i="4"/>
  <c r="AB196" i="4"/>
  <c r="AC196" i="4" s="1"/>
  <c r="AT196" i="4"/>
  <c r="AS196" i="4"/>
  <c r="T196" i="4"/>
  <c r="S196" i="4"/>
  <c r="BA196" i="4"/>
  <c r="BB196" i="4"/>
  <c r="AK196" i="4"/>
  <c r="AL196" i="4" s="1"/>
  <c r="AJ196" i="4"/>
  <c r="BT196" i="4"/>
  <c r="BS196" i="4"/>
  <c r="AS15" i="4"/>
  <c r="AT15" i="4"/>
  <c r="BB15" i="4"/>
  <c r="BA15" i="4"/>
  <c r="BS15" i="4"/>
  <c r="BT15" i="4"/>
  <c r="S15" i="4"/>
  <c r="T15" i="4"/>
  <c r="AB15" i="4"/>
  <c r="AC15" i="4" s="1"/>
  <c r="AA15" i="4"/>
  <c r="AJ15" i="4"/>
  <c r="AK15" i="4"/>
  <c r="AL15" i="4" s="1"/>
  <c r="BS428" i="4"/>
  <c r="BT428" i="4"/>
  <c r="AB428" i="4"/>
  <c r="AC428" i="4" s="1"/>
  <c r="AA428" i="4"/>
  <c r="AJ428" i="4"/>
  <c r="AK428" i="4"/>
  <c r="AL428" i="4" s="1"/>
  <c r="AS428" i="4"/>
  <c r="AT428" i="4"/>
  <c r="BB428" i="4"/>
  <c r="BA428" i="4"/>
  <c r="S428" i="4"/>
  <c r="T428" i="4"/>
  <c r="BB222" i="4"/>
  <c r="BA222" i="4"/>
  <c r="AA222" i="4"/>
  <c r="AB222" i="4"/>
  <c r="AC222" i="4" s="1"/>
  <c r="BT222" i="4"/>
  <c r="BS222" i="4"/>
  <c r="S222" i="4"/>
  <c r="T222" i="4"/>
  <c r="AT222" i="4"/>
  <c r="AS222" i="4"/>
  <c r="AK222" i="4"/>
  <c r="AL222" i="4" s="1"/>
  <c r="AJ222" i="4"/>
  <c r="AT510" i="4"/>
  <c r="AS510" i="4"/>
  <c r="T510" i="4"/>
  <c r="S510" i="4"/>
  <c r="AT186" i="4"/>
  <c r="AS186" i="4"/>
  <c r="AB186" i="4"/>
  <c r="AC186" i="4" s="1"/>
  <c r="AA186" i="4"/>
  <c r="S186" i="4"/>
  <c r="T186" i="4"/>
  <c r="BA186" i="4"/>
  <c r="BB186" i="4"/>
  <c r="BS186" i="4"/>
  <c r="BT186" i="4"/>
  <c r="AJ186" i="4"/>
  <c r="AK186" i="4"/>
  <c r="AL186" i="4" s="1"/>
  <c r="BB79" i="4"/>
  <c r="BA79" i="4"/>
  <c r="T79" i="4"/>
  <c r="S79" i="4"/>
  <c r="AJ79" i="4"/>
  <c r="AK79" i="4"/>
  <c r="AL79" i="4" s="1"/>
  <c r="BT79" i="4"/>
  <c r="BS79" i="4"/>
  <c r="AS79" i="4"/>
  <c r="AT79" i="4"/>
  <c r="AB79" i="4"/>
  <c r="AC79" i="4" s="1"/>
  <c r="AA79" i="4"/>
  <c r="BS573" i="4"/>
  <c r="BT573" i="4"/>
  <c r="AK573" i="4"/>
  <c r="AJ573" i="4"/>
  <c r="S573" i="4"/>
  <c r="T573" i="4"/>
  <c r="AT573" i="4"/>
  <c r="AS573" i="4"/>
  <c r="BA573" i="4"/>
  <c r="BB573" i="4"/>
  <c r="BS60" i="4"/>
  <c r="BT60" i="4"/>
  <c r="BB60" i="4"/>
  <c r="BA60" i="4"/>
  <c r="AB60" i="4"/>
  <c r="AC60" i="4" s="1"/>
  <c r="AA60" i="4"/>
  <c r="AT60" i="4"/>
  <c r="AS60" i="4"/>
  <c r="T60" i="4"/>
  <c r="S60" i="4"/>
  <c r="AJ60" i="4"/>
  <c r="AK60" i="4"/>
  <c r="AL60" i="4" s="1"/>
  <c r="BA543" i="4"/>
  <c r="BB543" i="4"/>
  <c r="AJ543" i="4"/>
  <c r="AK543" i="4"/>
  <c r="AL543" i="4" s="1"/>
  <c r="T543" i="4"/>
  <c r="S543" i="4"/>
  <c r="AT543" i="4"/>
  <c r="AS543" i="4"/>
  <c r="AB543" i="4"/>
  <c r="AC543" i="4" s="1"/>
  <c r="AA543" i="4"/>
  <c r="BT543" i="4"/>
  <c r="BS543" i="4"/>
  <c r="AT136" i="4"/>
  <c r="AS136" i="4"/>
  <c r="AK136" i="4"/>
  <c r="AL136" i="4" s="1"/>
  <c r="AJ136" i="4"/>
  <c r="BT136" i="4"/>
  <c r="BS136" i="4"/>
  <c r="T136" i="4"/>
  <c r="S136" i="4"/>
  <c r="AB136" i="4"/>
  <c r="AC136" i="4" s="1"/>
  <c r="AA136" i="4"/>
  <c r="AS233" i="4"/>
  <c r="AT233" i="4"/>
  <c r="S233" i="4"/>
  <c r="T233" i="4"/>
  <c r="BS233" i="4"/>
  <c r="BT233" i="4"/>
  <c r="BA233" i="4"/>
  <c r="BB233" i="4"/>
  <c r="AB233" i="4"/>
  <c r="AC233" i="4" s="1"/>
  <c r="AA233" i="4"/>
  <c r="AK233" i="4"/>
  <c r="AL233" i="4" s="1"/>
  <c r="AJ233" i="4"/>
  <c r="AT450" i="4"/>
  <c r="AS450" i="4"/>
  <c r="AA450" i="4"/>
  <c r="AB450" i="4"/>
  <c r="AK450" i="4"/>
  <c r="AJ450" i="4"/>
  <c r="T450" i="4"/>
  <c r="S450" i="4"/>
  <c r="BS450" i="4"/>
  <c r="BT450" i="4"/>
  <c r="BB450" i="4"/>
  <c r="BA450" i="4"/>
  <c r="AS476" i="4"/>
  <c r="AT476" i="4"/>
  <c r="BT476" i="4"/>
  <c r="BS476" i="4"/>
  <c r="S476" i="4"/>
  <c r="T476" i="4"/>
  <c r="AA476" i="4"/>
  <c r="AB476" i="4"/>
  <c r="BB476" i="4"/>
  <c r="BA476" i="4"/>
  <c r="AK476" i="4"/>
  <c r="AJ476" i="4"/>
  <c r="BT589" i="4"/>
  <c r="BS589" i="4"/>
  <c r="AA589" i="4"/>
  <c r="AB589" i="4"/>
  <c r="AC589" i="4" s="1"/>
  <c r="AJ589" i="4"/>
  <c r="AK589" i="4"/>
  <c r="AL589" i="4" s="1"/>
  <c r="T589" i="4"/>
  <c r="S589" i="4"/>
  <c r="BA589" i="4"/>
  <c r="BB589" i="4"/>
  <c r="F593" i="2"/>
  <c r="E594" i="13" s="1"/>
  <c r="G593" i="4"/>
  <c r="T460" i="4"/>
  <c r="S460" i="4"/>
  <c r="BB460" i="4"/>
  <c r="BA460" i="4"/>
  <c r="BS460" i="4"/>
  <c r="BT460" i="4"/>
  <c r="AS460" i="4"/>
  <c r="AT460" i="4"/>
  <c r="AK460" i="4"/>
  <c r="AL460" i="4" s="1"/>
  <c r="AJ460" i="4"/>
  <c r="AA460" i="4"/>
  <c r="AB460" i="4"/>
  <c r="AC460" i="4" s="1"/>
  <c r="BA107" i="4"/>
  <c r="BB107" i="4"/>
  <c r="AT107" i="4"/>
  <c r="AS107" i="4"/>
  <c r="G111" i="4"/>
  <c r="F111" i="2"/>
  <c r="E112" i="13" s="1"/>
  <c r="AB107" i="4"/>
  <c r="AA107" i="4"/>
  <c r="BS107" i="4"/>
  <c r="BT107" i="4"/>
  <c r="T107" i="4"/>
  <c r="S107" i="4"/>
  <c r="AJ107" i="4"/>
  <c r="AK107" i="4"/>
  <c r="BB149" i="4"/>
  <c r="BA149" i="4"/>
  <c r="AT149" i="4"/>
  <c r="AS149" i="4"/>
  <c r="AB149" i="4"/>
  <c r="AC149" i="4" s="1"/>
  <c r="AA149" i="4"/>
  <c r="S149" i="4"/>
  <c r="T149" i="4"/>
  <c r="AK149" i="4"/>
  <c r="AL149" i="4" s="1"/>
  <c r="AJ149" i="4"/>
  <c r="BS149" i="4"/>
  <c r="BT149" i="4"/>
  <c r="AT421" i="4"/>
  <c r="AS421" i="4"/>
  <c r="BT421" i="4"/>
  <c r="BS421" i="4"/>
  <c r="F425" i="2"/>
  <c r="E426" i="13" s="1"/>
  <c r="G425" i="4"/>
  <c r="BB421" i="4"/>
  <c r="BA421" i="4"/>
  <c r="T421" i="4"/>
  <c r="S421" i="4"/>
  <c r="AJ421" i="4"/>
  <c r="AK421" i="4"/>
  <c r="AL421" i="4" s="1"/>
  <c r="AA421" i="4"/>
  <c r="AB421" i="4"/>
  <c r="AC421" i="4" s="1"/>
  <c r="S498" i="4"/>
  <c r="T498" i="4"/>
  <c r="BB498" i="4"/>
  <c r="BA498" i="4"/>
  <c r="AJ498" i="4"/>
  <c r="AK498" i="4"/>
  <c r="AL498" i="4" s="1"/>
  <c r="AS498" i="4"/>
  <c r="AT498" i="4"/>
  <c r="AA498" i="4"/>
  <c r="AB498" i="4"/>
  <c r="AC498" i="4" s="1"/>
  <c r="BT498" i="4"/>
  <c r="BS498" i="4"/>
  <c r="BB378" i="4"/>
  <c r="BA378" i="4"/>
  <c r="AJ378" i="4"/>
  <c r="AK378" i="4"/>
  <c r="AL378" i="4" s="1"/>
  <c r="AB378" i="4"/>
  <c r="AC378" i="4" s="1"/>
  <c r="AA378" i="4"/>
  <c r="BT378" i="4"/>
  <c r="BS378" i="4"/>
  <c r="AT378" i="4"/>
  <c r="AS378" i="4"/>
  <c r="S378" i="4"/>
  <c r="T378" i="4"/>
  <c r="AS393" i="4"/>
  <c r="AT393" i="4"/>
  <c r="BB393" i="4"/>
  <c r="BA393" i="4"/>
  <c r="BS393" i="4"/>
  <c r="BT393" i="4"/>
  <c r="AK393" i="4"/>
  <c r="AL393" i="4" s="1"/>
  <c r="AJ393" i="4"/>
  <c r="T393" i="4"/>
  <c r="S393" i="4"/>
  <c r="AJ140" i="4"/>
  <c r="AK140" i="4"/>
  <c r="AL140" i="4" s="1"/>
  <c r="BS140" i="4"/>
  <c r="BT140" i="4"/>
  <c r="T140" i="4"/>
  <c r="S140" i="4"/>
  <c r="AT140" i="4"/>
  <c r="AS140" i="4"/>
  <c r="BA140" i="4"/>
  <c r="BB140" i="4"/>
  <c r="AA140" i="4"/>
  <c r="AB140" i="4"/>
  <c r="AC140" i="4" s="1"/>
  <c r="S24" i="4"/>
  <c r="T24" i="4"/>
  <c r="BA24" i="4"/>
  <c r="BB24" i="4"/>
  <c r="BS24" i="4"/>
  <c r="BT24" i="4"/>
  <c r="AT24" i="4"/>
  <c r="AS24" i="4"/>
  <c r="AK24" i="4"/>
  <c r="AJ24" i="4"/>
  <c r="AJ579" i="4"/>
  <c r="AK579" i="4"/>
  <c r="AL579" i="4" s="1"/>
  <c r="AA579" i="4"/>
  <c r="AB579" i="4"/>
  <c r="AC579" i="4" s="1"/>
  <c r="F583" i="2"/>
  <c r="E584" i="13" s="1"/>
  <c r="G583" i="4"/>
  <c r="BA579" i="4"/>
  <c r="BB579" i="4"/>
  <c r="BT579" i="4"/>
  <c r="BS579" i="4"/>
  <c r="AT579" i="4"/>
  <c r="AS579" i="4"/>
  <c r="S579" i="4"/>
  <c r="T579" i="4"/>
  <c r="AB409" i="4"/>
  <c r="AA409" i="4"/>
  <c r="BB409" i="4"/>
  <c r="BA409" i="4"/>
  <c r="AS409" i="4"/>
  <c r="AT409" i="4"/>
  <c r="T409" i="4"/>
  <c r="S409" i="4"/>
  <c r="AJ409" i="4"/>
  <c r="AK409" i="4"/>
  <c r="BT409" i="4"/>
  <c r="BS409" i="4"/>
  <c r="BT466" i="4"/>
  <c r="BS466" i="4"/>
  <c r="AT466" i="4"/>
  <c r="AS466" i="4"/>
  <c r="AB466" i="4"/>
  <c r="AC466" i="4" s="1"/>
  <c r="AA466" i="4"/>
  <c r="AK466" i="4"/>
  <c r="AL466" i="4" s="1"/>
  <c r="AJ466" i="4"/>
  <c r="BB466" i="4"/>
  <c r="BA466" i="4"/>
  <c r="S466" i="4"/>
  <c r="T466" i="4"/>
  <c r="S31" i="4"/>
  <c r="T31" i="4"/>
  <c r="AT31" i="4"/>
  <c r="AS31" i="4"/>
  <c r="AJ31" i="4"/>
  <c r="AK31" i="4"/>
  <c r="AL31" i="4" s="1"/>
  <c r="BT31" i="4"/>
  <c r="BS31" i="4"/>
  <c r="BB31" i="4"/>
  <c r="BA31" i="4"/>
  <c r="AA31" i="4"/>
  <c r="AB31" i="4"/>
  <c r="AC31" i="4" s="1"/>
  <c r="AA390" i="4"/>
  <c r="AB390" i="4"/>
  <c r="AC390" i="4" s="1"/>
  <c r="AT390" i="4"/>
  <c r="AS390" i="4"/>
  <c r="BT390" i="4"/>
  <c r="BS390" i="4"/>
  <c r="F394" i="2"/>
  <c r="E395" i="13" s="1"/>
  <c r="G394" i="4"/>
  <c r="AK390" i="4"/>
  <c r="AL390" i="4" s="1"/>
  <c r="AJ390" i="4"/>
  <c r="BA390" i="4"/>
  <c r="BB390" i="4"/>
  <c r="T390" i="4"/>
  <c r="S390" i="4"/>
  <c r="BS108" i="4"/>
  <c r="BT108" i="4"/>
  <c r="AT108" i="4"/>
  <c r="AS108" i="4"/>
  <c r="AB108" i="4"/>
  <c r="AC108" i="4" s="1"/>
  <c r="AA108" i="4"/>
  <c r="AK108" i="4"/>
  <c r="AL108" i="4" s="1"/>
  <c r="AJ108" i="4"/>
  <c r="BB108" i="4"/>
  <c r="BA108" i="4"/>
  <c r="T108" i="4"/>
  <c r="S108" i="4"/>
  <c r="AA377" i="4"/>
  <c r="AB377" i="4"/>
  <c r="AC377" i="4" s="1"/>
  <c r="AS377" i="4"/>
  <c r="AT377" i="4"/>
  <c r="BT377" i="4"/>
  <c r="BS377" i="4"/>
  <c r="AK377" i="4"/>
  <c r="AL377" i="4" s="1"/>
  <c r="AJ377" i="4"/>
  <c r="T377" i="4"/>
  <c r="S377" i="4"/>
  <c r="BA377" i="4"/>
  <c r="BB377" i="4"/>
  <c r="AB576" i="4"/>
  <c r="AC576" i="4" s="1"/>
  <c r="AA576" i="4"/>
  <c r="AJ576" i="4"/>
  <c r="AK576" i="4"/>
  <c r="AL576" i="4" s="1"/>
  <c r="BS576" i="4"/>
  <c r="BT576" i="4"/>
  <c r="BA576" i="4"/>
  <c r="BB576" i="4"/>
  <c r="AS576" i="4"/>
  <c r="AT576" i="4"/>
  <c r="T576" i="4"/>
  <c r="S576" i="4"/>
  <c r="AT54" i="4"/>
  <c r="AS54" i="4"/>
  <c r="BA54" i="4"/>
  <c r="BB54" i="4"/>
  <c r="AJ54" i="4"/>
  <c r="AK54" i="4"/>
  <c r="AL54" i="4" s="1"/>
  <c r="BT54" i="4"/>
  <c r="BS54" i="4"/>
  <c r="AB54" i="4"/>
  <c r="AC54" i="4" s="1"/>
  <c r="AA54" i="4"/>
  <c r="T54" i="4"/>
  <c r="S54" i="4"/>
  <c r="AK63" i="4"/>
  <c r="AL63" i="4" s="1"/>
  <c r="AJ63" i="4"/>
  <c r="BA63" i="4"/>
  <c r="BB63" i="4"/>
  <c r="BS63" i="4"/>
  <c r="BT63" i="4"/>
  <c r="AB63" i="4"/>
  <c r="AC63" i="4" s="1"/>
  <c r="AA63" i="4"/>
  <c r="T63" i="4"/>
  <c r="S63" i="4"/>
  <c r="AT63" i="4"/>
  <c r="AS63" i="4"/>
  <c r="BA234" i="4"/>
  <c r="BB234" i="4"/>
  <c r="AK234" i="4"/>
  <c r="AL234" i="4" s="1"/>
  <c r="AJ234" i="4"/>
  <c r="S234" i="4"/>
  <c r="T234" i="4"/>
  <c r="BS234" i="4"/>
  <c r="BT234" i="4"/>
  <c r="AT234" i="4"/>
  <c r="AS234" i="4"/>
  <c r="AA234" i="4"/>
  <c r="AB234" i="4"/>
  <c r="AC234" i="4" s="1"/>
  <c r="AA143" i="4"/>
  <c r="AB143" i="4"/>
  <c r="AC143" i="4" s="1"/>
  <c r="AS143" i="4"/>
  <c r="AT143" i="4"/>
  <c r="S143" i="4"/>
  <c r="T143" i="4"/>
  <c r="AK143" i="4"/>
  <c r="AL143" i="4" s="1"/>
  <c r="AJ143" i="4"/>
  <c r="BS143" i="4"/>
  <c r="BT143" i="4"/>
  <c r="BS91" i="4"/>
  <c r="BT91" i="4"/>
  <c r="AA91" i="4"/>
  <c r="AB91" i="4"/>
  <c r="AC91" i="4" s="1"/>
  <c r="AJ91" i="4"/>
  <c r="AK91" i="4"/>
  <c r="AL91" i="4" s="1"/>
  <c r="AT91" i="4"/>
  <c r="AS91" i="4"/>
  <c r="BB91" i="4"/>
  <c r="BA91" i="4"/>
  <c r="S91" i="4"/>
  <c r="T91" i="4"/>
  <c r="AS307" i="4"/>
  <c r="AT307" i="4"/>
  <c r="AB307" i="4"/>
  <c r="AC307" i="4" s="1"/>
  <c r="AA307" i="4"/>
  <c r="S307" i="4"/>
  <c r="T307" i="4"/>
  <c r="AJ307" i="4"/>
  <c r="AK307" i="4"/>
  <c r="AL307" i="4" s="1"/>
  <c r="BB307" i="4"/>
  <c r="BA307" i="4"/>
  <c r="BT307" i="4"/>
  <c r="BS307" i="4"/>
  <c r="BB56" i="4"/>
  <c r="BA56" i="4"/>
  <c r="T56" i="4"/>
  <c r="S56" i="4"/>
  <c r="AB56" i="4"/>
  <c r="AA56" i="4"/>
  <c r="BT478" i="4"/>
  <c r="BS478" i="4"/>
  <c r="AJ478" i="4"/>
  <c r="AK478" i="4"/>
  <c r="AL478" i="4" s="1"/>
  <c r="AS478" i="4"/>
  <c r="AT478" i="4"/>
  <c r="AB75" i="4"/>
  <c r="AC75" i="4" s="1"/>
  <c r="AA75" i="4"/>
  <c r="T75" i="4"/>
  <c r="S75" i="4"/>
  <c r="BA75" i="4"/>
  <c r="BB75" i="4"/>
  <c r="AT75" i="4"/>
  <c r="AS75" i="4"/>
  <c r="BT75" i="4"/>
  <c r="BS75" i="4"/>
  <c r="AK75" i="4"/>
  <c r="AL75" i="4" s="1"/>
  <c r="AJ75" i="4"/>
  <c r="BS555" i="4"/>
  <c r="BT555" i="4"/>
  <c r="AS555" i="4"/>
  <c r="AT555" i="4"/>
  <c r="AB555" i="4"/>
  <c r="AA555" i="4"/>
  <c r="BB555" i="4"/>
  <c r="BA555" i="4"/>
  <c r="AJ555" i="4"/>
  <c r="AK555" i="4"/>
  <c r="BA48" i="4"/>
  <c r="BB48" i="4"/>
  <c r="AJ48" i="4"/>
  <c r="AK48" i="4"/>
  <c r="AB48" i="4"/>
  <c r="AA48" i="4"/>
  <c r="BS48" i="4"/>
  <c r="BT48" i="4"/>
  <c r="S48" i="4"/>
  <c r="T48" i="4"/>
  <c r="AS48" i="4"/>
  <c r="AT48" i="4"/>
  <c r="AJ227" i="4"/>
  <c r="AK227" i="4"/>
  <c r="AL227" i="4" s="1"/>
  <c r="AA227" i="4"/>
  <c r="AB227" i="4"/>
  <c r="AC227" i="4" s="1"/>
  <c r="BB227" i="4"/>
  <c r="BA227" i="4"/>
  <c r="BT227" i="4"/>
  <c r="BS227" i="4"/>
  <c r="S227" i="4"/>
  <c r="T227" i="4"/>
  <c r="AS227" i="4"/>
  <c r="AT227" i="4"/>
  <c r="S481" i="4"/>
  <c r="T481" i="4"/>
  <c r="AA481" i="4"/>
  <c r="AB481" i="4"/>
  <c r="AC481" i="4" s="1"/>
  <c r="AS481" i="4"/>
  <c r="AT481" i="4"/>
  <c r="AJ481" i="4"/>
  <c r="AK481" i="4"/>
  <c r="AL481" i="4" s="1"/>
  <c r="BT481" i="4"/>
  <c r="BS481" i="4"/>
  <c r="BB481" i="4"/>
  <c r="BA481" i="4"/>
  <c r="T580" i="4"/>
  <c r="S580" i="4"/>
  <c r="BT580" i="4"/>
  <c r="BS580" i="4"/>
  <c r="AK580" i="4"/>
  <c r="AL580" i="4" s="1"/>
  <c r="AJ580" i="4"/>
  <c r="BB580" i="4"/>
  <c r="BA580" i="4"/>
  <c r="AB580" i="4"/>
  <c r="AC580" i="4" s="1"/>
  <c r="AA580" i="4"/>
  <c r="AS580" i="4"/>
  <c r="AT580" i="4"/>
  <c r="AS584" i="4"/>
  <c r="AT584" i="4"/>
  <c r="AB584" i="4"/>
  <c r="AC584" i="4" s="1"/>
  <c r="AA584" i="4"/>
  <c r="T584" i="4"/>
  <c r="S584" i="4"/>
  <c r="BS584" i="4"/>
  <c r="BT584" i="4"/>
  <c r="AK584" i="4"/>
  <c r="AL584" i="4" s="1"/>
  <c r="AJ584" i="4"/>
  <c r="BA584" i="4"/>
  <c r="BB584" i="4"/>
  <c r="AR583" i="14" l="1"/>
  <c r="BK584" i="4"/>
  <c r="BL584" i="4" s="1"/>
  <c r="BJ584" i="4"/>
  <c r="AR579" i="14"/>
  <c r="BK580" i="4"/>
  <c r="BL580" i="4" s="1"/>
  <c r="BJ580" i="4"/>
  <c r="AR480" i="14"/>
  <c r="BK481" i="4"/>
  <c r="BL481" i="4" s="1"/>
  <c r="BJ481" i="4"/>
  <c r="AR227" i="14"/>
  <c r="BK227" i="4"/>
  <c r="BL227" i="4" s="1"/>
  <c r="BJ227" i="4"/>
  <c r="AR477" i="14"/>
  <c r="BK478" i="4"/>
  <c r="BL478" i="4" s="1"/>
  <c r="BJ478" i="4"/>
  <c r="AR307" i="14"/>
  <c r="BK307" i="4"/>
  <c r="BL307" i="4" s="1"/>
  <c r="BJ307" i="4"/>
  <c r="AR234" i="14"/>
  <c r="BK234" i="4"/>
  <c r="BL234" i="4" s="1"/>
  <c r="BJ234" i="4"/>
  <c r="AR575" i="14"/>
  <c r="BK576" i="4"/>
  <c r="BL576" i="4" s="1"/>
  <c r="BJ576" i="4"/>
  <c r="AR377" i="14"/>
  <c r="BK377" i="4"/>
  <c r="BL377" i="4" s="1"/>
  <c r="BJ377" i="4"/>
  <c r="AR390" i="14"/>
  <c r="BK390" i="4"/>
  <c r="BL390" i="4" s="1"/>
  <c r="BJ390" i="4"/>
  <c r="AR465" i="14"/>
  <c r="BK466" i="4"/>
  <c r="BL466" i="4" s="1"/>
  <c r="BJ466" i="4"/>
  <c r="AR409" i="14"/>
  <c r="BK409" i="4"/>
  <c r="BL409" i="4" s="1"/>
  <c r="BJ409" i="4"/>
  <c r="AR578" i="14"/>
  <c r="BK579" i="4"/>
  <c r="BL579" i="4" s="1"/>
  <c r="BJ579" i="4"/>
  <c r="AR393" i="14"/>
  <c r="BK393" i="4"/>
  <c r="BL393" i="4" s="1"/>
  <c r="BJ393" i="4"/>
  <c r="AR378" i="14"/>
  <c r="BK378" i="4"/>
  <c r="BL378" i="4" s="1"/>
  <c r="BJ378" i="4"/>
  <c r="AR497" i="14"/>
  <c r="BK498" i="4"/>
  <c r="BL498" i="4" s="1"/>
  <c r="BJ498" i="4"/>
  <c r="AR421" i="14"/>
  <c r="BK421" i="4"/>
  <c r="BL421" i="4" s="1"/>
  <c r="BJ421" i="4"/>
  <c r="AR459" i="14"/>
  <c r="BK460" i="4"/>
  <c r="BL460" i="4" s="1"/>
  <c r="BJ460" i="4"/>
  <c r="AR588" i="14"/>
  <c r="BK589" i="4"/>
  <c r="BL589" i="4" s="1"/>
  <c r="BJ589" i="4"/>
  <c r="AR475" i="14"/>
  <c r="BK476" i="4"/>
  <c r="BL476" i="4" s="1"/>
  <c r="BJ476" i="4"/>
  <c r="AR450" i="14"/>
  <c r="BK450" i="4"/>
  <c r="BL450" i="4" s="1"/>
  <c r="BJ450" i="4"/>
  <c r="AR233" i="14"/>
  <c r="BK233" i="4"/>
  <c r="BL233" i="4" s="1"/>
  <c r="BJ233" i="4"/>
  <c r="AR542" i="14"/>
  <c r="BK543" i="4"/>
  <c r="BL543" i="4" s="1"/>
  <c r="BJ543" i="4"/>
  <c r="AR572" i="14"/>
  <c r="BK573" i="4"/>
  <c r="BL573" i="4" s="1"/>
  <c r="BJ573" i="4"/>
  <c r="AR222" i="14"/>
  <c r="BK222" i="4"/>
  <c r="BL222" i="4" s="1"/>
  <c r="BJ222" i="4"/>
  <c r="AR428" i="14"/>
  <c r="BK428" i="4"/>
  <c r="BL428" i="4" s="1"/>
  <c r="BJ428" i="4"/>
  <c r="AR462" i="14"/>
  <c r="BK463" i="4"/>
  <c r="BL463" i="4" s="1"/>
  <c r="BJ463" i="4"/>
  <c r="AR523" i="14"/>
  <c r="BK524" i="4"/>
  <c r="BL524" i="4" s="1"/>
  <c r="BJ524" i="4"/>
  <c r="AR540" i="14"/>
  <c r="BK541" i="4"/>
  <c r="BJ541" i="4"/>
  <c r="AR387" i="14"/>
  <c r="BK387" i="4"/>
  <c r="BL387" i="4" s="1"/>
  <c r="BJ387" i="4"/>
  <c r="AR323" i="14"/>
  <c r="BK323" i="4"/>
  <c r="BL323" i="4" s="1"/>
  <c r="BJ323" i="4"/>
  <c r="AR355" i="14"/>
  <c r="BK355" i="4"/>
  <c r="BL355" i="4" s="1"/>
  <c r="DU15" i="4" s="1"/>
  <c r="BJ355" i="4"/>
  <c r="BH16" i="14"/>
  <c r="AR493" i="14"/>
  <c r="BK494" i="4"/>
  <c r="BL494" i="4" s="1"/>
  <c r="BJ494" i="4"/>
  <c r="AR199" i="14"/>
  <c r="BK199" i="4"/>
  <c r="BJ199" i="4"/>
  <c r="AR215" i="14"/>
  <c r="BK215" i="4"/>
  <c r="BJ215" i="4"/>
  <c r="AR246" i="14"/>
  <c r="BK246" i="4"/>
  <c r="BL246" i="4" s="1"/>
  <c r="BJ246" i="4"/>
  <c r="AR262" i="14"/>
  <c r="BK262" i="4"/>
  <c r="BJ262" i="4"/>
  <c r="AR294" i="14"/>
  <c r="BK294" i="4"/>
  <c r="BL294" i="4" s="1"/>
  <c r="BJ294" i="4"/>
  <c r="AR310" i="14"/>
  <c r="BK310" i="4"/>
  <c r="BJ310" i="4"/>
  <c r="AR326" i="14"/>
  <c r="BK326" i="4"/>
  <c r="BJ326" i="4"/>
  <c r="AR358" i="14"/>
  <c r="BK358" i="4"/>
  <c r="BL358" i="4" s="1"/>
  <c r="BJ358" i="4"/>
  <c r="AR374" i="14"/>
  <c r="BK374" i="4"/>
  <c r="BL374" i="4" s="1"/>
  <c r="BJ374" i="4"/>
  <c r="AR329" i="14"/>
  <c r="BK329" i="4"/>
  <c r="BL329" i="4" s="1"/>
  <c r="BJ329" i="4"/>
  <c r="AR361" i="14"/>
  <c r="BK361" i="4"/>
  <c r="BL361" i="4" s="1"/>
  <c r="BJ361" i="4"/>
  <c r="AR456" i="14"/>
  <c r="BK456" i="4"/>
  <c r="BL456" i="4" s="1"/>
  <c r="BJ456" i="4"/>
  <c r="AR486" i="14"/>
  <c r="BK487" i="4"/>
  <c r="BL487" i="4" s="1"/>
  <c r="BJ487" i="4"/>
  <c r="AR502" i="14"/>
  <c r="BK503" i="4"/>
  <c r="BL503" i="4" s="1"/>
  <c r="BJ503" i="4"/>
  <c r="AR418" i="14"/>
  <c r="BK418" i="4"/>
  <c r="BL418" i="4" s="1"/>
  <c r="BJ418" i="4"/>
  <c r="AR564" i="14"/>
  <c r="BK565" i="4"/>
  <c r="BL565" i="4" s="1"/>
  <c r="DU22" i="4" s="1"/>
  <c r="BJ565" i="4"/>
  <c r="BH23" i="14"/>
  <c r="AR464" i="14"/>
  <c r="BK465" i="4"/>
  <c r="BL465" i="4" s="1"/>
  <c r="BJ465" i="4"/>
  <c r="AR243" i="14"/>
  <c r="BK243" i="4"/>
  <c r="BL243" i="4" s="1"/>
  <c r="BJ243" i="4"/>
  <c r="AR259" i="14"/>
  <c r="BK259" i="4"/>
  <c r="BL259" i="4" s="1"/>
  <c r="BJ259" i="4"/>
  <c r="AR339" i="14"/>
  <c r="BK339" i="4"/>
  <c r="BL339" i="4" s="1"/>
  <c r="BJ339" i="4"/>
  <c r="BH15" i="14"/>
  <c r="AR558" i="14"/>
  <c r="BK559" i="4"/>
  <c r="BL559" i="4" s="1"/>
  <c r="DU21" i="4" s="1"/>
  <c r="BJ559" i="4"/>
  <c r="BH22" i="14"/>
  <c r="AR250" i="14"/>
  <c r="BK250" i="4"/>
  <c r="BL250" i="4" s="1"/>
  <c r="BJ250" i="4"/>
  <c r="AR266" i="14"/>
  <c r="BK266" i="4"/>
  <c r="BL266" i="4" s="1"/>
  <c r="BJ266" i="4"/>
  <c r="AR314" i="14"/>
  <c r="BK314" i="4"/>
  <c r="BL314" i="4" s="1"/>
  <c r="BJ314" i="4"/>
  <c r="AR330" i="14"/>
  <c r="BK330" i="4"/>
  <c r="BL330" i="4" s="1"/>
  <c r="BJ330" i="4"/>
  <c r="BM371" i="4"/>
  <c r="BL371" i="4"/>
  <c r="BL449" i="4"/>
  <c r="BM449" i="4"/>
  <c r="BL468" i="4"/>
  <c r="BM468" i="4"/>
  <c r="BL305" i="4"/>
  <c r="BM305" i="4"/>
  <c r="BL594" i="4"/>
  <c r="BM594" i="4"/>
  <c r="BL480" i="4"/>
  <c r="BM480" i="4"/>
  <c r="BL276" i="4"/>
  <c r="BM276" i="4"/>
  <c r="BL432" i="4"/>
  <c r="BM432" i="4"/>
  <c r="BL420" i="4"/>
  <c r="BM420" i="4"/>
  <c r="BL581" i="4"/>
  <c r="BM581" i="4"/>
  <c r="DK17" i="4"/>
  <c r="DK10" i="4"/>
  <c r="E394" i="14"/>
  <c r="L394" i="4"/>
  <c r="BI394" i="4" s="1"/>
  <c r="K394" i="4"/>
  <c r="E582" i="14"/>
  <c r="L583" i="4"/>
  <c r="BI583" i="4" s="1"/>
  <c r="K583" i="4"/>
  <c r="E425" i="14"/>
  <c r="L425" i="4"/>
  <c r="BI425" i="4" s="1"/>
  <c r="K425" i="4"/>
  <c r="E111" i="14"/>
  <c r="L111" i="4"/>
  <c r="K111" i="4"/>
  <c r="E592" i="14"/>
  <c r="L593" i="4"/>
  <c r="BI593" i="4" s="1"/>
  <c r="K593" i="4"/>
  <c r="E19" i="14"/>
  <c r="L18" i="4"/>
  <c r="K18" i="4"/>
  <c r="E527" i="14"/>
  <c r="L528" i="4"/>
  <c r="BI528" i="4" s="1"/>
  <c r="K528" i="4"/>
  <c r="E203" i="14"/>
  <c r="L203" i="4"/>
  <c r="BI203" i="4" s="1"/>
  <c r="K203" i="4"/>
  <c r="E219" i="14"/>
  <c r="L219" i="4"/>
  <c r="BI219" i="4" s="1"/>
  <c r="K219" i="4"/>
  <c r="E282" i="14"/>
  <c r="L282" i="4"/>
  <c r="BI282" i="4" s="1"/>
  <c r="K282" i="4"/>
  <c r="E298" i="14"/>
  <c r="L298" i="4"/>
  <c r="BI298" i="4" s="1"/>
  <c r="K298" i="4"/>
  <c r="E362" i="14"/>
  <c r="L362" i="4"/>
  <c r="BI362" i="4" s="1"/>
  <c r="K362" i="4"/>
  <c r="E127" i="14"/>
  <c r="L127" i="4"/>
  <c r="K127" i="4"/>
  <c r="E333" i="14"/>
  <c r="L333" i="4"/>
  <c r="BI333" i="4" s="1"/>
  <c r="K333" i="4"/>
  <c r="E365" i="14"/>
  <c r="L365" i="4"/>
  <c r="BI365" i="4" s="1"/>
  <c r="K365" i="4"/>
  <c r="DW10" i="4"/>
  <c r="DW19" i="4"/>
  <c r="DS17" i="4"/>
  <c r="DS19" i="4"/>
  <c r="DQ10" i="4"/>
  <c r="DI10" i="4"/>
  <c r="DP8" i="4"/>
  <c r="CS8" i="4"/>
  <c r="DJ8" i="4"/>
  <c r="CJ8" i="4"/>
  <c r="DV8" i="4"/>
  <c r="DB8" i="4"/>
  <c r="AC48" i="4"/>
  <c r="DL8" i="4"/>
  <c r="CM8" i="4"/>
  <c r="AL48" i="4"/>
  <c r="DN8" i="4"/>
  <c r="CP8" i="4"/>
  <c r="DR8" i="4"/>
  <c r="CV8" i="4"/>
  <c r="AL555" i="4"/>
  <c r="DN21" i="4"/>
  <c r="CP21" i="4"/>
  <c r="DR21" i="4"/>
  <c r="CV21" i="4"/>
  <c r="AC555" i="4"/>
  <c r="DL21" i="4"/>
  <c r="CM21" i="4"/>
  <c r="DP21" i="4"/>
  <c r="CS21" i="4"/>
  <c r="DV21" i="4"/>
  <c r="DB21" i="4"/>
  <c r="AL409" i="4"/>
  <c r="AC409" i="4"/>
  <c r="AL24" i="4"/>
  <c r="DN6" i="4"/>
  <c r="CP6" i="4"/>
  <c r="DP6" i="4"/>
  <c r="CS6" i="4"/>
  <c r="DV6" i="4"/>
  <c r="DB6" i="4"/>
  <c r="DR6" i="4"/>
  <c r="CV6" i="4"/>
  <c r="DJ6" i="4"/>
  <c r="CJ6" i="4"/>
  <c r="AL107" i="4"/>
  <c r="AC107" i="4"/>
  <c r="AL476" i="4"/>
  <c r="DN19" i="4"/>
  <c r="CP19" i="4"/>
  <c r="DR19" i="4"/>
  <c r="CV19" i="4"/>
  <c r="AC476" i="4"/>
  <c r="DL19" i="4"/>
  <c r="CM19" i="4"/>
  <c r="DJ19" i="4"/>
  <c r="CJ19" i="4"/>
  <c r="DV19" i="4"/>
  <c r="DB19" i="4"/>
  <c r="DP19" i="4"/>
  <c r="CS19" i="4"/>
  <c r="DR18" i="4"/>
  <c r="CV18" i="4"/>
  <c r="DU18" i="4"/>
  <c r="DV18" i="4"/>
  <c r="DB18" i="4"/>
  <c r="DJ18" i="4"/>
  <c r="CJ18" i="4"/>
  <c r="AL450" i="4"/>
  <c r="DN18" i="4"/>
  <c r="CP18" i="4"/>
  <c r="AC450" i="4"/>
  <c r="DL18" i="4"/>
  <c r="CM18" i="4"/>
  <c r="DP18" i="4"/>
  <c r="CS18" i="4"/>
  <c r="AL573" i="4"/>
  <c r="AC524" i="4"/>
  <c r="AL524" i="4"/>
  <c r="AC8" i="4"/>
  <c r="DR15" i="4"/>
  <c r="CV15" i="4"/>
  <c r="DJ15" i="4"/>
  <c r="CJ15" i="4"/>
  <c r="AL355" i="4"/>
  <c r="DN15" i="4"/>
  <c r="CP15" i="4"/>
  <c r="DP15" i="4"/>
  <c r="CS15" i="4"/>
  <c r="DV15" i="4"/>
  <c r="DB15" i="4"/>
  <c r="AC355" i="4"/>
  <c r="DL15" i="4"/>
  <c r="CM15" i="4"/>
  <c r="AC358" i="4"/>
  <c r="AL358" i="4"/>
  <c r="BH17" i="14"/>
  <c r="DV7" i="4"/>
  <c r="DB7" i="4"/>
  <c r="AL30" i="4"/>
  <c r="DN7" i="4"/>
  <c r="CP7" i="4"/>
  <c r="AC30" i="4"/>
  <c r="DM7" i="4" s="1"/>
  <c r="DL7" i="4"/>
  <c r="CM7" i="4"/>
  <c r="DR7" i="4"/>
  <c r="CV7" i="4"/>
  <c r="DJ7" i="4"/>
  <c r="CJ7" i="4"/>
  <c r="AC170" i="4"/>
  <c r="AL170" i="4"/>
  <c r="AL565" i="4"/>
  <c r="DN22" i="4"/>
  <c r="CP22" i="4"/>
  <c r="DP22" i="4"/>
  <c r="CS22" i="4"/>
  <c r="AC565" i="4"/>
  <c r="DL22" i="4"/>
  <c r="CM22" i="4"/>
  <c r="DV22" i="4"/>
  <c r="DB22" i="4"/>
  <c r="DJ22" i="4"/>
  <c r="CJ22" i="4"/>
  <c r="DR22" i="4"/>
  <c r="CV22" i="4"/>
  <c r="DP12" i="4"/>
  <c r="CS12" i="4"/>
  <c r="DV12" i="4"/>
  <c r="DB12" i="4"/>
  <c r="AL243" i="4"/>
  <c r="DN12" i="4"/>
  <c r="CP12" i="4"/>
  <c r="DR12" i="4"/>
  <c r="CV12" i="4"/>
  <c r="DU12" i="4"/>
  <c r="DJ12" i="4"/>
  <c r="CJ12" i="4"/>
  <c r="AL259" i="4"/>
  <c r="AC259" i="4"/>
  <c r="DP14" i="4"/>
  <c r="CS14" i="4"/>
  <c r="AC339" i="4"/>
  <c r="DL14" i="4"/>
  <c r="CM14" i="4"/>
  <c r="DU14" i="4"/>
  <c r="DV14" i="4"/>
  <c r="DB14" i="4"/>
  <c r="DJ14" i="4"/>
  <c r="CJ14" i="4"/>
  <c r="AL339" i="4"/>
  <c r="DN14" i="4"/>
  <c r="CP14" i="4"/>
  <c r="DR14" i="4"/>
  <c r="CV14" i="4"/>
  <c r="DJ21" i="4"/>
  <c r="CJ21" i="4"/>
  <c r="AC24" i="4"/>
  <c r="DL6" i="4"/>
  <c r="CM6" i="4"/>
  <c r="AC573" i="4"/>
  <c r="AL8" i="4"/>
  <c r="DP7" i="4"/>
  <c r="CS7" i="4"/>
  <c r="AC243" i="4"/>
  <c r="DL12" i="4"/>
  <c r="CM12" i="4"/>
  <c r="DS10" i="4"/>
  <c r="DQ23" i="4"/>
  <c r="BI48" i="4"/>
  <c r="DH8" i="4"/>
  <c r="CG8" i="4"/>
  <c r="BI24" i="4"/>
  <c r="DH6" i="4"/>
  <c r="CG6" i="4"/>
  <c r="DH18" i="4"/>
  <c r="CG18" i="4"/>
  <c r="BI8" i="4"/>
  <c r="DH15" i="4"/>
  <c r="CG15" i="4"/>
  <c r="BI30" i="4"/>
  <c r="DH7" i="4"/>
  <c r="CG7" i="4"/>
  <c r="BI170" i="4"/>
  <c r="DH22" i="4"/>
  <c r="CG22" i="4"/>
  <c r="DH12" i="4"/>
  <c r="CG12" i="4"/>
  <c r="DH14" i="4"/>
  <c r="CG14" i="4"/>
  <c r="DH21" i="4"/>
  <c r="CG21" i="4"/>
  <c r="H28" i="2" a="1"/>
  <c r="H28" i="2" s="1"/>
  <c r="I29" i="13" s="1"/>
  <c r="DO7" i="4"/>
  <c r="H514" i="2" a="1"/>
  <c r="H514" i="2" s="1"/>
  <c r="I515" i="13" s="1"/>
  <c r="H401" i="2" a="1"/>
  <c r="H401" i="2" s="1"/>
  <c r="I402" i="13" s="1"/>
  <c r="H258" i="2" a="1"/>
  <c r="H258" i="2" s="1"/>
  <c r="DU10" i="4"/>
  <c r="BH11" i="14"/>
  <c r="DT10" i="4"/>
  <c r="CY10" i="4"/>
  <c r="CI23" i="4"/>
  <c r="CI10" i="4"/>
  <c r="CI19" i="4"/>
  <c r="DM18" i="4"/>
  <c r="DM21" i="4"/>
  <c r="DD23" i="4"/>
  <c r="CU23" i="4"/>
  <c r="CO23" i="4"/>
  <c r="CX23" i="4"/>
  <c r="CR23" i="4"/>
  <c r="CL23" i="4"/>
  <c r="DO8" i="4"/>
  <c r="DO21" i="4"/>
  <c r="DO22" i="4"/>
  <c r="DM22" i="4"/>
  <c r="CO10" i="4"/>
  <c r="CU10" i="4"/>
  <c r="CR10" i="4"/>
  <c r="CX10" i="4"/>
  <c r="CL10" i="4"/>
  <c r="DD10" i="4"/>
  <c r="DO18" i="4"/>
  <c r="DM6" i="4"/>
  <c r="DO6" i="4"/>
  <c r="DM19" i="4"/>
  <c r="DO19" i="4"/>
  <c r="DO15" i="4"/>
  <c r="DM15" i="4"/>
  <c r="DO12" i="4"/>
  <c r="DM12" i="4"/>
  <c r="DM14" i="4"/>
  <c r="DO14" i="4"/>
  <c r="BK48" i="4"/>
  <c r="BJ48" i="4"/>
  <c r="BK75" i="4"/>
  <c r="BJ75" i="4"/>
  <c r="BK56" i="4"/>
  <c r="BJ56" i="4"/>
  <c r="BK91" i="4"/>
  <c r="BJ91" i="4"/>
  <c r="BK143" i="4"/>
  <c r="BJ143" i="4"/>
  <c r="BK63" i="4"/>
  <c r="BJ63" i="4"/>
  <c r="BK54" i="4"/>
  <c r="BJ54" i="4"/>
  <c r="BK108" i="4"/>
  <c r="BJ108" i="4"/>
  <c r="BK31" i="4"/>
  <c r="BJ31" i="4"/>
  <c r="BK24" i="4"/>
  <c r="BJ24" i="4"/>
  <c r="BK140" i="4"/>
  <c r="BJ140" i="4"/>
  <c r="BK149" i="4"/>
  <c r="BJ149" i="4"/>
  <c r="BK107" i="4"/>
  <c r="BJ107" i="4"/>
  <c r="BK60" i="4"/>
  <c r="BJ60" i="4"/>
  <c r="BK79" i="4"/>
  <c r="BJ79" i="4"/>
  <c r="BK186" i="4"/>
  <c r="BJ186" i="4"/>
  <c r="BK15" i="4"/>
  <c r="BJ15" i="4"/>
  <c r="BK196" i="4"/>
  <c r="BJ196" i="4"/>
  <c r="BK14" i="4"/>
  <c r="BJ14" i="4"/>
  <c r="BK8" i="4"/>
  <c r="BJ8" i="4"/>
  <c r="BK88" i="4"/>
  <c r="BJ88" i="4"/>
  <c r="BK152" i="4"/>
  <c r="BJ152" i="4"/>
  <c r="BK183" i="4"/>
  <c r="BJ183" i="4"/>
  <c r="BK30" i="4"/>
  <c r="BJ30" i="4"/>
  <c r="BK123" i="4"/>
  <c r="BJ123" i="4"/>
  <c r="BK170" i="4"/>
  <c r="BJ170" i="4"/>
  <c r="BK40" i="4"/>
  <c r="BJ40" i="4"/>
  <c r="BK69" i="4"/>
  <c r="BJ69" i="4"/>
  <c r="BK101" i="4"/>
  <c r="BJ101" i="4"/>
  <c r="BK117" i="4"/>
  <c r="BJ117" i="4"/>
  <c r="BK133" i="4"/>
  <c r="BJ133" i="4"/>
  <c r="BK180" i="4"/>
  <c r="BJ180" i="4"/>
  <c r="BK45" i="4"/>
  <c r="BJ45" i="4"/>
  <c r="BK92" i="4"/>
  <c r="BJ92" i="4"/>
  <c r="BK124" i="4"/>
  <c r="BJ124" i="4"/>
  <c r="BK156" i="4"/>
  <c r="BJ156" i="4"/>
  <c r="BK187" i="4"/>
  <c r="BJ187" i="4"/>
  <c r="AR49" i="14"/>
  <c r="BL48" i="4"/>
  <c r="AR75" i="14"/>
  <c r="BL75" i="4"/>
  <c r="AR57" i="14"/>
  <c r="AR91" i="14"/>
  <c r="BL91" i="4"/>
  <c r="AR143" i="14"/>
  <c r="BL143" i="4"/>
  <c r="AR63" i="14"/>
  <c r="BL63" i="4"/>
  <c r="AR55" i="14"/>
  <c r="BL54" i="4"/>
  <c r="AR108" i="14"/>
  <c r="BL108" i="4"/>
  <c r="AR32" i="14"/>
  <c r="BL31" i="4"/>
  <c r="AR25" i="14"/>
  <c r="BL24" i="4"/>
  <c r="DU6" i="4" s="1"/>
  <c r="AR140" i="14"/>
  <c r="BL140" i="4"/>
  <c r="AR149" i="14"/>
  <c r="BL149" i="4"/>
  <c r="AR107" i="14"/>
  <c r="BL107" i="4"/>
  <c r="AR60" i="14"/>
  <c r="BL60" i="4"/>
  <c r="AR79" i="14"/>
  <c r="BL79" i="4"/>
  <c r="AR186" i="14"/>
  <c r="BL186" i="4"/>
  <c r="AR16" i="14"/>
  <c r="BL15" i="4"/>
  <c r="AR196" i="14"/>
  <c r="BL196" i="4"/>
  <c r="AR15" i="14"/>
  <c r="BL14" i="4"/>
  <c r="AR9" i="14"/>
  <c r="BL8" i="4"/>
  <c r="AR88" i="14"/>
  <c r="AR152" i="14"/>
  <c r="AR183" i="14"/>
  <c r="BL183" i="4"/>
  <c r="AR31" i="14"/>
  <c r="BL30" i="4"/>
  <c r="AR123" i="14"/>
  <c r="BL123" i="4"/>
  <c r="AR170" i="14"/>
  <c r="BL170" i="4"/>
  <c r="AR41" i="14"/>
  <c r="BL40" i="4"/>
  <c r="AR69" i="14"/>
  <c r="BL69" i="4"/>
  <c r="AR101" i="14"/>
  <c r="BL101" i="4"/>
  <c r="AR117" i="14"/>
  <c r="BL117" i="4"/>
  <c r="AR133" i="14"/>
  <c r="BL133" i="4"/>
  <c r="AR180" i="14"/>
  <c r="BL180" i="4"/>
  <c r="AR46" i="14"/>
  <c r="BL45" i="4"/>
  <c r="AR92" i="14"/>
  <c r="BL92" i="4"/>
  <c r="AR124" i="14"/>
  <c r="BL124" i="4"/>
  <c r="AR156" i="14"/>
  <c r="BL156" i="4"/>
  <c r="AR187" i="14"/>
  <c r="BL187" i="4"/>
  <c r="M5" i="2"/>
  <c r="BL106" i="4"/>
  <c r="BM106" i="4"/>
  <c r="BL193" i="4"/>
  <c r="H193" i="2" s="1" a="1"/>
  <c r="H193" i="2" s="1"/>
  <c r="BM193" i="4"/>
  <c r="I122" i="2"/>
  <c r="H123" i="13" s="1"/>
  <c r="Q123" i="13" s="1"/>
  <c r="I288" i="2"/>
  <c r="I464" i="2"/>
  <c r="I304" i="2"/>
  <c r="L304" i="2" s="1"/>
  <c r="I109" i="2"/>
  <c r="H110" i="13" s="1"/>
  <c r="Q110" i="13" s="1"/>
  <c r="I172" i="2"/>
  <c r="K172" i="2" s="1"/>
  <c r="I274" i="2"/>
  <c r="H275" i="13" s="1"/>
  <c r="Q275" i="13" s="1"/>
  <c r="I568" i="2"/>
  <c r="H569" i="13" s="1"/>
  <c r="Q569" i="13" s="1"/>
  <c r="I248" i="2"/>
  <c r="H249" i="13" s="1"/>
  <c r="Q249" i="13" s="1"/>
  <c r="I276" i="2"/>
  <c r="H277" i="13" s="1"/>
  <c r="Q277" i="13" s="1"/>
  <c r="I410" i="2"/>
  <c r="H411" i="13" s="1"/>
  <c r="Q411" i="13" s="1"/>
  <c r="I275" i="2"/>
  <c r="H276" i="13" s="1"/>
  <c r="Q276" i="13" s="1"/>
  <c r="I205" i="2"/>
  <c r="H206" i="13" s="1"/>
  <c r="Q206" i="13" s="1"/>
  <c r="I76" i="2"/>
  <c r="H77" i="13" s="1"/>
  <c r="Q77" i="13" s="1"/>
  <c r="I200" i="2"/>
  <c r="H201" i="13" s="1"/>
  <c r="Q201" i="13" s="1"/>
  <c r="I270" i="2"/>
  <c r="H271" i="13" s="1"/>
  <c r="Q271" i="13" s="1"/>
  <c r="I283" i="2"/>
  <c r="H284" i="13" s="1"/>
  <c r="Q284" i="13" s="1"/>
  <c r="I484" i="2"/>
  <c r="H485" i="13" s="1"/>
  <c r="Q485" i="13" s="1"/>
  <c r="I119" i="2"/>
  <c r="I82" i="2"/>
  <c r="H83" i="13" s="1"/>
  <c r="Q83" i="13" s="1"/>
  <c r="I489" i="2"/>
  <c r="H490" i="13" s="1"/>
  <c r="Q490" i="13" s="1"/>
  <c r="I468" i="2"/>
  <c r="H469" i="13" s="1"/>
  <c r="Q469" i="13" s="1"/>
  <c r="I195" i="2"/>
  <c r="H196" i="13" s="1"/>
  <c r="Q196" i="13" s="1"/>
  <c r="I357" i="2"/>
  <c r="H358" i="13" s="1"/>
  <c r="Q358" i="13" s="1"/>
  <c r="I501" i="2"/>
  <c r="H502" i="13" s="1"/>
  <c r="Q502" i="13" s="1"/>
  <c r="I502" i="2"/>
  <c r="H503" i="13" s="1"/>
  <c r="Q503" i="13" s="1"/>
  <c r="I536" i="2"/>
  <c r="H537" i="13" s="1"/>
  <c r="Q537" i="13" s="1"/>
  <c r="I497" i="2"/>
  <c r="H498" i="13" s="1"/>
  <c r="Q498" i="13" s="1"/>
  <c r="I150" i="2"/>
  <c r="H151" i="13" s="1"/>
  <c r="Q151" i="13" s="1"/>
  <c r="I105" i="2"/>
  <c r="H106" i="13" s="1"/>
  <c r="Q106" i="13" s="1"/>
  <c r="I131" i="2"/>
  <c r="H132" i="13" s="1"/>
  <c r="Q132" i="13" s="1"/>
  <c r="I398" i="2"/>
  <c r="H399" i="13" s="1"/>
  <c r="Q399" i="13" s="1"/>
  <c r="I49" i="2"/>
  <c r="H50" i="13" s="1"/>
  <c r="Q50" i="13" s="1"/>
  <c r="I297" i="2"/>
  <c r="H298" i="13" s="1"/>
  <c r="Q298" i="13" s="1"/>
  <c r="I316" i="2"/>
  <c r="H317" i="13" s="1"/>
  <c r="Q317" i="13" s="1"/>
  <c r="I545" i="2"/>
  <c r="H546" i="13" s="1"/>
  <c r="Q546" i="13" s="1"/>
  <c r="I85" i="2"/>
  <c r="H86" i="13" s="1"/>
  <c r="Q86" i="13" s="1"/>
  <c r="I182" i="2"/>
  <c r="H183" i="13" s="1"/>
  <c r="Q183" i="13" s="1"/>
  <c r="I300" i="2"/>
  <c r="H301" i="13" s="1"/>
  <c r="Q301" i="13" s="1"/>
  <c r="I328" i="2"/>
  <c r="H329" i="13" s="1"/>
  <c r="Q329" i="13" s="1"/>
  <c r="I158" i="2"/>
  <c r="H159" i="13" s="1"/>
  <c r="Q159" i="13" s="1"/>
  <c r="I301" i="2"/>
  <c r="H302" i="13" s="1"/>
  <c r="Q302" i="13" s="1"/>
  <c r="I539" i="2"/>
  <c r="H540" i="13" s="1"/>
  <c r="Q540" i="13" s="1"/>
  <c r="I265" i="2"/>
  <c r="H266" i="13" s="1"/>
  <c r="Q266" i="13" s="1"/>
  <c r="I167" i="2"/>
  <c r="H168" i="13" s="1"/>
  <c r="Q168" i="13" s="1"/>
  <c r="I530" i="2"/>
  <c r="H531" i="13" s="1"/>
  <c r="Q531" i="13" s="1"/>
  <c r="I488" i="2"/>
  <c r="H489" i="13" s="1"/>
  <c r="Q489" i="13" s="1"/>
  <c r="I185" i="2"/>
  <c r="H186" i="13" s="1"/>
  <c r="Q186" i="13" s="1"/>
  <c r="I507" i="2"/>
  <c r="H508" i="13" s="1"/>
  <c r="Q508" i="13" s="1"/>
  <c r="I252" i="2"/>
  <c r="H253" i="13" s="1"/>
  <c r="Q253" i="13" s="1"/>
  <c r="I386" i="2"/>
  <c r="H387" i="13" s="1"/>
  <c r="Q387" i="13" s="1"/>
  <c r="I197" i="2"/>
  <c r="H198" i="13" s="1"/>
  <c r="Q198" i="13" s="1"/>
  <c r="I447" i="2"/>
  <c r="H448" i="13" s="1"/>
  <c r="Q448" i="13" s="1"/>
  <c r="I216" i="2"/>
  <c r="H217" i="13" s="1"/>
  <c r="Q217" i="13" s="1"/>
  <c r="I256" i="2"/>
  <c r="H257" i="13" s="1"/>
  <c r="Q257" i="13" s="1"/>
  <c r="I419" i="2"/>
  <c r="H420" i="13" s="1"/>
  <c r="Q420" i="13" s="1"/>
  <c r="I448" i="2"/>
  <c r="H449" i="13" s="1"/>
  <c r="Q449" i="13" s="1"/>
  <c r="I257" i="2"/>
  <c r="H258" i="13" s="1"/>
  <c r="Q258" i="13" s="1"/>
  <c r="I34" i="2"/>
  <c r="H35" i="13" s="1"/>
  <c r="Q35" i="13" s="1"/>
  <c r="I511" i="2"/>
  <c r="H512" i="13" s="1"/>
  <c r="Q512" i="13" s="1"/>
  <c r="I6" i="2"/>
  <c r="H7" i="13" s="1"/>
  <c r="Q7" i="13" s="1"/>
  <c r="I264" i="2"/>
  <c r="H265" i="13" s="1"/>
  <c r="Q265" i="13" s="1"/>
  <c r="I505" i="2"/>
  <c r="H506" i="13" s="1"/>
  <c r="Q506" i="13" s="1"/>
  <c r="I208" i="2"/>
  <c r="H209" i="13" s="1"/>
  <c r="Q209" i="13" s="1"/>
  <c r="I385" i="2"/>
  <c r="H386" i="13" s="1"/>
  <c r="Q386" i="13" s="1"/>
  <c r="I572" i="2"/>
  <c r="H573" i="13" s="1"/>
  <c r="Q573" i="13" s="1"/>
  <c r="I519" i="2"/>
  <c r="H520" i="13" s="1"/>
  <c r="Q520" i="13" s="1"/>
  <c r="I500" i="2"/>
  <c r="H501" i="13" s="1"/>
  <c r="Q501" i="13" s="1"/>
  <c r="I405" i="2"/>
  <c r="L405" i="2" s="1"/>
  <c r="I311" i="2"/>
  <c r="H312" i="13" s="1"/>
  <c r="Q312" i="13" s="1"/>
  <c r="I77" i="2"/>
  <c r="H78" i="13" s="1"/>
  <c r="Q78" i="13" s="1"/>
  <c r="I413" i="2"/>
  <c r="H414" i="13" s="1"/>
  <c r="Q414" i="13" s="1"/>
  <c r="I27" i="2"/>
  <c r="H28" i="13" s="1"/>
  <c r="Q28" i="13" s="1"/>
  <c r="I134" i="2"/>
  <c r="H135" i="13" s="1"/>
  <c r="Q135" i="13" s="1"/>
  <c r="I93" i="2"/>
  <c r="K93" i="2" s="1"/>
  <c r="I517" i="2"/>
  <c r="H518" i="13" s="1"/>
  <c r="Q518" i="13" s="1"/>
  <c r="I291" i="2"/>
  <c r="H292" i="13" s="1"/>
  <c r="Q292" i="13" s="1"/>
  <c r="I375" i="2"/>
  <c r="H376" i="13" s="1"/>
  <c r="Q376" i="13" s="1"/>
  <c r="I437" i="2"/>
  <c r="H438" i="13" s="1"/>
  <c r="Q438" i="13" s="1"/>
  <c r="I38" i="2"/>
  <c r="H39" i="13" s="1"/>
  <c r="Q39" i="13" s="1"/>
  <c r="I400" i="2"/>
  <c r="L400" i="2" s="1"/>
  <c r="I242" i="2"/>
  <c r="H243" i="13" s="1"/>
  <c r="Q243" i="13" s="1"/>
  <c r="I520" i="2"/>
  <c r="H521" i="13" s="1"/>
  <c r="Q521" i="13" s="1"/>
  <c r="I518" i="2"/>
  <c r="H519" i="13" s="1"/>
  <c r="Q519" i="13" s="1"/>
  <c r="I59" i="2"/>
  <c r="H60" i="13" s="1"/>
  <c r="Q60" i="13" s="1"/>
  <c r="I349" i="2"/>
  <c r="H350" i="13" s="1"/>
  <c r="Q350" i="13" s="1"/>
  <c r="I313" i="2"/>
  <c r="K313" i="2" s="1"/>
  <c r="I221" i="2"/>
  <c r="H222" i="13" s="1"/>
  <c r="Q222" i="13" s="1"/>
  <c r="I198" i="2"/>
  <c r="H199" i="13" s="1"/>
  <c r="Q199" i="13" s="1"/>
  <c r="I462" i="2"/>
  <c r="K462" i="2" s="1"/>
  <c r="I130" i="2"/>
  <c r="H131" i="13" s="1"/>
  <c r="Q131" i="13" s="1"/>
  <c r="I522" i="2"/>
  <c r="H523" i="13" s="1"/>
  <c r="Q523" i="13" s="1"/>
  <c r="I360" i="2"/>
  <c r="H361" i="13" s="1"/>
  <c r="Q361" i="13" s="1"/>
  <c r="I548" i="2"/>
  <c r="H549" i="13" s="1"/>
  <c r="Q549" i="13" s="1"/>
  <c r="I154" i="2"/>
  <c r="H155" i="13" s="1"/>
  <c r="Q155" i="13" s="1"/>
  <c r="I55" i="2"/>
  <c r="H56" i="13" s="1"/>
  <c r="Q56" i="13" s="1"/>
  <c r="I371" i="2"/>
  <c r="H372" i="13" s="1"/>
  <c r="Q372" i="13" s="1"/>
  <c r="I571" i="2"/>
  <c r="H572" i="13" s="1"/>
  <c r="Q572" i="13" s="1"/>
  <c r="U24" i="13" s="1"/>
  <c r="I269" i="2"/>
  <c r="H270" i="13" s="1"/>
  <c r="Q270" i="13" s="1"/>
  <c r="I486" i="2"/>
  <c r="L486" i="2" s="1"/>
  <c r="I515" i="2"/>
  <c r="H516" i="13" s="1"/>
  <c r="Q516" i="13" s="1"/>
  <c r="I506" i="2"/>
  <c r="L506" i="2" s="1"/>
  <c r="I575" i="2"/>
  <c r="H576" i="13" s="1"/>
  <c r="Q576" i="13" s="1"/>
  <c r="I236" i="2"/>
  <c r="H237" i="13" s="1"/>
  <c r="Q237" i="13" s="1"/>
  <c r="I412" i="2"/>
  <c r="H413" i="13" s="1"/>
  <c r="Q413" i="13" s="1"/>
  <c r="I445" i="2"/>
  <c r="H446" i="13" s="1"/>
  <c r="Q446" i="13" s="1"/>
  <c r="I532" i="2"/>
  <c r="H533" i="13" s="1"/>
  <c r="Q533" i="13" s="1"/>
  <c r="I44" i="2"/>
  <c r="H45" i="13" s="1"/>
  <c r="Q45" i="13" s="1"/>
  <c r="I112" i="2"/>
  <c r="H113" i="13" s="1"/>
  <c r="Q113" i="13" s="1"/>
  <c r="I174" i="2"/>
  <c r="H175" i="13" s="1"/>
  <c r="Q175" i="13" s="1"/>
  <c r="I90" i="2"/>
  <c r="H91" i="13" s="1"/>
  <c r="Q91" i="13" s="1"/>
  <c r="I546" i="2"/>
  <c r="H547" i="13" s="1"/>
  <c r="Q547" i="13" s="1"/>
  <c r="I493" i="2"/>
  <c r="H494" i="13" s="1"/>
  <c r="Q494" i="13" s="1"/>
  <c r="I422" i="2"/>
  <c r="K422" i="2" s="1"/>
  <c r="I514" i="2"/>
  <c r="K514" i="2" s="1"/>
  <c r="I440" i="2"/>
  <c r="H441" i="13" s="1"/>
  <c r="Q441" i="13" s="1"/>
  <c r="I369" i="2"/>
  <c r="H370" i="13" s="1"/>
  <c r="Q370" i="13" s="1"/>
  <c r="I472" i="2"/>
  <c r="H473" i="13" s="1"/>
  <c r="Q473" i="13" s="1"/>
  <c r="I95" i="2"/>
  <c r="L95" i="2" s="1"/>
  <c r="H543" i="2" a="1"/>
  <c r="H543" i="2" s="1"/>
  <c r="I544" i="13" s="1"/>
  <c r="I305" i="2"/>
  <c r="K305" i="2" s="1"/>
  <c r="I364" i="2"/>
  <c r="K364" i="2" s="1"/>
  <c r="I28" i="2"/>
  <c r="L28" i="2" s="1"/>
  <c r="I396" i="2"/>
  <c r="H397" i="13" s="1"/>
  <c r="Q397" i="13" s="1"/>
  <c r="I477" i="2"/>
  <c r="H478" i="13" s="1"/>
  <c r="Q478" i="13" s="1"/>
  <c r="I240" i="2"/>
  <c r="H241" i="13" s="1"/>
  <c r="Q241" i="13" s="1"/>
  <c r="I561" i="2"/>
  <c r="H562" i="13" s="1"/>
  <c r="Q562" i="13" s="1"/>
  <c r="I578" i="2"/>
  <c r="H579" i="13" s="1"/>
  <c r="Q579" i="13" s="1"/>
  <c r="I457" i="2"/>
  <c r="H458" i="13" s="1"/>
  <c r="Q458" i="13" s="1"/>
  <c r="I525" i="2"/>
  <c r="L525" i="2" s="1"/>
  <c r="I529" i="2"/>
  <c r="H530" i="13" s="1"/>
  <c r="Q530" i="13" s="1"/>
  <c r="I585" i="2"/>
  <c r="H586" i="13" s="1"/>
  <c r="Q586" i="13" s="1"/>
  <c r="I178" i="2"/>
  <c r="H179" i="13" s="1"/>
  <c r="Q179" i="13" s="1"/>
  <c r="I204" i="2"/>
  <c r="H205" i="13" s="1"/>
  <c r="Q205" i="13" s="1"/>
  <c r="I253" i="2"/>
  <c r="H254" i="13" s="1"/>
  <c r="Q254" i="13" s="1"/>
  <c r="I47" i="2"/>
  <c r="H48" i="13" s="1"/>
  <c r="Q48" i="13" s="1"/>
  <c r="I87" i="2"/>
  <c r="H88" i="13" s="1"/>
  <c r="Q88" i="13" s="1"/>
  <c r="I336" i="2"/>
  <c r="H337" i="13" s="1"/>
  <c r="Q337" i="13" s="1"/>
  <c r="I51" i="2"/>
  <c r="H52" i="13" s="1"/>
  <c r="Q52" i="13" s="1"/>
  <c r="I295" i="2"/>
  <c r="H296" i="13" s="1"/>
  <c r="Q296" i="13" s="1"/>
  <c r="I286" i="2"/>
  <c r="H287" i="13" s="1"/>
  <c r="Q287" i="13" s="1"/>
  <c r="I366" i="2"/>
  <c r="H367" i="13" s="1"/>
  <c r="Q367" i="13" s="1"/>
  <c r="I213" i="2"/>
  <c r="H214" i="13" s="1"/>
  <c r="Q214" i="13" s="1"/>
  <c r="I346" i="2"/>
  <c r="K346" i="2" s="1"/>
  <c r="I280" i="2"/>
  <c r="H281" i="13" s="1"/>
  <c r="Q281" i="13" s="1"/>
  <c r="I81" i="2"/>
  <c r="H82" i="13" s="1"/>
  <c r="Q82" i="13" s="1"/>
  <c r="I239" i="2"/>
  <c r="K239" i="2" s="1"/>
  <c r="I509" i="2"/>
  <c r="H510" i="13" s="1"/>
  <c r="Q510" i="13" s="1"/>
  <c r="I485" i="2"/>
  <c r="K485" i="2" s="1"/>
  <c r="I381" i="2"/>
  <c r="H382" i="13" s="1"/>
  <c r="Q382" i="13" s="1"/>
  <c r="I318" i="2"/>
  <c r="H319" i="13" s="1"/>
  <c r="Q319" i="13" s="1"/>
  <c r="I431" i="2"/>
  <c r="H432" i="13" s="1"/>
  <c r="Q432" i="13" s="1"/>
  <c r="I383" i="2"/>
  <c r="H384" i="13" s="1"/>
  <c r="Q384" i="13" s="1"/>
  <c r="I21" i="2"/>
  <c r="L21" i="2" s="1"/>
  <c r="I547" i="2"/>
  <c r="H548" i="13" s="1"/>
  <c r="Q548" i="13" s="1"/>
  <c r="I293" i="2"/>
  <c r="H294" i="13" s="1"/>
  <c r="Q294" i="13" s="1"/>
  <c r="I225" i="2"/>
  <c r="H226" i="13" s="1"/>
  <c r="Q226" i="13" s="1"/>
  <c r="I544" i="2"/>
  <c r="H545" i="13" s="1"/>
  <c r="Q545" i="13" s="1"/>
  <c r="I33" i="2"/>
  <c r="H34" i="13" s="1"/>
  <c r="Q34" i="13" s="1"/>
  <c r="I594" i="2"/>
  <c r="H595" i="13" s="1"/>
  <c r="Q595" i="13" s="1"/>
  <c r="I41" i="2"/>
  <c r="H42" i="13" s="1"/>
  <c r="Q42" i="13" s="1"/>
  <c r="I210" i="2"/>
  <c r="H211" i="13" s="1"/>
  <c r="Q211" i="13" s="1"/>
  <c r="I284" i="2"/>
  <c r="H285" i="13" s="1"/>
  <c r="Q285" i="13" s="1"/>
  <c r="I459" i="2"/>
  <c r="H460" i="13" s="1"/>
  <c r="Q460" i="13" s="1"/>
  <c r="I458" i="2"/>
  <c r="K458" i="2" s="1"/>
  <c r="I403" i="2"/>
  <c r="H404" i="13" s="1"/>
  <c r="Q404" i="13" s="1"/>
  <c r="I46" i="2"/>
  <c r="H47" i="13" s="1"/>
  <c r="Q47" i="13" s="1"/>
  <c r="I161" i="2"/>
  <c r="H162" i="13" s="1"/>
  <c r="Q162" i="13" s="1"/>
  <c r="I384" i="2"/>
  <c r="H385" i="13" s="1"/>
  <c r="Q385" i="13" s="1"/>
  <c r="I475" i="2"/>
  <c r="H476" i="13" s="1"/>
  <c r="Q476" i="13" s="1"/>
  <c r="I245" i="2"/>
  <c r="L245" i="2" s="1"/>
  <c r="I391" i="2"/>
  <c r="H392" i="13" s="1"/>
  <c r="Q392" i="13" s="1"/>
  <c r="I169" i="2"/>
  <c r="H170" i="13" s="1"/>
  <c r="Q170" i="13" s="1"/>
  <c r="I173" i="2"/>
  <c r="H174" i="13" s="1"/>
  <c r="Q174" i="13" s="1"/>
  <c r="I86" i="2"/>
  <c r="K86" i="2" s="1"/>
  <c r="I231" i="2"/>
  <c r="H232" i="13" s="1"/>
  <c r="Q232" i="13" s="1"/>
  <c r="I148" i="2"/>
  <c r="H149" i="13" s="1"/>
  <c r="Q149" i="13" s="1"/>
  <c r="I306" i="2"/>
  <c r="H307" i="13" s="1"/>
  <c r="Q307" i="13" s="1"/>
  <c r="I453" i="2"/>
  <c r="H454" i="13" s="1"/>
  <c r="Q454" i="13" s="1"/>
  <c r="I540" i="2"/>
  <c r="K540" i="2" s="1"/>
  <c r="I206" i="2"/>
  <c r="H207" i="13" s="1"/>
  <c r="Q207" i="13" s="1"/>
  <c r="I146" i="2"/>
  <c r="H147" i="13" s="1"/>
  <c r="Q147" i="13" s="1"/>
  <c r="I451" i="2"/>
  <c r="H452" i="13" s="1"/>
  <c r="Q452" i="13" s="1"/>
  <c r="I382" i="2"/>
  <c r="L382" i="2" s="1"/>
  <c r="I84" i="2"/>
  <c r="H85" i="13" s="1"/>
  <c r="Q85" i="13" s="1"/>
  <c r="I516" i="2"/>
  <c r="H517" i="13" s="1"/>
  <c r="Q517" i="13" s="1"/>
  <c r="I17" i="2"/>
  <c r="H18" i="13" s="1"/>
  <c r="Q18" i="13" s="1"/>
  <c r="I408" i="2"/>
  <c r="H409" i="13" s="1"/>
  <c r="Q409" i="13" s="1"/>
  <c r="I407" i="2"/>
  <c r="H408" i="13" s="1"/>
  <c r="Q408" i="13" s="1"/>
  <c r="I308" i="2"/>
  <c r="K308" i="2" s="1"/>
  <c r="I23" i="2"/>
  <c r="H24" i="13" s="1"/>
  <c r="Q24" i="13" s="1"/>
  <c r="I482" i="2"/>
  <c r="H483" i="13" s="1"/>
  <c r="Q483" i="13" s="1"/>
  <c r="I496" i="2"/>
  <c r="H497" i="13" s="1"/>
  <c r="Q497" i="13" s="1"/>
  <c r="I553" i="2"/>
  <c r="H554" i="13" s="1"/>
  <c r="Q554" i="13" s="1"/>
  <c r="I43" i="2"/>
  <c r="H44" i="13" s="1"/>
  <c r="Q44" i="13" s="1"/>
  <c r="I558" i="2"/>
  <c r="K558" i="2" s="1"/>
  <c r="I141" i="2"/>
  <c r="L141" i="2" s="1"/>
  <c r="I289" i="2"/>
  <c r="H290" i="13" s="1"/>
  <c r="Q290" i="13" s="1"/>
  <c r="I513" i="2"/>
  <c r="K513" i="2" s="1"/>
  <c r="I455" i="2"/>
  <c r="H456" i="13" s="1"/>
  <c r="Q456" i="13" s="1"/>
  <c r="I230" i="2"/>
  <c r="H231" i="13" s="1"/>
  <c r="Q231" i="13" s="1"/>
  <c r="I89" i="2"/>
  <c r="K89" i="2" s="1"/>
  <c r="I163" i="2"/>
  <c r="H164" i="13" s="1"/>
  <c r="Q164" i="13" s="1"/>
  <c r="I452" i="2"/>
  <c r="H453" i="13" s="1"/>
  <c r="Q453" i="13" s="1"/>
  <c r="I171" i="2"/>
  <c r="H172" i="13" s="1"/>
  <c r="Q172" i="13" s="1"/>
  <c r="I567" i="2"/>
  <c r="H568" i="13" s="1"/>
  <c r="Q568" i="13" s="1"/>
  <c r="I395" i="2"/>
  <c r="H396" i="13" s="1"/>
  <c r="Q396" i="13" s="1"/>
  <c r="I433" i="2"/>
  <c r="H434" i="13" s="1"/>
  <c r="Q434" i="13" s="1"/>
  <c r="I552" i="2"/>
  <c r="H553" i="13" s="1"/>
  <c r="Q553" i="13" s="1"/>
  <c r="I10" i="2"/>
  <c r="H11" i="13" s="1"/>
  <c r="Q11" i="13" s="1"/>
  <c r="I12" i="2"/>
  <c r="H13" i="13" s="1"/>
  <c r="Q13" i="13" s="1"/>
  <c r="I504" i="2"/>
  <c r="H505" i="13" s="1"/>
  <c r="Q505" i="13" s="1"/>
  <c r="I96" i="2"/>
  <c r="H97" i="13" s="1"/>
  <c r="Q97" i="13" s="1"/>
  <c r="I99" i="2"/>
  <c r="H100" i="13" s="1"/>
  <c r="Q100" i="13" s="1"/>
  <c r="I527" i="2"/>
  <c r="H528" i="13" s="1"/>
  <c r="Q528" i="13" s="1"/>
  <c r="I492" i="2"/>
  <c r="H493" i="13" s="1"/>
  <c r="Q493" i="13" s="1"/>
  <c r="I562" i="2"/>
  <c r="K562" i="2" s="1"/>
  <c r="I537" i="2"/>
  <c r="H538" i="13" s="1"/>
  <c r="Q538" i="13" s="1"/>
  <c r="I238" i="2"/>
  <c r="H239" i="13" s="1"/>
  <c r="Q239" i="13" s="1"/>
  <c r="I363" i="2"/>
  <c r="H364" i="13" s="1"/>
  <c r="Q364" i="13" s="1"/>
  <c r="I370" i="2"/>
  <c r="H371" i="13" s="1"/>
  <c r="Q371" i="13" s="1"/>
  <c r="I272" i="2"/>
  <c r="H273" i="13" s="1"/>
  <c r="Q273" i="13" s="1"/>
  <c r="I588" i="2"/>
  <c r="L588" i="2" s="1"/>
  <c r="I549" i="2"/>
  <c r="H550" i="13" s="1"/>
  <c r="Q550" i="13" s="1"/>
  <c r="H183" i="2" a="1"/>
  <c r="H183" i="2" s="1"/>
  <c r="I184" i="13" s="1"/>
  <c r="H358" i="2" a="1"/>
  <c r="H358" i="2" s="1"/>
  <c r="I359" i="13" s="1"/>
  <c r="I367" i="2"/>
  <c r="K367" i="2" s="1"/>
  <c r="I512" i="2"/>
  <c r="K512" i="2" s="1"/>
  <c r="I244" i="2"/>
  <c r="H245" i="13" s="1"/>
  <c r="Q245" i="13" s="1"/>
  <c r="I389" i="2"/>
  <c r="H390" i="13" s="1"/>
  <c r="Q390" i="13" s="1"/>
  <c r="I557" i="2"/>
  <c r="H558" i="13" s="1"/>
  <c r="Q558" i="13" s="1"/>
  <c r="I474" i="2"/>
  <c r="H475" i="13" s="1"/>
  <c r="Q475" i="13" s="1"/>
  <c r="I416" i="2"/>
  <c r="L416" i="2" s="1"/>
  <c r="I281" i="2"/>
  <c r="H282" i="13" s="1"/>
  <c r="Q282" i="13" s="1"/>
  <c r="I98" i="2"/>
  <c r="H99" i="13" s="1"/>
  <c r="Q99" i="13" s="1"/>
  <c r="I397" i="2"/>
  <c r="K397" i="2" s="1"/>
  <c r="I424" i="2"/>
  <c r="H425" i="13" s="1"/>
  <c r="Q425" i="13" s="1"/>
  <c r="H262" i="2" a="1"/>
  <c r="H262" i="2" s="1"/>
  <c r="I263" i="13" s="1"/>
  <c r="H329" i="2" a="1"/>
  <c r="H329" i="2" s="1"/>
  <c r="I330" i="13" s="1"/>
  <c r="H580" i="2" a="1"/>
  <c r="H580" i="2" s="1"/>
  <c r="I581" i="13" s="1"/>
  <c r="H378" i="2" a="1"/>
  <c r="H378" i="2" s="1"/>
  <c r="I379" i="13" s="1"/>
  <c r="H342" i="2" a="1"/>
  <c r="H342" i="2" s="1"/>
  <c r="I343" i="13" s="1"/>
  <c r="H361" i="2" a="1"/>
  <c r="H361" i="2" s="1"/>
  <c r="I362" i="13" s="1"/>
  <c r="H187" i="2" a="1"/>
  <c r="H187" i="2" s="1"/>
  <c r="I188" i="13" s="1"/>
  <c r="I373" i="2"/>
  <c r="H374" i="13" s="1"/>
  <c r="Q374" i="13" s="1"/>
  <c r="I508" i="2"/>
  <c r="H509" i="13" s="1"/>
  <c r="Q509" i="13" s="1"/>
  <c r="I542" i="2"/>
  <c r="L542" i="2" s="1"/>
  <c r="I388" i="2"/>
  <c r="H389" i="13" s="1"/>
  <c r="Q389" i="13" s="1"/>
  <c r="I449" i="2"/>
  <c r="K449" i="2" s="1"/>
  <c r="I570" i="2"/>
  <c r="K570" i="2" s="1"/>
  <c r="I214" i="2"/>
  <c r="L214" i="2" s="1"/>
  <c r="I139" i="2"/>
  <c r="H140" i="13" s="1"/>
  <c r="Q140" i="13" s="1"/>
  <c r="I241" i="2"/>
  <c r="H242" i="13" s="1"/>
  <c r="Q242" i="13" s="1"/>
  <c r="I194" i="2"/>
  <c r="H195" i="13" s="1"/>
  <c r="Q195" i="13" s="1"/>
  <c r="I340" i="2"/>
  <c r="K340" i="2" s="1"/>
  <c r="I401" i="2"/>
  <c r="H402" i="13" s="1"/>
  <c r="Q402" i="13" s="1"/>
  <c r="I446" i="2"/>
  <c r="H447" i="13" s="1"/>
  <c r="Q447" i="13" s="1"/>
  <c r="I551" i="2"/>
  <c r="H552" i="13" s="1"/>
  <c r="Q552" i="13" s="1"/>
  <c r="I78" i="2"/>
  <c r="K78" i="2" s="1"/>
  <c r="I104" i="2"/>
  <c r="H105" i="13" s="1"/>
  <c r="Q105" i="13" s="1"/>
  <c r="I564" i="2"/>
  <c r="H565" i="13" s="1"/>
  <c r="Q565" i="13" s="1"/>
  <c r="I434" i="2"/>
  <c r="L434" i="2" s="1"/>
  <c r="I327" i="2"/>
  <c r="H328" i="13" s="1"/>
  <c r="Q328" i="13" s="1"/>
  <c r="I531" i="2"/>
  <c r="H532" i="13" s="1"/>
  <c r="Q532" i="13" s="1"/>
  <c r="I110" i="2"/>
  <c r="H111" i="13" s="1"/>
  <c r="Q111" i="13" s="1"/>
  <c r="H48" i="2" a="1"/>
  <c r="H48" i="2" s="1"/>
  <c r="I49" i="13" s="1"/>
  <c r="H31" i="2" a="1"/>
  <c r="H31" i="2" s="1"/>
  <c r="I32" i="13" s="1"/>
  <c r="H14" i="2" a="1"/>
  <c r="H14" i="2" s="1"/>
  <c r="I15" i="13" s="1"/>
  <c r="I201" i="2"/>
  <c r="H202" i="13" s="1"/>
  <c r="Q202" i="13" s="1"/>
  <c r="H8" i="2" a="1"/>
  <c r="H8" i="2" s="1"/>
  <c r="I9" i="13" s="1"/>
  <c r="H323" i="2" a="1"/>
  <c r="H323" i="2" s="1"/>
  <c r="I324" i="13" s="1"/>
  <c r="I376" i="2"/>
  <c r="H377" i="13" s="1"/>
  <c r="Q377" i="13" s="1"/>
  <c r="I321" i="2"/>
  <c r="L321" i="2" s="1"/>
  <c r="H317" i="2" a="1"/>
  <c r="H317" i="2" s="1"/>
  <c r="I592" i="2"/>
  <c r="L592" i="2" s="1"/>
  <c r="H35" i="2" a="1"/>
  <c r="H35" i="2" s="1"/>
  <c r="H140" i="2" a="1"/>
  <c r="H140" i="2" s="1"/>
  <c r="I141" i="13" s="1"/>
  <c r="H120" i="2" a="1"/>
  <c r="H120" i="2" s="1"/>
  <c r="I121" i="13" s="1"/>
  <c r="H136" i="2" a="1"/>
  <c r="H136" i="2" s="1"/>
  <c r="I137" i="13" s="1"/>
  <c r="H79" i="2" a="1"/>
  <c r="H79" i="2" s="1"/>
  <c r="I80" i="13" s="1"/>
  <c r="H170" i="2" a="1"/>
  <c r="H170" i="2" s="1"/>
  <c r="I171" i="13" s="1"/>
  <c r="I159" i="2"/>
  <c r="H160" i="13" s="1"/>
  <c r="Q160" i="13" s="1"/>
  <c r="H234" i="2" a="1"/>
  <c r="H234" i="2" s="1"/>
  <c r="I235" i="13" s="1"/>
  <c r="H460" i="2" a="1"/>
  <c r="H460" i="2" s="1"/>
  <c r="I461" i="13" s="1"/>
  <c r="H339" i="2" a="1"/>
  <c r="H339" i="2" s="1"/>
  <c r="I340" i="13" s="1"/>
  <c r="H124" i="2" a="1"/>
  <c r="H124" i="2" s="1"/>
  <c r="I125" i="13" s="1"/>
  <c r="H579" i="2" a="1"/>
  <c r="H579" i="2" s="1"/>
  <c r="I580" i="13" s="1"/>
  <c r="H503" i="2" a="1"/>
  <c r="H503" i="2" s="1"/>
  <c r="I504" i="13" s="1"/>
  <c r="H498" i="2" a="1"/>
  <c r="H498" i="2" s="1"/>
  <c r="I499" i="13" s="1"/>
  <c r="H421" i="2" a="1"/>
  <c r="H421" i="2" s="1"/>
  <c r="I422" i="13" s="1"/>
  <c r="AC541" i="4"/>
  <c r="BL541" i="4"/>
  <c r="AL541" i="4"/>
  <c r="H584" i="2" a="1"/>
  <c r="H584" i="2" s="1"/>
  <c r="I585" i="13" s="1"/>
  <c r="H481" i="2" a="1"/>
  <c r="H481" i="2" s="1"/>
  <c r="I482" i="13" s="1"/>
  <c r="H227" i="2" a="1"/>
  <c r="H227" i="2" s="1"/>
  <c r="I228" i="13" s="1"/>
  <c r="H555" i="2" a="1"/>
  <c r="H555" i="2" s="1"/>
  <c r="I556" i="13" s="1"/>
  <c r="H75" i="2" a="1"/>
  <c r="H75" i="2" s="1"/>
  <c r="I76" i="13" s="1"/>
  <c r="H478" i="2" a="1"/>
  <c r="H478" i="2" s="1"/>
  <c r="I479" i="13" s="1"/>
  <c r="AC56" i="4"/>
  <c r="H307" i="2" a="1"/>
  <c r="H307" i="2" s="1"/>
  <c r="I308" i="13" s="1"/>
  <c r="H91" i="2" a="1"/>
  <c r="H91" i="2" s="1"/>
  <c r="I92" i="13" s="1"/>
  <c r="H143" i="2" a="1"/>
  <c r="H143" i="2" s="1"/>
  <c r="I144" i="13" s="1"/>
  <c r="H63" i="2" a="1"/>
  <c r="H63" i="2" s="1"/>
  <c r="I64" i="13" s="1"/>
  <c r="H54" i="2" a="1"/>
  <c r="H54" i="2" s="1"/>
  <c r="I55" i="13" s="1"/>
  <c r="H576" i="2" a="1"/>
  <c r="H576" i="2" s="1"/>
  <c r="I577" i="13" s="1"/>
  <c r="H377" i="2" a="1"/>
  <c r="H377" i="2" s="1"/>
  <c r="I378" i="13" s="1"/>
  <c r="H108" i="2" a="1"/>
  <c r="H108" i="2" s="1"/>
  <c r="I109" i="13" s="1"/>
  <c r="H390" i="2" a="1"/>
  <c r="H390" i="2" s="1"/>
  <c r="I391" i="13" s="1"/>
  <c r="H466" i="2" a="1"/>
  <c r="H466" i="2" s="1"/>
  <c r="I467" i="13" s="1"/>
  <c r="H409" i="2" a="1"/>
  <c r="H409" i="2" s="1"/>
  <c r="I410" i="13" s="1"/>
  <c r="H149" i="2" a="1"/>
  <c r="H149" i="2" s="1"/>
  <c r="I150" i="13" s="1"/>
  <c r="H107" i="2" a="1"/>
  <c r="H107" i="2" s="1"/>
  <c r="I108" i="13" s="1"/>
  <c r="H589" i="2" a="1"/>
  <c r="H589" i="2" s="1"/>
  <c r="I590" i="13" s="1"/>
  <c r="H476" i="2" a="1"/>
  <c r="H476" i="2" s="1"/>
  <c r="I477" i="13" s="1"/>
  <c r="H450" i="2" a="1"/>
  <c r="H450" i="2" s="1"/>
  <c r="I451" i="13" s="1"/>
  <c r="H233" i="2" a="1"/>
  <c r="H233" i="2" s="1"/>
  <c r="I234" i="13" s="1"/>
  <c r="H60" i="2" a="1"/>
  <c r="H60" i="2" s="1"/>
  <c r="I61" i="13" s="1"/>
  <c r="H186" i="2" a="1"/>
  <c r="H186" i="2" s="1"/>
  <c r="I187" i="13" s="1"/>
  <c r="H222" i="2" a="1"/>
  <c r="H222" i="2" s="1"/>
  <c r="I223" i="13" s="1"/>
  <c r="H428" i="2" a="1"/>
  <c r="H428" i="2" s="1"/>
  <c r="I429" i="13" s="1"/>
  <c r="H15" i="2" a="1"/>
  <c r="H15" i="2" s="1"/>
  <c r="I16" i="13" s="1"/>
  <c r="H196" i="2" a="1"/>
  <c r="H196" i="2" s="1"/>
  <c r="I197" i="13" s="1"/>
  <c r="H463" i="2" a="1"/>
  <c r="H463" i="2" s="1"/>
  <c r="I464" i="13" s="1"/>
  <c r="H524" i="2" a="1"/>
  <c r="H524" i="2" s="1"/>
  <c r="I525" i="13" s="1"/>
  <c r="H387" i="2" a="1"/>
  <c r="H387" i="2" s="1"/>
  <c r="I388" i="13" s="1"/>
  <c r="H355" i="2" a="1"/>
  <c r="H355" i="2" s="1"/>
  <c r="I356" i="13" s="1"/>
  <c r="H494" i="2" a="1"/>
  <c r="H494" i="2" s="1"/>
  <c r="I495" i="13" s="1"/>
  <c r="AC72" i="4"/>
  <c r="H72" i="2" s="1" a="1"/>
  <c r="H72" i="2" s="1"/>
  <c r="AC215" i="4"/>
  <c r="H215" i="2" s="1" a="1"/>
  <c r="H215" i="2" s="1"/>
  <c r="H246" i="2" a="1"/>
  <c r="H246" i="2" s="1"/>
  <c r="I247" i="13" s="1"/>
  <c r="AC278" i="4"/>
  <c r="H294" i="2" a="1"/>
  <c r="H294" i="2" s="1"/>
  <c r="I295" i="13" s="1"/>
  <c r="H310" i="2" a="1"/>
  <c r="H310" i="2" s="1"/>
  <c r="I311" i="13" s="1"/>
  <c r="H326" i="2" a="1"/>
  <c r="H326" i="2" s="1"/>
  <c r="I327" i="13" s="1"/>
  <c r="H374" i="2" a="1"/>
  <c r="H374" i="2" s="1"/>
  <c r="I375" i="13" s="1"/>
  <c r="H30" i="2" a="1"/>
  <c r="H30" i="2" s="1"/>
  <c r="I31" i="13" s="1"/>
  <c r="H123" i="2" a="1"/>
  <c r="H123" i="2" s="1"/>
  <c r="I124" i="13" s="1"/>
  <c r="H456" i="2" a="1"/>
  <c r="H456" i="2" s="1"/>
  <c r="I457" i="13" s="1"/>
  <c r="H487" i="2" a="1"/>
  <c r="H487" i="2" s="1"/>
  <c r="I488" i="13" s="1"/>
  <c r="H418" i="2" a="1"/>
  <c r="H418" i="2" s="1"/>
  <c r="I419" i="13" s="1"/>
  <c r="H565" i="2" a="1"/>
  <c r="H565" i="2" s="1"/>
  <c r="I566" i="13" s="1"/>
  <c r="H465" i="2" a="1"/>
  <c r="H465" i="2" s="1"/>
  <c r="I466" i="13" s="1"/>
  <c r="H40" i="2" a="1"/>
  <c r="H40" i="2" s="1"/>
  <c r="I41" i="13" s="1"/>
  <c r="H69" i="2" a="1"/>
  <c r="H69" i="2" s="1"/>
  <c r="I70" i="13" s="1"/>
  <c r="H101" i="2" a="1"/>
  <c r="H101" i="2" s="1"/>
  <c r="I102" i="13" s="1"/>
  <c r="H117" i="2" a="1"/>
  <c r="H117" i="2" s="1"/>
  <c r="I118" i="13" s="1"/>
  <c r="H133" i="2" a="1"/>
  <c r="H133" i="2" s="1"/>
  <c r="I134" i="13" s="1"/>
  <c r="H180" i="2" a="1"/>
  <c r="H180" i="2" s="1"/>
  <c r="I181" i="13" s="1"/>
  <c r="H259" i="2" a="1"/>
  <c r="H259" i="2" s="1"/>
  <c r="I260" i="13" s="1"/>
  <c r="H559" i="2" a="1"/>
  <c r="H559" i="2" s="1"/>
  <c r="I560" i="13" s="1"/>
  <c r="H45" i="2" a="1"/>
  <c r="H45" i="2" s="1"/>
  <c r="I46" i="13" s="1"/>
  <c r="H156" i="2" a="1"/>
  <c r="H156" i="2" s="1"/>
  <c r="I157" i="13" s="1"/>
  <c r="H250" i="2" a="1"/>
  <c r="H250" i="2" s="1"/>
  <c r="I251" i="13" s="1"/>
  <c r="H266" i="2" a="1"/>
  <c r="H266" i="2" s="1"/>
  <c r="I267" i="13" s="1"/>
  <c r="AC314" i="4"/>
  <c r="H314" i="2" s="1" a="1"/>
  <c r="H314" i="2" s="1"/>
  <c r="H330" i="2" a="1"/>
  <c r="H330" i="2" s="1"/>
  <c r="I331" i="13" s="1"/>
  <c r="H24" i="2" a="1"/>
  <c r="H24" i="2" s="1"/>
  <c r="I25" i="13" s="1"/>
  <c r="H573" i="2" a="1"/>
  <c r="H573" i="2" s="1"/>
  <c r="I574" i="13" s="1"/>
  <c r="H393" i="2" a="1"/>
  <c r="H393" i="2" s="1"/>
  <c r="I394" i="13" s="1"/>
  <c r="H92" i="2" a="1"/>
  <c r="H92" i="2" s="1"/>
  <c r="I93" i="13" s="1"/>
  <c r="H243" i="2" a="1"/>
  <c r="H243" i="2" s="1"/>
  <c r="I244" i="13" s="1"/>
  <c r="I346" i="13"/>
  <c r="I345" i="2"/>
  <c r="L345" i="2" s="1"/>
  <c r="I333" i="13"/>
  <c r="I332" i="2"/>
  <c r="H333" i="13" s="1"/>
  <c r="Q333" i="13" s="1"/>
  <c r="H399" i="2" a="1"/>
  <c r="H399" i="2" s="1"/>
  <c r="I74" i="13"/>
  <c r="I73" i="2"/>
  <c r="L73" i="2" s="1"/>
  <c r="H277" i="2" a="1"/>
  <c r="H277" i="2" s="1"/>
  <c r="I353" i="13"/>
  <c r="I352" i="2"/>
  <c r="H353" i="13" s="1"/>
  <c r="Q353" i="13" s="1"/>
  <c r="I238" i="13"/>
  <c r="I237" i="2"/>
  <c r="H238" i="13" s="1"/>
  <c r="Q238" i="13" s="1"/>
  <c r="I443" i="13"/>
  <c r="I442" i="2"/>
  <c r="H443" i="13" s="1"/>
  <c r="Q443" i="13" s="1"/>
  <c r="I286" i="13"/>
  <c r="I285" i="2"/>
  <c r="K285" i="2" s="1"/>
  <c r="I156" i="13"/>
  <c r="I155" i="2"/>
  <c r="H156" i="13" s="1"/>
  <c r="Q156" i="13" s="1"/>
  <c r="I583" i="13"/>
  <c r="I582" i="2"/>
  <c r="L582" i="2" s="1"/>
  <c r="I59" i="13"/>
  <c r="I58" i="2"/>
  <c r="K58" i="2" s="1"/>
  <c r="I139" i="13"/>
  <c r="I138" i="2"/>
  <c r="H139" i="13" s="1"/>
  <c r="Q139" i="13" s="1"/>
  <c r="I313" i="13"/>
  <c r="I312" i="2"/>
  <c r="L312" i="2" s="1"/>
  <c r="I555" i="13"/>
  <c r="I554" i="2"/>
  <c r="H555" i="13" s="1"/>
  <c r="Q555" i="13" s="1"/>
  <c r="I381" i="13"/>
  <c r="I380" i="2"/>
  <c r="L380" i="2" s="1"/>
  <c r="I51" i="13"/>
  <c r="I50" i="2"/>
  <c r="H51" i="13" s="1"/>
  <c r="Q51" i="13" s="1"/>
  <c r="I38" i="13"/>
  <c r="I37" i="2"/>
  <c r="H38" i="13" s="1"/>
  <c r="Q38" i="13" s="1"/>
  <c r="I178" i="13"/>
  <c r="I177" i="2"/>
  <c r="H178" i="13" s="1"/>
  <c r="Q178" i="13" s="1"/>
  <c r="I194" i="13"/>
  <c r="I193" i="2"/>
  <c r="K193" i="2" s="1"/>
  <c r="H444" i="2" a="1"/>
  <c r="H444" i="2" s="1"/>
  <c r="I293" i="13"/>
  <c r="I292" i="2"/>
  <c r="H293" i="13" s="1"/>
  <c r="Q293" i="13" s="1"/>
  <c r="I325" i="13"/>
  <c r="I324" i="2"/>
  <c r="H325" i="13" s="1"/>
  <c r="Q325" i="13" s="1"/>
  <c r="I405" i="13"/>
  <c r="I404" i="2"/>
  <c r="H405" i="13" s="1"/>
  <c r="Q405" i="13" s="1"/>
  <c r="H137" i="2" a="1"/>
  <c r="H137" i="2" s="1"/>
  <c r="I154" i="13"/>
  <c r="I153" i="2"/>
  <c r="H154" i="13" s="1"/>
  <c r="Q154" i="13" s="1"/>
  <c r="I264" i="13"/>
  <c r="I263" i="2"/>
  <c r="K263" i="2" s="1"/>
  <c r="I280" i="13"/>
  <c r="I279" i="2"/>
  <c r="H280" i="13" s="1"/>
  <c r="Q280" i="13" s="1"/>
  <c r="I360" i="13"/>
  <c r="I359" i="2"/>
  <c r="H360" i="13" s="1"/>
  <c r="Q360" i="13" s="1"/>
  <c r="H406" i="2" a="1"/>
  <c r="H406" i="2" s="1"/>
  <c r="I439" i="13"/>
  <c r="I438" i="2"/>
  <c r="H439" i="13" s="1"/>
  <c r="Q439" i="13" s="1"/>
  <c r="I471" i="13"/>
  <c r="I470" i="2"/>
  <c r="H471" i="13" s="1"/>
  <c r="Q471" i="13" s="1"/>
  <c r="I535" i="13"/>
  <c r="I534" i="2"/>
  <c r="H535" i="13" s="1"/>
  <c r="Q535" i="13" s="1"/>
  <c r="I176" i="13"/>
  <c r="I175" i="2"/>
  <c r="H176" i="13" s="1"/>
  <c r="Q176" i="13" s="1"/>
  <c r="I303" i="13"/>
  <c r="I302" i="2"/>
  <c r="H303" i="13" s="1"/>
  <c r="Q303" i="13" s="1"/>
  <c r="I354" i="13"/>
  <c r="I353" i="2"/>
  <c r="H354" i="13" s="1"/>
  <c r="Q354" i="13" s="1"/>
  <c r="I496" i="13"/>
  <c r="I495" i="2"/>
  <c r="H496" i="13" s="1"/>
  <c r="Q496" i="13" s="1"/>
  <c r="I442" i="13"/>
  <c r="I441" i="2"/>
  <c r="H442" i="13" s="1"/>
  <c r="Q442" i="13" s="1"/>
  <c r="I189" i="13"/>
  <c r="I188" i="2"/>
  <c r="H189" i="13" s="1"/>
  <c r="Q189" i="13" s="1"/>
  <c r="I117" i="13"/>
  <c r="I116" i="2"/>
  <c r="H117" i="13" s="1"/>
  <c r="Q117" i="13" s="1"/>
  <c r="I259" i="13"/>
  <c r="I258" i="2"/>
  <c r="H259" i="13" s="1"/>
  <c r="Q259" i="13" s="1"/>
  <c r="I339" i="13"/>
  <c r="I338" i="2"/>
  <c r="H339" i="13" s="1"/>
  <c r="Q339" i="13" s="1"/>
  <c r="I27" i="13"/>
  <c r="I26" i="2"/>
  <c r="H27" i="13" s="1"/>
  <c r="Q27" i="13" s="1"/>
  <c r="I421" i="13"/>
  <c r="I420" i="2"/>
  <c r="L420" i="2" s="1"/>
  <c r="I462" i="13"/>
  <c r="I461" i="2"/>
  <c r="H462" i="13" s="1"/>
  <c r="Q462" i="13" s="1"/>
  <c r="I98" i="13"/>
  <c r="I97" i="2"/>
  <c r="K97" i="2" s="1"/>
  <c r="I224" i="13"/>
  <c r="I223" i="2"/>
  <c r="H224" i="13" s="1"/>
  <c r="Q224" i="13" s="1"/>
  <c r="BL414" i="4"/>
  <c r="BL510" i="4"/>
  <c r="AL199" i="4"/>
  <c r="I149" i="2"/>
  <c r="H150" i="13" s="1"/>
  <c r="Q150" i="13" s="1"/>
  <c r="I136" i="2"/>
  <c r="H137" i="13" s="1"/>
  <c r="Q137" i="13" s="1"/>
  <c r="J481" i="2" a="1"/>
  <c r="J481" i="2" s="1"/>
  <c r="J377" i="2" a="1"/>
  <c r="J377" i="2" s="1"/>
  <c r="J390" i="2" a="1"/>
  <c r="J390" i="2" s="1"/>
  <c r="J466" i="2" a="1"/>
  <c r="J466" i="2" s="1"/>
  <c r="J579" i="2" a="1"/>
  <c r="J579" i="2" s="1"/>
  <c r="J233" i="2" a="1"/>
  <c r="J233" i="2" s="1"/>
  <c r="J136" i="2" a="1"/>
  <c r="J136" i="2" s="1"/>
  <c r="J543" i="2" a="1"/>
  <c r="J543" i="2" s="1"/>
  <c r="J246" i="2" a="1"/>
  <c r="J246" i="2" s="1"/>
  <c r="J326" i="2" a="1"/>
  <c r="J326" i="2" s="1"/>
  <c r="J342" i="2" a="1"/>
  <c r="J342" i="2" s="1"/>
  <c r="J374" i="2" a="1"/>
  <c r="J374" i="2" s="1"/>
  <c r="J361" i="2" a="1"/>
  <c r="J361" i="2" s="1"/>
  <c r="J487" i="2" a="1"/>
  <c r="J487" i="2" s="1"/>
  <c r="J503" i="2" a="1"/>
  <c r="J503" i="2" s="1"/>
  <c r="J180" i="2" a="1"/>
  <c r="J180" i="2" s="1"/>
  <c r="J156" i="2" a="1"/>
  <c r="J156" i="2" s="1"/>
  <c r="J187" i="2" a="1"/>
  <c r="J187" i="2" s="1"/>
  <c r="J330" i="2" a="1"/>
  <c r="J330" i="2" s="1"/>
  <c r="J478" i="2" a="1"/>
  <c r="J478" i="2" s="1"/>
  <c r="J580" i="2" a="1"/>
  <c r="J580" i="2" s="1"/>
  <c r="J584" i="2" a="1"/>
  <c r="J584" i="2" s="1"/>
  <c r="J555" i="2" a="1"/>
  <c r="J555" i="2" s="1"/>
  <c r="J576" i="2" a="1"/>
  <c r="J576" i="2" s="1"/>
  <c r="J108" i="2" a="1"/>
  <c r="J108" i="2" s="1"/>
  <c r="J409" i="2" a="1"/>
  <c r="J409" i="2" s="1"/>
  <c r="J378" i="2" a="1"/>
  <c r="J378" i="2" s="1"/>
  <c r="J107" i="2" a="1"/>
  <c r="J107" i="2" s="1"/>
  <c r="J460" i="2" a="1"/>
  <c r="J460" i="2" s="1"/>
  <c r="J589" i="2" a="1"/>
  <c r="J589" i="2" s="1"/>
  <c r="J476" i="2" a="1"/>
  <c r="J476" i="2" s="1"/>
  <c r="J450" i="2" a="1"/>
  <c r="J450" i="2" s="1"/>
  <c r="J222" i="2" a="1"/>
  <c r="J222" i="2" s="1"/>
  <c r="J463" i="2" a="1"/>
  <c r="J463" i="2" s="1"/>
  <c r="J541" i="2" a="1"/>
  <c r="J541" i="2" s="1"/>
  <c r="J387" i="2" a="1"/>
  <c r="J387" i="2" s="1"/>
  <c r="J294" i="2" a="1"/>
  <c r="J294" i="2" s="1"/>
  <c r="J310" i="2" a="1"/>
  <c r="J310" i="2" s="1"/>
  <c r="J418" i="2" a="1"/>
  <c r="J418" i="2" s="1"/>
  <c r="J565" i="2" a="1"/>
  <c r="J565" i="2" s="1"/>
  <c r="J465" i="2" a="1"/>
  <c r="J465" i="2" s="1"/>
  <c r="J559" i="2" a="1"/>
  <c r="J559" i="2" s="1"/>
  <c r="J266" i="2" a="1"/>
  <c r="J266" i="2" s="1"/>
  <c r="J573" i="2" a="1"/>
  <c r="J573" i="2" s="1"/>
  <c r="J243" i="2" a="1"/>
  <c r="J243" i="2" s="1"/>
  <c r="J227" i="2" a="1"/>
  <c r="J227" i="2" s="1"/>
  <c r="J143" i="2" a="1"/>
  <c r="J143" i="2" s="1"/>
  <c r="J234" i="2" a="1"/>
  <c r="J234" i="2" s="1"/>
  <c r="J498" i="2" a="1"/>
  <c r="J498" i="2" s="1"/>
  <c r="J421" i="2" a="1"/>
  <c r="J421" i="2" s="1"/>
  <c r="J186" i="2" a="1"/>
  <c r="J186" i="2" s="1"/>
  <c r="J428" i="2" a="1"/>
  <c r="J428" i="2" s="1"/>
  <c r="J524" i="2" a="1"/>
  <c r="J524" i="2" s="1"/>
  <c r="J120" i="2" a="1"/>
  <c r="J120" i="2" s="1"/>
  <c r="J152" i="2" a="1"/>
  <c r="J152" i="2" s="1"/>
  <c r="J183" i="2" a="1"/>
  <c r="J183" i="2" s="1"/>
  <c r="J215" i="2" a="1"/>
  <c r="J215" i="2" s="1"/>
  <c r="J262" i="2" a="1"/>
  <c r="J262" i="2" s="1"/>
  <c r="J278" i="2" a="1"/>
  <c r="J278" i="2" s="1"/>
  <c r="J358" i="2" a="1"/>
  <c r="J358" i="2" s="1"/>
  <c r="J170" i="2" a="1"/>
  <c r="J170" i="2" s="1"/>
  <c r="J329" i="2" a="1"/>
  <c r="J329" i="2" s="1"/>
  <c r="J456" i="2" a="1"/>
  <c r="J456" i="2" s="1"/>
  <c r="J101" i="2" a="1"/>
  <c r="J101" i="2" s="1"/>
  <c r="J117" i="2" a="1"/>
  <c r="J117" i="2" s="1"/>
  <c r="J250" i="2" a="1"/>
  <c r="J250" i="2" s="1"/>
  <c r="J314" i="2" a="1"/>
  <c r="J314" i="2" s="1"/>
  <c r="J199" i="2" a="1"/>
  <c r="J199" i="2" s="1"/>
  <c r="J307" i="2" a="1"/>
  <c r="J307" i="2" s="1"/>
  <c r="J140" i="2" a="1"/>
  <c r="J140" i="2" s="1"/>
  <c r="J149" i="2" a="1"/>
  <c r="J149" i="2" s="1"/>
  <c r="J196" i="2" a="1"/>
  <c r="J196" i="2" s="1"/>
  <c r="J323" i="2" a="1"/>
  <c r="J323" i="2" s="1"/>
  <c r="J355" i="2" a="1"/>
  <c r="J355" i="2" s="1"/>
  <c r="J123" i="2" a="1"/>
  <c r="J123" i="2" s="1"/>
  <c r="J133" i="2" a="1"/>
  <c r="J133" i="2" s="1"/>
  <c r="J259" i="2" a="1"/>
  <c r="J259" i="2" s="1"/>
  <c r="J339" i="2" a="1"/>
  <c r="J339" i="2" s="1"/>
  <c r="J124" i="2" a="1"/>
  <c r="J124" i="2" s="1"/>
  <c r="J393" i="2" a="1"/>
  <c r="J393" i="2" s="1"/>
  <c r="J510" i="2" a="1"/>
  <c r="J510" i="2" s="1"/>
  <c r="J494" i="2" a="1"/>
  <c r="J494" i="2" s="1"/>
  <c r="J414" i="2" a="1"/>
  <c r="J414" i="2" s="1"/>
  <c r="J63" i="2" a="1"/>
  <c r="J63" i="2" s="1"/>
  <c r="J54" i="2" a="1"/>
  <c r="J54" i="2" s="1"/>
  <c r="J79" i="2" a="1"/>
  <c r="J79" i="2" s="1"/>
  <c r="J72" i="2" a="1"/>
  <c r="J72" i="2" s="1"/>
  <c r="J24" i="2" a="1"/>
  <c r="J24" i="2" s="1"/>
  <c r="J92" i="2" a="1"/>
  <c r="J92" i="2" s="1"/>
  <c r="J69" i="2" a="1"/>
  <c r="J69" i="2" s="1"/>
  <c r="J48" i="2" a="1"/>
  <c r="J48" i="2" s="1"/>
  <c r="J56" i="2" a="1"/>
  <c r="J56" i="2" s="1"/>
  <c r="J75" i="2" a="1"/>
  <c r="J75" i="2" s="1"/>
  <c r="J31" i="2" a="1"/>
  <c r="J31" i="2" s="1"/>
  <c r="J15" i="2" a="1"/>
  <c r="J15" i="2" s="1"/>
  <c r="J88" i="2" a="1"/>
  <c r="J88" i="2" s="1"/>
  <c r="J60" i="2" a="1"/>
  <c r="J60" i="2" s="1"/>
  <c r="J14" i="2" a="1"/>
  <c r="J14" i="2" s="1"/>
  <c r="J8" i="2" a="1"/>
  <c r="J8" i="2" s="1"/>
  <c r="J40" i="2" a="1"/>
  <c r="J40" i="2" s="1"/>
  <c r="J45" i="2" a="1"/>
  <c r="J45" i="2" s="1"/>
  <c r="J91" i="2" a="1"/>
  <c r="J91" i="2" s="1"/>
  <c r="J30" i="2" a="1"/>
  <c r="J30" i="2" s="1"/>
  <c r="K9" i="2"/>
  <c r="H10" i="13"/>
  <c r="Q10" i="13" s="1"/>
  <c r="L202" i="2"/>
  <c r="H203" i="13"/>
  <c r="Q203" i="13" s="1"/>
  <c r="L64" i="2"/>
  <c r="H65" i="13"/>
  <c r="Q65" i="13" s="1"/>
  <c r="K586" i="2"/>
  <c r="H587" i="13"/>
  <c r="Q587" i="13" s="1"/>
  <c r="L521" i="2"/>
  <c r="H522" i="13"/>
  <c r="Q522" i="13" s="1"/>
  <c r="L135" i="2"/>
  <c r="H136" i="13"/>
  <c r="Q136" i="13" s="1"/>
  <c r="L176" i="2"/>
  <c r="H177" i="13"/>
  <c r="Q177" i="13" s="1"/>
  <c r="K52" i="2"/>
  <c r="H53" i="13"/>
  <c r="Q53" i="13" s="1"/>
  <c r="K94" i="2"/>
  <c r="H95" i="13"/>
  <c r="Q95" i="13" s="1"/>
  <c r="K566" i="2"/>
  <c r="H567" i="13"/>
  <c r="Q567" i="13" s="1"/>
  <c r="K271" i="2"/>
  <c r="H272" i="13"/>
  <c r="Q272" i="13" s="1"/>
  <c r="L483" i="2"/>
  <c r="H484" i="13"/>
  <c r="Q484" i="13" s="1"/>
  <c r="L473" i="2"/>
  <c r="H474" i="13"/>
  <c r="Q474" i="13" s="1"/>
  <c r="L430" i="2"/>
  <c r="H431" i="13"/>
  <c r="Q431" i="13" s="1"/>
  <c r="L569" i="2"/>
  <c r="H570" i="13"/>
  <c r="Q570" i="13" s="1"/>
  <c r="L32" i="2"/>
  <c r="H33" i="13"/>
  <c r="Q33" i="13" s="1"/>
  <c r="L13" i="2"/>
  <c r="H14" i="13"/>
  <c r="Q14" i="13" s="1"/>
  <c r="L288" i="2"/>
  <c r="H289" i="13"/>
  <c r="Q289" i="13" s="1"/>
  <c r="L337" i="2"/>
  <c r="H338" i="13"/>
  <c r="Q338" i="13" s="1"/>
  <c r="L354" i="2"/>
  <c r="H355" i="13"/>
  <c r="Q355" i="13" s="1"/>
  <c r="K62" i="2"/>
  <c r="H63" i="13"/>
  <c r="Q63" i="13" s="1"/>
  <c r="L157" i="2"/>
  <c r="H158" i="13"/>
  <c r="Q158" i="13" s="1"/>
  <c r="K11" i="2"/>
  <c r="H12" i="13"/>
  <c r="Q12" i="13" s="1"/>
  <c r="K74" i="2"/>
  <c r="H75" i="13"/>
  <c r="Q75" i="13" s="1"/>
  <c r="K228" i="2"/>
  <c r="H229" i="13"/>
  <c r="Q229" i="13" s="1"/>
  <c r="K22" i="2"/>
  <c r="H23" i="13"/>
  <c r="Q23" i="13" s="1"/>
  <c r="L343" i="2"/>
  <c r="H344" i="13"/>
  <c r="Q344" i="13" s="1"/>
  <c r="K574" i="2"/>
  <c r="H575" i="13"/>
  <c r="Q575" i="13" s="1"/>
  <c r="K356" i="2"/>
  <c r="H357" i="13"/>
  <c r="Q357" i="13" s="1"/>
  <c r="L128" i="2"/>
  <c r="H129" i="13"/>
  <c r="Q129" i="13" s="1"/>
  <c r="K464" i="2"/>
  <c r="H465" i="13"/>
  <c r="Q465" i="13" s="1"/>
  <c r="K42" i="2"/>
  <c r="H43" i="13"/>
  <c r="Q43" i="13" s="1"/>
  <c r="K550" i="2"/>
  <c r="H551" i="13"/>
  <c r="Q551" i="13" s="1"/>
  <c r="K207" i="2"/>
  <c r="H208" i="13"/>
  <c r="Q208" i="13" s="1"/>
  <c r="L217" i="2"/>
  <c r="H218" i="13"/>
  <c r="Q218" i="13" s="1"/>
  <c r="K39" i="2"/>
  <c r="H40" i="13"/>
  <c r="Q40" i="13" s="1"/>
  <c r="L218" i="2"/>
  <c r="H219" i="13"/>
  <c r="Q219" i="13" s="1"/>
  <c r="H507" i="13"/>
  <c r="Q507" i="13" s="1"/>
  <c r="K411" i="2"/>
  <c r="H412" i="13"/>
  <c r="Q412" i="13" s="1"/>
  <c r="K126" i="2"/>
  <c r="H127" i="13"/>
  <c r="Q127" i="13" s="1"/>
  <c r="K538" i="2"/>
  <c r="H539" i="13"/>
  <c r="Q539" i="13" s="1"/>
  <c r="L577" i="2"/>
  <c r="H578" i="13"/>
  <c r="Q578" i="13" s="1"/>
  <c r="L309" i="2"/>
  <c r="H310" i="13"/>
  <c r="Q310" i="13" s="1"/>
  <c r="L102" i="2"/>
  <c r="H103" i="13"/>
  <c r="Q103" i="13" s="1"/>
  <c r="L61" i="2"/>
  <c r="H62" i="13"/>
  <c r="Q62" i="13" s="1"/>
  <c r="K119" i="2"/>
  <c r="H120" i="13"/>
  <c r="Q120" i="13" s="1"/>
  <c r="K36" i="2"/>
  <c r="H37" i="13"/>
  <c r="Q37" i="13" s="1"/>
  <c r="K165" i="2"/>
  <c r="H166" i="13"/>
  <c r="Q166" i="13" s="1"/>
  <c r="K491" i="2"/>
  <c r="H492" i="13"/>
  <c r="Q492" i="13" s="1"/>
  <c r="K526" i="2"/>
  <c r="H527" i="13"/>
  <c r="Q527" i="13" s="1"/>
  <c r="L29" i="2"/>
  <c r="H30" i="13"/>
  <c r="Q30" i="13" s="1"/>
  <c r="L168" i="2"/>
  <c r="H169" i="13"/>
  <c r="Q169" i="13" s="1"/>
  <c r="L417" i="2"/>
  <c r="H418" i="13"/>
  <c r="Q418" i="13" s="1"/>
  <c r="L160" i="2"/>
  <c r="H161" i="13"/>
  <c r="Q161" i="13" s="1"/>
  <c r="K331" i="2"/>
  <c r="H332" i="13"/>
  <c r="Q332" i="13" s="1"/>
  <c r="BI111" i="4"/>
  <c r="BI127" i="4"/>
  <c r="L566" i="2"/>
  <c r="BC107" i="4"/>
  <c r="BC573" i="4"/>
  <c r="BC524" i="4"/>
  <c r="DS20" i="4" s="1"/>
  <c r="L538" i="2"/>
  <c r="BC576" i="4"/>
  <c r="BC377" i="4"/>
  <c r="BC584" i="4"/>
  <c r="BU584" i="4"/>
  <c r="BU91" i="4"/>
  <c r="BU63" i="4"/>
  <c r="BU149" i="4"/>
  <c r="BU107" i="4"/>
  <c r="BU573" i="4"/>
  <c r="BU387" i="4"/>
  <c r="BM584" i="4"/>
  <c r="BM48" i="4"/>
  <c r="BM75" i="4"/>
  <c r="BM478" i="4"/>
  <c r="BM576" i="4"/>
  <c r="BM390" i="4"/>
  <c r="BM378" i="4"/>
  <c r="BM421" i="4"/>
  <c r="BM107" i="4"/>
  <c r="BM463" i="4"/>
  <c r="BM323" i="4"/>
  <c r="BC31" i="4"/>
  <c r="BU466" i="4"/>
  <c r="BM24" i="4"/>
  <c r="BM140" i="4"/>
  <c r="BC460" i="4"/>
  <c r="BM460" i="4"/>
  <c r="U589" i="4"/>
  <c r="BU589" i="4"/>
  <c r="BC476" i="4"/>
  <c r="BM476" i="4"/>
  <c r="U450" i="4"/>
  <c r="BM233" i="4"/>
  <c r="U136" i="4"/>
  <c r="BU543" i="4"/>
  <c r="U543" i="4"/>
  <c r="U510" i="4"/>
  <c r="BU222" i="4"/>
  <c r="BC15" i="4"/>
  <c r="U196" i="4"/>
  <c r="BM573" i="4"/>
  <c r="BM246" i="4"/>
  <c r="BC262" i="4"/>
  <c r="BM358" i="4"/>
  <c r="BC358" i="4"/>
  <c r="DS16" i="4" s="1"/>
  <c r="BC30" i="4"/>
  <c r="BM170" i="4"/>
  <c r="BU329" i="4"/>
  <c r="BC329" i="4"/>
  <c r="BM329" i="4"/>
  <c r="BM361" i="4"/>
  <c r="BC361" i="4"/>
  <c r="BM456" i="4"/>
  <c r="BC487" i="4"/>
  <c r="BU487" i="4"/>
  <c r="BU418" i="4"/>
  <c r="BC69" i="4"/>
  <c r="BM101" i="4"/>
  <c r="BU117" i="4"/>
  <c r="BM133" i="4"/>
  <c r="BC259" i="4"/>
  <c r="BM259" i="4"/>
  <c r="BU339" i="4"/>
  <c r="BU559" i="4"/>
  <c r="BC559" i="4"/>
  <c r="BM156" i="4"/>
  <c r="BU156" i="4"/>
  <c r="BC187" i="4"/>
  <c r="BM250" i="4"/>
  <c r="BU266" i="4"/>
  <c r="BC450" i="4"/>
  <c r="DS18" i="4" s="1"/>
  <c r="BU136" i="4"/>
  <c r="AU196" i="4"/>
  <c r="BC143" i="4"/>
  <c r="AU24" i="4"/>
  <c r="DQ6" i="4" s="1"/>
  <c r="BC393" i="4"/>
  <c r="BU476" i="4"/>
  <c r="AU136" i="4"/>
  <c r="BM543" i="4"/>
  <c r="AU510" i="4"/>
  <c r="BC222" i="4"/>
  <c r="BC428" i="4"/>
  <c r="BM428" i="4"/>
  <c r="BU196" i="4"/>
  <c r="AU140" i="4"/>
  <c r="AU543" i="4"/>
  <c r="AU186" i="4"/>
  <c r="AU466" i="4"/>
  <c r="AU450" i="4"/>
  <c r="AU222" i="4"/>
  <c r="AU584" i="4"/>
  <c r="AU555" i="4"/>
  <c r="AU307" i="4"/>
  <c r="AU409" i="4"/>
  <c r="AU79" i="4"/>
  <c r="AU199" i="4"/>
  <c r="AU246" i="4"/>
  <c r="AU294" i="4"/>
  <c r="AU310" i="4"/>
  <c r="AU418" i="4"/>
  <c r="AU565" i="4"/>
  <c r="DQ22" i="4" s="1"/>
  <c r="AU465" i="4"/>
  <c r="AU40" i="4"/>
  <c r="AU156" i="4"/>
  <c r="AU250" i="4"/>
  <c r="AU314" i="4"/>
  <c r="AM466" i="4"/>
  <c r="AM24" i="4"/>
  <c r="AM393" i="4"/>
  <c r="AM136" i="4"/>
  <c r="AM222" i="4"/>
  <c r="AM196" i="4"/>
  <c r="AM481" i="4"/>
  <c r="AM227" i="4"/>
  <c r="AM478" i="4"/>
  <c r="AM91" i="4"/>
  <c r="AM54" i="4"/>
  <c r="AM576" i="4"/>
  <c r="AM409" i="4"/>
  <c r="AM579" i="4"/>
  <c r="AM378" i="4"/>
  <c r="AM498" i="4"/>
  <c r="AM107" i="4"/>
  <c r="AM460" i="4"/>
  <c r="AM476" i="4"/>
  <c r="AM450" i="4"/>
  <c r="AM233" i="4"/>
  <c r="AM79" i="4"/>
  <c r="AM323" i="4"/>
  <c r="AM355" i="4"/>
  <c r="AM262" i="4"/>
  <c r="AM374" i="4"/>
  <c r="AM329" i="4"/>
  <c r="AM456" i="4"/>
  <c r="AM465" i="4"/>
  <c r="AM133" i="4"/>
  <c r="AM243" i="4"/>
  <c r="AM339" i="4"/>
  <c r="AM330" i="4"/>
  <c r="U227" i="4"/>
  <c r="U48" i="4"/>
  <c r="U307" i="4"/>
  <c r="U579" i="4"/>
  <c r="U140" i="4"/>
  <c r="U393" i="4"/>
  <c r="U378" i="4"/>
  <c r="U498" i="4"/>
  <c r="U149" i="4"/>
  <c r="U460" i="4"/>
  <c r="U573" i="4"/>
  <c r="U463" i="4"/>
  <c r="U524" i="4"/>
  <c r="U323" i="4"/>
  <c r="U120" i="4"/>
  <c r="U342" i="4"/>
  <c r="U374" i="4"/>
  <c r="U30" i="4"/>
  <c r="U69" i="4"/>
  <c r="U117" i="4"/>
  <c r="U559" i="4"/>
  <c r="DK21" i="4" s="1"/>
  <c r="U92" i="4"/>
  <c r="U266" i="4"/>
  <c r="U314" i="4"/>
  <c r="U330" i="4"/>
  <c r="M227" i="4"/>
  <c r="M48" i="4"/>
  <c r="M478" i="4"/>
  <c r="M143" i="4"/>
  <c r="M234" i="4"/>
  <c r="M390" i="4"/>
  <c r="M393" i="4"/>
  <c r="M421" i="4"/>
  <c r="M460" i="4"/>
  <c r="M589" i="4"/>
  <c r="M450" i="4"/>
  <c r="DI18" i="4" s="1"/>
  <c r="M543" i="4"/>
  <c r="M222" i="4"/>
  <c r="M428" i="4"/>
  <c r="M14" i="4"/>
  <c r="M463" i="4"/>
  <c r="M541" i="4"/>
  <c r="M355" i="4"/>
  <c r="DI15" i="4" s="1"/>
  <c r="M215" i="4"/>
  <c r="M246" i="4"/>
  <c r="M262" i="4"/>
  <c r="M326" i="4"/>
  <c r="M456" i="4"/>
  <c r="M418" i="4"/>
  <c r="M117" i="4"/>
  <c r="M243" i="4"/>
  <c r="M559" i="4"/>
  <c r="DI21" i="4" s="1"/>
  <c r="M45" i="4"/>
  <c r="M187" i="4"/>
  <c r="BC466" i="4"/>
  <c r="M466" i="4"/>
  <c r="BU31" i="4"/>
  <c r="AU31" i="4"/>
  <c r="BM466" i="4"/>
  <c r="AU580" i="4"/>
  <c r="BM580" i="4"/>
  <c r="AU481" i="4"/>
  <c r="U481" i="4"/>
  <c r="AU227" i="4"/>
  <c r="AU48" i="4"/>
  <c r="BU48" i="4"/>
  <c r="AM48" i="4"/>
  <c r="BC48" i="4"/>
  <c r="AM555" i="4"/>
  <c r="BU555" i="4"/>
  <c r="DW21" i="4" s="1"/>
  <c r="BC75" i="4"/>
  <c r="AU478" i="4"/>
  <c r="AM307" i="4"/>
  <c r="BM307" i="4"/>
  <c r="BM91" i="4"/>
  <c r="BU143" i="4"/>
  <c r="U143" i="4"/>
  <c r="AU143" i="4"/>
  <c r="BM234" i="4"/>
  <c r="BU234" i="4"/>
  <c r="U234" i="4"/>
  <c r="BC234" i="4"/>
  <c r="BM63" i="4"/>
  <c r="BC63" i="4"/>
  <c r="BM54" i="4"/>
  <c r="BC54" i="4"/>
  <c r="AU576" i="4"/>
  <c r="L261" i="2"/>
  <c r="K261" i="2"/>
  <c r="BX261" i="4" s="1" a="1"/>
  <c r="BX261" i="4" s="1"/>
  <c r="AU589" i="4"/>
  <c r="BU576" i="4"/>
  <c r="AU377" i="4"/>
  <c r="BU108" i="4"/>
  <c r="BC390" i="4"/>
  <c r="BC579" i="4"/>
  <c r="BM579" i="4"/>
  <c r="AU498" i="4"/>
  <c r="BM498" i="4"/>
  <c r="AM421" i="4"/>
  <c r="BM149" i="4"/>
  <c r="AM60" i="4"/>
  <c r="BU60" i="4"/>
  <c r="AU524" i="4"/>
  <c r="DQ20" i="4" s="1"/>
  <c r="BM524" i="4"/>
  <c r="AM524" i="4"/>
  <c r="BC541" i="4"/>
  <c r="BM541" i="4"/>
  <c r="BU541" i="4"/>
  <c r="AU8" i="4"/>
  <c r="AM387" i="4"/>
  <c r="BC387" i="4"/>
  <c r="BC355" i="4"/>
  <c r="DS15" i="4" s="1"/>
  <c r="AU355" i="4"/>
  <c r="DQ15" i="4" s="1"/>
  <c r="BU72" i="4"/>
  <c r="AU72" i="4"/>
  <c r="BU152" i="4"/>
  <c r="BC152" i="4"/>
  <c r="AM183" i="4"/>
  <c r="AU215" i="4"/>
  <c r="AM246" i="4"/>
  <c r="BU246" i="4"/>
  <c r="BU262" i="4"/>
  <c r="U278" i="4"/>
  <c r="BM294" i="4"/>
  <c r="U294" i="4"/>
  <c r="BU310" i="4"/>
  <c r="BC310" i="4"/>
  <c r="BC326" i="4"/>
  <c r="BM342" i="4"/>
  <c r="U358" i="4"/>
  <c r="DK16" i="4" s="1"/>
  <c r="BM374" i="4"/>
  <c r="BU30" i="4"/>
  <c r="AU123" i="4"/>
  <c r="BU123" i="4"/>
  <c r="BC123" i="4"/>
  <c r="U170" i="4"/>
  <c r="U329" i="4"/>
  <c r="U361" i="4"/>
  <c r="BU456" i="4"/>
  <c r="BC456" i="4"/>
  <c r="BC503" i="4"/>
  <c r="BU503" i="4"/>
  <c r="U503" i="4"/>
  <c r="BM418" i="4"/>
  <c r="AM565" i="4"/>
  <c r="U565" i="4"/>
  <c r="DK22" i="4" s="1"/>
  <c r="U465" i="4"/>
  <c r="BC40" i="4"/>
  <c r="AU69" i="4"/>
  <c r="BU69" i="4"/>
  <c r="BC101" i="4"/>
  <c r="BM117" i="4"/>
  <c r="AM117" i="4"/>
  <c r="U133" i="4"/>
  <c r="BU133" i="4"/>
  <c r="BM180" i="4"/>
  <c r="AU180" i="4"/>
  <c r="BU243" i="4"/>
  <c r="DW12" i="4" s="1"/>
  <c r="BC243" i="4"/>
  <c r="AU339" i="4"/>
  <c r="AU559" i="4"/>
  <c r="BM559" i="4"/>
  <c r="BU92" i="4"/>
  <c r="BC92" i="4"/>
  <c r="AU92" i="4"/>
  <c r="BC156" i="4"/>
  <c r="U156" i="4"/>
  <c r="BU187" i="4"/>
  <c r="AM187" i="4"/>
  <c r="AU187" i="4"/>
  <c r="U250" i="4"/>
  <c r="BC314" i="4"/>
  <c r="BM330" i="4"/>
  <c r="U14" i="4"/>
  <c r="U91" i="4"/>
  <c r="U45" i="4"/>
  <c r="M580" i="4"/>
  <c r="M75" i="4"/>
  <c r="M88" i="4"/>
  <c r="M329" i="4"/>
  <c r="M180" i="4"/>
  <c r="M250" i="4"/>
  <c r="M266" i="4"/>
  <c r="M314" i="4"/>
  <c r="M330" i="4"/>
  <c r="M233" i="4"/>
  <c r="M8" i="4"/>
  <c r="AD481" i="4"/>
  <c r="AD377" i="4"/>
  <c r="AD136" i="4"/>
  <c r="AD543" i="4"/>
  <c r="AD186" i="4"/>
  <c r="BM510" i="4"/>
  <c r="AD15" i="4"/>
  <c r="AD524" i="4"/>
  <c r="AD323" i="4"/>
  <c r="AD72" i="4"/>
  <c r="AD88" i="4"/>
  <c r="AD310" i="4"/>
  <c r="AD465" i="4"/>
  <c r="AD339" i="4"/>
  <c r="AD124" i="4"/>
  <c r="AD393" i="4"/>
  <c r="AD243" i="4"/>
  <c r="AD143" i="4"/>
  <c r="AD466" i="4"/>
  <c r="AD580" i="4"/>
  <c r="BC580" i="4"/>
  <c r="BU580" i="4"/>
  <c r="U580" i="4"/>
  <c r="BU481" i="4"/>
  <c r="M481" i="4"/>
  <c r="BM227" i="4"/>
  <c r="AD48" i="4"/>
  <c r="BC555" i="4"/>
  <c r="DS21" i="4" s="1"/>
  <c r="AM75" i="4"/>
  <c r="BU75" i="4"/>
  <c r="U75" i="4"/>
  <c r="U56" i="4"/>
  <c r="M56" i="4"/>
  <c r="BC307" i="4"/>
  <c r="AD307" i="4"/>
  <c r="M91" i="4"/>
  <c r="BC91" i="4"/>
  <c r="AM143" i="4"/>
  <c r="AU234" i="4"/>
  <c r="AM234" i="4"/>
  <c r="AU63" i="4"/>
  <c r="U63" i="4"/>
  <c r="M63" i="4"/>
  <c r="U54" i="4"/>
  <c r="AD54" i="4"/>
  <c r="M54" i="4"/>
  <c r="M576" i="4"/>
  <c r="AM377" i="4"/>
  <c r="M377" i="4"/>
  <c r="U108" i="4"/>
  <c r="AM108" i="4"/>
  <c r="AU108" i="4"/>
  <c r="U390" i="4"/>
  <c r="AM390" i="4"/>
  <c r="AU390" i="4"/>
  <c r="BM31" i="4"/>
  <c r="M31" i="4"/>
  <c r="U31" i="4"/>
  <c r="U466" i="4"/>
  <c r="M409" i="4"/>
  <c r="AD409" i="4"/>
  <c r="BU579" i="4"/>
  <c r="BU24" i="4"/>
  <c r="DW6" i="4" s="1"/>
  <c r="U24" i="4"/>
  <c r="DK6" i="4" s="1"/>
  <c r="M140" i="4"/>
  <c r="BU140" i="4"/>
  <c r="BU393" i="4"/>
  <c r="AU393" i="4"/>
  <c r="BU378" i="4"/>
  <c r="BC498" i="4"/>
  <c r="BC421" i="4"/>
  <c r="BU421" i="4"/>
  <c r="AD149" i="4"/>
  <c r="M149" i="4"/>
  <c r="AD460" i="4"/>
  <c r="AU460" i="4"/>
  <c r="BC589" i="4"/>
  <c r="AM589" i="4"/>
  <c r="U476" i="4"/>
  <c r="M476" i="4"/>
  <c r="BM450" i="4"/>
  <c r="AD450" i="4"/>
  <c r="AU233" i="4"/>
  <c r="BC543" i="4"/>
  <c r="U60" i="4"/>
  <c r="M60" i="4"/>
  <c r="BC60" i="4"/>
  <c r="BM60" i="4"/>
  <c r="M79" i="4"/>
  <c r="BC79" i="4"/>
  <c r="BM186" i="4"/>
  <c r="BC186" i="4"/>
  <c r="M186" i="4"/>
  <c r="AD222" i="4"/>
  <c r="U428" i="4"/>
  <c r="AU428" i="4"/>
  <c r="BU428" i="4"/>
  <c r="AM15" i="4"/>
  <c r="M15" i="4"/>
  <c r="U15" i="4"/>
  <c r="M196" i="4"/>
  <c r="AD196" i="4"/>
  <c r="AD14" i="4"/>
  <c r="BC14" i="4"/>
  <c r="BM14" i="4"/>
  <c r="AU14" i="4"/>
  <c r="BC463" i="4"/>
  <c r="M524" i="4"/>
  <c r="AD541" i="4"/>
  <c r="AM541" i="4"/>
  <c r="AU541" i="4"/>
  <c r="BC8" i="4"/>
  <c r="AD8" i="4"/>
  <c r="AU387" i="4"/>
  <c r="M387" i="4"/>
  <c r="AD387" i="4"/>
  <c r="U355" i="4"/>
  <c r="DK15" i="4" s="1"/>
  <c r="BU355" i="4"/>
  <c r="DW15" i="4" s="1"/>
  <c r="U414" i="4"/>
  <c r="BU494" i="4"/>
  <c r="AM494" i="4"/>
  <c r="BC72" i="4"/>
  <c r="U72" i="4"/>
  <c r="BU88" i="4"/>
  <c r="AM120" i="4"/>
  <c r="U152" i="4"/>
  <c r="AM152" i="4"/>
  <c r="M152" i="4"/>
  <c r="AD183" i="4"/>
  <c r="M183" i="4"/>
  <c r="M199" i="4"/>
  <c r="BC215" i="4"/>
  <c r="U215" i="4"/>
  <c r="AU262" i="4"/>
  <c r="BC278" i="4"/>
  <c r="AU278" i="4"/>
  <c r="BU278" i="4"/>
  <c r="M294" i="4"/>
  <c r="BU294" i="4"/>
  <c r="AM310" i="4"/>
  <c r="AU326" i="4"/>
  <c r="AM326" i="4"/>
  <c r="BC342" i="4"/>
  <c r="BU342" i="4"/>
  <c r="AD358" i="4"/>
  <c r="AM358" i="4"/>
  <c r="M358" i="4"/>
  <c r="BC374" i="4"/>
  <c r="AU374" i="4"/>
  <c r="AM30" i="4"/>
  <c r="U123" i="4"/>
  <c r="BM123" i="4"/>
  <c r="M123" i="4"/>
  <c r="AM123" i="4"/>
  <c r="M170" i="4"/>
  <c r="AU170" i="4"/>
  <c r="AM170" i="4"/>
  <c r="BU361" i="4"/>
  <c r="AD456" i="4"/>
  <c r="AM487" i="4"/>
  <c r="AD487" i="4"/>
  <c r="AU503" i="4"/>
  <c r="AD503" i="4"/>
  <c r="BM503" i="4"/>
  <c r="AM503" i="4"/>
  <c r="AM418" i="4"/>
  <c r="BM565" i="4"/>
  <c r="BU565" i="4"/>
  <c r="DW22" i="4" s="1"/>
  <c r="M565" i="4"/>
  <c r="DI22" i="4" s="1"/>
  <c r="BC465" i="4"/>
  <c r="U40" i="4"/>
  <c r="AM40" i="4"/>
  <c r="AD40" i="4"/>
  <c r="M69" i="4"/>
  <c r="BM69" i="4"/>
  <c r="AM101" i="4"/>
  <c r="U101" i="4"/>
  <c r="AD101" i="4"/>
  <c r="BC117" i="4"/>
  <c r="AU133" i="4"/>
  <c r="M133" i="4"/>
  <c r="U180" i="4"/>
  <c r="AM180" i="4"/>
  <c r="AD180" i="4"/>
  <c r="BC180" i="4"/>
  <c r="AU243" i="4"/>
  <c r="DQ12" i="4" s="1"/>
  <c r="U243" i="4"/>
  <c r="DK12" i="4" s="1"/>
  <c r="AM259" i="4"/>
  <c r="M259" i="4"/>
  <c r="DI13" i="4" s="1"/>
  <c r="M339" i="4"/>
  <c r="DI14" i="4" s="1"/>
  <c r="BU45" i="4"/>
  <c r="BM45" i="4"/>
  <c r="AM45" i="4"/>
  <c r="AM92" i="4"/>
  <c r="BM92" i="4"/>
  <c r="AM124" i="4"/>
  <c r="BU124" i="4"/>
  <c r="AU124" i="4"/>
  <c r="AD156" i="4"/>
  <c r="AD187" i="4"/>
  <c r="U187" i="4"/>
  <c r="AD250" i="4"/>
  <c r="BU250" i="4"/>
  <c r="AM266" i="4"/>
  <c r="AU266" i="4"/>
  <c r="AD314" i="4"/>
  <c r="BU314" i="4"/>
  <c r="AU330" i="4"/>
  <c r="AD330" i="4"/>
  <c r="BU215" i="4"/>
  <c r="AD227" i="4"/>
  <c r="AD91" i="4"/>
  <c r="AD390" i="4"/>
  <c r="AD579" i="4"/>
  <c r="AD421" i="4"/>
  <c r="AD233" i="4"/>
  <c r="AD428" i="4"/>
  <c r="AD355" i="4"/>
  <c r="BM414" i="4"/>
  <c r="AM199" i="4"/>
  <c r="AD294" i="4"/>
  <c r="AD30" i="4"/>
  <c r="AD123" i="4"/>
  <c r="AD418" i="4"/>
  <c r="AD565" i="4"/>
  <c r="AD69" i="4"/>
  <c r="AD133" i="4"/>
  <c r="AD259" i="4"/>
  <c r="AD559" i="4"/>
  <c r="AD266" i="4"/>
  <c r="BU8" i="4"/>
  <c r="AU30" i="4"/>
  <c r="AD92" i="4"/>
  <c r="AD234" i="4"/>
  <c r="AD498" i="4"/>
  <c r="M584" i="4"/>
  <c r="AM584" i="4"/>
  <c r="U584" i="4"/>
  <c r="AD584" i="4"/>
  <c r="AM580" i="4"/>
  <c r="BC481" i="4"/>
  <c r="BM481" i="4"/>
  <c r="BU227" i="4"/>
  <c r="BC227" i="4"/>
  <c r="AD555" i="4"/>
  <c r="AU75" i="4"/>
  <c r="AD75" i="4"/>
  <c r="BU478" i="4"/>
  <c r="AD56" i="4"/>
  <c r="BC56" i="4"/>
  <c r="BU307" i="4"/>
  <c r="M307" i="4"/>
  <c r="AU91" i="4"/>
  <c r="BM143" i="4"/>
  <c r="AD63" i="4"/>
  <c r="AM63" i="4"/>
  <c r="BU54" i="4"/>
  <c r="AU54" i="4"/>
  <c r="U576" i="4"/>
  <c r="AD576" i="4"/>
  <c r="U377" i="4"/>
  <c r="BU377" i="4"/>
  <c r="M108" i="4"/>
  <c r="BC108" i="4"/>
  <c r="AD108" i="4"/>
  <c r="BU390" i="4"/>
  <c r="AD31" i="4"/>
  <c r="AM31" i="4"/>
  <c r="BU409" i="4"/>
  <c r="U409" i="4"/>
  <c r="BC409" i="4"/>
  <c r="BM409" i="4"/>
  <c r="M579" i="4"/>
  <c r="AU579" i="4"/>
  <c r="M24" i="4"/>
  <c r="DI6" i="4" s="1"/>
  <c r="BC24" i="4"/>
  <c r="DS6" i="4" s="1"/>
  <c r="AD140" i="4"/>
  <c r="BC140" i="4"/>
  <c r="AM140" i="4"/>
  <c r="BM393" i="4"/>
  <c r="M378" i="4"/>
  <c r="AU378" i="4"/>
  <c r="AD378" i="4"/>
  <c r="BC378" i="4"/>
  <c r="BU498" i="4"/>
  <c r="M498" i="4"/>
  <c r="U421" i="4"/>
  <c r="AU421" i="4"/>
  <c r="AM149" i="4"/>
  <c r="AU149" i="4"/>
  <c r="BC149" i="4"/>
  <c r="U107" i="4"/>
  <c r="DK9" i="4" s="1"/>
  <c r="M107" i="4"/>
  <c r="AD107" i="4"/>
  <c r="AU107" i="4"/>
  <c r="BU460" i="4"/>
  <c r="BM589" i="4"/>
  <c r="AD589" i="4"/>
  <c r="AD476" i="4"/>
  <c r="AU476" i="4"/>
  <c r="BU450" i="4"/>
  <c r="DW18" i="4" s="1"/>
  <c r="BC233" i="4"/>
  <c r="BU233" i="4"/>
  <c r="U233" i="4"/>
  <c r="AM543" i="4"/>
  <c r="AU60" i="4"/>
  <c r="AD60" i="4"/>
  <c r="M573" i="4"/>
  <c r="DI24" i="4" s="1"/>
  <c r="AU573" i="4"/>
  <c r="AM573" i="4"/>
  <c r="AD79" i="4"/>
  <c r="BM79" i="4"/>
  <c r="BU79" i="4"/>
  <c r="U79" i="4"/>
  <c r="AM186" i="4"/>
  <c r="BU186" i="4"/>
  <c r="U186" i="4"/>
  <c r="BM222" i="4"/>
  <c r="U222" i="4"/>
  <c r="AM428" i="4"/>
  <c r="BM15" i="4"/>
  <c r="BU15" i="4"/>
  <c r="AU15" i="4"/>
  <c r="BC196" i="4"/>
  <c r="BM196" i="4"/>
  <c r="BU14" i="4"/>
  <c r="AM14" i="4"/>
  <c r="AU463" i="4"/>
  <c r="AM463" i="4"/>
  <c r="BU463" i="4"/>
  <c r="AD463" i="4"/>
  <c r="BU524" i="4"/>
  <c r="U541" i="4"/>
  <c r="U8" i="4"/>
  <c r="DK5" i="4" s="1"/>
  <c r="BM8" i="4"/>
  <c r="U387" i="4"/>
  <c r="BM387" i="4"/>
  <c r="AU323" i="4"/>
  <c r="BU323" i="4"/>
  <c r="M323" i="4"/>
  <c r="BC323" i="4"/>
  <c r="BM355" i="4"/>
  <c r="BU430" i="4"/>
  <c r="BM494" i="4"/>
  <c r="M494" i="4"/>
  <c r="AM88" i="4"/>
  <c r="BU120" i="4"/>
  <c r="AD120" i="4"/>
  <c r="AD152" i="4"/>
  <c r="AU183" i="4"/>
  <c r="BU183" i="4"/>
  <c r="BC199" i="4"/>
  <c r="BU199" i="4"/>
  <c r="AD215" i="4"/>
  <c r="AD246" i="4"/>
  <c r="U262" i="4"/>
  <c r="AD262" i="4"/>
  <c r="AD278" i="4"/>
  <c r="M310" i="4"/>
  <c r="BU326" i="4"/>
  <c r="AD326" i="4"/>
  <c r="AD342" i="4"/>
  <c r="AU342" i="4"/>
  <c r="BU358" i="4"/>
  <c r="DW16" i="4" s="1"/>
  <c r="AU358" i="4"/>
  <c r="DQ16" i="4" s="1"/>
  <c r="BU374" i="4"/>
  <c r="M374" i="4"/>
  <c r="AD374" i="4"/>
  <c r="M30" i="4"/>
  <c r="BC170" i="4"/>
  <c r="DS11" i="4" s="1"/>
  <c r="AD170" i="4"/>
  <c r="BU170" i="4"/>
  <c r="AD329" i="4"/>
  <c r="AU329" i="4"/>
  <c r="AD361" i="4"/>
  <c r="AU361" i="4"/>
  <c r="AM361" i="4"/>
  <c r="M361" i="4"/>
  <c r="AU456" i="4"/>
  <c r="U456" i="4"/>
  <c r="M487" i="4"/>
  <c r="U487" i="4"/>
  <c r="BM487" i="4"/>
  <c r="AU487" i="4"/>
  <c r="M503" i="4"/>
  <c r="BC418" i="4"/>
  <c r="U418" i="4"/>
  <c r="BC565" i="4"/>
  <c r="DS22" i="4" s="1"/>
  <c r="M465" i="4"/>
  <c r="BM465" i="4"/>
  <c r="BU465" i="4"/>
  <c r="M40" i="4"/>
  <c r="BM40" i="4"/>
  <c r="BU40" i="4"/>
  <c r="AM69" i="4"/>
  <c r="M101" i="4"/>
  <c r="BU101" i="4"/>
  <c r="AU101" i="4"/>
  <c r="AU117" i="4"/>
  <c r="AD117" i="4"/>
  <c r="BC133" i="4"/>
  <c r="BU180" i="4"/>
  <c r="BM243" i="4"/>
  <c r="AU259" i="4"/>
  <c r="U259" i="4"/>
  <c r="DK13" i="4" s="1"/>
  <c r="BU259" i="4"/>
  <c r="BM339" i="4"/>
  <c r="U339" i="4"/>
  <c r="DK14" i="4" s="1"/>
  <c r="BC339" i="4"/>
  <c r="DS14" i="4" s="1"/>
  <c r="AM559" i="4"/>
  <c r="AU45" i="4"/>
  <c r="BC45" i="4"/>
  <c r="AD45" i="4"/>
  <c r="M92" i="4"/>
  <c r="BM124" i="4"/>
  <c r="M124" i="4"/>
  <c r="U124" i="4"/>
  <c r="BC124" i="4"/>
  <c r="AM156" i="4"/>
  <c r="M156" i="4"/>
  <c r="BM187" i="4"/>
  <c r="BC250" i="4"/>
  <c r="AM250" i="4"/>
  <c r="BM266" i="4"/>
  <c r="BC266" i="4"/>
  <c r="AM314" i="4"/>
  <c r="BM314" i="4"/>
  <c r="BC330" i="4"/>
  <c r="BU330" i="4"/>
  <c r="BM377" i="4"/>
  <c r="AD24" i="4"/>
  <c r="BM108" i="4"/>
  <c r="AD573" i="4"/>
  <c r="BM136" i="4"/>
  <c r="AM8" i="4"/>
  <c r="BM30" i="4"/>
  <c r="BM183" i="4"/>
  <c r="K309" i="2"/>
  <c r="BX309" i="4" s="1" a="1"/>
  <c r="BX309" i="4" s="1"/>
  <c r="L331" i="2"/>
  <c r="L11" i="2"/>
  <c r="L464" i="2"/>
  <c r="K13" i="2"/>
  <c r="BX13" i="4" s="1" a="1"/>
  <c r="BX13" i="4" s="1"/>
  <c r="K473" i="2"/>
  <c r="BX473" i="4" s="1" a="1"/>
  <c r="BX473" i="4" s="1"/>
  <c r="K430" i="2"/>
  <c r="BX430" i="4" s="1" a="1"/>
  <c r="BX430" i="4" s="1"/>
  <c r="K202" i="2"/>
  <c r="BX202" i="4" s="1" a="1"/>
  <c r="BX202" i="4" s="1"/>
  <c r="K569" i="2"/>
  <c r="BX569" i="4" s="1" a="1"/>
  <c r="BX569" i="4" s="1"/>
  <c r="K483" i="2"/>
  <c r="BX483" i="4" s="1" a="1"/>
  <c r="BX483" i="4" s="1"/>
  <c r="K417" i="2"/>
  <c r="BX417" i="4" s="1" a="1"/>
  <c r="BX417" i="4" s="1"/>
  <c r="L9" i="2"/>
  <c r="K218" i="2"/>
  <c r="BX218" i="4" s="1" a="1"/>
  <c r="BX218" i="4" s="1"/>
  <c r="L411" i="2"/>
  <c r="L574" i="2"/>
  <c r="L165" i="2"/>
  <c r="K102" i="2"/>
  <c r="BX102" i="4" s="1" a="1"/>
  <c r="BX102" i="4" s="1"/>
  <c r="L94" i="2"/>
  <c r="K217" i="2"/>
  <c r="BX217" i="4" s="1" a="1"/>
  <c r="BX217" i="4" s="1"/>
  <c r="L62" i="2"/>
  <c r="L52" i="2"/>
  <c r="L126" i="2"/>
  <c r="L356" i="2"/>
  <c r="K157" i="2"/>
  <c r="BX157" i="4" s="1" a="1"/>
  <c r="BX157" i="4" s="1"/>
  <c r="K32" i="2"/>
  <c r="BX32" i="4" s="1" a="1"/>
  <c r="BX32" i="4" s="1"/>
  <c r="K577" i="2"/>
  <c r="BX577" i="4" s="1" a="1"/>
  <c r="BX577" i="4" s="1"/>
  <c r="L22" i="2"/>
  <c r="L207" i="2"/>
  <c r="K343" i="2"/>
  <c r="BX343" i="4" s="1" a="1"/>
  <c r="BX343" i="4" s="1"/>
  <c r="L271" i="2"/>
  <c r="L228" i="2"/>
  <c r="L491" i="2"/>
  <c r="L172" i="2"/>
  <c r="L39" i="2"/>
  <c r="L42" i="2"/>
  <c r="K168" i="2"/>
  <c r="BX168" i="4" s="1" a="1"/>
  <c r="BX168" i="4" s="1"/>
  <c r="K135" i="2"/>
  <c r="BX135" i="4" s="1" a="1"/>
  <c r="BX135" i="4" s="1"/>
  <c r="K176" i="2"/>
  <c r="BX176" i="4" s="1" a="1"/>
  <c r="BX176" i="4" s="1"/>
  <c r="K29" i="2"/>
  <c r="BX29" i="4" s="1" a="1"/>
  <c r="BX29" i="4" s="1"/>
  <c r="K160" i="2"/>
  <c r="BX160" i="4" s="1" a="1"/>
  <c r="BX160" i="4" s="1"/>
  <c r="K288" i="2"/>
  <c r="BX288" i="4" s="1" a="1"/>
  <c r="BX288" i="4" s="1"/>
  <c r="L526" i="2"/>
  <c r="K128" i="2"/>
  <c r="BX128" i="4" s="1" a="1"/>
  <c r="BX128" i="4" s="1"/>
  <c r="K61" i="2"/>
  <c r="BX61" i="4" s="1" a="1"/>
  <c r="BX61" i="4" s="1"/>
  <c r="K354" i="2"/>
  <c r="BX354" i="4" s="1" a="1"/>
  <c r="BX354" i="4" s="1"/>
  <c r="K64" i="2"/>
  <c r="BX64" i="4" s="1" a="1"/>
  <c r="BX64" i="4" s="1"/>
  <c r="K337" i="2"/>
  <c r="BX337" i="4" s="1" a="1"/>
  <c r="BX337" i="4" s="1"/>
  <c r="L119" i="2"/>
  <c r="L36" i="2"/>
  <c r="L550" i="2"/>
  <c r="L74" i="2"/>
  <c r="K521" i="2"/>
  <c r="BX521" i="4" s="1" a="1"/>
  <c r="BX521" i="4" s="1"/>
  <c r="K372" i="2"/>
  <c r="L372" i="2"/>
  <c r="L586" i="2"/>
  <c r="L189" i="2"/>
  <c r="K189" i="2"/>
  <c r="BX189" i="4" s="1" a="1"/>
  <c r="BX189" i="4" s="1"/>
  <c r="L315" i="2"/>
  <c r="K315" i="2"/>
  <c r="BX315" i="4" s="1" a="1"/>
  <c r="BX315" i="4" s="1"/>
  <c r="K502" i="2"/>
  <c r="L502" i="2"/>
  <c r="K479" i="2"/>
  <c r="L479" i="2"/>
  <c r="K142" i="2"/>
  <c r="L142" i="2"/>
  <c r="L283" i="2"/>
  <c r="K283" i="2"/>
  <c r="BX283" i="4" s="1" a="1"/>
  <c r="BX283" i="4" s="1"/>
  <c r="L348" i="2"/>
  <c r="K348" i="2"/>
  <c r="BX348" i="4" s="1" a="1"/>
  <c r="BX348" i="4" s="1"/>
  <c r="K254" i="2"/>
  <c r="L254" i="2"/>
  <c r="L436" i="2"/>
  <c r="K436" i="2"/>
  <c r="BX436" i="4" s="1" a="1"/>
  <c r="BX436" i="4" s="1"/>
  <c r="L164" i="2"/>
  <c r="K164" i="2"/>
  <c r="BX164" i="4" s="1" a="1"/>
  <c r="BX164" i="4" s="1"/>
  <c r="K392" i="2"/>
  <c r="L392" i="2"/>
  <c r="L469" i="2"/>
  <c r="K469" i="2"/>
  <c r="BX469" i="4" s="1" a="1"/>
  <c r="BX469" i="4" s="1"/>
  <c r="L535" i="2"/>
  <c r="K535" i="2"/>
  <c r="BX535" i="4" s="1" a="1"/>
  <c r="BX535" i="4" s="1"/>
  <c r="L368" i="2"/>
  <c r="K368" i="2"/>
  <c r="BX368" i="4" s="1" a="1"/>
  <c r="BX368" i="4" s="1"/>
  <c r="L68" i="2"/>
  <c r="K68" i="2"/>
  <c r="BX68" i="4" s="1" a="1"/>
  <c r="BX68" i="4" s="1"/>
  <c r="K548" i="2"/>
  <c r="L376" i="2"/>
  <c r="AB282" i="4"/>
  <c r="AA282" i="4"/>
  <c r="L519" i="2"/>
  <c r="L224" i="2"/>
  <c r="K224" i="2"/>
  <c r="BX224" i="4" s="1" a="1"/>
  <c r="BX224" i="4" s="1"/>
  <c r="K20" i="2"/>
  <c r="L20" i="2"/>
  <c r="K350" i="2"/>
  <c r="L350" i="2"/>
  <c r="L303" i="2"/>
  <c r="K303" i="2"/>
  <c r="BX303" i="4" s="1" a="1"/>
  <c r="BX303" i="4" s="1"/>
  <c r="K591" i="2"/>
  <c r="L591" i="2"/>
  <c r="K232" i="2"/>
  <c r="L232" i="2"/>
  <c r="K249" i="2"/>
  <c r="L249" i="2"/>
  <c r="L530" i="2"/>
  <c r="L296" i="2"/>
  <c r="K296" i="2"/>
  <c r="BX296" i="4" s="1" a="1"/>
  <c r="BX296" i="4" s="1"/>
  <c r="K423" i="2"/>
  <c r="L423" i="2"/>
  <c r="K114" i="2"/>
  <c r="L114" i="2"/>
  <c r="K150" i="2"/>
  <c r="L319" i="2"/>
  <c r="K319" i="2"/>
  <c r="BX319" i="4" s="1" a="1"/>
  <c r="BX319" i="4" s="1"/>
  <c r="L471" i="2"/>
  <c r="K471" i="2"/>
  <c r="BX471" i="4" s="1" a="1"/>
  <c r="BX471" i="4" s="1"/>
  <c r="K205" i="2"/>
  <c r="L205" i="2"/>
  <c r="L19" i="2"/>
  <c r="K19" i="2"/>
  <c r="BX19" i="4" s="1" a="1"/>
  <c r="BX19" i="4" s="1"/>
  <c r="K274" i="2"/>
  <c r="L274" i="2"/>
  <c r="K67" i="2"/>
  <c r="L67" i="2"/>
  <c r="L190" i="2"/>
  <c r="K190" i="2"/>
  <c r="BX190" i="4" s="1" a="1"/>
  <c r="BX190" i="4" s="1"/>
  <c r="K109" i="2"/>
  <c r="L109" i="2"/>
  <c r="K290" i="2"/>
  <c r="L290" i="2"/>
  <c r="K484" i="2"/>
  <c r="L87" i="2"/>
  <c r="K499" i="2"/>
  <c r="L499" i="2"/>
  <c r="K83" i="2"/>
  <c r="L83" i="2"/>
  <c r="L402" i="2"/>
  <c r="K402" i="2"/>
  <c r="BX402" i="4" s="1" a="1"/>
  <c r="BX402" i="4" s="1"/>
  <c r="K147" i="2"/>
  <c r="L147" i="2"/>
  <c r="K415" i="2"/>
  <c r="L415" i="2"/>
  <c r="K335" i="2"/>
  <c r="L335" i="2"/>
  <c r="L145" i="2"/>
  <c r="K145" i="2"/>
  <c r="BX145" i="4" s="1" a="1"/>
  <c r="BX145" i="4" s="1"/>
  <c r="K255" i="2"/>
  <c r="L255" i="2"/>
  <c r="L113" i="2"/>
  <c r="K113" i="2"/>
  <c r="BX113" i="4" s="1" a="1"/>
  <c r="BX113" i="4" s="1"/>
  <c r="L65" i="2"/>
  <c r="K65" i="2"/>
  <c r="BX65" i="4" s="1" a="1"/>
  <c r="BX65" i="4" s="1"/>
  <c r="K351" i="2"/>
  <c r="L351" i="2"/>
  <c r="L103" i="2"/>
  <c r="K103" i="2"/>
  <c r="BX103" i="4" s="1" a="1"/>
  <c r="BX103" i="4" s="1"/>
  <c r="AA333" i="4"/>
  <c r="AB333" i="4"/>
  <c r="AC333" i="4" s="1"/>
  <c r="L181" i="2"/>
  <c r="K181" i="2"/>
  <c r="BX181" i="4" s="1" a="1"/>
  <c r="BX181" i="4" s="1"/>
  <c r="K134" i="2"/>
  <c r="K209" i="2"/>
  <c r="L209" i="2"/>
  <c r="L505" i="2"/>
  <c r="K248" i="2"/>
  <c r="L248" i="2"/>
  <c r="L344" i="2"/>
  <c r="K344" i="2"/>
  <c r="BX344" i="4" s="1" a="1"/>
  <c r="BX344" i="4" s="1"/>
  <c r="K252" i="2"/>
  <c r="K70" i="2"/>
  <c r="L70" i="2"/>
  <c r="L467" i="2"/>
  <c r="K467" i="2"/>
  <c r="BX467" i="4" s="1" a="1"/>
  <c r="BX467" i="4" s="1"/>
  <c r="K122" i="2"/>
  <c r="L122" i="2"/>
  <c r="L439" i="2"/>
  <c r="K439" i="2"/>
  <c r="BX439" i="4" s="1" a="1"/>
  <c r="BX439" i="4" s="1"/>
  <c r="L34" i="2"/>
  <c r="L162" i="2"/>
  <c r="K162" i="2"/>
  <c r="BX162" i="4" s="1" a="1"/>
  <c r="BX162" i="4" s="1"/>
  <c r="K426" i="2"/>
  <c r="L426" i="2"/>
  <c r="L184" i="2"/>
  <c r="K184" i="2"/>
  <c r="BX184" i="4" s="1" a="1"/>
  <c r="BX184" i="4" s="1"/>
  <c r="K563" i="2"/>
  <c r="L563" i="2"/>
  <c r="L49" i="2"/>
  <c r="K49" i="2"/>
  <c r="BX49" i="4" s="1" a="1"/>
  <c r="BX49" i="4" s="1"/>
  <c r="L144" i="2"/>
  <c r="K144" i="2"/>
  <c r="BX144" i="4" s="1" a="1"/>
  <c r="BX144" i="4" s="1"/>
  <c r="K489" i="2"/>
  <c r="L489" i="2"/>
  <c r="L299" i="2"/>
  <c r="K299" i="2"/>
  <c r="BX299" i="4" s="1" a="1"/>
  <c r="BX299" i="4" s="1"/>
  <c r="L410" i="2"/>
  <c r="K410" i="2"/>
  <c r="BX410" i="4" s="1" a="1"/>
  <c r="BX410" i="4" s="1"/>
  <c r="K7" i="2"/>
  <c r="L7" i="2"/>
  <c r="K229" i="2"/>
  <c r="L229" i="2"/>
  <c r="K151" i="2"/>
  <c r="L151" i="2"/>
  <c r="L191" i="2"/>
  <c r="K191" i="2"/>
  <c r="BX191" i="4" s="1" a="1"/>
  <c r="BX191" i="4" s="1"/>
  <c r="L220" i="2"/>
  <c r="K220" i="2"/>
  <c r="BX220" i="4" s="1" a="1"/>
  <c r="BX220" i="4" s="1"/>
  <c r="L379" i="2"/>
  <c r="K379" i="2"/>
  <c r="BX379" i="4" s="1" a="1"/>
  <c r="BX379" i="4" s="1"/>
  <c r="K53" i="2"/>
  <c r="L53" i="2"/>
  <c r="K211" i="2"/>
  <c r="L211" i="2"/>
  <c r="K325" i="2"/>
  <c r="L325" i="2"/>
  <c r="L129" i="2"/>
  <c r="K129" i="2"/>
  <c r="BX129" i="4" s="1" a="1"/>
  <c r="BX129" i="4" s="1"/>
  <c r="K375" i="2"/>
  <c r="L556" i="2"/>
  <c r="K556" i="2"/>
  <c r="BX556" i="4" s="1" a="1"/>
  <c r="BX556" i="4" s="1"/>
  <c r="L520" i="2"/>
  <c r="K501" i="2"/>
  <c r="L501" i="2"/>
  <c r="L264" i="2"/>
  <c r="L468" i="2"/>
  <c r="K25" i="2"/>
  <c r="L25" i="2"/>
  <c r="L260" i="2"/>
  <c r="K260" i="2"/>
  <c r="BX260" i="4" s="1" a="1"/>
  <c r="BX260" i="4" s="1"/>
  <c r="L560" i="2"/>
  <c r="K560" i="2"/>
  <c r="BX560" i="4" s="1" a="1"/>
  <c r="BX560" i="4" s="1"/>
  <c r="L301" i="2"/>
  <c r="K435" i="2"/>
  <c r="L435" i="2"/>
  <c r="K443" i="2"/>
  <c r="L443" i="2"/>
  <c r="L427" i="2"/>
  <c r="K427" i="2"/>
  <c r="BX427" i="4" s="1" a="1"/>
  <c r="BX427" i="4" s="1"/>
  <c r="K121" i="2"/>
  <c r="L121" i="2"/>
  <c r="K178" i="2"/>
  <c r="L490" i="2"/>
  <c r="K490" i="2"/>
  <c r="BX490" i="4" s="1" a="1"/>
  <c r="BX490" i="4" s="1"/>
  <c r="L179" i="2"/>
  <c r="K179" i="2"/>
  <c r="BX179" i="4" s="1" a="1"/>
  <c r="BX179" i="4" s="1"/>
  <c r="L480" i="2"/>
  <c r="K480" i="2"/>
  <c r="BX480" i="4" s="1" a="1"/>
  <c r="BX480" i="4" s="1"/>
  <c r="L57" i="2"/>
  <c r="K57" i="2"/>
  <c r="BX57" i="4" s="1" a="1"/>
  <c r="BX57" i="4" s="1"/>
  <c r="L454" i="2"/>
  <c r="K454" i="2"/>
  <c r="BX454" i="4" s="1" a="1"/>
  <c r="BX454" i="4" s="1"/>
  <c r="L80" i="2"/>
  <c r="K80" i="2"/>
  <c r="BX80" i="4" s="1" a="1"/>
  <c r="BX80" i="4" s="1"/>
  <c r="L429" i="2"/>
  <c r="K429" i="2"/>
  <c r="BX429" i="4" s="1" a="1"/>
  <c r="BX429" i="4" s="1"/>
  <c r="K401" i="2"/>
  <c r="K251" i="2"/>
  <c r="L251" i="2"/>
  <c r="L195" i="2"/>
  <c r="K195" i="2"/>
  <c r="BX195" i="4" s="1" a="1"/>
  <c r="BX195" i="4" s="1"/>
  <c r="L166" i="2"/>
  <c r="K166" i="2"/>
  <c r="BX166" i="4" s="1" a="1"/>
  <c r="BX166" i="4" s="1"/>
  <c r="L118" i="2"/>
  <c r="K118" i="2"/>
  <c r="BX118" i="4" s="1" a="1"/>
  <c r="BX118" i="4" s="1"/>
  <c r="K115" i="2"/>
  <c r="L115" i="2"/>
  <c r="L16" i="2"/>
  <c r="K16" i="2"/>
  <c r="BX16" i="4" s="1" a="1"/>
  <c r="BX16" i="4" s="1"/>
  <c r="K235" i="2"/>
  <c r="L235" i="2"/>
  <c r="K100" i="2"/>
  <c r="L100" i="2"/>
  <c r="L226" i="2"/>
  <c r="K226" i="2"/>
  <c r="BX226" i="4" s="1" a="1"/>
  <c r="BX226" i="4" s="1"/>
  <c r="K192" i="2"/>
  <c r="L192" i="2"/>
  <c r="K341" i="2"/>
  <c r="L341" i="2"/>
  <c r="L581" i="2"/>
  <c r="K581" i="2"/>
  <c r="BX581" i="4" s="1" a="1"/>
  <c r="BX581" i="4" s="1"/>
  <c r="L212" i="2"/>
  <c r="K212" i="2"/>
  <c r="BX212" i="4" s="1" a="1"/>
  <c r="BX212" i="4" s="1"/>
  <c r="K437" i="2"/>
  <c r="L268" i="2"/>
  <c r="K268" i="2"/>
  <c r="BX268" i="4" s="1" a="1"/>
  <c r="BX268" i="4" s="1"/>
  <c r="L590" i="2"/>
  <c r="K590" i="2"/>
  <c r="BX590" i="4" s="1" a="1"/>
  <c r="BX590" i="4" s="1"/>
  <c r="L256" i="2"/>
  <c r="K320" i="2"/>
  <c r="L320" i="2"/>
  <c r="K533" i="2"/>
  <c r="L533" i="2"/>
  <c r="L523" i="2"/>
  <c r="K523" i="2"/>
  <c r="BX523" i="4" s="1" a="1"/>
  <c r="BX523" i="4" s="1"/>
  <c r="K66" i="2"/>
  <c r="L66" i="2"/>
  <c r="K200" i="2"/>
  <c r="L200" i="2"/>
  <c r="K334" i="2"/>
  <c r="L334" i="2"/>
  <c r="K273" i="2"/>
  <c r="L273" i="2"/>
  <c r="L105" i="2"/>
  <c r="K267" i="2"/>
  <c r="L267" i="2"/>
  <c r="L347" i="2"/>
  <c r="K347" i="2"/>
  <c r="BX347" i="4" s="1" a="1"/>
  <c r="BX347" i="4" s="1"/>
  <c r="L322" i="2"/>
  <c r="K322" i="2"/>
  <c r="BX322" i="4" s="1" a="1"/>
  <c r="BX322" i="4" s="1"/>
  <c r="L247" i="2"/>
  <c r="K247" i="2"/>
  <c r="BX247" i="4" s="1" a="1"/>
  <c r="BX247" i="4" s="1"/>
  <c r="L131" i="2"/>
  <c r="K131" i="2"/>
  <c r="BX131" i="4" s="1" a="1"/>
  <c r="BX131" i="4" s="1"/>
  <c r="L432" i="2"/>
  <c r="K432" i="2"/>
  <c r="BX432" i="4" s="1" a="1"/>
  <c r="BX432" i="4" s="1"/>
  <c r="L125" i="2"/>
  <c r="K125" i="2"/>
  <c r="BX125" i="4" s="1" a="1"/>
  <c r="BX125" i="4" s="1"/>
  <c r="K536" i="2"/>
  <c r="L536" i="2"/>
  <c r="L132" i="2"/>
  <c r="K132" i="2"/>
  <c r="BX132" i="4" s="1" a="1"/>
  <c r="BX132" i="4" s="1"/>
  <c r="L71" i="2"/>
  <c r="K71" i="2"/>
  <c r="BX71" i="4" s="1" a="1"/>
  <c r="BX71" i="4" s="1"/>
  <c r="L287" i="2"/>
  <c r="K287" i="2"/>
  <c r="BX287" i="4" s="1" a="1"/>
  <c r="BX287" i="4" s="1"/>
  <c r="AK394" i="4"/>
  <c r="AL394" i="4" s="1"/>
  <c r="AJ394" i="4"/>
  <c r="AB394" i="4"/>
  <c r="AC394" i="4" s="1"/>
  <c r="AA394" i="4"/>
  <c r="AS394" i="4"/>
  <c r="AT394" i="4"/>
  <c r="BT394" i="4"/>
  <c r="BS394" i="4"/>
  <c r="S394" i="4"/>
  <c r="T394" i="4"/>
  <c r="BB394" i="4"/>
  <c r="BA394" i="4"/>
  <c r="AS583" i="4"/>
  <c r="AT583" i="4"/>
  <c r="T583" i="4"/>
  <c r="S583" i="4"/>
  <c r="G587" i="4"/>
  <c r="F587" i="2"/>
  <c r="E588" i="13" s="1"/>
  <c r="BT583" i="4"/>
  <c r="BS583" i="4"/>
  <c r="AA583" i="4"/>
  <c r="AB583" i="4"/>
  <c r="BB583" i="4"/>
  <c r="BA583" i="4"/>
  <c r="AJ583" i="4"/>
  <c r="AK583" i="4"/>
  <c r="AA425" i="4"/>
  <c r="AB425" i="4"/>
  <c r="BT425" i="4"/>
  <c r="BS425" i="4"/>
  <c r="AK425" i="4"/>
  <c r="AJ425" i="4"/>
  <c r="BB425" i="4"/>
  <c r="BA425" i="4"/>
  <c r="AS425" i="4"/>
  <c r="AT425" i="4"/>
  <c r="T425" i="4"/>
  <c r="S425" i="4"/>
  <c r="AB111" i="4"/>
  <c r="AA111" i="4"/>
  <c r="BS111" i="4"/>
  <c r="BT111" i="4"/>
  <c r="AK111" i="4"/>
  <c r="AJ111" i="4"/>
  <c r="T111" i="4"/>
  <c r="S111" i="4"/>
  <c r="AT111" i="4"/>
  <c r="AS111" i="4"/>
  <c r="BA111" i="4"/>
  <c r="BB111" i="4"/>
  <c r="AJ593" i="4"/>
  <c r="AK593" i="4"/>
  <c r="AL593" i="4" s="1"/>
  <c r="BB593" i="4"/>
  <c r="BA593" i="4"/>
  <c r="AS593" i="4"/>
  <c r="AT593" i="4"/>
  <c r="BS593" i="4"/>
  <c r="BT593" i="4"/>
  <c r="AA593" i="4"/>
  <c r="AB593" i="4"/>
  <c r="AC593" i="4" s="1"/>
  <c r="T593" i="4"/>
  <c r="S593" i="4"/>
  <c r="BA18" i="4"/>
  <c r="BB18" i="4"/>
  <c r="S18" i="4"/>
  <c r="T18" i="4"/>
  <c r="AJ18" i="4"/>
  <c r="AK18" i="4"/>
  <c r="BT18" i="4"/>
  <c r="BS18" i="4"/>
  <c r="AB18" i="4"/>
  <c r="AA18" i="4"/>
  <c r="AT18" i="4"/>
  <c r="AS18" i="4"/>
  <c r="BA528" i="4"/>
  <c r="BB528" i="4"/>
  <c r="BS528" i="4"/>
  <c r="BT528" i="4"/>
  <c r="AA528" i="4"/>
  <c r="AB528" i="4"/>
  <c r="S528" i="4"/>
  <c r="T528" i="4"/>
  <c r="AJ528" i="4"/>
  <c r="AK528" i="4"/>
  <c r="AT528" i="4"/>
  <c r="AS528" i="4"/>
  <c r="BT203" i="4"/>
  <c r="BS203" i="4"/>
  <c r="S203" i="4"/>
  <c r="T203" i="4"/>
  <c r="AK203" i="4"/>
  <c r="AJ203" i="4"/>
  <c r="AB203" i="4"/>
  <c r="AA203" i="4"/>
  <c r="BB203" i="4"/>
  <c r="BA203" i="4"/>
  <c r="AS203" i="4"/>
  <c r="AT203" i="4"/>
  <c r="S219" i="4"/>
  <c r="T219" i="4"/>
  <c r="AK219" i="4"/>
  <c r="AL219" i="4" s="1"/>
  <c r="AJ219" i="4"/>
  <c r="BB219" i="4"/>
  <c r="BA219" i="4"/>
  <c r="AT219" i="4"/>
  <c r="AS219" i="4"/>
  <c r="BS219" i="4"/>
  <c r="BT219" i="4"/>
  <c r="AA219" i="4"/>
  <c r="AB219" i="4"/>
  <c r="AC219" i="4" s="1"/>
  <c r="AK282" i="4"/>
  <c r="AJ282" i="4"/>
  <c r="S282" i="4"/>
  <c r="T282" i="4"/>
  <c r="BA282" i="4"/>
  <c r="BB282" i="4"/>
  <c r="AT282" i="4"/>
  <c r="AS282" i="4"/>
  <c r="BT282" i="4"/>
  <c r="BS282" i="4"/>
  <c r="AK298" i="4"/>
  <c r="AL298" i="4" s="1"/>
  <c r="AJ298" i="4"/>
  <c r="BB298" i="4"/>
  <c r="BA298" i="4"/>
  <c r="S298" i="4"/>
  <c r="T298" i="4"/>
  <c r="BS298" i="4"/>
  <c r="BT298" i="4"/>
  <c r="AS298" i="4"/>
  <c r="AT298" i="4"/>
  <c r="AA298" i="4"/>
  <c r="AB298" i="4"/>
  <c r="BT362" i="4"/>
  <c r="BS362" i="4"/>
  <c r="AT362" i="4"/>
  <c r="AS362" i="4"/>
  <c r="AJ362" i="4"/>
  <c r="AK362" i="4"/>
  <c r="T362" i="4"/>
  <c r="S362" i="4"/>
  <c r="AA362" i="4"/>
  <c r="AB362" i="4"/>
  <c r="BB362" i="4"/>
  <c r="BA362" i="4"/>
  <c r="T127" i="4"/>
  <c r="S127" i="4"/>
  <c r="AJ127" i="4"/>
  <c r="AK127" i="4"/>
  <c r="AL127" i="4" s="1"/>
  <c r="AB127" i="4"/>
  <c r="AC127" i="4" s="1"/>
  <c r="AA127" i="4"/>
  <c r="BB127" i="4"/>
  <c r="BA127" i="4"/>
  <c r="BT127" i="4"/>
  <c r="BS127" i="4"/>
  <c r="AS127" i="4"/>
  <c r="AT127" i="4"/>
  <c r="BT333" i="4"/>
  <c r="BS333" i="4"/>
  <c r="AT333" i="4"/>
  <c r="AS333" i="4"/>
  <c r="BA333" i="4"/>
  <c r="BB333" i="4"/>
  <c r="AJ333" i="4"/>
  <c r="AK333" i="4"/>
  <c r="AL333" i="4" s="1"/>
  <c r="S333" i="4"/>
  <c r="T333" i="4"/>
  <c r="AT365" i="4"/>
  <c r="AS365" i="4"/>
  <c r="AK365" i="4"/>
  <c r="AL365" i="4" s="1"/>
  <c r="AJ365" i="4"/>
  <c r="BA365" i="4"/>
  <c r="BB365" i="4"/>
  <c r="BS365" i="4"/>
  <c r="BT365" i="4"/>
  <c r="AB365" i="4"/>
  <c r="AC365" i="4" s="1"/>
  <c r="AA365" i="4"/>
  <c r="S365" i="4"/>
  <c r="T365" i="4"/>
  <c r="BH7" i="14" l="1"/>
  <c r="BZ287" i="4"/>
  <c r="CA287" i="4"/>
  <c r="BZ71" i="4"/>
  <c r="CA71" i="4"/>
  <c r="BZ132" i="4"/>
  <c r="CA132" i="4"/>
  <c r="BX536" i="4" a="1"/>
  <c r="BX536" i="4" s="1"/>
  <c r="BZ125" i="4"/>
  <c r="CA125" i="4"/>
  <c r="BZ432" i="4"/>
  <c r="CA432" i="4"/>
  <c r="BZ131" i="4"/>
  <c r="CA131" i="4"/>
  <c r="BZ247" i="4"/>
  <c r="CA247" i="4"/>
  <c r="BZ322" i="4"/>
  <c r="CA322" i="4"/>
  <c r="BZ347" i="4"/>
  <c r="CA347" i="4"/>
  <c r="BX267" i="4" a="1"/>
  <c r="BX267" i="4" s="1"/>
  <c r="BX273" i="4" a="1"/>
  <c r="BX273" i="4" s="1"/>
  <c r="BX334" i="4" a="1"/>
  <c r="BX334" i="4" s="1"/>
  <c r="BX200" i="4" a="1"/>
  <c r="BX200" i="4" s="1"/>
  <c r="BX66" i="4" a="1"/>
  <c r="BX66" i="4" s="1"/>
  <c r="BZ523" i="4"/>
  <c r="CA523" i="4"/>
  <c r="BX533" i="4" a="1"/>
  <c r="BX533" i="4" s="1"/>
  <c r="BX320" i="4" a="1"/>
  <c r="BX320" i="4" s="1"/>
  <c r="BZ590" i="4"/>
  <c r="CA590" i="4"/>
  <c r="BZ268" i="4"/>
  <c r="CA268" i="4"/>
  <c r="BZ212" i="4"/>
  <c r="CA212" i="4"/>
  <c r="BZ581" i="4"/>
  <c r="CA581" i="4"/>
  <c r="BX341" i="4" a="1"/>
  <c r="BX341" i="4" s="1"/>
  <c r="BX192" i="4" a="1"/>
  <c r="BX192" i="4" s="1"/>
  <c r="BZ226" i="4"/>
  <c r="CA226" i="4"/>
  <c r="BX100" i="4" a="1"/>
  <c r="BX100" i="4" s="1"/>
  <c r="BX235" i="4" a="1"/>
  <c r="BX235" i="4" s="1"/>
  <c r="BZ16" i="4"/>
  <c r="CA16" i="4"/>
  <c r="BX115" i="4" a="1"/>
  <c r="BX115" i="4" s="1"/>
  <c r="BZ118" i="4"/>
  <c r="CA118" i="4"/>
  <c r="BZ166" i="4"/>
  <c r="CA166" i="4"/>
  <c r="BZ195" i="4"/>
  <c r="CA195" i="4"/>
  <c r="BX251" i="4" a="1"/>
  <c r="BX251" i="4" s="1"/>
  <c r="BZ429" i="4"/>
  <c r="CA429" i="4"/>
  <c r="BZ80" i="4"/>
  <c r="CA80" i="4"/>
  <c r="BZ454" i="4"/>
  <c r="CA454" i="4"/>
  <c r="BZ57" i="4"/>
  <c r="CA57" i="4"/>
  <c r="BZ480" i="4"/>
  <c r="CA480" i="4"/>
  <c r="BZ179" i="4"/>
  <c r="CA179" i="4"/>
  <c r="BZ490" i="4"/>
  <c r="CA490" i="4"/>
  <c r="BX121" i="4" a="1"/>
  <c r="BX121" i="4" s="1"/>
  <c r="BZ427" i="4"/>
  <c r="CA427" i="4"/>
  <c r="BX443" i="4" a="1"/>
  <c r="BX443" i="4" s="1"/>
  <c r="BX435" i="4" a="1"/>
  <c r="BX435" i="4" s="1"/>
  <c r="BZ560" i="4"/>
  <c r="CA560" i="4"/>
  <c r="BZ260" i="4"/>
  <c r="CA260" i="4"/>
  <c r="BX25" i="4" a="1"/>
  <c r="BX25" i="4" s="1"/>
  <c r="BX501" i="4" a="1"/>
  <c r="BX501" i="4" s="1"/>
  <c r="BZ556" i="4"/>
  <c r="CA556" i="4"/>
  <c r="BZ129" i="4"/>
  <c r="CA129" i="4"/>
  <c r="BX325" i="4" a="1"/>
  <c r="BX325" i="4" s="1"/>
  <c r="BX211" i="4" a="1"/>
  <c r="BX211" i="4" s="1"/>
  <c r="BX53" i="4" a="1"/>
  <c r="BX53" i="4" s="1"/>
  <c r="BZ379" i="4"/>
  <c r="CA379" i="4"/>
  <c r="BZ220" i="4"/>
  <c r="CA220" i="4"/>
  <c r="BZ191" i="4"/>
  <c r="CA191" i="4"/>
  <c r="BX151" i="4" a="1"/>
  <c r="BX151" i="4" s="1"/>
  <c r="BX229" i="4" a="1"/>
  <c r="BX229" i="4" s="1"/>
  <c r="BX7" i="4" a="1"/>
  <c r="BX7" i="4" s="1"/>
  <c r="BZ410" i="4"/>
  <c r="CA410" i="4"/>
  <c r="BZ299" i="4"/>
  <c r="CA299" i="4"/>
  <c r="BX489" i="4" a="1"/>
  <c r="BX489" i="4" s="1"/>
  <c r="BZ144" i="4"/>
  <c r="CA144" i="4"/>
  <c r="BZ49" i="4"/>
  <c r="CA49" i="4"/>
  <c r="BX563" i="4" a="1"/>
  <c r="BX563" i="4" s="1"/>
  <c r="BZ184" i="4"/>
  <c r="CA184" i="4"/>
  <c r="BX426" i="4" a="1"/>
  <c r="BX426" i="4" s="1"/>
  <c r="BZ162" i="4"/>
  <c r="CA162" i="4"/>
  <c r="BZ439" i="4"/>
  <c r="CA439" i="4"/>
  <c r="BX122" i="4" a="1"/>
  <c r="BX122" i="4" s="1"/>
  <c r="BZ467" i="4"/>
  <c r="CA467" i="4"/>
  <c r="BX70" i="4" a="1"/>
  <c r="BX70" i="4" s="1"/>
  <c r="BZ344" i="4"/>
  <c r="CA344" i="4"/>
  <c r="BX248" i="4" a="1"/>
  <c r="BX248" i="4" s="1"/>
  <c r="BX209" i="4" a="1"/>
  <c r="BX209" i="4" s="1"/>
  <c r="BZ181" i="4"/>
  <c r="CA181" i="4"/>
  <c r="BZ103" i="4"/>
  <c r="CA103" i="4"/>
  <c r="BX351" i="4" a="1"/>
  <c r="BX351" i="4" s="1"/>
  <c r="BZ65" i="4"/>
  <c r="CA65" i="4"/>
  <c r="BZ113" i="4"/>
  <c r="CA113" i="4"/>
  <c r="BX255" i="4" a="1"/>
  <c r="BX255" i="4" s="1"/>
  <c r="BZ145" i="4"/>
  <c r="CA145" i="4"/>
  <c r="BX335" i="4" a="1"/>
  <c r="BX335" i="4" s="1"/>
  <c r="BX415" i="4" a="1"/>
  <c r="BX415" i="4" s="1"/>
  <c r="BX147" i="4" a="1"/>
  <c r="BX147" i="4" s="1"/>
  <c r="BZ402" i="4"/>
  <c r="CA402" i="4"/>
  <c r="BX83" i="4" a="1"/>
  <c r="BX83" i="4" s="1"/>
  <c r="BX499" i="4" a="1"/>
  <c r="BX499" i="4" s="1"/>
  <c r="BX290" i="4" a="1"/>
  <c r="BX290" i="4" s="1"/>
  <c r="BX109" i="4" a="1"/>
  <c r="BX109" i="4" s="1"/>
  <c r="BZ190" i="4"/>
  <c r="CA190" i="4"/>
  <c r="BX67" i="4" a="1"/>
  <c r="BX67" i="4" s="1"/>
  <c r="BX274" i="4" a="1"/>
  <c r="BX274" i="4" s="1"/>
  <c r="BZ19" i="4"/>
  <c r="CA19" i="4"/>
  <c r="BX205" i="4" a="1"/>
  <c r="BX205" i="4" s="1"/>
  <c r="BZ471" i="4"/>
  <c r="CA471" i="4"/>
  <c r="BZ319" i="4"/>
  <c r="CA319" i="4"/>
  <c r="BX114" i="4" a="1"/>
  <c r="BX114" i="4" s="1"/>
  <c r="BX423" i="4" a="1"/>
  <c r="BX423" i="4" s="1"/>
  <c r="BZ296" i="4"/>
  <c r="CA296" i="4"/>
  <c r="BX249" i="4" a="1"/>
  <c r="BX249" i="4" s="1"/>
  <c r="BX232" i="4" a="1"/>
  <c r="BX232" i="4" s="1"/>
  <c r="BX591" i="4" a="1"/>
  <c r="BX591" i="4" s="1"/>
  <c r="BZ303" i="4"/>
  <c r="CA303" i="4"/>
  <c r="BX350" i="4" a="1"/>
  <c r="BX350" i="4" s="1"/>
  <c r="BX20" i="4" a="1"/>
  <c r="BX20" i="4" s="1"/>
  <c r="BZ224" i="4"/>
  <c r="CA224" i="4"/>
  <c r="BZ68" i="4"/>
  <c r="CA68" i="4"/>
  <c r="BZ368" i="4"/>
  <c r="CA368" i="4"/>
  <c r="BZ535" i="4"/>
  <c r="CA535" i="4"/>
  <c r="BZ469" i="4"/>
  <c r="CA469" i="4"/>
  <c r="BX392" i="4" a="1"/>
  <c r="BX392" i="4" s="1"/>
  <c r="BZ164" i="4"/>
  <c r="CA164" i="4"/>
  <c r="BZ436" i="4"/>
  <c r="CA436" i="4"/>
  <c r="BX254" i="4" a="1"/>
  <c r="BX254" i="4" s="1"/>
  <c r="BZ348" i="4"/>
  <c r="CA348" i="4"/>
  <c r="BZ283" i="4"/>
  <c r="CA283" i="4"/>
  <c r="BX142" i="4" a="1"/>
  <c r="BX142" i="4" s="1"/>
  <c r="BX479" i="4" a="1"/>
  <c r="BX479" i="4" s="1"/>
  <c r="BX502" i="4" a="1"/>
  <c r="BX502" i="4" s="1"/>
  <c r="BZ315" i="4"/>
  <c r="CA315" i="4"/>
  <c r="BZ189" i="4"/>
  <c r="CA189" i="4"/>
  <c r="BX372" i="4" a="1"/>
  <c r="BX372" i="4" s="1"/>
  <c r="BZ521" i="4"/>
  <c r="CA521" i="4"/>
  <c r="BZ337" i="4"/>
  <c r="CA337" i="4"/>
  <c r="BZ64" i="4"/>
  <c r="CA64" i="4"/>
  <c r="BZ354" i="4"/>
  <c r="CA354" i="4"/>
  <c r="BZ61" i="4"/>
  <c r="CA61" i="4"/>
  <c r="BZ128" i="4"/>
  <c r="CA128" i="4"/>
  <c r="BZ288" i="4"/>
  <c r="CA288" i="4"/>
  <c r="BZ160" i="4"/>
  <c r="CA160" i="4"/>
  <c r="BZ29" i="4"/>
  <c r="CA29" i="4"/>
  <c r="BZ176" i="4"/>
  <c r="CA176" i="4"/>
  <c r="BZ135" i="4"/>
  <c r="CA135" i="4"/>
  <c r="BZ168" i="4"/>
  <c r="CA168" i="4"/>
  <c r="BZ343" i="4"/>
  <c r="CA343" i="4"/>
  <c r="BZ577" i="4"/>
  <c r="CA577" i="4"/>
  <c r="BZ32" i="4"/>
  <c r="CA32" i="4"/>
  <c r="BZ157" i="4"/>
  <c r="CA157" i="4"/>
  <c r="BZ217" i="4"/>
  <c r="CA217" i="4"/>
  <c r="BZ102" i="4"/>
  <c r="CA102" i="4"/>
  <c r="BZ218" i="4"/>
  <c r="CA218" i="4"/>
  <c r="BZ417" i="4"/>
  <c r="CA417" i="4"/>
  <c r="BZ483" i="4"/>
  <c r="CA483" i="4"/>
  <c r="BZ569" i="4"/>
  <c r="CA569" i="4"/>
  <c r="BZ202" i="4"/>
  <c r="CA202" i="4"/>
  <c r="BZ430" i="4"/>
  <c r="CA430" i="4"/>
  <c r="BZ473" i="4"/>
  <c r="CA473" i="4"/>
  <c r="BZ13" i="4"/>
  <c r="CA13" i="4"/>
  <c r="BZ309" i="4"/>
  <c r="CA309" i="4"/>
  <c r="BZ261" i="4"/>
  <c r="CA261" i="4"/>
  <c r="BX331" i="4" a="1"/>
  <c r="BX331" i="4" s="1"/>
  <c r="BX526" i="4" a="1"/>
  <c r="BX526" i="4" s="1"/>
  <c r="BX491" i="4" a="1"/>
  <c r="BX491" i="4" s="1"/>
  <c r="BX165" i="4" a="1"/>
  <c r="BX165" i="4" s="1"/>
  <c r="BX36" i="4" a="1"/>
  <c r="BX36" i="4" s="1"/>
  <c r="BX119" i="4" a="1"/>
  <c r="BX119" i="4" s="1"/>
  <c r="BX538" i="4" a="1"/>
  <c r="BX538" i="4" s="1"/>
  <c r="BX126" i="4" a="1"/>
  <c r="BX126" i="4" s="1"/>
  <c r="BX411" i="4" a="1"/>
  <c r="BX411" i="4" s="1"/>
  <c r="BX39" i="4" a="1"/>
  <c r="BX39" i="4" s="1"/>
  <c r="BX207" i="4" a="1"/>
  <c r="BX207" i="4" s="1"/>
  <c r="BX550" i="4" a="1"/>
  <c r="BX550" i="4" s="1"/>
  <c r="BX42" i="4" a="1"/>
  <c r="BX42" i="4" s="1"/>
  <c r="BX464" i="4" a="1"/>
  <c r="BX464" i="4" s="1"/>
  <c r="BX356" i="4" a="1"/>
  <c r="BX356" i="4" s="1"/>
  <c r="BX574" i="4" a="1"/>
  <c r="BX574" i="4" s="1"/>
  <c r="BX22" i="4" a="1"/>
  <c r="BX22" i="4" s="1"/>
  <c r="BX228" i="4" a="1"/>
  <c r="BX228" i="4" s="1"/>
  <c r="BX74" i="4" a="1"/>
  <c r="BX74" i="4" s="1"/>
  <c r="BX11" i="4" a="1"/>
  <c r="BX11" i="4" s="1"/>
  <c r="BX62" i="4" a="1"/>
  <c r="BX62" i="4" s="1"/>
  <c r="BX271" i="4" a="1"/>
  <c r="BX271" i="4" s="1"/>
  <c r="BX566" i="4" a="1"/>
  <c r="BX566" i="4" s="1"/>
  <c r="BX94" i="4" a="1"/>
  <c r="BX94" i="4" s="1"/>
  <c r="BX52" i="4" a="1"/>
  <c r="BX52" i="4" s="1"/>
  <c r="BX586" i="4" a="1"/>
  <c r="BX586" i="4" s="1"/>
  <c r="BX9" i="4" a="1"/>
  <c r="BX9" i="4" s="1"/>
  <c r="BX172" i="4" a="1"/>
  <c r="BX172" i="4" s="1"/>
  <c r="AR365" i="14"/>
  <c r="BK365" i="4"/>
  <c r="BL365" i="4" s="1"/>
  <c r="BJ365" i="4"/>
  <c r="AR333" i="14"/>
  <c r="BK333" i="4"/>
  <c r="BL333" i="4" s="1"/>
  <c r="BJ333" i="4"/>
  <c r="AR362" i="14"/>
  <c r="BK362" i="4"/>
  <c r="BL362" i="4" s="1"/>
  <c r="DU16" i="4" s="1"/>
  <c r="BJ362" i="4"/>
  <c r="AR298" i="14"/>
  <c r="BK298" i="4"/>
  <c r="BL298" i="4" s="1"/>
  <c r="BJ298" i="4"/>
  <c r="AR282" i="14"/>
  <c r="BK282" i="4"/>
  <c r="BL282" i="4" s="1"/>
  <c r="BJ282" i="4"/>
  <c r="AR219" i="14"/>
  <c r="BK219" i="4"/>
  <c r="BL219" i="4" s="1"/>
  <c r="BJ219" i="4"/>
  <c r="AR203" i="14"/>
  <c r="BK203" i="4"/>
  <c r="BL203" i="4" s="1"/>
  <c r="BJ203" i="4"/>
  <c r="AR527" i="14"/>
  <c r="BK528" i="4"/>
  <c r="BL528" i="4" s="1"/>
  <c r="DU20" i="4" s="1"/>
  <c r="BJ528" i="4"/>
  <c r="BH21" i="14"/>
  <c r="AR592" i="14"/>
  <c r="BK593" i="4"/>
  <c r="BL593" i="4" s="1"/>
  <c r="BJ593" i="4"/>
  <c r="AR425" i="14"/>
  <c r="BK425" i="4"/>
  <c r="BL425" i="4" s="1"/>
  <c r="BJ425" i="4"/>
  <c r="BH18" i="14"/>
  <c r="AR582" i="14"/>
  <c r="BK583" i="4"/>
  <c r="BL583" i="4" s="1"/>
  <c r="BJ583" i="4"/>
  <c r="AR394" i="14"/>
  <c r="BK394" i="4"/>
  <c r="BL394" i="4" s="1"/>
  <c r="BJ394" i="4"/>
  <c r="BL326" i="4"/>
  <c r="BM326" i="4"/>
  <c r="BL310" i="4"/>
  <c r="BM310" i="4"/>
  <c r="BL262" i="4"/>
  <c r="BM262" i="4"/>
  <c r="BL215" i="4"/>
  <c r="BM215" i="4"/>
  <c r="BL199" i="4"/>
  <c r="BM199" i="4"/>
  <c r="DK19" i="4"/>
  <c r="DK11" i="4"/>
  <c r="DK7" i="4"/>
  <c r="DK18" i="4"/>
  <c r="E586" i="14"/>
  <c r="L587" i="4"/>
  <c r="BI587" i="4" s="1"/>
  <c r="K587" i="4"/>
  <c r="BH14" i="14"/>
  <c r="DH9" i="4"/>
  <c r="CG9" i="4"/>
  <c r="CI9" i="4" s="1"/>
  <c r="DI19" i="4"/>
  <c r="DI8" i="4"/>
  <c r="U11" i="13"/>
  <c r="DW7" i="4"/>
  <c r="DW8" i="4"/>
  <c r="DS12" i="4"/>
  <c r="DS8" i="4"/>
  <c r="DS13" i="4"/>
  <c r="DS7" i="4"/>
  <c r="DQ19" i="4"/>
  <c r="DQ7" i="4"/>
  <c r="DQ8" i="4"/>
  <c r="DQ21" i="4"/>
  <c r="DI7" i="4"/>
  <c r="DI12" i="4"/>
  <c r="DR16" i="4"/>
  <c r="CV16" i="4"/>
  <c r="DL16" i="4"/>
  <c r="CM16" i="4"/>
  <c r="DJ16" i="4"/>
  <c r="CJ16" i="4"/>
  <c r="AL362" i="4"/>
  <c r="DN16" i="4"/>
  <c r="CP16" i="4"/>
  <c r="DP16" i="4"/>
  <c r="CS16" i="4"/>
  <c r="DV16" i="4"/>
  <c r="DB16" i="4"/>
  <c r="DV13" i="4"/>
  <c r="DB13" i="4"/>
  <c r="DU13" i="4"/>
  <c r="DP13" i="4"/>
  <c r="CS13" i="4"/>
  <c r="DR13" i="4"/>
  <c r="CV13" i="4"/>
  <c r="DJ13" i="4"/>
  <c r="CJ13" i="4"/>
  <c r="AL282" i="4"/>
  <c r="DO13" i="4" s="1"/>
  <c r="DN13" i="4"/>
  <c r="CP13" i="4"/>
  <c r="DP11" i="4"/>
  <c r="CS11" i="4"/>
  <c r="DR11" i="4"/>
  <c r="CV11" i="4"/>
  <c r="AC203" i="4"/>
  <c r="DM11" i="4" s="1"/>
  <c r="DL11" i="4"/>
  <c r="CM11" i="4"/>
  <c r="AL203" i="4"/>
  <c r="DN11" i="4"/>
  <c r="CP11" i="4"/>
  <c r="DJ11" i="4"/>
  <c r="CJ11" i="4"/>
  <c r="DV11" i="4"/>
  <c r="DB11" i="4"/>
  <c r="DP20" i="4"/>
  <c r="CS20" i="4"/>
  <c r="AL528" i="4"/>
  <c r="DO20" i="4" s="1"/>
  <c r="DN20" i="4"/>
  <c r="CP20" i="4"/>
  <c r="DJ20" i="4"/>
  <c r="CJ20" i="4"/>
  <c r="AC528" i="4"/>
  <c r="DM20" i="4" s="1"/>
  <c r="DL20" i="4"/>
  <c r="CM20" i="4"/>
  <c r="DV20" i="4"/>
  <c r="DB20" i="4"/>
  <c r="DR20" i="4"/>
  <c r="CV20" i="4"/>
  <c r="DP5" i="4"/>
  <c r="CS5" i="4"/>
  <c r="DL5" i="4"/>
  <c r="CM5" i="4"/>
  <c r="DV5" i="4"/>
  <c r="DB5" i="4"/>
  <c r="AL18" i="4"/>
  <c r="DO5" i="4" s="1"/>
  <c r="DN5" i="4"/>
  <c r="CP5" i="4"/>
  <c r="DJ5" i="4"/>
  <c r="CJ5" i="4"/>
  <c r="DR5" i="4"/>
  <c r="CV5" i="4"/>
  <c r="DR9" i="4"/>
  <c r="CV9" i="4"/>
  <c r="DP9" i="4"/>
  <c r="CS9" i="4"/>
  <c r="DJ9" i="4"/>
  <c r="CJ9" i="4"/>
  <c r="AL111" i="4"/>
  <c r="DO9" i="4" s="1"/>
  <c r="DN9" i="4"/>
  <c r="CP9" i="4"/>
  <c r="DV9" i="4"/>
  <c r="DB9" i="4"/>
  <c r="AC111" i="4"/>
  <c r="DM9" i="4" s="1"/>
  <c r="DL9" i="4"/>
  <c r="CM9" i="4"/>
  <c r="DJ17" i="4"/>
  <c r="CJ17" i="4"/>
  <c r="DP17" i="4"/>
  <c r="CS17" i="4"/>
  <c r="DR17" i="4"/>
  <c r="CV17" i="4"/>
  <c r="AL425" i="4"/>
  <c r="DO17" i="4" s="1"/>
  <c r="DN17" i="4"/>
  <c r="CP17" i="4"/>
  <c r="DV17" i="4"/>
  <c r="DB17" i="4"/>
  <c r="DL17" i="4"/>
  <c r="CM17" i="4"/>
  <c r="AL583" i="4"/>
  <c r="AC583" i="4"/>
  <c r="AC282" i="4"/>
  <c r="DL13" i="4"/>
  <c r="CM13" i="4"/>
  <c r="DQ14" i="4"/>
  <c r="DQ18" i="4"/>
  <c r="DW14" i="4"/>
  <c r="DH16" i="4"/>
  <c r="CG16" i="4"/>
  <c r="DH13" i="4"/>
  <c r="CG13" i="4"/>
  <c r="DH11" i="4"/>
  <c r="CG11" i="4"/>
  <c r="DH20" i="4"/>
  <c r="CG20" i="4"/>
  <c r="BI18" i="4"/>
  <c r="DH5" i="4"/>
  <c r="CG5" i="4"/>
  <c r="DH17" i="4"/>
  <c r="CG17" i="4"/>
  <c r="H199" i="2" a="1"/>
  <c r="H199" i="2" s="1"/>
  <c r="I200" i="13" s="1"/>
  <c r="DO11" i="4"/>
  <c r="H510" i="2" a="1"/>
  <c r="H510" i="2" s="1"/>
  <c r="I511" i="13" s="1"/>
  <c r="DU19" i="4"/>
  <c r="H414" i="2" a="1"/>
  <c r="H414" i="2" s="1"/>
  <c r="I415" i="13" s="1"/>
  <c r="DU17" i="4"/>
  <c r="H278" i="2" a="1"/>
  <c r="H278" i="2" s="1"/>
  <c r="DM8" i="4"/>
  <c r="H106" i="2" a="1"/>
  <c r="H106" i="2" s="1"/>
  <c r="DU11" i="4"/>
  <c r="BH12" i="14"/>
  <c r="DU7" i="4"/>
  <c r="BH8" i="14"/>
  <c r="BH9" i="14"/>
  <c r="DT11" i="4"/>
  <c r="CY11" i="4"/>
  <c r="DT7" i="4"/>
  <c r="CY7" i="4"/>
  <c r="DT6" i="4"/>
  <c r="CY6" i="4"/>
  <c r="DT8" i="4"/>
  <c r="CY8" i="4"/>
  <c r="DA10" i="4"/>
  <c r="CI21" i="4"/>
  <c r="CI14" i="4"/>
  <c r="CI12" i="4"/>
  <c r="CI22" i="4"/>
  <c r="CI7" i="4"/>
  <c r="CI15" i="4"/>
  <c r="CI18" i="4"/>
  <c r="CI6" i="4"/>
  <c r="CI8" i="4"/>
  <c r="CO12" i="4"/>
  <c r="CU7" i="4"/>
  <c r="CO6" i="4"/>
  <c r="CL21" i="4"/>
  <c r="CX14" i="4"/>
  <c r="CR14" i="4"/>
  <c r="CL14" i="4"/>
  <c r="DD14" i="4"/>
  <c r="CO14" i="4"/>
  <c r="CU14" i="4"/>
  <c r="CL12" i="4"/>
  <c r="CX12" i="4"/>
  <c r="CR12" i="4"/>
  <c r="DD12" i="4"/>
  <c r="CU12" i="4"/>
  <c r="CX22" i="4"/>
  <c r="CL22" i="4"/>
  <c r="DD22" i="4"/>
  <c r="CO22" i="4"/>
  <c r="CU22" i="4"/>
  <c r="CR22" i="4"/>
  <c r="CL7" i="4"/>
  <c r="CX7" i="4"/>
  <c r="CO7" i="4"/>
  <c r="CR7" i="4"/>
  <c r="DD7" i="4"/>
  <c r="DO16" i="4"/>
  <c r="CO15" i="4"/>
  <c r="DD15" i="4"/>
  <c r="CU15" i="4"/>
  <c r="CR15" i="4"/>
  <c r="CL15" i="4"/>
  <c r="CX15" i="4"/>
  <c r="CU18" i="4"/>
  <c r="CO18" i="4"/>
  <c r="CR18" i="4"/>
  <c r="CL18" i="4"/>
  <c r="DD18" i="4"/>
  <c r="CX18" i="4"/>
  <c r="CU19" i="4"/>
  <c r="DD19" i="4"/>
  <c r="CL19" i="4"/>
  <c r="CO19" i="4"/>
  <c r="CX19" i="4"/>
  <c r="CR19" i="4"/>
  <c r="CL6" i="4"/>
  <c r="CX6" i="4"/>
  <c r="DD6" i="4"/>
  <c r="CU6" i="4"/>
  <c r="CR6" i="4"/>
  <c r="DD21" i="4"/>
  <c r="CU21" i="4"/>
  <c r="CO21" i="4"/>
  <c r="CX21" i="4"/>
  <c r="CR21" i="4"/>
  <c r="CX8" i="4"/>
  <c r="CR8" i="4"/>
  <c r="CO8" i="4"/>
  <c r="DD8" i="4"/>
  <c r="CL8" i="4"/>
  <c r="CU8" i="4"/>
  <c r="BK127" i="4"/>
  <c r="BJ127" i="4"/>
  <c r="BK18" i="4"/>
  <c r="BJ18" i="4"/>
  <c r="BK111" i="4"/>
  <c r="BJ111" i="4"/>
  <c r="AR127" i="14"/>
  <c r="BL127" i="4"/>
  <c r="AR19" i="14"/>
  <c r="BL18" i="4"/>
  <c r="DU5" i="4" s="1"/>
  <c r="AR111" i="14"/>
  <c r="BL111" i="4"/>
  <c r="BL152" i="4"/>
  <c r="H152" i="2" s="1" a="1"/>
  <c r="H152" i="2" s="1"/>
  <c r="I153" i="13" s="1"/>
  <c r="BM152" i="4"/>
  <c r="BL88" i="4"/>
  <c r="H88" i="2" s="1" a="1"/>
  <c r="H88" i="2" s="1"/>
  <c r="I89" i="13" s="1"/>
  <c r="BM88" i="4"/>
  <c r="BL56" i="4"/>
  <c r="BM56" i="4"/>
  <c r="K568" i="2"/>
  <c r="K221" i="2"/>
  <c r="L357" i="2"/>
  <c r="K497" i="2"/>
  <c r="L51" i="2"/>
  <c r="L275" i="2"/>
  <c r="I543" i="2"/>
  <c r="H544" i="13" s="1"/>
  <c r="Q544" i="13" s="1"/>
  <c r="I358" i="2"/>
  <c r="K358" i="2" s="1"/>
  <c r="K357" i="2"/>
  <c r="BX357" i="4" s="1" a="1"/>
  <c r="BX357" i="4" s="1"/>
  <c r="K82" i="2"/>
  <c r="I498" i="2"/>
  <c r="H499" i="13" s="1"/>
  <c r="Q499" i="13" s="1"/>
  <c r="I120" i="2"/>
  <c r="H121" i="13" s="1"/>
  <c r="Q121" i="13" s="1"/>
  <c r="L213" i="2"/>
  <c r="L239" i="2"/>
  <c r="BX239" i="4" s="1" a="1"/>
  <c r="BX239" i="4" s="1"/>
  <c r="K567" i="2"/>
  <c r="L398" i="2"/>
  <c r="L82" i="2"/>
  <c r="L46" i="2"/>
  <c r="K275" i="2"/>
  <c r="BX275" i="4" s="1" a="1"/>
  <c r="BX275" i="4" s="1"/>
  <c r="L270" i="2"/>
  <c r="K304" i="2"/>
  <c r="BX304" i="4" s="1" a="1"/>
  <c r="BX304" i="4" s="1"/>
  <c r="K10" i="2"/>
  <c r="H305" i="13"/>
  <c r="Q305" i="13" s="1"/>
  <c r="L453" i="2"/>
  <c r="K561" i="2"/>
  <c r="L568" i="2"/>
  <c r="K537" i="2"/>
  <c r="K398" i="2"/>
  <c r="BX398" i="4" s="1" a="1"/>
  <c r="BX398" i="4" s="1"/>
  <c r="L497" i="2"/>
  <c r="K270" i="2"/>
  <c r="BX270" i="4" s="1" a="1"/>
  <c r="BX270" i="4" s="1"/>
  <c r="H246" i="13"/>
  <c r="Q246" i="13" s="1"/>
  <c r="H487" i="13"/>
  <c r="Q487" i="13" s="1"/>
  <c r="L116" i="2"/>
  <c r="L375" i="2"/>
  <c r="BX375" i="4" s="1" a="1"/>
  <c r="BX375" i="4" s="1"/>
  <c r="H463" i="13"/>
  <c r="Q463" i="13" s="1"/>
  <c r="L174" i="2"/>
  <c r="L462" i="2"/>
  <c r="K506" i="2"/>
  <c r="BX506" i="4" s="1" a="1"/>
  <c r="BX506" i="4" s="1"/>
  <c r="K174" i="2"/>
  <c r="BX174" i="4" s="1" a="1"/>
  <c r="BX174" i="4" s="1"/>
  <c r="L76" i="2"/>
  <c r="K276" i="2"/>
  <c r="K301" i="2"/>
  <c r="BX301" i="4" s="1" a="1"/>
  <c r="BX301" i="4" s="1"/>
  <c r="K468" i="2"/>
  <c r="BX468" i="4" s="1" a="1"/>
  <c r="BX468" i="4" s="1"/>
  <c r="L311" i="2"/>
  <c r="K257" i="2"/>
  <c r="K216" i="2"/>
  <c r="L242" i="2"/>
  <c r="K297" i="2"/>
  <c r="L484" i="2"/>
  <c r="BX484" i="4" s="1" a="1"/>
  <c r="BX484" i="4" s="1"/>
  <c r="K349" i="2"/>
  <c r="L150" i="2"/>
  <c r="BX150" i="4" s="1" a="1"/>
  <c r="BX150" i="4" s="1"/>
  <c r="L477" i="2"/>
  <c r="L572" i="2"/>
  <c r="L571" i="2"/>
  <c r="K182" i="2"/>
  <c r="K41" i="2"/>
  <c r="H173" i="13"/>
  <c r="Q173" i="13" s="1"/>
  <c r="K549" i="2"/>
  <c r="K242" i="2"/>
  <c r="BX242" i="4" s="1" a="1"/>
  <c r="BX242" i="4" s="1"/>
  <c r="K457" i="2"/>
  <c r="L548" i="2"/>
  <c r="K105" i="2"/>
  <c r="BX105" i="4" s="1" a="1"/>
  <c r="BX105" i="4" s="1"/>
  <c r="K76" i="2"/>
  <c r="BX76" i="4" s="1" a="1"/>
  <c r="BX76" i="4" s="1"/>
  <c r="L178" i="2"/>
  <c r="L276" i="2"/>
  <c r="M276" i="2" s="1"/>
  <c r="K264" i="2"/>
  <c r="BX264" i="4" s="1" a="1"/>
  <c r="BX264" i="4" s="1"/>
  <c r="K311" i="2"/>
  <c r="BX311" i="4" s="1" a="1"/>
  <c r="BX311" i="4" s="1"/>
  <c r="L257" i="2"/>
  <c r="L216" i="2"/>
  <c r="L252" i="2"/>
  <c r="BX252" i="4" s="1" a="1"/>
  <c r="BX252" i="4" s="1"/>
  <c r="L297" i="2"/>
  <c r="L134" i="2"/>
  <c r="L349" i="2"/>
  <c r="K530" i="2"/>
  <c r="BX530" i="4" s="1" a="1"/>
  <c r="BX530" i="4" s="1"/>
  <c r="K572" i="2"/>
  <c r="BX572" i="4" s="1" a="1"/>
  <c r="BX572" i="4" s="1"/>
  <c r="K571" i="2"/>
  <c r="L474" i="2"/>
  <c r="L182" i="2"/>
  <c r="L561" i="2"/>
  <c r="L221" i="2"/>
  <c r="L537" i="2"/>
  <c r="K213" i="2"/>
  <c r="BX213" i="4" s="1" a="1"/>
  <c r="BX213" i="4" s="1"/>
  <c r="K453" i="2"/>
  <c r="BX453" i="4" s="1" a="1"/>
  <c r="BX453" i="4" s="1"/>
  <c r="K146" i="2"/>
  <c r="L44" i="2"/>
  <c r="K547" i="2"/>
  <c r="K517" i="2"/>
  <c r="K284" i="2"/>
  <c r="L185" i="2"/>
  <c r="L99" i="2"/>
  <c r="K511" i="2"/>
  <c r="L440" i="2"/>
  <c r="L553" i="2"/>
  <c r="L522" i="2"/>
  <c r="K500" i="2"/>
  <c r="L33" i="2"/>
  <c r="K46" i="2"/>
  <c r="L86" i="2"/>
  <c r="K486" i="2"/>
  <c r="BX486" i="4" s="1" a="1"/>
  <c r="BX486" i="4" s="1"/>
  <c r="K289" i="2"/>
  <c r="H87" i="13"/>
  <c r="Q87" i="13" s="1"/>
  <c r="L517" i="2"/>
  <c r="L547" i="2"/>
  <c r="K99" i="2"/>
  <c r="BX99" i="4" s="1" a="1"/>
  <c r="BX99" i="4" s="1"/>
  <c r="L511" i="2"/>
  <c r="K440" i="2"/>
  <c r="BX440" i="4" s="1" a="1"/>
  <c r="BX440" i="4" s="1"/>
  <c r="K318" i="2"/>
  <c r="K253" i="2"/>
  <c r="L500" i="2"/>
  <c r="K44" i="2"/>
  <c r="BX44" i="4" s="1" a="1"/>
  <c r="BX44" i="4" s="1"/>
  <c r="L197" i="2"/>
  <c r="K208" i="2"/>
  <c r="L419" i="2"/>
  <c r="L518" i="2"/>
  <c r="L328" i="2"/>
  <c r="L318" i="2"/>
  <c r="K546" i="2"/>
  <c r="L516" i="2"/>
  <c r="K51" i="2"/>
  <c r="BX51" i="4" s="1" a="1"/>
  <c r="BX51" i="4" s="1"/>
  <c r="L236" i="2"/>
  <c r="L413" i="2"/>
  <c r="K245" i="2"/>
  <c r="L284" i="2"/>
  <c r="K545" i="2"/>
  <c r="L265" i="2"/>
  <c r="K38" i="2"/>
  <c r="K529" i="2"/>
  <c r="K553" i="2"/>
  <c r="BX553" i="4" s="1" a="1"/>
  <c r="BX553" i="4" s="1"/>
  <c r="K55" i="2"/>
  <c r="K197" i="2"/>
  <c r="BX197" i="4" s="1" a="1"/>
  <c r="BX197" i="4" s="1"/>
  <c r="L208" i="2"/>
  <c r="L10" i="2"/>
  <c r="H240" i="13"/>
  <c r="Q240" i="13" s="1"/>
  <c r="K175" i="2"/>
  <c r="K419" i="2"/>
  <c r="BX419" i="4" s="1" a="1"/>
  <c r="BX419" i="4" s="1"/>
  <c r="L389" i="2"/>
  <c r="K185" i="2"/>
  <c r="BX185" i="4" s="1" a="1"/>
  <c r="BX185" i="4" s="1"/>
  <c r="L545" i="2"/>
  <c r="K265" i="2"/>
  <c r="BX265" i="4" s="1" a="1"/>
  <c r="BX265" i="4" s="1"/>
  <c r="L38" i="2"/>
  <c r="K518" i="2"/>
  <c r="BX518" i="4" s="1" a="1"/>
  <c r="BX518" i="4" s="1"/>
  <c r="K328" i="2"/>
  <c r="BX328" i="4" s="1" a="1"/>
  <c r="BX328" i="4" s="1"/>
  <c r="L529" i="2"/>
  <c r="L253" i="2"/>
  <c r="M253" i="2" s="1"/>
  <c r="K522" i="2"/>
  <c r="BX522" i="4" s="1" a="1"/>
  <c r="BX522" i="4" s="1"/>
  <c r="L546" i="2"/>
  <c r="K516" i="2"/>
  <c r="BX516" i="4" s="1" a="1"/>
  <c r="BX516" i="4" s="1"/>
  <c r="L567" i="2"/>
  <c r="M567" i="2" s="1"/>
  <c r="L146" i="2"/>
  <c r="K236" i="2"/>
  <c r="BX236" i="4" s="1" a="1"/>
  <c r="BX236" i="4" s="1"/>
  <c r="L55" i="2"/>
  <c r="K33" i="2"/>
  <c r="BX33" i="4" s="1" a="1"/>
  <c r="BX33" i="4" s="1"/>
  <c r="K413" i="2"/>
  <c r="BX413" i="4" s="1" a="1"/>
  <c r="BX413" i="4" s="1"/>
  <c r="L89" i="2"/>
  <c r="L289" i="2"/>
  <c r="K272" i="2"/>
  <c r="L272" i="2"/>
  <c r="K73" i="2"/>
  <c r="K28" i="2"/>
  <c r="BX28" i="4" s="1" a="1"/>
  <c r="BX28" i="4" s="1"/>
  <c r="H309" i="13"/>
  <c r="Q309" i="13" s="1"/>
  <c r="H90" i="13"/>
  <c r="Q90" i="13" s="1"/>
  <c r="H29" i="13"/>
  <c r="Q29" i="13" s="1"/>
  <c r="K324" i="2"/>
  <c r="L308" i="2"/>
  <c r="L570" i="2"/>
  <c r="L77" i="2"/>
  <c r="K539" i="2"/>
  <c r="L386" i="2"/>
  <c r="K316" i="2"/>
  <c r="L300" i="2"/>
  <c r="K488" i="2"/>
  <c r="L437" i="2"/>
  <c r="K77" i="2"/>
  <c r="BX77" i="4" s="1" a="1"/>
  <c r="BX77" i="4" s="1"/>
  <c r="L539" i="2"/>
  <c r="K386" i="2"/>
  <c r="BX386" i="4" s="1" a="1"/>
  <c r="BX386" i="4" s="1"/>
  <c r="L488" i="2"/>
  <c r="H94" i="13"/>
  <c r="Q94" i="13" s="1"/>
  <c r="K256" i="2"/>
  <c r="K34" i="2"/>
  <c r="BX34" i="4" s="1" a="1"/>
  <c r="BX34" i="4" s="1"/>
  <c r="L316" i="2"/>
  <c r="K505" i="2"/>
  <c r="K300" i="2"/>
  <c r="BX300" i="4" s="1" a="1"/>
  <c r="BX300" i="4" s="1"/>
  <c r="K519" i="2"/>
  <c r="BX519" i="4" s="1" a="1"/>
  <c r="BX519" i="4" s="1"/>
  <c r="L93" i="2"/>
  <c r="K447" i="2"/>
  <c r="L385" i="2"/>
  <c r="K391" i="2"/>
  <c r="L431" i="2"/>
  <c r="L451" i="2"/>
  <c r="L507" i="2"/>
  <c r="L158" i="2"/>
  <c r="K527" i="2"/>
  <c r="L448" i="2"/>
  <c r="K167" i="2"/>
  <c r="K112" i="2"/>
  <c r="L85" i="2"/>
  <c r="K98" i="2"/>
  <c r="H401" i="13"/>
  <c r="Q401" i="13" s="1"/>
  <c r="L27" i="2"/>
  <c r="L396" i="2"/>
  <c r="L167" i="2"/>
  <c r="K85" i="2"/>
  <c r="BX85" i="4" s="1" a="1"/>
  <c r="BX85" i="4" s="1"/>
  <c r="L237" i="2"/>
  <c r="K198" i="2"/>
  <c r="H593" i="13"/>
  <c r="Q593" i="13" s="1"/>
  <c r="H541" i="13"/>
  <c r="Q541" i="13" s="1"/>
  <c r="H347" i="13"/>
  <c r="Q347" i="13" s="1"/>
  <c r="I196" i="2"/>
  <c r="H197" i="13" s="1"/>
  <c r="Q197" i="13" s="1"/>
  <c r="K594" i="2"/>
  <c r="K507" i="2"/>
  <c r="BX507" i="4" s="1" a="1"/>
  <c r="BX507" i="4" s="1"/>
  <c r="K158" i="2"/>
  <c r="BX158" i="4" s="1" a="1"/>
  <c r="BX158" i="4" s="1"/>
  <c r="K400" i="2"/>
  <c r="L346" i="2"/>
  <c r="H215" i="13"/>
  <c r="Q215" i="13" s="1"/>
  <c r="H368" i="13"/>
  <c r="Q368" i="13" s="1"/>
  <c r="L177" i="2"/>
  <c r="K238" i="2"/>
  <c r="K395" i="2"/>
  <c r="L291" i="2"/>
  <c r="K17" i="2"/>
  <c r="K493" i="2"/>
  <c r="L459" i="2"/>
  <c r="K12" i="2"/>
  <c r="K557" i="2"/>
  <c r="L369" i="2"/>
  <c r="L161" i="2"/>
  <c r="L594" i="2"/>
  <c r="L43" i="2"/>
  <c r="K431" i="2"/>
  <c r="BX431" i="4" s="1" a="1"/>
  <c r="BX431" i="4" s="1"/>
  <c r="L98" i="2"/>
  <c r="K451" i="2"/>
  <c r="BX451" i="4" s="1" a="1"/>
  <c r="BX451" i="4" s="1"/>
  <c r="L231" i="2"/>
  <c r="L198" i="2"/>
  <c r="L540" i="2"/>
  <c r="L78" i="2"/>
  <c r="K592" i="2"/>
  <c r="K214" i="2"/>
  <c r="L367" i="2"/>
  <c r="I31" i="2"/>
  <c r="H32" i="13" s="1"/>
  <c r="Q32" i="13" s="1"/>
  <c r="L527" i="2"/>
  <c r="M527" i="2" s="1"/>
  <c r="L293" i="2"/>
  <c r="K585" i="2"/>
  <c r="L295" i="2"/>
  <c r="L23" i="2"/>
  <c r="L238" i="2"/>
  <c r="M238" i="2" s="1"/>
  <c r="L360" i="2"/>
  <c r="L395" i="2"/>
  <c r="K291" i="2"/>
  <c r="BX291" i="4" s="1" a="1"/>
  <c r="BX291" i="4" s="1"/>
  <c r="L17" i="2"/>
  <c r="L493" i="2"/>
  <c r="K459" i="2"/>
  <c r="BX459" i="4" s="1" a="1"/>
  <c r="BX459" i="4" s="1"/>
  <c r="K163" i="2"/>
  <c r="L12" i="2"/>
  <c r="L557" i="2"/>
  <c r="L159" i="2"/>
  <c r="L509" i="2"/>
  <c r="K369" i="2"/>
  <c r="BX369" i="4" s="1" a="1"/>
  <c r="BX369" i="4" s="1"/>
  <c r="K161" i="2"/>
  <c r="BX161" i="4" s="1" a="1"/>
  <c r="BX161" i="4" s="1"/>
  <c r="K515" i="2"/>
  <c r="K43" i="2"/>
  <c r="BX43" i="4" s="1" a="1"/>
  <c r="BX43" i="4" s="1"/>
  <c r="K59" i="2"/>
  <c r="K6" i="2"/>
  <c r="K371" i="2"/>
  <c r="L47" i="2"/>
  <c r="L578" i="2"/>
  <c r="K412" i="2"/>
  <c r="L554" i="2"/>
  <c r="L327" i="2"/>
  <c r="K231" i="2"/>
  <c r="BX231" i="4" s="1" a="1"/>
  <c r="BX231" i="4" s="1"/>
  <c r="L513" i="2"/>
  <c r="BX513" i="4" s="1" a="1"/>
  <c r="BX513" i="4" s="1"/>
  <c r="K405" i="2"/>
  <c r="K542" i="2"/>
  <c r="H589" i="13"/>
  <c r="Q589" i="13" s="1"/>
  <c r="H406" i="13"/>
  <c r="Q406" i="13" s="1"/>
  <c r="H543" i="13"/>
  <c r="Q543" i="13" s="1"/>
  <c r="H341" i="13"/>
  <c r="Q341" i="13" s="1"/>
  <c r="H79" i="13"/>
  <c r="Q79" i="13" s="1"/>
  <c r="H514" i="13"/>
  <c r="Q514" i="13" s="1"/>
  <c r="H286" i="13"/>
  <c r="Q286" i="13" s="1"/>
  <c r="I310" i="2"/>
  <c r="H311" i="13" s="1"/>
  <c r="Q311" i="13" s="1"/>
  <c r="L447" i="2"/>
  <c r="M447" i="2" s="1"/>
  <c r="K293" i="2"/>
  <c r="BX293" i="4" s="1" a="1"/>
  <c r="BX293" i="4" s="1"/>
  <c r="K448" i="2"/>
  <c r="BX448" i="4" s="1" a="1"/>
  <c r="BX448" i="4" s="1"/>
  <c r="L585" i="2"/>
  <c r="K295" i="2"/>
  <c r="BX295" i="4" s="1" a="1"/>
  <c r="BX295" i="4" s="1"/>
  <c r="K23" i="2"/>
  <c r="BX23" i="4" s="1" a="1"/>
  <c r="BX23" i="4" s="1"/>
  <c r="K360" i="2"/>
  <c r="BX360" i="4" s="1" a="1"/>
  <c r="BX360" i="4" s="1"/>
  <c r="K385" i="2"/>
  <c r="BX385" i="4" s="1" a="1"/>
  <c r="BX385" i="4" s="1"/>
  <c r="K27" i="2"/>
  <c r="BX27" i="4" s="1" a="1"/>
  <c r="BX27" i="4" s="1"/>
  <c r="L279" i="2"/>
  <c r="L163" i="2"/>
  <c r="K396" i="2"/>
  <c r="BX396" i="4" s="1" a="1"/>
  <c r="BX396" i="4" s="1"/>
  <c r="L391" i="2"/>
  <c r="K159" i="2"/>
  <c r="BX159" i="4" s="1" a="1"/>
  <c r="BX159" i="4" s="1"/>
  <c r="K509" i="2"/>
  <c r="BX509" i="4" s="1" a="1"/>
  <c r="BX509" i="4" s="1"/>
  <c r="L112" i="2"/>
  <c r="L515" i="2"/>
  <c r="L59" i="2"/>
  <c r="L6" i="2"/>
  <c r="L371" i="2"/>
  <c r="K47" i="2"/>
  <c r="BX47" i="4" s="1" a="1"/>
  <c r="BX47" i="4" s="1"/>
  <c r="K578" i="2"/>
  <c r="BX578" i="4" s="1" a="1"/>
  <c r="BX578" i="4" s="1"/>
  <c r="L412" i="2"/>
  <c r="K327" i="2"/>
  <c r="BX327" i="4" s="1" a="1"/>
  <c r="BX327" i="4" s="1"/>
  <c r="L340" i="2"/>
  <c r="K582" i="2"/>
  <c r="K588" i="2"/>
  <c r="I329" i="2"/>
  <c r="H330" i="13" s="1"/>
  <c r="Q330" i="13" s="1"/>
  <c r="K420" i="2"/>
  <c r="I355" i="2"/>
  <c r="H356" i="13" s="1"/>
  <c r="Q356" i="13" s="1"/>
  <c r="U16" i="13" s="1"/>
  <c r="I584" i="2"/>
  <c r="H585" i="13" s="1"/>
  <c r="Q585" i="13" s="1"/>
  <c r="I186" i="2"/>
  <c r="H187" i="13" s="1"/>
  <c r="Q187" i="13" s="1"/>
  <c r="I361" i="2"/>
  <c r="H362" i="13" s="1"/>
  <c r="Q362" i="13" s="1"/>
  <c r="I323" i="2"/>
  <c r="K323" i="2" s="1"/>
  <c r="I152" i="2"/>
  <c r="H153" i="13" s="1"/>
  <c r="Q153" i="13" s="1"/>
  <c r="H98" i="13"/>
  <c r="Q98" i="13" s="1"/>
  <c r="K154" i="2"/>
  <c r="K95" i="2"/>
  <c r="L269" i="2"/>
  <c r="H96" i="13"/>
  <c r="Q96" i="13" s="1"/>
  <c r="L130" i="2"/>
  <c r="K407" i="2"/>
  <c r="K90" i="2"/>
  <c r="K269" i="2"/>
  <c r="BX269" i="4" s="1" a="1"/>
  <c r="BX269" i="4" s="1"/>
  <c r="H314" i="13"/>
  <c r="Q314" i="13" s="1"/>
  <c r="H515" i="13"/>
  <c r="Q515" i="13" s="1"/>
  <c r="L154" i="2"/>
  <c r="K520" i="2"/>
  <c r="K130" i="2"/>
  <c r="BX130" i="4" s="1" a="1"/>
  <c r="BX130" i="4" s="1"/>
  <c r="L514" i="2"/>
  <c r="L313" i="2"/>
  <c r="L210" i="2"/>
  <c r="K336" i="2"/>
  <c r="L90" i="2"/>
  <c r="L110" i="2"/>
  <c r="L532" i="2"/>
  <c r="L370" i="2"/>
  <c r="L496" i="2"/>
  <c r="L575" i="2"/>
  <c r="K532" i="2"/>
  <c r="BX532" i="4" s="1" a="1"/>
  <c r="BX532" i="4" s="1"/>
  <c r="K575" i="2"/>
  <c r="BX575" i="4" s="1" a="1"/>
  <c r="BX575" i="4" s="1"/>
  <c r="K525" i="2"/>
  <c r="L26" i="2"/>
  <c r="L433" i="2"/>
  <c r="L461" i="2"/>
  <c r="L225" i="2"/>
  <c r="K206" i="2"/>
  <c r="L404" i="2"/>
  <c r="L422" i="2"/>
  <c r="H459" i="13"/>
  <c r="Q459" i="13" s="1"/>
  <c r="K258" i="2"/>
  <c r="L206" i="2"/>
  <c r="L485" i="2"/>
  <c r="L302" i="2"/>
  <c r="K495" i="2"/>
  <c r="L492" i="2"/>
  <c r="K280" i="2"/>
  <c r="L455" i="2"/>
  <c r="K383" i="2"/>
  <c r="K139" i="2"/>
  <c r="L482" i="2"/>
  <c r="L408" i="2"/>
  <c r="K531" i="2"/>
  <c r="K504" i="2"/>
  <c r="K223" i="2"/>
  <c r="K87" i="2"/>
  <c r="K26" i="2"/>
  <c r="BX26" i="4" s="1" a="1"/>
  <c r="BX26" i="4" s="1"/>
  <c r="L457" i="2"/>
  <c r="K477" i="2"/>
  <c r="BX477" i="4" s="1" a="1"/>
  <c r="BX477" i="4" s="1"/>
  <c r="K445" i="2"/>
  <c r="K474" i="2"/>
  <c r="BX474" i="4" s="1" a="1"/>
  <c r="BX474" i="4" s="1"/>
  <c r="K472" i="2"/>
  <c r="K452" i="2"/>
  <c r="K286" i="2"/>
  <c r="K382" i="2"/>
  <c r="K292" i="2"/>
  <c r="K388" i="2"/>
  <c r="K384" i="2"/>
  <c r="L305" i="2"/>
  <c r="H306" i="13"/>
  <c r="Q306" i="13" s="1"/>
  <c r="H513" i="13"/>
  <c r="Q513" i="13" s="1"/>
  <c r="H423" i="13"/>
  <c r="Q423" i="13" s="1"/>
  <c r="K302" i="2"/>
  <c r="BX302" i="4" s="1" a="1"/>
  <c r="BX302" i="4" s="1"/>
  <c r="L495" i="2"/>
  <c r="K492" i="2"/>
  <c r="BX492" i="4" s="1" a="1"/>
  <c r="BX492" i="4" s="1"/>
  <c r="L280" i="2"/>
  <c r="K455" i="2"/>
  <c r="BX455" i="4" s="1" a="1"/>
  <c r="BX455" i="4" s="1"/>
  <c r="L383" i="2"/>
  <c r="L139" i="2"/>
  <c r="K482" i="2"/>
  <c r="BX482" i="4" s="1" a="1"/>
  <c r="BX482" i="4" s="1"/>
  <c r="K438" i="2"/>
  <c r="K408" i="2"/>
  <c r="BX408" i="4" s="1" a="1"/>
  <c r="BX408" i="4" s="1"/>
  <c r="L531" i="2"/>
  <c r="L504" i="2"/>
  <c r="L223" i="2"/>
  <c r="L148" i="2"/>
  <c r="K534" i="2"/>
  <c r="L445" i="2"/>
  <c r="M445" i="2" s="1"/>
  <c r="L169" i="2"/>
  <c r="L363" i="2"/>
  <c r="L472" i="2"/>
  <c r="L452" i="2"/>
  <c r="K104" i="2"/>
  <c r="L458" i="2"/>
  <c r="L512" i="2"/>
  <c r="K225" i="2"/>
  <c r="BX225" i="4" s="1" a="1"/>
  <c r="BX225" i="4" s="1"/>
  <c r="H398" i="13"/>
  <c r="Q398" i="13" s="1"/>
  <c r="H559" i="13"/>
  <c r="Q559" i="13" s="1"/>
  <c r="L286" i="2"/>
  <c r="L258" i="2"/>
  <c r="L401" i="2"/>
  <c r="L549" i="2"/>
  <c r="M549" i="2" s="1"/>
  <c r="L438" i="2"/>
  <c r="K404" i="2"/>
  <c r="BX404" i="4" s="1" a="1"/>
  <c r="BX404" i="4" s="1"/>
  <c r="K148" i="2"/>
  <c r="BX148" i="4" s="1" a="1"/>
  <c r="BX148" i="4" s="1"/>
  <c r="L534" i="2"/>
  <c r="K433" i="2"/>
  <c r="BX433" i="4" s="1" a="1"/>
  <c r="BX433" i="4" s="1"/>
  <c r="K169" i="2"/>
  <c r="BX169" i="4" s="1" a="1"/>
  <c r="BX169" i="4" s="1"/>
  <c r="K376" i="2"/>
  <c r="K363" i="2"/>
  <c r="BX363" i="4" s="1" a="1"/>
  <c r="BX363" i="4" s="1"/>
  <c r="L41" i="2"/>
  <c r="L558" i="2"/>
  <c r="H486" i="13"/>
  <c r="Q486" i="13" s="1"/>
  <c r="L388" i="2"/>
  <c r="L292" i="2"/>
  <c r="K370" i="2"/>
  <c r="BX370" i="4" s="1" a="1"/>
  <c r="BX370" i="4" s="1"/>
  <c r="L306" i="2"/>
  <c r="K210" i="2"/>
  <c r="BX210" i="4" s="1" a="1"/>
  <c r="BX210" i="4" s="1"/>
  <c r="K496" i="2"/>
  <c r="BX496" i="4" s="1" a="1"/>
  <c r="BX496" i="4" s="1"/>
  <c r="L336" i="2"/>
  <c r="L407" i="2"/>
  <c r="L552" i="2"/>
  <c r="H450" i="13"/>
  <c r="Q450" i="13" s="1"/>
  <c r="H22" i="13"/>
  <c r="Q22" i="13" s="1"/>
  <c r="K241" i="2"/>
  <c r="L424" i="2"/>
  <c r="L373" i="2"/>
  <c r="L244" i="2"/>
  <c r="K240" i="2"/>
  <c r="L96" i="2"/>
  <c r="K230" i="2"/>
  <c r="L204" i="2"/>
  <c r="L475" i="2"/>
  <c r="K201" i="2"/>
  <c r="K380" i="2"/>
  <c r="K564" i="2"/>
  <c r="L241" i="2"/>
  <c r="K424" i="2"/>
  <c r="BX424" i="4" s="1" a="1"/>
  <c r="BX424" i="4" s="1"/>
  <c r="K373" i="2"/>
  <c r="BX373" i="4" s="1" a="1"/>
  <c r="BX373" i="4" s="1"/>
  <c r="K244" i="2"/>
  <c r="BX244" i="4" s="1" a="1"/>
  <c r="BX244" i="4" s="1"/>
  <c r="L240" i="2"/>
  <c r="M240" i="2" s="1"/>
  <c r="K446" i="2"/>
  <c r="K204" i="2"/>
  <c r="BX204" i="4" s="1" a="1"/>
  <c r="BX204" i="4" s="1"/>
  <c r="K475" i="2"/>
  <c r="BX475" i="4" s="1" a="1"/>
  <c r="BX475" i="4" s="1"/>
  <c r="K544" i="2"/>
  <c r="L564" i="2"/>
  <c r="K366" i="2"/>
  <c r="K171" i="2"/>
  <c r="L81" i="2"/>
  <c r="L84" i="2"/>
  <c r="K173" i="2"/>
  <c r="L155" i="2"/>
  <c r="K306" i="2"/>
  <c r="BX306" i="4" s="1" a="1"/>
  <c r="BX306" i="4" s="1"/>
  <c r="L381" i="2"/>
  <c r="L359" i="2"/>
  <c r="K552" i="2"/>
  <c r="BX552" i="4" s="1" a="1"/>
  <c r="BX552" i="4" s="1"/>
  <c r="K110" i="2"/>
  <c r="BX110" i="4" s="1" a="1"/>
  <c r="BX110" i="4" s="1"/>
  <c r="L37" i="2"/>
  <c r="K141" i="2"/>
  <c r="K403" i="2"/>
  <c r="K321" i="2"/>
  <c r="H365" i="13"/>
  <c r="Q365" i="13" s="1"/>
  <c r="H563" i="13"/>
  <c r="Q563" i="13" s="1"/>
  <c r="L449" i="2"/>
  <c r="BX449" i="4" s="1" a="1"/>
  <c r="BX449" i="4" s="1"/>
  <c r="K352" i="2"/>
  <c r="K21" i="2"/>
  <c r="BX21" i="4" s="1" a="1"/>
  <c r="BX21" i="4" s="1"/>
  <c r="H526" i="13"/>
  <c r="Q526" i="13" s="1"/>
  <c r="I555" i="2"/>
  <c r="L555" i="2" s="1"/>
  <c r="I460" i="2"/>
  <c r="H461" i="13" s="1"/>
  <c r="Q461" i="13" s="1"/>
  <c r="K81" i="2"/>
  <c r="BX81" i="4" s="1" a="1"/>
  <c r="BX81" i="4" s="1"/>
  <c r="K84" i="2"/>
  <c r="BX84" i="4" s="1" a="1"/>
  <c r="BX84" i="4" s="1"/>
  <c r="L173" i="2"/>
  <c r="K155" i="2"/>
  <c r="BX155" i="4" s="1" a="1"/>
  <c r="BX155" i="4" s="1"/>
  <c r="K96" i="2"/>
  <c r="BX96" i="4" s="1" a="1"/>
  <c r="BX96" i="4" s="1"/>
  <c r="K381" i="2"/>
  <c r="BX381" i="4" s="1" a="1"/>
  <c r="BX381" i="4" s="1"/>
  <c r="L446" i="2"/>
  <c r="L230" i="2"/>
  <c r="K359" i="2"/>
  <c r="BX359" i="4" s="1" a="1"/>
  <c r="BX359" i="4" s="1"/>
  <c r="K37" i="2"/>
  <c r="BX37" i="4" s="1" a="1"/>
  <c r="BX37" i="4" s="1"/>
  <c r="L403" i="2"/>
  <c r="L364" i="2"/>
  <c r="L352" i="2"/>
  <c r="L562" i="2"/>
  <c r="H417" i="13"/>
  <c r="Q417" i="13" s="1"/>
  <c r="L442" i="2"/>
  <c r="H322" i="13"/>
  <c r="Q322" i="13" s="1"/>
  <c r="H142" i="13"/>
  <c r="Q142" i="13" s="1"/>
  <c r="I390" i="2"/>
  <c r="H391" i="13" s="1"/>
  <c r="Q391" i="13" s="1"/>
  <c r="I378" i="2"/>
  <c r="H379" i="13" s="1"/>
  <c r="Q379" i="13" s="1"/>
  <c r="I183" i="2"/>
  <c r="L183" i="2" s="1"/>
  <c r="L201" i="2"/>
  <c r="L544" i="2"/>
  <c r="M544" i="2" s="1"/>
  <c r="L58" i="2"/>
  <c r="L366" i="2"/>
  <c r="M366" i="2" s="1"/>
  <c r="K442" i="2"/>
  <c r="BX442" i="4" s="1" a="1"/>
  <c r="BX442" i="4" s="1"/>
  <c r="L171" i="2"/>
  <c r="K416" i="2"/>
  <c r="L263" i="2"/>
  <c r="I45" i="2"/>
  <c r="K45" i="2" s="1"/>
  <c r="I487" i="2"/>
  <c r="H488" i="13" s="1"/>
  <c r="Q488" i="13" s="1"/>
  <c r="I259" i="2"/>
  <c r="H260" i="13" s="1"/>
  <c r="Q260" i="13" s="1"/>
  <c r="I243" i="2"/>
  <c r="H244" i="13" s="1"/>
  <c r="Q244" i="13" s="1"/>
  <c r="L384" i="2"/>
  <c r="M384" i="2" s="1"/>
  <c r="L104" i="2"/>
  <c r="I580" i="2"/>
  <c r="H581" i="13" s="1"/>
  <c r="Q581" i="13" s="1"/>
  <c r="I14" i="2"/>
  <c r="H15" i="13" s="1"/>
  <c r="Q15" i="13" s="1"/>
  <c r="I187" i="2"/>
  <c r="K187" i="2" s="1"/>
  <c r="K188" i="2"/>
  <c r="L397" i="2"/>
  <c r="L188" i="2"/>
  <c r="H383" i="13"/>
  <c r="Q383" i="13" s="1"/>
  <c r="K461" i="2"/>
  <c r="BX461" i="4" s="1" a="1"/>
  <c r="BX461" i="4" s="1"/>
  <c r="I63" i="2"/>
  <c r="H64" i="13" s="1"/>
  <c r="Q64" i="13" s="1"/>
  <c r="I234" i="2"/>
  <c r="H235" i="13" s="1"/>
  <c r="Q235" i="13" s="1"/>
  <c r="I199" i="2"/>
  <c r="K199" i="2" s="1"/>
  <c r="M172" i="2"/>
  <c r="M309" i="2"/>
  <c r="I465" i="2"/>
  <c r="H466" i="13" s="1"/>
  <c r="Q466" i="13" s="1"/>
  <c r="I450" i="2"/>
  <c r="H451" i="13" s="1"/>
  <c r="Q451" i="13" s="1"/>
  <c r="I579" i="2"/>
  <c r="H580" i="13" s="1"/>
  <c r="Q580" i="13" s="1"/>
  <c r="I227" i="2"/>
  <c r="H228" i="13" s="1"/>
  <c r="Q228" i="13" s="1"/>
  <c r="I494" i="2"/>
  <c r="H495" i="13" s="1"/>
  <c r="Q495" i="13" s="1"/>
  <c r="I266" i="2"/>
  <c r="H267" i="13" s="1"/>
  <c r="Q267" i="13" s="1"/>
  <c r="I463" i="2"/>
  <c r="H464" i="13" s="1"/>
  <c r="Q464" i="13" s="1"/>
  <c r="I108" i="2"/>
  <c r="H109" i="13" s="1"/>
  <c r="Q109" i="13" s="1"/>
  <c r="I117" i="2"/>
  <c r="H118" i="13" s="1"/>
  <c r="Q118" i="13" s="1"/>
  <c r="I246" i="2"/>
  <c r="H247" i="13" s="1"/>
  <c r="Q247" i="13" s="1"/>
  <c r="I559" i="2"/>
  <c r="H560" i="13" s="1"/>
  <c r="Q560" i="13" s="1"/>
  <c r="I222" i="2"/>
  <c r="K222" i="2" s="1"/>
  <c r="I456" i="2"/>
  <c r="K456" i="2" s="1"/>
  <c r="I326" i="2"/>
  <c r="H327" i="13" s="1"/>
  <c r="Q327" i="13" s="1"/>
  <c r="I294" i="2"/>
  <c r="H295" i="13" s="1"/>
  <c r="Q295" i="13" s="1"/>
  <c r="I573" i="2"/>
  <c r="H574" i="13" s="1"/>
  <c r="Q574" i="13" s="1"/>
  <c r="L175" i="2"/>
  <c r="M175" i="2" s="1"/>
  <c r="K116" i="2"/>
  <c r="L353" i="2"/>
  <c r="L324" i="2"/>
  <c r="L551" i="2"/>
  <c r="L338" i="2"/>
  <c r="K281" i="2"/>
  <c r="H571" i="13"/>
  <c r="Q571" i="13" s="1"/>
  <c r="L97" i="2"/>
  <c r="H435" i="13"/>
  <c r="Q435" i="13" s="1"/>
  <c r="I75" i="2"/>
  <c r="H76" i="13" s="1"/>
  <c r="Q76" i="13" s="1"/>
  <c r="I339" i="2"/>
  <c r="H340" i="13" s="1"/>
  <c r="Q340" i="13" s="1"/>
  <c r="I8" i="2"/>
  <c r="H9" i="13" s="1"/>
  <c r="Q9" i="13" s="1"/>
  <c r="L470" i="2"/>
  <c r="L441" i="2"/>
  <c r="L508" i="2"/>
  <c r="K353" i="2"/>
  <c r="BX353" i="4" s="1" a="1"/>
  <c r="BX353" i="4" s="1"/>
  <c r="K551" i="2"/>
  <c r="BX551" i="4" s="1" a="1"/>
  <c r="BX551" i="4" s="1"/>
  <c r="K338" i="2"/>
  <c r="BX338" i="4" s="1" a="1"/>
  <c r="BX338" i="4" s="1"/>
  <c r="L194" i="2"/>
  <c r="L281" i="2"/>
  <c r="M52" i="2"/>
  <c r="H421" i="13"/>
  <c r="Q421" i="13" s="1"/>
  <c r="H74" i="13"/>
  <c r="Q74" i="13" s="1"/>
  <c r="K434" i="2"/>
  <c r="I170" i="2"/>
  <c r="H171" i="13" s="1"/>
  <c r="Q171" i="13" s="1"/>
  <c r="I262" i="2"/>
  <c r="L262" i="2" s="1"/>
  <c r="I342" i="2"/>
  <c r="H343" i="13" s="1"/>
  <c r="Q343" i="13" s="1"/>
  <c r="K470" i="2"/>
  <c r="BX470" i="4" s="1" a="1"/>
  <c r="BX470" i="4" s="1"/>
  <c r="K441" i="2"/>
  <c r="BX441" i="4" s="1" a="1"/>
  <c r="BX441" i="4" s="1"/>
  <c r="K389" i="2"/>
  <c r="K508" i="2"/>
  <c r="BX508" i="4" s="1" a="1"/>
  <c r="BX508" i="4" s="1"/>
  <c r="K194" i="2"/>
  <c r="BX194" i="4" s="1" a="1"/>
  <c r="BX194" i="4" s="1"/>
  <c r="I48" i="2"/>
  <c r="H49" i="13" s="1"/>
  <c r="Q49" i="13" s="1"/>
  <c r="I466" i="2"/>
  <c r="H467" i="13" s="1"/>
  <c r="Q467" i="13" s="1"/>
  <c r="I91" i="2"/>
  <c r="H92" i="13" s="1"/>
  <c r="Q92" i="13" s="1"/>
  <c r="I69" i="2"/>
  <c r="H70" i="13" s="1"/>
  <c r="Q70" i="13" s="1"/>
  <c r="I88" i="2"/>
  <c r="H89" i="13" s="1"/>
  <c r="Q89" i="13" s="1"/>
  <c r="I576" i="2"/>
  <c r="H577" i="13" s="1"/>
  <c r="Q577" i="13" s="1"/>
  <c r="I92" i="2"/>
  <c r="H93" i="13" s="1"/>
  <c r="Q93" i="13" s="1"/>
  <c r="I15" i="2"/>
  <c r="H16" i="13" s="1"/>
  <c r="Q16" i="13" s="1"/>
  <c r="I180" i="2"/>
  <c r="H181" i="13" s="1"/>
  <c r="Q181" i="13" s="1"/>
  <c r="I387" i="2"/>
  <c r="H388" i="13" s="1"/>
  <c r="Q388" i="13" s="1"/>
  <c r="I60" i="2"/>
  <c r="H61" i="13" s="1"/>
  <c r="Q61" i="13" s="1"/>
  <c r="I589" i="2"/>
  <c r="H590" i="13" s="1"/>
  <c r="Q590" i="13" s="1"/>
  <c r="I418" i="2"/>
  <c r="H419" i="13" s="1"/>
  <c r="Q419" i="13" s="1"/>
  <c r="I156" i="2"/>
  <c r="H157" i="13" s="1"/>
  <c r="Q157" i="13" s="1"/>
  <c r="I30" i="2"/>
  <c r="K30" i="2" s="1"/>
  <c r="I330" i="2"/>
  <c r="H331" i="13" s="1"/>
  <c r="Q331" i="13" s="1"/>
  <c r="H394" i="2" a="1"/>
  <c r="H394" i="2" s="1"/>
  <c r="I395" i="13" s="1"/>
  <c r="M160" i="2"/>
  <c r="K345" i="2"/>
  <c r="H59" i="13"/>
  <c r="Q59" i="13" s="1"/>
  <c r="H346" i="13"/>
  <c r="Q346" i="13" s="1"/>
  <c r="H381" i="13"/>
  <c r="Q381" i="13" s="1"/>
  <c r="H264" i="13"/>
  <c r="Q264" i="13" s="1"/>
  <c r="H194" i="13"/>
  <c r="Q194" i="13" s="1"/>
  <c r="H313" i="13"/>
  <c r="Q313" i="13" s="1"/>
  <c r="I54" i="2"/>
  <c r="H55" i="13" s="1"/>
  <c r="Q55" i="13" s="1"/>
  <c r="I133" i="2"/>
  <c r="H134" i="13" s="1"/>
  <c r="Q134" i="13" s="1"/>
  <c r="I40" i="2"/>
  <c r="H41" i="13" s="1"/>
  <c r="Q41" i="13" s="1"/>
  <c r="I524" i="2"/>
  <c r="H525" i="13" s="1"/>
  <c r="Q525" i="13" s="1"/>
  <c r="I107" i="2"/>
  <c r="H108" i="13" s="1"/>
  <c r="Q108" i="13" s="1"/>
  <c r="I140" i="2"/>
  <c r="H141" i="13" s="1"/>
  <c r="Q141" i="13" s="1"/>
  <c r="I36" i="13"/>
  <c r="I35" i="2"/>
  <c r="K312" i="2"/>
  <c r="L193" i="2"/>
  <c r="I510" i="2"/>
  <c r="K510" i="2" s="1"/>
  <c r="I414" i="2"/>
  <c r="L414" i="2" s="1"/>
  <c r="I393" i="2"/>
  <c r="H394" i="13" s="1"/>
  <c r="Q394" i="13" s="1"/>
  <c r="I428" i="2"/>
  <c r="H429" i="13" s="1"/>
  <c r="Q429" i="13" s="1"/>
  <c r="I233" i="2"/>
  <c r="H234" i="13" s="1"/>
  <c r="Q234" i="13" s="1"/>
  <c r="I374" i="2"/>
  <c r="H375" i="13" s="1"/>
  <c r="Q375" i="13" s="1"/>
  <c r="H203" i="2" a="1"/>
  <c r="H203" i="2" s="1"/>
  <c r="I204" i="13" s="1"/>
  <c r="I79" i="2"/>
  <c r="H80" i="13" s="1"/>
  <c r="Q80" i="13" s="1"/>
  <c r="I307" i="2"/>
  <c r="L307" i="2" s="1"/>
  <c r="I503" i="2"/>
  <c r="K503" i="2" s="1"/>
  <c r="I318" i="13"/>
  <c r="I317" i="2"/>
  <c r="H593" i="2" a="1"/>
  <c r="H593" i="2" s="1"/>
  <c r="I594" i="13" s="1"/>
  <c r="H219" i="2" a="1"/>
  <c r="H219" i="2" s="1"/>
  <c r="I220" i="13" s="1"/>
  <c r="K177" i="2"/>
  <c r="BX177" i="4" s="1" a="1"/>
  <c r="BX177" i="4" s="1"/>
  <c r="L332" i="2"/>
  <c r="K554" i="2"/>
  <c r="BX554" i="4" s="1" a="1"/>
  <c r="BX554" i="4" s="1"/>
  <c r="K237" i="2"/>
  <c r="BX237" i="4" s="1" a="1"/>
  <c r="BX237" i="4" s="1"/>
  <c r="L50" i="2"/>
  <c r="L285" i="2"/>
  <c r="I24" i="2"/>
  <c r="H25" i="13" s="1"/>
  <c r="Q25" i="13" s="1"/>
  <c r="I250" i="2"/>
  <c r="H251" i="13" s="1"/>
  <c r="Q251" i="13" s="1"/>
  <c r="I476" i="2"/>
  <c r="H477" i="13" s="1"/>
  <c r="Q477" i="13" s="1"/>
  <c r="H365" i="2" a="1"/>
  <c r="H365" i="2" s="1"/>
  <c r="I366" i="13" s="1"/>
  <c r="K138" i="2"/>
  <c r="L153" i="2"/>
  <c r="K332" i="2"/>
  <c r="BX332" i="4" s="1" a="1"/>
  <c r="BX332" i="4" s="1"/>
  <c r="K50" i="2"/>
  <c r="BX50" i="4" s="1" a="1"/>
  <c r="BX50" i="4" s="1"/>
  <c r="H583" i="13"/>
  <c r="Q583" i="13" s="1"/>
  <c r="I565" i="2"/>
  <c r="H566" i="13" s="1"/>
  <c r="Q566" i="13" s="1"/>
  <c r="I124" i="2"/>
  <c r="H125" i="13" s="1"/>
  <c r="Q125" i="13" s="1"/>
  <c r="I123" i="2"/>
  <c r="L123" i="2" s="1"/>
  <c r="I421" i="2"/>
  <c r="H422" i="13" s="1"/>
  <c r="Q422" i="13" s="1"/>
  <c r="I478" i="2"/>
  <c r="K478" i="2" s="1"/>
  <c r="K279" i="2"/>
  <c r="BX279" i="4" s="1" a="1"/>
  <c r="BX279" i="4" s="1"/>
  <c r="L138" i="2"/>
  <c r="K153" i="2"/>
  <c r="BX153" i="4" s="1" a="1"/>
  <c r="BX153" i="4" s="1"/>
  <c r="I101" i="2"/>
  <c r="H102" i="13" s="1"/>
  <c r="Q102" i="13" s="1"/>
  <c r="I409" i="2"/>
  <c r="H410" i="13" s="1"/>
  <c r="Q410" i="13" s="1"/>
  <c r="I143" i="2"/>
  <c r="L143" i="2" s="1"/>
  <c r="I481" i="2"/>
  <c r="H482" i="13" s="1"/>
  <c r="Q482" i="13" s="1"/>
  <c r="I377" i="2"/>
  <c r="H378" i="13" s="1"/>
  <c r="Q378" i="13" s="1"/>
  <c r="H541" i="2" a="1"/>
  <c r="H541" i="2" s="1"/>
  <c r="H127" i="2" a="1"/>
  <c r="H127" i="2" s="1"/>
  <c r="I128" i="13" s="1"/>
  <c r="AC362" i="4"/>
  <c r="AC298" i="4"/>
  <c r="H528" i="2" a="1"/>
  <c r="H528" i="2" s="1"/>
  <c r="I529" i="13" s="1"/>
  <c r="AC18" i="4"/>
  <c r="H111" i="2" a="1"/>
  <c r="H111" i="2" s="1"/>
  <c r="I112" i="13" s="1"/>
  <c r="AC425" i="4"/>
  <c r="H583" i="2" a="1"/>
  <c r="H583" i="2" s="1"/>
  <c r="I584" i="13" s="1"/>
  <c r="H333" i="2" a="1"/>
  <c r="H333" i="2" s="1"/>
  <c r="I334" i="13" s="1"/>
  <c r="H282" i="2" a="1"/>
  <c r="H282" i="2" s="1"/>
  <c r="I283" i="13" s="1"/>
  <c r="I407" i="13"/>
  <c r="I406" i="2"/>
  <c r="I138" i="13"/>
  <c r="I137" i="2"/>
  <c r="I445" i="13"/>
  <c r="I444" i="2"/>
  <c r="I278" i="13"/>
  <c r="I277" i="2"/>
  <c r="I400" i="13"/>
  <c r="I399" i="2"/>
  <c r="I315" i="13"/>
  <c r="I314" i="2"/>
  <c r="K314" i="2" s="1"/>
  <c r="I279" i="13"/>
  <c r="I278" i="2"/>
  <c r="H279" i="13" s="1"/>
  <c r="Q279" i="13" s="1"/>
  <c r="I216" i="13"/>
  <c r="I215" i="2"/>
  <c r="K215" i="2" s="1"/>
  <c r="I73" i="13"/>
  <c r="I72" i="2"/>
  <c r="K72" i="2" s="1"/>
  <c r="M228" i="2"/>
  <c r="M343" i="2"/>
  <c r="M202" i="2"/>
  <c r="M464" i="2"/>
  <c r="M39" i="2"/>
  <c r="J362" i="2" a="1"/>
  <c r="J362" i="2" s="1"/>
  <c r="J394" i="2" a="1"/>
  <c r="J394" i="2" s="1"/>
  <c r="J219" i="2" a="1"/>
  <c r="J219" i="2" s="1"/>
  <c r="J528" i="2" a="1"/>
  <c r="J528" i="2" s="1"/>
  <c r="J583" i="2" a="1"/>
  <c r="J583" i="2" s="1"/>
  <c r="J203" i="2" a="1"/>
  <c r="J203" i="2" s="1"/>
  <c r="J111" i="2" a="1"/>
  <c r="J111" i="2" s="1"/>
  <c r="J365" i="2" a="1"/>
  <c r="J365" i="2" s="1"/>
  <c r="J282" i="2" a="1"/>
  <c r="J282" i="2" s="1"/>
  <c r="J298" i="2" a="1"/>
  <c r="J298" i="2" s="1"/>
  <c r="J593" i="2" a="1"/>
  <c r="J593" i="2" s="1"/>
  <c r="J425" i="2" a="1"/>
  <c r="J425" i="2" s="1"/>
  <c r="J127" i="2" a="1"/>
  <c r="J127" i="2" s="1"/>
  <c r="J333" i="2" a="1"/>
  <c r="J333" i="2" s="1"/>
  <c r="M586" i="2"/>
  <c r="M337" i="2"/>
  <c r="M176" i="2"/>
  <c r="M168" i="2"/>
  <c r="M491" i="2"/>
  <c r="M207" i="2"/>
  <c r="M356" i="2"/>
  <c r="M473" i="2"/>
  <c r="M239" i="2"/>
  <c r="M271" i="2"/>
  <c r="M486" i="2"/>
  <c r="J18" i="2" a="1"/>
  <c r="J18" i="2" s="1"/>
  <c r="M36" i="2"/>
  <c r="M526" i="2"/>
  <c r="M61" i="2"/>
  <c r="M577" i="2"/>
  <c r="M165" i="2"/>
  <c r="M550" i="2"/>
  <c r="M62" i="2"/>
  <c r="M304" i="2"/>
  <c r="M64" i="2"/>
  <c r="M135" i="2"/>
  <c r="M32" i="2"/>
  <c r="M217" i="2"/>
  <c r="M574" i="2"/>
  <c r="M9" i="2"/>
  <c r="M569" i="2"/>
  <c r="M521" i="2"/>
  <c r="M354" i="2"/>
  <c r="M22" i="2"/>
  <c r="M126" i="2"/>
  <c r="M94" i="2"/>
  <c r="M566" i="2"/>
  <c r="M74" i="2"/>
  <c r="M128" i="2"/>
  <c r="M288" i="2"/>
  <c r="M506" i="2"/>
  <c r="M157" i="2"/>
  <c r="M547" i="2"/>
  <c r="M218" i="2"/>
  <c r="M483" i="2"/>
  <c r="M430" i="2"/>
  <c r="M11" i="2"/>
  <c r="M42" i="2"/>
  <c r="M411" i="2"/>
  <c r="M417" i="2"/>
  <c r="M13" i="2"/>
  <c r="M538" i="2"/>
  <c r="M331" i="2"/>
  <c r="M102" i="2"/>
  <c r="H200" i="13"/>
  <c r="Q200" i="13" s="1"/>
  <c r="M119" i="2"/>
  <c r="M29" i="2"/>
  <c r="BM365" i="4"/>
  <c r="M261" i="2"/>
  <c r="M351" i="2"/>
  <c r="M335" i="2"/>
  <c r="M415" i="2"/>
  <c r="M536" i="2"/>
  <c r="M293" i="2"/>
  <c r="M273" i="2"/>
  <c r="M200" i="2"/>
  <c r="M66" i="2"/>
  <c r="M533" i="2"/>
  <c r="M341" i="2"/>
  <c r="M100" i="2"/>
  <c r="M115" i="2"/>
  <c r="M251" i="2"/>
  <c r="M121" i="2"/>
  <c r="M25" i="2"/>
  <c r="AM365" i="4"/>
  <c r="BU333" i="4"/>
  <c r="BM127" i="4"/>
  <c r="U127" i="4"/>
  <c r="M362" i="4"/>
  <c r="BU362" i="4"/>
  <c r="BM298" i="4"/>
  <c r="AM298" i="4"/>
  <c r="BC219" i="4"/>
  <c r="AM203" i="4"/>
  <c r="AU18" i="4"/>
  <c r="DQ5" i="4" s="1"/>
  <c r="BM18" i="4"/>
  <c r="M593" i="4"/>
  <c r="AU111" i="4"/>
  <c r="BC425" i="4"/>
  <c r="BC583" i="4"/>
  <c r="BM394" i="4"/>
  <c r="BM333" i="4"/>
  <c r="M127" i="4"/>
  <c r="AU362" i="4"/>
  <c r="M298" i="4"/>
  <c r="AU219" i="4"/>
  <c r="BC203" i="4"/>
  <c r="BU18" i="4"/>
  <c r="DW5" i="4" s="1"/>
  <c r="U593" i="4"/>
  <c r="BC593" i="4"/>
  <c r="AM111" i="4"/>
  <c r="U425" i="4"/>
  <c r="BU425" i="4"/>
  <c r="DW17" i="4" s="1"/>
  <c r="BU583" i="4"/>
  <c r="U365" i="4"/>
  <c r="BC365" i="4"/>
  <c r="AM333" i="4"/>
  <c r="M333" i="4"/>
  <c r="AU127" i="4"/>
  <c r="AM127" i="4"/>
  <c r="AM362" i="4"/>
  <c r="AU298" i="4"/>
  <c r="BU298" i="4"/>
  <c r="BC282" i="4"/>
  <c r="BU219" i="4"/>
  <c r="BM219" i="4"/>
  <c r="U219" i="4"/>
  <c r="U203" i="4"/>
  <c r="U528" i="4"/>
  <c r="BC528" i="4"/>
  <c r="AM18" i="4"/>
  <c r="BC18" i="4"/>
  <c r="DS5" i="4" s="1"/>
  <c r="AU593" i="4"/>
  <c r="AM593" i="4"/>
  <c r="BM111" i="4"/>
  <c r="AU425" i="4"/>
  <c r="DQ17" i="4" s="1"/>
  <c r="BM425" i="4"/>
  <c r="AM583" i="4"/>
  <c r="M443" i="2"/>
  <c r="M568" i="2"/>
  <c r="M70" i="2"/>
  <c r="M252" i="2"/>
  <c r="M248" i="2"/>
  <c r="M255" i="2"/>
  <c r="M357" i="2"/>
  <c r="M150" i="2"/>
  <c r="M114" i="2"/>
  <c r="M423" i="2"/>
  <c r="M591" i="2"/>
  <c r="M51" i="2"/>
  <c r="M372" i="2"/>
  <c r="M350" i="2"/>
  <c r="M392" i="2"/>
  <c r="M254" i="2"/>
  <c r="AD127" i="4"/>
  <c r="AD298" i="4"/>
  <c r="AD365" i="4"/>
  <c r="AU365" i="4"/>
  <c r="AU333" i="4"/>
  <c r="BU127" i="4"/>
  <c r="BC127" i="4"/>
  <c r="BC362" i="4"/>
  <c r="U362" i="4"/>
  <c r="BM362" i="4"/>
  <c r="BC298" i="4"/>
  <c r="BU282" i="4"/>
  <c r="DW13" i="4" s="1"/>
  <c r="AU282" i="4"/>
  <c r="DQ13" i="4" s="1"/>
  <c r="AM282" i="4"/>
  <c r="AM219" i="4"/>
  <c r="M203" i="4"/>
  <c r="AD203" i="4"/>
  <c r="BU203" i="4"/>
  <c r="DW11" i="4" s="1"/>
  <c r="AU528" i="4"/>
  <c r="M528" i="4"/>
  <c r="DI20" i="4" s="1"/>
  <c r="AD18" i="4"/>
  <c r="M18" i="4"/>
  <c r="DI5" i="4" s="1"/>
  <c r="BM593" i="4"/>
  <c r="M111" i="4"/>
  <c r="DI9" i="4" s="1"/>
  <c r="U111" i="4"/>
  <c r="AD111" i="4"/>
  <c r="AM425" i="4"/>
  <c r="U583" i="4"/>
  <c r="BC394" i="4"/>
  <c r="BU394" i="4"/>
  <c r="AD394" i="4"/>
  <c r="AM394" i="4"/>
  <c r="M267" i="2"/>
  <c r="M334" i="2"/>
  <c r="M320" i="2"/>
  <c r="M192" i="2"/>
  <c r="M235" i="2"/>
  <c r="M561" i="2"/>
  <c r="M301" i="2"/>
  <c r="M468" i="2"/>
  <c r="M53" i="2"/>
  <c r="M229" i="2"/>
  <c r="M7" i="2"/>
  <c r="M563" i="2"/>
  <c r="AD333" i="4"/>
  <c r="M499" i="2"/>
  <c r="M274" i="2"/>
  <c r="M249" i="2"/>
  <c r="M20" i="2"/>
  <c r="M142" i="2"/>
  <c r="M479" i="2"/>
  <c r="M365" i="4"/>
  <c r="BU365" i="4"/>
  <c r="U333" i="4"/>
  <c r="BC333" i="4"/>
  <c r="AD362" i="4"/>
  <c r="U298" i="4"/>
  <c r="BM282" i="4"/>
  <c r="M282" i="4"/>
  <c r="U282" i="4"/>
  <c r="AD219" i="4"/>
  <c r="M219" i="4"/>
  <c r="AU203" i="4"/>
  <c r="DQ11" i="4" s="1"/>
  <c r="BM203" i="4"/>
  <c r="BM528" i="4"/>
  <c r="AM528" i="4"/>
  <c r="AD528" i="4"/>
  <c r="BU528" i="4"/>
  <c r="DW20" i="4" s="1"/>
  <c r="U18" i="4"/>
  <c r="BU593" i="4"/>
  <c r="BC111" i="4"/>
  <c r="DS9" i="4" s="1"/>
  <c r="BU111" i="4"/>
  <c r="DW9" i="4" s="1"/>
  <c r="M425" i="4"/>
  <c r="DI17" i="4" s="1"/>
  <c r="BM583" i="4"/>
  <c r="M583" i="4"/>
  <c r="AU583" i="4"/>
  <c r="U394" i="4"/>
  <c r="AU394" i="4"/>
  <c r="M394" i="4"/>
  <c r="M435" i="2"/>
  <c r="M501" i="2"/>
  <c r="AD282" i="4"/>
  <c r="M325" i="2"/>
  <c r="M211" i="2"/>
  <c r="M151" i="2"/>
  <c r="M489" i="2"/>
  <c r="M426" i="2"/>
  <c r="M34" i="2"/>
  <c r="M122" i="2"/>
  <c r="M209" i="2"/>
  <c r="M147" i="2"/>
  <c r="M83" i="2"/>
  <c r="M290" i="2"/>
  <c r="M109" i="2"/>
  <c r="M67" i="2"/>
  <c r="M205" i="2"/>
  <c r="M232" i="2"/>
  <c r="M519" i="2"/>
  <c r="M275" i="2"/>
  <c r="M502" i="2"/>
  <c r="AD593" i="4"/>
  <c r="AD425" i="4"/>
  <c r="AD583" i="4"/>
  <c r="M287" i="2"/>
  <c r="M71" i="2"/>
  <c r="M132" i="2"/>
  <c r="M125" i="2"/>
  <c r="M432" i="2"/>
  <c r="M131" i="2"/>
  <c r="M247" i="2"/>
  <c r="M322" i="2"/>
  <c r="M347" i="2"/>
  <c r="M105" i="2"/>
  <c r="M523" i="2"/>
  <c r="M590" i="2"/>
  <c r="M268" i="2"/>
  <c r="M212" i="2"/>
  <c r="M581" i="2"/>
  <c r="M226" i="2"/>
  <c r="M16" i="2"/>
  <c r="M118" i="2"/>
  <c r="M166" i="2"/>
  <c r="M195" i="2"/>
  <c r="M429" i="2"/>
  <c r="M80" i="2"/>
  <c r="M454" i="2"/>
  <c r="M57" i="2"/>
  <c r="M480" i="2"/>
  <c r="M179" i="2"/>
  <c r="M490" i="2"/>
  <c r="M427" i="2"/>
  <c r="M560" i="2"/>
  <c r="M260" i="2"/>
  <c r="M264" i="2"/>
  <c r="M556" i="2"/>
  <c r="M375" i="2"/>
  <c r="M129" i="2"/>
  <c r="M379" i="2"/>
  <c r="M220" i="2"/>
  <c r="M191" i="2"/>
  <c r="M216" i="2"/>
  <c r="M242" i="2"/>
  <c r="M410" i="2"/>
  <c r="M299" i="2"/>
  <c r="M144" i="2"/>
  <c r="M49" i="2"/>
  <c r="M184" i="2"/>
  <c r="M162" i="2"/>
  <c r="M439" i="2"/>
  <c r="M467" i="2"/>
  <c r="M344" i="2"/>
  <c r="M181" i="2"/>
  <c r="M529" i="2"/>
  <c r="M103" i="2"/>
  <c r="M65" i="2"/>
  <c r="M113" i="2"/>
  <c r="M145" i="2"/>
  <c r="M402" i="2"/>
  <c r="M484" i="2"/>
  <c r="M190" i="2"/>
  <c r="M19" i="2"/>
  <c r="M82" i="2"/>
  <c r="M349" i="2"/>
  <c r="M471" i="2"/>
  <c r="M319" i="2"/>
  <c r="M296" i="2"/>
  <c r="M530" i="2"/>
  <c r="M303" i="2"/>
  <c r="M224" i="2"/>
  <c r="M68" i="2"/>
  <c r="M368" i="2"/>
  <c r="M535" i="2"/>
  <c r="M469" i="2"/>
  <c r="M182" i="2"/>
  <c r="M164" i="2"/>
  <c r="M436" i="2"/>
  <c r="M348" i="2"/>
  <c r="M283" i="2"/>
  <c r="M315" i="2"/>
  <c r="M189" i="2"/>
  <c r="L187" i="2"/>
  <c r="L246" i="2"/>
  <c r="L136" i="2"/>
  <c r="K136" i="2"/>
  <c r="BX136" i="4" s="1" a="1"/>
  <c r="BX136" i="4" s="1"/>
  <c r="K149" i="2"/>
  <c r="L149" i="2"/>
  <c r="K543" i="2"/>
  <c r="L543" i="2"/>
  <c r="L266" i="2"/>
  <c r="L498" i="2"/>
  <c r="K498" i="2"/>
  <c r="BX498" i="4" s="1" a="1"/>
  <c r="BX498" i="4" s="1"/>
  <c r="K450" i="2"/>
  <c r="BT587" i="4"/>
  <c r="BS587" i="4"/>
  <c r="AB587" i="4"/>
  <c r="AA587" i="4"/>
  <c r="AT587" i="4"/>
  <c r="AS587" i="4"/>
  <c r="BA587" i="4"/>
  <c r="BB587" i="4"/>
  <c r="AJ587" i="4"/>
  <c r="AK587" i="4"/>
  <c r="S587" i="4"/>
  <c r="T587" i="4"/>
  <c r="BH10" i="14" l="1"/>
  <c r="BH6" i="14"/>
  <c r="BZ498" i="4"/>
  <c r="CA498" i="4"/>
  <c r="BX543" i="4" a="1"/>
  <c r="BX543" i="4" s="1"/>
  <c r="BX149" i="4" a="1"/>
  <c r="BX149" i="4" s="1"/>
  <c r="BZ136" i="4"/>
  <c r="CA136" i="4"/>
  <c r="BZ153" i="4"/>
  <c r="CA153" i="4"/>
  <c r="BZ279" i="4"/>
  <c r="CA279" i="4"/>
  <c r="BZ50" i="4"/>
  <c r="CA50" i="4"/>
  <c r="BZ332" i="4"/>
  <c r="CA332" i="4"/>
  <c r="BX138" i="4" a="1"/>
  <c r="BX138" i="4" s="1"/>
  <c r="M285" i="2"/>
  <c r="BX285" i="4" a="1"/>
  <c r="BX285" i="4" s="1"/>
  <c r="BZ237" i="4"/>
  <c r="CA237" i="4"/>
  <c r="BZ554" i="4"/>
  <c r="CA554" i="4"/>
  <c r="BZ177" i="4"/>
  <c r="CA177" i="4"/>
  <c r="M193" i="2"/>
  <c r="BX193" i="4" a="1"/>
  <c r="BX193" i="4" s="1"/>
  <c r="M312" i="2"/>
  <c r="BX312" i="4" a="1"/>
  <c r="BX312" i="4" s="1"/>
  <c r="M345" i="2"/>
  <c r="BX345" i="4" a="1"/>
  <c r="BX345" i="4" s="1"/>
  <c r="BZ194" i="4"/>
  <c r="CA194" i="4"/>
  <c r="BZ508" i="4"/>
  <c r="CA508" i="4"/>
  <c r="M389" i="2"/>
  <c r="BX389" i="4" a="1"/>
  <c r="BX389" i="4" s="1"/>
  <c r="BZ441" i="4"/>
  <c r="CA441" i="4"/>
  <c r="BZ470" i="4"/>
  <c r="CA470" i="4"/>
  <c r="M434" i="2"/>
  <c r="BX434" i="4" a="1"/>
  <c r="BX434" i="4" s="1"/>
  <c r="BZ338" i="4"/>
  <c r="CA338" i="4"/>
  <c r="BZ551" i="4"/>
  <c r="CA551" i="4"/>
  <c r="BZ353" i="4"/>
  <c r="CA353" i="4"/>
  <c r="M97" i="2"/>
  <c r="BX97" i="4" a="1"/>
  <c r="BX97" i="4" s="1"/>
  <c r="BX281" i="4" a="1"/>
  <c r="BX281" i="4" s="1"/>
  <c r="M116" i="2"/>
  <c r="BX116" i="4" a="1"/>
  <c r="BX116" i="4" s="1"/>
  <c r="BZ461" i="4"/>
  <c r="CA461" i="4"/>
  <c r="M397" i="2"/>
  <c r="BX397" i="4" a="1"/>
  <c r="BX397" i="4" s="1"/>
  <c r="BX188" i="4" a="1"/>
  <c r="BX188" i="4" s="1"/>
  <c r="BX187" i="4" a="1"/>
  <c r="BX187" i="4" s="1"/>
  <c r="M263" i="2"/>
  <c r="BX263" i="4" a="1"/>
  <c r="BX263" i="4" s="1"/>
  <c r="M416" i="2"/>
  <c r="BX416" i="4" a="1"/>
  <c r="BX416" i="4" s="1"/>
  <c r="BZ442" i="4"/>
  <c r="CA442" i="4"/>
  <c r="M58" i="2"/>
  <c r="BX58" i="4" a="1"/>
  <c r="BX58" i="4" s="1"/>
  <c r="M562" i="2"/>
  <c r="BX562" i="4" a="1"/>
  <c r="BX562" i="4" s="1"/>
  <c r="M364" i="2"/>
  <c r="BX364" i="4" a="1"/>
  <c r="BX364" i="4" s="1"/>
  <c r="BZ37" i="4"/>
  <c r="CA37" i="4"/>
  <c r="BZ359" i="4"/>
  <c r="CA359" i="4"/>
  <c r="BZ381" i="4"/>
  <c r="CA381" i="4"/>
  <c r="BZ96" i="4"/>
  <c r="CA96" i="4"/>
  <c r="BZ155" i="4"/>
  <c r="CA155" i="4"/>
  <c r="BZ84" i="4"/>
  <c r="CA84" i="4"/>
  <c r="BZ81" i="4"/>
  <c r="CA81" i="4"/>
  <c r="BZ21" i="4"/>
  <c r="CA21" i="4"/>
  <c r="BX352" i="4" a="1"/>
  <c r="BX352" i="4" s="1"/>
  <c r="BZ449" i="4"/>
  <c r="CA449" i="4"/>
  <c r="M321" i="2"/>
  <c r="BX321" i="4" a="1"/>
  <c r="BX321" i="4" s="1"/>
  <c r="BX403" i="4" a="1"/>
  <c r="BX403" i="4" s="1"/>
  <c r="M141" i="2"/>
  <c r="BX141" i="4" a="1"/>
  <c r="BX141" i="4" s="1"/>
  <c r="BZ110" i="4"/>
  <c r="CA110" i="4"/>
  <c r="BZ552" i="4"/>
  <c r="CA552" i="4"/>
  <c r="BZ306" i="4"/>
  <c r="CA306" i="4"/>
  <c r="BX173" i="4" a="1"/>
  <c r="BX173" i="4" s="1"/>
  <c r="BX171" i="4" a="1"/>
  <c r="BX171" i="4" s="1"/>
  <c r="BX366" i="4" a="1"/>
  <c r="BX366" i="4" s="1"/>
  <c r="BX544" i="4" a="1"/>
  <c r="BX544" i="4" s="1"/>
  <c r="BZ475" i="4"/>
  <c r="CA475" i="4"/>
  <c r="BZ204" i="4"/>
  <c r="CA204" i="4"/>
  <c r="BX446" i="4" a="1"/>
  <c r="BX446" i="4" s="1"/>
  <c r="BZ244" i="4"/>
  <c r="CA244" i="4"/>
  <c r="BZ373" i="4"/>
  <c r="CA373" i="4"/>
  <c r="BZ424" i="4"/>
  <c r="CA424" i="4"/>
  <c r="BX564" i="4" a="1"/>
  <c r="BX564" i="4" s="1"/>
  <c r="M380" i="2"/>
  <c r="BX380" i="4" a="1"/>
  <c r="BX380" i="4" s="1"/>
  <c r="BX201" i="4" a="1"/>
  <c r="BX201" i="4" s="1"/>
  <c r="BX230" i="4" a="1"/>
  <c r="BX230" i="4" s="1"/>
  <c r="BX240" i="4" a="1"/>
  <c r="BX240" i="4" s="1"/>
  <c r="BX241" i="4" a="1"/>
  <c r="BX241" i="4" s="1"/>
  <c r="BZ496" i="4"/>
  <c r="CA496" i="4"/>
  <c r="BZ210" i="4"/>
  <c r="CA210" i="4"/>
  <c r="BZ370" i="4"/>
  <c r="CA370" i="4"/>
  <c r="M558" i="2"/>
  <c r="BX558" i="4" a="1"/>
  <c r="BX558" i="4" s="1"/>
  <c r="BZ363" i="4"/>
  <c r="CA363" i="4"/>
  <c r="M376" i="2"/>
  <c r="BX376" i="4" a="1"/>
  <c r="BX376" i="4" s="1"/>
  <c r="BZ169" i="4"/>
  <c r="CA169" i="4"/>
  <c r="BZ433" i="4"/>
  <c r="CA433" i="4"/>
  <c r="BZ148" i="4"/>
  <c r="CA148" i="4"/>
  <c r="BZ404" i="4"/>
  <c r="CA404" i="4"/>
  <c r="M401" i="2"/>
  <c r="BX401" i="4" a="1"/>
  <c r="BX401" i="4" s="1"/>
  <c r="BZ225" i="4"/>
  <c r="CA225" i="4"/>
  <c r="M512" i="2"/>
  <c r="BX512" i="4" a="1"/>
  <c r="BX512" i="4" s="1"/>
  <c r="M458" i="2"/>
  <c r="BX458" i="4" a="1"/>
  <c r="BX458" i="4" s="1"/>
  <c r="BX104" i="4" a="1"/>
  <c r="BX104" i="4" s="1"/>
  <c r="BX534" i="4" a="1"/>
  <c r="BX534" i="4" s="1"/>
  <c r="BZ408" i="4"/>
  <c r="CA408" i="4"/>
  <c r="BX438" i="4" a="1"/>
  <c r="BX438" i="4" s="1"/>
  <c r="BZ482" i="4"/>
  <c r="CA482" i="4"/>
  <c r="BZ455" i="4"/>
  <c r="CA455" i="4"/>
  <c r="BZ492" i="4"/>
  <c r="CA492" i="4"/>
  <c r="BZ302" i="4"/>
  <c r="CA302" i="4"/>
  <c r="M305" i="2"/>
  <c r="BX305" i="4" a="1"/>
  <c r="BX305" i="4" s="1"/>
  <c r="BX384" i="4" a="1"/>
  <c r="BX384" i="4" s="1"/>
  <c r="BX388" i="4" a="1"/>
  <c r="BX388" i="4" s="1"/>
  <c r="BX292" i="4" a="1"/>
  <c r="BX292" i="4" s="1"/>
  <c r="M382" i="2"/>
  <c r="BX382" i="4" a="1"/>
  <c r="BX382" i="4" s="1"/>
  <c r="BX286" i="4" a="1"/>
  <c r="BX286" i="4" s="1"/>
  <c r="BX452" i="4" a="1"/>
  <c r="BX452" i="4" s="1"/>
  <c r="BX472" i="4" a="1"/>
  <c r="BX472" i="4" s="1"/>
  <c r="BZ474" i="4"/>
  <c r="CA474" i="4"/>
  <c r="BX445" i="4" a="1"/>
  <c r="BX445" i="4" s="1"/>
  <c r="BZ477" i="4"/>
  <c r="CA477" i="4"/>
  <c r="BZ26" i="4"/>
  <c r="CA26" i="4"/>
  <c r="M87" i="2"/>
  <c r="BX87" i="4" a="1"/>
  <c r="BX87" i="4" s="1"/>
  <c r="BX223" i="4" a="1"/>
  <c r="BX223" i="4" s="1"/>
  <c r="BX504" i="4" a="1"/>
  <c r="BX504" i="4" s="1"/>
  <c r="BX531" i="4" a="1"/>
  <c r="BX531" i="4" s="1"/>
  <c r="BX139" i="4" a="1"/>
  <c r="BX139" i="4" s="1"/>
  <c r="BX383" i="4" a="1"/>
  <c r="BX383" i="4" s="1"/>
  <c r="BX280" i="4" a="1"/>
  <c r="BX280" i="4" s="1"/>
  <c r="BX495" i="4" a="1"/>
  <c r="BX495" i="4" s="1"/>
  <c r="M485" i="2"/>
  <c r="BX485" i="4" a="1"/>
  <c r="BX485" i="4" s="1"/>
  <c r="BX258" i="4" a="1"/>
  <c r="BX258" i="4" s="1"/>
  <c r="M422" i="2"/>
  <c r="BX422" i="4" a="1"/>
  <c r="BX422" i="4" s="1"/>
  <c r="BX206" i="4" a="1"/>
  <c r="BX206" i="4" s="1"/>
  <c r="M525" i="2"/>
  <c r="BX525" i="4" a="1"/>
  <c r="BX525" i="4" s="1"/>
  <c r="BZ575" i="4"/>
  <c r="CA575" i="4"/>
  <c r="BZ532" i="4"/>
  <c r="CA532" i="4"/>
  <c r="BX336" i="4" a="1"/>
  <c r="BX336" i="4" s="1"/>
  <c r="M313" i="2"/>
  <c r="BX313" i="4" a="1"/>
  <c r="BX313" i="4" s="1"/>
  <c r="M514" i="2"/>
  <c r="BX514" i="4" a="1"/>
  <c r="BX514" i="4" s="1"/>
  <c r="BZ130" i="4"/>
  <c r="CA130" i="4"/>
  <c r="M520" i="2"/>
  <c r="BX520" i="4" a="1"/>
  <c r="BX520" i="4" s="1"/>
  <c r="BZ269" i="4"/>
  <c r="CA269" i="4"/>
  <c r="BX90" i="4" a="1"/>
  <c r="BX90" i="4" s="1"/>
  <c r="BX407" i="4" a="1"/>
  <c r="BX407" i="4" s="1"/>
  <c r="M95" i="2"/>
  <c r="BX95" i="4" a="1"/>
  <c r="BX95" i="4" s="1"/>
  <c r="BX154" i="4" a="1"/>
  <c r="BX154" i="4" s="1"/>
  <c r="M420" i="2"/>
  <c r="BX420" i="4" a="1"/>
  <c r="BX420" i="4" s="1"/>
  <c r="M588" i="2"/>
  <c r="BX588" i="4" a="1"/>
  <c r="BX588" i="4" s="1"/>
  <c r="M582" i="2"/>
  <c r="BX582" i="4" a="1"/>
  <c r="BX582" i="4" s="1"/>
  <c r="M340" i="2"/>
  <c r="BX340" i="4" a="1"/>
  <c r="BX340" i="4" s="1"/>
  <c r="BZ327" i="4"/>
  <c r="CA327" i="4"/>
  <c r="BZ578" i="4"/>
  <c r="CA578" i="4"/>
  <c r="BZ47" i="4"/>
  <c r="CA47" i="4"/>
  <c r="BZ509" i="4"/>
  <c r="CA509" i="4"/>
  <c r="BZ159" i="4"/>
  <c r="CA159" i="4"/>
  <c r="BZ396" i="4"/>
  <c r="CA396" i="4"/>
  <c r="BZ27" i="4"/>
  <c r="CA27" i="4"/>
  <c r="BZ385" i="4"/>
  <c r="CA385" i="4"/>
  <c r="BZ360" i="4"/>
  <c r="CA360" i="4"/>
  <c r="BZ23" i="4"/>
  <c r="CA23" i="4"/>
  <c r="BZ295" i="4"/>
  <c r="CA295" i="4"/>
  <c r="BZ448" i="4"/>
  <c r="CA448" i="4"/>
  <c r="BZ293" i="4"/>
  <c r="CA293" i="4"/>
  <c r="M542" i="2"/>
  <c r="BX542" i="4" a="1"/>
  <c r="BX542" i="4" s="1"/>
  <c r="M405" i="2"/>
  <c r="BX405" i="4" a="1"/>
  <c r="BX405" i="4" s="1"/>
  <c r="BZ513" i="4"/>
  <c r="CA513" i="4"/>
  <c r="BZ231" i="4"/>
  <c r="CA231" i="4"/>
  <c r="BX412" i="4" a="1"/>
  <c r="BX412" i="4" s="1"/>
  <c r="BX371" i="4" a="1"/>
  <c r="BX371" i="4" s="1"/>
  <c r="BX6" i="4" a="1"/>
  <c r="BX6" i="4" s="1"/>
  <c r="BX59" i="4" a="1"/>
  <c r="BX59" i="4" s="1"/>
  <c r="BZ43" i="4"/>
  <c r="CA43" i="4"/>
  <c r="BX515" i="4" a="1"/>
  <c r="BX515" i="4" s="1"/>
  <c r="BZ161" i="4"/>
  <c r="CA161" i="4"/>
  <c r="BZ369" i="4"/>
  <c r="CA369" i="4"/>
  <c r="BX163" i="4" a="1"/>
  <c r="BX163" i="4" s="1"/>
  <c r="BZ459" i="4"/>
  <c r="CA459" i="4"/>
  <c r="BZ291" i="4"/>
  <c r="CA291" i="4"/>
  <c r="BX585" i="4" a="1"/>
  <c r="BX585" i="4" s="1"/>
  <c r="M367" i="2"/>
  <c r="BX367" i="4" a="1"/>
  <c r="BX367" i="4" s="1"/>
  <c r="M214" i="2"/>
  <c r="BX214" i="4" a="1"/>
  <c r="BX214" i="4" s="1"/>
  <c r="M592" i="2"/>
  <c r="BX592" i="4" a="1"/>
  <c r="BX592" i="4" s="1"/>
  <c r="M78" i="2"/>
  <c r="BX78" i="4" a="1"/>
  <c r="BX78" i="4" s="1"/>
  <c r="M540" i="2"/>
  <c r="BX540" i="4" a="1"/>
  <c r="BX540" i="4" s="1"/>
  <c r="BZ451" i="4"/>
  <c r="CA451" i="4"/>
  <c r="BZ431" i="4"/>
  <c r="CA431" i="4"/>
  <c r="BX557" i="4" a="1"/>
  <c r="BX557" i="4" s="1"/>
  <c r="BX12" i="4" a="1"/>
  <c r="BX12" i="4" s="1"/>
  <c r="BX493" i="4" a="1"/>
  <c r="BX493" i="4" s="1"/>
  <c r="BX17" i="4" a="1"/>
  <c r="BX17" i="4" s="1"/>
  <c r="BX395" i="4" a="1"/>
  <c r="BX395" i="4" s="1"/>
  <c r="BX238" i="4" a="1"/>
  <c r="BX238" i="4" s="1"/>
  <c r="M346" i="2"/>
  <c r="BX346" i="4" a="1"/>
  <c r="BX346" i="4" s="1"/>
  <c r="M400" i="2"/>
  <c r="BX400" i="4" a="1"/>
  <c r="BX400" i="4" s="1"/>
  <c r="BZ158" i="4"/>
  <c r="CA158" i="4"/>
  <c r="BZ507" i="4"/>
  <c r="CA507" i="4"/>
  <c r="BX594" i="4" a="1"/>
  <c r="BX594" i="4" s="1"/>
  <c r="BX198" i="4" a="1"/>
  <c r="BX198" i="4" s="1"/>
  <c r="BZ85" i="4"/>
  <c r="CA85" i="4"/>
  <c r="BX98" i="4" a="1"/>
  <c r="BX98" i="4" s="1"/>
  <c r="BX112" i="4" a="1"/>
  <c r="BX112" i="4" s="1"/>
  <c r="BX167" i="4" a="1"/>
  <c r="BX167" i="4" s="1"/>
  <c r="BX527" i="4" a="1"/>
  <c r="BX527" i="4" s="1"/>
  <c r="BX391" i="4" a="1"/>
  <c r="BX391" i="4" s="1"/>
  <c r="BX447" i="4" a="1"/>
  <c r="BX447" i="4" s="1"/>
  <c r="M93" i="2"/>
  <c r="BX93" i="4" a="1"/>
  <c r="BX93" i="4" s="1"/>
  <c r="BZ519" i="4"/>
  <c r="CA519" i="4"/>
  <c r="BZ300" i="4"/>
  <c r="CA300" i="4"/>
  <c r="M505" i="2"/>
  <c r="BX505" i="4" a="1"/>
  <c r="BX505" i="4" s="1"/>
  <c r="BZ34" i="4"/>
  <c r="CA34" i="4"/>
  <c r="M256" i="2"/>
  <c r="BX256" i="4" a="1"/>
  <c r="BX256" i="4" s="1"/>
  <c r="BZ386" i="4"/>
  <c r="CA386" i="4"/>
  <c r="BZ77" i="4"/>
  <c r="CA77" i="4"/>
  <c r="M437" i="2"/>
  <c r="BX437" i="4" a="1"/>
  <c r="BX437" i="4" s="1"/>
  <c r="BX488" i="4" a="1"/>
  <c r="BX488" i="4" s="1"/>
  <c r="BX316" i="4" a="1"/>
  <c r="BX316" i="4" s="1"/>
  <c r="BX539" i="4" a="1"/>
  <c r="BX539" i="4" s="1"/>
  <c r="M570" i="2"/>
  <c r="BX570" i="4" a="1"/>
  <c r="BX570" i="4" s="1"/>
  <c r="M308" i="2"/>
  <c r="BX308" i="4" a="1"/>
  <c r="BX308" i="4" s="1"/>
  <c r="BX324" i="4" a="1"/>
  <c r="BX324" i="4" s="1"/>
  <c r="BZ28" i="4"/>
  <c r="CA28" i="4"/>
  <c r="M73" i="2"/>
  <c r="BX73" i="4" a="1"/>
  <c r="BX73" i="4" s="1"/>
  <c r="BX272" i="4" a="1"/>
  <c r="BX272" i="4" s="1"/>
  <c r="M89" i="2"/>
  <c r="BX89" i="4" a="1"/>
  <c r="BX89" i="4" s="1"/>
  <c r="BZ413" i="4"/>
  <c r="CA413" i="4"/>
  <c r="BZ33" i="4"/>
  <c r="CA33" i="4"/>
  <c r="BZ236" i="4"/>
  <c r="CA236" i="4"/>
  <c r="BZ516" i="4"/>
  <c r="CA516" i="4"/>
  <c r="BZ522" i="4"/>
  <c r="CA522" i="4"/>
  <c r="BZ328" i="4"/>
  <c r="CA328" i="4"/>
  <c r="BZ518" i="4"/>
  <c r="CA518" i="4"/>
  <c r="BZ265" i="4"/>
  <c r="CA265" i="4"/>
  <c r="BZ185" i="4"/>
  <c r="CA185" i="4"/>
  <c r="BZ419" i="4"/>
  <c r="CA419" i="4"/>
  <c r="BX175" i="4" a="1"/>
  <c r="BX175" i="4" s="1"/>
  <c r="BZ197" i="4"/>
  <c r="CA197" i="4"/>
  <c r="BX55" i="4" a="1"/>
  <c r="BX55" i="4" s="1"/>
  <c r="BZ553" i="4"/>
  <c r="CA553" i="4"/>
  <c r="BX529" i="4" a="1"/>
  <c r="BX529" i="4" s="1"/>
  <c r="BX38" i="4" a="1"/>
  <c r="BX38" i="4" s="1"/>
  <c r="BX545" i="4" a="1"/>
  <c r="BX545" i="4" s="1"/>
  <c r="M245" i="2"/>
  <c r="BX245" i="4" a="1"/>
  <c r="BX245" i="4" s="1"/>
  <c r="BZ51" i="4"/>
  <c r="CA51" i="4"/>
  <c r="BX546" i="4" a="1"/>
  <c r="BX546" i="4" s="1"/>
  <c r="BX208" i="4" a="1"/>
  <c r="BX208" i="4" s="1"/>
  <c r="BZ44" i="4"/>
  <c r="CA44" i="4"/>
  <c r="BX253" i="4" a="1"/>
  <c r="BX253" i="4" s="1"/>
  <c r="BX318" i="4" a="1"/>
  <c r="BX318" i="4" s="1"/>
  <c r="BZ440" i="4"/>
  <c r="CA440" i="4"/>
  <c r="BZ99" i="4"/>
  <c r="CA99" i="4"/>
  <c r="BX289" i="4" a="1"/>
  <c r="BX289" i="4" s="1"/>
  <c r="BZ486" i="4"/>
  <c r="CA486" i="4"/>
  <c r="M86" i="2"/>
  <c r="BX86" i="4" a="1"/>
  <c r="BX86" i="4" s="1"/>
  <c r="M46" i="2"/>
  <c r="BX46" i="4" a="1"/>
  <c r="BX46" i="4" s="1"/>
  <c r="BX500" i="4" a="1"/>
  <c r="BX500" i="4" s="1"/>
  <c r="BX511" i="4" a="1"/>
  <c r="BX511" i="4" s="1"/>
  <c r="BX284" i="4" a="1"/>
  <c r="BX284" i="4" s="1"/>
  <c r="BX517" i="4" a="1"/>
  <c r="BX517" i="4" s="1"/>
  <c r="BX547" i="4" a="1"/>
  <c r="BX547" i="4" s="1"/>
  <c r="BX146" i="4" a="1"/>
  <c r="BX146" i="4" s="1"/>
  <c r="BZ453" i="4"/>
  <c r="CA453" i="4"/>
  <c r="BZ213" i="4"/>
  <c r="CA213" i="4"/>
  <c r="AI23" i="2"/>
  <c r="BX571" i="4" a="1"/>
  <c r="BX571" i="4" s="1"/>
  <c r="BZ572" i="4"/>
  <c r="CA572" i="4"/>
  <c r="BZ530" i="4"/>
  <c r="CA530" i="4"/>
  <c r="M134" i="2"/>
  <c r="BX134" i="4" a="1"/>
  <c r="BX134" i="4" s="1"/>
  <c r="BZ252" i="4"/>
  <c r="CA252" i="4"/>
  <c r="BZ311" i="4"/>
  <c r="CA311" i="4"/>
  <c r="BZ264" i="4"/>
  <c r="CA264" i="4"/>
  <c r="M178" i="2"/>
  <c r="BX178" i="4" a="1"/>
  <c r="BX178" i="4" s="1"/>
  <c r="BZ76" i="4"/>
  <c r="CA76" i="4"/>
  <c r="BZ105" i="4"/>
  <c r="CA105" i="4"/>
  <c r="M548" i="2"/>
  <c r="BX548" i="4" a="1"/>
  <c r="BX548" i="4" s="1"/>
  <c r="BX457" i="4" a="1"/>
  <c r="BX457" i="4" s="1"/>
  <c r="BZ242" i="4"/>
  <c r="CA242" i="4"/>
  <c r="BX549" i="4" a="1"/>
  <c r="BX549" i="4" s="1"/>
  <c r="BX41" i="4" a="1"/>
  <c r="BX41" i="4" s="1"/>
  <c r="BX182" i="4" a="1"/>
  <c r="BX182" i="4" s="1"/>
  <c r="BZ150" i="4"/>
  <c r="CA150" i="4"/>
  <c r="BX349" i="4" a="1"/>
  <c r="BX349" i="4" s="1"/>
  <c r="BZ484" i="4"/>
  <c r="CA484" i="4"/>
  <c r="BX297" i="4" a="1"/>
  <c r="BX297" i="4" s="1"/>
  <c r="BX216" i="4" a="1"/>
  <c r="BX216" i="4" s="1"/>
  <c r="BX257" i="4" a="1"/>
  <c r="BX257" i="4" s="1"/>
  <c r="BZ468" i="4"/>
  <c r="CA468" i="4"/>
  <c r="BZ301" i="4"/>
  <c r="CA301" i="4"/>
  <c r="BX276" i="4" a="1"/>
  <c r="BX276" i="4" s="1"/>
  <c r="BZ174" i="4"/>
  <c r="CA174" i="4"/>
  <c r="BZ506" i="4"/>
  <c r="CA506" i="4"/>
  <c r="M462" i="2"/>
  <c r="BX462" i="4" a="1"/>
  <c r="BX462" i="4" s="1"/>
  <c r="BZ375" i="4"/>
  <c r="CA375" i="4"/>
  <c r="BZ270" i="4"/>
  <c r="CA270" i="4"/>
  <c r="BZ398" i="4"/>
  <c r="CA398" i="4"/>
  <c r="BX537" i="4" a="1"/>
  <c r="BX537" i="4" s="1"/>
  <c r="BX561" i="4" a="1"/>
  <c r="BX561" i="4" s="1"/>
  <c r="BX10" i="4" a="1"/>
  <c r="BX10" i="4" s="1"/>
  <c r="BZ304" i="4"/>
  <c r="CA304" i="4"/>
  <c r="BZ275" i="4"/>
  <c r="CA275" i="4"/>
  <c r="BX567" i="4" a="1"/>
  <c r="BX567" i="4" s="1"/>
  <c r="BZ239" i="4"/>
  <c r="CA239" i="4"/>
  <c r="BX82" i="4" a="1"/>
  <c r="BX82" i="4" s="1"/>
  <c r="BZ357" i="4"/>
  <c r="CA357" i="4"/>
  <c r="BX497" i="4" a="1"/>
  <c r="BX497" i="4" s="1"/>
  <c r="BX221" i="4" a="1"/>
  <c r="BX221" i="4" s="1"/>
  <c r="BX568" i="4" a="1"/>
  <c r="BX568" i="4" s="1"/>
  <c r="BZ172" i="4"/>
  <c r="CA172" i="4"/>
  <c r="BZ9" i="4"/>
  <c r="CA9" i="4"/>
  <c r="BZ586" i="4"/>
  <c r="CA586" i="4"/>
  <c r="BZ52" i="4"/>
  <c r="CA52" i="4"/>
  <c r="BZ94" i="4"/>
  <c r="CA94" i="4"/>
  <c r="BZ566" i="4"/>
  <c r="CA566" i="4"/>
  <c r="BZ271" i="4"/>
  <c r="CA271" i="4"/>
  <c r="BZ62" i="4"/>
  <c r="CA62" i="4"/>
  <c r="BZ11" i="4"/>
  <c r="CA11" i="4"/>
  <c r="BZ74" i="4"/>
  <c r="CA74" i="4"/>
  <c r="BZ228" i="4"/>
  <c r="CA228" i="4"/>
  <c r="BZ22" i="4"/>
  <c r="CA22" i="4"/>
  <c r="BZ574" i="4"/>
  <c r="CA574" i="4"/>
  <c r="BZ356" i="4"/>
  <c r="CA356" i="4"/>
  <c r="BZ464" i="4"/>
  <c r="CA464" i="4"/>
  <c r="BZ42" i="4"/>
  <c r="CA42" i="4"/>
  <c r="BZ550" i="4"/>
  <c r="CA550" i="4"/>
  <c r="BZ207" i="4"/>
  <c r="CA207" i="4"/>
  <c r="BZ39" i="4"/>
  <c r="CA39" i="4"/>
  <c r="BZ411" i="4"/>
  <c r="CA411" i="4"/>
  <c r="BZ126" i="4"/>
  <c r="CA126" i="4"/>
  <c r="BZ538" i="4"/>
  <c r="CA538" i="4"/>
  <c r="BZ119" i="4"/>
  <c r="CA119" i="4"/>
  <c r="BZ36" i="4"/>
  <c r="CA36" i="4"/>
  <c r="BZ165" i="4"/>
  <c r="CA165" i="4"/>
  <c r="BZ491" i="4"/>
  <c r="CA491" i="4"/>
  <c r="BZ526" i="4"/>
  <c r="CA526" i="4"/>
  <c r="BZ331" i="4"/>
  <c r="CA331" i="4"/>
  <c r="BZ372" i="4"/>
  <c r="CA372" i="4"/>
  <c r="BZ502" i="4"/>
  <c r="CA502" i="4"/>
  <c r="BZ479" i="4"/>
  <c r="CA479" i="4"/>
  <c r="BZ142" i="4"/>
  <c r="CA142" i="4"/>
  <c r="BZ254" i="4"/>
  <c r="CA254" i="4"/>
  <c r="BZ392" i="4"/>
  <c r="CA392" i="4"/>
  <c r="BZ20" i="4"/>
  <c r="CA20" i="4"/>
  <c r="BZ350" i="4"/>
  <c r="CA350" i="4"/>
  <c r="BZ591" i="4"/>
  <c r="CA591" i="4"/>
  <c r="BZ232" i="4"/>
  <c r="CA232" i="4"/>
  <c r="BZ249" i="4"/>
  <c r="CA249" i="4"/>
  <c r="BZ423" i="4"/>
  <c r="CA423" i="4"/>
  <c r="BZ114" i="4"/>
  <c r="CA114" i="4"/>
  <c r="BZ205" i="4"/>
  <c r="CA205" i="4"/>
  <c r="BZ274" i="4"/>
  <c r="CA274" i="4"/>
  <c r="BZ67" i="4"/>
  <c r="CA67" i="4"/>
  <c r="BZ109" i="4"/>
  <c r="CA109" i="4"/>
  <c r="BZ290" i="4"/>
  <c r="CA290" i="4"/>
  <c r="BZ499" i="4"/>
  <c r="CA499" i="4"/>
  <c r="BZ83" i="4"/>
  <c r="CA83" i="4"/>
  <c r="BZ147" i="4"/>
  <c r="CA147" i="4"/>
  <c r="BZ415" i="4"/>
  <c r="CA415" i="4"/>
  <c r="BZ335" i="4"/>
  <c r="CA335" i="4"/>
  <c r="BZ255" i="4"/>
  <c r="CA255" i="4"/>
  <c r="BZ351" i="4"/>
  <c r="CA351" i="4"/>
  <c r="BZ209" i="4"/>
  <c r="CA209" i="4"/>
  <c r="BZ248" i="4"/>
  <c r="CA248" i="4"/>
  <c r="BZ70" i="4"/>
  <c r="CA70" i="4"/>
  <c r="BZ122" i="4"/>
  <c r="CA122" i="4"/>
  <c r="BZ426" i="4"/>
  <c r="CA426" i="4"/>
  <c r="BZ563" i="4"/>
  <c r="CA563" i="4"/>
  <c r="BZ489" i="4"/>
  <c r="CA489" i="4"/>
  <c r="BZ7" i="4"/>
  <c r="CA7" i="4"/>
  <c r="BZ229" i="4"/>
  <c r="CA229" i="4"/>
  <c r="BZ151" i="4"/>
  <c r="CA151" i="4"/>
  <c r="BZ53" i="4"/>
  <c r="CA53" i="4"/>
  <c r="BZ211" i="4"/>
  <c r="CA211" i="4"/>
  <c r="BZ325" i="4"/>
  <c r="CA325" i="4"/>
  <c r="BZ501" i="4"/>
  <c r="CA501" i="4"/>
  <c r="BZ25" i="4"/>
  <c r="CA25" i="4"/>
  <c r="BZ435" i="4"/>
  <c r="CA435" i="4"/>
  <c r="BZ443" i="4"/>
  <c r="CA443" i="4"/>
  <c r="BZ121" i="4"/>
  <c r="CA121" i="4"/>
  <c r="BZ251" i="4"/>
  <c r="CA251" i="4"/>
  <c r="BZ115" i="4"/>
  <c r="CA115" i="4"/>
  <c r="BZ235" i="4"/>
  <c r="CA235" i="4"/>
  <c r="BZ100" i="4"/>
  <c r="CA100" i="4"/>
  <c r="BZ192" i="4"/>
  <c r="CA192" i="4"/>
  <c r="BZ341" i="4"/>
  <c r="CA341" i="4"/>
  <c r="BZ320" i="4"/>
  <c r="CA320" i="4"/>
  <c r="BZ533" i="4"/>
  <c r="CA533" i="4"/>
  <c r="BZ66" i="4"/>
  <c r="CA66" i="4"/>
  <c r="BZ200" i="4"/>
  <c r="CA200" i="4"/>
  <c r="BZ334" i="4"/>
  <c r="CA334" i="4"/>
  <c r="BZ273" i="4"/>
  <c r="CA273" i="4"/>
  <c r="BZ267" i="4"/>
  <c r="CA267" i="4"/>
  <c r="BZ536" i="4"/>
  <c r="CA536" i="4"/>
  <c r="AR586" i="14"/>
  <c r="BK587" i="4"/>
  <c r="BL587" i="4" s="1"/>
  <c r="DU24" i="4" s="1"/>
  <c r="BJ587" i="4"/>
  <c r="BH25" i="14"/>
  <c r="DH24" i="4"/>
  <c r="CG24" i="4"/>
  <c r="CI24" i="4" s="1"/>
  <c r="H56" i="2" a="1"/>
  <c r="H56" i="2" s="1"/>
  <c r="DU8" i="4"/>
  <c r="DU9" i="4"/>
  <c r="DU25" i="4"/>
  <c r="DT9" i="4"/>
  <c r="CY9" i="4"/>
  <c r="DA9" i="4" s="1"/>
  <c r="DH25" i="4"/>
  <c r="U15" i="13"/>
  <c r="M21" i="2"/>
  <c r="M449" i="2"/>
  <c r="U23" i="13"/>
  <c r="U7" i="13"/>
  <c r="M513" i="2"/>
  <c r="M158" i="2"/>
  <c r="AI10" i="2"/>
  <c r="AJ10" i="2"/>
  <c r="AB10" i="2"/>
  <c r="M28" i="2"/>
  <c r="U13" i="13"/>
  <c r="AJ23" i="2"/>
  <c r="AB23" i="2"/>
  <c r="DQ9" i="4"/>
  <c r="DI11" i="4"/>
  <c r="DI16" i="4"/>
  <c r="DJ24" i="4"/>
  <c r="CJ24" i="4"/>
  <c r="AL587" i="4"/>
  <c r="DO24" i="4" s="1"/>
  <c r="DN24" i="4"/>
  <c r="CP24" i="4"/>
  <c r="DR24" i="4"/>
  <c r="CV24" i="4"/>
  <c r="DP24" i="4"/>
  <c r="CS24" i="4"/>
  <c r="AC587" i="4"/>
  <c r="DM24" i="4" s="1"/>
  <c r="DL24" i="4"/>
  <c r="CM24" i="4"/>
  <c r="DV24" i="4"/>
  <c r="DB24" i="4"/>
  <c r="H425" i="2" a="1"/>
  <c r="H425" i="2" s="1"/>
  <c r="DM17" i="4"/>
  <c r="H18" i="2" a="1"/>
  <c r="H18" i="2" s="1"/>
  <c r="DM5" i="4"/>
  <c r="H298" i="2" a="1"/>
  <c r="H298" i="2" s="1"/>
  <c r="DM13" i="4"/>
  <c r="H362" i="2" a="1"/>
  <c r="H362" i="2" s="1"/>
  <c r="DM16" i="4"/>
  <c r="BH26" i="14"/>
  <c r="DT5" i="4"/>
  <c r="DT25" i="4" s="1"/>
  <c r="CY5" i="4"/>
  <c r="DA8" i="4"/>
  <c r="DA6" i="4"/>
  <c r="DA7" i="4"/>
  <c r="DA11" i="4"/>
  <c r="I107" i="13"/>
  <c r="I106" i="2"/>
  <c r="CI17" i="4"/>
  <c r="CG25" i="4"/>
  <c r="CI5" i="4"/>
  <c r="CH5" i="4"/>
  <c r="CI20" i="4"/>
  <c r="CH20" i="4"/>
  <c r="CI11" i="4"/>
  <c r="CH11" i="4"/>
  <c r="CI13" i="4"/>
  <c r="CH13" i="4"/>
  <c r="CI16" i="4"/>
  <c r="CH16" i="4"/>
  <c r="CO13" i="4"/>
  <c r="CO17" i="4"/>
  <c r="DD17" i="4"/>
  <c r="CR17" i="4"/>
  <c r="CX17" i="4"/>
  <c r="CU17" i="4"/>
  <c r="CL17" i="4"/>
  <c r="CO9" i="4"/>
  <c r="DD9" i="4"/>
  <c r="CR9" i="4"/>
  <c r="CL9" i="4"/>
  <c r="CU9" i="4"/>
  <c r="CX9" i="4"/>
  <c r="CV25" i="4"/>
  <c r="CX5" i="4"/>
  <c r="CW5" i="4"/>
  <c r="DR25" i="4"/>
  <c r="CJ25" i="4"/>
  <c r="CL5" i="4"/>
  <c r="CK5" i="4"/>
  <c r="DJ25" i="4"/>
  <c r="CP25" i="4"/>
  <c r="CR5" i="4"/>
  <c r="CQ5" i="4"/>
  <c r="DN25" i="4"/>
  <c r="DO25" i="4"/>
  <c r="DB25" i="4"/>
  <c r="DD5" i="4"/>
  <c r="DC5" i="4"/>
  <c r="DV25" i="4"/>
  <c r="CM25" i="4"/>
  <c r="CO5" i="4"/>
  <c r="CN5" i="4"/>
  <c r="DL25" i="4"/>
  <c r="CS25" i="4"/>
  <c r="CU5" i="4"/>
  <c r="CT5" i="4"/>
  <c r="DP25" i="4"/>
  <c r="CX20" i="4"/>
  <c r="CW20" i="4"/>
  <c r="DD20" i="4"/>
  <c r="DC20" i="4"/>
  <c r="CO20" i="4"/>
  <c r="CN20" i="4"/>
  <c r="CL20" i="4"/>
  <c r="CK20" i="4"/>
  <c r="CR20" i="4"/>
  <c r="CQ20" i="4"/>
  <c r="CU20" i="4"/>
  <c r="CT20" i="4"/>
  <c r="DD11" i="4"/>
  <c r="DC11" i="4"/>
  <c r="CL11" i="4"/>
  <c r="CK11" i="4"/>
  <c r="CR11" i="4"/>
  <c r="CQ11" i="4"/>
  <c r="CO11" i="4"/>
  <c r="CN11" i="4"/>
  <c r="CX11" i="4"/>
  <c r="CW11" i="4"/>
  <c r="CU11" i="4"/>
  <c r="CT11" i="4"/>
  <c r="CR13" i="4"/>
  <c r="CQ13" i="4"/>
  <c r="CL13" i="4"/>
  <c r="CK13" i="4"/>
  <c r="CX13" i="4"/>
  <c r="CW13" i="4"/>
  <c r="CU13" i="4"/>
  <c r="CT13" i="4"/>
  <c r="DD13" i="4"/>
  <c r="DC13" i="4"/>
  <c r="DD16" i="4"/>
  <c r="DC16" i="4"/>
  <c r="CU16" i="4"/>
  <c r="CT16" i="4"/>
  <c r="CR16" i="4"/>
  <c r="CQ16" i="4"/>
  <c r="CL16" i="4"/>
  <c r="CK16" i="4"/>
  <c r="CO16" i="4"/>
  <c r="CN16" i="4"/>
  <c r="CX16" i="4"/>
  <c r="CW16" i="4"/>
  <c r="H324" i="13"/>
  <c r="Q324" i="13" s="1"/>
  <c r="M174" i="2"/>
  <c r="H359" i="13"/>
  <c r="Q359" i="13" s="1"/>
  <c r="M10" i="2"/>
  <c r="M221" i="2"/>
  <c r="M497" i="2"/>
  <c r="L358" i="2"/>
  <c r="BX358" i="4" s="1" a="1"/>
  <c r="BX358" i="4" s="1"/>
  <c r="I203" i="2"/>
  <c r="K203" i="2" s="1"/>
  <c r="L120" i="2"/>
  <c r="K120" i="2"/>
  <c r="BX120" i="4" s="1" a="1"/>
  <c r="BX120" i="4" s="1"/>
  <c r="H188" i="13"/>
  <c r="Q188" i="13" s="1"/>
  <c r="M571" i="2"/>
  <c r="M33" i="2"/>
  <c r="K91" i="2"/>
  <c r="M208" i="2"/>
  <c r="L339" i="2"/>
  <c r="M537" i="2"/>
  <c r="M297" i="2"/>
  <c r="M289" i="2"/>
  <c r="M311" i="2"/>
  <c r="M76" i="2"/>
  <c r="M167" i="2"/>
  <c r="M300" i="2"/>
  <c r="M270" i="2"/>
  <c r="L355" i="2"/>
  <c r="M213" i="2"/>
  <c r="M453" i="2"/>
  <c r="M398" i="2"/>
  <c r="M241" i="2"/>
  <c r="M457" i="2"/>
  <c r="M284" i="2"/>
  <c r="M41" i="2"/>
  <c r="M477" i="2"/>
  <c r="M545" i="2"/>
  <c r="M38" i="2"/>
  <c r="M440" i="2"/>
  <c r="M146" i="2"/>
  <c r="M171" i="2"/>
  <c r="M488" i="2"/>
  <c r="M539" i="2"/>
  <c r="M197" i="2"/>
  <c r="M517" i="2"/>
  <c r="M391" i="2"/>
  <c r="M55" i="2"/>
  <c r="M265" i="2"/>
  <c r="M419" i="2"/>
  <c r="M500" i="2"/>
  <c r="M511" i="2"/>
  <c r="M493" i="2"/>
  <c r="M77" i="2"/>
  <c r="M99" i="2"/>
  <c r="M130" i="2"/>
  <c r="M369" i="2"/>
  <c r="M413" i="2"/>
  <c r="M185" i="2"/>
  <c r="M572" i="2"/>
  <c r="M257" i="2"/>
  <c r="K60" i="2"/>
  <c r="M474" i="2"/>
  <c r="M318" i="2"/>
  <c r="K361" i="2"/>
  <c r="M336" i="2"/>
  <c r="M448" i="2"/>
  <c r="K460" i="2"/>
  <c r="L361" i="2"/>
  <c r="M361" i="2" s="1"/>
  <c r="K342" i="2"/>
  <c r="M433" i="2"/>
  <c r="M578" i="2"/>
  <c r="M59" i="2"/>
  <c r="M6" i="2"/>
  <c r="M98" i="2"/>
  <c r="M546" i="2"/>
  <c r="M516" i="2"/>
  <c r="M44" i="2"/>
  <c r="M272" i="2"/>
  <c r="M553" i="2"/>
  <c r="M161" i="2"/>
  <c r="M507" i="2"/>
  <c r="M518" i="2"/>
  <c r="M522" i="2"/>
  <c r="L323" i="2"/>
  <c r="M279" i="2"/>
  <c r="L494" i="2"/>
  <c r="K355" i="2"/>
  <c r="K8" i="2"/>
  <c r="H457" i="13"/>
  <c r="Q457" i="13" s="1"/>
  <c r="U19" i="13" s="1"/>
  <c r="M461" i="2"/>
  <c r="M407" i="2"/>
  <c r="M385" i="2"/>
  <c r="M557" i="2"/>
  <c r="M236" i="2"/>
  <c r="M12" i="2"/>
  <c r="M328" i="2"/>
  <c r="L199" i="2"/>
  <c r="BX199" i="4" s="1" a="1"/>
  <c r="BX199" i="4" s="1"/>
  <c r="M169" i="2"/>
  <c r="K555" i="2"/>
  <c r="BX555" i="4" s="1" a="1"/>
  <c r="BX555" i="4" s="1"/>
  <c r="K487" i="2"/>
  <c r="M496" i="2"/>
  <c r="M585" i="2"/>
  <c r="M85" i="2"/>
  <c r="M316" i="2"/>
  <c r="M386" i="2"/>
  <c r="M47" i="2"/>
  <c r="M163" i="2"/>
  <c r="M23" i="2"/>
  <c r="M231" i="2"/>
  <c r="M17" i="2"/>
  <c r="M198" i="2"/>
  <c r="K54" i="2"/>
  <c r="M306" i="2"/>
  <c r="M396" i="2"/>
  <c r="K186" i="2"/>
  <c r="K390" i="2"/>
  <c r="K196" i="2"/>
  <c r="L310" i="2"/>
  <c r="L390" i="2"/>
  <c r="L101" i="2"/>
  <c r="H556" i="13"/>
  <c r="Q556" i="13" s="1"/>
  <c r="U22" i="13" s="1"/>
  <c r="K310" i="2"/>
  <c r="BX310" i="4" s="1" a="1"/>
  <c r="BX310" i="4" s="1"/>
  <c r="L329" i="2"/>
  <c r="L487" i="2"/>
  <c r="M26" i="2"/>
  <c r="M327" i="2"/>
  <c r="M43" i="2"/>
  <c r="M431" i="2"/>
  <c r="K107" i="2"/>
  <c r="L478" i="2"/>
  <c r="M475" i="2"/>
  <c r="M455" i="2"/>
  <c r="M302" i="2"/>
  <c r="L377" i="2"/>
  <c r="K393" i="2"/>
  <c r="L565" i="2"/>
  <c r="L250" i="2"/>
  <c r="L196" i="2"/>
  <c r="M177" i="2"/>
  <c r="M508" i="2"/>
  <c r="M451" i="2"/>
  <c r="K266" i="2"/>
  <c r="K329" i="2"/>
  <c r="BX329" i="4" s="1" a="1"/>
  <c r="BX329" i="4" s="1"/>
  <c r="L450" i="2"/>
  <c r="BX450" i="4" s="1" a="1"/>
  <c r="BX450" i="4" s="1"/>
  <c r="L186" i="2"/>
  <c r="K246" i="2"/>
  <c r="M210" i="2"/>
  <c r="L91" i="2"/>
  <c r="M91" i="2" s="1"/>
  <c r="K465" i="2"/>
  <c r="K234" i="2"/>
  <c r="L60" i="2"/>
  <c r="K92" i="2"/>
  <c r="K494" i="2"/>
  <c r="BX494" i="4" s="1" a="1"/>
  <c r="BX494" i="4" s="1"/>
  <c r="L14" i="2"/>
  <c r="L342" i="2"/>
  <c r="L456" i="2"/>
  <c r="K117" i="2"/>
  <c r="K339" i="2"/>
  <c r="BX339" i="4" s="1" a="1"/>
  <c r="BX339" i="4" s="1"/>
  <c r="L465" i="2"/>
  <c r="L234" i="2"/>
  <c r="L92" i="2"/>
  <c r="L476" i="2"/>
  <c r="L54" i="2"/>
  <c r="M54" i="2" s="1"/>
  <c r="L393" i="2"/>
  <c r="K565" i="2"/>
  <c r="K101" i="2"/>
  <c r="BX101" i="4" s="1" a="1"/>
  <c r="BX101" i="4" s="1"/>
  <c r="M324" i="2"/>
  <c r="M404" i="2"/>
  <c r="K377" i="2"/>
  <c r="BX377" i="4" s="1" a="1"/>
  <c r="BX377" i="4" s="1"/>
  <c r="K250" i="2"/>
  <c r="BX250" i="4" s="1" a="1"/>
  <c r="BX250" i="4" s="1"/>
  <c r="L107" i="2"/>
  <c r="M104" i="2"/>
  <c r="M148" i="2"/>
  <c r="M383" i="2"/>
  <c r="M495" i="2"/>
  <c r="M412" i="2"/>
  <c r="M360" i="2"/>
  <c r="M459" i="2"/>
  <c r="M395" i="2"/>
  <c r="M90" i="2"/>
  <c r="M442" i="2"/>
  <c r="M206" i="2"/>
  <c r="M154" i="2"/>
  <c r="M269" i="2"/>
  <c r="M509" i="2"/>
  <c r="M594" i="2"/>
  <c r="M446" i="2"/>
  <c r="M27" i="2"/>
  <c r="M112" i="2"/>
  <c r="K180" i="2"/>
  <c r="M237" i="2"/>
  <c r="L524" i="2"/>
  <c r="M424" i="2"/>
  <c r="M371" i="2"/>
  <c r="M515" i="2"/>
  <c r="K378" i="2"/>
  <c r="M363" i="2"/>
  <c r="M159" i="2"/>
  <c r="M295" i="2"/>
  <c r="M291" i="2"/>
  <c r="L460" i="2"/>
  <c r="K584" i="2"/>
  <c r="L48" i="2"/>
  <c r="L378" i="2"/>
  <c r="M378" i="2" s="1"/>
  <c r="L584" i="2"/>
  <c r="K152" i="2"/>
  <c r="L31" i="2"/>
  <c r="M201" i="2"/>
  <c r="M370" i="2"/>
  <c r="K463" i="2"/>
  <c r="L152" i="2"/>
  <c r="K31" i="2"/>
  <c r="BX31" i="4" s="1" a="1"/>
  <c r="BX31" i="4" s="1"/>
  <c r="M554" i="2"/>
  <c r="K524" i="2"/>
  <c r="BX524" i="4" s="1" a="1"/>
  <c r="BX524" i="4" s="1"/>
  <c r="H308" i="13"/>
  <c r="Q308" i="13" s="1"/>
  <c r="L24" i="2"/>
  <c r="K576" i="2"/>
  <c r="L374" i="2"/>
  <c r="M96" i="2"/>
  <c r="M292" i="2"/>
  <c r="M258" i="2"/>
  <c r="M504" i="2"/>
  <c r="M352" i="2"/>
  <c r="M472" i="2"/>
  <c r="M139" i="2"/>
  <c r="M492" i="2"/>
  <c r="M353" i="2"/>
  <c r="L418" i="2"/>
  <c r="K79" i="2"/>
  <c r="K233" i="2"/>
  <c r="M403" i="2"/>
  <c r="M564" i="2"/>
  <c r="M225" i="2"/>
  <c r="M110" i="2"/>
  <c r="M244" i="2"/>
  <c r="M408" i="2"/>
  <c r="M575" i="2"/>
  <c r="M532" i="2"/>
  <c r="K14" i="2"/>
  <c r="BX14" i="4" s="1" a="1"/>
  <c r="BX14" i="4" s="1"/>
  <c r="L117" i="2"/>
  <c r="H415" i="13"/>
  <c r="Q415" i="13" s="1"/>
  <c r="M531" i="2"/>
  <c r="M223" i="2"/>
  <c r="M470" i="2"/>
  <c r="M281" i="2"/>
  <c r="H511" i="13"/>
  <c r="Q511" i="13" s="1"/>
  <c r="H124" i="13"/>
  <c r="Q124" i="13" s="1"/>
  <c r="L589" i="2"/>
  <c r="L222" i="2"/>
  <c r="H223" i="13"/>
  <c r="Q223" i="13" s="1"/>
  <c r="L294" i="2"/>
  <c r="K580" i="2"/>
  <c r="K69" i="2"/>
  <c r="K294" i="2"/>
  <c r="BX294" i="4" s="1" a="1"/>
  <c r="BX294" i="4" s="1"/>
  <c r="K15" i="2"/>
  <c r="L8" i="2"/>
  <c r="L428" i="2"/>
  <c r="L330" i="2"/>
  <c r="M204" i="2"/>
  <c r="M438" i="2"/>
  <c r="M286" i="2"/>
  <c r="M230" i="2"/>
  <c r="M373" i="2"/>
  <c r="M534" i="2"/>
  <c r="M388" i="2"/>
  <c r="M452" i="2"/>
  <c r="M482" i="2"/>
  <c r="M280" i="2"/>
  <c r="M338" i="2"/>
  <c r="L156" i="2"/>
  <c r="L576" i="2"/>
  <c r="K466" i="2"/>
  <c r="K374" i="2"/>
  <c r="BX374" i="4" s="1" a="1"/>
  <c r="BX374" i="4" s="1"/>
  <c r="K414" i="2"/>
  <c r="K307" i="2"/>
  <c r="K156" i="2"/>
  <c r="BX156" i="4" s="1" a="1"/>
  <c r="BX156" i="4" s="1"/>
  <c r="L387" i="2"/>
  <c r="L466" i="2"/>
  <c r="K262" i="2"/>
  <c r="H184" i="13"/>
  <c r="Q184" i="13" s="1"/>
  <c r="H263" i="13"/>
  <c r="Q263" i="13" s="1"/>
  <c r="K387" i="2"/>
  <c r="BX387" i="4" s="1" a="1"/>
  <c r="BX387" i="4" s="1"/>
  <c r="L243" i="2"/>
  <c r="M37" i="2"/>
  <c r="M381" i="2"/>
  <c r="M84" i="2"/>
  <c r="M552" i="2"/>
  <c r="M188" i="2"/>
  <c r="M81" i="2"/>
  <c r="M359" i="2"/>
  <c r="M173" i="2"/>
  <c r="L215" i="2"/>
  <c r="I593" i="2"/>
  <c r="H594" i="13" s="1"/>
  <c r="Q594" i="13" s="1"/>
  <c r="M194" i="2"/>
  <c r="K124" i="2"/>
  <c r="K589" i="2"/>
  <c r="BX589" i="4" s="1" a="1"/>
  <c r="BX589" i="4" s="1"/>
  <c r="L409" i="2"/>
  <c r="L133" i="2"/>
  <c r="K579" i="2"/>
  <c r="K428" i="2"/>
  <c r="BX428" i="4" s="1" a="1"/>
  <c r="BX428" i="4" s="1"/>
  <c r="L69" i="2"/>
  <c r="L573" i="2"/>
  <c r="K326" i="2"/>
  <c r="L259" i="2"/>
  <c r="K140" i="2"/>
  <c r="H73" i="13"/>
  <c r="Q73" i="13" s="1"/>
  <c r="K183" i="2"/>
  <c r="L124" i="2"/>
  <c r="K409" i="2"/>
  <c r="BX409" i="4" s="1" a="1"/>
  <c r="BX409" i="4" s="1"/>
  <c r="K133" i="2"/>
  <c r="BX133" i="4" s="1" a="1"/>
  <c r="BX133" i="4" s="1"/>
  <c r="L579" i="2"/>
  <c r="M579" i="2" s="1"/>
  <c r="K573" i="2"/>
  <c r="BX573" i="4" s="1" a="1"/>
  <c r="BX573" i="4" s="1"/>
  <c r="L326" i="2"/>
  <c r="K259" i="2"/>
  <c r="BX259" i="4" s="1" a="1"/>
  <c r="BX259" i="4" s="1"/>
  <c r="L140" i="2"/>
  <c r="K278" i="2"/>
  <c r="L463" i="2"/>
  <c r="L15" i="2"/>
  <c r="K330" i="2"/>
  <c r="BX330" i="4" s="1" a="1"/>
  <c r="BX330" i="4" s="1"/>
  <c r="K476" i="2"/>
  <c r="BX476" i="4" s="1" a="1"/>
  <c r="BX476" i="4" s="1"/>
  <c r="L72" i="2"/>
  <c r="M50" i="2"/>
  <c r="M332" i="2"/>
  <c r="M441" i="2"/>
  <c r="M551" i="2"/>
  <c r="M155" i="2"/>
  <c r="L510" i="2"/>
  <c r="H46" i="13"/>
  <c r="Q46" i="13" s="1"/>
  <c r="L180" i="2"/>
  <c r="K418" i="2"/>
  <c r="K243" i="2"/>
  <c r="L63" i="2"/>
  <c r="L170" i="2"/>
  <c r="L88" i="2"/>
  <c r="L559" i="2"/>
  <c r="K227" i="2"/>
  <c r="L45" i="2"/>
  <c r="L108" i="2"/>
  <c r="L233" i="2"/>
  <c r="K48" i="2"/>
  <c r="BX48" i="4" s="1" a="1"/>
  <c r="BX48" i="4" s="1"/>
  <c r="K108" i="2"/>
  <c r="BX108" i="4" s="1" a="1"/>
  <c r="BX108" i="4" s="1"/>
  <c r="K75" i="2"/>
  <c r="L40" i="2"/>
  <c r="L75" i="2"/>
  <c r="K40" i="2"/>
  <c r="BX40" i="4" s="1" a="1"/>
  <c r="BX40" i="4" s="1"/>
  <c r="L580" i="2"/>
  <c r="M580" i="2" s="1"/>
  <c r="K63" i="2"/>
  <c r="BX63" i="4" s="1" a="1"/>
  <c r="BX63" i="4" s="1"/>
  <c r="K170" i="2"/>
  <c r="BX170" i="4" s="1" a="1"/>
  <c r="BX170" i="4" s="1"/>
  <c r="K88" i="2"/>
  <c r="BX88" i="4" s="1" a="1"/>
  <c r="BX88" i="4" s="1"/>
  <c r="K559" i="2"/>
  <c r="BX559" i="4" s="1" a="1"/>
  <c r="BX559" i="4" s="1"/>
  <c r="L79" i="2"/>
  <c r="M79" i="2" s="1"/>
  <c r="L227" i="2"/>
  <c r="M227" i="2" s="1"/>
  <c r="K143" i="2"/>
  <c r="K123" i="2"/>
  <c r="L278" i="2"/>
  <c r="H144" i="13"/>
  <c r="Q144" i="13" s="1"/>
  <c r="H479" i="13"/>
  <c r="Q479" i="13" s="1"/>
  <c r="I365" i="2"/>
  <c r="H366" i="13" s="1"/>
  <c r="Q366" i="13" s="1"/>
  <c r="I394" i="2"/>
  <c r="H395" i="13" s="1"/>
  <c r="Q395" i="13" s="1"/>
  <c r="M153" i="2"/>
  <c r="L30" i="2"/>
  <c r="BX30" i="4" s="1" a="1"/>
  <c r="BX30" i="4" s="1"/>
  <c r="L503" i="2"/>
  <c r="H504" i="13"/>
  <c r="Q504" i="13" s="1"/>
  <c r="H31" i="13"/>
  <c r="Q31" i="13" s="1"/>
  <c r="I219" i="2"/>
  <c r="H220" i="13" s="1"/>
  <c r="Q220" i="13" s="1"/>
  <c r="I528" i="2"/>
  <c r="H529" i="13" s="1"/>
  <c r="Q529" i="13" s="1"/>
  <c r="H318" i="13"/>
  <c r="Q318" i="13" s="1"/>
  <c r="L317" i="2"/>
  <c r="K317" i="2"/>
  <c r="BX317" i="4" s="1" a="1"/>
  <c r="BX317" i="4" s="1"/>
  <c r="I583" i="2"/>
  <c r="H584" i="13" s="1"/>
  <c r="Q584" i="13" s="1"/>
  <c r="M138" i="2"/>
  <c r="H36" i="13"/>
  <c r="Q36" i="13" s="1"/>
  <c r="L35" i="2"/>
  <c r="K35" i="2"/>
  <c r="BX35" i="4" s="1" a="1"/>
  <c r="BX35" i="4" s="1"/>
  <c r="I282" i="2"/>
  <c r="H283" i="13" s="1"/>
  <c r="Q283" i="13" s="1"/>
  <c r="H315" i="13"/>
  <c r="Q315" i="13" s="1"/>
  <c r="I111" i="2"/>
  <c r="L111" i="2" s="1"/>
  <c r="K481" i="2"/>
  <c r="K421" i="2"/>
  <c r="L314" i="2"/>
  <c r="H216" i="13"/>
  <c r="Q216" i="13" s="1"/>
  <c r="K24" i="2"/>
  <c r="L481" i="2"/>
  <c r="L421" i="2"/>
  <c r="I333" i="2"/>
  <c r="H334" i="13" s="1"/>
  <c r="Q334" i="13" s="1"/>
  <c r="I127" i="2"/>
  <c r="H128" i="13" s="1"/>
  <c r="Q128" i="13" s="1"/>
  <c r="I542" i="13"/>
  <c r="I541" i="2"/>
  <c r="H587" i="2" a="1"/>
  <c r="H587" i="2" s="1"/>
  <c r="I588" i="13" s="1"/>
  <c r="L399" i="2"/>
  <c r="H400" i="13"/>
  <c r="Q400" i="13" s="1"/>
  <c r="K399" i="2"/>
  <c r="BX399" i="4" s="1" a="1"/>
  <c r="BX399" i="4" s="1"/>
  <c r="H278" i="13"/>
  <c r="Q278" i="13" s="1"/>
  <c r="L277" i="2"/>
  <c r="K277" i="2"/>
  <c r="BX277" i="4" s="1" a="1"/>
  <c r="BX277" i="4" s="1"/>
  <c r="H445" i="13"/>
  <c r="Q445" i="13" s="1"/>
  <c r="K444" i="2"/>
  <c r="L444" i="2"/>
  <c r="K137" i="2"/>
  <c r="H138" i="13"/>
  <c r="Q138" i="13" s="1"/>
  <c r="L137" i="2"/>
  <c r="H407" i="13"/>
  <c r="Q407" i="13" s="1"/>
  <c r="K406" i="2"/>
  <c r="L406" i="2"/>
  <c r="I426" i="13"/>
  <c r="I425" i="2"/>
  <c r="H426" i="13" s="1"/>
  <c r="Q426" i="13" s="1"/>
  <c r="I19" i="13"/>
  <c r="I18" i="2"/>
  <c r="H19" i="13" s="1"/>
  <c r="Q19" i="13" s="1"/>
  <c r="U6" i="13" s="1"/>
  <c r="I299" i="13"/>
  <c r="I298" i="2"/>
  <c r="H299" i="13" s="1"/>
  <c r="Q299" i="13" s="1"/>
  <c r="I363" i="13"/>
  <c r="I362" i="2"/>
  <c r="H363" i="13" s="1"/>
  <c r="Q363" i="13" s="1"/>
  <c r="J587" i="2" a="1"/>
  <c r="J587" i="2" s="1"/>
  <c r="M358" i="2"/>
  <c r="M187" i="2"/>
  <c r="M199" i="2"/>
  <c r="H204" i="13"/>
  <c r="Q204" i="13" s="1"/>
  <c r="M149" i="2"/>
  <c r="BU587" i="4"/>
  <c r="DW24" i="4" s="1"/>
  <c r="DW25" i="4" s="1"/>
  <c r="AU587" i="4"/>
  <c r="DQ24" i="4" s="1"/>
  <c r="BM587" i="4"/>
  <c r="AD587" i="4"/>
  <c r="AM587" i="4"/>
  <c r="M543" i="2"/>
  <c r="M587" i="4"/>
  <c r="U587" i="4"/>
  <c r="DK24" i="4" s="1"/>
  <c r="DK25" i="4" s="1"/>
  <c r="BC587" i="4"/>
  <c r="DS24" i="4" s="1"/>
  <c r="DS25" i="4" s="1"/>
  <c r="M498" i="2"/>
  <c r="M136" i="2"/>
  <c r="BX406" i="4" l="1" a="1"/>
  <c r="BX406" i="4" s="1"/>
  <c r="BX137" i="4" a="1"/>
  <c r="BX137" i="4" s="1"/>
  <c r="BX444" i="4" a="1"/>
  <c r="BX444" i="4" s="1"/>
  <c r="BZ277" i="4"/>
  <c r="CA277" i="4"/>
  <c r="BZ399" i="4"/>
  <c r="CA399" i="4"/>
  <c r="AI6" i="2"/>
  <c r="BX24" i="4" a="1"/>
  <c r="BX24" i="4" s="1"/>
  <c r="M314" i="2"/>
  <c r="BX314" i="4" a="1"/>
  <c r="BX314" i="4" s="1"/>
  <c r="BX421" i="4" a="1"/>
  <c r="BX421" i="4" s="1"/>
  <c r="BX481" i="4" a="1"/>
  <c r="BX481" i="4" s="1"/>
  <c r="BZ35" i="4"/>
  <c r="CA35" i="4"/>
  <c r="BZ317" i="4"/>
  <c r="CA317" i="4"/>
  <c r="M503" i="2"/>
  <c r="BX503" i="4" a="1"/>
  <c r="BX503" i="4" s="1"/>
  <c r="BZ30" i="4"/>
  <c r="CA30" i="4"/>
  <c r="M123" i="2"/>
  <c r="BX123" i="4" a="1"/>
  <c r="BX123" i="4" s="1"/>
  <c r="M143" i="2"/>
  <c r="BX143" i="4" a="1"/>
  <c r="BX143" i="4" s="1"/>
  <c r="BZ559" i="4"/>
  <c r="CA559" i="4"/>
  <c r="BZ88" i="4"/>
  <c r="CA88" i="4"/>
  <c r="BZ170" i="4"/>
  <c r="CA170" i="4"/>
  <c r="BZ63" i="4"/>
  <c r="CA63" i="4"/>
  <c r="BZ40" i="4"/>
  <c r="CA40" i="4"/>
  <c r="BX75" i="4" a="1"/>
  <c r="BX75" i="4" s="1"/>
  <c r="BZ108" i="4"/>
  <c r="CA108" i="4"/>
  <c r="BZ48" i="4"/>
  <c r="CA48" i="4"/>
  <c r="M45" i="2"/>
  <c r="BX45" i="4" a="1"/>
  <c r="BX45" i="4" s="1"/>
  <c r="BX227" i="4" a="1"/>
  <c r="BX227" i="4" s="1"/>
  <c r="AI12" i="2"/>
  <c r="BX243" i="4" a="1"/>
  <c r="BX243" i="4" s="1"/>
  <c r="M418" i="2"/>
  <c r="BX418" i="4" a="1"/>
  <c r="BX418" i="4" s="1"/>
  <c r="M510" i="2"/>
  <c r="BX510" i="4" a="1"/>
  <c r="BX510" i="4" s="1"/>
  <c r="M72" i="2"/>
  <c r="BX72" i="4" a="1"/>
  <c r="BX72" i="4" s="1"/>
  <c r="BZ476" i="4"/>
  <c r="CA476" i="4"/>
  <c r="BZ330" i="4"/>
  <c r="CA330" i="4"/>
  <c r="BX278" i="4" a="1"/>
  <c r="BX278" i="4" s="1"/>
  <c r="BZ259" i="4"/>
  <c r="CA259" i="4"/>
  <c r="BZ573" i="4"/>
  <c r="CA573" i="4"/>
  <c r="BZ133" i="4"/>
  <c r="CA133" i="4"/>
  <c r="BZ409" i="4"/>
  <c r="CA409" i="4"/>
  <c r="M183" i="2"/>
  <c r="BX183" i="4" a="1"/>
  <c r="BX183" i="4" s="1"/>
  <c r="BX140" i="4" a="1"/>
  <c r="BX140" i="4" s="1"/>
  <c r="BX326" i="4" a="1"/>
  <c r="BX326" i="4" s="1"/>
  <c r="BZ428" i="4"/>
  <c r="CA428" i="4"/>
  <c r="BX579" i="4" a="1"/>
  <c r="BX579" i="4" s="1"/>
  <c r="BZ589" i="4"/>
  <c r="CA589" i="4"/>
  <c r="BX124" i="4" a="1"/>
  <c r="BX124" i="4" s="1"/>
  <c r="M215" i="2"/>
  <c r="BX215" i="4" a="1"/>
  <c r="BX215" i="4" s="1"/>
  <c r="BZ387" i="4"/>
  <c r="CA387" i="4"/>
  <c r="M262" i="2"/>
  <c r="BX262" i="4" a="1"/>
  <c r="BX262" i="4" s="1"/>
  <c r="BZ156" i="4"/>
  <c r="CA156" i="4"/>
  <c r="M307" i="2"/>
  <c r="BX307" i="4" a="1"/>
  <c r="BX307" i="4" s="1"/>
  <c r="M414" i="2"/>
  <c r="BX414" i="4" a="1"/>
  <c r="BX414" i="4" s="1"/>
  <c r="BZ374" i="4"/>
  <c r="CA374" i="4"/>
  <c r="BX466" i="4" a="1"/>
  <c r="BX466" i="4" s="1"/>
  <c r="BX15" i="4" a="1"/>
  <c r="BX15" i="4" s="1"/>
  <c r="BZ294" i="4"/>
  <c r="CA294" i="4"/>
  <c r="BX69" i="4" a="1"/>
  <c r="BX69" i="4" s="1"/>
  <c r="BX580" i="4" a="1"/>
  <c r="BX580" i="4" s="1"/>
  <c r="M222" i="2"/>
  <c r="BX222" i="4" a="1"/>
  <c r="BX222" i="4" s="1"/>
  <c r="BZ14" i="4"/>
  <c r="CA14" i="4"/>
  <c r="BX233" i="4" a="1"/>
  <c r="BX233" i="4" s="1"/>
  <c r="BX79" i="4" a="1"/>
  <c r="BX79" i="4" s="1"/>
  <c r="BX576" i="4" a="1"/>
  <c r="BX576" i="4" s="1"/>
  <c r="BZ524" i="4"/>
  <c r="CA524" i="4"/>
  <c r="BZ31" i="4"/>
  <c r="CA31" i="4"/>
  <c r="BX463" i="4" a="1"/>
  <c r="BX463" i="4" s="1"/>
  <c r="BX152" i="4" a="1"/>
  <c r="BX152" i="4" s="1"/>
  <c r="BX584" i="4" a="1"/>
  <c r="BX584" i="4" s="1"/>
  <c r="BX378" i="4" a="1"/>
  <c r="BX378" i="4" s="1"/>
  <c r="BX180" i="4" a="1"/>
  <c r="BX180" i="4" s="1"/>
  <c r="BZ250" i="4"/>
  <c r="CA250" i="4"/>
  <c r="BZ377" i="4"/>
  <c r="CA377" i="4"/>
  <c r="BZ101" i="4"/>
  <c r="CA101" i="4"/>
  <c r="AI22" i="2"/>
  <c r="BX565" i="4" a="1"/>
  <c r="BX565" i="4" s="1"/>
  <c r="BZ339" i="4"/>
  <c r="CA339" i="4"/>
  <c r="BX117" i="4" a="1"/>
  <c r="BX117" i="4" s="1"/>
  <c r="M456" i="2"/>
  <c r="BX456" i="4" a="1"/>
  <c r="BX456" i="4" s="1"/>
  <c r="BZ494" i="4"/>
  <c r="CA494" i="4"/>
  <c r="BX92" i="4" a="1"/>
  <c r="BX92" i="4" s="1"/>
  <c r="BX234" i="4" a="1"/>
  <c r="BX234" i="4" s="1"/>
  <c r="BX465" i="4" a="1"/>
  <c r="BX465" i="4" s="1"/>
  <c r="M246" i="2"/>
  <c r="BX246" i="4" a="1"/>
  <c r="BX246" i="4" s="1"/>
  <c r="BZ450" i="4"/>
  <c r="CA450" i="4"/>
  <c r="BZ329" i="4"/>
  <c r="CA329" i="4"/>
  <c r="M266" i="2"/>
  <c r="BX266" i="4" a="1"/>
  <c r="BX266" i="4" s="1"/>
  <c r="BX393" i="4" a="1"/>
  <c r="BX393" i="4" s="1"/>
  <c r="M478" i="2"/>
  <c r="BX478" i="4" a="1"/>
  <c r="BX478" i="4" s="1"/>
  <c r="BX107" i="4" a="1"/>
  <c r="BX107" i="4" s="1"/>
  <c r="BZ310" i="4"/>
  <c r="CA310" i="4"/>
  <c r="BX196" i="4" a="1"/>
  <c r="BX196" i="4" s="1"/>
  <c r="BX390" i="4" a="1"/>
  <c r="BX390" i="4" s="1"/>
  <c r="BX186" i="4" a="1"/>
  <c r="BX186" i="4" s="1"/>
  <c r="BX54" i="4" a="1"/>
  <c r="BX54" i="4" s="1"/>
  <c r="BX487" i="4" a="1"/>
  <c r="BX487" i="4" s="1"/>
  <c r="BZ555" i="4"/>
  <c r="CA555" i="4"/>
  <c r="BZ199" i="4"/>
  <c r="CA199" i="4"/>
  <c r="BX8" i="4" a="1"/>
  <c r="BX8" i="4" s="1"/>
  <c r="AI15" i="2"/>
  <c r="BX355" i="4" a="1"/>
  <c r="BX355" i="4" s="1"/>
  <c r="M323" i="2"/>
  <c r="BX323" i="4" a="1"/>
  <c r="BX323" i="4" s="1"/>
  <c r="BX342" i="4" a="1"/>
  <c r="BX342" i="4" s="1"/>
  <c r="BX460" i="4" a="1"/>
  <c r="BX460" i="4" s="1"/>
  <c r="BX361" i="4" a="1"/>
  <c r="BX361" i="4" s="1"/>
  <c r="BX60" i="4" a="1"/>
  <c r="BX60" i="4" s="1"/>
  <c r="BX91" i="4" a="1"/>
  <c r="BX91" i="4" s="1"/>
  <c r="BZ120" i="4"/>
  <c r="CA120" i="4"/>
  <c r="BZ358" i="4"/>
  <c r="CA358" i="4"/>
  <c r="BZ568" i="4"/>
  <c r="CA568" i="4"/>
  <c r="BZ221" i="4"/>
  <c r="CA221" i="4"/>
  <c r="BZ497" i="4"/>
  <c r="CA497" i="4"/>
  <c r="BZ82" i="4"/>
  <c r="CA82" i="4"/>
  <c r="BZ567" i="4"/>
  <c r="CA567" i="4"/>
  <c r="BZ10" i="4"/>
  <c r="CA10" i="4"/>
  <c r="BZ561" i="4"/>
  <c r="CA561" i="4"/>
  <c r="BZ537" i="4"/>
  <c r="CA537" i="4"/>
  <c r="BZ462" i="4"/>
  <c r="CA462" i="4"/>
  <c r="BZ276" i="4"/>
  <c r="CA276" i="4"/>
  <c r="BZ257" i="4"/>
  <c r="CA257" i="4"/>
  <c r="BZ216" i="4"/>
  <c r="CA216" i="4"/>
  <c r="BZ297" i="4"/>
  <c r="CA297" i="4"/>
  <c r="BZ349" i="4"/>
  <c r="CA349" i="4"/>
  <c r="BZ182" i="4"/>
  <c r="CA182" i="4"/>
  <c r="BZ41" i="4"/>
  <c r="CA41" i="4"/>
  <c r="BZ549" i="4"/>
  <c r="CA549" i="4"/>
  <c r="BZ457" i="4"/>
  <c r="CA457" i="4"/>
  <c r="BZ548" i="4"/>
  <c r="CA548" i="4"/>
  <c r="BZ178" i="4"/>
  <c r="CA178" i="4"/>
  <c r="BZ134" i="4"/>
  <c r="CA134" i="4"/>
  <c r="BZ571" i="4"/>
  <c r="CA571" i="4"/>
  <c r="BZ146" i="4"/>
  <c r="CA146" i="4"/>
  <c r="BZ547" i="4"/>
  <c r="CA547" i="4"/>
  <c r="BZ517" i="4"/>
  <c r="CA517" i="4"/>
  <c r="BZ284" i="4"/>
  <c r="CA284" i="4"/>
  <c r="BZ511" i="4"/>
  <c r="CA511" i="4"/>
  <c r="BZ500" i="4"/>
  <c r="CA500" i="4"/>
  <c r="BZ46" i="4"/>
  <c r="CA46" i="4"/>
  <c r="BZ86" i="4"/>
  <c r="CA86" i="4"/>
  <c r="BZ289" i="4"/>
  <c r="CA289" i="4"/>
  <c r="BZ318" i="4"/>
  <c r="CA318" i="4"/>
  <c r="BZ253" i="4"/>
  <c r="CA253" i="4"/>
  <c r="BZ208" i="4"/>
  <c r="CA208" i="4"/>
  <c r="BZ546" i="4"/>
  <c r="CA546" i="4"/>
  <c r="BZ245" i="4"/>
  <c r="CA245" i="4"/>
  <c r="BZ545" i="4"/>
  <c r="CA545" i="4"/>
  <c r="BZ38" i="4"/>
  <c r="CA38" i="4"/>
  <c r="BZ529" i="4"/>
  <c r="CA529" i="4"/>
  <c r="BZ55" i="4"/>
  <c r="CA55" i="4"/>
  <c r="BZ175" i="4"/>
  <c r="CA175" i="4"/>
  <c r="BZ89" i="4"/>
  <c r="CA89" i="4"/>
  <c r="BZ272" i="4"/>
  <c r="CA272" i="4"/>
  <c r="BZ73" i="4"/>
  <c r="CA73" i="4"/>
  <c r="BZ324" i="4"/>
  <c r="CA324" i="4"/>
  <c r="BZ308" i="4"/>
  <c r="CA308" i="4"/>
  <c r="BZ570" i="4"/>
  <c r="CA570" i="4"/>
  <c r="BZ539" i="4"/>
  <c r="CA539" i="4"/>
  <c r="BZ316" i="4"/>
  <c r="CA316" i="4"/>
  <c r="BZ488" i="4"/>
  <c r="CA488" i="4"/>
  <c r="BZ437" i="4"/>
  <c r="CA437" i="4"/>
  <c r="BZ256" i="4"/>
  <c r="CA256" i="4"/>
  <c r="BZ505" i="4"/>
  <c r="CA505" i="4"/>
  <c r="BZ93" i="4"/>
  <c r="CA93" i="4"/>
  <c r="BZ447" i="4"/>
  <c r="CA447" i="4"/>
  <c r="BZ391" i="4"/>
  <c r="CA391" i="4"/>
  <c r="BZ527" i="4"/>
  <c r="CA527" i="4"/>
  <c r="BZ167" i="4"/>
  <c r="CA167" i="4"/>
  <c r="BZ112" i="4"/>
  <c r="CA112" i="4"/>
  <c r="BZ98" i="4"/>
  <c r="CA98" i="4"/>
  <c r="BZ198" i="4"/>
  <c r="CA198" i="4"/>
  <c r="BZ594" i="4"/>
  <c r="CA594" i="4"/>
  <c r="BZ400" i="4"/>
  <c r="CA400" i="4"/>
  <c r="BZ346" i="4"/>
  <c r="CA346" i="4"/>
  <c r="BZ238" i="4"/>
  <c r="CA238" i="4"/>
  <c r="BZ395" i="4"/>
  <c r="CA395" i="4"/>
  <c r="BZ17" i="4"/>
  <c r="CA17" i="4"/>
  <c r="BZ493" i="4"/>
  <c r="CA493" i="4"/>
  <c r="BZ12" i="4"/>
  <c r="CA12" i="4"/>
  <c r="BZ557" i="4"/>
  <c r="CA557" i="4"/>
  <c r="BZ540" i="4"/>
  <c r="CA540" i="4"/>
  <c r="BZ78" i="4"/>
  <c r="CA78" i="4"/>
  <c r="BZ592" i="4"/>
  <c r="CA592" i="4"/>
  <c r="BZ214" i="4"/>
  <c r="CA214" i="4"/>
  <c r="BZ367" i="4"/>
  <c r="CA367" i="4"/>
  <c r="BZ585" i="4"/>
  <c r="CA585" i="4"/>
  <c r="BZ163" i="4"/>
  <c r="CA163" i="4"/>
  <c r="BZ515" i="4"/>
  <c r="CA515" i="4"/>
  <c r="BZ59" i="4"/>
  <c r="CA59" i="4"/>
  <c r="BZ6" i="4"/>
  <c r="CA6" i="4"/>
  <c r="BZ371" i="4"/>
  <c r="CA371" i="4"/>
  <c r="BZ412" i="4"/>
  <c r="CA412" i="4"/>
  <c r="BZ405" i="4"/>
  <c r="CA405" i="4"/>
  <c r="BZ542" i="4"/>
  <c r="CA542" i="4"/>
  <c r="BZ340" i="4"/>
  <c r="CA340" i="4"/>
  <c r="BZ582" i="4"/>
  <c r="CA582" i="4"/>
  <c r="BZ588" i="4"/>
  <c r="CA588" i="4"/>
  <c r="BZ420" i="4"/>
  <c r="CA420" i="4"/>
  <c r="BZ154" i="4"/>
  <c r="CA154" i="4"/>
  <c r="BZ95" i="4"/>
  <c r="CA95" i="4"/>
  <c r="BZ407" i="4"/>
  <c r="CA407" i="4"/>
  <c r="BZ90" i="4"/>
  <c r="CA90" i="4"/>
  <c r="BZ520" i="4"/>
  <c r="CA520" i="4"/>
  <c r="BZ514" i="4"/>
  <c r="CA514" i="4"/>
  <c r="BZ313" i="4"/>
  <c r="CA313" i="4"/>
  <c r="BZ336" i="4"/>
  <c r="CA336" i="4"/>
  <c r="BZ525" i="4"/>
  <c r="CA525" i="4"/>
  <c r="BZ206" i="4"/>
  <c r="CA206" i="4"/>
  <c r="BZ422" i="4"/>
  <c r="CA422" i="4"/>
  <c r="BZ258" i="4"/>
  <c r="CA258" i="4"/>
  <c r="BZ485" i="4"/>
  <c r="CA485" i="4"/>
  <c r="BZ495" i="4"/>
  <c r="CA495" i="4"/>
  <c r="BZ280" i="4"/>
  <c r="CA280" i="4"/>
  <c r="BZ383" i="4"/>
  <c r="CA383" i="4"/>
  <c r="BZ139" i="4"/>
  <c r="CA139" i="4"/>
  <c r="BZ531" i="4"/>
  <c r="CA531" i="4"/>
  <c r="BZ504" i="4"/>
  <c r="CA504" i="4"/>
  <c r="BZ223" i="4"/>
  <c r="CA223" i="4"/>
  <c r="BZ87" i="4"/>
  <c r="CA87" i="4"/>
  <c r="BZ445" i="4"/>
  <c r="CA445" i="4"/>
  <c r="BZ472" i="4"/>
  <c r="CA472" i="4"/>
  <c r="BZ452" i="4"/>
  <c r="CA452" i="4"/>
  <c r="BZ286" i="4"/>
  <c r="CA286" i="4"/>
  <c r="BZ382" i="4"/>
  <c r="CA382" i="4"/>
  <c r="BZ292" i="4"/>
  <c r="CA292" i="4"/>
  <c r="BZ388" i="4"/>
  <c r="CA388" i="4"/>
  <c r="BZ384" i="4"/>
  <c r="CA384" i="4"/>
  <c r="BZ305" i="4"/>
  <c r="CA305" i="4"/>
  <c r="BZ438" i="4"/>
  <c r="CA438" i="4"/>
  <c r="BZ534" i="4"/>
  <c r="CA534" i="4"/>
  <c r="BZ104" i="4"/>
  <c r="CA104" i="4"/>
  <c r="BZ458" i="4"/>
  <c r="CA458" i="4"/>
  <c r="BZ512" i="4"/>
  <c r="CA512" i="4"/>
  <c r="BZ401" i="4"/>
  <c r="CA401" i="4"/>
  <c r="BZ376" i="4"/>
  <c r="CA376" i="4"/>
  <c r="BZ558" i="4"/>
  <c r="CA558" i="4"/>
  <c r="BZ241" i="4"/>
  <c r="CA241" i="4"/>
  <c r="BZ240" i="4"/>
  <c r="CA240" i="4"/>
  <c r="BZ230" i="4"/>
  <c r="CA230" i="4"/>
  <c r="BZ201" i="4"/>
  <c r="CA201" i="4"/>
  <c r="BZ380" i="4"/>
  <c r="CA380" i="4"/>
  <c r="BZ564" i="4"/>
  <c r="CA564" i="4"/>
  <c r="BZ446" i="4"/>
  <c r="CA446" i="4"/>
  <c r="BZ544" i="4"/>
  <c r="CA544" i="4"/>
  <c r="BZ366" i="4"/>
  <c r="CA366" i="4"/>
  <c r="BZ171" i="4"/>
  <c r="CA171" i="4"/>
  <c r="BZ173" i="4"/>
  <c r="CA173" i="4"/>
  <c r="BZ141" i="4"/>
  <c r="CA141" i="4"/>
  <c r="BZ403" i="4"/>
  <c r="CA403" i="4"/>
  <c r="BZ321" i="4"/>
  <c r="CA321" i="4"/>
  <c r="BZ352" i="4"/>
  <c r="CA352" i="4"/>
  <c r="BZ364" i="4"/>
  <c r="CA364" i="4"/>
  <c r="BZ562" i="4"/>
  <c r="CA562" i="4"/>
  <c r="BZ58" i="4"/>
  <c r="CA58" i="4"/>
  <c r="BZ416" i="4"/>
  <c r="CA416" i="4"/>
  <c r="BZ263" i="4"/>
  <c r="CA263" i="4"/>
  <c r="BZ187" i="4"/>
  <c r="CA187" i="4"/>
  <c r="BZ188" i="4"/>
  <c r="CA188" i="4"/>
  <c r="BZ397" i="4"/>
  <c r="CA397" i="4"/>
  <c r="BZ116" i="4"/>
  <c r="CA116" i="4"/>
  <c r="BZ281" i="4"/>
  <c r="CA281" i="4"/>
  <c r="BZ97" i="4"/>
  <c r="CA97" i="4"/>
  <c r="BZ434" i="4"/>
  <c r="CA434" i="4"/>
  <c r="BZ389" i="4"/>
  <c r="CA389" i="4"/>
  <c r="BZ345" i="4"/>
  <c r="CA345" i="4"/>
  <c r="BZ312" i="4"/>
  <c r="CA312" i="4"/>
  <c r="BZ193" i="4"/>
  <c r="CA193" i="4"/>
  <c r="BZ285" i="4"/>
  <c r="CA285" i="4"/>
  <c r="BZ138" i="4"/>
  <c r="CA138" i="4"/>
  <c r="BZ149" i="4"/>
  <c r="CA149" i="4"/>
  <c r="BZ543" i="4"/>
  <c r="CA543" i="4"/>
  <c r="DI25" i="4"/>
  <c r="DQ25" i="4"/>
  <c r="I57" i="13"/>
  <c r="I56" i="2"/>
  <c r="U18" i="13"/>
  <c r="U8" i="13"/>
  <c r="M30" i="2"/>
  <c r="AJ7" i="2"/>
  <c r="AB7" i="2"/>
  <c r="U20" i="13"/>
  <c r="AJ21" i="2"/>
  <c r="AB21" i="2"/>
  <c r="M476" i="2"/>
  <c r="AI19" i="2"/>
  <c r="AJ12" i="2"/>
  <c r="AB12" i="2"/>
  <c r="U14" i="13"/>
  <c r="U12" i="13"/>
  <c r="AJ6" i="2"/>
  <c r="AB6" i="2"/>
  <c r="AI7" i="2"/>
  <c r="AJ19" i="2"/>
  <c r="AB19" i="2"/>
  <c r="M339" i="2"/>
  <c r="AI14" i="2"/>
  <c r="M450" i="2"/>
  <c r="AJ18" i="2"/>
  <c r="AB18" i="2"/>
  <c r="AJ22" i="2"/>
  <c r="AB22" i="2"/>
  <c r="M555" i="2"/>
  <c r="AI21" i="2"/>
  <c r="AI18" i="2"/>
  <c r="AJ15" i="2"/>
  <c r="AB15" i="2"/>
  <c r="AJ14" i="2"/>
  <c r="AB14" i="2"/>
  <c r="U17" i="13"/>
  <c r="AD23" i="2"/>
  <c r="AD10" i="2"/>
  <c r="CT23" i="4"/>
  <c r="CT10" i="4"/>
  <c r="CT7" i="4"/>
  <c r="CT14" i="4"/>
  <c r="CT12" i="4"/>
  <c r="CT22" i="4"/>
  <c r="CT15" i="4"/>
  <c r="CT18" i="4"/>
  <c r="CT19" i="4"/>
  <c r="CT6" i="4"/>
  <c r="CT21" i="4"/>
  <c r="CT8" i="4"/>
  <c r="CT17" i="4"/>
  <c r="CT9" i="4"/>
  <c r="CN23" i="4"/>
  <c r="CN10" i="4"/>
  <c r="CN12" i="4"/>
  <c r="CN6" i="4"/>
  <c r="CN14" i="4"/>
  <c r="CN22" i="4"/>
  <c r="CN7" i="4"/>
  <c r="CN15" i="4"/>
  <c r="CN18" i="4"/>
  <c r="CN19" i="4"/>
  <c r="CN21" i="4"/>
  <c r="CN8" i="4"/>
  <c r="CN13" i="4"/>
  <c r="CN17" i="4"/>
  <c r="CN9" i="4"/>
  <c r="DC23" i="4"/>
  <c r="DC10" i="4"/>
  <c r="DC14" i="4"/>
  <c r="DC12" i="4"/>
  <c r="DC22" i="4"/>
  <c r="DC7" i="4"/>
  <c r="DC15" i="4"/>
  <c r="DC18" i="4"/>
  <c r="DC19" i="4"/>
  <c r="DC6" i="4"/>
  <c r="DC21" i="4"/>
  <c r="DC8" i="4"/>
  <c r="DC17" i="4"/>
  <c r="DC9" i="4"/>
  <c r="CQ23" i="4"/>
  <c r="CQ10" i="4"/>
  <c r="CQ14" i="4"/>
  <c r="CQ12" i="4"/>
  <c r="CQ22" i="4"/>
  <c r="CQ7" i="4"/>
  <c r="CQ15" i="4"/>
  <c r="CQ18" i="4"/>
  <c r="CQ19" i="4"/>
  <c r="CQ6" i="4"/>
  <c r="CQ21" i="4"/>
  <c r="CQ8" i="4"/>
  <c r="CQ17" i="4"/>
  <c r="CQ9" i="4"/>
  <c r="CK23" i="4"/>
  <c r="CK10" i="4"/>
  <c r="CK21" i="4"/>
  <c r="CK14" i="4"/>
  <c r="CK12" i="4"/>
  <c r="CK22" i="4"/>
  <c r="CK7" i="4"/>
  <c r="CK15" i="4"/>
  <c r="CK18" i="4"/>
  <c r="CK19" i="4"/>
  <c r="CK6" i="4"/>
  <c r="CK8" i="4"/>
  <c r="CK17" i="4"/>
  <c r="CK9" i="4"/>
  <c r="CW23" i="4"/>
  <c r="CW10" i="4"/>
  <c r="CW14" i="4"/>
  <c r="CW12" i="4"/>
  <c r="CW22" i="4"/>
  <c r="CW7" i="4"/>
  <c r="CW15" i="4"/>
  <c r="CW18" i="4"/>
  <c r="CW19" i="4"/>
  <c r="CW6" i="4"/>
  <c r="CW21" i="4"/>
  <c r="CW8" i="4"/>
  <c r="CW17" i="4"/>
  <c r="CW9" i="4"/>
  <c r="CH23" i="4"/>
  <c r="CH9" i="4"/>
  <c r="CH10" i="4"/>
  <c r="CH19" i="4"/>
  <c r="CH21" i="4"/>
  <c r="CH14" i="4"/>
  <c r="CH12" i="4"/>
  <c r="CH22" i="4"/>
  <c r="CH7" i="4"/>
  <c r="CH15" i="4"/>
  <c r="CH24" i="4"/>
  <c r="CH18" i="4"/>
  <c r="CH6" i="4"/>
  <c r="CH8" i="4"/>
  <c r="CH17" i="4"/>
  <c r="L106" i="2"/>
  <c r="K106" i="2"/>
  <c r="BX106" i="4" s="1" a="1"/>
  <c r="BX106" i="4" s="1"/>
  <c r="H107" i="13"/>
  <c r="Q107" i="13" s="1"/>
  <c r="CY25" i="4"/>
  <c r="DA5" i="4"/>
  <c r="CZ5" i="4"/>
  <c r="DM25" i="4"/>
  <c r="DD24" i="4"/>
  <c r="DC24" i="4"/>
  <c r="CO24" i="4"/>
  <c r="CN24" i="4"/>
  <c r="CU24" i="4"/>
  <c r="CT24" i="4"/>
  <c r="CX24" i="4"/>
  <c r="CW24" i="4"/>
  <c r="CR24" i="4"/>
  <c r="CQ24" i="4"/>
  <c r="CL24" i="4"/>
  <c r="CK24" i="4"/>
  <c r="L203" i="2"/>
  <c r="BX203" i="4" s="1" a="1"/>
  <c r="BX203" i="4" s="1"/>
  <c r="M120" i="2"/>
  <c r="M355" i="2"/>
  <c r="M329" i="2"/>
  <c r="M494" i="2"/>
  <c r="M342" i="2"/>
  <c r="M250" i="2"/>
  <c r="M310" i="2"/>
  <c r="M460" i="2"/>
  <c r="M465" i="2"/>
  <c r="M60" i="2"/>
  <c r="M390" i="2"/>
  <c r="M186" i="2"/>
  <c r="M8" i="2"/>
  <c r="M196" i="2"/>
  <c r="M393" i="2"/>
  <c r="M234" i="2"/>
  <c r="M487" i="2"/>
  <c r="M565" i="2"/>
  <c r="M101" i="2"/>
  <c r="M92" i="2"/>
  <c r="M152" i="2"/>
  <c r="M377" i="2"/>
  <c r="M14" i="2"/>
  <c r="M117" i="2"/>
  <c r="M107" i="2"/>
  <c r="M180" i="2"/>
  <c r="M463" i="2"/>
  <c r="L282" i="2"/>
  <c r="M48" i="2"/>
  <c r="M584" i="2"/>
  <c r="M524" i="2"/>
  <c r="M31" i="2"/>
  <c r="M24" i="2"/>
  <c r="M576" i="2"/>
  <c r="M374" i="2"/>
  <c r="M233" i="2"/>
  <c r="K282" i="2"/>
  <c r="BX282" i="4" s="1" a="1"/>
  <c r="BX282" i="4" s="1"/>
  <c r="L593" i="2"/>
  <c r="M15" i="2"/>
  <c r="L333" i="2"/>
  <c r="M75" i="2"/>
  <c r="K18" i="2"/>
  <c r="L583" i="2"/>
  <c r="M69" i="2"/>
  <c r="L394" i="2"/>
  <c r="K362" i="2"/>
  <c r="M63" i="2"/>
  <c r="M278" i="2"/>
  <c r="M428" i="2"/>
  <c r="M589" i="2"/>
  <c r="M40" i="2"/>
  <c r="M140" i="2"/>
  <c r="M170" i="2"/>
  <c r="M409" i="2"/>
  <c r="M387" i="2"/>
  <c r="M466" i="2"/>
  <c r="M294" i="2"/>
  <c r="M243" i="2"/>
  <c r="M330" i="2"/>
  <c r="M156" i="2"/>
  <c r="K333" i="2"/>
  <c r="BX333" i="4" s="1" a="1"/>
  <c r="BX333" i="4" s="1"/>
  <c r="K593" i="2"/>
  <c r="BX593" i="4" s="1" a="1"/>
  <c r="BX593" i="4" s="1"/>
  <c r="M203" i="2"/>
  <c r="M326" i="2"/>
  <c r="M124" i="2"/>
  <c r="M108" i="2"/>
  <c r="M88" i="2"/>
  <c r="K583" i="2"/>
  <c r="BX583" i="4" s="1" a="1"/>
  <c r="BX583" i="4" s="1"/>
  <c r="K528" i="2"/>
  <c r="K394" i="2"/>
  <c r="BX394" i="4" s="1" a="1"/>
  <c r="BX394" i="4" s="1"/>
  <c r="L528" i="2"/>
  <c r="M559" i="2"/>
  <c r="M259" i="2"/>
  <c r="M573" i="2"/>
  <c r="M133" i="2"/>
  <c r="K219" i="2"/>
  <c r="L365" i="2"/>
  <c r="L219" i="2"/>
  <c r="K365" i="2"/>
  <c r="BX365" i="4" s="1" a="1"/>
  <c r="BX365" i="4" s="1"/>
  <c r="K298" i="2"/>
  <c r="M137" i="2"/>
  <c r="M481" i="2"/>
  <c r="M421" i="2"/>
  <c r="M35" i="2"/>
  <c r="M406" i="2"/>
  <c r="M317" i="2"/>
  <c r="K127" i="2"/>
  <c r="M399" i="2"/>
  <c r="K425" i="2"/>
  <c r="L425" i="2"/>
  <c r="L298" i="2"/>
  <c r="L127" i="2"/>
  <c r="I587" i="2"/>
  <c r="H588" i="13" s="1"/>
  <c r="Q588" i="13" s="1"/>
  <c r="U25" i="13" s="1"/>
  <c r="K111" i="2"/>
  <c r="L18" i="2"/>
  <c r="H112" i="13"/>
  <c r="Q112" i="13" s="1"/>
  <c r="M444" i="2"/>
  <c r="L362" i="2"/>
  <c r="H542" i="13"/>
  <c r="Q542" i="13" s="1"/>
  <c r="U21" i="13" s="1"/>
  <c r="K541" i="2"/>
  <c r="L541" i="2"/>
  <c r="M277" i="2"/>
  <c r="BX541" i="4" l="1" a="1"/>
  <c r="BX541" i="4" s="1"/>
  <c r="M111" i="2"/>
  <c r="BX111" i="4" a="1"/>
  <c r="BX111" i="4" s="1"/>
  <c r="AI17" i="2"/>
  <c r="BX425" i="4" a="1"/>
  <c r="BX425" i="4" s="1"/>
  <c r="BX127" i="4" a="1"/>
  <c r="BX127" i="4" s="1"/>
  <c r="BX298" i="4" a="1"/>
  <c r="BX298" i="4" s="1"/>
  <c r="BZ365" i="4"/>
  <c r="CA365" i="4"/>
  <c r="AI11" i="2"/>
  <c r="BX219" i="4" a="1"/>
  <c r="BX219" i="4" s="1"/>
  <c r="BZ394" i="4"/>
  <c r="CA394" i="4"/>
  <c r="BX528" i="4" a="1"/>
  <c r="BX528" i="4" s="1"/>
  <c r="BZ583" i="4"/>
  <c r="CA583" i="4"/>
  <c r="BZ593" i="4"/>
  <c r="CA593" i="4"/>
  <c r="BZ333" i="4"/>
  <c r="CA333" i="4"/>
  <c r="BX362" i="4" a="1"/>
  <c r="BX362" i="4" s="1"/>
  <c r="AI5" i="2"/>
  <c r="BX18" i="4" a="1"/>
  <c r="BX18" i="4" s="1"/>
  <c r="BZ282" i="4"/>
  <c r="CA282" i="4"/>
  <c r="BZ203" i="4"/>
  <c r="CA203" i="4"/>
  <c r="BZ106" i="4"/>
  <c r="CA106" i="4"/>
  <c r="BZ91" i="4"/>
  <c r="CA91" i="4"/>
  <c r="BZ60" i="4"/>
  <c r="CA60" i="4"/>
  <c r="BZ361" i="4"/>
  <c r="CA361" i="4"/>
  <c r="BZ460" i="4"/>
  <c r="CA460" i="4"/>
  <c r="BZ342" i="4"/>
  <c r="CA342" i="4"/>
  <c r="BZ323" i="4"/>
  <c r="CA323" i="4"/>
  <c r="BZ355" i="4"/>
  <c r="CA355" i="4"/>
  <c r="BZ8" i="4"/>
  <c r="CA8" i="4"/>
  <c r="BZ487" i="4"/>
  <c r="CA487" i="4"/>
  <c r="BZ54" i="4"/>
  <c r="CA54" i="4"/>
  <c r="BZ186" i="4"/>
  <c r="CA186" i="4"/>
  <c r="BZ390" i="4"/>
  <c r="CA390" i="4"/>
  <c r="BZ196" i="4"/>
  <c r="CA196" i="4"/>
  <c r="BZ107" i="4"/>
  <c r="CA107" i="4"/>
  <c r="BZ478" i="4"/>
  <c r="CA478" i="4"/>
  <c r="BZ393" i="4"/>
  <c r="CA393" i="4"/>
  <c r="BZ266" i="4"/>
  <c r="CA266" i="4"/>
  <c r="BZ246" i="4"/>
  <c r="CA246" i="4"/>
  <c r="BZ465" i="4"/>
  <c r="CA465" i="4"/>
  <c r="BZ234" i="4"/>
  <c r="CA234" i="4"/>
  <c r="BZ92" i="4"/>
  <c r="CA92" i="4"/>
  <c r="BZ456" i="4"/>
  <c r="CA456" i="4"/>
  <c r="BZ117" i="4"/>
  <c r="CA117" i="4"/>
  <c r="BZ565" i="4"/>
  <c r="CA565" i="4"/>
  <c r="BZ180" i="4"/>
  <c r="CA180" i="4"/>
  <c r="BZ378" i="4"/>
  <c r="CA378" i="4"/>
  <c r="BZ584" i="4"/>
  <c r="CA584" i="4"/>
  <c r="BZ152" i="4"/>
  <c r="CA152" i="4"/>
  <c r="BZ463" i="4"/>
  <c r="CA463" i="4"/>
  <c r="BZ576" i="4"/>
  <c r="CA576" i="4"/>
  <c r="BZ79" i="4"/>
  <c r="CA79" i="4"/>
  <c r="BZ233" i="4"/>
  <c r="CA233" i="4"/>
  <c r="BZ222" i="4"/>
  <c r="CA222" i="4"/>
  <c r="BZ580" i="4"/>
  <c r="CA580" i="4"/>
  <c r="BZ69" i="4"/>
  <c r="CA69" i="4"/>
  <c r="BZ15" i="4"/>
  <c r="CA15" i="4"/>
  <c r="BZ466" i="4"/>
  <c r="CA466" i="4"/>
  <c r="BZ414" i="4"/>
  <c r="CA414" i="4"/>
  <c r="BZ307" i="4"/>
  <c r="CA307" i="4"/>
  <c r="BZ262" i="4"/>
  <c r="CA262" i="4"/>
  <c r="BZ215" i="4"/>
  <c r="CA215" i="4"/>
  <c r="BZ124" i="4"/>
  <c r="CA124" i="4"/>
  <c r="BZ579" i="4"/>
  <c r="CA579" i="4"/>
  <c r="BZ326" i="4"/>
  <c r="CA326" i="4"/>
  <c r="BZ140" i="4"/>
  <c r="CA140" i="4"/>
  <c r="BZ183" i="4"/>
  <c r="CA183" i="4"/>
  <c r="BZ278" i="4"/>
  <c r="CA278" i="4"/>
  <c r="BZ72" i="4"/>
  <c r="CA72" i="4"/>
  <c r="BZ510" i="4"/>
  <c r="CA510" i="4"/>
  <c r="BZ418" i="4"/>
  <c r="CA418" i="4"/>
  <c r="BZ243" i="4"/>
  <c r="CA243" i="4"/>
  <c r="BZ227" i="4"/>
  <c r="CA227" i="4"/>
  <c r="BZ45" i="4"/>
  <c r="CA45" i="4"/>
  <c r="BZ75" i="4"/>
  <c r="CA75" i="4"/>
  <c r="BZ143" i="4"/>
  <c r="CA143" i="4"/>
  <c r="BZ123" i="4"/>
  <c r="CA123" i="4"/>
  <c r="BZ503" i="4"/>
  <c r="CA503" i="4"/>
  <c r="BZ481" i="4"/>
  <c r="CA481" i="4"/>
  <c r="BZ421" i="4"/>
  <c r="CA421" i="4"/>
  <c r="BZ314" i="4"/>
  <c r="CA314" i="4"/>
  <c r="BZ24" i="4"/>
  <c r="CA24" i="4"/>
  <c r="BZ444" i="4"/>
  <c r="CA444" i="4"/>
  <c r="BZ137" i="4"/>
  <c r="CA137" i="4"/>
  <c r="BZ406" i="4"/>
  <c r="CA406" i="4"/>
  <c r="K56" i="2"/>
  <c r="H57" i="13"/>
  <c r="Q57" i="13" s="1"/>
  <c r="U9" i="13" s="1"/>
  <c r="L56" i="2"/>
  <c r="AJ16" i="2"/>
  <c r="AB16" i="2"/>
  <c r="AJ5" i="2"/>
  <c r="AB5" i="2"/>
  <c r="AJ17" i="2"/>
  <c r="AB17" i="2"/>
  <c r="AJ20" i="2"/>
  <c r="AB20" i="2"/>
  <c r="AI20" i="2"/>
  <c r="AI16" i="2"/>
  <c r="AI13" i="2"/>
  <c r="AJ13" i="2"/>
  <c r="AB13" i="2"/>
  <c r="AJ11" i="2"/>
  <c r="AB11" i="2"/>
  <c r="U10" i="13"/>
  <c r="M106" i="2"/>
  <c r="AI9" i="2"/>
  <c r="AJ9" i="2"/>
  <c r="AB9" i="2"/>
  <c r="AD14" i="2"/>
  <c r="AD15" i="2"/>
  <c r="AD22" i="2"/>
  <c r="AD18" i="2"/>
  <c r="AD19" i="2"/>
  <c r="AD6" i="2"/>
  <c r="AD12" i="2"/>
  <c r="AD21" i="2"/>
  <c r="AD7" i="2"/>
  <c r="U26" i="13"/>
  <c r="CZ24" i="4"/>
  <c r="CZ23" i="4"/>
  <c r="CZ22" i="4"/>
  <c r="CZ21" i="4"/>
  <c r="CZ20" i="4"/>
  <c r="CZ19" i="4"/>
  <c r="CZ18" i="4"/>
  <c r="CZ17" i="4"/>
  <c r="CZ16" i="4"/>
  <c r="CZ15" i="4"/>
  <c r="CZ14" i="4"/>
  <c r="CZ13" i="4"/>
  <c r="CZ12" i="4"/>
  <c r="CZ10" i="4"/>
  <c r="CZ9" i="4"/>
  <c r="CZ8" i="4"/>
  <c r="CZ6" i="4"/>
  <c r="CZ7" i="4"/>
  <c r="CZ11" i="4"/>
  <c r="M282" i="2"/>
  <c r="M18" i="2"/>
  <c r="M362" i="2"/>
  <c r="M593" i="2"/>
  <c r="M583" i="2"/>
  <c r="M394" i="2"/>
  <c r="M333" i="2"/>
  <c r="M219" i="2"/>
  <c r="M528" i="2"/>
  <c r="M365" i="2"/>
  <c r="K587" i="2"/>
  <c r="L587" i="2"/>
  <c r="M298" i="2"/>
  <c r="M127" i="2"/>
  <c r="M425" i="2"/>
  <c r="M541" i="2"/>
  <c r="AI24" i="2" l="1"/>
  <c r="BX587" i="4" a="1"/>
  <c r="BX587" i="4" s="1"/>
  <c r="AI8" i="2"/>
  <c r="BX56" i="4" a="1"/>
  <c r="BX56" i="4" s="1"/>
  <c r="BZ18" i="4"/>
  <c r="CA18" i="4"/>
  <c r="BZ362" i="4"/>
  <c r="CA362" i="4"/>
  <c r="BZ528" i="4"/>
  <c r="CA528" i="4"/>
  <c r="BZ219" i="4"/>
  <c r="CA219" i="4"/>
  <c r="BZ298" i="4"/>
  <c r="CA298" i="4"/>
  <c r="BZ127" i="4"/>
  <c r="CA127" i="4"/>
  <c r="BZ425" i="4"/>
  <c r="CA425" i="4"/>
  <c r="BZ111" i="4"/>
  <c r="CA111" i="4"/>
  <c r="BZ541" i="4"/>
  <c r="CA541" i="4"/>
  <c r="M56" i="2"/>
  <c r="AJ8" i="2"/>
  <c r="AB8" i="2"/>
  <c r="AD8" i="2" s="1"/>
  <c r="AI25" i="2"/>
  <c r="AJ24" i="2"/>
  <c r="AB24" i="2"/>
  <c r="AD9" i="2"/>
  <c r="AD11" i="2"/>
  <c r="AD13" i="2"/>
  <c r="AD20" i="2"/>
  <c r="AD17" i="2"/>
  <c r="AB25" i="2"/>
  <c r="AD5" i="2"/>
  <c r="AC5" i="2"/>
  <c r="AD16" i="2"/>
  <c r="AC16" i="2"/>
  <c r="M587" i="2"/>
  <c r="BZ56" i="4" l="1"/>
  <c r="CA56" i="4"/>
  <c r="BZ587" i="4"/>
  <c r="CA587" i="4"/>
  <c r="AJ25" i="2"/>
  <c r="AC23" i="2"/>
  <c r="AC10" i="2"/>
  <c r="AC14" i="2"/>
  <c r="AC15" i="2"/>
  <c r="AC22" i="2"/>
  <c r="AC18" i="2"/>
  <c r="AC19" i="2"/>
  <c r="AC8" i="2"/>
  <c r="AC6" i="2"/>
  <c r="AC12" i="2"/>
  <c r="AC21" i="2"/>
  <c r="AC7" i="2"/>
  <c r="AC9" i="2"/>
  <c r="AC11" i="2"/>
  <c r="AC13" i="2"/>
  <c r="AC20" i="2"/>
  <c r="AC17" i="2"/>
  <c r="AD24" i="2"/>
  <c r="AC24"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<sst xmlns="http://schemas.openxmlformats.org/spreadsheetml/2006/main" count="34734" uniqueCount="822">
  <si>
    <t>check dato 1</t>
  </si>
  <si>
    <t>check dato 2</t>
  </si>
  <si>
    <t>check dato 3</t>
  </si>
  <si>
    <t>check avanzamento 1</t>
  </si>
  <si>
    <t>REGIONI</t>
  </si>
  <si>
    <t>check avanzamento 2</t>
  </si>
  <si>
    <t>check avanzamento 3</t>
  </si>
  <si>
    <t>% avanzamento sul programmato N. progetti attivati</t>
  </si>
  <si>
    <t>T0177</t>
  </si>
  <si>
    <t>Il valore programmato dell'indicatore deve essere coerente con il progetto come definito dal manuale operativo</t>
  </si>
  <si>
    <t xml:space="preserve">Il valore realizzato deve essere coerente con l'avanzamento degli indicatori di output come descritto dal manuale operativo </t>
  </si>
  <si>
    <t>T0195</t>
  </si>
  <si>
    <t>T0083</t>
  </si>
  <si>
    <t>Verifica dell'avanzamento del target a livello nazionale.
Allert:  l'indicatore presenta un avanzamento inferiore al 50% del valore programmato a marzo 2025.</t>
  </si>
  <si>
    <t>T0192</t>
  </si>
  <si>
    <t>NR. DI PERSONE DISABILI CON RINNOVO CASA E/O DISPOSITIVI ICT</t>
  </si>
  <si>
    <t>NR. DI PROGETTI ATTIVATI</t>
  </si>
  <si>
    <t>NR. DI ANZIANI SOSTENUTI</t>
  </si>
  <si>
    <t>CUP</t>
  </si>
  <si>
    <t>ABRUZZO</t>
  </si>
  <si>
    <t>J24H22000130006</t>
  </si>
  <si>
    <t>J34H22000170006</t>
  </si>
  <si>
    <t>BASILICATA</t>
  </si>
  <si>
    <t>E81H22000050005</t>
  </si>
  <si>
    <t>H34H22000260006</t>
  </si>
  <si>
    <t>CAMPANIA</t>
  </si>
  <si>
    <t>C74H22000310006</t>
  </si>
  <si>
    <t>EMILIA-ROMAGNA</t>
  </si>
  <si>
    <t>D14H22000360006</t>
  </si>
  <si>
    <t>D94H22000220006</t>
  </si>
  <si>
    <t>LAZIO</t>
  </si>
  <si>
    <t>H54H22000130006</t>
  </si>
  <si>
    <t>LIGURIA</t>
  </si>
  <si>
    <t>B34H22000460006</t>
  </si>
  <si>
    <t>LOMBARDIA</t>
  </si>
  <si>
    <t>H74H22000130005</t>
  </si>
  <si>
    <t>MARCHE</t>
  </si>
  <si>
    <t>F74H22000110006</t>
  </si>
  <si>
    <t>MOLISE</t>
  </si>
  <si>
    <t>G21H21000010001</t>
  </si>
  <si>
    <t>PIEMONTE</t>
  </si>
  <si>
    <t>J94H22000110006</t>
  </si>
  <si>
    <t>PUGLIA</t>
  </si>
  <si>
    <t>I34H22000410008</t>
  </si>
  <si>
    <t>SARDEGNA</t>
  </si>
  <si>
    <t>F34H22000340001</t>
  </si>
  <si>
    <t>SICILIA</t>
  </si>
  <si>
    <t>D84H22000270006</t>
  </si>
  <si>
    <t>TOSCANA</t>
  </si>
  <si>
    <t>C74H22000250006</t>
  </si>
  <si>
    <t>I14H22000230006</t>
  </si>
  <si>
    <t>UMBRIA</t>
  </si>
  <si>
    <t>B24H22000080006</t>
  </si>
  <si>
    <t>E84H22000290006</t>
  </si>
  <si>
    <t>VENETO</t>
  </si>
  <si>
    <t>C44H22000240006</t>
  </si>
  <si>
    <t>NAZIONALE</t>
  </si>
  <si>
    <t>G94H22000240006</t>
  </si>
  <si>
    <t>I94H22000110006</t>
  </si>
  <si>
    <t>D64H22000170006</t>
  </si>
  <si>
    <t>F84H22000400006</t>
  </si>
  <si>
    <t>G34H22000210007</t>
  </si>
  <si>
    <t>F94H22000310004</t>
  </si>
  <si>
    <t>C34H22000300006</t>
  </si>
  <si>
    <t>H84H22000220005</t>
  </si>
  <si>
    <t>C44H22000260006</t>
  </si>
  <si>
    <t>I14H22000480007</t>
  </si>
  <si>
    <t>H34H22000330006</t>
  </si>
  <si>
    <t>E84H22000330006</t>
  </si>
  <si>
    <t>D44H22000290007</t>
  </si>
  <si>
    <t>J14H22000410005</t>
  </si>
  <si>
    <t>J14H22000400005</t>
  </si>
  <si>
    <t>I94H22000140001</t>
  </si>
  <si>
    <t>J14H22000190007</t>
  </si>
  <si>
    <t>E44H22000150006</t>
  </si>
  <si>
    <t>H34H22000220006</t>
  </si>
  <si>
    <t>B34H22000550006</t>
  </si>
  <si>
    <t>F84H22000340006</t>
  </si>
  <si>
    <t>D34H22000390006</t>
  </si>
  <si>
    <t>F34H22000330006</t>
  </si>
  <si>
    <t>H94H22000370006</t>
  </si>
  <si>
    <t>H94H22000390006</t>
  </si>
  <si>
    <t>J84H22000130004</t>
  </si>
  <si>
    <t>B64H22000330006</t>
  </si>
  <si>
    <t>C74H22000110006</t>
  </si>
  <si>
    <t>E14H22000480006</t>
  </si>
  <si>
    <t>E24H22000300006</t>
  </si>
  <si>
    <t>F89G21000100006</t>
  </si>
  <si>
    <t>F44H22000300007</t>
  </si>
  <si>
    <t>J74H22000290006</t>
  </si>
  <si>
    <t>D14H22000460006</t>
  </si>
  <si>
    <t>F74H22000130006</t>
  </si>
  <si>
    <t>D14H22000410007</t>
  </si>
  <si>
    <t>D74H22000350006</t>
  </si>
  <si>
    <t>D91H22000010006</t>
  </si>
  <si>
    <t>I64H22000340006</t>
  </si>
  <si>
    <t>G34H21000030001</t>
  </si>
  <si>
    <t>J14H22000300001</t>
  </si>
  <si>
    <t>D94H22000150001</t>
  </si>
  <si>
    <t>D74H22000150001</t>
  </si>
  <si>
    <t>D74H22000160001</t>
  </si>
  <si>
    <t>F54H22000330006</t>
  </si>
  <si>
    <t>E84H22000240006</t>
  </si>
  <si>
    <t>D64H21000040001</t>
  </si>
  <si>
    <t>H44H22000210006</t>
  </si>
  <si>
    <t>D64H22000200006</t>
  </si>
  <si>
    <t>D74H22000400006</t>
  </si>
  <si>
    <t>J34H22000290006</t>
  </si>
  <si>
    <t>G34H22000250006</t>
  </si>
  <si>
    <t>J44H22000120006</t>
  </si>
  <si>
    <t>J14H22000210006</t>
  </si>
  <si>
    <t>H84H22000160007</t>
  </si>
  <si>
    <t>B24H22000140006</t>
  </si>
  <si>
    <t>F14H22000320006</t>
  </si>
  <si>
    <t>I24H22000330006</t>
  </si>
  <si>
    <t>B44H22000290006</t>
  </si>
  <si>
    <t>H44H22000250006</t>
  </si>
  <si>
    <t>D74H22000370006</t>
  </si>
  <si>
    <t>F54H22000500006</t>
  </si>
  <si>
    <t>B64H22000590006</t>
  </si>
  <si>
    <t>H24H22000330007</t>
  </si>
  <si>
    <t>D34H22000290005</t>
  </si>
  <si>
    <t>D34H22000470005</t>
  </si>
  <si>
    <t>J14H22000370001</t>
  </si>
  <si>
    <t>B34H22000390006</t>
  </si>
  <si>
    <t>J34H22000260006</t>
  </si>
  <si>
    <t>I54H22000230006</t>
  </si>
  <si>
    <t>E24H22000360006</t>
  </si>
  <si>
    <t>G94H22000300006</t>
  </si>
  <si>
    <t>J59G22000050006</t>
  </si>
  <si>
    <t>C84H22000740001</t>
  </si>
  <si>
    <t>B54H22001680006</t>
  </si>
  <si>
    <t>C64H22000920006</t>
  </si>
  <si>
    <t>G54H22000220001</t>
  </si>
  <si>
    <t>H64H22001050001</t>
  </si>
  <si>
    <t>J34H22000500006</t>
  </si>
  <si>
    <t>J54H22000380006</t>
  </si>
  <si>
    <t>C64H22000240006</t>
  </si>
  <si>
    <t>H14H22000480006</t>
  </si>
  <si>
    <t>F14H22000030006</t>
  </si>
  <si>
    <t>I94H22000390001</t>
  </si>
  <si>
    <t>G34H22000340006</t>
  </si>
  <si>
    <t>G64H22000340006</t>
  </si>
  <si>
    <t>C34H22000150005</t>
  </si>
  <si>
    <t>H34H22000270006</t>
  </si>
  <si>
    <t>B74H22000240001</t>
  </si>
  <si>
    <t>C44H22000200006</t>
  </si>
  <si>
    <t>I14H22000180001</t>
  </si>
  <si>
    <t>F34H22000220006</t>
  </si>
  <si>
    <t>F34H22000230006</t>
  </si>
  <si>
    <t>C84H22000190006</t>
  </si>
  <si>
    <t>C84H22000310006</t>
  </si>
  <si>
    <t>F94H22000260006</t>
  </si>
  <si>
    <t>B64H22000420001</t>
  </si>
  <si>
    <t>J44H22000180006</t>
  </si>
  <si>
    <t>D94H22000170006</t>
  </si>
  <si>
    <t>F74H22000070006</t>
  </si>
  <si>
    <t>G84H22000190001</t>
  </si>
  <si>
    <t>C84H22000170006</t>
  </si>
  <si>
    <t>J54F22000990001</t>
  </si>
  <si>
    <t>J84F22000430001</t>
  </si>
  <si>
    <t>E94H22000140006</t>
  </si>
  <si>
    <t>C94H22000160006</t>
  </si>
  <si>
    <t>C94H22000170006</t>
  </si>
  <si>
    <t>J94H22000140006</t>
  </si>
  <si>
    <t>J64H22000400005</t>
  </si>
  <si>
    <t>I84H22000160006</t>
  </si>
  <si>
    <t>D84H22000320006</t>
  </si>
  <si>
    <t>E24H22000340006</t>
  </si>
  <si>
    <t>B54H22000260005</t>
  </si>
  <si>
    <t>D34H22000440006</t>
  </si>
  <si>
    <t>J64H22000390005</t>
  </si>
  <si>
    <t>C64H22000140006</t>
  </si>
  <si>
    <t>E14H22000440006</t>
  </si>
  <si>
    <t>B14H22000130001</t>
  </si>
  <si>
    <t>B14H22000120001</t>
  </si>
  <si>
    <t>H71H22000000006</t>
  </si>
  <si>
    <t>D44H22000370006</t>
  </si>
  <si>
    <t>E74H22000590001</t>
  </si>
  <si>
    <t>E74H22000320001</t>
  </si>
  <si>
    <t>I34H22000200006</t>
  </si>
  <si>
    <t>I14H22000190001</t>
  </si>
  <si>
    <t>J34H22000190001</t>
  </si>
  <si>
    <t>E34H22000380006</t>
  </si>
  <si>
    <t>E34H22000390006</t>
  </si>
  <si>
    <t>E34H22000400006</t>
  </si>
  <si>
    <t>E94H22000150006</t>
  </si>
  <si>
    <t>G44H22000110006</t>
  </si>
  <si>
    <t>C94H22000110006</t>
  </si>
  <si>
    <t>B54H22000330006</t>
  </si>
  <si>
    <t>E34H22000100007</t>
  </si>
  <si>
    <t>H14H22000170001</t>
  </si>
  <si>
    <t>E54H22000190006</t>
  </si>
  <si>
    <t>J54H22000170001</t>
  </si>
  <si>
    <t>D14H22000130006</t>
  </si>
  <si>
    <t>B54H22000110006</t>
  </si>
  <si>
    <t>B54H22000120006</t>
  </si>
  <si>
    <t>B54H22000130006</t>
  </si>
  <si>
    <t>B94H22000340006</t>
  </si>
  <si>
    <t>G24H22000150006</t>
  </si>
  <si>
    <t>E84H22000030006</t>
  </si>
  <si>
    <t>H64H22000310001</t>
  </si>
  <si>
    <t>H64H22000320001</t>
  </si>
  <si>
    <t>G74H22000170001</t>
  </si>
  <si>
    <t>G74H22000180006</t>
  </si>
  <si>
    <t>I24H22000160006</t>
  </si>
  <si>
    <t>B94H22000300001</t>
  </si>
  <si>
    <t>H94H22000200006</t>
  </si>
  <si>
    <t>H94H22000210006</t>
  </si>
  <si>
    <t>H94H22000400006</t>
  </si>
  <si>
    <t>I44H22000170001</t>
  </si>
  <si>
    <t>J54H22000220006</t>
  </si>
  <si>
    <t>E65I22000020001</t>
  </si>
  <si>
    <t>I54H22000250006</t>
  </si>
  <si>
    <t>B14H22000330006</t>
  </si>
  <si>
    <t>B14H22000340006</t>
  </si>
  <si>
    <t>I64H22000360006</t>
  </si>
  <si>
    <t>F14H22000420006</t>
  </si>
  <si>
    <t>D14H22000440006</t>
  </si>
  <si>
    <t>H74H22000220006</t>
  </si>
  <si>
    <t>J34H22000120005</t>
  </si>
  <si>
    <t>D54H22000300006</t>
  </si>
  <si>
    <t>D51H22000080006</t>
  </si>
  <si>
    <t>I14H22000350006</t>
  </si>
  <si>
    <t>B34H22000350006</t>
  </si>
  <si>
    <t>I69G22000050006</t>
  </si>
  <si>
    <t>J84H22000560006</t>
  </si>
  <si>
    <t>J84H22000570006</t>
  </si>
  <si>
    <t>J84H22000580006</t>
  </si>
  <si>
    <t>J84H22000590006</t>
  </si>
  <si>
    <t>J84H22000600006</t>
  </si>
  <si>
    <t>J84H22000610006</t>
  </si>
  <si>
    <t>J84H22000620006</t>
  </si>
  <si>
    <t>J84H22000630006</t>
  </si>
  <si>
    <t>J84H22000640006</t>
  </si>
  <si>
    <t>J84H22000650006</t>
  </si>
  <si>
    <t>J84H22000660006</t>
  </si>
  <si>
    <t>J84H22000670006</t>
  </si>
  <si>
    <t>J84H22000680006</t>
  </si>
  <si>
    <t>J84H22000700006</t>
  </si>
  <si>
    <t>J84H22000720006</t>
  </si>
  <si>
    <t>J84H22000740006</t>
  </si>
  <si>
    <t>J84H22000750006</t>
  </si>
  <si>
    <t>J84H22000760006</t>
  </si>
  <si>
    <t>J84H22000770006</t>
  </si>
  <si>
    <t>J84H22000780006</t>
  </si>
  <si>
    <t>J84H22000790006</t>
  </si>
  <si>
    <t>J84H22000800006</t>
  </si>
  <si>
    <t>J84H22000810006</t>
  </si>
  <si>
    <t>J84H22000820006</t>
  </si>
  <si>
    <t>J84H22000830006</t>
  </si>
  <si>
    <t>J84H22000840006</t>
  </si>
  <si>
    <t>J84H22000850006</t>
  </si>
  <si>
    <t>J84H22000860006</t>
  </si>
  <si>
    <t>J84H22000870006</t>
  </si>
  <si>
    <t>J84H22000880006</t>
  </si>
  <si>
    <t>C34H22000340002</t>
  </si>
  <si>
    <t>D84H22000060006</t>
  </si>
  <si>
    <t>J14H22000240006</t>
  </si>
  <si>
    <t>F34H22000400006</t>
  </si>
  <si>
    <t>J94H22000170006</t>
  </si>
  <si>
    <t>F54H22000180006</t>
  </si>
  <si>
    <t>J81H22000040006</t>
  </si>
  <si>
    <t>J81H22000050006</t>
  </si>
  <si>
    <t>I24H22000170006</t>
  </si>
  <si>
    <t>B34H22000380006</t>
  </si>
  <si>
    <t>B44H22000250006</t>
  </si>
  <si>
    <t>D44H22000200006</t>
  </si>
  <si>
    <t>H64H22000350007</t>
  </si>
  <si>
    <t>J64H22000300006</t>
  </si>
  <si>
    <t>D84H22000090006</t>
  </si>
  <si>
    <t>F54H22000390006</t>
  </si>
  <si>
    <t>B34H21000100001</t>
  </si>
  <si>
    <t>J84H22000980006</t>
  </si>
  <si>
    <t>E14H22000470006</t>
  </si>
  <si>
    <t>G84H22000170001</t>
  </si>
  <si>
    <t>F74H22000150005</t>
  </si>
  <si>
    <t>C54H22000260006</t>
  </si>
  <si>
    <t>B74H22000120006</t>
  </si>
  <si>
    <t>B44H22000260006</t>
  </si>
  <si>
    <t>C24H22000120006</t>
  </si>
  <si>
    <t>F94H22000250005</t>
  </si>
  <si>
    <t>B14H22000190006</t>
  </si>
  <si>
    <t>J65I22000010006</t>
  </si>
  <si>
    <t>B64H22000170006</t>
  </si>
  <si>
    <t>D44H22000320006</t>
  </si>
  <si>
    <t>E84H22000120006</t>
  </si>
  <si>
    <t>D34H22000340006</t>
  </si>
  <si>
    <t>C74H22000350006</t>
  </si>
  <si>
    <t>I44H22000110006</t>
  </si>
  <si>
    <t>I94H22000310006</t>
  </si>
  <si>
    <t>J14H22000130001</t>
  </si>
  <si>
    <t>F84H22000280001</t>
  </si>
  <si>
    <t>G24H22000210001</t>
  </si>
  <si>
    <t>J34H22000300006</t>
  </si>
  <si>
    <t>I34H22000080006</t>
  </si>
  <si>
    <t>C54H22000320006</t>
  </si>
  <si>
    <t>H14H22000250006</t>
  </si>
  <si>
    <t>C84H22000130007</t>
  </si>
  <si>
    <t>D84H22000280001</t>
  </si>
  <si>
    <t>E24H22000190001</t>
  </si>
  <si>
    <t>G44H22000170005</t>
  </si>
  <si>
    <t>H24H22000270007</t>
  </si>
  <si>
    <t>C34H22000260006</t>
  </si>
  <si>
    <t>G14H22000190006</t>
  </si>
  <si>
    <t>G84H22000150006</t>
  </si>
  <si>
    <t>G94H22000180001</t>
  </si>
  <si>
    <t>H64H22000460006</t>
  </si>
  <si>
    <t>C64H22000290001</t>
  </si>
  <si>
    <t>D24H22000490001</t>
  </si>
  <si>
    <t>D24H22000500007</t>
  </si>
  <si>
    <t>H34H22000180006</t>
  </si>
  <si>
    <t>G64H22000200006</t>
  </si>
  <si>
    <t>E84H22000280005</t>
  </si>
  <si>
    <t>D14H22000210006</t>
  </si>
  <si>
    <t>H84H22000100006</t>
  </si>
  <si>
    <t>E54H22000290006</t>
  </si>
  <si>
    <t>F14H22000180001</t>
  </si>
  <si>
    <t>I44H22000130006</t>
  </si>
  <si>
    <t>I84H22000250006</t>
  </si>
  <si>
    <t>J94H22000320006</t>
  </si>
  <si>
    <t>H24H22000220006</t>
  </si>
  <si>
    <t>H24H22000290006</t>
  </si>
  <si>
    <t>B54H22000240006</t>
  </si>
  <si>
    <t>B44H22000120006</t>
  </si>
  <si>
    <t>F34H22000170001</t>
  </si>
  <si>
    <t>J44H22000150006</t>
  </si>
  <si>
    <t>I24H22000230006</t>
  </si>
  <si>
    <t>E34H22000280007</t>
  </si>
  <si>
    <t>H94H22000100006</t>
  </si>
  <si>
    <t>C54H22000110006</t>
  </si>
  <si>
    <t>D84H22000420001</t>
  </si>
  <si>
    <t>E74H22000570006</t>
  </si>
  <si>
    <t>E74H22000560006</t>
  </si>
  <si>
    <t>B24H22000220001</t>
  </si>
  <si>
    <t>E34H22000220006</t>
  </si>
  <si>
    <t>B24H22000240006</t>
  </si>
  <si>
    <t>E24H22000170006</t>
  </si>
  <si>
    <t>C64H22000170006</t>
  </si>
  <si>
    <t>E54H22000200006</t>
  </si>
  <si>
    <t>D24H22000340001</t>
  </si>
  <si>
    <t>D64H22000130005</t>
  </si>
  <si>
    <t>G14H22000420006</t>
  </si>
  <si>
    <t>J34H22000200006</t>
  </si>
  <si>
    <t>G44H22000130006</t>
  </si>
  <si>
    <t>C44H22000270001</t>
  </si>
  <si>
    <t>G64H22000220006</t>
  </si>
  <si>
    <t>J24H22000040006</t>
  </si>
  <si>
    <t>B64H22000180005</t>
  </si>
  <si>
    <t>D74H22000340001</t>
  </si>
  <si>
    <t>B44H22000230006</t>
  </si>
  <si>
    <t>E64H22000280005</t>
  </si>
  <si>
    <t>C44H22000300001</t>
  </si>
  <si>
    <t>B84H22000120007</t>
  </si>
  <si>
    <t>H74H22000300001</t>
  </si>
  <si>
    <t>D25G22000020002</t>
  </si>
  <si>
    <t>B44H22000750006</t>
  </si>
  <si>
    <t>B44H22000760006</t>
  </si>
  <si>
    <t>B54H22001730006</t>
  </si>
  <si>
    <t>B54D22002610006</t>
  </si>
  <si>
    <t>C44H22000870006</t>
  </si>
  <si>
    <t>G24H22000180006</t>
  </si>
  <si>
    <t>D74H22000280001</t>
  </si>
  <si>
    <t>G54H22000120006</t>
  </si>
  <si>
    <t>E94H22000260006</t>
  </si>
  <si>
    <t>I54H22000080001</t>
  </si>
  <si>
    <t>I14H22000260006</t>
  </si>
  <si>
    <t>E34H22000140001</t>
  </si>
  <si>
    <t>G84H22000070006</t>
  </si>
  <si>
    <t>E74H22000160001</t>
  </si>
  <si>
    <t>I84H22000090006</t>
  </si>
  <si>
    <t>I14H22000280006</t>
  </si>
  <si>
    <t>F54H22000160001</t>
  </si>
  <si>
    <t>B54H22000210007</t>
  </si>
  <si>
    <t>F74H22000000006</t>
  </si>
  <si>
    <t>C34H22000070006</t>
  </si>
  <si>
    <t>B64H22000150007</t>
  </si>
  <si>
    <t>B94H22000320001</t>
  </si>
  <si>
    <t>B44H22000220006</t>
  </si>
  <si>
    <t>I54H22000270006</t>
  </si>
  <si>
    <t>J74H22000030007</t>
  </si>
  <si>
    <t>D24H22000080006</t>
  </si>
  <si>
    <t>G24H22000140006</t>
  </si>
  <si>
    <t>G14H22000060001</t>
  </si>
  <si>
    <t>B84H22000260006</t>
  </si>
  <si>
    <t>D84H22000240006</t>
  </si>
  <si>
    <t>F34H22000360001</t>
  </si>
  <si>
    <t>F94H22000170006</t>
  </si>
  <si>
    <t>H54H22000190005</t>
  </si>
  <si>
    <t>D24H22000270006</t>
  </si>
  <si>
    <t>F64H22000250007</t>
  </si>
  <si>
    <t>C14H22000520006</t>
  </si>
  <si>
    <t>G34H22000390007</t>
  </si>
  <si>
    <t>E24H22000290001</t>
  </si>
  <si>
    <t>G14H22000320006</t>
  </si>
  <si>
    <t>C14H22000290006</t>
  </si>
  <si>
    <t>C14H22000300006</t>
  </si>
  <si>
    <t>C14H22000310006</t>
  </si>
  <si>
    <t>C14H22000320006</t>
  </si>
  <si>
    <t>C14H22000330006</t>
  </si>
  <si>
    <t>G94H22000250007</t>
  </si>
  <si>
    <t>F81H22000010006</t>
  </si>
  <si>
    <t>G14H22000370007</t>
  </si>
  <si>
    <t>I24H22000300001</t>
  </si>
  <si>
    <t>G44H22000280001</t>
  </si>
  <si>
    <t>F14H22000250006</t>
  </si>
  <si>
    <t>H64H22000510001</t>
  </si>
  <si>
    <t>J54H22000140006</t>
  </si>
  <si>
    <t>J74H22000090007</t>
  </si>
  <si>
    <t>C54H22000150001</t>
  </si>
  <si>
    <t>C34H22000120001</t>
  </si>
  <si>
    <t>H84H22000150006</t>
  </si>
  <si>
    <t>B14H22000270006</t>
  </si>
  <si>
    <t>B14H22000320006</t>
  </si>
  <si>
    <t>E64H22000130001</t>
  </si>
  <si>
    <t>E64H22000140001</t>
  </si>
  <si>
    <t>J74H22000220006</t>
  </si>
  <si>
    <t>F84H22000310006</t>
  </si>
  <si>
    <t>G94H22000830007</t>
  </si>
  <si>
    <t>G34H22000800007</t>
  </si>
  <si>
    <t>E29G22000300001</t>
  </si>
  <si>
    <t>C14H22000870006</t>
  </si>
  <si>
    <t>C14H22000880006</t>
  </si>
  <si>
    <t>H94H22000170006</t>
  </si>
  <si>
    <t>J94H22000340007</t>
  </si>
  <si>
    <t>B84H22000150006</t>
  </si>
  <si>
    <t>D54H22000270006</t>
  </si>
  <si>
    <t>J84H22001060006</t>
  </si>
  <si>
    <t>J24H22000160001</t>
  </si>
  <si>
    <t>E74H22000440007</t>
  </si>
  <si>
    <t>J34H22000210007</t>
  </si>
  <si>
    <t>I54H22000150006</t>
  </si>
  <si>
    <t>B74H22000260006</t>
  </si>
  <si>
    <t>H14H22000300006</t>
  </si>
  <si>
    <t>H24H22000040001</t>
  </si>
  <si>
    <t>H44H22000050007</t>
  </si>
  <si>
    <t>D54H22000180006</t>
  </si>
  <si>
    <t>F84H22000230006</t>
  </si>
  <si>
    <t>J44H22000420006</t>
  </si>
  <si>
    <t>C74H22000260006</t>
  </si>
  <si>
    <t>F24H22000170006</t>
  </si>
  <si>
    <t>I84H22000350006</t>
  </si>
  <si>
    <t>J94H22000090006</t>
  </si>
  <si>
    <t>C24H22000200006</t>
  </si>
  <si>
    <t>B34H22000260006</t>
  </si>
  <si>
    <t>E74H22000250006</t>
  </si>
  <si>
    <t>C34H22000190006</t>
  </si>
  <si>
    <t>H64H22000540006</t>
  </si>
  <si>
    <t>D14H22000320006</t>
  </si>
  <si>
    <t>C74H22000390007</t>
  </si>
  <si>
    <t>J44H22000290001</t>
  </si>
  <si>
    <t>E54H22000170006</t>
  </si>
  <si>
    <t>C84H22000050007</t>
  </si>
  <si>
    <t>E54H22000270006</t>
  </si>
  <si>
    <t>F94H21000150007</t>
  </si>
  <si>
    <t>I34H22000390006</t>
  </si>
  <si>
    <t>H94H22000140006</t>
  </si>
  <si>
    <t>J14H22000260006</t>
  </si>
  <si>
    <t>J74H22000170006</t>
  </si>
  <si>
    <t>D24H22000460006</t>
  </si>
  <si>
    <t>I74H22000280007</t>
  </si>
  <si>
    <t>H44H22000310006</t>
  </si>
  <si>
    <t>I44H22000080006</t>
  </si>
  <si>
    <t>B34H22001430001</t>
  </si>
  <si>
    <t>J71H22000030006</t>
  </si>
  <si>
    <t>J64H22000200007</t>
  </si>
  <si>
    <t>D54H22000240006</t>
  </si>
  <si>
    <t>E54H22001020006</t>
  </si>
  <si>
    <t>C24H22000170006</t>
  </si>
  <si>
    <t>G24H22000240006</t>
  </si>
  <si>
    <t>G45I22000060001</t>
  </si>
  <si>
    <t>E29G22000020006</t>
  </si>
  <si>
    <t>E54H22000140006</t>
  </si>
  <si>
    <t>F94H22000150001</t>
  </si>
  <si>
    <t>H34H22000250006</t>
  </si>
  <si>
    <t>E54H22000240006</t>
  </si>
  <si>
    <t>C84H22000360007</t>
  </si>
  <si>
    <t>D84H22000570006</t>
  </si>
  <si>
    <t>B24H22000100007</t>
  </si>
  <si>
    <t>D24H22000200001</t>
  </si>
  <si>
    <t>C54H22000210006</t>
  </si>
  <si>
    <t>E94H22000760006</t>
  </si>
  <si>
    <t>C94H22000700001</t>
  </si>
  <si>
    <t>E74H22000120006</t>
  </si>
  <si>
    <t>H64H22000360001</t>
  </si>
  <si>
    <t>F44H22000130006</t>
  </si>
  <si>
    <t>G44H22000470006</t>
  </si>
  <si>
    <t>C94H22000210006</t>
  </si>
  <si>
    <t>E64H22000350006</t>
  </si>
  <si>
    <t>J64H22000370006</t>
  </si>
  <si>
    <t>B94H22000200006</t>
  </si>
  <si>
    <t>C19I21000080006</t>
  </si>
  <si>
    <t>D64H22000290001</t>
  </si>
  <si>
    <t>D64H22000300001</t>
  </si>
  <si>
    <t>D64H22000310001</t>
  </si>
  <si>
    <t>F44H22000340005</t>
  </si>
  <si>
    <t>F44H22000350005</t>
  </si>
  <si>
    <t>H54H22000270005</t>
  </si>
  <si>
    <t>H54H22000290005</t>
  </si>
  <si>
    <t>H54H22000280005</t>
  </si>
  <si>
    <t>G14H22000670007</t>
  </si>
  <si>
    <t>E84H21000030006</t>
  </si>
  <si>
    <t>I74H22000250006</t>
  </si>
  <si>
    <t>D24H22000420007</t>
  </si>
  <si>
    <t>J21H22000010001</t>
  </si>
  <si>
    <t>D34H22000230006</t>
  </si>
  <si>
    <t>D64H22000220006</t>
  </si>
  <si>
    <t>F24H22000200006</t>
  </si>
  <si>
    <t>F24H22000280006</t>
  </si>
  <si>
    <t>B84H22000360005</t>
  </si>
  <si>
    <t>I34H22000160006</t>
  </si>
  <si>
    <t>I14H22000410006</t>
  </si>
  <si>
    <t>B84H22000230005</t>
  </si>
  <si>
    <t>J41H22000010006</t>
  </si>
  <si>
    <t>J84H22001020006</t>
  </si>
  <si>
    <t>B34H22000190006</t>
  </si>
  <si>
    <t>I34H22000400005</t>
  </si>
  <si>
    <t>D74H22000820006</t>
  </si>
  <si>
    <t>F44H22000940005</t>
  </si>
  <si>
    <t>H64H22000630006</t>
  </si>
  <si>
    <t>F52D22000100001</t>
  </si>
  <si>
    <t>J54H22000350001</t>
  </si>
  <si>
    <t>D34H22001120006</t>
  </si>
  <si>
    <t>B74H22000810006</t>
  </si>
  <si>
    <t>C54H22000780006</t>
  </si>
  <si>
    <t>I19G22000960001</t>
  </si>
  <si>
    <t>H39G22000680001</t>
  </si>
  <si>
    <t>G84H22000210001</t>
  </si>
  <si>
    <t>F14H22000340006</t>
  </si>
  <si>
    <t>J44H22000240004</t>
  </si>
  <si>
    <t>J44H22000320006</t>
  </si>
  <si>
    <t>J64H22000450006</t>
  </si>
  <si>
    <t>J54H22000300006</t>
  </si>
  <si>
    <t>E34H22000260006</t>
  </si>
  <si>
    <t>F39G22000080006</t>
  </si>
  <si>
    <t>B14H22000160006</t>
  </si>
  <si>
    <t>I64H22000090006</t>
  </si>
  <si>
    <t>I64H22000290006</t>
  </si>
  <si>
    <t>G14H22000250006</t>
  </si>
  <si>
    <t>G14H22000260006</t>
  </si>
  <si>
    <t>D34H22000480006</t>
  </si>
  <si>
    <t>J54H22000450006</t>
  </si>
  <si>
    <t>J54H22000460006</t>
  </si>
  <si>
    <t>J74H22000260005</t>
  </si>
  <si>
    <t>J74H22000300005</t>
  </si>
  <si>
    <t>I34H22000360001</t>
  </si>
  <si>
    <t>I94H22000340001</t>
  </si>
  <si>
    <t>D14H22000530006</t>
  </si>
  <si>
    <t>J64H22000230001</t>
  </si>
  <si>
    <t>F54H22000450006</t>
  </si>
  <si>
    <t>E94H22000210006</t>
  </si>
  <si>
    <t>E94H22000220006</t>
  </si>
  <si>
    <t>G64H22000390006</t>
  </si>
  <si>
    <t>G64H22000400006</t>
  </si>
  <si>
    <t>I94H22000420007</t>
  </si>
  <si>
    <t>I94H22000430007</t>
  </si>
  <si>
    <t>C14H22000510006</t>
  </si>
  <si>
    <t>B24H22000390006</t>
  </si>
  <si>
    <t>C14H22000530006</t>
  </si>
  <si>
    <t>I44H22000090001</t>
  </si>
  <si>
    <t>I74H22000200006</t>
  </si>
  <si>
    <t>I74H22000570006</t>
  </si>
  <si>
    <t>I94H22000800001</t>
  </si>
  <si>
    <t>I14H22000820007</t>
  </si>
  <si>
    <t>E14H22001190006</t>
  </si>
  <si>
    <t>F14H22000130006</t>
  </si>
  <si>
    <t>C44H22000500006</t>
  </si>
  <si>
    <t>C44H22000510006</t>
  </si>
  <si>
    <t>C44H22000530006</t>
  </si>
  <si>
    <t>C44H22000540006</t>
  </si>
  <si>
    <t>C44H22000550006</t>
  </si>
  <si>
    <t>F94H22000190001</t>
  </si>
  <si>
    <t>C44H22000520006</t>
  </si>
  <si>
    <t>H54H21000020009</t>
  </si>
  <si>
    <t>G64H22000380006</t>
  </si>
  <si>
    <t>F44H22000460006</t>
  </si>
  <si>
    <t>B94H22000360006</t>
  </si>
  <si>
    <t>C84H22000270006</t>
  </si>
  <si>
    <t>G91J22000090006</t>
  </si>
  <si>
    <t>J64H22000480007</t>
  </si>
  <si>
    <t>C44H22000280006</t>
  </si>
  <si>
    <t>G64H22000430006</t>
  </si>
  <si>
    <t>C44H22000210006</t>
  </si>
  <si>
    <t>B34H22000450001</t>
  </si>
  <si>
    <t>F54H22000240006</t>
  </si>
  <si>
    <t>F54H22000250006</t>
  </si>
  <si>
    <t>I64H22000280006</t>
  </si>
  <si>
    <t>E14H22000370006</t>
  </si>
  <si>
    <t>F14H22000200006</t>
  </si>
  <si>
    <t>B94H22000160006</t>
  </si>
  <si>
    <t>H14H22000190006</t>
  </si>
  <si>
    <t>H14H22000200006</t>
  </si>
  <si>
    <t>H74H22000150006</t>
  </si>
  <si>
    <t>D24H22000170004</t>
  </si>
  <si>
    <t>D24H22000350006</t>
  </si>
  <si>
    <t>E74H22000370006</t>
  </si>
  <si>
    <t>C14H22000470006</t>
  </si>
  <si>
    <t>C14H22000480006</t>
  </si>
  <si>
    <t>F64H22000280006</t>
  </si>
  <si>
    <t>I94H22000260001</t>
  </si>
  <si>
    <t>F44H22000170006</t>
  </si>
  <si>
    <t>I14H22000420001</t>
  </si>
  <si>
    <t>F44H22000410006</t>
  </si>
  <si>
    <t>B84H21000040006</t>
  </si>
  <si>
    <t>B44H21000140006</t>
  </si>
  <si>
    <t>B44H21000150006</t>
  </si>
  <si>
    <t>B44H21000160006</t>
  </si>
  <si>
    <t>I34H22000290006</t>
  </si>
  <si>
    <t>I34H22000300006</t>
  </si>
  <si>
    <t>I84H22000320001</t>
  </si>
  <si>
    <t>I84H22000310001</t>
  </si>
  <si>
    <t>I84H22000300001</t>
  </si>
  <si>
    <t>I84H22000290001</t>
  </si>
  <si>
    <t>H64H22000220006</t>
  </si>
  <si>
    <t>H64H22000180006</t>
  </si>
  <si>
    <t>H64H22000170006</t>
  </si>
  <si>
    <t>D84H22000510006</t>
  </si>
  <si>
    <t>F14H22001620006</t>
  </si>
  <si>
    <t>I34H22000740007</t>
  </si>
  <si>
    <t>F54H22001170006</t>
  </si>
  <si>
    <t>B25I22005300006</t>
  </si>
  <si>
    <t>D24H22001200006</t>
  </si>
  <si>
    <t>D24H22001210006</t>
  </si>
  <si>
    <t>C14H22000920001</t>
  </si>
  <si>
    <t>I99I22000740006</t>
  </si>
  <si>
    <t>I99I22000750006</t>
  </si>
  <si>
    <t>H94H22000800006</t>
  </si>
  <si>
    <t>B14H22000880006</t>
  </si>
  <si>
    <t>I84H22000690006</t>
  </si>
  <si>
    <t>F54H22001180006</t>
  </si>
  <si>
    <t>Valore programmato</t>
  </si>
  <si>
    <t>Valore realizzato</t>
  </si>
  <si>
    <t>Progettazione individualizzata</t>
  </si>
  <si>
    <t>Reperimento alloggi</t>
  </si>
  <si>
    <t>Rivalutazione delle condizioni abitative</t>
  </si>
  <si>
    <t>Adattamento e dotazione delle abitazioni</t>
  </si>
  <si>
    <t>Attivazione sostegni domiciliari e a distanza</t>
  </si>
  <si>
    <t>Sperimentazione assistenza e accompagnamento a distanza</t>
  </si>
  <si>
    <t xml:space="preserve">Fornitura della strumentazione necessaria </t>
  </si>
  <si>
    <t xml:space="preserve">Azioni di collegamento con enti e agenzie del territorio per tirocini formativi </t>
  </si>
  <si>
    <t>Il valore realizzato deve essere inferiore o uguale al valore programmato come definito nel manuale operativo</t>
  </si>
  <si>
    <t>Verifica dell'avanzamento del progetto.
Allert: l'avanzamento dell'indicatore rispetto al programmato è inferiore al 70% a marzo 2025.</t>
  </si>
  <si>
    <t xml:space="preserve">Verifica dell'avanzamento dell'indicatore output a livello regionale:
Allert: l'avanzamento dell'indicatore target è inferiore alla media nazionale 
</t>
  </si>
  <si>
    <t xml:space="preserve">Verifica dell'avanzamento dell'indicatore output a livello nazionale.
Allert: l'indicatore presenta avanzamento inferiore al 75% del valore programmato a marzo 2024; </t>
  </si>
  <si>
    <t>Verifica dell'avanzamento dell'indicatore output a livello nazionale.
Allert: l'indicatore presenta avanzamento inferiore al 50% del valore programmato a settembre 2024;</t>
  </si>
  <si>
    <t>Verifica dell'avanzamento dell'indicatore output a livello nazionale.
Allert: l'indicatore presenta avanzamento inferiore al 25% del valore programmato a settembre 2024;</t>
  </si>
  <si>
    <t>Verifica dell'avanzamento dell'indicatore output a livello nazionale.
Allert:l'indicatore presenta avanzamento inferiore al 25% del valore programmato a settembre 2024;</t>
  </si>
  <si>
    <t>Verifica dell'avanzamento dell'indicatore output a livello nazionale.
Allert:  l'indicatore presenta avanzamento inferiore al 50% del valore programmato a settembre 2024;</t>
  </si>
  <si>
    <t>REGIONE</t>
  </si>
  <si>
    <t>Il valore realizzato deve essere inferiore o uguale al valore programmato</t>
  </si>
  <si>
    <t>Verifica dell'avanzamento del progetto.
Allert: l'indicatore presenta un avanzamento inferiore al 50% del valore programmato a marzo 2025</t>
  </si>
  <si>
    <t>Verifica dell'avanzamento del progetto.
Allert: l'indicatore non è pari al valore programmato a dicembre 2023</t>
  </si>
  <si>
    <t>Verifica dell'avanzamento del target a livello regionale:
Allert: l'avanzamento dell'indicatore target è inferiore alla media nazionale</t>
  </si>
  <si>
    <t>% avanzamento sul programmato N. di persone con disabilità con rinnovo casa e dispositivi ICT</t>
  </si>
  <si>
    <t>Verifica dell'avanzamento del progetto.
Allert: l'indicatore presenta avanzamento inferiore al 50% del valore programmato a settembre 2024</t>
  </si>
  <si>
    <t>Verifica dell'avanzamento del progetto.
Allert: l'avanzamento dell'indicatore rispetto al programmato è inferiore al 25% a settembre 2024</t>
  </si>
  <si>
    <t>Verifica dell'avanzamento del progetto.
Allert: l'avanzamento dell'indicatore rispetto al programmato è inferiore al 50% a settembre 2024</t>
  </si>
  <si>
    <t xml:space="preserve">numero di beneficiari scheda progetto </t>
  </si>
  <si>
    <t>DIA Inviata</t>
  </si>
  <si>
    <t>SottoAzione</t>
  </si>
  <si>
    <t>IS Selected</t>
  </si>
  <si>
    <t>SI</t>
  </si>
  <si>
    <t>B34H23000430006</t>
  </si>
  <si>
    <t>H14H23000220006</t>
  </si>
  <si>
    <t>I54H22000940006</t>
  </si>
  <si>
    <t>G54H22001000006</t>
  </si>
  <si>
    <t>B54H23000770006</t>
  </si>
  <si>
    <t>C54H23000350006</t>
  </si>
  <si>
    <t>H24H23000230001</t>
  </si>
  <si>
    <t>E84H23000270007</t>
  </si>
  <si>
    <t>I26D23000020006</t>
  </si>
  <si>
    <t>H74H22000770001</t>
  </si>
  <si>
    <t>D54H23000470006</t>
  </si>
  <si>
    <t>H64H22001420006</t>
  </si>
  <si>
    <t>F34H23000310001</t>
  </si>
  <si>
    <t>H64H22001430006</t>
  </si>
  <si>
    <t>E64H23000120006</t>
  </si>
  <si>
    <t>F94H23000180006</t>
  </si>
  <si>
    <t>F54H23000270006</t>
  </si>
  <si>
    <t>C64H23000240006</t>
  </si>
  <si>
    <t>J61H23000050006</t>
  </si>
  <si>
    <t>E74H22000380006</t>
  </si>
  <si>
    <t>E74H22000390006</t>
  </si>
  <si>
    <t>B14H23000340006</t>
  </si>
  <si>
    <t>H44H23000260006</t>
  </si>
  <si>
    <t>C34H23000310001</t>
  </si>
  <si>
    <t>D24H22001770006</t>
  </si>
  <si>
    <t>J64H23000360006</t>
  </si>
  <si>
    <t>B94H22001230006</t>
  </si>
  <si>
    <t>D24H23000290006</t>
  </si>
  <si>
    <t>Definizione e attivazione del progetto individualizzato. (è necessario barrare tutte le opzioni)</t>
  </si>
  <si>
    <t>Costituzione o rafforzamento equipe</t>
  </si>
  <si>
    <t>Valutazione multidimensionale</t>
  </si>
  <si>
    <t>Attivazione sostegni</t>
  </si>
  <si>
    <t>Abitazione: adattamento degli spazi, domotica e assistenza a distanza. (è necessario barrare almeno una opzione e comunque tutte quelle che sono in linea con le finalità del sub-investimento)</t>
  </si>
  <si>
    <t>Adattamento e dotazione anche domotica delle abitazioni</t>
  </si>
  <si>
    <t>NO</t>
  </si>
  <si>
    <t>Lavoro: sviluppo delle competenze digitali per le persone con disabilità coinvolte nel progetto e lavoro a distanza. (è necessario barrare almeno una opzione e comunque tutte quelle che sono in linea con le finalità del sub-investimento)</t>
  </si>
  <si>
    <t>Fornitura della strumentazione necessaria</t>
  </si>
  <si>
    <t>Azioni di collegamento con enti e agenzie del territorio per tirocini formativi</t>
  </si>
  <si>
    <t>Pre-implementazione</t>
  </si>
  <si>
    <t>Individuazione/aggiornamento figure necessarie e costituzione/mantenimento gruppi di lavoro (referente territoriale, gruppo territoriale, coach, equipe Multidisciplinari)</t>
  </si>
  <si>
    <t>Analisi preliminare e individuazione delle famiglie target</t>
  </si>
  <si>
    <t>Costruzione/mantenimento delle condizioni per l’attivazione dei dispositivi di intervento</t>
  </si>
  <si>
    <t>Partecipazione alle attività formative previste</t>
  </si>
  <si>
    <t>Implementazione</t>
  </si>
  <si>
    <t>Implementazione del programma con le famiglie target</t>
  </si>
  <si>
    <t>Attivazione dei dispositivi</t>
  </si>
  <si>
    <t>Realizzazione e partecipazione ai tutoraggi</t>
  </si>
  <si>
    <t>Post-implementazione</t>
  </si>
  <si>
    <t>Documentazione, raccolta dati, analisi sulle attività svolte, compilazione questionario finale di attività</t>
  </si>
  <si>
    <t>Azione</t>
  </si>
  <si>
    <t xml:space="preserve">progettazione individualizzata </t>
  </si>
  <si>
    <t xml:space="preserve">reperimento alloggi </t>
  </si>
  <si>
    <t>rivalutazione delle condizioni abitative</t>
  </si>
  <si>
    <t>adattamento e dotazione delle abitazioni</t>
  </si>
  <si>
    <t xml:space="preserve">azioni di collegamento </t>
  </si>
  <si>
    <t>check dato 4</t>
  </si>
  <si>
    <t>Verifica alimentazione degli indicatori target</t>
  </si>
  <si>
    <t>Il valore realizzato è coerente con l'avanzamento del progetto ( invio DIA)</t>
  </si>
  <si>
    <t>numero di progetti personalizzati extra-sistema</t>
  </si>
  <si>
    <t>cup</t>
  </si>
  <si>
    <t>Il valore realizzato è maggiore o uguale del dato acquisito extra-sistema</t>
  </si>
  <si>
    <t>FILTRO</t>
  </si>
  <si>
    <t>Valore programmato ReGiS</t>
  </si>
  <si>
    <t>Valore realizzato ReGiS</t>
  </si>
  <si>
    <t>Valore programmato-ReGiS</t>
  </si>
  <si>
    <t>Valore realizzato-ReGiS</t>
  </si>
  <si>
    <t>func check dato 3</t>
  </si>
  <si>
    <t>func dato 3</t>
  </si>
  <si>
    <t>Il controllo verifica che il valore programmato dell'indicatore corrisponda al numero di beneficiari sulla scheda progetto per questa linea di intervento</t>
  </si>
  <si>
    <t>Valore presente nella scheda progetto per questa linea di intervento. Se il controllo in colonna E dà esito "no", correggere il valore programmato dell'indicatore su ReGis con il valore riportato in colonna F</t>
  </si>
  <si>
    <t xml:space="preserve">controllo 1 </t>
  </si>
  <si>
    <t>valore corretto controllo 1</t>
  </si>
  <si>
    <t>controllo 2</t>
  </si>
  <si>
    <t>controllo 3</t>
  </si>
  <si>
    <t xml:space="preserve">Il controllo verifica che il valore realizzato sia inferiore o uguale al valore programmato. Se l'esito è "no" correggere il valore realizzato o il valore programmato per rispettare questa regola. </t>
  </si>
  <si>
    <t>Valore programmato di questo indicatore  attualmente presente in ReGiS per i CUP indicati</t>
  </si>
  <si>
    <t>Valore realizzato di questo indicatore  attualmente presente in ReGiS per i CUP indicati</t>
  </si>
  <si>
    <t>Valore presente nella scheda progetto per questa linea di intervento. Se il controllo in colonna AW dà esito "no", correggere il valore programmato dell'indicatore su ReGis con il valore riportato in colonna AX</t>
  </si>
  <si>
    <t>valore minimo tra quello degli indicatori output associati al target</t>
  </si>
  <si>
    <t>Nome indicatore: Numero di persone disabili con rinnovo casa e/o dispositivi ICT</t>
  </si>
  <si>
    <t xml:space="preserve">La colonna I riporta il valore massimo di avanzamento del target che assicuri la coerenza con gli indicatori di output. Se l'esito del controllo in colonna H è "no", assicurarsi che il valore inserito su ReGiS sia inferiore uguale a quanto riportato in colonna I. </t>
  </si>
  <si>
    <t>Nome indicatore: Numero di progetti attivati</t>
  </si>
  <si>
    <t>Il controllo verifica che il valore programmato dell'indicatore sia pari a 1</t>
  </si>
  <si>
    <t xml:space="preserve">Il controllo verifica che il valore realizzato sia coerente con l'avanzamento del progetto, cioè che sia stato incrementato a seguito dell'invio della DIA. </t>
  </si>
  <si>
    <t>valore corretto controllo 2</t>
  </si>
  <si>
    <t>In colonna P si riporta 1 qualora sia stata ricevuta la DIA per il progetto e 0 qualora la DIA risulti mancante. Se l'esito del controllo in colonna O è "no", correggere il valore realizzato con quanto riportato in colonna P</t>
  </si>
  <si>
    <t>Qualora l'esito del controllo in colonna M sia "no", correggere il valore programmato su ReGiS con quanto indicato in colonna N</t>
  </si>
  <si>
    <t>valore massimo controllo 3</t>
  </si>
  <si>
    <t xml:space="preserve">Il valore realizzato deve essere coerente con l'avanzamento degli indicatori di output. Al fine di alimentare l'indicatore target, le linee di rivalutazione (OL3), adattamento (OL4) e fornitura ICT (OL7), ove previste, devono essere realizzate per il beneficiario. </t>
  </si>
  <si>
    <t>Totale complessivo</t>
  </si>
  <si>
    <t>Valore programmato all'esito del controllo</t>
  </si>
  <si>
    <t>Valore realizzato all'esito del controllo</t>
  </si>
  <si>
    <t>Il valore realizzato dell'indicatore deve essere coerente con il valore realizzato dell'indicatore "progettazione individualizzata"</t>
  </si>
  <si>
    <t>Il controllo verifica che il valore realizzato dell'indicatore sia inferiore o uguale al valore realizzato dell'indicatore output "progettazione individualizzata". Se l'esito è "no" correggere il valore realizzato  per rispettare questa regola.</t>
  </si>
  <si>
    <t>N. di persone con disabilità con rinnovo casa e dispositivi ICT programmato</t>
  </si>
  <si>
    <t>N. di persone con disabilità con rinnovo casa e dispositivi ICT realizzato</t>
  </si>
  <si>
    <t>Nr progetti attivati programmato</t>
  </si>
  <si>
    <t xml:space="preserve">Nr progetti attivati realizzato </t>
  </si>
  <si>
    <t>CALABRIA</t>
  </si>
  <si>
    <t>FRIULI-VENEZIA GIULIA</t>
  </si>
  <si>
    <t>TRENTINO-ALTO ADIGE/S#DTIROL</t>
  </si>
  <si>
    <t>VALLE D'AOSTA/VALL#E D'AOSTE</t>
  </si>
  <si>
    <t>Progettazione individualizzata programmato</t>
  </si>
  <si>
    <t>Progettazione individualizzata realizzato</t>
  </si>
  <si>
    <t>Reperimento alloggi  programmato</t>
  </si>
  <si>
    <t>Reperimento alloggi  realizzato</t>
  </si>
  <si>
    <t>Rivalutazione delle condizioni abitative  programmato</t>
  </si>
  <si>
    <t>Rivalutazione delle condizioni abitative  realizzato</t>
  </si>
  <si>
    <t>Adattamento e dotazione delle abitazioni  programmato</t>
  </si>
  <si>
    <t>Adattamento e dotazione delle abitazioni  realizzato</t>
  </si>
  <si>
    <t>Attivazione sostegni domiciliari e a distanza  programmato</t>
  </si>
  <si>
    <t>Attivazione sostegni domiciliari e a distanza  realizzato</t>
  </si>
  <si>
    <t>Sperimentazione assistenza e accompagnamento a distanza  programmato</t>
  </si>
  <si>
    <t>Sperimentazione assistenza e accompagnamento a distanza  realizzato</t>
  </si>
  <si>
    <t>Fornitura della strumentazione necessaria  programmato</t>
  </si>
  <si>
    <t>Fornitura della strumentazione necessaria  realizzato</t>
  </si>
  <si>
    <t>Azioni di collegamento con enti e agenzie del territorio per tirocini formativi  programmato</t>
  </si>
  <si>
    <t>Azioni di collegamento con enti e agenzie del territorio per tirocini formativi  realizzato</t>
  </si>
  <si>
    <t xml:space="preserve">n cup </t>
  </si>
  <si>
    <t>Il valore realizzato è uguale al dato acquisito extra-sistema</t>
  </si>
  <si>
    <t>% superamento controlli</t>
  </si>
  <si>
    <t>Valore programmato scheda</t>
  </si>
  <si>
    <t xml:space="preserve">CUP </t>
  </si>
  <si>
    <t>DIA</t>
  </si>
  <si>
    <t>H94H23000170006</t>
  </si>
  <si>
    <t>Nome indicatore: OL01 Progettazione individualizzata</t>
  </si>
  <si>
    <t>Nome indicatore: OL02 reperimento alloggi</t>
  </si>
  <si>
    <t>Nome indicatore: OL03 Rivalutazione delle condizioni abitative</t>
  </si>
  <si>
    <t>Nome indicatore: OL04 Adattamento e dotazione delle abitazioni</t>
  </si>
  <si>
    <t>Nome indicatore: OL05 Attivazione sostegni domiciliari e a distanza</t>
  </si>
  <si>
    <t>Nome indicatore: OL06 Sperimentazione assistenza e accompagnamento a distanza</t>
  </si>
  <si>
    <t>Nome Indicatore: OL07 Fornitura della strumentazione necessaria</t>
  </si>
  <si>
    <t>Nome Indicatore: OL08 Azioni di collegamento con enti e agenzie del territorio per tirocini formativi</t>
  </si>
  <si>
    <t xml:space="preserve">Il controllo verifica che il valore realizzato sia superiore a 1 (l'unità abitativa minima è destinata ad almeno due beneficiari) e  inferiore o uguale al valore programmato. Se l'esito è "no" correggere il valore realizzato o il valore programmato per rispettare questa regola. </t>
  </si>
  <si>
    <t>RINUNCIATO</t>
  </si>
  <si>
    <t>H54H22000120001</t>
  </si>
  <si>
    <t>D84H22000300006</t>
  </si>
  <si>
    <t>B74H22000320006</t>
  </si>
  <si>
    <t>C24H22000060007</t>
  </si>
  <si>
    <t>sI</t>
  </si>
  <si>
    <t>G94H22000370001</t>
  </si>
  <si>
    <t>B14h22000190006</t>
  </si>
  <si>
    <t>C74H22000140006</t>
  </si>
  <si>
    <t>I94H22000300001</t>
  </si>
  <si>
    <t>si</t>
  </si>
  <si>
    <t xml:space="preserve">si </t>
  </si>
  <si>
    <t>Valore presente nella scheda progetto per questa linea di intervento. Se il controllo in colonna E dà esito "no", correggere il valore programmato dell'indicatore su ReGiS con il valore riportato in colonna F</t>
  </si>
  <si>
    <t>Valore presente nella scheda progetto per questa linea di intervento. Se il controllo in colonna S dà esito "no", correggere il valore programmato dell'indicatore su ReGiS con il valore riportato in colonna T</t>
  </si>
  <si>
    <t>Nr. persone con disabilità che hanno beneficiato del rinnovo di uno spazio domestico e/o che hanno ricevuto la fornitura di dispositivi ICT e della formazione in competenze digitali (extra target)</t>
  </si>
  <si>
    <t xml:space="preserve">Il valore realizzato dell'indicatore è alimentato solo quando il valore del target  stato raggiunto </t>
  </si>
  <si>
    <t>Nr. persone con disabilità che hanno beneficiato del rinnovo di uno spazio domestico e/o che hanno ricevuto la fornitura di dispositivi ICT e della formazione in competenze digitali (extra target-programmato)</t>
  </si>
  <si>
    <t>Nr. persone con disabilità che hanno beneficiato del rinnovo di uno spazio domestico e/o che hanno ricevuto la fornitura di dispositivi ICT e della formazione in competenze digitali (extra target-realizzato)</t>
  </si>
  <si>
    <t xml:space="preserve">Il controllo verifica che il valore realizzato dell'indicatore venga alimentato solo dopo che il valore realizzato dell'indicatore target T0177 " Nr. persone con disabilità che hanno beneficiato del rinnovo di uno spazio domestico e/o che hanno ricevuto la fornitura di dispositivi ICT e della formazione in competenze digitali" ha raggiunto il suo programmato. </t>
  </si>
  <si>
    <t>O0868</t>
  </si>
  <si>
    <t>Valore presente nella scheda progetto per questa linea di intervento. Se il controllo in colonna K dà esito "no", correggere il valore programmato dell'indicatore su ReGiS con il valore riportato in colonna L</t>
  </si>
  <si>
    <t>Valore presente nella scheda progetto per questa linea di intervento. Se il controllo in colonna W dà esito "no", correggere il valore programmato dell'indicatore su ReGiS con il valore riportato in colonna X</t>
  </si>
  <si>
    <t>Valore presente nella scheda progetto per questa linea di intervento. Se il controllo in colonna AC dà esito "no", correggere il valore programmato dell'indicatore su ReGiS con il valore riportato in colonna AD</t>
  </si>
  <si>
    <t>Valore presente nella scheda progetto per questa linea di intervento. Se il controllo in colonna AI dà esito "no", correggere il valore programmato dell'indicatore su ReGis con il valore riportato in colonna AJ</t>
  </si>
  <si>
    <t>Valore presente nella scheda progetto per questa linea di intervento. Se il controllo in colonna AO dà esito "no", correggere il valore programmato dell'indicatore su ReGis con il valore riportato in colonna AP</t>
  </si>
  <si>
    <t>O0868 Nome indicatore: Nr. persone con disabilità che hanno beneficiato del rinnovo di uno spazio domestico e/o che hanno ricevuto la fornitura di dispositivi ICT e della formazione in competenze digitali (extra target)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</si>
</sst>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sz val="12"/>
      <color theme="1"/>
      <name val="Calibri"/>
      <family val="2"/>
      <scheme val="minor"/>
    </font>
    <font>
      <sz val="8"/>
      <color theme="1"/>
      <name val="Calibri"/>
      <family val="2"/>
      <scheme val="minor"/>
    </font>
    <font>
      <b/>
      <sz val="12"/>
      <color theme="1"/>
      <name val="Calibri"/>
      <family val="2"/>
      <scheme val="minor"/>
    </font>
    <font>
      <sz val="11"/>
      <name val="Calibri"/>
      <family val="2"/>
    </font>
    <font>
      <b/>
      <sz val="11"/>
      <color rgb="FFFFFFFF"/>
      <name val="Calibri"/>
      <family val="2"/>
    </font>
    <font>
      <b/>
      <sz val="12"/>
      <name val="Calibri"/>
      <family val="2"/>
      <scheme val="minor"/>
    </font>
    <font>
      <sz val="8"/>
      <name val="Calibri"/>
      <family val="2"/>
      <scheme val="minor"/>
    </font>
    <font>
      <sz val="12"/>
      <name val="Calibri"/>
      <family val="2"/>
      <scheme val="minor"/>
    </font>
    <font>
      <sz val="11"/>
      <name val="Calibri"/>
      <family val="2"/>
      <scheme val="minor"/>
    </font>
    <font>
      <b/>
      <sz val="11"/>
      <color theme="1"/>
      <name val="Calibri"/>
      <family val="2"/>
      <scheme val="minor"/>
    </font>
    <font>
      <sz val="11"/>
      <color rgb="FF444444"/>
      <name val="Calibri"/>
      <family val="2"/>
    </font>
    <font>
      <sz val="11"/>
      <color rgb="FF000000"/>
      <name val="Calibri"/>
      <family val="2"/>
      <scheme val="minor"/>
    </font>
    <font>
      <sz val="10"/>
      <color theme="1"/>
      <name val="Calibri"/>
      <family val="2"/>
      <scheme val="minor"/>
    </font>
    <font>
      <sz val="9"/>
      <color theme="1"/>
      <name val="Calibri"/>
      <family val="2"/>
      <scheme val="minor"/>
    </font>
    <font>
      <b/>
      <sz val="14"/>
      <color theme="1"/>
      <name val="Calibri"/>
      <family val="2"/>
      <scheme val="minor"/>
    </font>
    <font>
      <sz val="11"/>
      <color theme="1"/>
      <name val="Calibri"/>
      <family val="2"/>
      <scheme val="minor"/>
    </font>
    <font>
      <b/>
      <sz val="11"/>
      <color theme="0"/>
      <name val="Calibri"/>
      <family val="2"/>
      <scheme val="minor"/>
    </font>
    <font>
      <b/>
      <sz val="8"/>
      <color theme="1"/>
      <name val="Calibri"/>
      <family val="2"/>
      <scheme val="minor"/>
    </font>
  </fonts>
  <fills count="23">
    <fill>
      <patternFill patternType="none"/>
    </fill>
    <fill>
      <patternFill patternType="gray125"/>
    </fill>
    <fill>
      <patternFill patternType="solid">
        <fgColor theme="4"/>
        <bgColor indexed="64"/>
      </patternFill>
    </fill>
    <fill>
      <patternFill patternType="solid">
        <fgColor theme="4" tint="0.39997558519241921"/>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rgb="FF5B9BD5"/>
      </patternFill>
    </fill>
    <fill>
      <patternFill patternType="solid">
        <fgColor rgb="FFFFC000"/>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rgb="FFFFFF00"/>
        <bgColor indexed="64"/>
      </patternFill>
    </fill>
    <fill>
      <patternFill patternType="solid">
        <fgColor rgb="FFFF0000"/>
        <bgColor indexed="64"/>
      </patternFill>
    </fill>
    <fill>
      <patternFill patternType="solid">
        <fgColor rgb="FF7030A0"/>
        <bgColor indexed="64"/>
      </patternFill>
    </fill>
    <fill>
      <patternFill patternType="solid">
        <fgColor theme="9" tint="0.39997558519241921"/>
        <bgColor indexed="64"/>
      </patternFill>
    </fill>
    <fill>
      <patternFill patternType="solid">
        <fgColor rgb="FF00B0F0"/>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s>
  <cellStyleXfs count="4">
    <xf numFmtId="0" fontId="0" fillId="0" borderId="0"/>
    <xf numFmtId="0" fontId="1" fillId="0" borderId="0"/>
    <xf numFmtId="0" fontId="4" fillId="0" borderId="0"/>
    <xf numFmtId="0" fontId="16" fillId="0" borderId="0"/>
  </cellStyleXfs>
  <cellXfs count="172">
    <xf numFmtId="0" fontId="0" fillId="0" borderId="0" xfId="0"/>
    <xf numFmtId="0" fontId="1" fillId="0" borderId="0" xfId="1"/>
    <xf numFmtId="0" fontId="1" fillId="3" borderId="1" xfId="1" applyFill="1" applyBorder="1" applyAlignment="1">
      <alignment horizontal="center" vertical="center" wrapText="1"/>
    </xf>
    <xf numFmtId="0" fontId="1" fillId="3" borderId="1" xfId="1" applyFill="1" applyBorder="1" applyAlignment="1">
      <alignment horizontal="center" vertical="center"/>
    </xf>
    <xf numFmtId="0" fontId="3" fillId="3" borderId="1" xfId="1" applyFont="1" applyFill="1" applyBorder="1" applyAlignment="1">
      <alignment horizontal="center" vertical="center" wrapText="1"/>
    </xf>
    <xf numFmtId="0" fontId="3" fillId="4" borderId="1" xfId="1" applyFont="1" applyFill="1" applyBorder="1" applyAlignment="1">
      <alignment horizontal="center" vertical="center" wrapText="1"/>
    </xf>
    <xf numFmtId="0" fontId="3" fillId="6" borderId="1" xfId="1" applyFont="1" applyFill="1" applyBorder="1" applyAlignment="1">
      <alignment horizontal="center" vertical="center" wrapText="1"/>
    </xf>
    <xf numFmtId="0" fontId="3" fillId="8" borderId="1" xfId="1" applyFont="1" applyFill="1" applyBorder="1" applyAlignment="1">
      <alignment horizontal="center" vertical="center" wrapText="1"/>
    </xf>
    <xf numFmtId="0" fontId="3" fillId="3" borderId="1" xfId="1" applyFont="1" applyFill="1" applyBorder="1" applyAlignment="1">
      <alignment wrapText="1"/>
    </xf>
    <xf numFmtId="0" fontId="3" fillId="3" borderId="1" xfId="1" applyFont="1" applyFill="1" applyBorder="1" applyAlignment="1">
      <alignment horizontal="center" vertical="center"/>
    </xf>
    <xf numFmtId="4" fontId="0" fillId="0" borderId="1" xfId="0" applyNumberFormat="1" applyBorder="1"/>
    <xf numFmtId="4" fontId="0" fillId="9" borderId="1" xfId="0" applyNumberFormat="1" applyFill="1" applyBorder="1" applyAlignment="1">
      <alignment horizontal="right"/>
    </xf>
    <xf numFmtId="0" fontId="4" fillId="0" borderId="0" xfId="0" applyFont="1"/>
    <xf numFmtId="0" fontId="5" fillId="10" borderId="1" xfId="0" applyFont="1" applyFill="1" applyBorder="1" applyAlignment="1">
      <alignment horizontal="center" vertical="center"/>
    </xf>
    <xf numFmtId="0" fontId="3" fillId="3" borderId="2" xfId="1" applyFont="1" applyFill="1" applyBorder="1" applyAlignment="1">
      <alignment vertical="center" wrapText="1"/>
    </xf>
    <xf numFmtId="4" fontId="0" fillId="0" borderId="1" xfId="0" applyNumberFormat="1" applyBorder="1" applyAlignment="1">
      <alignment horizontal="right"/>
    </xf>
    <xf numFmtId="0" fontId="0" fillId="0" borderId="1" xfId="0" applyBorder="1"/>
    <xf numFmtId="0" fontId="6" fillId="4" borderId="1" xfId="1" applyFont="1" applyFill="1" applyBorder="1" applyAlignment="1">
      <alignment horizontal="center" vertical="center" wrapText="1"/>
    </xf>
    <xf numFmtId="0" fontId="8" fillId="0" borderId="0" xfId="1" applyFont="1"/>
    <xf numFmtId="0" fontId="1" fillId="0" borderId="1" xfId="1" applyBorder="1" applyAlignment="1">
      <alignment horizontal="right"/>
    </xf>
    <xf numFmtId="0" fontId="0" fillId="0" borderId="1" xfId="0" applyBorder="1" applyAlignment="1">
      <alignment horizontal="right"/>
    </xf>
    <xf numFmtId="0" fontId="0" fillId="0" borderId="0" xfId="0" applyAlignment="1">
      <alignment vertical="top"/>
    </xf>
    <xf numFmtId="0" fontId="8" fillId="0" borderId="1" xfId="1" applyFont="1" applyBorder="1" applyAlignment="1">
      <alignment horizontal="right"/>
    </xf>
    <xf numFmtId="4" fontId="1" fillId="0" borderId="1" xfId="1" applyNumberFormat="1" applyBorder="1" applyAlignment="1">
      <alignment horizontal="right"/>
    </xf>
    <xf numFmtId="0" fontId="4" fillId="0" borderId="0" xfId="2"/>
    <xf numFmtId="0" fontId="11" fillId="0" borderId="0" xfId="0" applyFont="1"/>
    <xf numFmtId="0" fontId="9" fillId="0" borderId="0" xfId="0" applyFont="1"/>
    <xf numFmtId="0" fontId="0" fillId="11" borderId="0" xfId="0" applyFill="1"/>
    <xf numFmtId="0" fontId="12" fillId="0" borderId="0" xfId="0" applyFont="1"/>
    <xf numFmtId="0" fontId="10" fillId="0" borderId="0" xfId="0" applyFont="1"/>
    <xf numFmtId="0" fontId="3" fillId="4" borderId="8" xfId="1" applyFont="1" applyFill="1" applyBorder="1" applyAlignment="1">
      <alignment horizontal="center" vertical="center" wrapText="1"/>
    </xf>
    <xf numFmtId="0" fontId="0" fillId="0" borderId="0" xfId="0" applyAlignment="1">
      <alignment horizontal="right"/>
    </xf>
    <xf numFmtId="0" fontId="3" fillId="3" borderId="11" xfId="1" applyFont="1" applyFill="1" applyBorder="1" applyAlignment="1">
      <alignment horizontal="center" vertical="center" wrapText="1"/>
    </xf>
    <xf numFmtId="0" fontId="1" fillId="3" borderId="11" xfId="1" applyFill="1" applyBorder="1" applyAlignment="1">
      <alignment horizontal="center" vertical="center" wrapText="1"/>
    </xf>
    <xf numFmtId="0" fontId="3" fillId="12" borderId="0" xfId="1" applyFont="1" applyFill="1" applyAlignment="1">
      <alignment vertical="center" wrapText="1"/>
    </xf>
    <xf numFmtId="0" fontId="1" fillId="12" borderId="0" xfId="1" applyFill="1" applyAlignment="1">
      <alignment horizontal="center" vertical="center" wrapText="1"/>
    </xf>
    <xf numFmtId="0" fontId="0" fillId="0" borderId="12" xfId="0" applyBorder="1" applyAlignment="1">
      <alignment horizontal="right"/>
    </xf>
    <xf numFmtId="4" fontId="0" fillId="0" borderId="11" xfId="0" applyNumberFormat="1" applyBorder="1"/>
    <xf numFmtId="0" fontId="0" fillId="12" borderId="0" xfId="0" applyFill="1"/>
    <xf numFmtId="0" fontId="3" fillId="14" borderId="0" xfId="1" applyFont="1" applyFill="1" applyAlignment="1">
      <alignment horizontal="center" vertical="center" wrapText="1"/>
    </xf>
    <xf numFmtId="0" fontId="13" fillId="14" borderId="0" xfId="1" applyFont="1" applyFill="1" applyAlignment="1">
      <alignment horizontal="center" vertical="center" wrapText="1"/>
    </xf>
    <xf numFmtId="0" fontId="2" fillId="14" borderId="0" xfId="1" applyFont="1" applyFill="1" applyAlignment="1">
      <alignment horizontal="center" vertical="center" wrapText="1"/>
    </xf>
    <xf numFmtId="0" fontId="0" fillId="14" borderId="0" xfId="0" applyFill="1" applyAlignment="1">
      <alignment horizontal="right"/>
    </xf>
    <xf numFmtId="0" fontId="0" fillId="14" borderId="0" xfId="0" applyFill="1"/>
    <xf numFmtId="0" fontId="3" fillId="3" borderId="5" xfId="1" applyFont="1" applyFill="1" applyBorder="1" applyAlignment="1">
      <alignment horizontal="center" vertical="center" wrapText="1"/>
    </xf>
    <xf numFmtId="0" fontId="3" fillId="3" borderId="4" xfId="1" applyFont="1" applyFill="1" applyBorder="1" applyAlignment="1">
      <alignment horizontal="center" vertical="center" wrapText="1"/>
    </xf>
    <xf numFmtId="0" fontId="0" fillId="14" borderId="6" xfId="0" applyFill="1" applyBorder="1" applyAlignment="1">
      <alignment wrapText="1"/>
    </xf>
    <xf numFmtId="0" fontId="0" fillId="14" borderId="0" xfId="0" applyFill="1" applyAlignment="1">
      <alignment wrapText="1"/>
    </xf>
    <xf numFmtId="0" fontId="3" fillId="4" borderId="4" xfId="1" applyFont="1" applyFill="1" applyBorder="1" applyAlignment="1">
      <alignment horizontal="center" vertical="center" wrapText="1"/>
    </xf>
    <xf numFmtId="0" fontId="0" fillId="15" borderId="0" xfId="0" applyFill="1"/>
    <xf numFmtId="4" fontId="0" fillId="16" borderId="1" xfId="0" applyNumberFormat="1" applyFill="1" applyBorder="1"/>
    <xf numFmtId="0" fontId="0" fillId="15" borderId="1" xfId="0" applyFill="1" applyBorder="1"/>
    <xf numFmtId="0" fontId="0" fillId="16" borderId="1" xfId="0" applyFill="1" applyBorder="1"/>
    <xf numFmtId="0" fontId="0" fillId="16" borderId="1" xfId="0" applyFill="1" applyBorder="1" applyAlignment="1">
      <alignment horizontal="right"/>
    </xf>
    <xf numFmtId="4" fontId="0" fillId="16" borderId="1" xfId="0" applyNumberFormat="1" applyFill="1" applyBorder="1" applyAlignment="1">
      <alignment horizontal="right"/>
    </xf>
    <xf numFmtId="0" fontId="0" fillId="15" borderId="1" xfId="0" applyFill="1" applyBorder="1" applyAlignment="1">
      <alignment horizontal="right"/>
    </xf>
    <xf numFmtId="4" fontId="0" fillId="15" borderId="1" xfId="0" applyNumberFormat="1" applyFill="1" applyBorder="1"/>
    <xf numFmtId="4" fontId="0" fillId="15" borderId="1" xfId="0" applyNumberFormat="1" applyFill="1" applyBorder="1" applyAlignment="1">
      <alignment horizontal="right"/>
    </xf>
    <xf numFmtId="0" fontId="0" fillId="17" borderId="1" xfId="0" applyFill="1" applyBorder="1"/>
    <xf numFmtId="0" fontId="0" fillId="17" borderId="1" xfId="0" applyFill="1" applyBorder="1" applyAlignment="1">
      <alignment horizontal="right"/>
    </xf>
    <xf numFmtId="4" fontId="0" fillId="17" borderId="1" xfId="0" applyNumberFormat="1" applyFill="1" applyBorder="1"/>
    <xf numFmtId="4" fontId="0" fillId="17" borderId="1" xfId="0" applyNumberFormat="1" applyFill="1" applyBorder="1" applyAlignment="1">
      <alignment horizontal="right"/>
    </xf>
    <xf numFmtId="0" fontId="0" fillId="18" borderId="1" xfId="0" applyFill="1" applyBorder="1"/>
    <xf numFmtId="0" fontId="0" fillId="18" borderId="1" xfId="0" applyFill="1" applyBorder="1" applyAlignment="1">
      <alignment horizontal="right"/>
    </xf>
    <xf numFmtId="4" fontId="0" fillId="18" borderId="1" xfId="0" applyNumberFormat="1" applyFill="1" applyBorder="1"/>
    <xf numFmtId="4" fontId="0" fillId="18" borderId="1" xfId="0" applyNumberFormat="1" applyFill="1" applyBorder="1" applyAlignment="1">
      <alignment horizontal="right"/>
    </xf>
    <xf numFmtId="0" fontId="16" fillId="0" borderId="0" xfId="3" applyAlignment="1">
      <alignment vertical="top"/>
    </xf>
    <xf numFmtId="0" fontId="16" fillId="16" borderId="0" xfId="3" applyFill="1" applyAlignment="1">
      <alignment vertical="top"/>
    </xf>
    <xf numFmtId="0" fontId="0" fillId="0" borderId="0" xfId="0" applyAlignment="1">
      <alignment horizontal="left"/>
    </xf>
    <xf numFmtId="0" fontId="0" fillId="18" borderId="0" xfId="0" applyFill="1"/>
    <xf numFmtId="0" fontId="0" fillId="16" borderId="0" xfId="0" applyFill="1"/>
    <xf numFmtId="0" fontId="0" fillId="17" borderId="0" xfId="0" applyFill="1"/>
    <xf numFmtId="0" fontId="0" fillId="19" borderId="1" xfId="0" applyFill="1" applyBorder="1"/>
    <xf numFmtId="4" fontId="0" fillId="19" borderId="1" xfId="0" applyNumberFormat="1" applyFill="1" applyBorder="1"/>
    <xf numFmtId="0" fontId="0" fillId="12" borderId="1" xfId="0" applyFill="1" applyBorder="1" applyAlignment="1">
      <alignment horizontal="right"/>
    </xf>
    <xf numFmtId="0" fontId="0" fillId="19" borderId="1" xfId="0" applyFill="1" applyBorder="1" applyAlignment="1">
      <alignment horizontal="right"/>
    </xf>
    <xf numFmtId="4" fontId="0" fillId="19" borderId="1" xfId="0" applyNumberFormat="1" applyFill="1" applyBorder="1" applyAlignment="1">
      <alignment horizontal="right"/>
    </xf>
    <xf numFmtId="0" fontId="0" fillId="19" borderId="0" xfId="0" applyFill="1"/>
    <xf numFmtId="0" fontId="1" fillId="21" borderId="1" xfId="1" applyFill="1" applyBorder="1" applyAlignment="1">
      <alignment horizontal="right"/>
    </xf>
    <xf numFmtId="0" fontId="10" fillId="20" borderId="18" xfId="0" applyFont="1" applyFill="1" applyBorder="1" applyAlignment="1">
      <alignment wrapText="1"/>
    </xf>
    <xf numFmtId="0" fontId="0" fillId="20" borderId="1" xfId="0" applyFill="1" applyBorder="1" applyAlignment="1">
      <alignment wrapText="1"/>
    </xf>
    <xf numFmtId="0" fontId="10" fillId="20" borderId="1" xfId="0" applyFont="1" applyFill="1" applyBorder="1" applyAlignment="1">
      <alignment wrapText="1"/>
    </xf>
    <xf numFmtId="0" fontId="1" fillId="0" borderId="1" xfId="1" applyBorder="1"/>
    <xf numFmtId="0" fontId="3" fillId="3" borderId="21" xfId="1" applyFont="1" applyFill="1" applyBorder="1" applyAlignment="1">
      <alignment horizontal="center" vertical="center" wrapText="1"/>
    </xf>
    <xf numFmtId="0" fontId="3" fillId="3" borderId="2" xfId="1" applyFont="1" applyFill="1" applyBorder="1" applyAlignment="1">
      <alignment horizontal="center" vertical="center" wrapText="1"/>
    </xf>
    <xf numFmtId="0" fontId="3" fillId="0" borderId="3" xfId="1" applyFont="1" applyBorder="1" applyAlignment="1">
      <alignment horizontal="left" vertical="center"/>
    </xf>
    <xf numFmtId="4" fontId="1" fillId="0" borderId="1" xfId="1" applyNumberFormat="1" applyBorder="1" applyAlignment="1">
      <alignment horizontal="right" vertical="center"/>
    </xf>
    <xf numFmtId="0" fontId="1" fillId="8" borderId="0" xfId="1" applyFill="1"/>
    <xf numFmtId="0" fontId="3" fillId="0" borderId="1" xfId="1" applyFont="1" applyBorder="1"/>
    <xf numFmtId="4" fontId="3" fillId="0" borderId="1" xfId="1" applyNumberFormat="1" applyFont="1" applyBorder="1"/>
    <xf numFmtId="0" fontId="17" fillId="3" borderId="0" xfId="0" applyFont="1" applyFill="1"/>
    <xf numFmtId="4" fontId="0" fillId="0" borderId="0" xfId="0" applyNumberFormat="1"/>
    <xf numFmtId="4" fontId="0" fillId="0" borderId="0" xfId="0" applyNumberFormat="1" applyAlignment="1">
      <alignment horizontal="right"/>
    </xf>
    <xf numFmtId="4" fontId="1" fillId="0" borderId="1" xfId="1" applyNumberFormat="1" applyBorder="1"/>
    <xf numFmtId="0" fontId="16" fillId="3" borderId="2" xfId="1" applyFont="1" applyFill="1" applyBorder="1" applyAlignment="1">
      <alignment horizontal="center" vertical="center" wrapText="1"/>
    </xf>
    <xf numFmtId="0" fontId="1" fillId="3" borderId="1" xfId="1" applyFill="1" applyBorder="1" applyAlignment="1">
      <alignment horizontal="center" vertical="center" wrapText="1"/>
    </xf>
    <xf numFmtId="0" fontId="0" fillId="20" borderId="2" xfId="0" applyFill="1" applyBorder="1" applyAlignment="1">
      <alignment horizontal="center" vertical="center" wrapText="1"/>
    </xf>
    <xf numFmtId="0" fontId="0" fillId="20" borderId="5" xfId="0" applyFill="1" applyBorder="1" applyAlignment="1">
      <alignment horizontal="center" vertical="center" wrapText="1"/>
    </xf>
    <xf numFmtId="0" fontId="0" fillId="20" borderId="4" xfId="0" applyFill="1" applyBorder="1" applyAlignment="1">
      <alignment horizontal="center" vertical="center" wrapText="1"/>
    </xf>
    <xf numFmtId="0" fontId="2" fillId="7" borderId="1" xfId="1" applyFont="1" applyFill="1" applyBorder="1" applyAlignment="1">
      <alignment horizontal="center" vertical="center" wrapText="1"/>
    </xf>
    <xf numFmtId="0" fontId="3" fillId="2" borderId="1" xfId="1" applyFont="1" applyFill="1" applyBorder="1" applyAlignment="1">
      <alignment horizontal="center" vertical="center" wrapText="1"/>
    </xf>
    <xf numFmtId="0" fontId="2" fillId="5" borderId="1" xfId="1" applyFont="1" applyFill="1" applyBorder="1" applyAlignment="1">
      <alignment horizontal="center" vertical="center" wrapText="1"/>
    </xf>
    <xf numFmtId="0" fontId="1" fillId="3" borderId="2" xfId="1" applyFill="1" applyBorder="1" applyAlignment="1">
      <alignment horizontal="center" vertical="center" wrapText="1"/>
    </xf>
    <xf numFmtId="0" fontId="1" fillId="3" borderId="5" xfId="1" applyFill="1" applyBorder="1" applyAlignment="1">
      <alignment horizontal="center" vertical="center" wrapText="1"/>
    </xf>
    <xf numFmtId="0" fontId="1" fillId="3" borderId="4" xfId="1" applyFill="1" applyBorder="1" applyAlignment="1">
      <alignment horizontal="center" vertical="center" wrapText="1"/>
    </xf>
    <xf numFmtId="0" fontId="3" fillId="2" borderId="1" xfId="1" applyFont="1" applyFill="1" applyBorder="1" applyAlignment="1">
      <alignment horizontal="center" vertical="center"/>
    </xf>
    <xf numFmtId="0" fontId="7" fillId="5" borderId="1" xfId="1" applyFont="1" applyFill="1" applyBorder="1" applyAlignment="1">
      <alignment horizontal="center" vertical="center" wrapText="1"/>
    </xf>
    <xf numFmtId="0" fontId="3" fillId="3" borderId="2" xfId="1" applyFont="1" applyFill="1" applyBorder="1" applyAlignment="1">
      <alignment horizontal="center" vertical="center" wrapText="1"/>
    </xf>
    <xf numFmtId="0" fontId="3" fillId="3" borderId="5" xfId="1" applyFont="1" applyFill="1" applyBorder="1" applyAlignment="1">
      <alignment horizontal="center" vertical="center" wrapText="1"/>
    </xf>
    <xf numFmtId="0" fontId="3" fillId="3" borderId="4" xfId="1" applyFont="1" applyFill="1" applyBorder="1" applyAlignment="1">
      <alignment horizontal="center" vertical="center" wrapText="1"/>
    </xf>
    <xf numFmtId="0" fontId="2" fillId="5" borderId="2" xfId="1" applyFont="1" applyFill="1" applyBorder="1" applyAlignment="1">
      <alignment horizontal="center" vertical="center" wrapText="1"/>
    </xf>
    <xf numFmtId="0" fontId="2" fillId="5" borderId="5" xfId="1" applyFont="1" applyFill="1" applyBorder="1" applyAlignment="1">
      <alignment horizontal="center" vertical="center" wrapText="1"/>
    </xf>
    <xf numFmtId="0" fontId="2" fillId="5" borderId="4" xfId="1" applyFont="1" applyFill="1" applyBorder="1" applyAlignment="1">
      <alignment horizontal="center" vertical="center" wrapText="1"/>
    </xf>
    <xf numFmtId="0" fontId="0" fillId="20" borderId="2" xfId="0" applyFill="1" applyBorder="1" applyAlignment="1">
      <alignment horizontal="center" wrapText="1"/>
    </xf>
    <xf numFmtId="0" fontId="0" fillId="20" borderId="5" xfId="0" applyFill="1" applyBorder="1" applyAlignment="1">
      <alignment horizontal="center" wrapText="1"/>
    </xf>
    <xf numFmtId="0" fontId="0" fillId="20" borderId="4" xfId="0" applyFill="1" applyBorder="1" applyAlignment="1">
      <alignment horizontal="center" wrapText="1"/>
    </xf>
    <xf numFmtId="0" fontId="14" fillId="3" borderId="1" xfId="1" applyFont="1" applyFill="1" applyBorder="1" applyAlignment="1">
      <alignment horizontal="center" vertical="center" wrapText="1"/>
    </xf>
    <xf numFmtId="0" fontId="14" fillId="3" borderId="2" xfId="1" applyFont="1" applyFill="1" applyBorder="1" applyAlignment="1">
      <alignment horizontal="center" vertical="center" wrapText="1"/>
    </xf>
    <xf numFmtId="0" fontId="3" fillId="2" borderId="22" xfId="1" applyFont="1" applyFill="1" applyBorder="1" applyAlignment="1">
      <alignment horizontal="center" vertical="center" wrapText="1"/>
    </xf>
    <xf numFmtId="0" fontId="3" fillId="2" borderId="0" xfId="1" applyFont="1" applyFill="1" applyAlignment="1">
      <alignment horizontal="center" vertical="center" wrapText="1"/>
    </xf>
    <xf numFmtId="0" fontId="3" fillId="2" borderId="7" xfId="1" applyFont="1" applyFill="1" applyBorder="1" applyAlignment="1">
      <alignment horizontal="center" vertical="center" wrapText="1"/>
    </xf>
    <xf numFmtId="0" fontId="1" fillId="3" borderId="22" xfId="1" applyFill="1" applyBorder="1" applyAlignment="1">
      <alignment horizontal="center" vertical="center" wrapText="1"/>
    </xf>
    <xf numFmtId="0" fontId="1" fillId="3" borderId="0" xfId="1" applyFill="1" applyAlignment="1">
      <alignment horizontal="center" vertical="center" wrapText="1"/>
    </xf>
    <xf numFmtId="0" fontId="1" fillId="3" borderId="7" xfId="1" applyFill="1" applyBorder="1" applyAlignment="1">
      <alignment horizontal="center" vertical="center" wrapText="1"/>
    </xf>
    <xf numFmtId="0" fontId="15" fillId="14" borderId="14" xfId="0" applyFont="1" applyFill="1" applyBorder="1" applyAlignment="1">
      <alignment horizontal="center" vertical="center"/>
    </xf>
    <xf numFmtId="0" fontId="15" fillId="14" borderId="15" xfId="0" applyFont="1" applyFill="1" applyBorder="1" applyAlignment="1">
      <alignment horizontal="center" vertical="center"/>
    </xf>
    <xf numFmtId="0" fontId="15" fillId="14" borderId="13" xfId="0" applyFont="1" applyFill="1" applyBorder="1" applyAlignment="1">
      <alignment horizontal="center" vertical="center"/>
    </xf>
    <xf numFmtId="0" fontId="2" fillId="3" borderId="1" xfId="1" applyFont="1" applyFill="1" applyBorder="1" applyAlignment="1">
      <alignment horizontal="center" vertical="center" wrapText="1"/>
    </xf>
    <xf numFmtId="0" fontId="2" fillId="3" borderId="2" xfId="1" applyFont="1" applyFill="1" applyBorder="1" applyAlignment="1">
      <alignment horizontal="center" vertical="center" wrapText="1"/>
    </xf>
    <xf numFmtId="0" fontId="14" fillId="3" borderId="9" xfId="1" applyFont="1" applyFill="1" applyBorder="1" applyAlignment="1">
      <alignment horizontal="center" vertical="center" wrapText="1"/>
    </xf>
    <xf numFmtId="0" fontId="14" fillId="3" borderId="10" xfId="1" applyFont="1" applyFill="1" applyBorder="1" applyAlignment="1">
      <alignment horizontal="center" vertical="center" wrapText="1"/>
    </xf>
    <xf numFmtId="0" fontId="14" fillId="3" borderId="5" xfId="1" applyFont="1" applyFill="1" applyBorder="1" applyAlignment="1">
      <alignment horizontal="center" vertical="center" wrapText="1"/>
    </xf>
    <xf numFmtId="0" fontId="3" fillId="13" borderId="1" xfId="1" applyFont="1" applyFill="1" applyBorder="1" applyAlignment="1">
      <alignment horizontal="center" vertical="center" wrapText="1"/>
    </xf>
    <xf numFmtId="0" fontId="3" fillId="13" borderId="2" xfId="1" applyFont="1" applyFill="1" applyBorder="1" applyAlignment="1">
      <alignment horizontal="center" vertical="center" wrapText="1"/>
    </xf>
    <xf numFmtId="0" fontId="7" fillId="5" borderId="2" xfId="1" applyFont="1" applyFill="1" applyBorder="1" applyAlignment="1">
      <alignment horizontal="center" vertical="center" wrapText="1"/>
    </xf>
    <xf numFmtId="0" fontId="14" fillId="3" borderId="19" xfId="1" applyFont="1" applyFill="1" applyBorder="1" applyAlignment="1">
      <alignment horizontal="center" vertical="center" wrapText="1"/>
    </xf>
    <xf numFmtId="0" fontId="14" fillId="3" borderId="20" xfId="1" applyFont="1" applyFill="1" applyBorder="1" applyAlignment="1">
      <alignment horizontal="center" vertical="center" wrapText="1"/>
    </xf>
    <xf numFmtId="0" fontId="0" fillId="20" borderId="19" xfId="0" applyFill="1" applyBorder="1" applyAlignment="1">
      <alignment horizontal="center" wrapText="1"/>
    </xf>
    <xf numFmtId="0" fontId="0" fillId="20" borderId="20" xfId="0" applyFill="1" applyBorder="1" applyAlignment="1">
      <alignment horizontal="center" wrapText="1"/>
    </xf>
    <xf numFmtId="0" fontId="0" fillId="20" borderId="21" xfId="0" applyFill="1" applyBorder="1" applyAlignment="1">
      <alignment horizontal="center" wrapText="1"/>
    </xf>
    <xf numFmtId="0" fontId="13" fillId="3" borderId="2" xfId="1" applyFont="1" applyFill="1" applyBorder="1" applyAlignment="1">
      <alignment horizontal="center" vertical="center" wrapText="1"/>
    </xf>
    <xf numFmtId="0" fontId="13" fillId="3" borderId="5" xfId="1" applyFont="1" applyFill="1" applyBorder="1" applyAlignment="1">
      <alignment horizontal="center" vertical="center" wrapText="1"/>
    </xf>
    <xf numFmtId="0" fontId="13" fillId="3" borderId="4" xfId="1" applyFont="1" applyFill="1" applyBorder="1" applyAlignment="1">
      <alignment horizontal="center" vertical="center" wrapText="1"/>
    </xf>
    <xf numFmtId="0" fontId="2" fillId="7" borderId="2" xfId="1" applyFont="1" applyFill="1" applyBorder="1" applyAlignment="1">
      <alignment horizontal="center" vertical="center" wrapText="1"/>
    </xf>
    <xf numFmtId="0" fontId="0" fillId="20" borderId="1" xfId="0" applyFill="1" applyBorder="1" applyAlignment="1">
      <alignment horizontal="center" vertical="center" wrapText="1"/>
    </xf>
    <xf numFmtId="0" fontId="0" fillId="20" borderId="19" xfId="0" applyFill="1" applyBorder="1" applyAlignment="1">
      <alignment horizontal="center" vertical="center" wrapText="1"/>
    </xf>
    <xf numFmtId="0" fontId="0" fillId="20" borderId="20" xfId="0" applyFill="1" applyBorder="1" applyAlignment="1">
      <alignment horizontal="center" vertical="center" wrapText="1"/>
    </xf>
    <xf numFmtId="0" fontId="0" fillId="20" borderId="21" xfId="0" applyFill="1" applyBorder="1" applyAlignment="1">
      <alignment horizontal="center" vertical="center" wrapText="1"/>
    </xf>
    <xf numFmtId="0" fontId="2" fillId="6" borderId="1" xfId="1" applyFont="1" applyFill="1" applyBorder="1" applyAlignment="1">
      <alignment horizontal="center" vertical="center" wrapText="1"/>
    </xf>
    <xf numFmtId="0" fontId="2" fillId="6" borderId="2" xfId="1" applyFont="1" applyFill="1" applyBorder="1" applyAlignment="1">
      <alignment horizontal="center" vertical="center" wrapText="1"/>
    </xf>
    <xf numFmtId="0" fontId="3" fillId="2" borderId="2" xfId="1" applyFont="1" applyFill="1" applyBorder="1" applyAlignment="1">
      <alignment horizontal="center" vertical="center"/>
    </xf>
    <xf numFmtId="0" fontId="1" fillId="5" borderId="2" xfId="1" applyFill="1" applyBorder="1" applyAlignment="1">
      <alignment horizontal="center" vertical="center" wrapText="1"/>
    </xf>
    <xf numFmtId="0" fontId="1" fillId="5" borderId="5" xfId="1" applyFill="1" applyBorder="1" applyAlignment="1">
      <alignment horizontal="center" vertical="center" wrapText="1"/>
    </xf>
    <xf numFmtId="0" fontId="2" fillId="5" borderId="9" xfId="1" applyFont="1" applyFill="1" applyBorder="1" applyAlignment="1">
      <alignment horizontal="center" vertical="center" wrapText="1"/>
    </xf>
    <xf numFmtId="0" fontId="2" fillId="5" borderId="10" xfId="1" applyFont="1" applyFill="1" applyBorder="1" applyAlignment="1">
      <alignment horizontal="center" vertical="center" wrapText="1"/>
    </xf>
    <xf numFmtId="0" fontId="18" fillId="22" borderId="13" xfId="1" applyFont="1" applyFill="1" applyBorder="1" applyAlignment="1">
      <alignment horizontal="center" vertical="center" wrapText="1"/>
    </xf>
    <xf numFmtId="0" fontId="18" fillId="22" borderId="14" xfId="1" applyFont="1" applyFill="1" applyBorder="1" applyAlignment="1">
      <alignment horizontal="center" vertical="center" wrapText="1"/>
    </xf>
    <xf numFmtId="0" fontId="18" fillId="22" borderId="15" xfId="1" applyFont="1" applyFill="1" applyBorder="1" applyAlignment="1">
      <alignment horizontal="center" vertical="center" wrapText="1"/>
    </xf>
    <xf numFmtId="0" fontId="14" fillId="3" borderId="4" xfId="1" applyFont="1" applyFill="1" applyBorder="1" applyAlignment="1">
      <alignment horizontal="center" vertical="center" wrapText="1"/>
    </xf>
    <xf numFmtId="0" fontId="3" fillId="14" borderId="16" xfId="0" applyFont="1" applyFill="1" applyBorder="1" applyAlignment="1">
      <alignment horizontal="center" vertical="center"/>
    </xf>
    <xf numFmtId="0" fontId="3" fillId="14" borderId="6" xfId="0" applyFont="1" applyFill="1" applyBorder="1" applyAlignment="1">
      <alignment horizontal="center" vertical="center"/>
    </xf>
    <xf numFmtId="0" fontId="3" fillId="14" borderId="17" xfId="0" applyFont="1" applyFill="1" applyBorder="1" applyAlignment="1">
      <alignment horizontal="center" vertical="center"/>
    </xf>
    <xf numFmtId="0" fontId="3" fillId="14" borderId="16" xfId="0" applyFont="1" applyFill="1" applyBorder="1" applyAlignment="1">
      <alignment horizontal="center" vertical="center" wrapText="1"/>
    </xf>
    <xf numFmtId="0" fontId="3" fillId="14" borderId="6" xfId="0" applyFont="1" applyFill="1" applyBorder="1" applyAlignment="1">
      <alignment horizontal="center" vertical="center" wrapText="1"/>
    </xf>
    <xf numFmtId="0" fontId="3" fillId="14" borderId="17" xfId="0" applyFont="1" applyFill="1" applyBorder="1" applyAlignment="1">
      <alignment horizontal="center" vertical="center" wrapText="1"/>
    </xf>
    <xf numFmtId="0" fontId="15" fillId="14" borderId="16" xfId="0" applyFont="1" applyFill="1" applyBorder="1" applyAlignment="1">
      <alignment horizontal="center" vertical="center"/>
    </xf>
    <xf numFmtId="0" fontId="15" fillId="14" borderId="6" xfId="0" applyFont="1" applyFill="1" applyBorder="1" applyAlignment="1">
      <alignment horizontal="center" vertical="center"/>
    </xf>
    <xf numFmtId="0" fontId="15" fillId="14" borderId="17" xfId="0" applyFont="1" applyFill="1" applyBorder="1" applyAlignment="1">
      <alignment horizontal="center" vertical="center"/>
    </xf>
    <xf numFmtId="0" fontId="3" fillId="14" borderId="13" xfId="0" applyFont="1" applyFill="1" applyBorder="1" applyAlignment="1">
      <alignment horizontal="center" vertical="center"/>
    </xf>
    <xf numFmtId="0" fontId="3" fillId="14" borderId="14" xfId="0" applyFont="1" applyFill="1" applyBorder="1" applyAlignment="1">
      <alignment horizontal="center" vertical="center"/>
    </xf>
    <xf numFmtId="0" fontId="3" fillId="14" borderId="15" xfId="0" applyFont="1" applyFill="1" applyBorder="1" applyAlignment="1">
      <alignment horizontal="center" vertical="center"/>
    </xf>
    <xf numFmtId="0" fontId="0" fillId="0" borderId="7" xfId="0" applyBorder="1" applyAlignment="1">
      <alignment horizontal="center"/>
    </xf>
  </cellXfs>
  <cellStyles count="4">
    <cellStyle name="Normale" xfId="0" builtinId="0"/>
    <cellStyle name="Normale 2" xfId="1" xr:uid="{B2A0A208-7773-4F1E-8990-7A2C1561D22D}"/>
    <cellStyle name="Normale 4" xfId="2" xr:uid="{9D523280-29F0-433D-8425-93E3E77E7483}"/>
    <cellStyle name="Normale_Foglio1" xfId="3" xr:uid="{A323860A-41B7-4064-A6FA-EE378016A0B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Y:\UM-PNRR\monitoraggio\NUOVA%20ORGANIZZAZIONE\3.%20Avanzamento%20Fisico\4.Registri%20di%20Monitoraggio\REGISTRI%20DI%20CONTROLLO%20DI%20MONITORAGGIO\FORMAT%20REGISTRI%20INCLUSIONE\1.3.2_Registro%20monitoraggio_Indicatori%20output%20target.xlsx" TargetMode="External"/><Relationship Id="rId1" Type="http://schemas.openxmlformats.org/officeDocument/2006/relationships/externalLinkPath" Target="1.3.2_Registro%20monitoraggio_Indicatori%20output%20targ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atori di output 1.3.2"/>
      <sheetName val="esiti output"/>
      <sheetName val="Foglio1"/>
      <sheetName val="Indicatori target 1.3.2"/>
      <sheetName val="esiti target"/>
    </sheetNames>
    <sheetDataSet>
      <sheetData sheetId="0"/>
      <sheetData sheetId="1"/>
      <sheetData sheetId="2"/>
      <sheetData sheetId="3"/>
      <sheetData sheetId="4"/>
    </sheetDataSet>
  </externalBook>
</externalLink>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6C604-0370-4C61-A647-2350BA5321D7}">
  <sheetPr>
    <tabColor theme="4"/>
  </sheetPr>
  <dimension ref="A1:AL617"/>
  <sheetViews>
    <sheetView topLeftCell="D1" zoomScale="90" zoomScaleNormal="90" workbookViewId="0">
      <selection activeCell="V610" sqref="V610"/>
    </sheetView>
  </sheetViews>
  <sheetFormatPr defaultColWidth="8.88671875" defaultRowHeight="15.6" x14ac:dyDescent="0.3"/>
  <cols>
    <col min="1" max="3" width="20.6640625" style="1" customWidth="1"/>
    <col min="4" max="5" width="20.6640625" customWidth="1"/>
    <col min="6" max="9" width="20.6640625" style="1" customWidth="1"/>
    <col min="10" max="10" width="20.6640625" style="18" customWidth="1"/>
    <col min="11" max="14" width="20.6640625" style="1" customWidth="1"/>
    <col min="15" max="16" width="20.6640625" customWidth="1"/>
    <col min="17" max="22" width="20.6640625" style="1" customWidth="1"/>
    <col min="23" max="26" width="8.88671875" style="1"/>
    <col min="27" max="32" width="20.6640625" style="1" customWidth="1"/>
    <col min="33" max="33" width="8.88671875" style="1"/>
    <col min="34" max="38" width="20.6640625" style="1" customWidth="1"/>
    <col min="39" max="16384" width="8.88671875" style="1"/>
  </cols>
  <sheetData>
    <row r="1" spans="1:38" ht="31.2" customHeight="1" x14ac:dyDescent="0.3">
      <c r="A1" s="105" t="s">
        <v>648</v>
      </c>
      <c r="B1" s="105" t="s">
        <v>18</v>
      </c>
      <c r="C1" s="84" t="s">
        <v>657</v>
      </c>
      <c r="D1" s="4" t="s">
        <v>630</v>
      </c>
      <c r="E1" s="9" t="s">
        <v>631</v>
      </c>
      <c r="F1" s="5" t="s">
        <v>0</v>
      </c>
      <c r="G1" s="5" t="s">
        <v>1</v>
      </c>
      <c r="H1" s="5" t="s">
        <v>728</v>
      </c>
      <c r="I1" s="5" t="s">
        <v>2</v>
      </c>
      <c r="J1" s="17" t="s">
        <v>717</v>
      </c>
      <c r="K1" s="81" t="s">
        <v>752</v>
      </c>
      <c r="L1" s="79" t="s">
        <v>753</v>
      </c>
      <c r="M1" s="6" t="s">
        <v>3</v>
      </c>
      <c r="N1" s="4" t="s">
        <v>783</v>
      </c>
      <c r="O1" s="4" t="s">
        <v>630</v>
      </c>
      <c r="P1" s="4" t="s">
        <v>631</v>
      </c>
      <c r="Q1" s="107" t="s">
        <v>658</v>
      </c>
      <c r="R1" s="5" t="s">
        <v>0</v>
      </c>
      <c r="S1" s="17" t="s">
        <v>1</v>
      </c>
      <c r="T1" s="81" t="s">
        <v>752</v>
      </c>
      <c r="U1" s="79" t="s">
        <v>753</v>
      </c>
      <c r="V1" s="6" t="s">
        <v>3</v>
      </c>
      <c r="AA1" s="100" t="s">
        <v>4</v>
      </c>
      <c r="AB1" s="95" t="s">
        <v>653</v>
      </c>
      <c r="AC1" s="6" t="s">
        <v>5</v>
      </c>
      <c r="AD1" s="6" t="s">
        <v>6</v>
      </c>
      <c r="AE1" s="95" t="s">
        <v>7</v>
      </c>
      <c r="AF1" s="6" t="s">
        <v>5</v>
      </c>
      <c r="AH1" s="100" t="s">
        <v>4</v>
      </c>
      <c r="AI1" s="95" t="s">
        <v>756</v>
      </c>
      <c r="AJ1" s="95" t="s">
        <v>757</v>
      </c>
      <c r="AK1" s="95" t="s">
        <v>758</v>
      </c>
      <c r="AL1" s="95" t="s">
        <v>759</v>
      </c>
    </row>
    <row r="2" spans="1:38" ht="15" customHeight="1" x14ac:dyDescent="0.3">
      <c r="A2" s="105"/>
      <c r="B2" s="105"/>
      <c r="C2" s="102" t="s">
        <v>632</v>
      </c>
      <c r="D2" s="2" t="s">
        <v>8</v>
      </c>
      <c r="E2" s="3" t="s">
        <v>8</v>
      </c>
      <c r="F2" s="101" t="s">
        <v>9</v>
      </c>
      <c r="G2" s="101" t="s">
        <v>649</v>
      </c>
      <c r="H2" s="110" t="s">
        <v>740</v>
      </c>
      <c r="I2" s="101" t="s">
        <v>10</v>
      </c>
      <c r="J2" s="106" t="s">
        <v>718</v>
      </c>
      <c r="K2" s="113" t="s">
        <v>15</v>
      </c>
      <c r="L2" s="113" t="s">
        <v>15</v>
      </c>
      <c r="M2" s="99" t="s">
        <v>650</v>
      </c>
      <c r="N2" s="2" t="s">
        <v>11</v>
      </c>
      <c r="O2" s="2" t="s">
        <v>11</v>
      </c>
      <c r="P2" s="2" t="s">
        <v>11</v>
      </c>
      <c r="Q2" s="108"/>
      <c r="R2" s="101" t="s">
        <v>9</v>
      </c>
      <c r="S2" s="106" t="s">
        <v>719</v>
      </c>
      <c r="T2" s="96" t="s">
        <v>16</v>
      </c>
      <c r="U2" s="96" t="s">
        <v>16</v>
      </c>
      <c r="V2" s="99" t="s">
        <v>651</v>
      </c>
      <c r="AA2" s="100"/>
      <c r="AB2" s="95" t="s">
        <v>12</v>
      </c>
      <c r="AC2" s="99" t="s">
        <v>652</v>
      </c>
      <c r="AD2" s="99" t="s">
        <v>13</v>
      </c>
      <c r="AE2" s="95" t="s">
        <v>14</v>
      </c>
      <c r="AF2" s="99" t="s">
        <v>652</v>
      </c>
      <c r="AH2" s="100"/>
      <c r="AI2" s="95" t="s">
        <v>12</v>
      </c>
      <c r="AJ2" s="95" t="s">
        <v>12</v>
      </c>
      <c r="AK2" s="95" t="s">
        <v>12</v>
      </c>
      <c r="AL2" s="95" t="s">
        <v>12</v>
      </c>
    </row>
    <row r="3" spans="1:38" ht="31.2" customHeight="1" x14ac:dyDescent="0.3">
      <c r="A3" s="105"/>
      <c r="B3" s="105"/>
      <c r="C3" s="103"/>
      <c r="D3" s="102" t="s">
        <v>15</v>
      </c>
      <c r="E3" s="95" t="s">
        <v>15</v>
      </c>
      <c r="F3" s="101"/>
      <c r="G3" s="101"/>
      <c r="H3" s="111"/>
      <c r="I3" s="101"/>
      <c r="J3" s="106"/>
      <c r="K3" s="114"/>
      <c r="L3" s="114"/>
      <c r="M3" s="99"/>
      <c r="N3" s="102" t="s">
        <v>16</v>
      </c>
      <c r="O3" s="102" t="s">
        <v>16</v>
      </c>
      <c r="P3" s="102" t="s">
        <v>16</v>
      </c>
      <c r="Q3" s="108"/>
      <c r="R3" s="101"/>
      <c r="S3" s="106"/>
      <c r="T3" s="97"/>
      <c r="U3" s="97"/>
      <c r="V3" s="99"/>
      <c r="AA3" s="100"/>
      <c r="AB3" s="95" t="s">
        <v>17</v>
      </c>
      <c r="AC3" s="99"/>
      <c r="AD3" s="99"/>
      <c r="AE3" s="95" t="s">
        <v>16</v>
      </c>
      <c r="AF3" s="99"/>
      <c r="AH3" s="100"/>
      <c r="AI3" s="95" t="s">
        <v>17</v>
      </c>
      <c r="AJ3" s="95" t="s">
        <v>17</v>
      </c>
      <c r="AK3" s="95" t="s">
        <v>17</v>
      </c>
      <c r="AL3" s="95" t="s">
        <v>17</v>
      </c>
    </row>
    <row r="4" spans="1:38" ht="15" customHeight="1" x14ac:dyDescent="0.3">
      <c r="A4" s="105"/>
      <c r="B4" s="105"/>
      <c r="C4" s="103"/>
      <c r="D4" s="104"/>
      <c r="E4" s="95"/>
      <c r="F4" s="101"/>
      <c r="G4" s="101"/>
      <c r="H4" s="112"/>
      <c r="I4" s="101"/>
      <c r="J4" s="106"/>
      <c r="K4" s="115"/>
      <c r="L4" s="115"/>
      <c r="M4" s="99"/>
      <c r="N4" s="104"/>
      <c r="O4" s="104"/>
      <c r="P4" s="104"/>
      <c r="Q4" s="109"/>
      <c r="R4" s="101"/>
      <c r="S4" s="106"/>
      <c r="T4" s="98"/>
      <c r="U4" s="98"/>
      <c r="V4" s="99"/>
      <c r="AA4" s="100"/>
      <c r="AB4" s="95"/>
      <c r="AC4" s="99"/>
      <c r="AD4" s="99"/>
      <c r="AE4" s="95"/>
      <c r="AF4" s="99"/>
      <c r="AH4" s="100"/>
      <c r="AI4" s="95"/>
      <c r="AJ4" s="95"/>
      <c r="AK4" s="95"/>
      <c r="AL4" s="95"/>
    </row>
    <row r="5" spans="1:38" x14ac:dyDescent="0.3">
      <c r="A5" s="16"/>
      <c r="B5" s="16"/>
      <c r="C5" s="10" t="e">
        <f>INDEX(Foglio2!$B:$C,MATCH(B5,Foglio2!$B:$B,0),2)</f>
        <v>#N/A</v>
      </c>
      <c r="D5" s="91"/>
      <c r="E5" s="91"/>
      <c r="F5" s="19" t="e">
        <f>IF(D5='indicatori output 1.2'!C5,"si","no")</f>
        <v>#N/A</v>
      </c>
      <c r="G5" s="19" t="str">
        <f>IF(E5&lt;=D5,"si","no")</f>
        <v>si</v>
      </c>
      <c r="H5" s="19" t="e" cm="1">
        <f t="array" ref="H5">_xlfn.IFS(AND('indicatori output 1.2'!V5&lt;&gt;0, 'indicatori output 1.2'!AE5&lt;&gt;0, 'indicatori output 1.2'!BD5&lt;&gt;0), MIN('indicatori output 1.2'!AC5, 'indicatori output 1.2'!AL5, 'indicatori output 1.2'!BL5),AND('indicatori output 1.2'!V5=0, 'indicatori output 1.2'!AE5&lt;&gt;0, 'indicatori output 1.2'!BD5&lt;&gt;0), MIN('indicatori output 1.2'!AL5, 'indicatori output 1.2'!BL5),AND('indicatori output 1.2'!V5&lt;&gt;0, 'indicatori output 1.2'!AE5=0, 'indicatori output 1.2'!BD5&lt;&gt;0), MIN('indicatori output 1.2'!AC5,'indicatori output 1.2'!BL5), AND('indicatori output 1.2'!V5&lt;&gt;0, 'indicatori output 1.2'!AE5&lt;&gt;0, 'indicatori output 1.2'!BD5=0), MIN('indicatori output 1.2'!AC5, 'indicatori output 1.2'!AL5), AND('indicatori output 1.2'!V5=0, 'indicatori output 1.2'!AE5=0, 'indicatori output 1.2'!BD5&lt;&gt;0), 'indicatori output 1.2'!BL5, AND('indicatori output 1.2'!V5=0, 'indicatori output 1.2'!AE5&lt;&gt;0, 'indicatori output 1.2'!BD5=0), 'indicatori output 1.2'!AL5, AND('indicatori output 1.2'!V5&lt;&gt;0, 'indicatori output 1.2'!AE5=0, 'indicatori output 1.2'!BD5=0), 'indicatori output 1.2'!AC5)</f>
        <v>#N/A</v>
      </c>
      <c r="I5" s="19" t="e">
        <f>IF(E5&lt;=H5,"si","no")</f>
        <v>#N/A</v>
      </c>
      <c r="J5" s="22" t="e" cm="1">
        <f t="array" ref="J5">_xlfn.IFS(AND('indicatori output 1.2'!AB5='indicatori output 1.2'!AA5, 'indicatori output 1.2'!AK5='indicatori output 1.2'!AJ5, 'indicatori output 1.2'!BK5='indicatori output 1.2'!BJ5, D5=E5),"si", AND(OR('indicatori output 1.2'!AB5&lt;&gt;'indicatori output 1.2'!AA5, 'indicatori output 1.2'!AK5&lt;&gt;'indicatori output 1.2'!AJ5, 'indicatori output 1.2'!BK5&lt;&gt;'indicatori output 1.2'!BJ5), D5=E5),"no",AND('indicatori output 1.2'!AB5='indicatori output 1.2'!AA5, 'indicatori output 1.2'!AK5='indicatori output 1.2'!AJ5, 'indicatori output 1.2'!BK5='indicatori output 1.2'!BJ5, E5&lt;D5),"no",AND(OR('indicatori output 1.2'!AB5&lt;&gt;'indicatori output 1.2'!AA5, 'indicatori output 1.2'!AK5&lt;&gt;'indicatori output 1.2'!AJ5, 'indicatori output 1.2'!BK5&lt;&gt;'indicatori output 1.2'!BJ5), E5&lt;D5),"si", E5&gt;D5,"no")</f>
        <v>#N/A</v>
      </c>
      <c r="K5" s="78" t="e">
        <f t="shared" ref="K5:K68" si="0">IF(AND(F5="si", G5="si",I5="si"),D5,"err")</f>
        <v>#N/A</v>
      </c>
      <c r="L5" s="78" t="e">
        <f t="shared" ref="L5:L68" si="1">IF(AND(F5="si", G5="si",I5="si"),E5,"err")</f>
        <v>#N/A</v>
      </c>
      <c r="M5" s="19" t="e">
        <f>IF(L5&lt;=0.5*K5,"Allert","ok")</f>
        <v>#N/A</v>
      </c>
      <c r="N5" s="10">
        <v>1</v>
      </c>
      <c r="O5" s="91"/>
      <c r="P5" s="91"/>
      <c r="Q5" s="23" t="e">
        <f>IF(INDEX(Foglio3!$B:$C,MATCH('indicatori output 1.2'!B5,Foglio3!$B:$B,0),2)="SI","si","no")</f>
        <v>#N/A</v>
      </c>
      <c r="R5" s="19" t="str">
        <f t="shared" ref="R5:R65" si="2">IF(O5=1,"si","no")</f>
        <v>no</v>
      </c>
      <c r="S5" s="19" t="e" cm="1">
        <f t="array" ref="S5">_xlfn.IFS(AND(Q5="si",P5=1),"si",AND(Q5="no",P5=1),"no",AND(Q5="si",P5=0),"no",AND(Q5="no",P5=0),"si",AND(P5&lt;&gt;0,P5&lt;&gt;1),"no")</f>
        <v>#N/A</v>
      </c>
      <c r="T5" s="78" t="e">
        <f>IF(AND(R5="si",S5="si"),O5,"err")</f>
        <v>#N/A</v>
      </c>
      <c r="U5" s="78" t="e">
        <f>IF(AND(R5="si",S5="si"),P5,"err")</f>
        <v>#N/A</v>
      </c>
      <c r="V5" s="19" t="e">
        <f>IF(U5=1,"si","Allert")</f>
        <v>#N/A</v>
      </c>
      <c r="AA5" s="16" t="s">
        <v>19</v>
      </c>
      <c r="AB5" s="10" t="e">
        <f>SUMIF($A$5:$A$691,AA5,$L$5:$L$691)/SUMIF($A$5:$A$691,AA5,$C$5:$C$691)</f>
        <v>#DIV/0!</v>
      </c>
      <c r="AC5" s="82" t="e">
        <f>IF(AB5&lt;$AB$25,"Allert","ok")</f>
        <v>#DIV/0!</v>
      </c>
      <c r="AD5" s="82" t="e">
        <f>IF(AB5&lt;=0.5, "Allert", "ok")</f>
        <v>#DIV/0!</v>
      </c>
      <c r="AE5" s="10" t="e">
        <f>SUMIF($A$5:$A$691,AA5,$U$5:$U$691)/SUMIF($A$5:$A$691,AA5,$N$5:$N$691)</f>
        <v>#DIV/0!</v>
      </c>
      <c r="AF5" s="82" t="e">
        <f>IF(AE5&lt;$AE$25,"Allert","ok")</f>
        <v>#DIV/0!</v>
      </c>
      <c r="AH5" s="16" t="s">
        <v>19</v>
      </c>
      <c r="AI5" s="10">
        <f>SUMIF($A:$A,AH5,$K:$K)</f>
        <v>0</v>
      </c>
      <c r="AJ5" s="10">
        <f>SUMIF($A:$A,AH5,$L:$L)</f>
        <v>0</v>
      </c>
      <c r="AK5" s="10">
        <f>SUMIF($A:$A,AH5,$T:$T)</f>
        <v>0</v>
      </c>
      <c r="AL5" s="10">
        <f>SUMIF($A:$A,AH5,$U:$U)</f>
        <v>0</v>
      </c>
    </row>
    <row r="6" spans="1:38" x14ac:dyDescent="0.3">
      <c r="A6" s="16"/>
      <c r="B6" s="16"/>
      <c r="C6" s="10" t="e">
        <f>INDEX(Foglio2!$B:$C,MATCH(B6,Foglio2!$B:$B,0),2)</f>
        <v>#N/A</v>
      </c>
      <c r="D6" s="91"/>
      <c r="E6" s="91"/>
      <c r="F6" s="19" t="e">
        <f>IF(D6='indicatori output 1.2'!C6,"si","no")</f>
        <v>#N/A</v>
      </c>
      <c r="G6" s="19" t="str">
        <f t="shared" ref="G6:G66" si="3">IF(E6&lt;=D6,"si","no")</f>
        <v>si</v>
      </c>
      <c r="H6" s="19" t="e" cm="1">
        <f t="array" ref="H6">_xlfn.IFS(AND('indicatori output 1.2'!V6&lt;&gt;0, 'indicatori output 1.2'!AE6&lt;&gt;0, 'indicatori output 1.2'!BD6&lt;&gt;0), MIN('indicatori output 1.2'!AC6, 'indicatori output 1.2'!AL6, 'indicatori output 1.2'!BL6),AND('indicatori output 1.2'!V6=0, 'indicatori output 1.2'!AE6&lt;&gt;0, 'indicatori output 1.2'!BD6&lt;&gt;0), MIN('indicatori output 1.2'!AL6, 'indicatori output 1.2'!BL6),AND('indicatori output 1.2'!V6&lt;&gt;0, 'indicatori output 1.2'!AE6=0, 'indicatori output 1.2'!BD6&lt;&gt;0), MIN('indicatori output 1.2'!AC6,'indicatori output 1.2'!BL6), AND('indicatori output 1.2'!V6&lt;&gt;0, 'indicatori output 1.2'!AE6&lt;&gt;0, 'indicatori output 1.2'!BD6=0), MIN('indicatori output 1.2'!AC6, 'indicatori output 1.2'!AL6), AND('indicatori output 1.2'!V6=0, 'indicatori output 1.2'!AE6=0, 'indicatori output 1.2'!BD6&lt;&gt;0), 'indicatori output 1.2'!BL6, AND('indicatori output 1.2'!V6=0, 'indicatori output 1.2'!AE6&lt;&gt;0, 'indicatori output 1.2'!BD6=0), 'indicatori output 1.2'!AL6, AND('indicatori output 1.2'!V6&lt;&gt;0, 'indicatori output 1.2'!AE6=0, 'indicatori output 1.2'!BD6=0), 'indicatori output 1.2'!AC6)</f>
        <v>#N/A</v>
      </c>
      <c r="I6" s="19" t="e">
        <f t="shared" ref="I6:I69" si="4">IF(E6&lt;=H6,"si","no")</f>
        <v>#N/A</v>
      </c>
      <c r="J6" s="22" t="e" cm="1">
        <f t="array" ref="J6">_xlfn.IFS(AND('indicatori output 1.2'!AB6='indicatori output 1.2'!AA6, 'indicatori output 1.2'!AK6='indicatori output 1.2'!AJ6, 'indicatori output 1.2'!BK6='indicatori output 1.2'!BJ6, D6=E6),"si", AND(OR('indicatori output 1.2'!AB6&lt;&gt;'indicatori output 1.2'!AA6, 'indicatori output 1.2'!AK6&lt;&gt;'indicatori output 1.2'!AJ6, 'indicatori output 1.2'!BK6&lt;&gt;'indicatori output 1.2'!BJ6), D6=E6),"no",AND('indicatori output 1.2'!AB6='indicatori output 1.2'!AA6, 'indicatori output 1.2'!AK6='indicatori output 1.2'!AJ6, 'indicatori output 1.2'!BK6='indicatori output 1.2'!BJ6, E6&lt;D6),"no",AND(OR('indicatori output 1.2'!AB6&lt;&gt;'indicatori output 1.2'!AA6, 'indicatori output 1.2'!AK6&lt;&gt;'indicatori output 1.2'!AJ6, 'indicatori output 1.2'!BK6&lt;&gt;'indicatori output 1.2'!BJ6), E6&lt;D6),"si", E6&gt;D6,"no")</f>
        <v>#N/A</v>
      </c>
      <c r="K6" s="78" t="e">
        <f t="shared" si="0"/>
        <v>#N/A</v>
      </c>
      <c r="L6" s="78" t="e">
        <f t="shared" si="1"/>
        <v>#N/A</v>
      </c>
      <c r="M6" s="19" t="e">
        <f t="shared" ref="M6:M66" si="5">IF(L6&lt;=0.5*K6,"Allert","ok")</f>
        <v>#N/A</v>
      </c>
      <c r="N6" s="10">
        <v>1</v>
      </c>
      <c r="O6" s="91"/>
      <c r="P6" s="91"/>
      <c r="Q6" s="23" t="e">
        <f>IF(INDEX(Foglio3!$B:$C,MATCH('indicatori output 1.2'!B6,Foglio3!$B:$B,0),2)="SI","si","no")</f>
        <v>#N/A</v>
      </c>
      <c r="R6" s="19" t="str">
        <f t="shared" si="2"/>
        <v>no</v>
      </c>
      <c r="S6" s="19" t="e" cm="1">
        <f t="array" ref="S6">_xlfn.IFS(AND(Q6="si",P6=1),"si",AND(Q6="no",P6=1),"no",AND(Q6="si",P6=0),"no",AND(Q6="no",P6=0),"si",AND(P6&lt;&gt;0,P6&lt;&gt;1),"no")</f>
        <v>#N/A</v>
      </c>
      <c r="T6" s="78" t="e">
        <f t="shared" ref="T6:T66" si="6">IF(AND(R6="si",S6="si"),O6,"err")</f>
        <v>#N/A</v>
      </c>
      <c r="U6" s="78" t="e">
        <f t="shared" ref="U6:U66" si="7">IF(AND(R6="si",S6="si"),P6,"err")</f>
        <v>#N/A</v>
      </c>
      <c r="V6" s="19" t="e">
        <f t="shared" ref="V6:V66" si="8">IF(U6=1,"si","Allert")</f>
        <v>#N/A</v>
      </c>
      <c r="AA6" s="16" t="s">
        <v>22</v>
      </c>
      <c r="AB6" s="10" t="e">
        <f t="shared" ref="AB6:AB24" si="9">SUMIF($A$5:$A$691,AA6,$L$5:$L$691)/SUMIF($A$5:$A$691,AA6,$C$5:$C$691)</f>
        <v>#DIV/0!</v>
      </c>
      <c r="AC6" s="82" t="e">
        <f t="shared" ref="AC6:AC24" si="10">IF(AB6&lt;$AB$25,"Allert","ok")</f>
        <v>#DIV/0!</v>
      </c>
      <c r="AD6" s="82" t="e">
        <f t="shared" ref="AD6:AD24" si="11">IF(AB6&lt;=0.5, "Allert", "ok")</f>
        <v>#DIV/0!</v>
      </c>
      <c r="AE6" s="10" t="e">
        <f t="shared" ref="AE6:AE24" si="12">SUMIF($A$5:$A$691,AA6,$U$5:$U$691)/SUMIF($A$5:$A$691,AA6,$N$5:$N$691)</f>
        <v>#DIV/0!</v>
      </c>
      <c r="AF6" s="82" t="e">
        <f t="shared" ref="AF6:AF24" si="13">IF(AE6&lt;$AE$25,"Allert","ok")</f>
        <v>#DIV/0!</v>
      </c>
      <c r="AH6" s="16" t="s">
        <v>22</v>
      </c>
      <c r="AI6" s="10">
        <f t="shared" ref="AI6:AI24" si="14">SUMIF($A:$A,AH6,$K:$K)</f>
        <v>0</v>
      </c>
      <c r="AJ6" s="10">
        <f t="shared" ref="AJ6:AJ24" si="15">SUMIF($A:$A,AH6,$L:$L)</f>
        <v>0</v>
      </c>
      <c r="AK6" s="10">
        <f t="shared" ref="AK6:AK24" si="16">SUMIF($A:$A,AH6,$T:$T)</f>
        <v>0</v>
      </c>
      <c r="AL6" s="10">
        <f t="shared" ref="AL6:AL24" si="17">SUMIF($A:$A,AH6,$U:$U)</f>
        <v>0</v>
      </c>
    </row>
    <row r="7" spans="1:38" x14ac:dyDescent="0.3">
      <c r="A7" s="16"/>
      <c r="B7" s="16"/>
      <c r="C7" s="10" t="e">
        <f>INDEX(Foglio2!$B:$C,MATCH(B7,Foglio2!$B:$B,0),2)</f>
        <v>#N/A</v>
      </c>
      <c r="D7" s="91"/>
      <c r="E7" s="91"/>
      <c r="F7" s="19" t="e">
        <f>IF(D7='indicatori output 1.2'!C7,"si","no")</f>
        <v>#N/A</v>
      </c>
      <c r="G7" s="19" t="str">
        <f t="shared" si="3"/>
        <v>si</v>
      </c>
      <c r="H7" s="19" t="e" cm="1">
        <f t="array" ref="H7">_xlfn.IFS(AND('indicatori output 1.2'!V7&lt;&gt;0, 'indicatori output 1.2'!AE7&lt;&gt;0, 'indicatori output 1.2'!BD7&lt;&gt;0), MIN('indicatori output 1.2'!AC7, 'indicatori output 1.2'!AL7, 'indicatori output 1.2'!BL7),AND('indicatori output 1.2'!V7=0, 'indicatori output 1.2'!AE7&lt;&gt;0, 'indicatori output 1.2'!BD7&lt;&gt;0), MIN('indicatori output 1.2'!AL7, 'indicatori output 1.2'!BL7),AND('indicatori output 1.2'!V7&lt;&gt;0, 'indicatori output 1.2'!AE7=0, 'indicatori output 1.2'!BD7&lt;&gt;0), MIN('indicatori output 1.2'!AC7,'indicatori output 1.2'!BL7), AND('indicatori output 1.2'!V7&lt;&gt;0, 'indicatori output 1.2'!AE7&lt;&gt;0, 'indicatori output 1.2'!BD7=0), MIN('indicatori output 1.2'!AC7, 'indicatori output 1.2'!AL7), AND('indicatori output 1.2'!V7=0, 'indicatori output 1.2'!AE7=0, 'indicatori output 1.2'!BD7&lt;&gt;0), 'indicatori output 1.2'!BL7, AND('indicatori output 1.2'!V7=0, 'indicatori output 1.2'!AE7&lt;&gt;0, 'indicatori output 1.2'!BD7=0), 'indicatori output 1.2'!AL7, AND('indicatori output 1.2'!V7&lt;&gt;0, 'indicatori output 1.2'!AE7=0, 'indicatori output 1.2'!BD7=0), 'indicatori output 1.2'!AC7)</f>
        <v>#N/A</v>
      </c>
      <c r="I7" s="19" t="e">
        <f t="shared" si="4"/>
        <v>#N/A</v>
      </c>
      <c r="J7" s="22" t="e" cm="1">
        <f t="array" ref="J7">_xlfn.IFS(AND('indicatori output 1.2'!AB7='indicatori output 1.2'!AA7, 'indicatori output 1.2'!AK7='indicatori output 1.2'!AJ7, 'indicatori output 1.2'!BK7='indicatori output 1.2'!BJ7, D7=E7),"si", AND(OR('indicatori output 1.2'!AB7&lt;&gt;'indicatori output 1.2'!AA7, 'indicatori output 1.2'!AK7&lt;&gt;'indicatori output 1.2'!AJ7, 'indicatori output 1.2'!BK7&lt;&gt;'indicatori output 1.2'!BJ7), D7=E7),"no",AND('indicatori output 1.2'!AB7='indicatori output 1.2'!AA7, 'indicatori output 1.2'!AK7='indicatori output 1.2'!AJ7, 'indicatori output 1.2'!BK7='indicatori output 1.2'!BJ7, E7&lt;D7),"no",AND(OR('indicatori output 1.2'!AB7&lt;&gt;'indicatori output 1.2'!AA7, 'indicatori output 1.2'!AK7&lt;&gt;'indicatori output 1.2'!AJ7, 'indicatori output 1.2'!BK7&lt;&gt;'indicatori output 1.2'!BJ7), E7&lt;D7),"si", E7&gt;D7,"no")</f>
        <v>#N/A</v>
      </c>
      <c r="K7" s="78" t="e">
        <f t="shared" si="0"/>
        <v>#N/A</v>
      </c>
      <c r="L7" s="78" t="e">
        <f t="shared" si="1"/>
        <v>#N/A</v>
      </c>
      <c r="M7" s="19" t="e">
        <f t="shared" si="5"/>
        <v>#N/A</v>
      </c>
      <c r="N7" s="10">
        <v>1</v>
      </c>
      <c r="O7" s="91"/>
      <c r="P7" s="91"/>
      <c r="Q7" s="23" t="e">
        <f>IF(INDEX(Foglio3!$B:$C,MATCH('indicatori output 1.2'!B7,Foglio3!$B:$B,0),2)="SI","si","no")</f>
        <v>#N/A</v>
      </c>
      <c r="R7" s="19" t="str">
        <f t="shared" si="2"/>
        <v>no</v>
      </c>
      <c r="S7" s="19" t="e" cm="1">
        <f t="array" ref="S7">_xlfn.IFS(AND(Q7="si",P7=1),"si",AND(Q7="no",P7=1),"no",AND(Q7="si",P7=0),"no",AND(Q7="no",P7=0),"si",AND(P7&lt;&gt;0,P7&lt;&gt;1),"no")</f>
        <v>#N/A</v>
      </c>
      <c r="T7" s="78" t="e">
        <f t="shared" si="6"/>
        <v>#N/A</v>
      </c>
      <c r="U7" s="78" t="e">
        <f t="shared" si="7"/>
        <v>#N/A</v>
      </c>
      <c r="V7" s="19" t="e">
        <f t="shared" si="8"/>
        <v>#N/A</v>
      </c>
      <c r="AA7" s="16" t="s">
        <v>760</v>
      </c>
      <c r="AB7" s="10" t="e">
        <f t="shared" si="9"/>
        <v>#DIV/0!</v>
      </c>
      <c r="AC7" s="82" t="e">
        <f t="shared" si="10"/>
        <v>#DIV/0!</v>
      </c>
      <c r="AD7" s="82" t="e">
        <f t="shared" si="11"/>
        <v>#DIV/0!</v>
      </c>
      <c r="AE7" s="10" t="e">
        <f t="shared" si="12"/>
        <v>#DIV/0!</v>
      </c>
      <c r="AF7" s="82" t="e">
        <f t="shared" si="13"/>
        <v>#DIV/0!</v>
      </c>
      <c r="AH7" s="16" t="s">
        <v>760</v>
      </c>
      <c r="AI7" s="10">
        <f t="shared" si="14"/>
        <v>0</v>
      </c>
      <c r="AJ7" s="10">
        <f t="shared" si="15"/>
        <v>0</v>
      </c>
      <c r="AK7" s="10">
        <f t="shared" si="16"/>
        <v>0</v>
      </c>
      <c r="AL7" s="10">
        <f t="shared" si="17"/>
        <v>0</v>
      </c>
    </row>
    <row r="8" spans="1:38" x14ac:dyDescent="0.3">
      <c r="A8" s="16"/>
      <c r="B8" s="16"/>
      <c r="C8" s="10" t="e">
        <f>INDEX(Foglio2!$B:$C,MATCH(B8,Foglio2!$B:$B,0),2)</f>
        <v>#N/A</v>
      </c>
      <c r="D8" s="91"/>
      <c r="E8" s="91"/>
      <c r="F8" s="19" t="e">
        <f>IF(D8='indicatori output 1.2'!C8,"si","no")</f>
        <v>#N/A</v>
      </c>
      <c r="G8" s="19" t="str">
        <f t="shared" si="3"/>
        <v>si</v>
      </c>
      <c r="H8" s="19" t="e" cm="1">
        <f t="array" ref="H8">_xlfn.IFS(AND('indicatori output 1.2'!V8&lt;&gt;0, 'indicatori output 1.2'!AE8&lt;&gt;0, 'indicatori output 1.2'!BD8&lt;&gt;0), MIN('indicatori output 1.2'!AC8, 'indicatori output 1.2'!AL8, 'indicatori output 1.2'!BL8),AND('indicatori output 1.2'!V8=0, 'indicatori output 1.2'!AE8&lt;&gt;0, 'indicatori output 1.2'!BD8&lt;&gt;0), MIN('indicatori output 1.2'!AL8, 'indicatori output 1.2'!BL8),AND('indicatori output 1.2'!V8&lt;&gt;0, 'indicatori output 1.2'!AE8=0, 'indicatori output 1.2'!BD8&lt;&gt;0), MIN('indicatori output 1.2'!AC8,'indicatori output 1.2'!BL8), AND('indicatori output 1.2'!V8&lt;&gt;0, 'indicatori output 1.2'!AE8&lt;&gt;0, 'indicatori output 1.2'!BD8=0), MIN('indicatori output 1.2'!AC8, 'indicatori output 1.2'!AL8), AND('indicatori output 1.2'!V8=0, 'indicatori output 1.2'!AE8=0, 'indicatori output 1.2'!BD8&lt;&gt;0), 'indicatori output 1.2'!BL8, AND('indicatori output 1.2'!V8=0, 'indicatori output 1.2'!AE8&lt;&gt;0, 'indicatori output 1.2'!BD8=0), 'indicatori output 1.2'!AL8, AND('indicatori output 1.2'!V8&lt;&gt;0, 'indicatori output 1.2'!AE8=0, 'indicatori output 1.2'!BD8=0), 'indicatori output 1.2'!AC8)</f>
        <v>#N/A</v>
      </c>
      <c r="I8" s="19" t="e">
        <f t="shared" si="4"/>
        <v>#N/A</v>
      </c>
      <c r="J8" s="22" t="e" cm="1">
        <f t="array" ref="J8">_xlfn.IFS(AND('indicatori output 1.2'!AB8='indicatori output 1.2'!AA8, 'indicatori output 1.2'!AK8='indicatori output 1.2'!AJ8, 'indicatori output 1.2'!BK8='indicatori output 1.2'!BJ8, D8=E8),"si", AND(OR('indicatori output 1.2'!AB8&lt;&gt;'indicatori output 1.2'!AA8, 'indicatori output 1.2'!AK8&lt;&gt;'indicatori output 1.2'!AJ8, 'indicatori output 1.2'!BK8&lt;&gt;'indicatori output 1.2'!BJ8), D8=E8),"no",AND('indicatori output 1.2'!AB8='indicatori output 1.2'!AA8, 'indicatori output 1.2'!AK8='indicatori output 1.2'!AJ8, 'indicatori output 1.2'!BK8='indicatori output 1.2'!BJ8, E8&lt;D8),"no",AND(OR('indicatori output 1.2'!AB8&lt;&gt;'indicatori output 1.2'!AA8, 'indicatori output 1.2'!AK8&lt;&gt;'indicatori output 1.2'!AJ8, 'indicatori output 1.2'!BK8&lt;&gt;'indicatori output 1.2'!BJ8), E8&lt;D8),"si", E8&gt;D8,"no")</f>
        <v>#N/A</v>
      </c>
      <c r="K8" s="78" t="e">
        <f t="shared" si="0"/>
        <v>#N/A</v>
      </c>
      <c r="L8" s="78" t="e">
        <f t="shared" si="1"/>
        <v>#N/A</v>
      </c>
      <c r="M8" s="19" t="e">
        <f t="shared" si="5"/>
        <v>#N/A</v>
      </c>
      <c r="N8" s="10">
        <v>1</v>
      </c>
      <c r="O8" s="91"/>
      <c r="P8" s="91"/>
      <c r="Q8" s="23" t="e">
        <f>IF(INDEX(Foglio3!$B:$C,MATCH('indicatori output 1.2'!B8,Foglio3!$B:$B,0),2)="SI","si","no")</f>
        <v>#N/A</v>
      </c>
      <c r="R8" s="19" t="str">
        <f t="shared" si="2"/>
        <v>no</v>
      </c>
      <c r="S8" s="19" t="e" cm="1">
        <f t="array" ref="S8">_xlfn.IFS(AND(Q8="si",P8=1),"si",AND(Q8="no",P8=1),"no",AND(Q8="si",P8=0),"no",AND(Q8="no",P8=0),"si",AND(P8&lt;&gt;0,P8&lt;&gt;1),"no")</f>
        <v>#N/A</v>
      </c>
      <c r="T8" s="78" t="e">
        <f t="shared" si="6"/>
        <v>#N/A</v>
      </c>
      <c r="U8" s="78" t="e">
        <f t="shared" si="7"/>
        <v>#N/A</v>
      </c>
      <c r="V8" s="19" t="e">
        <f t="shared" si="8"/>
        <v>#N/A</v>
      </c>
      <c r="AA8" s="16" t="s">
        <v>25</v>
      </c>
      <c r="AB8" s="10" t="e">
        <f t="shared" si="9"/>
        <v>#DIV/0!</v>
      </c>
      <c r="AC8" s="82" t="e">
        <f t="shared" si="10"/>
        <v>#DIV/0!</v>
      </c>
      <c r="AD8" s="82" t="e">
        <f t="shared" si="11"/>
        <v>#DIV/0!</v>
      </c>
      <c r="AE8" s="10" t="e">
        <f t="shared" si="12"/>
        <v>#DIV/0!</v>
      </c>
      <c r="AF8" s="82" t="e">
        <f t="shared" si="13"/>
        <v>#DIV/0!</v>
      </c>
      <c r="AH8" s="16" t="s">
        <v>25</v>
      </c>
      <c r="AI8" s="10">
        <f t="shared" si="14"/>
        <v>0</v>
      </c>
      <c r="AJ8" s="10">
        <f t="shared" si="15"/>
        <v>0</v>
      </c>
      <c r="AK8" s="10">
        <f t="shared" si="16"/>
        <v>0</v>
      </c>
      <c r="AL8" s="10">
        <f t="shared" si="17"/>
        <v>0</v>
      </c>
    </row>
    <row r="9" spans="1:38" x14ac:dyDescent="0.3">
      <c r="A9" s="16"/>
      <c r="B9" s="16"/>
      <c r="C9" s="10" t="e">
        <f>INDEX(Foglio2!$B:$C,MATCH(B9,Foglio2!$B:$B,0),2)</f>
        <v>#N/A</v>
      </c>
      <c r="D9" s="91"/>
      <c r="E9" s="91"/>
      <c r="F9" s="19" t="e">
        <f>IF(D9='indicatori output 1.2'!C9,"si","no")</f>
        <v>#N/A</v>
      </c>
      <c r="G9" s="19" t="str">
        <f t="shared" si="3"/>
        <v>si</v>
      </c>
      <c r="H9" s="19" t="e" cm="1">
        <f t="array" ref="H9">_xlfn.IFS(AND('indicatori output 1.2'!V9&lt;&gt;0, 'indicatori output 1.2'!AE9&lt;&gt;0, 'indicatori output 1.2'!BD9&lt;&gt;0), MIN('indicatori output 1.2'!AC9, 'indicatori output 1.2'!AL9, 'indicatori output 1.2'!BL9),AND('indicatori output 1.2'!V9=0, 'indicatori output 1.2'!AE9&lt;&gt;0, 'indicatori output 1.2'!BD9&lt;&gt;0), MIN('indicatori output 1.2'!AL9, 'indicatori output 1.2'!BL9),AND('indicatori output 1.2'!V9&lt;&gt;0, 'indicatori output 1.2'!AE9=0, 'indicatori output 1.2'!BD9&lt;&gt;0), MIN('indicatori output 1.2'!AC9,'indicatori output 1.2'!BL9), AND('indicatori output 1.2'!V9&lt;&gt;0, 'indicatori output 1.2'!AE9&lt;&gt;0, 'indicatori output 1.2'!BD9=0), MIN('indicatori output 1.2'!AC9, 'indicatori output 1.2'!AL9), AND('indicatori output 1.2'!V9=0, 'indicatori output 1.2'!AE9=0, 'indicatori output 1.2'!BD9&lt;&gt;0), 'indicatori output 1.2'!BL9, AND('indicatori output 1.2'!V9=0, 'indicatori output 1.2'!AE9&lt;&gt;0, 'indicatori output 1.2'!BD9=0), 'indicatori output 1.2'!AL9, AND('indicatori output 1.2'!V9&lt;&gt;0, 'indicatori output 1.2'!AE9=0, 'indicatori output 1.2'!BD9=0), 'indicatori output 1.2'!AC9)</f>
        <v>#N/A</v>
      </c>
      <c r="I9" s="19" t="e">
        <f t="shared" si="4"/>
        <v>#N/A</v>
      </c>
      <c r="J9" s="22" t="e" cm="1">
        <f t="array" ref="J9">_xlfn.IFS(AND('indicatori output 1.2'!AB9='indicatori output 1.2'!AA9, 'indicatori output 1.2'!AK9='indicatori output 1.2'!AJ9, 'indicatori output 1.2'!BK9='indicatori output 1.2'!BJ9, D9=E9),"si", AND(OR('indicatori output 1.2'!AB9&lt;&gt;'indicatori output 1.2'!AA9, 'indicatori output 1.2'!AK9&lt;&gt;'indicatori output 1.2'!AJ9, 'indicatori output 1.2'!BK9&lt;&gt;'indicatori output 1.2'!BJ9), D9=E9),"no",AND('indicatori output 1.2'!AB9='indicatori output 1.2'!AA9, 'indicatori output 1.2'!AK9='indicatori output 1.2'!AJ9, 'indicatori output 1.2'!BK9='indicatori output 1.2'!BJ9, E9&lt;D9),"no",AND(OR('indicatori output 1.2'!AB9&lt;&gt;'indicatori output 1.2'!AA9, 'indicatori output 1.2'!AK9&lt;&gt;'indicatori output 1.2'!AJ9, 'indicatori output 1.2'!BK9&lt;&gt;'indicatori output 1.2'!BJ9), E9&lt;D9),"si", E9&gt;D9,"no")</f>
        <v>#N/A</v>
      </c>
      <c r="K9" s="78" t="e">
        <f t="shared" si="0"/>
        <v>#N/A</v>
      </c>
      <c r="L9" s="78" t="e">
        <f t="shared" si="1"/>
        <v>#N/A</v>
      </c>
      <c r="M9" s="19" t="e">
        <f t="shared" si="5"/>
        <v>#N/A</v>
      </c>
      <c r="N9" s="10">
        <v>1</v>
      </c>
      <c r="O9" s="91"/>
      <c r="P9" s="91"/>
      <c r="Q9" s="23" t="e">
        <f>IF(INDEX(Foglio3!$B:$C,MATCH('indicatori output 1.2'!B9,Foglio3!$B:$B,0),2)="SI","si","no")</f>
        <v>#N/A</v>
      </c>
      <c r="R9" s="19" t="str">
        <f t="shared" si="2"/>
        <v>no</v>
      </c>
      <c r="S9" s="19" t="e" cm="1">
        <f t="array" ref="S9">_xlfn.IFS(AND(Q9="si",P9=1),"si",AND(Q9="no",P9=1),"no",AND(Q9="si",P9=0),"no",AND(Q9="no",P9=0),"si",AND(P9&lt;&gt;0,P9&lt;&gt;1),"no")</f>
        <v>#N/A</v>
      </c>
      <c r="T9" s="78" t="e">
        <f t="shared" si="6"/>
        <v>#N/A</v>
      </c>
      <c r="U9" s="78" t="e">
        <f t="shared" si="7"/>
        <v>#N/A</v>
      </c>
      <c r="V9" s="19" t="e">
        <f t="shared" si="8"/>
        <v>#N/A</v>
      </c>
      <c r="AA9" s="16" t="s">
        <v>27</v>
      </c>
      <c r="AB9" s="10" t="e">
        <f t="shared" si="9"/>
        <v>#DIV/0!</v>
      </c>
      <c r="AC9" s="82" t="e">
        <f t="shared" si="10"/>
        <v>#DIV/0!</v>
      </c>
      <c r="AD9" s="82" t="e">
        <f t="shared" si="11"/>
        <v>#DIV/0!</v>
      </c>
      <c r="AE9" s="10" t="e">
        <f t="shared" si="12"/>
        <v>#DIV/0!</v>
      </c>
      <c r="AF9" s="82" t="e">
        <f t="shared" si="13"/>
        <v>#DIV/0!</v>
      </c>
      <c r="AH9" s="16" t="s">
        <v>27</v>
      </c>
      <c r="AI9" s="10">
        <f t="shared" si="14"/>
        <v>0</v>
      </c>
      <c r="AJ9" s="10">
        <f t="shared" si="15"/>
        <v>0</v>
      </c>
      <c r="AK9" s="10">
        <f t="shared" si="16"/>
        <v>0</v>
      </c>
      <c r="AL9" s="10">
        <f t="shared" si="17"/>
        <v>0</v>
      </c>
    </row>
    <row r="10" spans="1:38" x14ac:dyDescent="0.3">
      <c r="A10" s="16"/>
      <c r="B10" s="16"/>
      <c r="C10" s="10" t="e">
        <f>INDEX(Foglio2!$B:$C,MATCH(B10,Foglio2!$B:$B,0),2)</f>
        <v>#N/A</v>
      </c>
      <c r="D10" s="91"/>
      <c r="E10" s="91"/>
      <c r="F10" s="19" t="e">
        <f>IF(D10='indicatori output 1.2'!C10,"si","no")</f>
        <v>#N/A</v>
      </c>
      <c r="G10" s="19" t="str">
        <f t="shared" si="3"/>
        <v>si</v>
      </c>
      <c r="H10" s="19" t="e" cm="1">
        <f t="array" ref="H10">_xlfn.IFS(AND('indicatori output 1.2'!V10&lt;&gt;0, 'indicatori output 1.2'!AE10&lt;&gt;0, 'indicatori output 1.2'!BD10&lt;&gt;0), MIN('indicatori output 1.2'!AC10, 'indicatori output 1.2'!AL10, 'indicatori output 1.2'!BL10),AND('indicatori output 1.2'!V10=0, 'indicatori output 1.2'!AE10&lt;&gt;0, 'indicatori output 1.2'!BD10&lt;&gt;0), MIN('indicatori output 1.2'!AL10, 'indicatori output 1.2'!BL10),AND('indicatori output 1.2'!V10&lt;&gt;0, 'indicatori output 1.2'!AE10=0, 'indicatori output 1.2'!BD10&lt;&gt;0), MIN('indicatori output 1.2'!AC10,'indicatori output 1.2'!BL10), AND('indicatori output 1.2'!V10&lt;&gt;0, 'indicatori output 1.2'!AE10&lt;&gt;0, 'indicatori output 1.2'!BD10=0), MIN('indicatori output 1.2'!AC10, 'indicatori output 1.2'!AL10), AND('indicatori output 1.2'!V10=0, 'indicatori output 1.2'!AE10=0, 'indicatori output 1.2'!BD10&lt;&gt;0), 'indicatori output 1.2'!BL10, AND('indicatori output 1.2'!V10=0, 'indicatori output 1.2'!AE10&lt;&gt;0, 'indicatori output 1.2'!BD10=0), 'indicatori output 1.2'!AL10, AND('indicatori output 1.2'!V10&lt;&gt;0, 'indicatori output 1.2'!AE10=0, 'indicatori output 1.2'!BD10=0), 'indicatori output 1.2'!AC10)</f>
        <v>#N/A</v>
      </c>
      <c r="I10" s="19" t="e">
        <f t="shared" si="4"/>
        <v>#N/A</v>
      </c>
      <c r="J10" s="22" t="e" cm="1">
        <f t="array" ref="J10">_xlfn.IFS(AND('indicatori output 1.2'!AB10='indicatori output 1.2'!AA10, 'indicatori output 1.2'!AK10='indicatori output 1.2'!AJ10, 'indicatori output 1.2'!BK10='indicatori output 1.2'!BJ10, D10=E10),"si", AND(OR('indicatori output 1.2'!AB10&lt;&gt;'indicatori output 1.2'!AA10, 'indicatori output 1.2'!AK10&lt;&gt;'indicatori output 1.2'!AJ10, 'indicatori output 1.2'!BK10&lt;&gt;'indicatori output 1.2'!BJ10), D10=E10),"no",AND('indicatori output 1.2'!AB10='indicatori output 1.2'!AA10, 'indicatori output 1.2'!AK10='indicatori output 1.2'!AJ10, 'indicatori output 1.2'!BK10='indicatori output 1.2'!BJ10, E10&lt;D10),"no",AND(OR('indicatori output 1.2'!AB10&lt;&gt;'indicatori output 1.2'!AA10, 'indicatori output 1.2'!AK10&lt;&gt;'indicatori output 1.2'!AJ10, 'indicatori output 1.2'!BK10&lt;&gt;'indicatori output 1.2'!BJ10), E10&lt;D10),"si", E10&gt;D10,"no")</f>
        <v>#N/A</v>
      </c>
      <c r="K10" s="78" t="e">
        <f t="shared" si="0"/>
        <v>#N/A</v>
      </c>
      <c r="L10" s="78" t="e">
        <f t="shared" si="1"/>
        <v>#N/A</v>
      </c>
      <c r="M10" s="19" t="e">
        <f t="shared" si="5"/>
        <v>#N/A</v>
      </c>
      <c r="N10" s="10">
        <v>1</v>
      </c>
      <c r="O10" s="91"/>
      <c r="P10" s="91"/>
      <c r="Q10" s="23" t="e">
        <f>IF(INDEX(Foglio3!$B:$C,MATCH('indicatori output 1.2'!B10,Foglio3!$B:$B,0),2)="SI","si","no")</f>
        <v>#N/A</v>
      </c>
      <c r="R10" s="19" t="str">
        <f t="shared" si="2"/>
        <v>no</v>
      </c>
      <c r="S10" s="19" t="e" cm="1">
        <f t="array" ref="S10">_xlfn.IFS(AND(Q10="si",P10=1),"si",AND(Q10="no",P10=1),"no",AND(Q10="si",P10=0),"no",AND(Q10="no",P10=0),"si",AND(P10&lt;&gt;0,P10&lt;&gt;1),"no")</f>
        <v>#N/A</v>
      </c>
      <c r="T10" s="78" t="e">
        <f t="shared" si="6"/>
        <v>#N/A</v>
      </c>
      <c r="U10" s="78" t="e">
        <f t="shared" si="7"/>
        <v>#N/A</v>
      </c>
      <c r="V10" s="19" t="e">
        <f t="shared" si="8"/>
        <v>#N/A</v>
      </c>
      <c r="AA10" s="16" t="s">
        <v>761</v>
      </c>
      <c r="AB10" s="10" t="e">
        <f t="shared" si="9"/>
        <v>#DIV/0!</v>
      </c>
      <c r="AC10" s="82" t="e">
        <f t="shared" si="10"/>
        <v>#DIV/0!</v>
      </c>
      <c r="AD10" s="82" t="e">
        <f t="shared" si="11"/>
        <v>#DIV/0!</v>
      </c>
      <c r="AE10" s="10" t="e">
        <f t="shared" si="12"/>
        <v>#DIV/0!</v>
      </c>
      <c r="AF10" s="82" t="e">
        <f t="shared" si="13"/>
        <v>#DIV/0!</v>
      </c>
      <c r="AH10" s="16" t="s">
        <v>761</v>
      </c>
      <c r="AI10" s="10">
        <f t="shared" si="14"/>
        <v>0</v>
      </c>
      <c r="AJ10" s="10">
        <f t="shared" si="15"/>
        <v>0</v>
      </c>
      <c r="AK10" s="10">
        <f t="shared" si="16"/>
        <v>0</v>
      </c>
      <c r="AL10" s="10">
        <f t="shared" si="17"/>
        <v>0</v>
      </c>
    </row>
    <row r="11" spans="1:38" x14ac:dyDescent="0.3">
      <c r="A11" s="16"/>
      <c r="B11" s="16"/>
      <c r="C11" s="10" t="e">
        <f>INDEX(Foglio2!$B:$C,MATCH(B11,Foglio2!$B:$B,0),2)</f>
        <v>#N/A</v>
      </c>
      <c r="D11" s="91"/>
      <c r="E11" s="91"/>
      <c r="F11" s="19" t="e">
        <f>IF(D11='indicatori output 1.2'!C11,"si","no")</f>
        <v>#N/A</v>
      </c>
      <c r="G11" s="19" t="str">
        <f t="shared" si="3"/>
        <v>si</v>
      </c>
      <c r="H11" s="19" t="e" cm="1">
        <f t="array" ref="H11">_xlfn.IFS(AND('indicatori output 1.2'!V11&lt;&gt;0, 'indicatori output 1.2'!AE11&lt;&gt;0, 'indicatori output 1.2'!BD11&lt;&gt;0), MIN('indicatori output 1.2'!AC11, 'indicatori output 1.2'!AL11, 'indicatori output 1.2'!BL11),AND('indicatori output 1.2'!V11=0, 'indicatori output 1.2'!AE11&lt;&gt;0, 'indicatori output 1.2'!BD11&lt;&gt;0), MIN('indicatori output 1.2'!AL11, 'indicatori output 1.2'!BL11),AND('indicatori output 1.2'!V11&lt;&gt;0, 'indicatori output 1.2'!AE11=0, 'indicatori output 1.2'!BD11&lt;&gt;0), MIN('indicatori output 1.2'!AC11,'indicatori output 1.2'!BL11), AND('indicatori output 1.2'!V11&lt;&gt;0, 'indicatori output 1.2'!AE11&lt;&gt;0, 'indicatori output 1.2'!BD11=0), MIN('indicatori output 1.2'!AC11, 'indicatori output 1.2'!AL11), AND('indicatori output 1.2'!V11=0, 'indicatori output 1.2'!AE11=0, 'indicatori output 1.2'!BD11&lt;&gt;0), 'indicatori output 1.2'!BL11, AND('indicatori output 1.2'!V11=0, 'indicatori output 1.2'!AE11&lt;&gt;0, 'indicatori output 1.2'!BD11=0), 'indicatori output 1.2'!AL11, AND('indicatori output 1.2'!V11&lt;&gt;0, 'indicatori output 1.2'!AE11=0, 'indicatori output 1.2'!BD11=0), 'indicatori output 1.2'!AC11)</f>
        <v>#N/A</v>
      </c>
      <c r="I11" s="19" t="e">
        <f t="shared" si="4"/>
        <v>#N/A</v>
      </c>
      <c r="J11" s="22" t="e" cm="1">
        <f t="array" ref="J11">_xlfn.IFS(AND('indicatori output 1.2'!AB11='indicatori output 1.2'!AA11, 'indicatori output 1.2'!AK11='indicatori output 1.2'!AJ11, 'indicatori output 1.2'!BK11='indicatori output 1.2'!BJ11, D11=E11),"si", AND(OR('indicatori output 1.2'!AB11&lt;&gt;'indicatori output 1.2'!AA11, 'indicatori output 1.2'!AK11&lt;&gt;'indicatori output 1.2'!AJ11, 'indicatori output 1.2'!BK11&lt;&gt;'indicatori output 1.2'!BJ11), D11=E11),"no",AND('indicatori output 1.2'!AB11='indicatori output 1.2'!AA11, 'indicatori output 1.2'!AK11='indicatori output 1.2'!AJ11, 'indicatori output 1.2'!BK11='indicatori output 1.2'!BJ11, E11&lt;D11),"no",AND(OR('indicatori output 1.2'!AB11&lt;&gt;'indicatori output 1.2'!AA11, 'indicatori output 1.2'!AK11&lt;&gt;'indicatori output 1.2'!AJ11, 'indicatori output 1.2'!BK11&lt;&gt;'indicatori output 1.2'!BJ11), E11&lt;D11),"si", E11&gt;D11,"no")</f>
        <v>#N/A</v>
      </c>
      <c r="K11" s="78" t="e">
        <f t="shared" si="0"/>
        <v>#N/A</v>
      </c>
      <c r="L11" s="78" t="e">
        <f t="shared" si="1"/>
        <v>#N/A</v>
      </c>
      <c r="M11" s="19" t="e">
        <f t="shared" si="5"/>
        <v>#N/A</v>
      </c>
      <c r="N11" s="10">
        <v>1</v>
      </c>
      <c r="O11" s="91"/>
      <c r="P11" s="91"/>
      <c r="Q11" s="23" t="e">
        <f>IF(INDEX(Foglio3!$B:$C,MATCH('indicatori output 1.2'!B11,Foglio3!$B:$B,0),2)="SI","si","no")</f>
        <v>#N/A</v>
      </c>
      <c r="R11" s="19" t="str">
        <f t="shared" si="2"/>
        <v>no</v>
      </c>
      <c r="S11" s="19" t="e" cm="1">
        <f t="array" ref="S11">_xlfn.IFS(AND(Q11="si",P11=1),"si",AND(Q11="no",P11=1),"no",AND(Q11="si",P11=0),"no",AND(Q11="no",P11=0),"si",AND(P11&lt;&gt;0,P11&lt;&gt;1),"no")</f>
        <v>#N/A</v>
      </c>
      <c r="T11" s="78" t="e">
        <f t="shared" si="6"/>
        <v>#N/A</v>
      </c>
      <c r="U11" s="78" t="e">
        <f t="shared" si="7"/>
        <v>#N/A</v>
      </c>
      <c r="V11" s="19" t="e">
        <f t="shared" si="8"/>
        <v>#N/A</v>
      </c>
      <c r="AA11" s="16" t="s">
        <v>30</v>
      </c>
      <c r="AB11" s="10" t="e">
        <f t="shared" si="9"/>
        <v>#DIV/0!</v>
      </c>
      <c r="AC11" s="82" t="e">
        <f t="shared" si="10"/>
        <v>#DIV/0!</v>
      </c>
      <c r="AD11" s="82" t="e">
        <f t="shared" si="11"/>
        <v>#DIV/0!</v>
      </c>
      <c r="AE11" s="10" t="e">
        <f t="shared" si="12"/>
        <v>#DIV/0!</v>
      </c>
      <c r="AF11" s="82" t="e">
        <f t="shared" si="13"/>
        <v>#DIV/0!</v>
      </c>
      <c r="AH11" s="16" t="s">
        <v>30</v>
      </c>
      <c r="AI11" s="10">
        <f t="shared" si="14"/>
        <v>0</v>
      </c>
      <c r="AJ11" s="10">
        <f t="shared" si="15"/>
        <v>0</v>
      </c>
      <c r="AK11" s="10">
        <f t="shared" si="16"/>
        <v>0</v>
      </c>
      <c r="AL11" s="10">
        <f t="shared" si="17"/>
        <v>0</v>
      </c>
    </row>
    <row r="12" spans="1:38" x14ac:dyDescent="0.3">
      <c r="A12" s="16"/>
      <c r="B12" s="16"/>
      <c r="C12" s="10" t="e">
        <f>INDEX(Foglio2!$B:$C,MATCH(B12,Foglio2!$B:$B,0),2)</f>
        <v>#N/A</v>
      </c>
      <c r="D12" s="91"/>
      <c r="E12" s="91"/>
      <c r="F12" s="19" t="e">
        <f>IF(D12='indicatori output 1.2'!C12,"si","no")</f>
        <v>#N/A</v>
      </c>
      <c r="G12" s="19" t="str">
        <f t="shared" si="3"/>
        <v>si</v>
      </c>
      <c r="H12" s="19" t="e" cm="1">
        <f t="array" ref="H12">_xlfn.IFS(AND('indicatori output 1.2'!V12&lt;&gt;0, 'indicatori output 1.2'!AE12&lt;&gt;0, 'indicatori output 1.2'!BD12&lt;&gt;0), MIN('indicatori output 1.2'!AC12, 'indicatori output 1.2'!AL12, 'indicatori output 1.2'!BL12),AND('indicatori output 1.2'!V12=0, 'indicatori output 1.2'!AE12&lt;&gt;0, 'indicatori output 1.2'!BD12&lt;&gt;0), MIN('indicatori output 1.2'!AL12, 'indicatori output 1.2'!BL12),AND('indicatori output 1.2'!V12&lt;&gt;0, 'indicatori output 1.2'!AE12=0, 'indicatori output 1.2'!BD12&lt;&gt;0), MIN('indicatori output 1.2'!AC12,'indicatori output 1.2'!BL12), AND('indicatori output 1.2'!V12&lt;&gt;0, 'indicatori output 1.2'!AE12&lt;&gt;0, 'indicatori output 1.2'!BD12=0), MIN('indicatori output 1.2'!AC12, 'indicatori output 1.2'!AL12), AND('indicatori output 1.2'!V12=0, 'indicatori output 1.2'!AE12=0, 'indicatori output 1.2'!BD12&lt;&gt;0), 'indicatori output 1.2'!BL12, AND('indicatori output 1.2'!V12=0, 'indicatori output 1.2'!AE12&lt;&gt;0, 'indicatori output 1.2'!BD12=0), 'indicatori output 1.2'!AL12, AND('indicatori output 1.2'!V12&lt;&gt;0, 'indicatori output 1.2'!AE12=0, 'indicatori output 1.2'!BD12=0), 'indicatori output 1.2'!AC12)</f>
        <v>#N/A</v>
      </c>
      <c r="I12" s="19" t="e">
        <f t="shared" si="4"/>
        <v>#N/A</v>
      </c>
      <c r="J12" s="22" t="e" cm="1">
        <f t="array" ref="J12">_xlfn.IFS(AND('indicatori output 1.2'!AB12='indicatori output 1.2'!AA12, 'indicatori output 1.2'!AK12='indicatori output 1.2'!AJ12, 'indicatori output 1.2'!BK12='indicatori output 1.2'!BJ12, D12=E12),"si", AND(OR('indicatori output 1.2'!AB12&lt;&gt;'indicatori output 1.2'!AA12, 'indicatori output 1.2'!AK12&lt;&gt;'indicatori output 1.2'!AJ12, 'indicatori output 1.2'!BK12&lt;&gt;'indicatori output 1.2'!BJ12), D12=E12),"no",AND('indicatori output 1.2'!AB12='indicatori output 1.2'!AA12, 'indicatori output 1.2'!AK12='indicatori output 1.2'!AJ12, 'indicatori output 1.2'!BK12='indicatori output 1.2'!BJ12, E12&lt;D12),"no",AND(OR('indicatori output 1.2'!AB12&lt;&gt;'indicatori output 1.2'!AA12, 'indicatori output 1.2'!AK12&lt;&gt;'indicatori output 1.2'!AJ12, 'indicatori output 1.2'!BK12&lt;&gt;'indicatori output 1.2'!BJ12), E12&lt;D12),"si", E12&gt;D12,"no")</f>
        <v>#N/A</v>
      </c>
      <c r="K12" s="78" t="e">
        <f t="shared" si="0"/>
        <v>#N/A</v>
      </c>
      <c r="L12" s="78" t="e">
        <f t="shared" si="1"/>
        <v>#N/A</v>
      </c>
      <c r="M12" s="19" t="e">
        <f t="shared" si="5"/>
        <v>#N/A</v>
      </c>
      <c r="N12" s="10">
        <v>1</v>
      </c>
      <c r="O12" s="91"/>
      <c r="P12" s="91"/>
      <c r="Q12" s="23" t="e">
        <f>IF(INDEX(Foglio3!$B:$C,MATCH('indicatori output 1.2'!B12,Foglio3!$B:$B,0),2)="SI","si","no")</f>
        <v>#N/A</v>
      </c>
      <c r="R12" s="19" t="str">
        <f t="shared" si="2"/>
        <v>no</v>
      </c>
      <c r="S12" s="19" t="e" cm="1">
        <f t="array" ref="S12">_xlfn.IFS(AND(Q12="si",P12=1),"si",AND(Q12="no",P12=1),"no",AND(Q12="si",P12=0),"no",AND(Q12="no",P12=0),"si",AND(P12&lt;&gt;0,P12&lt;&gt;1),"no")</f>
        <v>#N/A</v>
      </c>
      <c r="T12" s="78" t="e">
        <f t="shared" si="6"/>
        <v>#N/A</v>
      </c>
      <c r="U12" s="78" t="e">
        <f t="shared" si="7"/>
        <v>#N/A</v>
      </c>
      <c r="V12" s="19" t="e">
        <f t="shared" si="8"/>
        <v>#N/A</v>
      </c>
      <c r="AA12" s="16" t="s">
        <v>32</v>
      </c>
      <c r="AB12" s="10" t="e">
        <f t="shared" si="9"/>
        <v>#DIV/0!</v>
      </c>
      <c r="AC12" s="82" t="e">
        <f t="shared" si="10"/>
        <v>#DIV/0!</v>
      </c>
      <c r="AD12" s="82" t="e">
        <f t="shared" si="11"/>
        <v>#DIV/0!</v>
      </c>
      <c r="AE12" s="10" t="e">
        <f t="shared" si="12"/>
        <v>#DIV/0!</v>
      </c>
      <c r="AF12" s="82" t="e">
        <f t="shared" si="13"/>
        <v>#DIV/0!</v>
      </c>
      <c r="AH12" s="16" t="s">
        <v>32</v>
      </c>
      <c r="AI12" s="10">
        <f t="shared" si="14"/>
        <v>0</v>
      </c>
      <c r="AJ12" s="10">
        <f t="shared" si="15"/>
        <v>0</v>
      </c>
      <c r="AK12" s="10">
        <f t="shared" si="16"/>
        <v>0</v>
      </c>
      <c r="AL12" s="10">
        <f t="shared" si="17"/>
        <v>0</v>
      </c>
    </row>
    <row r="13" spans="1:38" x14ac:dyDescent="0.3">
      <c r="A13" s="16"/>
      <c r="B13" s="16"/>
      <c r="C13" s="10" t="e">
        <f>INDEX(Foglio2!$B:$C,MATCH(B13,Foglio2!$B:$B,0),2)</f>
        <v>#N/A</v>
      </c>
      <c r="D13" s="91"/>
      <c r="E13" s="91"/>
      <c r="F13" s="19" t="e">
        <f>IF(D13='indicatori output 1.2'!C13,"si","no")</f>
        <v>#N/A</v>
      </c>
      <c r="G13" s="19" t="str">
        <f t="shared" si="3"/>
        <v>si</v>
      </c>
      <c r="H13" s="19" t="e" cm="1">
        <f t="array" ref="H13">_xlfn.IFS(AND('indicatori output 1.2'!V13&lt;&gt;0, 'indicatori output 1.2'!AE13&lt;&gt;0, 'indicatori output 1.2'!BD13&lt;&gt;0), MIN('indicatori output 1.2'!AC13, 'indicatori output 1.2'!AL13, 'indicatori output 1.2'!BL13),AND('indicatori output 1.2'!V13=0, 'indicatori output 1.2'!AE13&lt;&gt;0, 'indicatori output 1.2'!BD13&lt;&gt;0), MIN('indicatori output 1.2'!AL13, 'indicatori output 1.2'!BL13),AND('indicatori output 1.2'!V13&lt;&gt;0, 'indicatori output 1.2'!AE13=0, 'indicatori output 1.2'!BD13&lt;&gt;0), MIN('indicatori output 1.2'!AC13,'indicatori output 1.2'!BL13), AND('indicatori output 1.2'!V13&lt;&gt;0, 'indicatori output 1.2'!AE13&lt;&gt;0, 'indicatori output 1.2'!BD13=0), MIN('indicatori output 1.2'!AC13, 'indicatori output 1.2'!AL13), AND('indicatori output 1.2'!V13=0, 'indicatori output 1.2'!AE13=0, 'indicatori output 1.2'!BD13&lt;&gt;0), 'indicatori output 1.2'!BL13, AND('indicatori output 1.2'!V13=0, 'indicatori output 1.2'!AE13&lt;&gt;0, 'indicatori output 1.2'!BD13=0), 'indicatori output 1.2'!AL13, AND('indicatori output 1.2'!V13&lt;&gt;0, 'indicatori output 1.2'!AE13=0, 'indicatori output 1.2'!BD13=0), 'indicatori output 1.2'!AC13)</f>
        <v>#N/A</v>
      </c>
      <c r="I13" s="19" t="e">
        <f t="shared" si="4"/>
        <v>#N/A</v>
      </c>
      <c r="J13" s="22" t="e" cm="1">
        <f t="array" ref="J13">_xlfn.IFS(AND('indicatori output 1.2'!AB13='indicatori output 1.2'!AA13, 'indicatori output 1.2'!AK13='indicatori output 1.2'!AJ13, 'indicatori output 1.2'!BK13='indicatori output 1.2'!BJ13, D13=E13),"si", AND(OR('indicatori output 1.2'!AB13&lt;&gt;'indicatori output 1.2'!AA13, 'indicatori output 1.2'!AK13&lt;&gt;'indicatori output 1.2'!AJ13, 'indicatori output 1.2'!BK13&lt;&gt;'indicatori output 1.2'!BJ13), D13=E13),"no",AND('indicatori output 1.2'!AB13='indicatori output 1.2'!AA13, 'indicatori output 1.2'!AK13='indicatori output 1.2'!AJ13, 'indicatori output 1.2'!BK13='indicatori output 1.2'!BJ13, E13&lt;D13),"no",AND(OR('indicatori output 1.2'!AB13&lt;&gt;'indicatori output 1.2'!AA13, 'indicatori output 1.2'!AK13&lt;&gt;'indicatori output 1.2'!AJ13, 'indicatori output 1.2'!BK13&lt;&gt;'indicatori output 1.2'!BJ13), E13&lt;D13),"si", E13&gt;D13,"no")</f>
        <v>#N/A</v>
      </c>
      <c r="K13" s="78" t="e">
        <f t="shared" si="0"/>
        <v>#N/A</v>
      </c>
      <c r="L13" s="78" t="e">
        <f t="shared" si="1"/>
        <v>#N/A</v>
      </c>
      <c r="M13" s="19" t="e">
        <f t="shared" si="5"/>
        <v>#N/A</v>
      </c>
      <c r="N13" s="10">
        <v>1</v>
      </c>
      <c r="O13" s="91"/>
      <c r="P13" s="91"/>
      <c r="Q13" s="23" t="e">
        <f>IF(INDEX(Foglio3!$B:$C,MATCH('indicatori output 1.2'!B13,Foglio3!$B:$B,0),2)="SI","si","no")</f>
        <v>#N/A</v>
      </c>
      <c r="R13" s="19" t="str">
        <f t="shared" si="2"/>
        <v>no</v>
      </c>
      <c r="S13" s="19" t="e" cm="1">
        <f t="array" ref="S13">_xlfn.IFS(AND(Q13="si",P13=1),"si",AND(Q13="no",P13=1),"no",AND(Q13="si",P13=0),"no",AND(Q13="no",P13=0),"si",AND(P13&lt;&gt;0,P13&lt;&gt;1),"no")</f>
        <v>#N/A</v>
      </c>
      <c r="T13" s="78" t="e">
        <f t="shared" si="6"/>
        <v>#N/A</v>
      </c>
      <c r="U13" s="78" t="e">
        <f t="shared" si="7"/>
        <v>#N/A</v>
      </c>
      <c r="V13" s="19" t="e">
        <f t="shared" si="8"/>
        <v>#N/A</v>
      </c>
      <c r="AA13" s="16" t="s">
        <v>34</v>
      </c>
      <c r="AB13" s="10" t="e">
        <f t="shared" si="9"/>
        <v>#DIV/0!</v>
      </c>
      <c r="AC13" s="82" t="e">
        <f t="shared" si="10"/>
        <v>#DIV/0!</v>
      </c>
      <c r="AD13" s="82" t="e">
        <f t="shared" si="11"/>
        <v>#DIV/0!</v>
      </c>
      <c r="AE13" s="10" t="e">
        <f t="shared" si="12"/>
        <v>#DIV/0!</v>
      </c>
      <c r="AF13" s="82" t="e">
        <f t="shared" si="13"/>
        <v>#DIV/0!</v>
      </c>
      <c r="AH13" s="16" t="s">
        <v>34</v>
      </c>
      <c r="AI13" s="10">
        <f t="shared" si="14"/>
        <v>0</v>
      </c>
      <c r="AJ13" s="10">
        <f t="shared" si="15"/>
        <v>0</v>
      </c>
      <c r="AK13" s="10">
        <f t="shared" si="16"/>
        <v>0</v>
      </c>
      <c r="AL13" s="10">
        <f t="shared" si="17"/>
        <v>0</v>
      </c>
    </row>
    <row r="14" spans="1:38" x14ac:dyDescent="0.3">
      <c r="A14" s="16"/>
      <c r="B14" s="16"/>
      <c r="C14" s="10" t="e">
        <f>INDEX(Foglio2!$B:$C,MATCH(B14,Foglio2!$B:$B,0),2)</f>
        <v>#N/A</v>
      </c>
      <c r="D14" s="91"/>
      <c r="E14" s="91"/>
      <c r="F14" s="19" t="e">
        <f>IF(D14='indicatori output 1.2'!C14,"si","no")</f>
        <v>#N/A</v>
      </c>
      <c r="G14" s="19" t="str">
        <f t="shared" si="3"/>
        <v>si</v>
      </c>
      <c r="H14" s="19" t="e" cm="1">
        <f t="array" ref="H14">_xlfn.IFS(AND('indicatori output 1.2'!V14&lt;&gt;0, 'indicatori output 1.2'!AE14&lt;&gt;0, 'indicatori output 1.2'!BD14&lt;&gt;0), MIN('indicatori output 1.2'!AC14, 'indicatori output 1.2'!AL14, 'indicatori output 1.2'!BL14),AND('indicatori output 1.2'!V14=0, 'indicatori output 1.2'!AE14&lt;&gt;0, 'indicatori output 1.2'!BD14&lt;&gt;0), MIN('indicatori output 1.2'!AL14, 'indicatori output 1.2'!BL14),AND('indicatori output 1.2'!V14&lt;&gt;0, 'indicatori output 1.2'!AE14=0, 'indicatori output 1.2'!BD14&lt;&gt;0), MIN('indicatori output 1.2'!AC14,'indicatori output 1.2'!BL14), AND('indicatori output 1.2'!V14&lt;&gt;0, 'indicatori output 1.2'!AE14&lt;&gt;0, 'indicatori output 1.2'!BD14=0), MIN('indicatori output 1.2'!AC14, 'indicatori output 1.2'!AL14), AND('indicatori output 1.2'!V14=0, 'indicatori output 1.2'!AE14=0, 'indicatori output 1.2'!BD14&lt;&gt;0), 'indicatori output 1.2'!BL14, AND('indicatori output 1.2'!V14=0, 'indicatori output 1.2'!AE14&lt;&gt;0, 'indicatori output 1.2'!BD14=0), 'indicatori output 1.2'!AL14, AND('indicatori output 1.2'!V14&lt;&gt;0, 'indicatori output 1.2'!AE14=0, 'indicatori output 1.2'!BD14=0), 'indicatori output 1.2'!AC14)</f>
        <v>#N/A</v>
      </c>
      <c r="I14" s="19" t="e">
        <f t="shared" si="4"/>
        <v>#N/A</v>
      </c>
      <c r="J14" s="22" t="e" cm="1">
        <f t="array" ref="J14">_xlfn.IFS(AND('indicatori output 1.2'!AB14='indicatori output 1.2'!AA14, 'indicatori output 1.2'!AK14='indicatori output 1.2'!AJ14, 'indicatori output 1.2'!BK14='indicatori output 1.2'!BJ14, D14=E14),"si", AND(OR('indicatori output 1.2'!AB14&lt;&gt;'indicatori output 1.2'!AA14, 'indicatori output 1.2'!AK14&lt;&gt;'indicatori output 1.2'!AJ14, 'indicatori output 1.2'!BK14&lt;&gt;'indicatori output 1.2'!BJ14), D14=E14),"no",AND('indicatori output 1.2'!AB14='indicatori output 1.2'!AA14, 'indicatori output 1.2'!AK14='indicatori output 1.2'!AJ14, 'indicatori output 1.2'!BK14='indicatori output 1.2'!BJ14, E14&lt;D14),"no",AND(OR('indicatori output 1.2'!AB14&lt;&gt;'indicatori output 1.2'!AA14, 'indicatori output 1.2'!AK14&lt;&gt;'indicatori output 1.2'!AJ14, 'indicatori output 1.2'!BK14&lt;&gt;'indicatori output 1.2'!BJ14), E14&lt;D14),"si", E14&gt;D14,"no")</f>
        <v>#N/A</v>
      </c>
      <c r="K14" s="78" t="e">
        <f t="shared" si="0"/>
        <v>#N/A</v>
      </c>
      <c r="L14" s="78" t="e">
        <f t="shared" si="1"/>
        <v>#N/A</v>
      </c>
      <c r="M14" s="19" t="e">
        <f t="shared" si="5"/>
        <v>#N/A</v>
      </c>
      <c r="N14" s="10">
        <v>1</v>
      </c>
      <c r="O14" s="91"/>
      <c r="P14" s="91"/>
      <c r="Q14" s="23" t="e">
        <f>IF(INDEX(Foglio3!$B:$C,MATCH('indicatori output 1.2'!B14,Foglio3!$B:$B,0),2)="SI","si","no")</f>
        <v>#N/A</v>
      </c>
      <c r="R14" s="19" t="str">
        <f t="shared" si="2"/>
        <v>no</v>
      </c>
      <c r="S14" s="19" t="e" cm="1">
        <f t="array" ref="S14">_xlfn.IFS(AND(Q14="si",P14=1),"si",AND(Q14="no",P14=1),"no",AND(Q14="si",P14=0),"no",AND(Q14="no",P14=0),"si",AND(P14&lt;&gt;0,P14&lt;&gt;1),"no")</f>
        <v>#N/A</v>
      </c>
      <c r="T14" s="78" t="e">
        <f t="shared" si="6"/>
        <v>#N/A</v>
      </c>
      <c r="U14" s="78" t="e">
        <f t="shared" si="7"/>
        <v>#N/A</v>
      </c>
      <c r="V14" s="19" t="e">
        <f t="shared" si="8"/>
        <v>#N/A</v>
      </c>
      <c r="AA14" s="16" t="s">
        <v>36</v>
      </c>
      <c r="AB14" s="10" t="e">
        <f t="shared" si="9"/>
        <v>#DIV/0!</v>
      </c>
      <c r="AC14" s="82" t="e">
        <f t="shared" si="10"/>
        <v>#DIV/0!</v>
      </c>
      <c r="AD14" s="82" t="e">
        <f t="shared" si="11"/>
        <v>#DIV/0!</v>
      </c>
      <c r="AE14" s="10" t="e">
        <f t="shared" si="12"/>
        <v>#DIV/0!</v>
      </c>
      <c r="AF14" s="82" t="e">
        <f t="shared" si="13"/>
        <v>#DIV/0!</v>
      </c>
      <c r="AH14" s="16" t="s">
        <v>36</v>
      </c>
      <c r="AI14" s="10">
        <f t="shared" si="14"/>
        <v>0</v>
      </c>
      <c r="AJ14" s="10">
        <f t="shared" si="15"/>
        <v>0</v>
      </c>
      <c r="AK14" s="10">
        <f t="shared" si="16"/>
        <v>0</v>
      </c>
      <c r="AL14" s="10">
        <f t="shared" si="17"/>
        <v>0</v>
      </c>
    </row>
    <row r="15" spans="1:38" x14ac:dyDescent="0.3">
      <c r="A15" s="16"/>
      <c r="B15" s="16"/>
      <c r="C15" s="10" t="e">
        <f>INDEX(Foglio2!$B:$C,MATCH(B15,Foglio2!$B:$B,0),2)</f>
        <v>#N/A</v>
      </c>
      <c r="D15" s="91"/>
      <c r="E15" s="91"/>
      <c r="F15" s="19" t="e">
        <f>IF(D15='indicatori output 1.2'!C15,"si","no")</f>
        <v>#N/A</v>
      </c>
      <c r="G15" s="19" t="str">
        <f t="shared" si="3"/>
        <v>si</v>
      </c>
      <c r="H15" s="19" t="e" cm="1">
        <f t="array" ref="H15">_xlfn.IFS(AND('indicatori output 1.2'!V15&lt;&gt;0, 'indicatori output 1.2'!AE15&lt;&gt;0, 'indicatori output 1.2'!BD15&lt;&gt;0), MIN('indicatori output 1.2'!AC15, 'indicatori output 1.2'!AL15, 'indicatori output 1.2'!BL15),AND('indicatori output 1.2'!V15=0, 'indicatori output 1.2'!AE15&lt;&gt;0, 'indicatori output 1.2'!BD15&lt;&gt;0), MIN('indicatori output 1.2'!AL15, 'indicatori output 1.2'!BL15),AND('indicatori output 1.2'!V15&lt;&gt;0, 'indicatori output 1.2'!AE15=0, 'indicatori output 1.2'!BD15&lt;&gt;0), MIN('indicatori output 1.2'!AC15,'indicatori output 1.2'!BL15), AND('indicatori output 1.2'!V15&lt;&gt;0, 'indicatori output 1.2'!AE15&lt;&gt;0, 'indicatori output 1.2'!BD15=0), MIN('indicatori output 1.2'!AC15, 'indicatori output 1.2'!AL15), AND('indicatori output 1.2'!V15=0, 'indicatori output 1.2'!AE15=0, 'indicatori output 1.2'!BD15&lt;&gt;0), 'indicatori output 1.2'!BL15, AND('indicatori output 1.2'!V15=0, 'indicatori output 1.2'!AE15&lt;&gt;0, 'indicatori output 1.2'!BD15=0), 'indicatori output 1.2'!AL15, AND('indicatori output 1.2'!V15&lt;&gt;0, 'indicatori output 1.2'!AE15=0, 'indicatori output 1.2'!BD15=0), 'indicatori output 1.2'!AC15)</f>
        <v>#N/A</v>
      </c>
      <c r="I15" s="19" t="e">
        <f t="shared" si="4"/>
        <v>#N/A</v>
      </c>
      <c r="J15" s="22" t="e" cm="1">
        <f t="array" ref="J15">_xlfn.IFS(AND('indicatori output 1.2'!AB15='indicatori output 1.2'!AA15, 'indicatori output 1.2'!AK15='indicatori output 1.2'!AJ15, 'indicatori output 1.2'!BK15='indicatori output 1.2'!BJ15, D15=E15),"si", AND(OR('indicatori output 1.2'!AB15&lt;&gt;'indicatori output 1.2'!AA15, 'indicatori output 1.2'!AK15&lt;&gt;'indicatori output 1.2'!AJ15, 'indicatori output 1.2'!BK15&lt;&gt;'indicatori output 1.2'!BJ15), D15=E15),"no",AND('indicatori output 1.2'!AB15='indicatori output 1.2'!AA15, 'indicatori output 1.2'!AK15='indicatori output 1.2'!AJ15, 'indicatori output 1.2'!BK15='indicatori output 1.2'!BJ15, E15&lt;D15),"no",AND(OR('indicatori output 1.2'!AB15&lt;&gt;'indicatori output 1.2'!AA15, 'indicatori output 1.2'!AK15&lt;&gt;'indicatori output 1.2'!AJ15, 'indicatori output 1.2'!BK15&lt;&gt;'indicatori output 1.2'!BJ15), E15&lt;D15),"si", E15&gt;D15,"no")</f>
        <v>#N/A</v>
      </c>
      <c r="K15" s="78" t="e">
        <f t="shared" si="0"/>
        <v>#N/A</v>
      </c>
      <c r="L15" s="78" t="e">
        <f t="shared" si="1"/>
        <v>#N/A</v>
      </c>
      <c r="M15" s="19" t="e">
        <f t="shared" si="5"/>
        <v>#N/A</v>
      </c>
      <c r="N15" s="10">
        <v>1</v>
      </c>
      <c r="O15" s="91"/>
      <c r="P15" s="91"/>
      <c r="Q15" s="23" t="e">
        <f>IF(INDEX(Foglio3!$B:$C,MATCH('indicatori output 1.2'!B15,Foglio3!$B:$B,0),2)="SI","si","no")</f>
        <v>#N/A</v>
      </c>
      <c r="R15" s="19" t="str">
        <f t="shared" si="2"/>
        <v>no</v>
      </c>
      <c r="S15" s="19" t="e" cm="1">
        <f t="array" ref="S15">_xlfn.IFS(AND(Q15="si",P15=1),"si",AND(Q15="no",P15=1),"no",AND(Q15="si",P15=0),"no",AND(Q15="no",P15=0),"si",AND(P15&lt;&gt;0,P15&lt;&gt;1),"no")</f>
        <v>#N/A</v>
      </c>
      <c r="T15" s="78" t="e">
        <f t="shared" si="6"/>
        <v>#N/A</v>
      </c>
      <c r="U15" s="78" t="e">
        <f t="shared" si="7"/>
        <v>#N/A</v>
      </c>
      <c r="V15" s="19" t="e">
        <f t="shared" si="8"/>
        <v>#N/A</v>
      </c>
      <c r="AA15" s="16" t="s">
        <v>38</v>
      </c>
      <c r="AB15" s="10" t="e">
        <f t="shared" si="9"/>
        <v>#DIV/0!</v>
      </c>
      <c r="AC15" s="82" t="e">
        <f t="shared" si="10"/>
        <v>#DIV/0!</v>
      </c>
      <c r="AD15" s="82" t="e">
        <f t="shared" si="11"/>
        <v>#DIV/0!</v>
      </c>
      <c r="AE15" s="10" t="e">
        <f t="shared" si="12"/>
        <v>#DIV/0!</v>
      </c>
      <c r="AF15" s="82" t="e">
        <f t="shared" si="13"/>
        <v>#DIV/0!</v>
      </c>
      <c r="AH15" s="16" t="s">
        <v>38</v>
      </c>
      <c r="AI15" s="10">
        <f t="shared" si="14"/>
        <v>0</v>
      </c>
      <c r="AJ15" s="10">
        <f t="shared" si="15"/>
        <v>0</v>
      </c>
      <c r="AK15" s="10">
        <f t="shared" si="16"/>
        <v>0</v>
      </c>
      <c r="AL15" s="10">
        <f t="shared" si="17"/>
        <v>0</v>
      </c>
    </row>
    <row r="16" spans="1:38" x14ac:dyDescent="0.3">
      <c r="A16" s="16"/>
      <c r="B16" s="16"/>
      <c r="C16" s="10" t="e">
        <f>INDEX(Foglio2!$B:$C,MATCH(B16,Foglio2!$B:$B,0),2)</f>
        <v>#N/A</v>
      </c>
      <c r="D16" s="91"/>
      <c r="E16" s="91"/>
      <c r="F16" s="19" t="e">
        <f>IF(D16='indicatori output 1.2'!C16,"si","no")</f>
        <v>#N/A</v>
      </c>
      <c r="G16" s="19" t="str">
        <f t="shared" si="3"/>
        <v>si</v>
      </c>
      <c r="H16" s="19" t="e" cm="1">
        <f t="array" ref="H16">_xlfn.IFS(AND('indicatori output 1.2'!V16&lt;&gt;0, 'indicatori output 1.2'!AE16&lt;&gt;0, 'indicatori output 1.2'!BD16&lt;&gt;0), MIN('indicatori output 1.2'!AC16, 'indicatori output 1.2'!AL16, 'indicatori output 1.2'!BL16),AND('indicatori output 1.2'!V16=0, 'indicatori output 1.2'!AE16&lt;&gt;0, 'indicatori output 1.2'!BD16&lt;&gt;0), MIN('indicatori output 1.2'!AL16, 'indicatori output 1.2'!BL16),AND('indicatori output 1.2'!V16&lt;&gt;0, 'indicatori output 1.2'!AE16=0, 'indicatori output 1.2'!BD16&lt;&gt;0), MIN('indicatori output 1.2'!AC16,'indicatori output 1.2'!BL16), AND('indicatori output 1.2'!V16&lt;&gt;0, 'indicatori output 1.2'!AE16&lt;&gt;0, 'indicatori output 1.2'!BD16=0), MIN('indicatori output 1.2'!AC16, 'indicatori output 1.2'!AL16), AND('indicatori output 1.2'!V16=0, 'indicatori output 1.2'!AE16=0, 'indicatori output 1.2'!BD16&lt;&gt;0), 'indicatori output 1.2'!BL16, AND('indicatori output 1.2'!V16=0, 'indicatori output 1.2'!AE16&lt;&gt;0, 'indicatori output 1.2'!BD16=0), 'indicatori output 1.2'!AL16, AND('indicatori output 1.2'!V16&lt;&gt;0, 'indicatori output 1.2'!AE16=0, 'indicatori output 1.2'!BD16=0), 'indicatori output 1.2'!AC16)</f>
        <v>#N/A</v>
      </c>
      <c r="I16" s="19" t="e">
        <f t="shared" si="4"/>
        <v>#N/A</v>
      </c>
      <c r="J16" s="22" t="e" cm="1">
        <f t="array" ref="J16">_xlfn.IFS(AND('indicatori output 1.2'!AB16='indicatori output 1.2'!AA16, 'indicatori output 1.2'!AK16='indicatori output 1.2'!AJ16, 'indicatori output 1.2'!BK16='indicatori output 1.2'!BJ16, D16=E16),"si", AND(OR('indicatori output 1.2'!AB16&lt;&gt;'indicatori output 1.2'!AA16, 'indicatori output 1.2'!AK16&lt;&gt;'indicatori output 1.2'!AJ16, 'indicatori output 1.2'!BK16&lt;&gt;'indicatori output 1.2'!BJ16), D16=E16),"no",AND('indicatori output 1.2'!AB16='indicatori output 1.2'!AA16, 'indicatori output 1.2'!AK16='indicatori output 1.2'!AJ16, 'indicatori output 1.2'!BK16='indicatori output 1.2'!BJ16, E16&lt;D16),"no",AND(OR('indicatori output 1.2'!AB16&lt;&gt;'indicatori output 1.2'!AA16, 'indicatori output 1.2'!AK16&lt;&gt;'indicatori output 1.2'!AJ16, 'indicatori output 1.2'!BK16&lt;&gt;'indicatori output 1.2'!BJ16), E16&lt;D16),"si", E16&gt;D16,"no")</f>
        <v>#N/A</v>
      </c>
      <c r="K16" s="78" t="e">
        <f t="shared" si="0"/>
        <v>#N/A</v>
      </c>
      <c r="L16" s="78" t="e">
        <f t="shared" si="1"/>
        <v>#N/A</v>
      </c>
      <c r="M16" s="19" t="e">
        <f t="shared" si="5"/>
        <v>#N/A</v>
      </c>
      <c r="N16" s="10">
        <v>1</v>
      </c>
      <c r="O16" s="91"/>
      <c r="P16" s="91"/>
      <c r="Q16" s="23" t="e">
        <f>IF(INDEX(Foglio3!$B:$C,MATCH('indicatori output 1.2'!B16,Foglio3!$B:$B,0),2)="SI","si","no")</f>
        <v>#N/A</v>
      </c>
      <c r="R16" s="19" t="str">
        <f t="shared" si="2"/>
        <v>no</v>
      </c>
      <c r="S16" s="19" t="e" cm="1">
        <f t="array" ref="S16">_xlfn.IFS(AND(Q16="si",P16=1),"si",AND(Q16="no",P16=1),"no",AND(Q16="si",P16=0),"no",AND(Q16="no",P16=0),"si",AND(P16&lt;&gt;0,P16&lt;&gt;1),"no")</f>
        <v>#N/A</v>
      </c>
      <c r="T16" s="78" t="e">
        <f t="shared" si="6"/>
        <v>#N/A</v>
      </c>
      <c r="U16" s="78" t="e">
        <f t="shared" si="7"/>
        <v>#N/A</v>
      </c>
      <c r="V16" s="19" t="e">
        <f t="shared" si="8"/>
        <v>#N/A</v>
      </c>
      <c r="AA16" s="16" t="s">
        <v>40</v>
      </c>
      <c r="AB16" s="10" t="e">
        <f t="shared" si="9"/>
        <v>#DIV/0!</v>
      </c>
      <c r="AC16" s="82" t="e">
        <f t="shared" si="10"/>
        <v>#DIV/0!</v>
      </c>
      <c r="AD16" s="82" t="e">
        <f t="shared" si="11"/>
        <v>#DIV/0!</v>
      </c>
      <c r="AE16" s="10" t="e">
        <f t="shared" si="12"/>
        <v>#DIV/0!</v>
      </c>
      <c r="AF16" s="82" t="e">
        <f t="shared" si="13"/>
        <v>#DIV/0!</v>
      </c>
      <c r="AH16" s="16" t="s">
        <v>40</v>
      </c>
      <c r="AI16" s="10">
        <f t="shared" si="14"/>
        <v>0</v>
      </c>
      <c r="AJ16" s="10">
        <f t="shared" si="15"/>
        <v>0</v>
      </c>
      <c r="AK16" s="10">
        <f t="shared" si="16"/>
        <v>0</v>
      </c>
      <c r="AL16" s="10">
        <f t="shared" si="17"/>
        <v>0</v>
      </c>
    </row>
    <row r="17" spans="1:38" x14ac:dyDescent="0.3">
      <c r="A17" s="16"/>
      <c r="B17" s="16"/>
      <c r="C17" s="10" t="e">
        <f>INDEX(Foglio2!$B:$C,MATCH(B17,Foglio2!$B:$B,0),2)</f>
        <v>#N/A</v>
      </c>
      <c r="D17" s="91"/>
      <c r="E17" s="91"/>
      <c r="F17" s="19" t="e">
        <f>IF(D17='indicatori output 1.2'!C17,"si","no")</f>
        <v>#N/A</v>
      </c>
      <c r="G17" s="19" t="str">
        <f t="shared" si="3"/>
        <v>si</v>
      </c>
      <c r="H17" s="19" t="e" cm="1">
        <f t="array" ref="H17">_xlfn.IFS(AND('indicatori output 1.2'!V17&lt;&gt;0, 'indicatori output 1.2'!AE17&lt;&gt;0, 'indicatori output 1.2'!BD17&lt;&gt;0), MIN('indicatori output 1.2'!AC17, 'indicatori output 1.2'!AL17, 'indicatori output 1.2'!BL17),AND('indicatori output 1.2'!V17=0, 'indicatori output 1.2'!AE17&lt;&gt;0, 'indicatori output 1.2'!BD17&lt;&gt;0), MIN('indicatori output 1.2'!AL17, 'indicatori output 1.2'!BL17),AND('indicatori output 1.2'!V17&lt;&gt;0, 'indicatori output 1.2'!AE17=0, 'indicatori output 1.2'!BD17&lt;&gt;0), MIN('indicatori output 1.2'!AC17,'indicatori output 1.2'!BL17), AND('indicatori output 1.2'!V17&lt;&gt;0, 'indicatori output 1.2'!AE17&lt;&gt;0, 'indicatori output 1.2'!BD17=0), MIN('indicatori output 1.2'!AC17, 'indicatori output 1.2'!AL17), AND('indicatori output 1.2'!V17=0, 'indicatori output 1.2'!AE17=0, 'indicatori output 1.2'!BD17&lt;&gt;0), 'indicatori output 1.2'!BL17, AND('indicatori output 1.2'!V17=0, 'indicatori output 1.2'!AE17&lt;&gt;0, 'indicatori output 1.2'!BD17=0), 'indicatori output 1.2'!AL17, AND('indicatori output 1.2'!V17&lt;&gt;0, 'indicatori output 1.2'!AE17=0, 'indicatori output 1.2'!BD17=0), 'indicatori output 1.2'!AC17)</f>
        <v>#N/A</v>
      </c>
      <c r="I17" s="19" t="e">
        <f t="shared" si="4"/>
        <v>#N/A</v>
      </c>
      <c r="J17" s="22" t="e" cm="1">
        <f t="array" ref="J17">_xlfn.IFS(AND('indicatori output 1.2'!AB17='indicatori output 1.2'!AA17, 'indicatori output 1.2'!AK17='indicatori output 1.2'!AJ17, 'indicatori output 1.2'!BK17='indicatori output 1.2'!BJ17, D17=E17),"si", AND(OR('indicatori output 1.2'!AB17&lt;&gt;'indicatori output 1.2'!AA17, 'indicatori output 1.2'!AK17&lt;&gt;'indicatori output 1.2'!AJ17, 'indicatori output 1.2'!BK17&lt;&gt;'indicatori output 1.2'!BJ17), D17=E17),"no",AND('indicatori output 1.2'!AB17='indicatori output 1.2'!AA17, 'indicatori output 1.2'!AK17='indicatori output 1.2'!AJ17, 'indicatori output 1.2'!BK17='indicatori output 1.2'!BJ17, E17&lt;D17),"no",AND(OR('indicatori output 1.2'!AB17&lt;&gt;'indicatori output 1.2'!AA17, 'indicatori output 1.2'!AK17&lt;&gt;'indicatori output 1.2'!AJ17, 'indicatori output 1.2'!BK17&lt;&gt;'indicatori output 1.2'!BJ17), E17&lt;D17),"si", E17&gt;D17,"no")</f>
        <v>#N/A</v>
      </c>
      <c r="K17" s="78" t="e">
        <f t="shared" si="0"/>
        <v>#N/A</v>
      </c>
      <c r="L17" s="78" t="e">
        <f t="shared" si="1"/>
        <v>#N/A</v>
      </c>
      <c r="M17" s="19" t="e">
        <f t="shared" si="5"/>
        <v>#N/A</v>
      </c>
      <c r="N17" s="10">
        <v>1</v>
      </c>
      <c r="O17" s="91"/>
      <c r="P17" s="91"/>
      <c r="Q17" s="23" t="e">
        <f>IF(INDEX(Foglio3!$B:$C,MATCH('indicatori output 1.2'!B17,Foglio3!$B:$B,0),2)="SI","si","no")</f>
        <v>#N/A</v>
      </c>
      <c r="R17" s="19" t="str">
        <f t="shared" si="2"/>
        <v>no</v>
      </c>
      <c r="S17" s="19" t="e" cm="1">
        <f t="array" ref="S17">_xlfn.IFS(AND(Q17="si",P17=1),"si",AND(Q17="no",P17=1),"no",AND(Q17="si",P17=0),"no",AND(Q17="no",P17=0),"si",AND(P17&lt;&gt;0,P17&lt;&gt;1),"no")</f>
        <v>#N/A</v>
      </c>
      <c r="T17" s="78" t="e">
        <f t="shared" si="6"/>
        <v>#N/A</v>
      </c>
      <c r="U17" s="78" t="e">
        <f t="shared" si="7"/>
        <v>#N/A</v>
      </c>
      <c r="V17" s="19" t="e">
        <f t="shared" si="8"/>
        <v>#N/A</v>
      </c>
      <c r="AA17" s="16" t="s">
        <v>42</v>
      </c>
      <c r="AB17" s="10" t="e">
        <f t="shared" si="9"/>
        <v>#DIV/0!</v>
      </c>
      <c r="AC17" s="82" t="e">
        <f t="shared" si="10"/>
        <v>#DIV/0!</v>
      </c>
      <c r="AD17" s="82" t="e">
        <f t="shared" si="11"/>
        <v>#DIV/0!</v>
      </c>
      <c r="AE17" s="10" t="e">
        <f t="shared" si="12"/>
        <v>#DIV/0!</v>
      </c>
      <c r="AF17" s="82" t="e">
        <f t="shared" si="13"/>
        <v>#DIV/0!</v>
      </c>
      <c r="AH17" s="16" t="s">
        <v>42</v>
      </c>
      <c r="AI17" s="10">
        <f t="shared" si="14"/>
        <v>0</v>
      </c>
      <c r="AJ17" s="10">
        <f t="shared" si="15"/>
        <v>0</v>
      </c>
      <c r="AK17" s="10">
        <f t="shared" si="16"/>
        <v>0</v>
      </c>
      <c r="AL17" s="10">
        <f t="shared" si="17"/>
        <v>0</v>
      </c>
    </row>
    <row r="18" spans="1:38" x14ac:dyDescent="0.3">
      <c r="A18" s="16"/>
      <c r="B18" s="16"/>
      <c r="C18" s="10" t="e">
        <f>INDEX(Foglio2!$B:$C,MATCH(B18,Foglio2!$B:$B,0),2)</f>
        <v>#N/A</v>
      </c>
      <c r="D18" s="91"/>
      <c r="E18" s="91"/>
      <c r="F18" s="19" t="e">
        <f>IF(D18='indicatori output 1.2'!C18,"si","no")</f>
        <v>#N/A</v>
      </c>
      <c r="G18" s="19" t="str">
        <f t="shared" si="3"/>
        <v>si</v>
      </c>
      <c r="H18" s="19" t="e" cm="1">
        <f t="array" ref="H18">_xlfn.IFS(AND('indicatori output 1.2'!V18&lt;&gt;0, 'indicatori output 1.2'!AE18&lt;&gt;0, 'indicatori output 1.2'!BD18&lt;&gt;0), MIN('indicatori output 1.2'!AC18, 'indicatori output 1.2'!AL18, 'indicatori output 1.2'!BL18),AND('indicatori output 1.2'!V18=0, 'indicatori output 1.2'!AE18&lt;&gt;0, 'indicatori output 1.2'!BD18&lt;&gt;0), MIN('indicatori output 1.2'!AL18, 'indicatori output 1.2'!BL18),AND('indicatori output 1.2'!V18&lt;&gt;0, 'indicatori output 1.2'!AE18=0, 'indicatori output 1.2'!BD18&lt;&gt;0), MIN('indicatori output 1.2'!AC18,'indicatori output 1.2'!BL18), AND('indicatori output 1.2'!V18&lt;&gt;0, 'indicatori output 1.2'!AE18&lt;&gt;0, 'indicatori output 1.2'!BD18=0), MIN('indicatori output 1.2'!AC18, 'indicatori output 1.2'!AL18), AND('indicatori output 1.2'!V18=0, 'indicatori output 1.2'!AE18=0, 'indicatori output 1.2'!BD18&lt;&gt;0), 'indicatori output 1.2'!BL18, AND('indicatori output 1.2'!V18=0, 'indicatori output 1.2'!AE18&lt;&gt;0, 'indicatori output 1.2'!BD18=0), 'indicatori output 1.2'!AL18, AND('indicatori output 1.2'!V18&lt;&gt;0, 'indicatori output 1.2'!AE18=0, 'indicatori output 1.2'!BD18=0), 'indicatori output 1.2'!AC18)</f>
        <v>#N/A</v>
      </c>
      <c r="I18" s="19" t="e">
        <f t="shared" si="4"/>
        <v>#N/A</v>
      </c>
      <c r="J18" s="22" t="e" cm="1">
        <f t="array" ref="J18">_xlfn.IFS(AND('indicatori output 1.2'!AB18='indicatori output 1.2'!AA18, 'indicatori output 1.2'!AK18='indicatori output 1.2'!AJ18, 'indicatori output 1.2'!BK18='indicatori output 1.2'!BJ18, D18=E18),"si", AND(OR('indicatori output 1.2'!AB18&lt;&gt;'indicatori output 1.2'!AA18, 'indicatori output 1.2'!AK18&lt;&gt;'indicatori output 1.2'!AJ18, 'indicatori output 1.2'!BK18&lt;&gt;'indicatori output 1.2'!BJ18), D18=E18),"no",AND('indicatori output 1.2'!AB18='indicatori output 1.2'!AA18, 'indicatori output 1.2'!AK18='indicatori output 1.2'!AJ18, 'indicatori output 1.2'!BK18='indicatori output 1.2'!BJ18, E18&lt;D18),"no",AND(OR('indicatori output 1.2'!AB18&lt;&gt;'indicatori output 1.2'!AA18, 'indicatori output 1.2'!AK18&lt;&gt;'indicatori output 1.2'!AJ18, 'indicatori output 1.2'!BK18&lt;&gt;'indicatori output 1.2'!BJ18), E18&lt;D18),"si", E18&gt;D18,"no")</f>
        <v>#N/A</v>
      </c>
      <c r="K18" s="78" t="e">
        <f t="shared" si="0"/>
        <v>#N/A</v>
      </c>
      <c r="L18" s="78" t="e">
        <f t="shared" si="1"/>
        <v>#N/A</v>
      </c>
      <c r="M18" s="19" t="e">
        <f t="shared" si="5"/>
        <v>#N/A</v>
      </c>
      <c r="N18" s="10">
        <v>1</v>
      </c>
      <c r="O18" s="91"/>
      <c r="P18" s="91"/>
      <c r="Q18" s="23" t="e">
        <f>IF(INDEX(Foglio3!$B:$C,MATCH('indicatori output 1.2'!B18,Foglio3!$B:$B,0),2)="SI","si","no")</f>
        <v>#N/A</v>
      </c>
      <c r="R18" s="19" t="str">
        <f t="shared" si="2"/>
        <v>no</v>
      </c>
      <c r="S18" s="19" t="e" cm="1">
        <f t="array" ref="S18">_xlfn.IFS(AND(Q18="si",P18=1),"si",AND(Q18="no",P18=1),"no",AND(Q18="si",P18=0),"no",AND(Q18="no",P18=0),"si",AND(P18&lt;&gt;0,P18&lt;&gt;1),"no")</f>
        <v>#N/A</v>
      </c>
      <c r="T18" s="78" t="e">
        <f t="shared" si="6"/>
        <v>#N/A</v>
      </c>
      <c r="U18" s="78" t="e">
        <f t="shared" si="7"/>
        <v>#N/A</v>
      </c>
      <c r="V18" s="19" t="e">
        <f t="shared" si="8"/>
        <v>#N/A</v>
      </c>
      <c r="AA18" s="16" t="s">
        <v>44</v>
      </c>
      <c r="AB18" s="10" t="e">
        <f t="shared" si="9"/>
        <v>#DIV/0!</v>
      </c>
      <c r="AC18" s="82" t="e">
        <f t="shared" si="10"/>
        <v>#DIV/0!</v>
      </c>
      <c r="AD18" s="82" t="e">
        <f t="shared" si="11"/>
        <v>#DIV/0!</v>
      </c>
      <c r="AE18" s="10" t="e">
        <f t="shared" si="12"/>
        <v>#DIV/0!</v>
      </c>
      <c r="AF18" s="82" t="e">
        <f t="shared" si="13"/>
        <v>#DIV/0!</v>
      </c>
      <c r="AH18" s="16" t="s">
        <v>44</v>
      </c>
      <c r="AI18" s="10">
        <f t="shared" si="14"/>
        <v>0</v>
      </c>
      <c r="AJ18" s="10">
        <f t="shared" si="15"/>
        <v>0</v>
      </c>
      <c r="AK18" s="10">
        <f t="shared" si="16"/>
        <v>0</v>
      </c>
      <c r="AL18" s="10">
        <f t="shared" si="17"/>
        <v>0</v>
      </c>
    </row>
    <row r="19" spans="1:38" x14ac:dyDescent="0.3">
      <c r="A19" s="16"/>
      <c r="B19" s="16"/>
      <c r="C19" s="10" t="e">
        <f>INDEX(Foglio2!$B:$C,MATCH(B19,Foglio2!$B:$B,0),2)</f>
        <v>#N/A</v>
      </c>
      <c r="D19" s="91"/>
      <c r="E19" s="91"/>
      <c r="F19" s="19" t="e">
        <f>IF(D19='indicatori output 1.2'!C19,"si","no")</f>
        <v>#N/A</v>
      </c>
      <c r="G19" s="19" t="str">
        <f t="shared" si="3"/>
        <v>si</v>
      </c>
      <c r="H19" s="19" t="e" cm="1">
        <f t="array" ref="H19">_xlfn.IFS(AND('indicatori output 1.2'!V19&lt;&gt;0, 'indicatori output 1.2'!AE19&lt;&gt;0, 'indicatori output 1.2'!BD19&lt;&gt;0), MIN('indicatori output 1.2'!AC19, 'indicatori output 1.2'!AL19, 'indicatori output 1.2'!BL19),AND('indicatori output 1.2'!V19=0, 'indicatori output 1.2'!AE19&lt;&gt;0, 'indicatori output 1.2'!BD19&lt;&gt;0), MIN('indicatori output 1.2'!AL19, 'indicatori output 1.2'!BL19),AND('indicatori output 1.2'!V19&lt;&gt;0, 'indicatori output 1.2'!AE19=0, 'indicatori output 1.2'!BD19&lt;&gt;0), MIN('indicatori output 1.2'!AC19,'indicatori output 1.2'!BL19), AND('indicatori output 1.2'!V19&lt;&gt;0, 'indicatori output 1.2'!AE19&lt;&gt;0, 'indicatori output 1.2'!BD19=0), MIN('indicatori output 1.2'!AC19, 'indicatori output 1.2'!AL19), AND('indicatori output 1.2'!V19=0, 'indicatori output 1.2'!AE19=0, 'indicatori output 1.2'!BD19&lt;&gt;0), 'indicatori output 1.2'!BL19, AND('indicatori output 1.2'!V19=0, 'indicatori output 1.2'!AE19&lt;&gt;0, 'indicatori output 1.2'!BD19=0), 'indicatori output 1.2'!AL19, AND('indicatori output 1.2'!V19&lt;&gt;0, 'indicatori output 1.2'!AE19=0, 'indicatori output 1.2'!BD19=0), 'indicatori output 1.2'!AC19)</f>
        <v>#N/A</v>
      </c>
      <c r="I19" s="19" t="e">
        <f t="shared" si="4"/>
        <v>#N/A</v>
      </c>
      <c r="J19" s="22" t="e" cm="1">
        <f t="array" ref="J19">_xlfn.IFS(AND('indicatori output 1.2'!AB19='indicatori output 1.2'!AA19, 'indicatori output 1.2'!AK19='indicatori output 1.2'!AJ19, 'indicatori output 1.2'!BK19='indicatori output 1.2'!BJ19, D19=E19),"si", AND(OR('indicatori output 1.2'!AB19&lt;&gt;'indicatori output 1.2'!AA19, 'indicatori output 1.2'!AK19&lt;&gt;'indicatori output 1.2'!AJ19, 'indicatori output 1.2'!BK19&lt;&gt;'indicatori output 1.2'!BJ19), D19=E19),"no",AND('indicatori output 1.2'!AB19='indicatori output 1.2'!AA19, 'indicatori output 1.2'!AK19='indicatori output 1.2'!AJ19, 'indicatori output 1.2'!BK19='indicatori output 1.2'!BJ19, E19&lt;D19),"no",AND(OR('indicatori output 1.2'!AB19&lt;&gt;'indicatori output 1.2'!AA19, 'indicatori output 1.2'!AK19&lt;&gt;'indicatori output 1.2'!AJ19, 'indicatori output 1.2'!BK19&lt;&gt;'indicatori output 1.2'!BJ19), E19&lt;D19),"si", E19&gt;D19,"no")</f>
        <v>#N/A</v>
      </c>
      <c r="K19" s="78" t="e">
        <f t="shared" si="0"/>
        <v>#N/A</v>
      </c>
      <c r="L19" s="78" t="e">
        <f t="shared" si="1"/>
        <v>#N/A</v>
      </c>
      <c r="M19" s="19" t="e">
        <f t="shared" si="5"/>
        <v>#N/A</v>
      </c>
      <c r="N19" s="10">
        <v>1</v>
      </c>
      <c r="O19" s="91"/>
      <c r="P19" s="91"/>
      <c r="Q19" s="23" t="e">
        <f>IF(INDEX(Foglio3!$B:$C,MATCH('indicatori output 1.2'!B19,Foglio3!$B:$B,0),2)="SI","si","no")</f>
        <v>#N/A</v>
      </c>
      <c r="R19" s="19" t="str">
        <f t="shared" si="2"/>
        <v>no</v>
      </c>
      <c r="S19" s="19" t="e" cm="1">
        <f t="array" ref="S19">_xlfn.IFS(AND(Q19="si",P19=1),"si",AND(Q19="no",P19=1),"no",AND(Q19="si",P19=0),"no",AND(Q19="no",P19=0),"si",AND(P19&lt;&gt;0,P19&lt;&gt;1),"no")</f>
        <v>#N/A</v>
      </c>
      <c r="T19" s="78" t="e">
        <f t="shared" si="6"/>
        <v>#N/A</v>
      </c>
      <c r="U19" s="78" t="e">
        <f t="shared" si="7"/>
        <v>#N/A</v>
      </c>
      <c r="V19" s="19" t="e">
        <f t="shared" si="8"/>
        <v>#N/A</v>
      </c>
      <c r="AA19" s="16" t="s">
        <v>46</v>
      </c>
      <c r="AB19" s="10" t="e">
        <f t="shared" si="9"/>
        <v>#DIV/0!</v>
      </c>
      <c r="AC19" s="82" t="e">
        <f t="shared" si="10"/>
        <v>#DIV/0!</v>
      </c>
      <c r="AD19" s="82" t="e">
        <f t="shared" si="11"/>
        <v>#DIV/0!</v>
      </c>
      <c r="AE19" s="10" t="e">
        <f t="shared" si="12"/>
        <v>#DIV/0!</v>
      </c>
      <c r="AF19" s="82" t="e">
        <f t="shared" si="13"/>
        <v>#DIV/0!</v>
      </c>
      <c r="AH19" s="16" t="s">
        <v>46</v>
      </c>
      <c r="AI19" s="10">
        <f t="shared" si="14"/>
        <v>0</v>
      </c>
      <c r="AJ19" s="10">
        <f t="shared" si="15"/>
        <v>0</v>
      </c>
      <c r="AK19" s="10">
        <f t="shared" si="16"/>
        <v>0</v>
      </c>
      <c r="AL19" s="10">
        <f t="shared" si="17"/>
        <v>0</v>
      </c>
    </row>
    <row r="20" spans="1:38" x14ac:dyDescent="0.3">
      <c r="A20" s="16"/>
      <c r="B20" s="16"/>
      <c r="C20" s="10" t="e">
        <f>INDEX(Foglio2!$B:$C,MATCH(B20,Foglio2!$B:$B,0),2)</f>
        <v>#N/A</v>
      </c>
      <c r="D20" s="91"/>
      <c r="E20" s="91"/>
      <c r="F20" s="19" t="e">
        <f>IF(D20='indicatori output 1.2'!C20,"si","no")</f>
        <v>#N/A</v>
      </c>
      <c r="G20" s="19" t="str">
        <f t="shared" si="3"/>
        <v>si</v>
      </c>
      <c r="H20" s="19" t="e" cm="1">
        <f t="array" ref="H20">_xlfn.IFS(AND('indicatori output 1.2'!V20&lt;&gt;0, 'indicatori output 1.2'!AE20&lt;&gt;0, 'indicatori output 1.2'!BD20&lt;&gt;0), MIN('indicatori output 1.2'!AC20, 'indicatori output 1.2'!AL20, 'indicatori output 1.2'!BL20),AND('indicatori output 1.2'!V20=0, 'indicatori output 1.2'!AE20&lt;&gt;0, 'indicatori output 1.2'!BD20&lt;&gt;0), MIN('indicatori output 1.2'!AL20, 'indicatori output 1.2'!BL20),AND('indicatori output 1.2'!V20&lt;&gt;0, 'indicatori output 1.2'!AE20=0, 'indicatori output 1.2'!BD20&lt;&gt;0), MIN('indicatori output 1.2'!AC20,'indicatori output 1.2'!BL20), AND('indicatori output 1.2'!V20&lt;&gt;0, 'indicatori output 1.2'!AE20&lt;&gt;0, 'indicatori output 1.2'!BD20=0), MIN('indicatori output 1.2'!AC20, 'indicatori output 1.2'!AL20), AND('indicatori output 1.2'!V20=0, 'indicatori output 1.2'!AE20=0, 'indicatori output 1.2'!BD20&lt;&gt;0), 'indicatori output 1.2'!BL20, AND('indicatori output 1.2'!V20=0, 'indicatori output 1.2'!AE20&lt;&gt;0, 'indicatori output 1.2'!BD20=0), 'indicatori output 1.2'!AL20, AND('indicatori output 1.2'!V20&lt;&gt;0, 'indicatori output 1.2'!AE20=0, 'indicatori output 1.2'!BD20=0), 'indicatori output 1.2'!AC20)</f>
        <v>#N/A</v>
      </c>
      <c r="I20" s="19" t="e">
        <f t="shared" si="4"/>
        <v>#N/A</v>
      </c>
      <c r="J20" s="22" t="e" cm="1">
        <f t="array" ref="J20">_xlfn.IFS(AND('indicatori output 1.2'!AB20='indicatori output 1.2'!AA20, 'indicatori output 1.2'!AK20='indicatori output 1.2'!AJ20, 'indicatori output 1.2'!BK20='indicatori output 1.2'!BJ20, D20=E20),"si", AND(OR('indicatori output 1.2'!AB20&lt;&gt;'indicatori output 1.2'!AA20, 'indicatori output 1.2'!AK20&lt;&gt;'indicatori output 1.2'!AJ20, 'indicatori output 1.2'!BK20&lt;&gt;'indicatori output 1.2'!BJ20), D20=E20),"no",AND('indicatori output 1.2'!AB20='indicatori output 1.2'!AA20, 'indicatori output 1.2'!AK20='indicatori output 1.2'!AJ20, 'indicatori output 1.2'!BK20='indicatori output 1.2'!BJ20, E20&lt;D20),"no",AND(OR('indicatori output 1.2'!AB20&lt;&gt;'indicatori output 1.2'!AA20, 'indicatori output 1.2'!AK20&lt;&gt;'indicatori output 1.2'!AJ20, 'indicatori output 1.2'!BK20&lt;&gt;'indicatori output 1.2'!BJ20), E20&lt;D20),"si", E20&gt;D20,"no")</f>
        <v>#N/A</v>
      </c>
      <c r="K20" s="78" t="e">
        <f t="shared" si="0"/>
        <v>#N/A</v>
      </c>
      <c r="L20" s="78" t="e">
        <f t="shared" si="1"/>
        <v>#N/A</v>
      </c>
      <c r="M20" s="19" t="e">
        <f t="shared" si="5"/>
        <v>#N/A</v>
      </c>
      <c r="N20" s="10">
        <v>1</v>
      </c>
      <c r="O20" s="91"/>
      <c r="P20" s="91"/>
      <c r="Q20" s="23" t="e">
        <f>IF(INDEX(Foglio3!$B:$C,MATCH('indicatori output 1.2'!B20,Foglio3!$B:$B,0),2)="SI","si","no")</f>
        <v>#N/A</v>
      </c>
      <c r="R20" s="19" t="str">
        <f t="shared" si="2"/>
        <v>no</v>
      </c>
      <c r="S20" s="19" t="e" cm="1">
        <f t="array" ref="S20">_xlfn.IFS(AND(Q20="si",P20=1),"si",AND(Q20="no",P20=1),"no",AND(Q20="si",P20=0),"no",AND(Q20="no",P20=0),"si",AND(P20&lt;&gt;0,P20&lt;&gt;1),"no")</f>
        <v>#N/A</v>
      </c>
      <c r="T20" s="78" t="e">
        <f t="shared" si="6"/>
        <v>#N/A</v>
      </c>
      <c r="U20" s="78" t="e">
        <f t="shared" si="7"/>
        <v>#N/A</v>
      </c>
      <c r="V20" s="19" t="e">
        <f t="shared" si="8"/>
        <v>#N/A</v>
      </c>
      <c r="AA20" s="16" t="s">
        <v>48</v>
      </c>
      <c r="AB20" s="10" t="e">
        <f t="shared" si="9"/>
        <v>#DIV/0!</v>
      </c>
      <c r="AC20" s="82" t="e">
        <f t="shared" si="10"/>
        <v>#DIV/0!</v>
      </c>
      <c r="AD20" s="82" t="e">
        <f t="shared" si="11"/>
        <v>#DIV/0!</v>
      </c>
      <c r="AE20" s="10" t="e">
        <f t="shared" si="12"/>
        <v>#DIV/0!</v>
      </c>
      <c r="AF20" s="82" t="e">
        <f t="shared" si="13"/>
        <v>#DIV/0!</v>
      </c>
      <c r="AH20" s="16" t="s">
        <v>48</v>
      </c>
      <c r="AI20" s="10">
        <f t="shared" si="14"/>
        <v>0</v>
      </c>
      <c r="AJ20" s="10">
        <f t="shared" si="15"/>
        <v>0</v>
      </c>
      <c r="AK20" s="10">
        <f t="shared" si="16"/>
        <v>0</v>
      </c>
      <c r="AL20" s="10">
        <f t="shared" si="17"/>
        <v>0</v>
      </c>
    </row>
    <row r="21" spans="1:38" x14ac:dyDescent="0.3">
      <c r="A21" s="16"/>
      <c r="B21" s="16"/>
      <c r="C21" s="10" t="e">
        <f>INDEX(Foglio2!$B:$C,MATCH(B21,Foglio2!$B:$B,0),2)</f>
        <v>#N/A</v>
      </c>
      <c r="D21" s="91"/>
      <c r="E21" s="91"/>
      <c r="F21" s="19" t="e">
        <f>IF(D21='indicatori output 1.2'!C21,"si","no")</f>
        <v>#N/A</v>
      </c>
      <c r="G21" s="19" t="str">
        <f t="shared" si="3"/>
        <v>si</v>
      </c>
      <c r="H21" s="19" t="e" cm="1">
        <f t="array" ref="H21">_xlfn.IFS(AND('indicatori output 1.2'!V21&lt;&gt;0, 'indicatori output 1.2'!AE21&lt;&gt;0, 'indicatori output 1.2'!BD21&lt;&gt;0), MIN('indicatori output 1.2'!AC21, 'indicatori output 1.2'!AL21, 'indicatori output 1.2'!BL21),AND('indicatori output 1.2'!V21=0, 'indicatori output 1.2'!AE21&lt;&gt;0, 'indicatori output 1.2'!BD21&lt;&gt;0), MIN('indicatori output 1.2'!AL21, 'indicatori output 1.2'!BL21),AND('indicatori output 1.2'!V21&lt;&gt;0, 'indicatori output 1.2'!AE21=0, 'indicatori output 1.2'!BD21&lt;&gt;0), MIN('indicatori output 1.2'!AC21,'indicatori output 1.2'!BL21), AND('indicatori output 1.2'!V21&lt;&gt;0, 'indicatori output 1.2'!AE21&lt;&gt;0, 'indicatori output 1.2'!BD21=0), MIN('indicatori output 1.2'!AC21, 'indicatori output 1.2'!AL21), AND('indicatori output 1.2'!V21=0, 'indicatori output 1.2'!AE21=0, 'indicatori output 1.2'!BD21&lt;&gt;0), 'indicatori output 1.2'!BL21, AND('indicatori output 1.2'!V21=0, 'indicatori output 1.2'!AE21&lt;&gt;0, 'indicatori output 1.2'!BD21=0), 'indicatori output 1.2'!AL21, AND('indicatori output 1.2'!V21&lt;&gt;0, 'indicatori output 1.2'!AE21=0, 'indicatori output 1.2'!BD21=0), 'indicatori output 1.2'!AC21)</f>
        <v>#N/A</v>
      </c>
      <c r="I21" s="19" t="e">
        <f t="shared" si="4"/>
        <v>#N/A</v>
      </c>
      <c r="J21" s="22" t="e" cm="1">
        <f t="array" ref="J21">_xlfn.IFS(AND('indicatori output 1.2'!AB21='indicatori output 1.2'!AA21, 'indicatori output 1.2'!AK21='indicatori output 1.2'!AJ21, 'indicatori output 1.2'!BK21='indicatori output 1.2'!BJ21, D21=E21),"si", AND(OR('indicatori output 1.2'!AB21&lt;&gt;'indicatori output 1.2'!AA21, 'indicatori output 1.2'!AK21&lt;&gt;'indicatori output 1.2'!AJ21, 'indicatori output 1.2'!BK21&lt;&gt;'indicatori output 1.2'!BJ21), D21=E21),"no",AND('indicatori output 1.2'!AB21='indicatori output 1.2'!AA21, 'indicatori output 1.2'!AK21='indicatori output 1.2'!AJ21, 'indicatori output 1.2'!BK21='indicatori output 1.2'!BJ21, E21&lt;D21),"no",AND(OR('indicatori output 1.2'!AB21&lt;&gt;'indicatori output 1.2'!AA21, 'indicatori output 1.2'!AK21&lt;&gt;'indicatori output 1.2'!AJ21, 'indicatori output 1.2'!BK21&lt;&gt;'indicatori output 1.2'!BJ21), E21&lt;D21),"si", E21&gt;D21,"no")</f>
        <v>#N/A</v>
      </c>
      <c r="K21" s="78" t="e">
        <f t="shared" si="0"/>
        <v>#N/A</v>
      </c>
      <c r="L21" s="78" t="e">
        <f t="shared" si="1"/>
        <v>#N/A</v>
      </c>
      <c r="M21" s="19" t="e">
        <f t="shared" si="5"/>
        <v>#N/A</v>
      </c>
      <c r="N21" s="10">
        <v>1</v>
      </c>
      <c r="O21" s="91"/>
      <c r="P21" s="91"/>
      <c r="Q21" s="23" t="e">
        <f>IF(INDEX(Foglio3!$B:$C,MATCH('indicatori output 1.2'!B21,Foglio3!$B:$B,0),2)="SI","si","no")</f>
        <v>#N/A</v>
      </c>
      <c r="R21" s="19" t="str">
        <f t="shared" si="2"/>
        <v>no</v>
      </c>
      <c r="S21" s="19" t="e" cm="1">
        <f t="array" ref="S21">_xlfn.IFS(AND(Q21="si",P21=1),"si",AND(Q21="no",P21=1),"no",AND(Q21="si",P21=0),"no",AND(Q21="no",P21=0),"si",AND(P21&lt;&gt;0,P21&lt;&gt;1),"no")</f>
        <v>#N/A</v>
      </c>
      <c r="T21" s="78" t="e">
        <f t="shared" si="6"/>
        <v>#N/A</v>
      </c>
      <c r="U21" s="78" t="e">
        <f t="shared" si="7"/>
        <v>#N/A</v>
      </c>
      <c r="V21" s="19" t="e">
        <f t="shared" si="8"/>
        <v>#N/A</v>
      </c>
      <c r="AA21" s="16" t="s">
        <v>762</v>
      </c>
      <c r="AB21" s="10" t="e">
        <f t="shared" si="9"/>
        <v>#DIV/0!</v>
      </c>
      <c r="AC21" s="82" t="e">
        <f t="shared" si="10"/>
        <v>#DIV/0!</v>
      </c>
      <c r="AD21" s="82" t="e">
        <f t="shared" si="11"/>
        <v>#DIV/0!</v>
      </c>
      <c r="AE21" s="10" t="e">
        <f t="shared" si="12"/>
        <v>#DIV/0!</v>
      </c>
      <c r="AF21" s="82" t="e">
        <f t="shared" si="13"/>
        <v>#DIV/0!</v>
      </c>
      <c r="AH21" s="16" t="s">
        <v>762</v>
      </c>
      <c r="AI21" s="10">
        <f t="shared" si="14"/>
        <v>0</v>
      </c>
      <c r="AJ21" s="10">
        <f t="shared" si="15"/>
        <v>0</v>
      </c>
      <c r="AK21" s="10">
        <f t="shared" si="16"/>
        <v>0</v>
      </c>
      <c r="AL21" s="10">
        <f t="shared" si="17"/>
        <v>0</v>
      </c>
    </row>
    <row r="22" spans="1:38" x14ac:dyDescent="0.3">
      <c r="A22" s="16"/>
      <c r="B22" s="16"/>
      <c r="C22" s="10" t="e">
        <f>INDEX(Foglio2!$B:$C,MATCH(B22,Foglio2!$B:$B,0),2)</f>
        <v>#N/A</v>
      </c>
      <c r="D22" s="91"/>
      <c r="E22" s="91"/>
      <c r="F22" s="19" t="e">
        <f>IF(D22='indicatori output 1.2'!C22,"si","no")</f>
        <v>#N/A</v>
      </c>
      <c r="G22" s="19" t="str">
        <f t="shared" si="3"/>
        <v>si</v>
      </c>
      <c r="H22" s="19" t="e" cm="1">
        <f t="array" ref="H22">_xlfn.IFS(AND('indicatori output 1.2'!V22&lt;&gt;0, 'indicatori output 1.2'!AE22&lt;&gt;0, 'indicatori output 1.2'!BD22&lt;&gt;0), MIN('indicatori output 1.2'!AC22, 'indicatori output 1.2'!AL22, 'indicatori output 1.2'!BL22),AND('indicatori output 1.2'!V22=0, 'indicatori output 1.2'!AE22&lt;&gt;0, 'indicatori output 1.2'!BD22&lt;&gt;0), MIN('indicatori output 1.2'!AL22, 'indicatori output 1.2'!BL22),AND('indicatori output 1.2'!V22&lt;&gt;0, 'indicatori output 1.2'!AE22=0, 'indicatori output 1.2'!BD22&lt;&gt;0), MIN('indicatori output 1.2'!AC22,'indicatori output 1.2'!BL22), AND('indicatori output 1.2'!V22&lt;&gt;0, 'indicatori output 1.2'!AE22&lt;&gt;0, 'indicatori output 1.2'!BD22=0), MIN('indicatori output 1.2'!AC22, 'indicatori output 1.2'!AL22), AND('indicatori output 1.2'!V22=0, 'indicatori output 1.2'!AE22=0, 'indicatori output 1.2'!BD22&lt;&gt;0), 'indicatori output 1.2'!BL22, AND('indicatori output 1.2'!V22=0, 'indicatori output 1.2'!AE22&lt;&gt;0, 'indicatori output 1.2'!BD22=0), 'indicatori output 1.2'!AL22, AND('indicatori output 1.2'!V22&lt;&gt;0, 'indicatori output 1.2'!AE22=0, 'indicatori output 1.2'!BD22=0), 'indicatori output 1.2'!AC22)</f>
        <v>#N/A</v>
      </c>
      <c r="I22" s="19" t="e">
        <f t="shared" si="4"/>
        <v>#N/A</v>
      </c>
      <c r="J22" s="22" t="e" cm="1">
        <f t="array" ref="J22">_xlfn.IFS(AND('indicatori output 1.2'!AB22='indicatori output 1.2'!AA22, 'indicatori output 1.2'!AK22='indicatori output 1.2'!AJ22, 'indicatori output 1.2'!BK22='indicatori output 1.2'!BJ22, D22=E22),"si", AND(OR('indicatori output 1.2'!AB22&lt;&gt;'indicatori output 1.2'!AA22, 'indicatori output 1.2'!AK22&lt;&gt;'indicatori output 1.2'!AJ22, 'indicatori output 1.2'!BK22&lt;&gt;'indicatori output 1.2'!BJ22), D22=E22),"no",AND('indicatori output 1.2'!AB22='indicatori output 1.2'!AA22, 'indicatori output 1.2'!AK22='indicatori output 1.2'!AJ22, 'indicatori output 1.2'!BK22='indicatori output 1.2'!BJ22, E22&lt;D22),"no",AND(OR('indicatori output 1.2'!AB22&lt;&gt;'indicatori output 1.2'!AA22, 'indicatori output 1.2'!AK22&lt;&gt;'indicatori output 1.2'!AJ22, 'indicatori output 1.2'!BK22&lt;&gt;'indicatori output 1.2'!BJ22), E22&lt;D22),"si", E22&gt;D22,"no")</f>
        <v>#N/A</v>
      </c>
      <c r="K22" s="78" t="e">
        <f t="shared" si="0"/>
        <v>#N/A</v>
      </c>
      <c r="L22" s="78" t="e">
        <f t="shared" si="1"/>
        <v>#N/A</v>
      </c>
      <c r="M22" s="19" t="e">
        <f t="shared" si="5"/>
        <v>#N/A</v>
      </c>
      <c r="N22" s="10">
        <v>1</v>
      </c>
      <c r="O22" s="91"/>
      <c r="P22" s="91"/>
      <c r="Q22" s="23" t="e">
        <f>IF(INDEX(Foglio3!$B:$C,MATCH('indicatori output 1.2'!B22,Foglio3!$B:$B,0),2)="SI","si","no")</f>
        <v>#N/A</v>
      </c>
      <c r="R22" s="19" t="str">
        <f t="shared" si="2"/>
        <v>no</v>
      </c>
      <c r="S22" s="19" t="e" cm="1">
        <f t="array" ref="S22">_xlfn.IFS(AND(Q22="si",P22=1),"si",AND(Q22="no",P22=1),"no",AND(Q22="si",P22=0),"no",AND(Q22="no",P22=0),"si",AND(P22&lt;&gt;0,P22&lt;&gt;1),"no")</f>
        <v>#N/A</v>
      </c>
      <c r="T22" s="78" t="e">
        <f t="shared" si="6"/>
        <v>#N/A</v>
      </c>
      <c r="U22" s="78" t="e">
        <f t="shared" si="7"/>
        <v>#N/A</v>
      </c>
      <c r="V22" s="19" t="e">
        <f t="shared" si="8"/>
        <v>#N/A</v>
      </c>
      <c r="AA22" s="16" t="s">
        <v>51</v>
      </c>
      <c r="AB22" s="10" t="e">
        <f t="shared" si="9"/>
        <v>#DIV/0!</v>
      </c>
      <c r="AC22" s="82" t="e">
        <f t="shared" si="10"/>
        <v>#DIV/0!</v>
      </c>
      <c r="AD22" s="82" t="e">
        <f t="shared" si="11"/>
        <v>#DIV/0!</v>
      </c>
      <c r="AE22" s="10" t="e">
        <f t="shared" si="12"/>
        <v>#DIV/0!</v>
      </c>
      <c r="AF22" s="82" t="e">
        <f t="shared" si="13"/>
        <v>#DIV/0!</v>
      </c>
      <c r="AH22" s="16" t="s">
        <v>51</v>
      </c>
      <c r="AI22" s="10">
        <f t="shared" si="14"/>
        <v>0</v>
      </c>
      <c r="AJ22" s="10">
        <f t="shared" si="15"/>
        <v>0</v>
      </c>
      <c r="AK22" s="10">
        <f t="shared" si="16"/>
        <v>0</v>
      </c>
      <c r="AL22" s="10">
        <f t="shared" si="17"/>
        <v>0</v>
      </c>
    </row>
    <row r="23" spans="1:38" x14ac:dyDescent="0.3">
      <c r="A23" s="16"/>
      <c r="B23" s="16"/>
      <c r="C23" s="10" t="e">
        <f>INDEX(Foglio2!$B:$C,MATCH(B23,Foglio2!$B:$B,0),2)</f>
        <v>#N/A</v>
      </c>
      <c r="D23" s="91"/>
      <c r="E23" s="91"/>
      <c r="F23" s="19" t="e">
        <f>IF(D23='indicatori output 1.2'!C23,"si","no")</f>
        <v>#N/A</v>
      </c>
      <c r="G23" s="19" t="str">
        <f t="shared" si="3"/>
        <v>si</v>
      </c>
      <c r="H23" s="19" t="e" cm="1">
        <f t="array" ref="H23">_xlfn.IFS(AND('indicatori output 1.2'!V23&lt;&gt;0, 'indicatori output 1.2'!AE23&lt;&gt;0, 'indicatori output 1.2'!BD23&lt;&gt;0), MIN('indicatori output 1.2'!AC23, 'indicatori output 1.2'!AL23, 'indicatori output 1.2'!BL23),AND('indicatori output 1.2'!V23=0, 'indicatori output 1.2'!AE23&lt;&gt;0, 'indicatori output 1.2'!BD23&lt;&gt;0), MIN('indicatori output 1.2'!AL23, 'indicatori output 1.2'!BL23),AND('indicatori output 1.2'!V23&lt;&gt;0, 'indicatori output 1.2'!AE23=0, 'indicatori output 1.2'!BD23&lt;&gt;0), MIN('indicatori output 1.2'!AC23,'indicatori output 1.2'!BL23), AND('indicatori output 1.2'!V23&lt;&gt;0, 'indicatori output 1.2'!AE23&lt;&gt;0, 'indicatori output 1.2'!BD23=0), MIN('indicatori output 1.2'!AC23, 'indicatori output 1.2'!AL23), AND('indicatori output 1.2'!V23=0, 'indicatori output 1.2'!AE23=0, 'indicatori output 1.2'!BD23&lt;&gt;0), 'indicatori output 1.2'!BL23, AND('indicatori output 1.2'!V23=0, 'indicatori output 1.2'!AE23&lt;&gt;0, 'indicatori output 1.2'!BD23=0), 'indicatori output 1.2'!AL23, AND('indicatori output 1.2'!V23&lt;&gt;0, 'indicatori output 1.2'!AE23=0, 'indicatori output 1.2'!BD23=0), 'indicatori output 1.2'!AC23)</f>
        <v>#N/A</v>
      </c>
      <c r="I23" s="19" t="e">
        <f t="shared" si="4"/>
        <v>#N/A</v>
      </c>
      <c r="J23" s="22" t="e" cm="1">
        <f t="array" ref="J23">_xlfn.IFS(AND('indicatori output 1.2'!AB23='indicatori output 1.2'!AA23, 'indicatori output 1.2'!AK23='indicatori output 1.2'!AJ23, 'indicatori output 1.2'!BK23='indicatori output 1.2'!BJ23, D23=E23),"si", AND(OR('indicatori output 1.2'!AB23&lt;&gt;'indicatori output 1.2'!AA23, 'indicatori output 1.2'!AK23&lt;&gt;'indicatori output 1.2'!AJ23, 'indicatori output 1.2'!BK23&lt;&gt;'indicatori output 1.2'!BJ23), D23=E23),"no",AND('indicatori output 1.2'!AB23='indicatori output 1.2'!AA23, 'indicatori output 1.2'!AK23='indicatori output 1.2'!AJ23, 'indicatori output 1.2'!BK23='indicatori output 1.2'!BJ23, E23&lt;D23),"no",AND(OR('indicatori output 1.2'!AB23&lt;&gt;'indicatori output 1.2'!AA23, 'indicatori output 1.2'!AK23&lt;&gt;'indicatori output 1.2'!AJ23, 'indicatori output 1.2'!BK23&lt;&gt;'indicatori output 1.2'!BJ23), E23&lt;D23),"si", E23&gt;D23,"no")</f>
        <v>#N/A</v>
      </c>
      <c r="K23" s="78" t="e">
        <f t="shared" si="0"/>
        <v>#N/A</v>
      </c>
      <c r="L23" s="78" t="e">
        <f t="shared" si="1"/>
        <v>#N/A</v>
      </c>
      <c r="M23" s="19" t="e">
        <f t="shared" si="5"/>
        <v>#N/A</v>
      </c>
      <c r="N23" s="10">
        <v>1</v>
      </c>
      <c r="O23" s="91"/>
      <c r="P23" s="91"/>
      <c r="Q23" s="23" t="e">
        <f>IF(INDEX(Foglio3!$B:$C,MATCH('indicatori output 1.2'!B23,Foglio3!$B:$B,0),2)="SI","si","no")</f>
        <v>#N/A</v>
      </c>
      <c r="R23" s="19" t="str">
        <f t="shared" si="2"/>
        <v>no</v>
      </c>
      <c r="S23" s="19" t="e" cm="1">
        <f t="array" ref="S23">_xlfn.IFS(AND(Q23="si",P23=1),"si",AND(Q23="no",P23=1),"no",AND(Q23="si",P23=0),"no",AND(Q23="no",P23=0),"si",AND(P23&lt;&gt;0,P23&lt;&gt;1),"no")</f>
        <v>#N/A</v>
      </c>
      <c r="T23" s="78" t="e">
        <f t="shared" si="6"/>
        <v>#N/A</v>
      </c>
      <c r="U23" s="78" t="e">
        <f t="shared" si="7"/>
        <v>#N/A</v>
      </c>
      <c r="V23" s="19" t="e">
        <f t="shared" si="8"/>
        <v>#N/A</v>
      </c>
      <c r="AA23" s="16" t="s">
        <v>763</v>
      </c>
      <c r="AB23" s="10" t="e">
        <f t="shared" si="9"/>
        <v>#DIV/0!</v>
      </c>
      <c r="AC23" s="82" t="e">
        <f t="shared" si="10"/>
        <v>#DIV/0!</v>
      </c>
      <c r="AD23" s="82" t="e">
        <f t="shared" si="11"/>
        <v>#DIV/0!</v>
      </c>
      <c r="AE23" s="10" t="e">
        <f t="shared" si="12"/>
        <v>#DIV/0!</v>
      </c>
      <c r="AF23" s="82" t="e">
        <f t="shared" si="13"/>
        <v>#DIV/0!</v>
      </c>
      <c r="AH23" s="16" t="s">
        <v>763</v>
      </c>
      <c r="AI23" s="10">
        <f t="shared" si="14"/>
        <v>0</v>
      </c>
      <c r="AJ23" s="10">
        <f t="shared" si="15"/>
        <v>0</v>
      </c>
      <c r="AK23" s="10">
        <f t="shared" si="16"/>
        <v>0</v>
      </c>
      <c r="AL23" s="10">
        <f t="shared" si="17"/>
        <v>0</v>
      </c>
    </row>
    <row r="24" spans="1:38" ht="16.2" thickBot="1" x14ac:dyDescent="0.35">
      <c r="A24" s="16"/>
      <c r="B24" s="16"/>
      <c r="C24" s="10" t="e">
        <f>INDEX(Foglio2!$B:$C,MATCH(B24,Foglio2!$B:$B,0),2)</f>
        <v>#N/A</v>
      </c>
      <c r="D24" s="91"/>
      <c r="E24" s="91"/>
      <c r="F24" s="19" t="e">
        <f>IF(D24='indicatori output 1.2'!C24,"si","no")</f>
        <v>#N/A</v>
      </c>
      <c r="G24" s="19" t="str">
        <f t="shared" si="3"/>
        <v>si</v>
      </c>
      <c r="H24" s="19" t="e" cm="1">
        <f t="array" ref="H24">_xlfn.IFS(AND('indicatori output 1.2'!V24&lt;&gt;0, 'indicatori output 1.2'!AE24&lt;&gt;0, 'indicatori output 1.2'!BD24&lt;&gt;0), MIN('indicatori output 1.2'!AC24, 'indicatori output 1.2'!AL24, 'indicatori output 1.2'!BL24),AND('indicatori output 1.2'!V24=0, 'indicatori output 1.2'!AE24&lt;&gt;0, 'indicatori output 1.2'!BD24&lt;&gt;0), MIN('indicatori output 1.2'!AL24, 'indicatori output 1.2'!BL24),AND('indicatori output 1.2'!V24&lt;&gt;0, 'indicatori output 1.2'!AE24=0, 'indicatori output 1.2'!BD24&lt;&gt;0), MIN('indicatori output 1.2'!AC24,'indicatori output 1.2'!BL24), AND('indicatori output 1.2'!V24&lt;&gt;0, 'indicatori output 1.2'!AE24&lt;&gt;0, 'indicatori output 1.2'!BD24=0), MIN('indicatori output 1.2'!AC24, 'indicatori output 1.2'!AL24), AND('indicatori output 1.2'!V24=0, 'indicatori output 1.2'!AE24=0, 'indicatori output 1.2'!BD24&lt;&gt;0), 'indicatori output 1.2'!BL24, AND('indicatori output 1.2'!V24=0, 'indicatori output 1.2'!AE24&lt;&gt;0, 'indicatori output 1.2'!BD24=0), 'indicatori output 1.2'!AL24, AND('indicatori output 1.2'!V24&lt;&gt;0, 'indicatori output 1.2'!AE24=0, 'indicatori output 1.2'!BD24=0), 'indicatori output 1.2'!AC24)</f>
        <v>#N/A</v>
      </c>
      <c r="I24" s="19" t="e">
        <f t="shared" si="4"/>
        <v>#N/A</v>
      </c>
      <c r="J24" s="22" t="e" cm="1">
        <f t="array" ref="J24">_xlfn.IFS(AND('indicatori output 1.2'!AB24='indicatori output 1.2'!AA24, 'indicatori output 1.2'!AK24='indicatori output 1.2'!AJ24, 'indicatori output 1.2'!BK24='indicatori output 1.2'!BJ24, D24=E24),"si", AND(OR('indicatori output 1.2'!AB24&lt;&gt;'indicatori output 1.2'!AA24, 'indicatori output 1.2'!AK24&lt;&gt;'indicatori output 1.2'!AJ24, 'indicatori output 1.2'!BK24&lt;&gt;'indicatori output 1.2'!BJ24), D24=E24),"no",AND('indicatori output 1.2'!AB24='indicatori output 1.2'!AA24, 'indicatori output 1.2'!AK24='indicatori output 1.2'!AJ24, 'indicatori output 1.2'!BK24='indicatori output 1.2'!BJ24, E24&lt;D24),"no",AND(OR('indicatori output 1.2'!AB24&lt;&gt;'indicatori output 1.2'!AA24, 'indicatori output 1.2'!AK24&lt;&gt;'indicatori output 1.2'!AJ24, 'indicatori output 1.2'!BK24&lt;&gt;'indicatori output 1.2'!BJ24), E24&lt;D24),"si", E24&gt;D24,"no")</f>
        <v>#N/A</v>
      </c>
      <c r="K24" s="78" t="e">
        <f t="shared" si="0"/>
        <v>#N/A</v>
      </c>
      <c r="L24" s="78" t="e">
        <f t="shared" si="1"/>
        <v>#N/A</v>
      </c>
      <c r="M24" s="19" t="e">
        <f t="shared" si="5"/>
        <v>#N/A</v>
      </c>
      <c r="N24" s="10">
        <v>1</v>
      </c>
      <c r="O24" s="91"/>
      <c r="P24" s="91"/>
      <c r="Q24" s="23" t="e">
        <f>IF(INDEX(Foglio3!$B:$C,MATCH('indicatori output 1.2'!B24,Foglio3!$B:$B,0),2)="SI","si","no")</f>
        <v>#N/A</v>
      </c>
      <c r="R24" s="19" t="str">
        <f t="shared" si="2"/>
        <v>no</v>
      </c>
      <c r="S24" s="19" t="e" cm="1">
        <f t="array" ref="S24">_xlfn.IFS(AND(Q24="si",P24=1),"si",AND(Q24="no",P24=1),"no",AND(Q24="si",P24=0),"no",AND(Q24="no",P24=0),"si",AND(P24&lt;&gt;0,P24&lt;&gt;1),"no")</f>
        <v>#N/A</v>
      </c>
      <c r="T24" s="78" t="e">
        <f t="shared" si="6"/>
        <v>#N/A</v>
      </c>
      <c r="U24" s="78" t="e">
        <f t="shared" si="7"/>
        <v>#N/A</v>
      </c>
      <c r="V24" s="19" t="e">
        <f t="shared" si="8"/>
        <v>#N/A</v>
      </c>
      <c r="AA24" s="16" t="s">
        <v>54</v>
      </c>
      <c r="AB24" s="10" t="e">
        <f t="shared" si="9"/>
        <v>#DIV/0!</v>
      </c>
      <c r="AC24" s="82" t="e">
        <f t="shared" si="10"/>
        <v>#DIV/0!</v>
      </c>
      <c r="AD24" s="82" t="e">
        <f t="shared" si="11"/>
        <v>#DIV/0!</v>
      </c>
      <c r="AE24" s="10" t="e">
        <f t="shared" si="12"/>
        <v>#DIV/0!</v>
      </c>
      <c r="AF24" s="82" t="e">
        <f t="shared" si="13"/>
        <v>#DIV/0!</v>
      </c>
      <c r="AH24" s="16" t="s">
        <v>54</v>
      </c>
      <c r="AI24" s="10">
        <f t="shared" si="14"/>
        <v>0</v>
      </c>
      <c r="AJ24" s="10">
        <f t="shared" si="15"/>
        <v>0</v>
      </c>
      <c r="AK24" s="10">
        <f t="shared" si="16"/>
        <v>0</v>
      </c>
      <c r="AL24" s="10">
        <f t="shared" si="17"/>
        <v>0</v>
      </c>
    </row>
    <row r="25" spans="1:38" ht="16.2" thickBot="1" x14ac:dyDescent="0.35">
      <c r="A25" s="16"/>
      <c r="B25" s="16"/>
      <c r="C25" s="10" t="e">
        <f>INDEX(Foglio2!$B:$C,MATCH(B25,Foglio2!$B:$B,0),2)</f>
        <v>#N/A</v>
      </c>
      <c r="D25" s="91"/>
      <c r="E25" s="91"/>
      <c r="F25" s="19" t="e">
        <f>IF(D25='indicatori output 1.2'!C25,"si","no")</f>
        <v>#N/A</v>
      </c>
      <c r="G25" s="19" t="str">
        <f t="shared" si="3"/>
        <v>si</v>
      </c>
      <c r="H25" s="19" t="e" cm="1">
        <f t="array" ref="H25">_xlfn.IFS(AND('indicatori output 1.2'!V25&lt;&gt;0, 'indicatori output 1.2'!AE25&lt;&gt;0, 'indicatori output 1.2'!BD25&lt;&gt;0), MIN('indicatori output 1.2'!AC25, 'indicatori output 1.2'!AL25, 'indicatori output 1.2'!BL25),AND('indicatori output 1.2'!V25=0, 'indicatori output 1.2'!AE25&lt;&gt;0, 'indicatori output 1.2'!BD25&lt;&gt;0), MIN('indicatori output 1.2'!AL25, 'indicatori output 1.2'!BL25),AND('indicatori output 1.2'!V25&lt;&gt;0, 'indicatori output 1.2'!AE25=0, 'indicatori output 1.2'!BD25&lt;&gt;0), MIN('indicatori output 1.2'!AC25,'indicatori output 1.2'!BL25), AND('indicatori output 1.2'!V25&lt;&gt;0, 'indicatori output 1.2'!AE25&lt;&gt;0, 'indicatori output 1.2'!BD25=0), MIN('indicatori output 1.2'!AC25, 'indicatori output 1.2'!AL25), AND('indicatori output 1.2'!V25=0, 'indicatori output 1.2'!AE25=0, 'indicatori output 1.2'!BD25&lt;&gt;0), 'indicatori output 1.2'!BL25, AND('indicatori output 1.2'!V25=0, 'indicatori output 1.2'!AE25&lt;&gt;0, 'indicatori output 1.2'!BD25=0), 'indicatori output 1.2'!AL25, AND('indicatori output 1.2'!V25&lt;&gt;0, 'indicatori output 1.2'!AE25=0, 'indicatori output 1.2'!BD25=0), 'indicatori output 1.2'!AC25)</f>
        <v>#N/A</v>
      </c>
      <c r="I25" s="19" t="e">
        <f t="shared" si="4"/>
        <v>#N/A</v>
      </c>
      <c r="J25" s="22" t="e" cm="1">
        <f t="array" ref="J25">_xlfn.IFS(AND('indicatori output 1.2'!AB25='indicatori output 1.2'!AA25, 'indicatori output 1.2'!AK25='indicatori output 1.2'!AJ25, 'indicatori output 1.2'!BK25='indicatori output 1.2'!BJ25, D25=E25),"si", AND(OR('indicatori output 1.2'!AB25&lt;&gt;'indicatori output 1.2'!AA25, 'indicatori output 1.2'!AK25&lt;&gt;'indicatori output 1.2'!AJ25, 'indicatori output 1.2'!BK25&lt;&gt;'indicatori output 1.2'!BJ25), D25=E25),"no",AND('indicatori output 1.2'!AB25='indicatori output 1.2'!AA25, 'indicatori output 1.2'!AK25='indicatori output 1.2'!AJ25, 'indicatori output 1.2'!BK25='indicatori output 1.2'!BJ25, E25&lt;D25),"no",AND(OR('indicatori output 1.2'!AB25&lt;&gt;'indicatori output 1.2'!AA25, 'indicatori output 1.2'!AK25&lt;&gt;'indicatori output 1.2'!AJ25, 'indicatori output 1.2'!BK25&lt;&gt;'indicatori output 1.2'!BJ25), E25&lt;D25),"si", E25&gt;D25,"no")</f>
        <v>#N/A</v>
      </c>
      <c r="K25" s="78" t="e">
        <f t="shared" si="0"/>
        <v>#N/A</v>
      </c>
      <c r="L25" s="78" t="e">
        <f t="shared" si="1"/>
        <v>#N/A</v>
      </c>
      <c r="M25" s="19" t="e">
        <f t="shared" si="5"/>
        <v>#N/A</v>
      </c>
      <c r="N25" s="10">
        <v>1</v>
      </c>
      <c r="O25" s="91"/>
      <c r="P25" s="91"/>
      <c r="Q25" s="23" t="e">
        <f>IF(INDEX(Foglio3!$B:$C,MATCH('indicatori output 1.2'!B25,Foglio3!$B:$B,0),2)="SI","si","no")</f>
        <v>#N/A</v>
      </c>
      <c r="R25" s="19" t="str">
        <f t="shared" si="2"/>
        <v>no</v>
      </c>
      <c r="S25" s="19" t="e" cm="1">
        <f t="array" ref="S25">_xlfn.IFS(AND(Q25="si",P25=1),"si",AND(Q25="no",P25=1),"no",AND(Q25="si",P25=0),"no",AND(Q25="no",P25=0),"si",AND(P25&lt;&gt;0,P25&lt;&gt;1),"no")</f>
        <v>#N/A</v>
      </c>
      <c r="T25" s="78" t="e">
        <f t="shared" si="6"/>
        <v>#N/A</v>
      </c>
      <c r="U25" s="78" t="e">
        <f t="shared" si="7"/>
        <v>#N/A</v>
      </c>
      <c r="V25" s="19" t="e">
        <f t="shared" si="8"/>
        <v>#N/A</v>
      </c>
      <c r="AA25" s="85" t="s">
        <v>56</v>
      </c>
      <c r="AB25" s="10" t="e">
        <f>AVERAGE(AB5:AB24)</f>
        <v>#DIV/0!</v>
      </c>
      <c r="AC25" s="82"/>
      <c r="AD25" s="82"/>
      <c r="AE25" s="10" t="e">
        <f>AVERAGE(AE5:AE24)</f>
        <v>#DIV/0!</v>
      </c>
      <c r="AF25" s="82"/>
      <c r="AH25" s="85" t="s">
        <v>56</v>
      </c>
      <c r="AI25" s="86">
        <f>SUM(AI5:AI24)</f>
        <v>0</v>
      </c>
      <c r="AJ25" s="10">
        <f>SUM(AJ5:AJ24)</f>
        <v>0</v>
      </c>
      <c r="AK25" s="10">
        <f>SUM(AK5:AK24)</f>
        <v>0</v>
      </c>
      <c r="AL25" s="10">
        <f>SUM(AL5:AL24)</f>
        <v>0</v>
      </c>
    </row>
    <row r="26" spans="1:38" x14ac:dyDescent="0.3">
      <c r="A26" s="16"/>
      <c r="B26" s="16"/>
      <c r="C26" s="10" t="e">
        <f>INDEX(Foglio2!$B:$C,MATCH(B26,Foglio2!$B:$B,0),2)</f>
        <v>#N/A</v>
      </c>
      <c r="D26" s="91"/>
      <c r="E26" s="91"/>
      <c r="F26" s="19" t="e">
        <f>IF(D26='indicatori output 1.2'!C26,"si","no")</f>
        <v>#N/A</v>
      </c>
      <c r="G26" s="19" t="str">
        <f t="shared" si="3"/>
        <v>si</v>
      </c>
      <c r="H26" s="19" t="e" cm="1">
        <f t="array" ref="H26">_xlfn.IFS(AND('indicatori output 1.2'!V26&lt;&gt;0, 'indicatori output 1.2'!AE26&lt;&gt;0, 'indicatori output 1.2'!BD26&lt;&gt;0), MIN('indicatori output 1.2'!AC26, 'indicatori output 1.2'!AL26, 'indicatori output 1.2'!BL26),AND('indicatori output 1.2'!V26=0, 'indicatori output 1.2'!AE26&lt;&gt;0, 'indicatori output 1.2'!BD26&lt;&gt;0), MIN('indicatori output 1.2'!AL26, 'indicatori output 1.2'!BL26),AND('indicatori output 1.2'!V26&lt;&gt;0, 'indicatori output 1.2'!AE26=0, 'indicatori output 1.2'!BD26&lt;&gt;0), MIN('indicatori output 1.2'!AC26,'indicatori output 1.2'!BL26), AND('indicatori output 1.2'!V26&lt;&gt;0, 'indicatori output 1.2'!AE26&lt;&gt;0, 'indicatori output 1.2'!BD26=0), MIN('indicatori output 1.2'!AC26, 'indicatori output 1.2'!AL26), AND('indicatori output 1.2'!V26=0, 'indicatori output 1.2'!AE26=0, 'indicatori output 1.2'!BD26&lt;&gt;0), 'indicatori output 1.2'!BL26, AND('indicatori output 1.2'!V26=0, 'indicatori output 1.2'!AE26&lt;&gt;0, 'indicatori output 1.2'!BD26=0), 'indicatori output 1.2'!AL26, AND('indicatori output 1.2'!V26&lt;&gt;0, 'indicatori output 1.2'!AE26=0, 'indicatori output 1.2'!BD26=0), 'indicatori output 1.2'!AC26)</f>
        <v>#N/A</v>
      </c>
      <c r="I26" s="19" t="e">
        <f t="shared" si="4"/>
        <v>#N/A</v>
      </c>
      <c r="J26" s="22" t="e" cm="1">
        <f t="array" ref="J26">_xlfn.IFS(AND('indicatori output 1.2'!AB26='indicatori output 1.2'!AA26, 'indicatori output 1.2'!AK26='indicatori output 1.2'!AJ26, 'indicatori output 1.2'!BK26='indicatori output 1.2'!BJ26, D26=E26),"si", AND(OR('indicatori output 1.2'!AB26&lt;&gt;'indicatori output 1.2'!AA26, 'indicatori output 1.2'!AK26&lt;&gt;'indicatori output 1.2'!AJ26, 'indicatori output 1.2'!BK26&lt;&gt;'indicatori output 1.2'!BJ26), D26=E26),"no",AND('indicatori output 1.2'!AB26='indicatori output 1.2'!AA26, 'indicatori output 1.2'!AK26='indicatori output 1.2'!AJ26, 'indicatori output 1.2'!BK26='indicatori output 1.2'!BJ26, E26&lt;D26),"no",AND(OR('indicatori output 1.2'!AB26&lt;&gt;'indicatori output 1.2'!AA26, 'indicatori output 1.2'!AK26&lt;&gt;'indicatori output 1.2'!AJ26, 'indicatori output 1.2'!BK26&lt;&gt;'indicatori output 1.2'!BJ26), E26&lt;D26),"si", E26&gt;D26,"no")</f>
        <v>#N/A</v>
      </c>
      <c r="K26" s="78" t="e">
        <f t="shared" si="0"/>
        <v>#N/A</v>
      </c>
      <c r="L26" s="78" t="e">
        <f t="shared" si="1"/>
        <v>#N/A</v>
      </c>
      <c r="M26" s="19" t="e">
        <f t="shared" si="5"/>
        <v>#N/A</v>
      </c>
      <c r="N26" s="10">
        <v>1</v>
      </c>
      <c r="O26" s="91"/>
      <c r="P26" s="91"/>
      <c r="Q26" s="23" t="e">
        <f>IF(INDEX(Foglio3!$B:$C,MATCH('indicatori output 1.2'!B26,Foglio3!$B:$B,0),2)="SI","si","no")</f>
        <v>#N/A</v>
      </c>
      <c r="R26" s="19" t="str">
        <f t="shared" si="2"/>
        <v>no</v>
      </c>
      <c r="S26" s="19" t="e" cm="1">
        <f t="array" ref="S26">_xlfn.IFS(AND(Q26="si",P26=1),"si",AND(Q26="no",P26=1),"no",AND(Q26="si",P26=0),"no",AND(Q26="no",P26=0),"si",AND(P26&lt;&gt;0,P26&lt;&gt;1),"no")</f>
        <v>#N/A</v>
      </c>
      <c r="T26" s="78" t="e">
        <f t="shared" si="6"/>
        <v>#N/A</v>
      </c>
      <c r="U26" s="78" t="e">
        <f t="shared" si="7"/>
        <v>#N/A</v>
      </c>
      <c r="V26" s="19" t="e">
        <f t="shared" si="8"/>
        <v>#N/A</v>
      </c>
    </row>
    <row r="27" spans="1:38" x14ac:dyDescent="0.3">
      <c r="A27" s="16"/>
      <c r="B27" s="16"/>
      <c r="C27" s="10" t="e">
        <f>INDEX(Foglio2!$B:$C,MATCH(B27,Foglio2!$B:$B,0),2)</f>
        <v>#N/A</v>
      </c>
      <c r="D27" s="91"/>
      <c r="E27" s="91"/>
      <c r="F27" s="19" t="e">
        <f>IF(D27='indicatori output 1.2'!C27,"si","no")</f>
        <v>#N/A</v>
      </c>
      <c r="G27" s="19" t="str">
        <f t="shared" si="3"/>
        <v>si</v>
      </c>
      <c r="H27" s="19" t="e" cm="1">
        <f t="array" ref="H27">_xlfn.IFS(AND('indicatori output 1.2'!V27&lt;&gt;0, 'indicatori output 1.2'!AE27&lt;&gt;0, 'indicatori output 1.2'!BD27&lt;&gt;0), MIN('indicatori output 1.2'!AC27, 'indicatori output 1.2'!AL27, 'indicatori output 1.2'!BL27),AND('indicatori output 1.2'!V27=0, 'indicatori output 1.2'!AE27&lt;&gt;0, 'indicatori output 1.2'!BD27&lt;&gt;0), MIN('indicatori output 1.2'!AL27, 'indicatori output 1.2'!BL27),AND('indicatori output 1.2'!V27&lt;&gt;0, 'indicatori output 1.2'!AE27=0, 'indicatori output 1.2'!BD27&lt;&gt;0), MIN('indicatori output 1.2'!AC27,'indicatori output 1.2'!BL27), AND('indicatori output 1.2'!V27&lt;&gt;0, 'indicatori output 1.2'!AE27&lt;&gt;0, 'indicatori output 1.2'!BD27=0), MIN('indicatori output 1.2'!AC27, 'indicatori output 1.2'!AL27), AND('indicatori output 1.2'!V27=0, 'indicatori output 1.2'!AE27=0, 'indicatori output 1.2'!BD27&lt;&gt;0), 'indicatori output 1.2'!BL27, AND('indicatori output 1.2'!V27=0, 'indicatori output 1.2'!AE27&lt;&gt;0, 'indicatori output 1.2'!BD27=0), 'indicatori output 1.2'!AL27, AND('indicatori output 1.2'!V27&lt;&gt;0, 'indicatori output 1.2'!AE27=0, 'indicatori output 1.2'!BD27=0), 'indicatori output 1.2'!AC27)</f>
        <v>#N/A</v>
      </c>
      <c r="I27" s="19" t="e">
        <f t="shared" si="4"/>
        <v>#N/A</v>
      </c>
      <c r="J27" s="22" t="e" cm="1">
        <f t="array" ref="J27">_xlfn.IFS(AND('indicatori output 1.2'!AB27='indicatori output 1.2'!AA27, 'indicatori output 1.2'!AK27='indicatori output 1.2'!AJ27, 'indicatori output 1.2'!BK27='indicatori output 1.2'!BJ27, D27=E27),"si", AND(OR('indicatori output 1.2'!AB27&lt;&gt;'indicatori output 1.2'!AA27, 'indicatori output 1.2'!AK27&lt;&gt;'indicatori output 1.2'!AJ27, 'indicatori output 1.2'!BK27&lt;&gt;'indicatori output 1.2'!BJ27), D27=E27),"no",AND('indicatori output 1.2'!AB27='indicatori output 1.2'!AA27, 'indicatori output 1.2'!AK27='indicatori output 1.2'!AJ27, 'indicatori output 1.2'!BK27='indicatori output 1.2'!BJ27, E27&lt;D27),"no",AND(OR('indicatori output 1.2'!AB27&lt;&gt;'indicatori output 1.2'!AA27, 'indicatori output 1.2'!AK27&lt;&gt;'indicatori output 1.2'!AJ27, 'indicatori output 1.2'!BK27&lt;&gt;'indicatori output 1.2'!BJ27), E27&lt;D27),"si", E27&gt;D27,"no")</f>
        <v>#N/A</v>
      </c>
      <c r="K27" s="78" t="e">
        <f t="shared" si="0"/>
        <v>#N/A</v>
      </c>
      <c r="L27" s="78" t="e">
        <f t="shared" si="1"/>
        <v>#N/A</v>
      </c>
      <c r="M27" s="19" t="e">
        <f t="shared" si="5"/>
        <v>#N/A</v>
      </c>
      <c r="N27" s="10">
        <v>1</v>
      </c>
      <c r="O27" s="91"/>
      <c r="P27" s="91"/>
      <c r="Q27" s="23" t="e">
        <f>IF(INDEX(Foglio3!$B:$C,MATCH('indicatori output 1.2'!B27,Foglio3!$B:$B,0),2)="SI","si","no")</f>
        <v>#N/A</v>
      </c>
      <c r="R27" s="19" t="str">
        <f t="shared" si="2"/>
        <v>no</v>
      </c>
      <c r="S27" s="19" t="e" cm="1">
        <f t="array" ref="S27">_xlfn.IFS(AND(Q27="si",P27=1),"si",AND(Q27="no",P27=1),"no",AND(Q27="si",P27=0),"no",AND(Q27="no",P27=0),"si",AND(P27&lt;&gt;0,P27&lt;&gt;1),"no")</f>
        <v>#N/A</v>
      </c>
      <c r="T27" s="78" t="e">
        <f t="shared" si="6"/>
        <v>#N/A</v>
      </c>
      <c r="U27" s="78" t="e">
        <f t="shared" si="7"/>
        <v>#N/A</v>
      </c>
      <c r="V27" s="19" t="e">
        <f t="shared" si="8"/>
        <v>#N/A</v>
      </c>
    </row>
    <row r="28" spans="1:38" x14ac:dyDescent="0.3">
      <c r="A28" s="16"/>
      <c r="B28" s="16"/>
      <c r="C28" s="10" t="e">
        <f>INDEX(Foglio2!$B:$C,MATCH(B28,Foglio2!$B:$B,0),2)</f>
        <v>#N/A</v>
      </c>
      <c r="D28" s="91"/>
      <c r="E28" s="91"/>
      <c r="F28" s="19" t="e">
        <f>IF(D28='indicatori output 1.2'!C28,"si","no")</f>
        <v>#N/A</v>
      </c>
      <c r="G28" s="19" t="str">
        <f t="shared" si="3"/>
        <v>si</v>
      </c>
      <c r="H28" s="19" t="e" cm="1">
        <f t="array" ref="H28">_xlfn.IFS(AND('indicatori output 1.2'!V28&lt;&gt;0, 'indicatori output 1.2'!AE28&lt;&gt;0, 'indicatori output 1.2'!BD28&lt;&gt;0), MIN('indicatori output 1.2'!AC28, 'indicatori output 1.2'!AL28, 'indicatori output 1.2'!BL28),AND('indicatori output 1.2'!V28=0, 'indicatori output 1.2'!AE28&lt;&gt;0, 'indicatori output 1.2'!BD28&lt;&gt;0), MIN('indicatori output 1.2'!AL28, 'indicatori output 1.2'!BL28),AND('indicatori output 1.2'!V28&lt;&gt;0, 'indicatori output 1.2'!AE28=0, 'indicatori output 1.2'!BD28&lt;&gt;0), MIN('indicatori output 1.2'!AC28,'indicatori output 1.2'!BL28), AND('indicatori output 1.2'!V28&lt;&gt;0, 'indicatori output 1.2'!AE28&lt;&gt;0, 'indicatori output 1.2'!BD28=0), MIN('indicatori output 1.2'!AC28, 'indicatori output 1.2'!AL28), AND('indicatori output 1.2'!V28=0, 'indicatori output 1.2'!AE28=0, 'indicatori output 1.2'!BD28&lt;&gt;0), 'indicatori output 1.2'!BL28, AND('indicatori output 1.2'!V28=0, 'indicatori output 1.2'!AE28&lt;&gt;0, 'indicatori output 1.2'!BD28=0), 'indicatori output 1.2'!AL28, AND('indicatori output 1.2'!V28&lt;&gt;0, 'indicatori output 1.2'!AE28=0, 'indicatori output 1.2'!BD28=0), 'indicatori output 1.2'!AC28)</f>
        <v>#N/A</v>
      </c>
      <c r="I28" s="19" t="e">
        <f t="shared" si="4"/>
        <v>#N/A</v>
      </c>
      <c r="J28" s="22" t="e" cm="1">
        <f t="array" ref="J28">_xlfn.IFS(AND('indicatori output 1.2'!AB28='indicatori output 1.2'!AA28, 'indicatori output 1.2'!AK28='indicatori output 1.2'!AJ28, 'indicatori output 1.2'!BK28='indicatori output 1.2'!BJ28, D28=E28),"si", AND(OR('indicatori output 1.2'!AB28&lt;&gt;'indicatori output 1.2'!AA28, 'indicatori output 1.2'!AK28&lt;&gt;'indicatori output 1.2'!AJ28, 'indicatori output 1.2'!BK28&lt;&gt;'indicatori output 1.2'!BJ28), D28=E28),"no",AND('indicatori output 1.2'!AB28='indicatori output 1.2'!AA28, 'indicatori output 1.2'!AK28='indicatori output 1.2'!AJ28, 'indicatori output 1.2'!BK28='indicatori output 1.2'!BJ28, E28&lt;D28),"no",AND(OR('indicatori output 1.2'!AB28&lt;&gt;'indicatori output 1.2'!AA28, 'indicatori output 1.2'!AK28&lt;&gt;'indicatori output 1.2'!AJ28, 'indicatori output 1.2'!BK28&lt;&gt;'indicatori output 1.2'!BJ28), E28&lt;D28),"si", E28&gt;D28,"no")</f>
        <v>#N/A</v>
      </c>
      <c r="K28" s="78" t="e">
        <f t="shared" si="0"/>
        <v>#N/A</v>
      </c>
      <c r="L28" s="78" t="e">
        <f t="shared" si="1"/>
        <v>#N/A</v>
      </c>
      <c r="M28" s="19" t="e">
        <f t="shared" si="5"/>
        <v>#N/A</v>
      </c>
      <c r="N28" s="10">
        <v>1</v>
      </c>
      <c r="O28" s="91"/>
      <c r="P28" s="91"/>
      <c r="Q28" s="23" t="e">
        <f>IF(INDEX(Foglio3!$B:$C,MATCH('indicatori output 1.2'!B28,Foglio3!$B:$B,0),2)="SI","si","no")</f>
        <v>#N/A</v>
      </c>
      <c r="R28" s="19" t="str">
        <f t="shared" si="2"/>
        <v>no</v>
      </c>
      <c r="S28" s="19" t="e" cm="1">
        <f t="array" ref="S28">_xlfn.IFS(AND(Q28="si",P28=1),"si",AND(Q28="no",P28=1),"no",AND(Q28="si",P28=0),"no",AND(Q28="no",P28=0),"si",AND(P28&lt;&gt;0,P28&lt;&gt;1),"no")</f>
        <v>#N/A</v>
      </c>
      <c r="T28" s="78" t="e">
        <f t="shared" si="6"/>
        <v>#N/A</v>
      </c>
      <c r="U28" s="78" t="e">
        <f t="shared" si="7"/>
        <v>#N/A</v>
      </c>
      <c r="V28" s="19" t="e">
        <f t="shared" si="8"/>
        <v>#N/A</v>
      </c>
    </row>
    <row r="29" spans="1:38" x14ac:dyDescent="0.3">
      <c r="A29" s="16"/>
      <c r="B29" s="16"/>
      <c r="C29" s="10" t="e">
        <f>INDEX(Foglio2!$B:$C,MATCH(B29,Foglio2!$B:$B,0),2)</f>
        <v>#N/A</v>
      </c>
      <c r="D29" s="91"/>
      <c r="E29" s="91"/>
      <c r="F29" s="19" t="e">
        <f>IF(D29='indicatori output 1.2'!C29,"si","no")</f>
        <v>#N/A</v>
      </c>
      <c r="G29" s="19" t="str">
        <f t="shared" si="3"/>
        <v>si</v>
      </c>
      <c r="H29" s="19" t="e" cm="1">
        <f t="array" ref="H29">_xlfn.IFS(AND('indicatori output 1.2'!V29&lt;&gt;0, 'indicatori output 1.2'!AE29&lt;&gt;0, 'indicatori output 1.2'!BD29&lt;&gt;0), MIN('indicatori output 1.2'!AC29, 'indicatori output 1.2'!AL29, 'indicatori output 1.2'!BL29),AND('indicatori output 1.2'!V29=0, 'indicatori output 1.2'!AE29&lt;&gt;0, 'indicatori output 1.2'!BD29&lt;&gt;0), MIN('indicatori output 1.2'!AL29, 'indicatori output 1.2'!BL29),AND('indicatori output 1.2'!V29&lt;&gt;0, 'indicatori output 1.2'!AE29=0, 'indicatori output 1.2'!BD29&lt;&gt;0), MIN('indicatori output 1.2'!AC29,'indicatori output 1.2'!BL29), AND('indicatori output 1.2'!V29&lt;&gt;0, 'indicatori output 1.2'!AE29&lt;&gt;0, 'indicatori output 1.2'!BD29=0), MIN('indicatori output 1.2'!AC29, 'indicatori output 1.2'!AL29), AND('indicatori output 1.2'!V29=0, 'indicatori output 1.2'!AE29=0, 'indicatori output 1.2'!BD29&lt;&gt;0), 'indicatori output 1.2'!BL29, AND('indicatori output 1.2'!V29=0, 'indicatori output 1.2'!AE29&lt;&gt;0, 'indicatori output 1.2'!BD29=0), 'indicatori output 1.2'!AL29, AND('indicatori output 1.2'!V29&lt;&gt;0, 'indicatori output 1.2'!AE29=0, 'indicatori output 1.2'!BD29=0), 'indicatori output 1.2'!AC29)</f>
        <v>#N/A</v>
      </c>
      <c r="I29" s="19" t="e">
        <f t="shared" si="4"/>
        <v>#N/A</v>
      </c>
      <c r="J29" s="22" t="e" cm="1">
        <f t="array" ref="J29">_xlfn.IFS(AND('indicatori output 1.2'!AB29='indicatori output 1.2'!AA29, 'indicatori output 1.2'!AK29='indicatori output 1.2'!AJ29, 'indicatori output 1.2'!BK29='indicatori output 1.2'!BJ29, D29=E29),"si", AND(OR('indicatori output 1.2'!AB29&lt;&gt;'indicatori output 1.2'!AA29, 'indicatori output 1.2'!AK29&lt;&gt;'indicatori output 1.2'!AJ29, 'indicatori output 1.2'!BK29&lt;&gt;'indicatori output 1.2'!BJ29), D29=E29),"no",AND('indicatori output 1.2'!AB29='indicatori output 1.2'!AA29, 'indicatori output 1.2'!AK29='indicatori output 1.2'!AJ29, 'indicatori output 1.2'!BK29='indicatori output 1.2'!BJ29, E29&lt;D29),"no",AND(OR('indicatori output 1.2'!AB29&lt;&gt;'indicatori output 1.2'!AA29, 'indicatori output 1.2'!AK29&lt;&gt;'indicatori output 1.2'!AJ29, 'indicatori output 1.2'!BK29&lt;&gt;'indicatori output 1.2'!BJ29), E29&lt;D29),"si", E29&gt;D29,"no")</f>
        <v>#N/A</v>
      </c>
      <c r="K29" s="78" t="e">
        <f t="shared" si="0"/>
        <v>#N/A</v>
      </c>
      <c r="L29" s="78" t="e">
        <f t="shared" si="1"/>
        <v>#N/A</v>
      </c>
      <c r="M29" s="19" t="e">
        <f t="shared" si="5"/>
        <v>#N/A</v>
      </c>
      <c r="N29" s="10">
        <v>1</v>
      </c>
      <c r="O29" s="91"/>
      <c r="P29" s="91"/>
      <c r="Q29" s="23" t="e">
        <f>IF(INDEX(Foglio3!$B:$C,MATCH('indicatori output 1.2'!B29,Foglio3!$B:$B,0),2)="SI","si","no")</f>
        <v>#N/A</v>
      </c>
      <c r="R29" s="19" t="str">
        <f t="shared" si="2"/>
        <v>no</v>
      </c>
      <c r="S29" s="19" t="e" cm="1">
        <f t="array" ref="S29">_xlfn.IFS(AND(Q29="si",P29=1),"si",AND(Q29="no",P29=1),"no",AND(Q29="si",P29=0),"no",AND(Q29="no",P29=0),"si",AND(P29&lt;&gt;0,P29&lt;&gt;1),"no")</f>
        <v>#N/A</v>
      </c>
      <c r="T29" s="78" t="e">
        <f t="shared" si="6"/>
        <v>#N/A</v>
      </c>
      <c r="U29" s="78" t="e">
        <f t="shared" si="7"/>
        <v>#N/A</v>
      </c>
      <c r="V29" s="19" t="e">
        <f t="shared" si="8"/>
        <v>#N/A</v>
      </c>
    </row>
    <row r="30" spans="1:38" x14ac:dyDescent="0.3">
      <c r="A30" s="16"/>
      <c r="B30" s="16"/>
      <c r="C30" s="10" t="e">
        <f>INDEX(Foglio2!$B:$C,MATCH(B30,Foglio2!$B:$B,0),2)</f>
        <v>#N/A</v>
      </c>
      <c r="D30" s="91"/>
      <c r="E30" s="91"/>
      <c r="F30" s="19" t="e">
        <f>IF(D30='indicatori output 1.2'!C30,"si","no")</f>
        <v>#N/A</v>
      </c>
      <c r="G30" s="19" t="str">
        <f t="shared" si="3"/>
        <v>si</v>
      </c>
      <c r="H30" s="19" t="e" cm="1">
        <f t="array" ref="H30">_xlfn.IFS(AND('indicatori output 1.2'!V30&lt;&gt;0, 'indicatori output 1.2'!AE30&lt;&gt;0, 'indicatori output 1.2'!BD30&lt;&gt;0), MIN('indicatori output 1.2'!AC30, 'indicatori output 1.2'!AL30, 'indicatori output 1.2'!BL30),AND('indicatori output 1.2'!V30=0, 'indicatori output 1.2'!AE30&lt;&gt;0, 'indicatori output 1.2'!BD30&lt;&gt;0), MIN('indicatori output 1.2'!AL30, 'indicatori output 1.2'!BL30),AND('indicatori output 1.2'!V30&lt;&gt;0, 'indicatori output 1.2'!AE30=0, 'indicatori output 1.2'!BD30&lt;&gt;0), MIN('indicatori output 1.2'!AC30,'indicatori output 1.2'!BL30), AND('indicatori output 1.2'!V30&lt;&gt;0, 'indicatori output 1.2'!AE30&lt;&gt;0, 'indicatori output 1.2'!BD30=0), MIN('indicatori output 1.2'!AC30, 'indicatori output 1.2'!AL30), AND('indicatori output 1.2'!V30=0, 'indicatori output 1.2'!AE30=0, 'indicatori output 1.2'!BD30&lt;&gt;0), 'indicatori output 1.2'!BL30, AND('indicatori output 1.2'!V30=0, 'indicatori output 1.2'!AE30&lt;&gt;0, 'indicatori output 1.2'!BD30=0), 'indicatori output 1.2'!AL30, AND('indicatori output 1.2'!V30&lt;&gt;0, 'indicatori output 1.2'!AE30=0, 'indicatori output 1.2'!BD30=0), 'indicatori output 1.2'!AC30)</f>
        <v>#N/A</v>
      </c>
      <c r="I30" s="19" t="e">
        <f t="shared" si="4"/>
        <v>#N/A</v>
      </c>
      <c r="J30" s="22" t="e" cm="1">
        <f t="array" ref="J30">_xlfn.IFS(AND('indicatori output 1.2'!AB30='indicatori output 1.2'!AA30, 'indicatori output 1.2'!AK30='indicatori output 1.2'!AJ30, 'indicatori output 1.2'!BK30='indicatori output 1.2'!BJ30, D30=E30),"si", AND(OR('indicatori output 1.2'!AB30&lt;&gt;'indicatori output 1.2'!AA30, 'indicatori output 1.2'!AK30&lt;&gt;'indicatori output 1.2'!AJ30, 'indicatori output 1.2'!BK30&lt;&gt;'indicatori output 1.2'!BJ30), D30=E30),"no",AND('indicatori output 1.2'!AB30='indicatori output 1.2'!AA30, 'indicatori output 1.2'!AK30='indicatori output 1.2'!AJ30, 'indicatori output 1.2'!BK30='indicatori output 1.2'!BJ30, E30&lt;D30),"no",AND(OR('indicatori output 1.2'!AB30&lt;&gt;'indicatori output 1.2'!AA30, 'indicatori output 1.2'!AK30&lt;&gt;'indicatori output 1.2'!AJ30, 'indicatori output 1.2'!BK30&lt;&gt;'indicatori output 1.2'!BJ30), E30&lt;D30),"si", E30&gt;D30,"no")</f>
        <v>#N/A</v>
      </c>
      <c r="K30" s="78" t="e">
        <f t="shared" si="0"/>
        <v>#N/A</v>
      </c>
      <c r="L30" s="78" t="e">
        <f t="shared" si="1"/>
        <v>#N/A</v>
      </c>
      <c r="M30" s="19" t="e">
        <f t="shared" si="5"/>
        <v>#N/A</v>
      </c>
      <c r="N30" s="10">
        <v>1</v>
      </c>
      <c r="O30" s="91"/>
      <c r="P30" s="91"/>
      <c r="Q30" s="23" t="e">
        <f>IF(INDEX(Foglio3!$B:$C,MATCH('indicatori output 1.2'!B30,Foglio3!$B:$B,0),2)="SI","si","no")</f>
        <v>#N/A</v>
      </c>
      <c r="R30" s="19" t="str">
        <f t="shared" si="2"/>
        <v>no</v>
      </c>
      <c r="S30" s="19" t="e" cm="1">
        <f t="array" ref="S30">_xlfn.IFS(AND(Q30="si",P30=1),"si",AND(Q30="no",P30=1),"no",AND(Q30="si",P30=0),"no",AND(Q30="no",P30=0),"si",AND(P30&lt;&gt;0,P30&lt;&gt;1),"no")</f>
        <v>#N/A</v>
      </c>
      <c r="T30" s="78" t="e">
        <f t="shared" si="6"/>
        <v>#N/A</v>
      </c>
      <c r="U30" s="78" t="e">
        <f t="shared" si="7"/>
        <v>#N/A</v>
      </c>
      <c r="V30" s="19" t="e">
        <f t="shared" si="8"/>
        <v>#N/A</v>
      </c>
    </row>
    <row r="31" spans="1:38" x14ac:dyDescent="0.3">
      <c r="A31" s="16"/>
      <c r="B31" s="16"/>
      <c r="C31" s="10" t="e">
        <f>INDEX(Foglio2!$B:$C,MATCH(B31,Foglio2!$B:$B,0),2)</f>
        <v>#N/A</v>
      </c>
      <c r="D31" s="91"/>
      <c r="E31" s="91"/>
      <c r="F31" s="19" t="e">
        <f>IF(D31='indicatori output 1.2'!C31,"si","no")</f>
        <v>#N/A</v>
      </c>
      <c r="G31" s="19" t="str">
        <f t="shared" si="3"/>
        <v>si</v>
      </c>
      <c r="H31" s="19" t="e" cm="1">
        <f t="array" ref="H31">_xlfn.IFS(AND('indicatori output 1.2'!V31&lt;&gt;0, 'indicatori output 1.2'!AE31&lt;&gt;0, 'indicatori output 1.2'!BD31&lt;&gt;0), MIN('indicatori output 1.2'!AC31, 'indicatori output 1.2'!AL31, 'indicatori output 1.2'!BL31),AND('indicatori output 1.2'!V31=0, 'indicatori output 1.2'!AE31&lt;&gt;0, 'indicatori output 1.2'!BD31&lt;&gt;0), MIN('indicatori output 1.2'!AL31, 'indicatori output 1.2'!BL31),AND('indicatori output 1.2'!V31&lt;&gt;0, 'indicatori output 1.2'!AE31=0, 'indicatori output 1.2'!BD31&lt;&gt;0), MIN('indicatori output 1.2'!AC31,'indicatori output 1.2'!BL31), AND('indicatori output 1.2'!V31&lt;&gt;0, 'indicatori output 1.2'!AE31&lt;&gt;0, 'indicatori output 1.2'!BD31=0), MIN('indicatori output 1.2'!AC31, 'indicatori output 1.2'!AL31), AND('indicatori output 1.2'!V31=0, 'indicatori output 1.2'!AE31=0, 'indicatori output 1.2'!BD31&lt;&gt;0), 'indicatori output 1.2'!BL31, AND('indicatori output 1.2'!V31=0, 'indicatori output 1.2'!AE31&lt;&gt;0, 'indicatori output 1.2'!BD31=0), 'indicatori output 1.2'!AL31, AND('indicatori output 1.2'!V31&lt;&gt;0, 'indicatori output 1.2'!AE31=0, 'indicatori output 1.2'!BD31=0), 'indicatori output 1.2'!AC31)</f>
        <v>#N/A</v>
      </c>
      <c r="I31" s="19" t="e">
        <f t="shared" si="4"/>
        <v>#N/A</v>
      </c>
      <c r="J31" s="22" t="e" cm="1">
        <f t="array" ref="J31">_xlfn.IFS(AND('indicatori output 1.2'!AB31='indicatori output 1.2'!AA31, 'indicatori output 1.2'!AK31='indicatori output 1.2'!AJ31, 'indicatori output 1.2'!BK31='indicatori output 1.2'!BJ31, D31=E31),"si", AND(OR('indicatori output 1.2'!AB31&lt;&gt;'indicatori output 1.2'!AA31, 'indicatori output 1.2'!AK31&lt;&gt;'indicatori output 1.2'!AJ31, 'indicatori output 1.2'!BK31&lt;&gt;'indicatori output 1.2'!BJ31), D31=E31),"no",AND('indicatori output 1.2'!AB31='indicatori output 1.2'!AA31, 'indicatori output 1.2'!AK31='indicatori output 1.2'!AJ31, 'indicatori output 1.2'!BK31='indicatori output 1.2'!BJ31, E31&lt;D31),"no",AND(OR('indicatori output 1.2'!AB31&lt;&gt;'indicatori output 1.2'!AA31, 'indicatori output 1.2'!AK31&lt;&gt;'indicatori output 1.2'!AJ31, 'indicatori output 1.2'!BK31&lt;&gt;'indicatori output 1.2'!BJ31), E31&lt;D31),"si", E31&gt;D31,"no")</f>
        <v>#N/A</v>
      </c>
      <c r="K31" s="78" t="e">
        <f t="shared" si="0"/>
        <v>#N/A</v>
      </c>
      <c r="L31" s="78" t="e">
        <f t="shared" si="1"/>
        <v>#N/A</v>
      </c>
      <c r="M31" s="19" t="e">
        <f t="shared" si="5"/>
        <v>#N/A</v>
      </c>
      <c r="N31" s="10">
        <v>1</v>
      </c>
      <c r="O31" s="91"/>
      <c r="P31" s="91"/>
      <c r="Q31" s="23" t="e">
        <f>IF(INDEX(Foglio3!$B:$C,MATCH('indicatori output 1.2'!B31,Foglio3!$B:$B,0),2)="SI","si","no")</f>
        <v>#N/A</v>
      </c>
      <c r="R31" s="19" t="str">
        <f t="shared" si="2"/>
        <v>no</v>
      </c>
      <c r="S31" s="19" t="e" cm="1">
        <f t="array" ref="S31">_xlfn.IFS(AND(Q31="si",P31=1),"si",AND(Q31="no",P31=1),"no",AND(Q31="si",P31=0),"no",AND(Q31="no",P31=0),"si",AND(P31&lt;&gt;0,P31&lt;&gt;1),"no")</f>
        <v>#N/A</v>
      </c>
      <c r="T31" s="78" t="e">
        <f t="shared" si="6"/>
        <v>#N/A</v>
      </c>
      <c r="U31" s="78" t="e">
        <f t="shared" si="7"/>
        <v>#N/A</v>
      </c>
      <c r="V31" s="19" t="e">
        <f t="shared" si="8"/>
        <v>#N/A</v>
      </c>
    </row>
    <row r="32" spans="1:38" x14ac:dyDescent="0.3">
      <c r="A32" s="16"/>
      <c r="B32" s="16"/>
      <c r="C32" s="10" t="e">
        <f>INDEX(Foglio2!$B:$C,MATCH(B32,Foglio2!$B:$B,0),2)</f>
        <v>#N/A</v>
      </c>
      <c r="D32" s="91"/>
      <c r="E32" s="91"/>
      <c r="F32" s="19" t="e">
        <f>IF(D32='indicatori output 1.2'!C32,"si","no")</f>
        <v>#N/A</v>
      </c>
      <c r="G32" s="19" t="str">
        <f t="shared" si="3"/>
        <v>si</v>
      </c>
      <c r="H32" s="19" t="e" cm="1">
        <f t="array" ref="H32">_xlfn.IFS(AND('indicatori output 1.2'!V32&lt;&gt;0, 'indicatori output 1.2'!AE32&lt;&gt;0, 'indicatori output 1.2'!BD32&lt;&gt;0), MIN('indicatori output 1.2'!AC32, 'indicatori output 1.2'!AL32, 'indicatori output 1.2'!BL32),AND('indicatori output 1.2'!V32=0, 'indicatori output 1.2'!AE32&lt;&gt;0, 'indicatori output 1.2'!BD32&lt;&gt;0), MIN('indicatori output 1.2'!AL32, 'indicatori output 1.2'!BL32),AND('indicatori output 1.2'!V32&lt;&gt;0, 'indicatori output 1.2'!AE32=0, 'indicatori output 1.2'!BD32&lt;&gt;0), MIN('indicatori output 1.2'!AC32,'indicatori output 1.2'!BL32), AND('indicatori output 1.2'!V32&lt;&gt;0, 'indicatori output 1.2'!AE32&lt;&gt;0, 'indicatori output 1.2'!BD32=0), MIN('indicatori output 1.2'!AC32, 'indicatori output 1.2'!AL32), AND('indicatori output 1.2'!V32=0, 'indicatori output 1.2'!AE32=0, 'indicatori output 1.2'!BD32&lt;&gt;0), 'indicatori output 1.2'!BL32, AND('indicatori output 1.2'!V32=0, 'indicatori output 1.2'!AE32&lt;&gt;0, 'indicatori output 1.2'!BD32=0), 'indicatori output 1.2'!AL32, AND('indicatori output 1.2'!V32&lt;&gt;0, 'indicatori output 1.2'!AE32=0, 'indicatori output 1.2'!BD32=0), 'indicatori output 1.2'!AC32)</f>
        <v>#N/A</v>
      </c>
      <c r="I32" s="19" t="e">
        <f t="shared" si="4"/>
        <v>#N/A</v>
      </c>
      <c r="J32" s="22" t="e" cm="1">
        <f t="array" ref="J32">_xlfn.IFS(AND('indicatori output 1.2'!AB32='indicatori output 1.2'!AA32, 'indicatori output 1.2'!AK32='indicatori output 1.2'!AJ32, 'indicatori output 1.2'!BK32='indicatori output 1.2'!BJ32, D32=E32),"si", AND(OR('indicatori output 1.2'!AB32&lt;&gt;'indicatori output 1.2'!AA32, 'indicatori output 1.2'!AK32&lt;&gt;'indicatori output 1.2'!AJ32, 'indicatori output 1.2'!BK32&lt;&gt;'indicatori output 1.2'!BJ32), D32=E32),"no",AND('indicatori output 1.2'!AB32='indicatori output 1.2'!AA32, 'indicatori output 1.2'!AK32='indicatori output 1.2'!AJ32, 'indicatori output 1.2'!BK32='indicatori output 1.2'!BJ32, E32&lt;D32),"no",AND(OR('indicatori output 1.2'!AB32&lt;&gt;'indicatori output 1.2'!AA32, 'indicatori output 1.2'!AK32&lt;&gt;'indicatori output 1.2'!AJ32, 'indicatori output 1.2'!BK32&lt;&gt;'indicatori output 1.2'!BJ32), E32&lt;D32),"si", E32&gt;D32,"no")</f>
        <v>#N/A</v>
      </c>
      <c r="K32" s="78" t="e">
        <f t="shared" si="0"/>
        <v>#N/A</v>
      </c>
      <c r="L32" s="78" t="e">
        <f t="shared" si="1"/>
        <v>#N/A</v>
      </c>
      <c r="M32" s="19" t="e">
        <f t="shared" si="5"/>
        <v>#N/A</v>
      </c>
      <c r="N32" s="10">
        <v>1</v>
      </c>
      <c r="O32" s="91"/>
      <c r="P32" s="91"/>
      <c r="Q32" s="23" t="e">
        <f>IF(INDEX(Foglio3!$B:$C,MATCH('indicatori output 1.2'!B32,Foglio3!$B:$B,0),2)="SI","si","no")</f>
        <v>#N/A</v>
      </c>
      <c r="R32" s="19" t="str">
        <f t="shared" si="2"/>
        <v>no</v>
      </c>
      <c r="S32" s="19" t="e" cm="1">
        <f t="array" ref="S32">_xlfn.IFS(AND(Q32="si",P32=1),"si",AND(Q32="no",P32=1),"no",AND(Q32="si",P32=0),"no",AND(Q32="no",P32=0),"si",AND(P32&lt;&gt;0,P32&lt;&gt;1),"no")</f>
        <v>#N/A</v>
      </c>
      <c r="T32" s="78" t="e">
        <f t="shared" si="6"/>
        <v>#N/A</v>
      </c>
      <c r="U32" s="78" t="e">
        <f t="shared" si="7"/>
        <v>#N/A</v>
      </c>
      <c r="V32" s="19" t="e">
        <f t="shared" si="8"/>
        <v>#N/A</v>
      </c>
    </row>
    <row r="33" spans="1:22" x14ac:dyDescent="0.3">
      <c r="A33" s="16"/>
      <c r="B33" s="16"/>
      <c r="C33" s="10" t="e">
        <f>INDEX(Foglio2!$B:$C,MATCH(B33,Foglio2!$B:$B,0),2)</f>
        <v>#N/A</v>
      </c>
      <c r="D33" s="91"/>
      <c r="E33" s="91"/>
      <c r="F33" s="19" t="e">
        <f>IF(D33='indicatori output 1.2'!C33,"si","no")</f>
        <v>#N/A</v>
      </c>
      <c r="G33" s="19" t="str">
        <f t="shared" si="3"/>
        <v>si</v>
      </c>
      <c r="H33" s="19" t="e" cm="1">
        <f t="array" ref="H33">_xlfn.IFS(AND('indicatori output 1.2'!V33&lt;&gt;0, 'indicatori output 1.2'!AE33&lt;&gt;0, 'indicatori output 1.2'!BD33&lt;&gt;0), MIN('indicatori output 1.2'!AC33, 'indicatori output 1.2'!AL33, 'indicatori output 1.2'!BL33),AND('indicatori output 1.2'!V33=0, 'indicatori output 1.2'!AE33&lt;&gt;0, 'indicatori output 1.2'!BD33&lt;&gt;0), MIN('indicatori output 1.2'!AL33, 'indicatori output 1.2'!BL33),AND('indicatori output 1.2'!V33&lt;&gt;0, 'indicatori output 1.2'!AE33=0, 'indicatori output 1.2'!BD33&lt;&gt;0), MIN('indicatori output 1.2'!AC33,'indicatori output 1.2'!BL33), AND('indicatori output 1.2'!V33&lt;&gt;0, 'indicatori output 1.2'!AE33&lt;&gt;0, 'indicatori output 1.2'!BD33=0), MIN('indicatori output 1.2'!AC33, 'indicatori output 1.2'!AL33), AND('indicatori output 1.2'!V33=0, 'indicatori output 1.2'!AE33=0, 'indicatori output 1.2'!BD33&lt;&gt;0), 'indicatori output 1.2'!BL33, AND('indicatori output 1.2'!V33=0, 'indicatori output 1.2'!AE33&lt;&gt;0, 'indicatori output 1.2'!BD33=0), 'indicatori output 1.2'!AL33, AND('indicatori output 1.2'!V33&lt;&gt;0, 'indicatori output 1.2'!AE33=0, 'indicatori output 1.2'!BD33=0), 'indicatori output 1.2'!AC33)</f>
        <v>#N/A</v>
      </c>
      <c r="I33" s="19" t="e">
        <f t="shared" si="4"/>
        <v>#N/A</v>
      </c>
      <c r="J33" s="22" t="e" cm="1">
        <f t="array" ref="J33">_xlfn.IFS(AND('indicatori output 1.2'!AB33='indicatori output 1.2'!AA33, 'indicatori output 1.2'!AK33='indicatori output 1.2'!AJ33, 'indicatori output 1.2'!BK33='indicatori output 1.2'!BJ33, D33=E33),"si", AND(OR('indicatori output 1.2'!AB33&lt;&gt;'indicatori output 1.2'!AA33, 'indicatori output 1.2'!AK33&lt;&gt;'indicatori output 1.2'!AJ33, 'indicatori output 1.2'!BK33&lt;&gt;'indicatori output 1.2'!BJ33), D33=E33),"no",AND('indicatori output 1.2'!AB33='indicatori output 1.2'!AA33, 'indicatori output 1.2'!AK33='indicatori output 1.2'!AJ33, 'indicatori output 1.2'!BK33='indicatori output 1.2'!BJ33, E33&lt;D33),"no",AND(OR('indicatori output 1.2'!AB33&lt;&gt;'indicatori output 1.2'!AA33, 'indicatori output 1.2'!AK33&lt;&gt;'indicatori output 1.2'!AJ33, 'indicatori output 1.2'!BK33&lt;&gt;'indicatori output 1.2'!BJ33), E33&lt;D33),"si", E33&gt;D33,"no")</f>
        <v>#N/A</v>
      </c>
      <c r="K33" s="78" t="e">
        <f t="shared" si="0"/>
        <v>#N/A</v>
      </c>
      <c r="L33" s="78" t="e">
        <f t="shared" si="1"/>
        <v>#N/A</v>
      </c>
      <c r="M33" s="19" t="e">
        <f t="shared" si="5"/>
        <v>#N/A</v>
      </c>
      <c r="N33" s="10">
        <v>1</v>
      </c>
      <c r="O33" s="91"/>
      <c r="P33" s="91"/>
      <c r="Q33" s="23" t="e">
        <f>IF(INDEX(Foglio3!$B:$C,MATCH('indicatori output 1.2'!B33,Foglio3!$B:$B,0),2)="SI","si","no")</f>
        <v>#N/A</v>
      </c>
      <c r="R33" s="19" t="str">
        <f t="shared" si="2"/>
        <v>no</v>
      </c>
      <c r="S33" s="19" t="e" cm="1">
        <f t="array" ref="S33">_xlfn.IFS(AND(Q33="si",P33=1),"si",AND(Q33="no",P33=1),"no",AND(Q33="si",P33=0),"no",AND(Q33="no",P33=0),"si",AND(P33&lt;&gt;0,P33&lt;&gt;1),"no")</f>
        <v>#N/A</v>
      </c>
      <c r="T33" s="78" t="e">
        <f t="shared" si="6"/>
        <v>#N/A</v>
      </c>
      <c r="U33" s="78" t="e">
        <f t="shared" si="7"/>
        <v>#N/A</v>
      </c>
      <c r="V33" s="19" t="e">
        <f t="shared" si="8"/>
        <v>#N/A</v>
      </c>
    </row>
    <row r="34" spans="1:22" x14ac:dyDescent="0.3">
      <c r="A34" s="16"/>
      <c r="B34" s="16"/>
      <c r="C34" s="10" t="e">
        <f>INDEX(Foglio2!$B:$C,MATCH(B34,Foglio2!$B:$B,0),2)</f>
        <v>#N/A</v>
      </c>
      <c r="D34" s="91"/>
      <c r="E34" s="91"/>
      <c r="F34" s="19" t="e">
        <f>IF(D34='indicatori output 1.2'!C34,"si","no")</f>
        <v>#N/A</v>
      </c>
      <c r="G34" s="19" t="str">
        <f t="shared" si="3"/>
        <v>si</v>
      </c>
      <c r="H34" s="19" t="e" cm="1">
        <f t="array" ref="H34">_xlfn.IFS(AND('indicatori output 1.2'!V34&lt;&gt;0, 'indicatori output 1.2'!AE34&lt;&gt;0, 'indicatori output 1.2'!BD34&lt;&gt;0), MIN('indicatori output 1.2'!AC34, 'indicatori output 1.2'!AL34, 'indicatori output 1.2'!BL34),AND('indicatori output 1.2'!V34=0, 'indicatori output 1.2'!AE34&lt;&gt;0, 'indicatori output 1.2'!BD34&lt;&gt;0), MIN('indicatori output 1.2'!AL34, 'indicatori output 1.2'!BL34),AND('indicatori output 1.2'!V34&lt;&gt;0, 'indicatori output 1.2'!AE34=0, 'indicatori output 1.2'!BD34&lt;&gt;0), MIN('indicatori output 1.2'!AC34,'indicatori output 1.2'!BL34), AND('indicatori output 1.2'!V34&lt;&gt;0, 'indicatori output 1.2'!AE34&lt;&gt;0, 'indicatori output 1.2'!BD34=0), MIN('indicatori output 1.2'!AC34, 'indicatori output 1.2'!AL34), AND('indicatori output 1.2'!V34=0, 'indicatori output 1.2'!AE34=0, 'indicatori output 1.2'!BD34&lt;&gt;0), 'indicatori output 1.2'!BL34, AND('indicatori output 1.2'!V34=0, 'indicatori output 1.2'!AE34&lt;&gt;0, 'indicatori output 1.2'!BD34=0), 'indicatori output 1.2'!AL34, AND('indicatori output 1.2'!V34&lt;&gt;0, 'indicatori output 1.2'!AE34=0, 'indicatori output 1.2'!BD34=0), 'indicatori output 1.2'!AC34)</f>
        <v>#N/A</v>
      </c>
      <c r="I34" s="19" t="e">
        <f t="shared" si="4"/>
        <v>#N/A</v>
      </c>
      <c r="J34" s="22" t="e" cm="1">
        <f t="array" ref="J34">_xlfn.IFS(AND('indicatori output 1.2'!AB34='indicatori output 1.2'!AA34, 'indicatori output 1.2'!AK34='indicatori output 1.2'!AJ34, 'indicatori output 1.2'!BK34='indicatori output 1.2'!BJ34, D34=E34),"si", AND(OR('indicatori output 1.2'!AB34&lt;&gt;'indicatori output 1.2'!AA34, 'indicatori output 1.2'!AK34&lt;&gt;'indicatori output 1.2'!AJ34, 'indicatori output 1.2'!BK34&lt;&gt;'indicatori output 1.2'!BJ34), D34=E34),"no",AND('indicatori output 1.2'!AB34='indicatori output 1.2'!AA34, 'indicatori output 1.2'!AK34='indicatori output 1.2'!AJ34, 'indicatori output 1.2'!BK34='indicatori output 1.2'!BJ34, E34&lt;D34),"no",AND(OR('indicatori output 1.2'!AB34&lt;&gt;'indicatori output 1.2'!AA34, 'indicatori output 1.2'!AK34&lt;&gt;'indicatori output 1.2'!AJ34, 'indicatori output 1.2'!BK34&lt;&gt;'indicatori output 1.2'!BJ34), E34&lt;D34),"si", E34&gt;D34,"no")</f>
        <v>#N/A</v>
      </c>
      <c r="K34" s="78" t="e">
        <f t="shared" si="0"/>
        <v>#N/A</v>
      </c>
      <c r="L34" s="78" t="e">
        <f t="shared" si="1"/>
        <v>#N/A</v>
      </c>
      <c r="M34" s="19" t="e">
        <f t="shared" si="5"/>
        <v>#N/A</v>
      </c>
      <c r="N34" s="10">
        <v>1</v>
      </c>
      <c r="O34" s="91"/>
      <c r="P34" s="91"/>
      <c r="Q34" s="23" t="e">
        <f>IF(INDEX(Foglio3!$B:$C,MATCH('indicatori output 1.2'!B34,Foglio3!$B:$B,0),2)="SI","si","no")</f>
        <v>#N/A</v>
      </c>
      <c r="R34" s="19" t="str">
        <f t="shared" si="2"/>
        <v>no</v>
      </c>
      <c r="S34" s="19" t="e" cm="1">
        <f t="array" ref="S34">_xlfn.IFS(AND(Q34="si",P34=1),"si",AND(Q34="no",P34=1),"no",AND(Q34="si",P34=0),"no",AND(Q34="no",P34=0),"si",AND(P34&lt;&gt;0,P34&lt;&gt;1),"no")</f>
        <v>#N/A</v>
      </c>
      <c r="T34" s="78" t="e">
        <f t="shared" si="6"/>
        <v>#N/A</v>
      </c>
      <c r="U34" s="78" t="e">
        <f t="shared" si="7"/>
        <v>#N/A</v>
      </c>
      <c r="V34" s="19" t="e">
        <f t="shared" si="8"/>
        <v>#N/A</v>
      </c>
    </row>
    <row r="35" spans="1:22" x14ac:dyDescent="0.3">
      <c r="A35" s="16"/>
      <c r="B35" s="16"/>
      <c r="C35" s="10" t="e">
        <f>INDEX(Foglio2!$B:$C,MATCH(B35,Foglio2!$B:$B,0),2)</f>
        <v>#N/A</v>
      </c>
      <c r="D35" s="91"/>
      <c r="E35" s="91"/>
      <c r="F35" s="19" t="e">
        <f>IF(D35='indicatori output 1.2'!C35,"si","no")</f>
        <v>#N/A</v>
      </c>
      <c r="G35" s="19" t="str">
        <f t="shared" si="3"/>
        <v>si</v>
      </c>
      <c r="H35" s="19" t="e" cm="1">
        <f t="array" ref="H35">_xlfn.IFS(AND('indicatori output 1.2'!V35&lt;&gt;0, 'indicatori output 1.2'!AE35&lt;&gt;0, 'indicatori output 1.2'!BD35&lt;&gt;0), MIN('indicatori output 1.2'!AC35, 'indicatori output 1.2'!AL35, 'indicatori output 1.2'!BL35),AND('indicatori output 1.2'!V35=0, 'indicatori output 1.2'!AE35&lt;&gt;0, 'indicatori output 1.2'!BD35&lt;&gt;0), MIN('indicatori output 1.2'!AL35, 'indicatori output 1.2'!BL35),AND('indicatori output 1.2'!V35&lt;&gt;0, 'indicatori output 1.2'!AE35=0, 'indicatori output 1.2'!BD35&lt;&gt;0), MIN('indicatori output 1.2'!AC35,'indicatori output 1.2'!BL35), AND('indicatori output 1.2'!V35&lt;&gt;0, 'indicatori output 1.2'!AE35&lt;&gt;0, 'indicatori output 1.2'!BD35=0), MIN('indicatori output 1.2'!AC35, 'indicatori output 1.2'!AL35), AND('indicatori output 1.2'!V35=0, 'indicatori output 1.2'!AE35=0, 'indicatori output 1.2'!BD35&lt;&gt;0), 'indicatori output 1.2'!BL35, AND('indicatori output 1.2'!V35=0, 'indicatori output 1.2'!AE35&lt;&gt;0, 'indicatori output 1.2'!BD35=0), 'indicatori output 1.2'!AL35, AND('indicatori output 1.2'!V35&lt;&gt;0, 'indicatori output 1.2'!AE35=0, 'indicatori output 1.2'!BD35=0), 'indicatori output 1.2'!AC35)</f>
        <v>#N/A</v>
      </c>
      <c r="I35" s="19" t="e">
        <f t="shared" si="4"/>
        <v>#N/A</v>
      </c>
      <c r="J35" s="22" t="e" cm="1">
        <f t="array" ref="J35">_xlfn.IFS(AND('indicatori output 1.2'!AB35='indicatori output 1.2'!AA35, 'indicatori output 1.2'!AK35='indicatori output 1.2'!AJ35, 'indicatori output 1.2'!BK35='indicatori output 1.2'!BJ35, D35=E35),"si", AND(OR('indicatori output 1.2'!AB35&lt;&gt;'indicatori output 1.2'!AA35, 'indicatori output 1.2'!AK35&lt;&gt;'indicatori output 1.2'!AJ35, 'indicatori output 1.2'!BK35&lt;&gt;'indicatori output 1.2'!BJ35), D35=E35),"no",AND('indicatori output 1.2'!AB35='indicatori output 1.2'!AA35, 'indicatori output 1.2'!AK35='indicatori output 1.2'!AJ35, 'indicatori output 1.2'!BK35='indicatori output 1.2'!BJ35, E35&lt;D35),"no",AND(OR('indicatori output 1.2'!AB35&lt;&gt;'indicatori output 1.2'!AA35, 'indicatori output 1.2'!AK35&lt;&gt;'indicatori output 1.2'!AJ35, 'indicatori output 1.2'!BK35&lt;&gt;'indicatori output 1.2'!BJ35), E35&lt;D35),"si", E35&gt;D35,"no")</f>
        <v>#N/A</v>
      </c>
      <c r="K35" s="78" t="e">
        <f t="shared" si="0"/>
        <v>#N/A</v>
      </c>
      <c r="L35" s="78" t="e">
        <f t="shared" si="1"/>
        <v>#N/A</v>
      </c>
      <c r="M35" s="19" t="e">
        <f t="shared" si="5"/>
        <v>#N/A</v>
      </c>
      <c r="N35" s="10">
        <v>1</v>
      </c>
      <c r="O35" s="91"/>
      <c r="P35" s="91"/>
      <c r="Q35" s="23" t="e">
        <f>IF(INDEX(Foglio3!$B:$C,MATCH('indicatori output 1.2'!B35,Foglio3!$B:$B,0),2)="SI","si","no")</f>
        <v>#N/A</v>
      </c>
      <c r="R35" s="19" t="str">
        <f t="shared" si="2"/>
        <v>no</v>
      </c>
      <c r="S35" s="19" t="e" cm="1">
        <f t="array" ref="S35">_xlfn.IFS(AND(Q35="si",P35=1),"si",AND(Q35="no",P35=1),"no",AND(Q35="si",P35=0),"no",AND(Q35="no",P35=0),"si",AND(P35&lt;&gt;0,P35&lt;&gt;1),"no")</f>
        <v>#N/A</v>
      </c>
      <c r="T35" s="78" t="e">
        <f t="shared" si="6"/>
        <v>#N/A</v>
      </c>
      <c r="U35" s="78" t="e">
        <f t="shared" si="7"/>
        <v>#N/A</v>
      </c>
      <c r="V35" s="19" t="e">
        <f t="shared" si="8"/>
        <v>#N/A</v>
      </c>
    </row>
    <row r="36" spans="1:22" x14ac:dyDescent="0.3">
      <c r="A36" s="16"/>
      <c r="B36" s="16"/>
      <c r="C36" s="10" t="e">
        <f>INDEX(Foglio2!$B:$C,MATCH(B36,Foglio2!$B:$B,0),2)</f>
        <v>#N/A</v>
      </c>
      <c r="D36" s="91"/>
      <c r="E36" s="91"/>
      <c r="F36" s="19" t="e">
        <f>IF(D36='indicatori output 1.2'!C36,"si","no")</f>
        <v>#N/A</v>
      </c>
      <c r="G36" s="19" t="str">
        <f t="shared" si="3"/>
        <v>si</v>
      </c>
      <c r="H36" s="19" t="e" cm="1">
        <f t="array" ref="H36">_xlfn.IFS(AND('indicatori output 1.2'!V36&lt;&gt;0, 'indicatori output 1.2'!AE36&lt;&gt;0, 'indicatori output 1.2'!BD36&lt;&gt;0), MIN('indicatori output 1.2'!AC36, 'indicatori output 1.2'!AL36, 'indicatori output 1.2'!BL36),AND('indicatori output 1.2'!V36=0, 'indicatori output 1.2'!AE36&lt;&gt;0, 'indicatori output 1.2'!BD36&lt;&gt;0), MIN('indicatori output 1.2'!AL36, 'indicatori output 1.2'!BL36),AND('indicatori output 1.2'!V36&lt;&gt;0, 'indicatori output 1.2'!AE36=0, 'indicatori output 1.2'!BD36&lt;&gt;0), MIN('indicatori output 1.2'!AC36,'indicatori output 1.2'!BL36), AND('indicatori output 1.2'!V36&lt;&gt;0, 'indicatori output 1.2'!AE36&lt;&gt;0, 'indicatori output 1.2'!BD36=0), MIN('indicatori output 1.2'!AC36, 'indicatori output 1.2'!AL36), AND('indicatori output 1.2'!V36=0, 'indicatori output 1.2'!AE36=0, 'indicatori output 1.2'!BD36&lt;&gt;0), 'indicatori output 1.2'!BL36, AND('indicatori output 1.2'!V36=0, 'indicatori output 1.2'!AE36&lt;&gt;0, 'indicatori output 1.2'!BD36=0), 'indicatori output 1.2'!AL36, AND('indicatori output 1.2'!V36&lt;&gt;0, 'indicatori output 1.2'!AE36=0, 'indicatori output 1.2'!BD36=0), 'indicatori output 1.2'!AC36)</f>
        <v>#N/A</v>
      </c>
      <c r="I36" s="19" t="e">
        <f t="shared" si="4"/>
        <v>#N/A</v>
      </c>
      <c r="J36" s="22" t="e" cm="1">
        <f t="array" ref="J36">_xlfn.IFS(AND('indicatori output 1.2'!AB36='indicatori output 1.2'!AA36, 'indicatori output 1.2'!AK36='indicatori output 1.2'!AJ36, 'indicatori output 1.2'!BK36='indicatori output 1.2'!BJ36, D36=E36),"si", AND(OR('indicatori output 1.2'!AB36&lt;&gt;'indicatori output 1.2'!AA36, 'indicatori output 1.2'!AK36&lt;&gt;'indicatori output 1.2'!AJ36, 'indicatori output 1.2'!BK36&lt;&gt;'indicatori output 1.2'!BJ36), D36=E36),"no",AND('indicatori output 1.2'!AB36='indicatori output 1.2'!AA36, 'indicatori output 1.2'!AK36='indicatori output 1.2'!AJ36, 'indicatori output 1.2'!BK36='indicatori output 1.2'!BJ36, E36&lt;D36),"no",AND(OR('indicatori output 1.2'!AB36&lt;&gt;'indicatori output 1.2'!AA36, 'indicatori output 1.2'!AK36&lt;&gt;'indicatori output 1.2'!AJ36, 'indicatori output 1.2'!BK36&lt;&gt;'indicatori output 1.2'!BJ36), E36&lt;D36),"si", E36&gt;D36,"no")</f>
        <v>#N/A</v>
      </c>
      <c r="K36" s="78" t="e">
        <f t="shared" si="0"/>
        <v>#N/A</v>
      </c>
      <c r="L36" s="78" t="e">
        <f t="shared" si="1"/>
        <v>#N/A</v>
      </c>
      <c r="M36" s="19" t="e">
        <f t="shared" si="5"/>
        <v>#N/A</v>
      </c>
      <c r="N36" s="10">
        <v>1</v>
      </c>
      <c r="O36" s="91"/>
      <c r="P36" s="91"/>
      <c r="Q36" s="23" t="e">
        <f>IF(INDEX(Foglio3!$B:$C,MATCH('indicatori output 1.2'!B36,Foglio3!$B:$B,0),2)="SI","si","no")</f>
        <v>#N/A</v>
      </c>
      <c r="R36" s="19" t="str">
        <f t="shared" si="2"/>
        <v>no</v>
      </c>
      <c r="S36" s="19" t="e" cm="1">
        <f t="array" ref="S36">_xlfn.IFS(AND(Q36="si",P36=1),"si",AND(Q36="no",P36=1),"no",AND(Q36="si",P36=0),"no",AND(Q36="no",P36=0),"si",AND(P36&lt;&gt;0,P36&lt;&gt;1),"no")</f>
        <v>#N/A</v>
      </c>
      <c r="T36" s="78" t="e">
        <f t="shared" si="6"/>
        <v>#N/A</v>
      </c>
      <c r="U36" s="78" t="e">
        <f t="shared" si="7"/>
        <v>#N/A</v>
      </c>
      <c r="V36" s="19" t="e">
        <f t="shared" si="8"/>
        <v>#N/A</v>
      </c>
    </row>
    <row r="37" spans="1:22" x14ac:dyDescent="0.3">
      <c r="A37" s="16"/>
      <c r="B37" s="16"/>
      <c r="C37" s="10" t="e">
        <f>INDEX(Foglio2!$B:$C,MATCH(B37,Foglio2!$B:$B,0),2)</f>
        <v>#N/A</v>
      </c>
      <c r="D37" s="91"/>
      <c r="E37" s="91"/>
      <c r="F37" s="19" t="e">
        <f>IF(D37='indicatori output 1.2'!C37,"si","no")</f>
        <v>#N/A</v>
      </c>
      <c r="G37" s="19" t="str">
        <f t="shared" si="3"/>
        <v>si</v>
      </c>
      <c r="H37" s="19" t="e" cm="1">
        <f t="array" ref="H37">_xlfn.IFS(AND('indicatori output 1.2'!V37&lt;&gt;0, 'indicatori output 1.2'!AE37&lt;&gt;0, 'indicatori output 1.2'!BD37&lt;&gt;0), MIN('indicatori output 1.2'!AC37, 'indicatori output 1.2'!AL37, 'indicatori output 1.2'!BL37),AND('indicatori output 1.2'!V37=0, 'indicatori output 1.2'!AE37&lt;&gt;0, 'indicatori output 1.2'!BD37&lt;&gt;0), MIN('indicatori output 1.2'!AL37, 'indicatori output 1.2'!BL37),AND('indicatori output 1.2'!V37&lt;&gt;0, 'indicatori output 1.2'!AE37=0, 'indicatori output 1.2'!BD37&lt;&gt;0), MIN('indicatori output 1.2'!AC37,'indicatori output 1.2'!BL37), AND('indicatori output 1.2'!V37&lt;&gt;0, 'indicatori output 1.2'!AE37&lt;&gt;0, 'indicatori output 1.2'!BD37=0), MIN('indicatori output 1.2'!AC37, 'indicatori output 1.2'!AL37), AND('indicatori output 1.2'!V37=0, 'indicatori output 1.2'!AE37=0, 'indicatori output 1.2'!BD37&lt;&gt;0), 'indicatori output 1.2'!BL37, AND('indicatori output 1.2'!V37=0, 'indicatori output 1.2'!AE37&lt;&gt;0, 'indicatori output 1.2'!BD37=0), 'indicatori output 1.2'!AL37, AND('indicatori output 1.2'!V37&lt;&gt;0, 'indicatori output 1.2'!AE37=0, 'indicatori output 1.2'!BD37=0), 'indicatori output 1.2'!AC37)</f>
        <v>#N/A</v>
      </c>
      <c r="I37" s="19" t="e">
        <f t="shared" si="4"/>
        <v>#N/A</v>
      </c>
      <c r="J37" s="22" t="e" cm="1">
        <f t="array" ref="J37">_xlfn.IFS(AND('indicatori output 1.2'!AB37='indicatori output 1.2'!AA37, 'indicatori output 1.2'!AK37='indicatori output 1.2'!AJ37, 'indicatori output 1.2'!BK37='indicatori output 1.2'!BJ37, D37=E37),"si", AND(OR('indicatori output 1.2'!AB37&lt;&gt;'indicatori output 1.2'!AA37, 'indicatori output 1.2'!AK37&lt;&gt;'indicatori output 1.2'!AJ37, 'indicatori output 1.2'!BK37&lt;&gt;'indicatori output 1.2'!BJ37), D37=E37),"no",AND('indicatori output 1.2'!AB37='indicatori output 1.2'!AA37, 'indicatori output 1.2'!AK37='indicatori output 1.2'!AJ37, 'indicatori output 1.2'!BK37='indicatori output 1.2'!BJ37, E37&lt;D37),"no",AND(OR('indicatori output 1.2'!AB37&lt;&gt;'indicatori output 1.2'!AA37, 'indicatori output 1.2'!AK37&lt;&gt;'indicatori output 1.2'!AJ37, 'indicatori output 1.2'!BK37&lt;&gt;'indicatori output 1.2'!BJ37), E37&lt;D37),"si", E37&gt;D37,"no")</f>
        <v>#N/A</v>
      </c>
      <c r="K37" s="78" t="e">
        <f t="shared" si="0"/>
        <v>#N/A</v>
      </c>
      <c r="L37" s="78" t="e">
        <f t="shared" si="1"/>
        <v>#N/A</v>
      </c>
      <c r="M37" s="19" t="e">
        <f t="shared" si="5"/>
        <v>#N/A</v>
      </c>
      <c r="N37" s="10">
        <v>1</v>
      </c>
      <c r="O37" s="91"/>
      <c r="P37" s="91"/>
      <c r="Q37" s="23" t="e">
        <f>IF(INDEX(Foglio3!$B:$C,MATCH('indicatori output 1.2'!B37,Foglio3!$B:$B,0),2)="SI","si","no")</f>
        <v>#N/A</v>
      </c>
      <c r="R37" s="19" t="str">
        <f t="shared" si="2"/>
        <v>no</v>
      </c>
      <c r="S37" s="19" t="e" cm="1">
        <f t="array" ref="S37">_xlfn.IFS(AND(Q37="si",P37=1),"si",AND(Q37="no",P37=1),"no",AND(Q37="si",P37=0),"no",AND(Q37="no",P37=0),"si",AND(P37&lt;&gt;0,P37&lt;&gt;1),"no")</f>
        <v>#N/A</v>
      </c>
      <c r="T37" s="78" t="e">
        <f t="shared" si="6"/>
        <v>#N/A</v>
      </c>
      <c r="U37" s="78" t="e">
        <f t="shared" si="7"/>
        <v>#N/A</v>
      </c>
      <c r="V37" s="19" t="e">
        <f t="shared" si="8"/>
        <v>#N/A</v>
      </c>
    </row>
    <row r="38" spans="1:22" x14ac:dyDescent="0.3">
      <c r="A38" s="16"/>
      <c r="B38" s="16"/>
      <c r="C38" s="10" t="e">
        <f>INDEX(Foglio2!$B:$C,MATCH(B38,Foglio2!$B:$B,0),2)</f>
        <v>#N/A</v>
      </c>
      <c r="D38" s="91"/>
      <c r="E38" s="91"/>
      <c r="F38" s="19" t="e">
        <f>IF(D38='indicatori output 1.2'!C38,"si","no")</f>
        <v>#N/A</v>
      </c>
      <c r="G38" s="19" t="str">
        <f t="shared" si="3"/>
        <v>si</v>
      </c>
      <c r="H38" s="19" t="e" cm="1">
        <f t="array" ref="H38">_xlfn.IFS(AND('indicatori output 1.2'!V38&lt;&gt;0, 'indicatori output 1.2'!AE38&lt;&gt;0, 'indicatori output 1.2'!BD38&lt;&gt;0), MIN('indicatori output 1.2'!AC38, 'indicatori output 1.2'!AL38, 'indicatori output 1.2'!BL38),AND('indicatori output 1.2'!V38=0, 'indicatori output 1.2'!AE38&lt;&gt;0, 'indicatori output 1.2'!BD38&lt;&gt;0), MIN('indicatori output 1.2'!AL38, 'indicatori output 1.2'!BL38),AND('indicatori output 1.2'!V38&lt;&gt;0, 'indicatori output 1.2'!AE38=0, 'indicatori output 1.2'!BD38&lt;&gt;0), MIN('indicatori output 1.2'!AC38,'indicatori output 1.2'!BL38), AND('indicatori output 1.2'!V38&lt;&gt;0, 'indicatori output 1.2'!AE38&lt;&gt;0, 'indicatori output 1.2'!BD38=0), MIN('indicatori output 1.2'!AC38, 'indicatori output 1.2'!AL38), AND('indicatori output 1.2'!V38=0, 'indicatori output 1.2'!AE38=0, 'indicatori output 1.2'!BD38&lt;&gt;0), 'indicatori output 1.2'!BL38, AND('indicatori output 1.2'!V38=0, 'indicatori output 1.2'!AE38&lt;&gt;0, 'indicatori output 1.2'!BD38=0), 'indicatori output 1.2'!AL38, AND('indicatori output 1.2'!V38&lt;&gt;0, 'indicatori output 1.2'!AE38=0, 'indicatori output 1.2'!BD38=0), 'indicatori output 1.2'!AC38)</f>
        <v>#N/A</v>
      </c>
      <c r="I38" s="19" t="e">
        <f t="shared" si="4"/>
        <v>#N/A</v>
      </c>
      <c r="J38" s="22" t="e" cm="1">
        <f t="array" ref="J38">_xlfn.IFS(AND('indicatori output 1.2'!AB38='indicatori output 1.2'!AA38, 'indicatori output 1.2'!AK38='indicatori output 1.2'!AJ38, 'indicatori output 1.2'!BK38='indicatori output 1.2'!BJ38, D38=E38),"si", AND(OR('indicatori output 1.2'!AB38&lt;&gt;'indicatori output 1.2'!AA38, 'indicatori output 1.2'!AK38&lt;&gt;'indicatori output 1.2'!AJ38, 'indicatori output 1.2'!BK38&lt;&gt;'indicatori output 1.2'!BJ38), D38=E38),"no",AND('indicatori output 1.2'!AB38='indicatori output 1.2'!AA38, 'indicatori output 1.2'!AK38='indicatori output 1.2'!AJ38, 'indicatori output 1.2'!BK38='indicatori output 1.2'!BJ38, E38&lt;D38),"no",AND(OR('indicatori output 1.2'!AB38&lt;&gt;'indicatori output 1.2'!AA38, 'indicatori output 1.2'!AK38&lt;&gt;'indicatori output 1.2'!AJ38, 'indicatori output 1.2'!BK38&lt;&gt;'indicatori output 1.2'!BJ38), E38&lt;D38),"si", E38&gt;D38,"no")</f>
        <v>#N/A</v>
      </c>
      <c r="K38" s="78" t="e">
        <f t="shared" si="0"/>
        <v>#N/A</v>
      </c>
      <c r="L38" s="78" t="e">
        <f t="shared" si="1"/>
        <v>#N/A</v>
      </c>
      <c r="M38" s="19" t="e">
        <f t="shared" si="5"/>
        <v>#N/A</v>
      </c>
      <c r="N38" s="10">
        <v>1</v>
      </c>
      <c r="O38" s="91"/>
      <c r="P38" s="91"/>
      <c r="Q38" s="23" t="e">
        <f>IF(INDEX(Foglio3!$B:$C,MATCH('indicatori output 1.2'!B38,Foglio3!$B:$B,0),2)="SI","si","no")</f>
        <v>#N/A</v>
      </c>
      <c r="R38" s="19" t="str">
        <f t="shared" si="2"/>
        <v>no</v>
      </c>
      <c r="S38" s="19" t="e" cm="1">
        <f t="array" ref="S38">_xlfn.IFS(AND(Q38="si",P38=1),"si",AND(Q38="no",P38=1),"no",AND(Q38="si",P38=0),"no",AND(Q38="no",P38=0),"si",AND(P38&lt;&gt;0,P38&lt;&gt;1),"no")</f>
        <v>#N/A</v>
      </c>
      <c r="T38" s="78" t="e">
        <f t="shared" si="6"/>
        <v>#N/A</v>
      </c>
      <c r="U38" s="78" t="e">
        <f t="shared" si="7"/>
        <v>#N/A</v>
      </c>
      <c r="V38" s="19" t="e">
        <f t="shared" si="8"/>
        <v>#N/A</v>
      </c>
    </row>
    <row r="39" spans="1:22" x14ac:dyDescent="0.3">
      <c r="A39" s="16"/>
      <c r="B39" s="16"/>
      <c r="C39" s="10" t="e">
        <f>INDEX(Foglio2!$B:$C,MATCH(B39,Foglio2!$B:$B,0),2)</f>
        <v>#N/A</v>
      </c>
      <c r="D39" s="91"/>
      <c r="E39" s="91"/>
      <c r="F39" s="19" t="e">
        <f>IF(D39='indicatori output 1.2'!C39,"si","no")</f>
        <v>#N/A</v>
      </c>
      <c r="G39" s="19" t="str">
        <f t="shared" si="3"/>
        <v>si</v>
      </c>
      <c r="H39" s="19" t="e" cm="1">
        <f t="array" ref="H39">_xlfn.IFS(AND('indicatori output 1.2'!V39&lt;&gt;0, 'indicatori output 1.2'!AE39&lt;&gt;0, 'indicatori output 1.2'!BD39&lt;&gt;0), MIN('indicatori output 1.2'!AC39, 'indicatori output 1.2'!AL39, 'indicatori output 1.2'!BL39),AND('indicatori output 1.2'!V39=0, 'indicatori output 1.2'!AE39&lt;&gt;0, 'indicatori output 1.2'!BD39&lt;&gt;0), MIN('indicatori output 1.2'!AL39, 'indicatori output 1.2'!BL39),AND('indicatori output 1.2'!V39&lt;&gt;0, 'indicatori output 1.2'!AE39=0, 'indicatori output 1.2'!BD39&lt;&gt;0), MIN('indicatori output 1.2'!AC39,'indicatori output 1.2'!BL39), AND('indicatori output 1.2'!V39&lt;&gt;0, 'indicatori output 1.2'!AE39&lt;&gt;0, 'indicatori output 1.2'!BD39=0), MIN('indicatori output 1.2'!AC39, 'indicatori output 1.2'!AL39), AND('indicatori output 1.2'!V39=0, 'indicatori output 1.2'!AE39=0, 'indicatori output 1.2'!BD39&lt;&gt;0), 'indicatori output 1.2'!BL39, AND('indicatori output 1.2'!V39=0, 'indicatori output 1.2'!AE39&lt;&gt;0, 'indicatori output 1.2'!BD39=0), 'indicatori output 1.2'!AL39, AND('indicatori output 1.2'!V39&lt;&gt;0, 'indicatori output 1.2'!AE39=0, 'indicatori output 1.2'!BD39=0), 'indicatori output 1.2'!AC39)</f>
        <v>#N/A</v>
      </c>
      <c r="I39" s="19" t="e">
        <f t="shared" si="4"/>
        <v>#N/A</v>
      </c>
      <c r="J39" s="22" t="e" cm="1">
        <f t="array" ref="J39">_xlfn.IFS(AND('indicatori output 1.2'!AB39='indicatori output 1.2'!AA39, 'indicatori output 1.2'!AK39='indicatori output 1.2'!AJ39, 'indicatori output 1.2'!BK39='indicatori output 1.2'!BJ39, D39=E39),"si", AND(OR('indicatori output 1.2'!AB39&lt;&gt;'indicatori output 1.2'!AA39, 'indicatori output 1.2'!AK39&lt;&gt;'indicatori output 1.2'!AJ39, 'indicatori output 1.2'!BK39&lt;&gt;'indicatori output 1.2'!BJ39), D39=E39),"no",AND('indicatori output 1.2'!AB39='indicatori output 1.2'!AA39, 'indicatori output 1.2'!AK39='indicatori output 1.2'!AJ39, 'indicatori output 1.2'!BK39='indicatori output 1.2'!BJ39, E39&lt;D39),"no",AND(OR('indicatori output 1.2'!AB39&lt;&gt;'indicatori output 1.2'!AA39, 'indicatori output 1.2'!AK39&lt;&gt;'indicatori output 1.2'!AJ39, 'indicatori output 1.2'!BK39&lt;&gt;'indicatori output 1.2'!BJ39), E39&lt;D39),"si", E39&gt;D39,"no")</f>
        <v>#N/A</v>
      </c>
      <c r="K39" s="78" t="e">
        <f t="shared" si="0"/>
        <v>#N/A</v>
      </c>
      <c r="L39" s="78" t="e">
        <f t="shared" si="1"/>
        <v>#N/A</v>
      </c>
      <c r="M39" s="19" t="e">
        <f t="shared" si="5"/>
        <v>#N/A</v>
      </c>
      <c r="N39" s="10">
        <v>1</v>
      </c>
      <c r="O39" s="91"/>
      <c r="P39" s="91"/>
      <c r="Q39" s="23" t="e">
        <f>IF(INDEX(Foglio3!$B:$C,MATCH('indicatori output 1.2'!B39,Foglio3!$B:$B,0),2)="SI","si","no")</f>
        <v>#N/A</v>
      </c>
      <c r="R39" s="19" t="str">
        <f t="shared" si="2"/>
        <v>no</v>
      </c>
      <c r="S39" s="19" t="e" cm="1">
        <f t="array" ref="S39">_xlfn.IFS(AND(Q39="si",P39=1),"si",AND(Q39="no",P39=1),"no",AND(Q39="si",P39=0),"no",AND(Q39="no",P39=0),"si",AND(P39&lt;&gt;0,P39&lt;&gt;1),"no")</f>
        <v>#N/A</v>
      </c>
      <c r="T39" s="78" t="e">
        <f t="shared" si="6"/>
        <v>#N/A</v>
      </c>
      <c r="U39" s="78" t="e">
        <f t="shared" si="7"/>
        <v>#N/A</v>
      </c>
      <c r="V39" s="19" t="e">
        <f t="shared" si="8"/>
        <v>#N/A</v>
      </c>
    </row>
    <row r="40" spans="1:22" x14ac:dyDescent="0.3">
      <c r="A40" s="16"/>
      <c r="B40" s="16"/>
      <c r="C40" s="10" t="e">
        <f>INDEX(Foglio2!$B:$C,MATCH(B40,Foglio2!$B:$B,0),2)</f>
        <v>#N/A</v>
      </c>
      <c r="D40" s="91"/>
      <c r="E40" s="91"/>
      <c r="F40" s="19" t="e">
        <f>IF(D40='indicatori output 1.2'!C40,"si","no")</f>
        <v>#N/A</v>
      </c>
      <c r="G40" s="19" t="str">
        <f t="shared" si="3"/>
        <v>si</v>
      </c>
      <c r="H40" s="19" t="e" cm="1">
        <f t="array" ref="H40">_xlfn.IFS(AND('indicatori output 1.2'!V40&lt;&gt;0, 'indicatori output 1.2'!AE40&lt;&gt;0, 'indicatori output 1.2'!BD40&lt;&gt;0), MIN('indicatori output 1.2'!AC40, 'indicatori output 1.2'!AL40, 'indicatori output 1.2'!BL40),AND('indicatori output 1.2'!V40=0, 'indicatori output 1.2'!AE40&lt;&gt;0, 'indicatori output 1.2'!BD40&lt;&gt;0), MIN('indicatori output 1.2'!AL40, 'indicatori output 1.2'!BL40),AND('indicatori output 1.2'!V40&lt;&gt;0, 'indicatori output 1.2'!AE40=0, 'indicatori output 1.2'!BD40&lt;&gt;0), MIN('indicatori output 1.2'!AC40,'indicatori output 1.2'!BL40), AND('indicatori output 1.2'!V40&lt;&gt;0, 'indicatori output 1.2'!AE40&lt;&gt;0, 'indicatori output 1.2'!BD40=0), MIN('indicatori output 1.2'!AC40, 'indicatori output 1.2'!AL40), AND('indicatori output 1.2'!V40=0, 'indicatori output 1.2'!AE40=0, 'indicatori output 1.2'!BD40&lt;&gt;0), 'indicatori output 1.2'!BL40, AND('indicatori output 1.2'!V40=0, 'indicatori output 1.2'!AE40&lt;&gt;0, 'indicatori output 1.2'!BD40=0), 'indicatori output 1.2'!AL40, AND('indicatori output 1.2'!V40&lt;&gt;0, 'indicatori output 1.2'!AE40=0, 'indicatori output 1.2'!BD40=0), 'indicatori output 1.2'!AC40)</f>
        <v>#N/A</v>
      </c>
      <c r="I40" s="19" t="e">
        <f t="shared" si="4"/>
        <v>#N/A</v>
      </c>
      <c r="J40" s="22" t="e" cm="1">
        <f t="array" ref="J40">_xlfn.IFS(AND('indicatori output 1.2'!AB40='indicatori output 1.2'!AA40, 'indicatori output 1.2'!AK40='indicatori output 1.2'!AJ40, 'indicatori output 1.2'!BK40='indicatori output 1.2'!BJ40, D40=E40),"si", AND(OR('indicatori output 1.2'!AB40&lt;&gt;'indicatori output 1.2'!AA40, 'indicatori output 1.2'!AK40&lt;&gt;'indicatori output 1.2'!AJ40, 'indicatori output 1.2'!BK40&lt;&gt;'indicatori output 1.2'!BJ40), D40=E40),"no",AND('indicatori output 1.2'!AB40='indicatori output 1.2'!AA40, 'indicatori output 1.2'!AK40='indicatori output 1.2'!AJ40, 'indicatori output 1.2'!BK40='indicatori output 1.2'!BJ40, E40&lt;D40),"no",AND(OR('indicatori output 1.2'!AB40&lt;&gt;'indicatori output 1.2'!AA40, 'indicatori output 1.2'!AK40&lt;&gt;'indicatori output 1.2'!AJ40, 'indicatori output 1.2'!BK40&lt;&gt;'indicatori output 1.2'!BJ40), E40&lt;D40),"si", E40&gt;D40,"no")</f>
        <v>#N/A</v>
      </c>
      <c r="K40" s="78" t="e">
        <f t="shared" si="0"/>
        <v>#N/A</v>
      </c>
      <c r="L40" s="78" t="e">
        <f t="shared" si="1"/>
        <v>#N/A</v>
      </c>
      <c r="M40" s="19" t="e">
        <f t="shared" si="5"/>
        <v>#N/A</v>
      </c>
      <c r="N40" s="10">
        <v>1</v>
      </c>
      <c r="O40" s="91"/>
      <c r="P40" s="91"/>
      <c r="Q40" s="23" t="e">
        <f>IF(INDEX(Foglio3!$B:$C,MATCH('indicatori output 1.2'!B40,Foglio3!$B:$B,0),2)="SI","si","no")</f>
        <v>#N/A</v>
      </c>
      <c r="R40" s="19" t="str">
        <f t="shared" si="2"/>
        <v>no</v>
      </c>
      <c r="S40" s="19" t="e" cm="1">
        <f t="array" ref="S40">_xlfn.IFS(AND(Q40="si",P40=1),"si",AND(Q40="no",P40=1),"no",AND(Q40="si",P40=0),"no",AND(Q40="no",P40=0),"si",AND(P40&lt;&gt;0,P40&lt;&gt;1),"no")</f>
        <v>#N/A</v>
      </c>
      <c r="T40" s="78" t="e">
        <f t="shared" si="6"/>
        <v>#N/A</v>
      </c>
      <c r="U40" s="78" t="e">
        <f t="shared" si="7"/>
        <v>#N/A</v>
      </c>
      <c r="V40" s="19" t="e">
        <f t="shared" si="8"/>
        <v>#N/A</v>
      </c>
    </row>
    <row r="41" spans="1:22" x14ac:dyDescent="0.3">
      <c r="A41" s="16"/>
      <c r="B41" s="16"/>
      <c r="C41" s="10" t="e">
        <f>INDEX(Foglio2!$B:$C,MATCH(B41,Foglio2!$B:$B,0),2)</f>
        <v>#N/A</v>
      </c>
      <c r="D41" s="91"/>
      <c r="E41" s="91"/>
      <c r="F41" s="19" t="e">
        <f>IF(D41='indicatori output 1.2'!C41,"si","no")</f>
        <v>#N/A</v>
      </c>
      <c r="G41" s="19" t="str">
        <f t="shared" si="3"/>
        <v>si</v>
      </c>
      <c r="H41" s="19" t="e" cm="1">
        <f t="array" ref="H41">_xlfn.IFS(AND('indicatori output 1.2'!V41&lt;&gt;0, 'indicatori output 1.2'!AE41&lt;&gt;0, 'indicatori output 1.2'!BD41&lt;&gt;0), MIN('indicatori output 1.2'!AC41, 'indicatori output 1.2'!AL41, 'indicatori output 1.2'!BL41),AND('indicatori output 1.2'!V41=0, 'indicatori output 1.2'!AE41&lt;&gt;0, 'indicatori output 1.2'!BD41&lt;&gt;0), MIN('indicatori output 1.2'!AL41, 'indicatori output 1.2'!BL41),AND('indicatori output 1.2'!V41&lt;&gt;0, 'indicatori output 1.2'!AE41=0, 'indicatori output 1.2'!BD41&lt;&gt;0), MIN('indicatori output 1.2'!AC41,'indicatori output 1.2'!BL41), AND('indicatori output 1.2'!V41&lt;&gt;0, 'indicatori output 1.2'!AE41&lt;&gt;0, 'indicatori output 1.2'!BD41=0), MIN('indicatori output 1.2'!AC41, 'indicatori output 1.2'!AL41), AND('indicatori output 1.2'!V41=0, 'indicatori output 1.2'!AE41=0, 'indicatori output 1.2'!BD41&lt;&gt;0), 'indicatori output 1.2'!BL41, AND('indicatori output 1.2'!V41=0, 'indicatori output 1.2'!AE41&lt;&gt;0, 'indicatori output 1.2'!BD41=0), 'indicatori output 1.2'!AL41, AND('indicatori output 1.2'!V41&lt;&gt;0, 'indicatori output 1.2'!AE41=0, 'indicatori output 1.2'!BD41=0), 'indicatori output 1.2'!AC41)</f>
        <v>#N/A</v>
      </c>
      <c r="I41" s="19" t="e">
        <f t="shared" si="4"/>
        <v>#N/A</v>
      </c>
      <c r="J41" s="22" t="e" cm="1">
        <f t="array" ref="J41">_xlfn.IFS(AND('indicatori output 1.2'!AB41='indicatori output 1.2'!AA41, 'indicatori output 1.2'!AK41='indicatori output 1.2'!AJ41, 'indicatori output 1.2'!BK41='indicatori output 1.2'!BJ41, D41=E41),"si", AND(OR('indicatori output 1.2'!AB41&lt;&gt;'indicatori output 1.2'!AA41, 'indicatori output 1.2'!AK41&lt;&gt;'indicatori output 1.2'!AJ41, 'indicatori output 1.2'!BK41&lt;&gt;'indicatori output 1.2'!BJ41), D41=E41),"no",AND('indicatori output 1.2'!AB41='indicatori output 1.2'!AA41, 'indicatori output 1.2'!AK41='indicatori output 1.2'!AJ41, 'indicatori output 1.2'!BK41='indicatori output 1.2'!BJ41, E41&lt;D41),"no",AND(OR('indicatori output 1.2'!AB41&lt;&gt;'indicatori output 1.2'!AA41, 'indicatori output 1.2'!AK41&lt;&gt;'indicatori output 1.2'!AJ41, 'indicatori output 1.2'!BK41&lt;&gt;'indicatori output 1.2'!BJ41), E41&lt;D41),"si", E41&gt;D41,"no")</f>
        <v>#N/A</v>
      </c>
      <c r="K41" s="78" t="e">
        <f t="shared" si="0"/>
        <v>#N/A</v>
      </c>
      <c r="L41" s="78" t="e">
        <f t="shared" si="1"/>
        <v>#N/A</v>
      </c>
      <c r="M41" s="19" t="e">
        <f t="shared" si="5"/>
        <v>#N/A</v>
      </c>
      <c r="N41" s="10">
        <v>1</v>
      </c>
      <c r="O41" s="91"/>
      <c r="P41" s="91"/>
      <c r="Q41" s="23" t="e">
        <f>IF(INDEX(Foglio3!$B:$C,MATCH('indicatori output 1.2'!B41,Foglio3!$B:$B,0),2)="SI","si","no")</f>
        <v>#N/A</v>
      </c>
      <c r="R41" s="19" t="str">
        <f t="shared" si="2"/>
        <v>no</v>
      </c>
      <c r="S41" s="19" t="e" cm="1">
        <f t="array" ref="S41">_xlfn.IFS(AND(Q41="si",P41=1),"si",AND(Q41="no",P41=1),"no",AND(Q41="si",P41=0),"no",AND(Q41="no",P41=0),"si",AND(P41&lt;&gt;0,P41&lt;&gt;1),"no")</f>
        <v>#N/A</v>
      </c>
      <c r="T41" s="78" t="e">
        <f t="shared" si="6"/>
        <v>#N/A</v>
      </c>
      <c r="U41" s="78" t="e">
        <f t="shared" si="7"/>
        <v>#N/A</v>
      </c>
      <c r="V41" s="19" t="e">
        <f t="shared" si="8"/>
        <v>#N/A</v>
      </c>
    </row>
    <row r="42" spans="1:22" x14ac:dyDescent="0.3">
      <c r="A42" s="16"/>
      <c r="B42" s="16"/>
      <c r="C42" s="10" t="e">
        <f>INDEX(Foglio2!$B:$C,MATCH(B42,Foglio2!$B:$B,0),2)</f>
        <v>#N/A</v>
      </c>
      <c r="D42" s="91"/>
      <c r="E42" s="91"/>
      <c r="F42" s="19" t="e">
        <f>IF(D42='indicatori output 1.2'!C42,"si","no")</f>
        <v>#N/A</v>
      </c>
      <c r="G42" s="19" t="str">
        <f t="shared" si="3"/>
        <v>si</v>
      </c>
      <c r="H42" s="19" t="e" cm="1">
        <f t="array" ref="H42">_xlfn.IFS(AND('indicatori output 1.2'!V42&lt;&gt;0, 'indicatori output 1.2'!AE42&lt;&gt;0, 'indicatori output 1.2'!BD42&lt;&gt;0), MIN('indicatori output 1.2'!AC42, 'indicatori output 1.2'!AL42, 'indicatori output 1.2'!BL42),AND('indicatori output 1.2'!V42=0, 'indicatori output 1.2'!AE42&lt;&gt;0, 'indicatori output 1.2'!BD42&lt;&gt;0), MIN('indicatori output 1.2'!AL42, 'indicatori output 1.2'!BL42),AND('indicatori output 1.2'!V42&lt;&gt;0, 'indicatori output 1.2'!AE42=0, 'indicatori output 1.2'!BD42&lt;&gt;0), MIN('indicatori output 1.2'!AC42,'indicatori output 1.2'!BL42), AND('indicatori output 1.2'!V42&lt;&gt;0, 'indicatori output 1.2'!AE42&lt;&gt;0, 'indicatori output 1.2'!BD42=0), MIN('indicatori output 1.2'!AC42, 'indicatori output 1.2'!AL42), AND('indicatori output 1.2'!V42=0, 'indicatori output 1.2'!AE42=0, 'indicatori output 1.2'!BD42&lt;&gt;0), 'indicatori output 1.2'!BL42, AND('indicatori output 1.2'!V42=0, 'indicatori output 1.2'!AE42&lt;&gt;0, 'indicatori output 1.2'!BD42=0), 'indicatori output 1.2'!AL42, AND('indicatori output 1.2'!V42&lt;&gt;0, 'indicatori output 1.2'!AE42=0, 'indicatori output 1.2'!BD42=0), 'indicatori output 1.2'!AC42)</f>
        <v>#N/A</v>
      </c>
      <c r="I42" s="19" t="e">
        <f t="shared" si="4"/>
        <v>#N/A</v>
      </c>
      <c r="J42" s="22" t="e" cm="1">
        <f t="array" ref="J42">_xlfn.IFS(AND('indicatori output 1.2'!AB42='indicatori output 1.2'!AA42, 'indicatori output 1.2'!AK42='indicatori output 1.2'!AJ42, 'indicatori output 1.2'!BK42='indicatori output 1.2'!BJ42, D42=E42),"si", AND(OR('indicatori output 1.2'!AB42&lt;&gt;'indicatori output 1.2'!AA42, 'indicatori output 1.2'!AK42&lt;&gt;'indicatori output 1.2'!AJ42, 'indicatori output 1.2'!BK42&lt;&gt;'indicatori output 1.2'!BJ42), D42=E42),"no",AND('indicatori output 1.2'!AB42='indicatori output 1.2'!AA42, 'indicatori output 1.2'!AK42='indicatori output 1.2'!AJ42, 'indicatori output 1.2'!BK42='indicatori output 1.2'!BJ42, E42&lt;D42),"no",AND(OR('indicatori output 1.2'!AB42&lt;&gt;'indicatori output 1.2'!AA42, 'indicatori output 1.2'!AK42&lt;&gt;'indicatori output 1.2'!AJ42, 'indicatori output 1.2'!BK42&lt;&gt;'indicatori output 1.2'!BJ42), E42&lt;D42),"si", E42&gt;D42,"no")</f>
        <v>#N/A</v>
      </c>
      <c r="K42" s="78" t="e">
        <f t="shared" si="0"/>
        <v>#N/A</v>
      </c>
      <c r="L42" s="78" t="e">
        <f t="shared" si="1"/>
        <v>#N/A</v>
      </c>
      <c r="M42" s="19" t="e">
        <f t="shared" si="5"/>
        <v>#N/A</v>
      </c>
      <c r="N42" s="10">
        <v>1</v>
      </c>
      <c r="O42" s="91"/>
      <c r="P42" s="91"/>
      <c r="Q42" s="23" t="e">
        <f>IF(INDEX(Foglio3!$B:$C,MATCH('indicatori output 1.2'!B42,Foglio3!$B:$B,0),2)="SI","si","no")</f>
        <v>#N/A</v>
      </c>
      <c r="R42" s="19" t="str">
        <f t="shared" si="2"/>
        <v>no</v>
      </c>
      <c r="S42" s="19" t="e" cm="1">
        <f t="array" ref="S42">_xlfn.IFS(AND(Q42="si",P42=1),"si",AND(Q42="no",P42=1),"no",AND(Q42="si",P42=0),"no",AND(Q42="no",P42=0),"si",AND(P42&lt;&gt;0,P42&lt;&gt;1),"no")</f>
        <v>#N/A</v>
      </c>
      <c r="T42" s="78" t="e">
        <f t="shared" si="6"/>
        <v>#N/A</v>
      </c>
      <c r="U42" s="78" t="e">
        <f t="shared" si="7"/>
        <v>#N/A</v>
      </c>
      <c r="V42" s="19" t="e">
        <f t="shared" si="8"/>
        <v>#N/A</v>
      </c>
    </row>
    <row r="43" spans="1:22" x14ac:dyDescent="0.3">
      <c r="A43" s="16"/>
      <c r="B43" s="16"/>
      <c r="C43" s="10" t="e">
        <f>INDEX(Foglio2!$B:$C,MATCH(B43,Foglio2!$B:$B,0),2)</f>
        <v>#N/A</v>
      </c>
      <c r="D43" s="91"/>
      <c r="E43" s="91"/>
      <c r="F43" s="19" t="e">
        <f>IF(D43='indicatori output 1.2'!C43,"si","no")</f>
        <v>#N/A</v>
      </c>
      <c r="G43" s="19" t="str">
        <f t="shared" si="3"/>
        <v>si</v>
      </c>
      <c r="H43" s="19" t="e" cm="1">
        <f t="array" ref="H43">_xlfn.IFS(AND('indicatori output 1.2'!V43&lt;&gt;0, 'indicatori output 1.2'!AE43&lt;&gt;0, 'indicatori output 1.2'!BD43&lt;&gt;0), MIN('indicatori output 1.2'!AC43, 'indicatori output 1.2'!AL43, 'indicatori output 1.2'!BL43),AND('indicatori output 1.2'!V43=0, 'indicatori output 1.2'!AE43&lt;&gt;0, 'indicatori output 1.2'!BD43&lt;&gt;0), MIN('indicatori output 1.2'!AL43, 'indicatori output 1.2'!BL43),AND('indicatori output 1.2'!V43&lt;&gt;0, 'indicatori output 1.2'!AE43=0, 'indicatori output 1.2'!BD43&lt;&gt;0), MIN('indicatori output 1.2'!AC43,'indicatori output 1.2'!BL43), AND('indicatori output 1.2'!V43&lt;&gt;0, 'indicatori output 1.2'!AE43&lt;&gt;0, 'indicatori output 1.2'!BD43=0), MIN('indicatori output 1.2'!AC43, 'indicatori output 1.2'!AL43), AND('indicatori output 1.2'!V43=0, 'indicatori output 1.2'!AE43=0, 'indicatori output 1.2'!BD43&lt;&gt;0), 'indicatori output 1.2'!BL43, AND('indicatori output 1.2'!V43=0, 'indicatori output 1.2'!AE43&lt;&gt;0, 'indicatori output 1.2'!BD43=0), 'indicatori output 1.2'!AL43, AND('indicatori output 1.2'!V43&lt;&gt;0, 'indicatori output 1.2'!AE43=0, 'indicatori output 1.2'!BD43=0), 'indicatori output 1.2'!AC43)</f>
        <v>#N/A</v>
      </c>
      <c r="I43" s="19" t="e">
        <f t="shared" si="4"/>
        <v>#N/A</v>
      </c>
      <c r="J43" s="22" t="e" cm="1">
        <f t="array" ref="J43">_xlfn.IFS(AND('indicatori output 1.2'!AB43='indicatori output 1.2'!AA43, 'indicatori output 1.2'!AK43='indicatori output 1.2'!AJ43, 'indicatori output 1.2'!BK43='indicatori output 1.2'!BJ43, D43=E43),"si", AND(OR('indicatori output 1.2'!AB43&lt;&gt;'indicatori output 1.2'!AA43, 'indicatori output 1.2'!AK43&lt;&gt;'indicatori output 1.2'!AJ43, 'indicatori output 1.2'!BK43&lt;&gt;'indicatori output 1.2'!BJ43), D43=E43),"no",AND('indicatori output 1.2'!AB43='indicatori output 1.2'!AA43, 'indicatori output 1.2'!AK43='indicatori output 1.2'!AJ43, 'indicatori output 1.2'!BK43='indicatori output 1.2'!BJ43, E43&lt;D43),"no",AND(OR('indicatori output 1.2'!AB43&lt;&gt;'indicatori output 1.2'!AA43, 'indicatori output 1.2'!AK43&lt;&gt;'indicatori output 1.2'!AJ43, 'indicatori output 1.2'!BK43&lt;&gt;'indicatori output 1.2'!BJ43), E43&lt;D43),"si", E43&gt;D43,"no")</f>
        <v>#N/A</v>
      </c>
      <c r="K43" s="78" t="e">
        <f t="shared" si="0"/>
        <v>#N/A</v>
      </c>
      <c r="L43" s="78" t="e">
        <f t="shared" si="1"/>
        <v>#N/A</v>
      </c>
      <c r="M43" s="19" t="e">
        <f t="shared" si="5"/>
        <v>#N/A</v>
      </c>
      <c r="N43" s="10">
        <v>1</v>
      </c>
      <c r="O43" s="91"/>
      <c r="P43" s="91"/>
      <c r="Q43" s="23" t="e">
        <f>IF(INDEX(Foglio3!$B:$C,MATCH('indicatori output 1.2'!B43,Foglio3!$B:$B,0),2)="SI","si","no")</f>
        <v>#N/A</v>
      </c>
      <c r="R43" s="19" t="str">
        <f t="shared" si="2"/>
        <v>no</v>
      </c>
      <c r="S43" s="19" t="e" cm="1">
        <f t="array" ref="S43">_xlfn.IFS(AND(Q43="si",P43=1),"si",AND(Q43="no",P43=1),"no",AND(Q43="si",P43=0),"no",AND(Q43="no",P43=0),"si",AND(P43&lt;&gt;0,P43&lt;&gt;1),"no")</f>
        <v>#N/A</v>
      </c>
      <c r="T43" s="78" t="e">
        <f t="shared" si="6"/>
        <v>#N/A</v>
      </c>
      <c r="U43" s="78" t="e">
        <f t="shared" si="7"/>
        <v>#N/A</v>
      </c>
      <c r="V43" s="19" t="e">
        <f t="shared" si="8"/>
        <v>#N/A</v>
      </c>
    </row>
    <row r="44" spans="1:22" x14ac:dyDescent="0.3">
      <c r="A44" s="16"/>
      <c r="B44" s="16"/>
      <c r="C44" s="10" t="e">
        <f>INDEX(Foglio2!$B:$C,MATCH(B44,Foglio2!$B:$B,0),2)</f>
        <v>#N/A</v>
      </c>
      <c r="D44" s="91"/>
      <c r="E44" s="91"/>
      <c r="F44" s="19" t="e">
        <f>IF(D44='indicatori output 1.2'!C44,"si","no")</f>
        <v>#N/A</v>
      </c>
      <c r="G44" s="19" t="str">
        <f t="shared" si="3"/>
        <v>si</v>
      </c>
      <c r="H44" s="19" t="e" cm="1">
        <f t="array" ref="H44">_xlfn.IFS(AND('indicatori output 1.2'!V44&lt;&gt;0, 'indicatori output 1.2'!AE44&lt;&gt;0, 'indicatori output 1.2'!BD44&lt;&gt;0), MIN('indicatori output 1.2'!AC44, 'indicatori output 1.2'!AL44, 'indicatori output 1.2'!BL44),AND('indicatori output 1.2'!V44=0, 'indicatori output 1.2'!AE44&lt;&gt;0, 'indicatori output 1.2'!BD44&lt;&gt;0), MIN('indicatori output 1.2'!AL44, 'indicatori output 1.2'!BL44),AND('indicatori output 1.2'!V44&lt;&gt;0, 'indicatori output 1.2'!AE44=0, 'indicatori output 1.2'!BD44&lt;&gt;0), MIN('indicatori output 1.2'!AC44,'indicatori output 1.2'!BL44), AND('indicatori output 1.2'!V44&lt;&gt;0, 'indicatori output 1.2'!AE44&lt;&gt;0, 'indicatori output 1.2'!BD44=0), MIN('indicatori output 1.2'!AC44, 'indicatori output 1.2'!AL44), AND('indicatori output 1.2'!V44=0, 'indicatori output 1.2'!AE44=0, 'indicatori output 1.2'!BD44&lt;&gt;0), 'indicatori output 1.2'!BL44, AND('indicatori output 1.2'!V44=0, 'indicatori output 1.2'!AE44&lt;&gt;0, 'indicatori output 1.2'!BD44=0), 'indicatori output 1.2'!AL44, AND('indicatori output 1.2'!V44&lt;&gt;0, 'indicatori output 1.2'!AE44=0, 'indicatori output 1.2'!BD44=0), 'indicatori output 1.2'!AC44)</f>
        <v>#N/A</v>
      </c>
      <c r="I44" s="19" t="e">
        <f t="shared" si="4"/>
        <v>#N/A</v>
      </c>
      <c r="J44" s="22" t="e" cm="1">
        <f t="array" ref="J44">_xlfn.IFS(AND('indicatori output 1.2'!AB44='indicatori output 1.2'!AA44, 'indicatori output 1.2'!AK44='indicatori output 1.2'!AJ44, 'indicatori output 1.2'!BK44='indicatori output 1.2'!BJ44, D44=E44),"si", AND(OR('indicatori output 1.2'!AB44&lt;&gt;'indicatori output 1.2'!AA44, 'indicatori output 1.2'!AK44&lt;&gt;'indicatori output 1.2'!AJ44, 'indicatori output 1.2'!BK44&lt;&gt;'indicatori output 1.2'!BJ44), D44=E44),"no",AND('indicatori output 1.2'!AB44='indicatori output 1.2'!AA44, 'indicatori output 1.2'!AK44='indicatori output 1.2'!AJ44, 'indicatori output 1.2'!BK44='indicatori output 1.2'!BJ44, E44&lt;D44),"no",AND(OR('indicatori output 1.2'!AB44&lt;&gt;'indicatori output 1.2'!AA44, 'indicatori output 1.2'!AK44&lt;&gt;'indicatori output 1.2'!AJ44, 'indicatori output 1.2'!BK44&lt;&gt;'indicatori output 1.2'!BJ44), E44&lt;D44),"si", E44&gt;D44,"no")</f>
        <v>#N/A</v>
      </c>
      <c r="K44" s="78" t="e">
        <f t="shared" si="0"/>
        <v>#N/A</v>
      </c>
      <c r="L44" s="78" t="e">
        <f t="shared" si="1"/>
        <v>#N/A</v>
      </c>
      <c r="M44" s="19" t="e">
        <f t="shared" si="5"/>
        <v>#N/A</v>
      </c>
      <c r="N44" s="10">
        <v>1</v>
      </c>
      <c r="O44" s="91"/>
      <c r="P44" s="91"/>
      <c r="Q44" s="23" t="e">
        <f>IF(INDEX(Foglio3!$B:$C,MATCH('indicatori output 1.2'!B44,Foglio3!$B:$B,0),2)="SI","si","no")</f>
        <v>#N/A</v>
      </c>
      <c r="R44" s="19" t="str">
        <f t="shared" si="2"/>
        <v>no</v>
      </c>
      <c r="S44" s="19" t="e" cm="1">
        <f t="array" ref="S44">_xlfn.IFS(AND(Q44="si",P44=1),"si",AND(Q44="no",P44=1),"no",AND(Q44="si",P44=0),"no",AND(Q44="no",P44=0),"si",AND(P44&lt;&gt;0,P44&lt;&gt;1),"no")</f>
        <v>#N/A</v>
      </c>
      <c r="T44" s="78" t="e">
        <f t="shared" si="6"/>
        <v>#N/A</v>
      </c>
      <c r="U44" s="78" t="e">
        <f t="shared" si="7"/>
        <v>#N/A</v>
      </c>
      <c r="V44" s="19" t="e">
        <f t="shared" si="8"/>
        <v>#N/A</v>
      </c>
    </row>
    <row r="45" spans="1:22" x14ac:dyDescent="0.3">
      <c r="A45" s="16"/>
      <c r="B45" s="16"/>
      <c r="C45" s="10" t="e">
        <f>INDEX(Foglio2!$B:$C,MATCH(B45,Foglio2!$B:$B,0),2)</f>
        <v>#N/A</v>
      </c>
      <c r="D45" s="91"/>
      <c r="E45" s="91"/>
      <c r="F45" s="19" t="e">
        <f>IF(D45='indicatori output 1.2'!C45,"si","no")</f>
        <v>#N/A</v>
      </c>
      <c r="G45" s="19" t="str">
        <f t="shared" si="3"/>
        <v>si</v>
      </c>
      <c r="H45" s="19" t="e" cm="1">
        <f t="array" ref="H45">_xlfn.IFS(AND('indicatori output 1.2'!V45&lt;&gt;0, 'indicatori output 1.2'!AE45&lt;&gt;0, 'indicatori output 1.2'!BD45&lt;&gt;0), MIN('indicatori output 1.2'!AC45, 'indicatori output 1.2'!AL45, 'indicatori output 1.2'!BL45),AND('indicatori output 1.2'!V45=0, 'indicatori output 1.2'!AE45&lt;&gt;0, 'indicatori output 1.2'!BD45&lt;&gt;0), MIN('indicatori output 1.2'!AL45, 'indicatori output 1.2'!BL45),AND('indicatori output 1.2'!V45&lt;&gt;0, 'indicatori output 1.2'!AE45=0, 'indicatori output 1.2'!BD45&lt;&gt;0), MIN('indicatori output 1.2'!AC45,'indicatori output 1.2'!BL45), AND('indicatori output 1.2'!V45&lt;&gt;0, 'indicatori output 1.2'!AE45&lt;&gt;0, 'indicatori output 1.2'!BD45=0), MIN('indicatori output 1.2'!AC45, 'indicatori output 1.2'!AL45), AND('indicatori output 1.2'!V45=0, 'indicatori output 1.2'!AE45=0, 'indicatori output 1.2'!BD45&lt;&gt;0), 'indicatori output 1.2'!BL45, AND('indicatori output 1.2'!V45=0, 'indicatori output 1.2'!AE45&lt;&gt;0, 'indicatori output 1.2'!BD45=0), 'indicatori output 1.2'!AL45, AND('indicatori output 1.2'!V45&lt;&gt;0, 'indicatori output 1.2'!AE45=0, 'indicatori output 1.2'!BD45=0), 'indicatori output 1.2'!AC45)</f>
        <v>#N/A</v>
      </c>
      <c r="I45" s="19" t="e">
        <f t="shared" si="4"/>
        <v>#N/A</v>
      </c>
      <c r="J45" s="22" t="e" cm="1">
        <f t="array" ref="J45">_xlfn.IFS(AND('indicatori output 1.2'!AB45='indicatori output 1.2'!AA45, 'indicatori output 1.2'!AK45='indicatori output 1.2'!AJ45, 'indicatori output 1.2'!BK45='indicatori output 1.2'!BJ45, D45=E45),"si", AND(OR('indicatori output 1.2'!AB45&lt;&gt;'indicatori output 1.2'!AA45, 'indicatori output 1.2'!AK45&lt;&gt;'indicatori output 1.2'!AJ45, 'indicatori output 1.2'!BK45&lt;&gt;'indicatori output 1.2'!BJ45), D45=E45),"no",AND('indicatori output 1.2'!AB45='indicatori output 1.2'!AA45, 'indicatori output 1.2'!AK45='indicatori output 1.2'!AJ45, 'indicatori output 1.2'!BK45='indicatori output 1.2'!BJ45, E45&lt;D45),"no",AND(OR('indicatori output 1.2'!AB45&lt;&gt;'indicatori output 1.2'!AA45, 'indicatori output 1.2'!AK45&lt;&gt;'indicatori output 1.2'!AJ45, 'indicatori output 1.2'!BK45&lt;&gt;'indicatori output 1.2'!BJ45), E45&lt;D45),"si", E45&gt;D45,"no")</f>
        <v>#N/A</v>
      </c>
      <c r="K45" s="78" t="e">
        <f t="shared" si="0"/>
        <v>#N/A</v>
      </c>
      <c r="L45" s="78" t="e">
        <f t="shared" si="1"/>
        <v>#N/A</v>
      </c>
      <c r="M45" s="19" t="e">
        <f t="shared" si="5"/>
        <v>#N/A</v>
      </c>
      <c r="N45" s="10">
        <v>1</v>
      </c>
      <c r="O45" s="91"/>
      <c r="P45" s="91"/>
      <c r="Q45" s="23" t="e">
        <f>IF(INDEX(Foglio3!$B:$C,MATCH('indicatori output 1.2'!B45,Foglio3!$B:$B,0),2)="SI","si","no")</f>
        <v>#N/A</v>
      </c>
      <c r="R45" s="19" t="str">
        <f t="shared" si="2"/>
        <v>no</v>
      </c>
      <c r="S45" s="19" t="e" cm="1">
        <f t="array" ref="S45">_xlfn.IFS(AND(Q45="si",P45=1),"si",AND(Q45="no",P45=1),"no",AND(Q45="si",P45=0),"no",AND(Q45="no",P45=0),"si",AND(P45&lt;&gt;0,P45&lt;&gt;1),"no")</f>
        <v>#N/A</v>
      </c>
      <c r="T45" s="78" t="e">
        <f t="shared" si="6"/>
        <v>#N/A</v>
      </c>
      <c r="U45" s="78" t="e">
        <f t="shared" si="7"/>
        <v>#N/A</v>
      </c>
      <c r="V45" s="19" t="e">
        <f t="shared" si="8"/>
        <v>#N/A</v>
      </c>
    </row>
    <row r="46" spans="1:22" x14ac:dyDescent="0.3">
      <c r="A46" s="16"/>
      <c r="B46" s="16"/>
      <c r="C46" s="10" t="e">
        <f>INDEX(Foglio2!$B:$C,MATCH(B46,Foglio2!$B:$B,0),2)</f>
        <v>#N/A</v>
      </c>
      <c r="D46" s="91"/>
      <c r="E46" s="91"/>
      <c r="F46" s="19" t="e">
        <f>IF(D46='indicatori output 1.2'!C46,"si","no")</f>
        <v>#N/A</v>
      </c>
      <c r="G46" s="19" t="str">
        <f t="shared" si="3"/>
        <v>si</v>
      </c>
      <c r="H46" s="19" t="e" cm="1">
        <f t="array" ref="H46">_xlfn.IFS(AND('indicatori output 1.2'!V46&lt;&gt;0, 'indicatori output 1.2'!AE46&lt;&gt;0, 'indicatori output 1.2'!BD46&lt;&gt;0), MIN('indicatori output 1.2'!AC46, 'indicatori output 1.2'!AL46, 'indicatori output 1.2'!BL46),AND('indicatori output 1.2'!V46=0, 'indicatori output 1.2'!AE46&lt;&gt;0, 'indicatori output 1.2'!BD46&lt;&gt;0), MIN('indicatori output 1.2'!AL46, 'indicatori output 1.2'!BL46),AND('indicatori output 1.2'!V46&lt;&gt;0, 'indicatori output 1.2'!AE46=0, 'indicatori output 1.2'!BD46&lt;&gt;0), MIN('indicatori output 1.2'!AC46,'indicatori output 1.2'!BL46), AND('indicatori output 1.2'!V46&lt;&gt;0, 'indicatori output 1.2'!AE46&lt;&gt;0, 'indicatori output 1.2'!BD46=0), MIN('indicatori output 1.2'!AC46, 'indicatori output 1.2'!AL46), AND('indicatori output 1.2'!V46=0, 'indicatori output 1.2'!AE46=0, 'indicatori output 1.2'!BD46&lt;&gt;0), 'indicatori output 1.2'!BL46, AND('indicatori output 1.2'!V46=0, 'indicatori output 1.2'!AE46&lt;&gt;0, 'indicatori output 1.2'!BD46=0), 'indicatori output 1.2'!AL46, AND('indicatori output 1.2'!V46&lt;&gt;0, 'indicatori output 1.2'!AE46=0, 'indicatori output 1.2'!BD46=0), 'indicatori output 1.2'!AC46)</f>
        <v>#N/A</v>
      </c>
      <c r="I46" s="19" t="e">
        <f t="shared" si="4"/>
        <v>#N/A</v>
      </c>
      <c r="J46" s="22" t="e" cm="1">
        <f t="array" ref="J46">_xlfn.IFS(AND('indicatori output 1.2'!AB46='indicatori output 1.2'!AA46, 'indicatori output 1.2'!AK46='indicatori output 1.2'!AJ46, 'indicatori output 1.2'!BK46='indicatori output 1.2'!BJ46, D46=E46),"si", AND(OR('indicatori output 1.2'!AB46&lt;&gt;'indicatori output 1.2'!AA46, 'indicatori output 1.2'!AK46&lt;&gt;'indicatori output 1.2'!AJ46, 'indicatori output 1.2'!BK46&lt;&gt;'indicatori output 1.2'!BJ46), D46=E46),"no",AND('indicatori output 1.2'!AB46='indicatori output 1.2'!AA46, 'indicatori output 1.2'!AK46='indicatori output 1.2'!AJ46, 'indicatori output 1.2'!BK46='indicatori output 1.2'!BJ46, E46&lt;D46),"no",AND(OR('indicatori output 1.2'!AB46&lt;&gt;'indicatori output 1.2'!AA46, 'indicatori output 1.2'!AK46&lt;&gt;'indicatori output 1.2'!AJ46, 'indicatori output 1.2'!BK46&lt;&gt;'indicatori output 1.2'!BJ46), E46&lt;D46),"si", E46&gt;D46,"no")</f>
        <v>#N/A</v>
      </c>
      <c r="K46" s="78" t="e">
        <f t="shared" si="0"/>
        <v>#N/A</v>
      </c>
      <c r="L46" s="78" t="e">
        <f t="shared" si="1"/>
        <v>#N/A</v>
      </c>
      <c r="M46" s="19" t="e">
        <f t="shared" si="5"/>
        <v>#N/A</v>
      </c>
      <c r="N46" s="10">
        <v>1</v>
      </c>
      <c r="O46" s="91"/>
      <c r="P46" s="91"/>
      <c r="Q46" s="23" t="e">
        <f>IF(INDEX(Foglio3!$B:$C,MATCH('indicatori output 1.2'!B46,Foglio3!$B:$B,0),2)="SI","si","no")</f>
        <v>#N/A</v>
      </c>
      <c r="R46" s="19" t="str">
        <f t="shared" si="2"/>
        <v>no</v>
      </c>
      <c r="S46" s="19" t="e" cm="1">
        <f t="array" ref="S46">_xlfn.IFS(AND(Q46="si",P46=1),"si",AND(Q46="no",P46=1),"no",AND(Q46="si",P46=0),"no",AND(Q46="no",P46=0),"si",AND(P46&lt;&gt;0,P46&lt;&gt;1),"no")</f>
        <v>#N/A</v>
      </c>
      <c r="T46" s="78" t="e">
        <f t="shared" si="6"/>
        <v>#N/A</v>
      </c>
      <c r="U46" s="78" t="e">
        <f t="shared" si="7"/>
        <v>#N/A</v>
      </c>
      <c r="V46" s="19" t="e">
        <f t="shared" si="8"/>
        <v>#N/A</v>
      </c>
    </row>
    <row r="47" spans="1:22" x14ac:dyDescent="0.3">
      <c r="A47" s="16"/>
      <c r="B47" s="16"/>
      <c r="C47" s="10" t="e">
        <f>INDEX(Foglio2!$B:$C,MATCH(B47,Foglio2!$B:$B,0),2)</f>
        <v>#N/A</v>
      </c>
      <c r="D47" s="91"/>
      <c r="E47" s="91"/>
      <c r="F47" s="19" t="e">
        <f>IF(D47='indicatori output 1.2'!C47,"si","no")</f>
        <v>#N/A</v>
      </c>
      <c r="G47" s="19" t="str">
        <f t="shared" si="3"/>
        <v>si</v>
      </c>
      <c r="H47" s="19" t="e" cm="1">
        <f t="array" ref="H47">_xlfn.IFS(AND('indicatori output 1.2'!V47&lt;&gt;0, 'indicatori output 1.2'!AE47&lt;&gt;0, 'indicatori output 1.2'!BD47&lt;&gt;0), MIN('indicatori output 1.2'!AC47, 'indicatori output 1.2'!AL47, 'indicatori output 1.2'!BL47),AND('indicatori output 1.2'!V47=0, 'indicatori output 1.2'!AE47&lt;&gt;0, 'indicatori output 1.2'!BD47&lt;&gt;0), MIN('indicatori output 1.2'!AL47, 'indicatori output 1.2'!BL47),AND('indicatori output 1.2'!V47&lt;&gt;0, 'indicatori output 1.2'!AE47=0, 'indicatori output 1.2'!BD47&lt;&gt;0), MIN('indicatori output 1.2'!AC47,'indicatori output 1.2'!BL47), AND('indicatori output 1.2'!V47&lt;&gt;0, 'indicatori output 1.2'!AE47&lt;&gt;0, 'indicatori output 1.2'!BD47=0), MIN('indicatori output 1.2'!AC47, 'indicatori output 1.2'!AL47), AND('indicatori output 1.2'!V47=0, 'indicatori output 1.2'!AE47=0, 'indicatori output 1.2'!BD47&lt;&gt;0), 'indicatori output 1.2'!BL47, AND('indicatori output 1.2'!V47=0, 'indicatori output 1.2'!AE47&lt;&gt;0, 'indicatori output 1.2'!BD47=0), 'indicatori output 1.2'!AL47, AND('indicatori output 1.2'!V47&lt;&gt;0, 'indicatori output 1.2'!AE47=0, 'indicatori output 1.2'!BD47=0), 'indicatori output 1.2'!AC47)</f>
        <v>#N/A</v>
      </c>
      <c r="I47" s="19" t="e">
        <f t="shared" si="4"/>
        <v>#N/A</v>
      </c>
      <c r="J47" s="22" t="e" cm="1">
        <f t="array" ref="J47">_xlfn.IFS(AND('indicatori output 1.2'!AB47='indicatori output 1.2'!AA47, 'indicatori output 1.2'!AK47='indicatori output 1.2'!AJ47, 'indicatori output 1.2'!BK47='indicatori output 1.2'!BJ47, D47=E47),"si", AND(OR('indicatori output 1.2'!AB47&lt;&gt;'indicatori output 1.2'!AA47, 'indicatori output 1.2'!AK47&lt;&gt;'indicatori output 1.2'!AJ47, 'indicatori output 1.2'!BK47&lt;&gt;'indicatori output 1.2'!BJ47), D47=E47),"no",AND('indicatori output 1.2'!AB47='indicatori output 1.2'!AA47, 'indicatori output 1.2'!AK47='indicatori output 1.2'!AJ47, 'indicatori output 1.2'!BK47='indicatori output 1.2'!BJ47, E47&lt;D47),"no",AND(OR('indicatori output 1.2'!AB47&lt;&gt;'indicatori output 1.2'!AA47, 'indicatori output 1.2'!AK47&lt;&gt;'indicatori output 1.2'!AJ47, 'indicatori output 1.2'!BK47&lt;&gt;'indicatori output 1.2'!BJ47), E47&lt;D47),"si", E47&gt;D47,"no")</f>
        <v>#N/A</v>
      </c>
      <c r="K47" s="78" t="e">
        <f t="shared" si="0"/>
        <v>#N/A</v>
      </c>
      <c r="L47" s="78" t="e">
        <f t="shared" si="1"/>
        <v>#N/A</v>
      </c>
      <c r="M47" s="19" t="e">
        <f t="shared" si="5"/>
        <v>#N/A</v>
      </c>
      <c r="N47" s="10">
        <v>1</v>
      </c>
      <c r="O47" s="91"/>
      <c r="P47" s="91"/>
      <c r="Q47" s="23" t="e">
        <f>IF(INDEX(Foglio3!$B:$C,MATCH('indicatori output 1.2'!B47,Foglio3!$B:$B,0),2)="SI","si","no")</f>
        <v>#N/A</v>
      </c>
      <c r="R47" s="19" t="str">
        <f t="shared" si="2"/>
        <v>no</v>
      </c>
      <c r="S47" s="19" t="e" cm="1">
        <f t="array" ref="S47">_xlfn.IFS(AND(Q47="si",P47=1),"si",AND(Q47="no",P47=1),"no",AND(Q47="si",P47=0),"no",AND(Q47="no",P47=0),"si",AND(P47&lt;&gt;0,P47&lt;&gt;1),"no")</f>
        <v>#N/A</v>
      </c>
      <c r="T47" s="78" t="e">
        <f t="shared" si="6"/>
        <v>#N/A</v>
      </c>
      <c r="U47" s="78" t="e">
        <f t="shared" si="7"/>
        <v>#N/A</v>
      </c>
      <c r="V47" s="19" t="e">
        <f t="shared" si="8"/>
        <v>#N/A</v>
      </c>
    </row>
    <row r="48" spans="1:22" x14ac:dyDescent="0.3">
      <c r="A48" s="16"/>
      <c r="B48" s="16"/>
      <c r="C48" s="10" t="e">
        <f>INDEX(Foglio2!$B:$C,MATCH(B48,Foglio2!$B:$B,0),2)</f>
        <v>#N/A</v>
      </c>
      <c r="D48" s="91"/>
      <c r="E48" s="91"/>
      <c r="F48" s="19" t="e">
        <f>IF(D48='indicatori output 1.2'!C48,"si","no")</f>
        <v>#N/A</v>
      </c>
      <c r="G48" s="19" t="str">
        <f t="shared" si="3"/>
        <v>si</v>
      </c>
      <c r="H48" s="19" t="e" cm="1">
        <f t="array" ref="H48">_xlfn.IFS(AND('indicatori output 1.2'!V48&lt;&gt;0, 'indicatori output 1.2'!AE48&lt;&gt;0, 'indicatori output 1.2'!BD48&lt;&gt;0), MIN('indicatori output 1.2'!AC48, 'indicatori output 1.2'!AL48, 'indicatori output 1.2'!BL48),AND('indicatori output 1.2'!V48=0, 'indicatori output 1.2'!AE48&lt;&gt;0, 'indicatori output 1.2'!BD48&lt;&gt;0), MIN('indicatori output 1.2'!AL48, 'indicatori output 1.2'!BL48),AND('indicatori output 1.2'!V48&lt;&gt;0, 'indicatori output 1.2'!AE48=0, 'indicatori output 1.2'!BD48&lt;&gt;0), MIN('indicatori output 1.2'!AC48,'indicatori output 1.2'!BL48), AND('indicatori output 1.2'!V48&lt;&gt;0, 'indicatori output 1.2'!AE48&lt;&gt;0, 'indicatori output 1.2'!BD48=0), MIN('indicatori output 1.2'!AC48, 'indicatori output 1.2'!AL48), AND('indicatori output 1.2'!V48=0, 'indicatori output 1.2'!AE48=0, 'indicatori output 1.2'!BD48&lt;&gt;0), 'indicatori output 1.2'!BL48, AND('indicatori output 1.2'!V48=0, 'indicatori output 1.2'!AE48&lt;&gt;0, 'indicatori output 1.2'!BD48=0), 'indicatori output 1.2'!AL48, AND('indicatori output 1.2'!V48&lt;&gt;0, 'indicatori output 1.2'!AE48=0, 'indicatori output 1.2'!BD48=0), 'indicatori output 1.2'!AC48)</f>
        <v>#N/A</v>
      </c>
      <c r="I48" s="19" t="e">
        <f t="shared" si="4"/>
        <v>#N/A</v>
      </c>
      <c r="J48" s="22" t="e" cm="1">
        <f t="array" ref="J48">_xlfn.IFS(AND('indicatori output 1.2'!AB48='indicatori output 1.2'!AA48, 'indicatori output 1.2'!AK48='indicatori output 1.2'!AJ48, 'indicatori output 1.2'!BK48='indicatori output 1.2'!BJ48, D48=E48),"si", AND(OR('indicatori output 1.2'!AB48&lt;&gt;'indicatori output 1.2'!AA48, 'indicatori output 1.2'!AK48&lt;&gt;'indicatori output 1.2'!AJ48, 'indicatori output 1.2'!BK48&lt;&gt;'indicatori output 1.2'!BJ48), D48=E48),"no",AND('indicatori output 1.2'!AB48='indicatori output 1.2'!AA48, 'indicatori output 1.2'!AK48='indicatori output 1.2'!AJ48, 'indicatori output 1.2'!BK48='indicatori output 1.2'!BJ48, E48&lt;D48),"no",AND(OR('indicatori output 1.2'!AB48&lt;&gt;'indicatori output 1.2'!AA48, 'indicatori output 1.2'!AK48&lt;&gt;'indicatori output 1.2'!AJ48, 'indicatori output 1.2'!BK48&lt;&gt;'indicatori output 1.2'!BJ48), E48&lt;D48),"si", E48&gt;D48,"no")</f>
        <v>#N/A</v>
      </c>
      <c r="K48" s="78" t="e">
        <f t="shared" si="0"/>
        <v>#N/A</v>
      </c>
      <c r="L48" s="78" t="e">
        <f t="shared" si="1"/>
        <v>#N/A</v>
      </c>
      <c r="M48" s="19" t="e">
        <f t="shared" si="5"/>
        <v>#N/A</v>
      </c>
      <c r="N48" s="10">
        <v>1</v>
      </c>
      <c r="O48" s="91"/>
      <c r="P48" s="91"/>
      <c r="Q48" s="23" t="e">
        <f>IF(INDEX(Foglio3!$B:$C,MATCH('indicatori output 1.2'!B48,Foglio3!$B:$B,0),2)="SI","si","no")</f>
        <v>#N/A</v>
      </c>
      <c r="R48" s="19" t="str">
        <f t="shared" si="2"/>
        <v>no</v>
      </c>
      <c r="S48" s="19" t="e" cm="1">
        <f t="array" ref="S48">_xlfn.IFS(AND(Q48="si",P48=1),"si",AND(Q48="no",P48=1),"no",AND(Q48="si",P48=0),"no",AND(Q48="no",P48=0),"si",AND(P48&lt;&gt;0,P48&lt;&gt;1),"no")</f>
        <v>#N/A</v>
      </c>
      <c r="T48" s="78" t="e">
        <f t="shared" si="6"/>
        <v>#N/A</v>
      </c>
      <c r="U48" s="78" t="e">
        <f t="shared" si="7"/>
        <v>#N/A</v>
      </c>
      <c r="V48" s="19" t="e">
        <f t="shared" si="8"/>
        <v>#N/A</v>
      </c>
    </row>
    <row r="49" spans="1:22" x14ac:dyDescent="0.3">
      <c r="A49" s="16"/>
      <c r="B49" s="16"/>
      <c r="C49" s="10" t="e">
        <f>INDEX(Foglio2!$B:$C,MATCH(B49,Foglio2!$B:$B,0),2)</f>
        <v>#N/A</v>
      </c>
      <c r="D49" s="91"/>
      <c r="E49" s="91"/>
      <c r="F49" s="19" t="e">
        <f>IF(D49='indicatori output 1.2'!C49,"si","no")</f>
        <v>#N/A</v>
      </c>
      <c r="G49" s="19" t="str">
        <f t="shared" si="3"/>
        <v>si</v>
      </c>
      <c r="H49" s="19" t="e" cm="1">
        <f t="array" ref="H49">_xlfn.IFS(AND('indicatori output 1.2'!V49&lt;&gt;0, 'indicatori output 1.2'!AE49&lt;&gt;0, 'indicatori output 1.2'!BD49&lt;&gt;0), MIN('indicatori output 1.2'!AC49, 'indicatori output 1.2'!AL49, 'indicatori output 1.2'!BL49),AND('indicatori output 1.2'!V49=0, 'indicatori output 1.2'!AE49&lt;&gt;0, 'indicatori output 1.2'!BD49&lt;&gt;0), MIN('indicatori output 1.2'!AL49, 'indicatori output 1.2'!BL49),AND('indicatori output 1.2'!V49&lt;&gt;0, 'indicatori output 1.2'!AE49=0, 'indicatori output 1.2'!BD49&lt;&gt;0), MIN('indicatori output 1.2'!AC49,'indicatori output 1.2'!BL49), AND('indicatori output 1.2'!V49&lt;&gt;0, 'indicatori output 1.2'!AE49&lt;&gt;0, 'indicatori output 1.2'!BD49=0), MIN('indicatori output 1.2'!AC49, 'indicatori output 1.2'!AL49), AND('indicatori output 1.2'!V49=0, 'indicatori output 1.2'!AE49=0, 'indicatori output 1.2'!BD49&lt;&gt;0), 'indicatori output 1.2'!BL49, AND('indicatori output 1.2'!V49=0, 'indicatori output 1.2'!AE49&lt;&gt;0, 'indicatori output 1.2'!BD49=0), 'indicatori output 1.2'!AL49, AND('indicatori output 1.2'!V49&lt;&gt;0, 'indicatori output 1.2'!AE49=0, 'indicatori output 1.2'!BD49=0), 'indicatori output 1.2'!AC49)</f>
        <v>#N/A</v>
      </c>
      <c r="I49" s="19" t="e">
        <f t="shared" si="4"/>
        <v>#N/A</v>
      </c>
      <c r="J49" s="22" t="e" cm="1">
        <f t="array" ref="J49">_xlfn.IFS(AND('indicatori output 1.2'!AB49='indicatori output 1.2'!AA49, 'indicatori output 1.2'!AK49='indicatori output 1.2'!AJ49, 'indicatori output 1.2'!BK49='indicatori output 1.2'!BJ49, D49=E49),"si", AND(OR('indicatori output 1.2'!AB49&lt;&gt;'indicatori output 1.2'!AA49, 'indicatori output 1.2'!AK49&lt;&gt;'indicatori output 1.2'!AJ49, 'indicatori output 1.2'!BK49&lt;&gt;'indicatori output 1.2'!BJ49), D49=E49),"no",AND('indicatori output 1.2'!AB49='indicatori output 1.2'!AA49, 'indicatori output 1.2'!AK49='indicatori output 1.2'!AJ49, 'indicatori output 1.2'!BK49='indicatori output 1.2'!BJ49, E49&lt;D49),"no",AND(OR('indicatori output 1.2'!AB49&lt;&gt;'indicatori output 1.2'!AA49, 'indicatori output 1.2'!AK49&lt;&gt;'indicatori output 1.2'!AJ49, 'indicatori output 1.2'!BK49&lt;&gt;'indicatori output 1.2'!BJ49), E49&lt;D49),"si", E49&gt;D49,"no")</f>
        <v>#N/A</v>
      </c>
      <c r="K49" s="78" t="e">
        <f t="shared" si="0"/>
        <v>#N/A</v>
      </c>
      <c r="L49" s="78" t="e">
        <f t="shared" si="1"/>
        <v>#N/A</v>
      </c>
      <c r="M49" s="19" t="e">
        <f t="shared" si="5"/>
        <v>#N/A</v>
      </c>
      <c r="N49" s="10">
        <v>1</v>
      </c>
      <c r="O49" s="91"/>
      <c r="P49" s="91"/>
      <c r="Q49" s="23" t="e">
        <f>IF(INDEX(Foglio3!$B:$C,MATCH('indicatori output 1.2'!B49,Foglio3!$B:$B,0),2)="SI","si","no")</f>
        <v>#N/A</v>
      </c>
      <c r="R49" s="19" t="str">
        <f t="shared" si="2"/>
        <v>no</v>
      </c>
      <c r="S49" s="19" t="e" cm="1">
        <f t="array" ref="S49">_xlfn.IFS(AND(Q49="si",P49=1),"si",AND(Q49="no",P49=1),"no",AND(Q49="si",P49=0),"no",AND(Q49="no",P49=0),"si",AND(P49&lt;&gt;0,P49&lt;&gt;1),"no")</f>
        <v>#N/A</v>
      </c>
      <c r="T49" s="78" t="e">
        <f t="shared" si="6"/>
        <v>#N/A</v>
      </c>
      <c r="U49" s="78" t="e">
        <f t="shared" si="7"/>
        <v>#N/A</v>
      </c>
      <c r="V49" s="19" t="e">
        <f t="shared" si="8"/>
        <v>#N/A</v>
      </c>
    </row>
    <row r="50" spans="1:22" x14ac:dyDescent="0.3">
      <c r="A50" s="16"/>
      <c r="B50" s="16"/>
      <c r="C50" s="10" t="e">
        <f>INDEX(Foglio2!$B:$C,MATCH(B50,Foglio2!$B:$B,0),2)</f>
        <v>#N/A</v>
      </c>
      <c r="D50" s="91"/>
      <c r="E50" s="91"/>
      <c r="F50" s="19" t="e">
        <f>IF(D50='indicatori output 1.2'!C50,"si","no")</f>
        <v>#N/A</v>
      </c>
      <c r="G50" s="19" t="str">
        <f t="shared" si="3"/>
        <v>si</v>
      </c>
      <c r="H50" s="19" t="e" cm="1">
        <f t="array" ref="H50">_xlfn.IFS(AND('indicatori output 1.2'!V50&lt;&gt;0, 'indicatori output 1.2'!AE50&lt;&gt;0, 'indicatori output 1.2'!BD50&lt;&gt;0), MIN('indicatori output 1.2'!AC50, 'indicatori output 1.2'!AL50, 'indicatori output 1.2'!BL50),AND('indicatori output 1.2'!V50=0, 'indicatori output 1.2'!AE50&lt;&gt;0, 'indicatori output 1.2'!BD50&lt;&gt;0), MIN('indicatori output 1.2'!AL50, 'indicatori output 1.2'!BL50),AND('indicatori output 1.2'!V50&lt;&gt;0, 'indicatori output 1.2'!AE50=0, 'indicatori output 1.2'!BD50&lt;&gt;0), MIN('indicatori output 1.2'!AC50,'indicatori output 1.2'!BL50), AND('indicatori output 1.2'!V50&lt;&gt;0, 'indicatori output 1.2'!AE50&lt;&gt;0, 'indicatori output 1.2'!BD50=0), MIN('indicatori output 1.2'!AC50, 'indicatori output 1.2'!AL50), AND('indicatori output 1.2'!V50=0, 'indicatori output 1.2'!AE50=0, 'indicatori output 1.2'!BD50&lt;&gt;0), 'indicatori output 1.2'!BL50, AND('indicatori output 1.2'!V50=0, 'indicatori output 1.2'!AE50&lt;&gt;0, 'indicatori output 1.2'!BD50=0), 'indicatori output 1.2'!AL50, AND('indicatori output 1.2'!V50&lt;&gt;0, 'indicatori output 1.2'!AE50=0, 'indicatori output 1.2'!BD50=0), 'indicatori output 1.2'!AC50)</f>
        <v>#N/A</v>
      </c>
      <c r="I50" s="19" t="e">
        <f t="shared" si="4"/>
        <v>#N/A</v>
      </c>
      <c r="J50" s="22" t="e" cm="1">
        <f t="array" ref="J50">_xlfn.IFS(AND('indicatori output 1.2'!AB50='indicatori output 1.2'!AA50, 'indicatori output 1.2'!AK50='indicatori output 1.2'!AJ50, 'indicatori output 1.2'!BK50='indicatori output 1.2'!BJ50, D50=E50),"si", AND(OR('indicatori output 1.2'!AB50&lt;&gt;'indicatori output 1.2'!AA50, 'indicatori output 1.2'!AK50&lt;&gt;'indicatori output 1.2'!AJ50, 'indicatori output 1.2'!BK50&lt;&gt;'indicatori output 1.2'!BJ50), D50=E50),"no",AND('indicatori output 1.2'!AB50='indicatori output 1.2'!AA50, 'indicatori output 1.2'!AK50='indicatori output 1.2'!AJ50, 'indicatori output 1.2'!BK50='indicatori output 1.2'!BJ50, E50&lt;D50),"no",AND(OR('indicatori output 1.2'!AB50&lt;&gt;'indicatori output 1.2'!AA50, 'indicatori output 1.2'!AK50&lt;&gt;'indicatori output 1.2'!AJ50, 'indicatori output 1.2'!BK50&lt;&gt;'indicatori output 1.2'!BJ50), E50&lt;D50),"si", E50&gt;D50,"no")</f>
        <v>#N/A</v>
      </c>
      <c r="K50" s="78" t="e">
        <f t="shared" si="0"/>
        <v>#N/A</v>
      </c>
      <c r="L50" s="78" t="e">
        <f t="shared" si="1"/>
        <v>#N/A</v>
      </c>
      <c r="M50" s="19" t="e">
        <f t="shared" si="5"/>
        <v>#N/A</v>
      </c>
      <c r="N50" s="10">
        <v>1</v>
      </c>
      <c r="O50" s="91"/>
      <c r="P50" s="91"/>
      <c r="Q50" s="23" t="e">
        <f>IF(INDEX(Foglio3!$B:$C,MATCH('indicatori output 1.2'!B50,Foglio3!$B:$B,0),2)="SI","si","no")</f>
        <v>#N/A</v>
      </c>
      <c r="R50" s="19" t="str">
        <f t="shared" si="2"/>
        <v>no</v>
      </c>
      <c r="S50" s="19" t="e" cm="1">
        <f t="array" ref="S50">_xlfn.IFS(AND(Q50="si",P50=1),"si",AND(Q50="no",P50=1),"no",AND(Q50="si",P50=0),"no",AND(Q50="no",P50=0),"si",AND(P50&lt;&gt;0,P50&lt;&gt;1),"no")</f>
        <v>#N/A</v>
      </c>
      <c r="T50" s="78" t="e">
        <f t="shared" si="6"/>
        <v>#N/A</v>
      </c>
      <c r="U50" s="78" t="e">
        <f t="shared" si="7"/>
        <v>#N/A</v>
      </c>
      <c r="V50" s="19" t="e">
        <f t="shared" si="8"/>
        <v>#N/A</v>
      </c>
    </row>
    <row r="51" spans="1:22" x14ac:dyDescent="0.3">
      <c r="A51" s="16"/>
      <c r="B51" s="16"/>
      <c r="C51" s="10" t="e">
        <f>INDEX(Foglio2!$B:$C,MATCH(B51,Foglio2!$B:$B,0),2)</f>
        <v>#N/A</v>
      </c>
      <c r="D51" s="91"/>
      <c r="E51" s="91"/>
      <c r="F51" s="19" t="e">
        <f>IF(D51='indicatori output 1.2'!C51,"si","no")</f>
        <v>#N/A</v>
      </c>
      <c r="G51" s="19" t="str">
        <f t="shared" si="3"/>
        <v>si</v>
      </c>
      <c r="H51" s="19" t="e" cm="1">
        <f t="array" ref="H51">_xlfn.IFS(AND('indicatori output 1.2'!V51&lt;&gt;0, 'indicatori output 1.2'!AE51&lt;&gt;0, 'indicatori output 1.2'!BD51&lt;&gt;0), MIN('indicatori output 1.2'!AC51, 'indicatori output 1.2'!AL51, 'indicatori output 1.2'!BL51),AND('indicatori output 1.2'!V51=0, 'indicatori output 1.2'!AE51&lt;&gt;0, 'indicatori output 1.2'!BD51&lt;&gt;0), MIN('indicatori output 1.2'!AL51, 'indicatori output 1.2'!BL51),AND('indicatori output 1.2'!V51&lt;&gt;0, 'indicatori output 1.2'!AE51=0, 'indicatori output 1.2'!BD51&lt;&gt;0), MIN('indicatori output 1.2'!AC51,'indicatori output 1.2'!BL51), AND('indicatori output 1.2'!V51&lt;&gt;0, 'indicatori output 1.2'!AE51&lt;&gt;0, 'indicatori output 1.2'!BD51=0), MIN('indicatori output 1.2'!AC51, 'indicatori output 1.2'!AL51), AND('indicatori output 1.2'!V51=0, 'indicatori output 1.2'!AE51=0, 'indicatori output 1.2'!BD51&lt;&gt;0), 'indicatori output 1.2'!BL51, AND('indicatori output 1.2'!V51=0, 'indicatori output 1.2'!AE51&lt;&gt;0, 'indicatori output 1.2'!BD51=0), 'indicatori output 1.2'!AL51, AND('indicatori output 1.2'!V51&lt;&gt;0, 'indicatori output 1.2'!AE51=0, 'indicatori output 1.2'!BD51=0), 'indicatori output 1.2'!AC51)</f>
        <v>#N/A</v>
      </c>
      <c r="I51" s="19" t="e">
        <f t="shared" si="4"/>
        <v>#N/A</v>
      </c>
      <c r="J51" s="22" t="e" cm="1">
        <f t="array" ref="J51">_xlfn.IFS(AND('indicatori output 1.2'!AB51='indicatori output 1.2'!AA51, 'indicatori output 1.2'!AK51='indicatori output 1.2'!AJ51, 'indicatori output 1.2'!BK51='indicatori output 1.2'!BJ51, D51=E51),"si", AND(OR('indicatori output 1.2'!AB51&lt;&gt;'indicatori output 1.2'!AA51, 'indicatori output 1.2'!AK51&lt;&gt;'indicatori output 1.2'!AJ51, 'indicatori output 1.2'!BK51&lt;&gt;'indicatori output 1.2'!BJ51), D51=E51),"no",AND('indicatori output 1.2'!AB51='indicatori output 1.2'!AA51, 'indicatori output 1.2'!AK51='indicatori output 1.2'!AJ51, 'indicatori output 1.2'!BK51='indicatori output 1.2'!BJ51, E51&lt;D51),"no",AND(OR('indicatori output 1.2'!AB51&lt;&gt;'indicatori output 1.2'!AA51, 'indicatori output 1.2'!AK51&lt;&gt;'indicatori output 1.2'!AJ51, 'indicatori output 1.2'!BK51&lt;&gt;'indicatori output 1.2'!BJ51), E51&lt;D51),"si", E51&gt;D51,"no")</f>
        <v>#N/A</v>
      </c>
      <c r="K51" s="78" t="e">
        <f t="shared" si="0"/>
        <v>#N/A</v>
      </c>
      <c r="L51" s="78" t="e">
        <f t="shared" si="1"/>
        <v>#N/A</v>
      </c>
      <c r="M51" s="19" t="e">
        <f t="shared" si="5"/>
        <v>#N/A</v>
      </c>
      <c r="N51" s="10">
        <v>1</v>
      </c>
      <c r="O51" s="91"/>
      <c r="P51" s="91"/>
      <c r="Q51" s="23" t="e">
        <f>IF(INDEX(Foglio3!$B:$C,MATCH('indicatori output 1.2'!B51,Foglio3!$B:$B,0),2)="SI","si","no")</f>
        <v>#N/A</v>
      </c>
      <c r="R51" s="19" t="str">
        <f t="shared" si="2"/>
        <v>no</v>
      </c>
      <c r="S51" s="19" t="e" cm="1">
        <f t="array" ref="S51">_xlfn.IFS(AND(Q51="si",P51=1),"si",AND(Q51="no",P51=1),"no",AND(Q51="si",P51=0),"no",AND(Q51="no",P51=0),"si",AND(P51&lt;&gt;0,P51&lt;&gt;1),"no")</f>
        <v>#N/A</v>
      </c>
      <c r="T51" s="78" t="e">
        <f t="shared" si="6"/>
        <v>#N/A</v>
      </c>
      <c r="U51" s="78" t="e">
        <f t="shared" si="7"/>
        <v>#N/A</v>
      </c>
      <c r="V51" s="19" t="e">
        <f t="shared" si="8"/>
        <v>#N/A</v>
      </c>
    </row>
    <row r="52" spans="1:22" x14ac:dyDescent="0.3">
      <c r="A52" s="16"/>
      <c r="B52" s="16"/>
      <c r="C52" s="10" t="e">
        <f>INDEX(Foglio2!$B:$C,MATCH(B52,Foglio2!$B:$B,0),2)</f>
        <v>#N/A</v>
      </c>
      <c r="D52" s="91"/>
      <c r="E52" s="91"/>
      <c r="F52" s="19" t="e">
        <f>IF(D52='indicatori output 1.2'!C52,"si","no")</f>
        <v>#N/A</v>
      </c>
      <c r="G52" s="19" t="str">
        <f t="shared" si="3"/>
        <v>si</v>
      </c>
      <c r="H52" s="19" t="e" cm="1">
        <f t="array" ref="H52">_xlfn.IFS(AND('indicatori output 1.2'!V52&lt;&gt;0, 'indicatori output 1.2'!AE52&lt;&gt;0, 'indicatori output 1.2'!BD52&lt;&gt;0), MIN('indicatori output 1.2'!AC52, 'indicatori output 1.2'!AL52, 'indicatori output 1.2'!BL52),AND('indicatori output 1.2'!V52=0, 'indicatori output 1.2'!AE52&lt;&gt;0, 'indicatori output 1.2'!BD52&lt;&gt;0), MIN('indicatori output 1.2'!AL52, 'indicatori output 1.2'!BL52),AND('indicatori output 1.2'!V52&lt;&gt;0, 'indicatori output 1.2'!AE52=0, 'indicatori output 1.2'!BD52&lt;&gt;0), MIN('indicatori output 1.2'!AC52,'indicatori output 1.2'!BL52), AND('indicatori output 1.2'!V52&lt;&gt;0, 'indicatori output 1.2'!AE52&lt;&gt;0, 'indicatori output 1.2'!BD52=0), MIN('indicatori output 1.2'!AC52, 'indicatori output 1.2'!AL52), AND('indicatori output 1.2'!V52=0, 'indicatori output 1.2'!AE52=0, 'indicatori output 1.2'!BD52&lt;&gt;0), 'indicatori output 1.2'!BL52, AND('indicatori output 1.2'!V52=0, 'indicatori output 1.2'!AE52&lt;&gt;0, 'indicatori output 1.2'!BD52=0), 'indicatori output 1.2'!AL52, AND('indicatori output 1.2'!V52&lt;&gt;0, 'indicatori output 1.2'!AE52=0, 'indicatori output 1.2'!BD52=0), 'indicatori output 1.2'!AC52)</f>
        <v>#N/A</v>
      </c>
      <c r="I52" s="19" t="e">
        <f t="shared" si="4"/>
        <v>#N/A</v>
      </c>
      <c r="J52" s="22" t="e" cm="1">
        <f t="array" ref="J52">_xlfn.IFS(AND('indicatori output 1.2'!AB52='indicatori output 1.2'!AA52, 'indicatori output 1.2'!AK52='indicatori output 1.2'!AJ52, 'indicatori output 1.2'!BK52='indicatori output 1.2'!BJ52, D52=E52),"si", AND(OR('indicatori output 1.2'!AB52&lt;&gt;'indicatori output 1.2'!AA52, 'indicatori output 1.2'!AK52&lt;&gt;'indicatori output 1.2'!AJ52, 'indicatori output 1.2'!BK52&lt;&gt;'indicatori output 1.2'!BJ52), D52=E52),"no",AND('indicatori output 1.2'!AB52='indicatori output 1.2'!AA52, 'indicatori output 1.2'!AK52='indicatori output 1.2'!AJ52, 'indicatori output 1.2'!BK52='indicatori output 1.2'!BJ52, E52&lt;D52),"no",AND(OR('indicatori output 1.2'!AB52&lt;&gt;'indicatori output 1.2'!AA52, 'indicatori output 1.2'!AK52&lt;&gt;'indicatori output 1.2'!AJ52, 'indicatori output 1.2'!BK52&lt;&gt;'indicatori output 1.2'!BJ52), E52&lt;D52),"si", E52&gt;D52,"no")</f>
        <v>#N/A</v>
      </c>
      <c r="K52" s="78" t="e">
        <f t="shared" si="0"/>
        <v>#N/A</v>
      </c>
      <c r="L52" s="78" t="e">
        <f t="shared" si="1"/>
        <v>#N/A</v>
      </c>
      <c r="M52" s="19" t="e">
        <f t="shared" si="5"/>
        <v>#N/A</v>
      </c>
      <c r="N52" s="10">
        <v>1</v>
      </c>
      <c r="O52" s="91"/>
      <c r="P52" s="91"/>
      <c r="Q52" s="23" t="e">
        <f>IF(INDEX(Foglio3!$B:$C,MATCH('indicatori output 1.2'!B52,Foglio3!$B:$B,0),2)="SI","si","no")</f>
        <v>#N/A</v>
      </c>
      <c r="R52" s="19" t="str">
        <f t="shared" si="2"/>
        <v>no</v>
      </c>
      <c r="S52" s="19" t="e" cm="1">
        <f t="array" ref="S52">_xlfn.IFS(AND(Q52="si",P52=1),"si",AND(Q52="no",P52=1),"no",AND(Q52="si",P52=0),"no",AND(Q52="no",P52=0),"si",AND(P52&lt;&gt;0,P52&lt;&gt;1),"no")</f>
        <v>#N/A</v>
      </c>
      <c r="T52" s="78" t="e">
        <f t="shared" si="6"/>
        <v>#N/A</v>
      </c>
      <c r="U52" s="78" t="e">
        <f t="shared" si="7"/>
        <v>#N/A</v>
      </c>
      <c r="V52" s="19" t="e">
        <f t="shared" si="8"/>
        <v>#N/A</v>
      </c>
    </row>
    <row r="53" spans="1:22" x14ac:dyDescent="0.3">
      <c r="A53" s="16"/>
      <c r="B53" s="16"/>
      <c r="C53" s="10" t="e">
        <f>INDEX(Foglio2!$B:$C,MATCH(B53,Foglio2!$B:$B,0),2)</f>
        <v>#N/A</v>
      </c>
      <c r="D53" s="91"/>
      <c r="E53" s="91"/>
      <c r="F53" s="19" t="e">
        <f>IF(D53='indicatori output 1.2'!C53,"si","no")</f>
        <v>#N/A</v>
      </c>
      <c r="G53" s="19" t="str">
        <f t="shared" si="3"/>
        <v>si</v>
      </c>
      <c r="H53" s="19" t="e" cm="1">
        <f t="array" ref="H53">_xlfn.IFS(AND('indicatori output 1.2'!V53&lt;&gt;0, 'indicatori output 1.2'!AE53&lt;&gt;0, 'indicatori output 1.2'!BD53&lt;&gt;0), MIN('indicatori output 1.2'!AC53, 'indicatori output 1.2'!AL53, 'indicatori output 1.2'!BL53),AND('indicatori output 1.2'!V53=0, 'indicatori output 1.2'!AE53&lt;&gt;0, 'indicatori output 1.2'!BD53&lt;&gt;0), MIN('indicatori output 1.2'!AL53, 'indicatori output 1.2'!BL53),AND('indicatori output 1.2'!V53&lt;&gt;0, 'indicatori output 1.2'!AE53=0, 'indicatori output 1.2'!BD53&lt;&gt;0), MIN('indicatori output 1.2'!AC53,'indicatori output 1.2'!BL53), AND('indicatori output 1.2'!V53&lt;&gt;0, 'indicatori output 1.2'!AE53&lt;&gt;0, 'indicatori output 1.2'!BD53=0), MIN('indicatori output 1.2'!AC53, 'indicatori output 1.2'!AL53), AND('indicatori output 1.2'!V53=0, 'indicatori output 1.2'!AE53=0, 'indicatori output 1.2'!BD53&lt;&gt;0), 'indicatori output 1.2'!BL53, AND('indicatori output 1.2'!V53=0, 'indicatori output 1.2'!AE53&lt;&gt;0, 'indicatori output 1.2'!BD53=0), 'indicatori output 1.2'!AL53, AND('indicatori output 1.2'!V53&lt;&gt;0, 'indicatori output 1.2'!AE53=0, 'indicatori output 1.2'!BD53=0), 'indicatori output 1.2'!AC53)</f>
        <v>#N/A</v>
      </c>
      <c r="I53" s="19" t="e">
        <f t="shared" si="4"/>
        <v>#N/A</v>
      </c>
      <c r="J53" s="22" t="e" cm="1">
        <f t="array" ref="J53">_xlfn.IFS(AND('indicatori output 1.2'!AB53='indicatori output 1.2'!AA53, 'indicatori output 1.2'!AK53='indicatori output 1.2'!AJ53, 'indicatori output 1.2'!BK53='indicatori output 1.2'!BJ53, D53=E53),"si", AND(OR('indicatori output 1.2'!AB53&lt;&gt;'indicatori output 1.2'!AA53, 'indicatori output 1.2'!AK53&lt;&gt;'indicatori output 1.2'!AJ53, 'indicatori output 1.2'!BK53&lt;&gt;'indicatori output 1.2'!BJ53), D53=E53),"no",AND('indicatori output 1.2'!AB53='indicatori output 1.2'!AA53, 'indicatori output 1.2'!AK53='indicatori output 1.2'!AJ53, 'indicatori output 1.2'!BK53='indicatori output 1.2'!BJ53, E53&lt;D53),"no",AND(OR('indicatori output 1.2'!AB53&lt;&gt;'indicatori output 1.2'!AA53, 'indicatori output 1.2'!AK53&lt;&gt;'indicatori output 1.2'!AJ53, 'indicatori output 1.2'!BK53&lt;&gt;'indicatori output 1.2'!BJ53), E53&lt;D53),"si", E53&gt;D53,"no")</f>
        <v>#N/A</v>
      </c>
      <c r="K53" s="78" t="e">
        <f t="shared" si="0"/>
        <v>#N/A</v>
      </c>
      <c r="L53" s="78" t="e">
        <f t="shared" si="1"/>
        <v>#N/A</v>
      </c>
      <c r="M53" s="19" t="e">
        <f t="shared" si="5"/>
        <v>#N/A</v>
      </c>
      <c r="N53" s="10">
        <v>1</v>
      </c>
      <c r="O53" s="91"/>
      <c r="P53" s="91"/>
      <c r="Q53" s="23" t="e">
        <f>IF(INDEX(Foglio3!$B:$C,MATCH('indicatori output 1.2'!B53,Foglio3!$B:$B,0),2)="SI","si","no")</f>
        <v>#N/A</v>
      </c>
      <c r="R53" s="19" t="str">
        <f t="shared" si="2"/>
        <v>no</v>
      </c>
      <c r="S53" s="19" t="e" cm="1">
        <f t="array" ref="S53">_xlfn.IFS(AND(Q53="si",P53=1),"si",AND(Q53="no",P53=1),"no",AND(Q53="si",P53=0),"no",AND(Q53="no",P53=0),"si",AND(P53&lt;&gt;0,P53&lt;&gt;1),"no")</f>
        <v>#N/A</v>
      </c>
      <c r="T53" s="78" t="e">
        <f t="shared" si="6"/>
        <v>#N/A</v>
      </c>
      <c r="U53" s="78" t="e">
        <f t="shared" si="7"/>
        <v>#N/A</v>
      </c>
      <c r="V53" s="19" t="e">
        <f t="shared" si="8"/>
        <v>#N/A</v>
      </c>
    </row>
    <row r="54" spans="1:22" x14ac:dyDescent="0.3">
      <c r="A54" s="16"/>
      <c r="B54" s="16"/>
      <c r="C54" s="10" t="e">
        <f>INDEX(Foglio2!$B:$C,MATCH(B54,Foglio2!$B:$B,0),2)</f>
        <v>#N/A</v>
      </c>
      <c r="D54" s="91"/>
      <c r="E54" s="91"/>
      <c r="F54" s="19" t="e">
        <f>IF(D54='indicatori output 1.2'!C54,"si","no")</f>
        <v>#N/A</v>
      </c>
      <c r="G54" s="19" t="str">
        <f t="shared" si="3"/>
        <v>si</v>
      </c>
      <c r="H54" s="19" t="e" cm="1">
        <f t="array" ref="H54">_xlfn.IFS(AND('indicatori output 1.2'!V54&lt;&gt;0, 'indicatori output 1.2'!AE54&lt;&gt;0, 'indicatori output 1.2'!BD54&lt;&gt;0), MIN('indicatori output 1.2'!AC54, 'indicatori output 1.2'!AL54, 'indicatori output 1.2'!BL54),AND('indicatori output 1.2'!V54=0, 'indicatori output 1.2'!AE54&lt;&gt;0, 'indicatori output 1.2'!BD54&lt;&gt;0), MIN('indicatori output 1.2'!AL54, 'indicatori output 1.2'!BL54),AND('indicatori output 1.2'!V54&lt;&gt;0, 'indicatori output 1.2'!AE54=0, 'indicatori output 1.2'!BD54&lt;&gt;0), MIN('indicatori output 1.2'!AC54,'indicatori output 1.2'!BL54), AND('indicatori output 1.2'!V54&lt;&gt;0, 'indicatori output 1.2'!AE54&lt;&gt;0, 'indicatori output 1.2'!BD54=0), MIN('indicatori output 1.2'!AC54, 'indicatori output 1.2'!AL54), AND('indicatori output 1.2'!V54=0, 'indicatori output 1.2'!AE54=0, 'indicatori output 1.2'!BD54&lt;&gt;0), 'indicatori output 1.2'!BL54, AND('indicatori output 1.2'!V54=0, 'indicatori output 1.2'!AE54&lt;&gt;0, 'indicatori output 1.2'!BD54=0), 'indicatori output 1.2'!AL54, AND('indicatori output 1.2'!V54&lt;&gt;0, 'indicatori output 1.2'!AE54=0, 'indicatori output 1.2'!BD54=0), 'indicatori output 1.2'!AC54)</f>
        <v>#N/A</v>
      </c>
      <c r="I54" s="19" t="e">
        <f t="shared" si="4"/>
        <v>#N/A</v>
      </c>
      <c r="J54" s="22" t="e" cm="1">
        <f t="array" ref="J54">_xlfn.IFS(AND('indicatori output 1.2'!AB54='indicatori output 1.2'!AA54, 'indicatori output 1.2'!AK54='indicatori output 1.2'!AJ54, 'indicatori output 1.2'!BK54='indicatori output 1.2'!BJ54, D54=E54),"si", AND(OR('indicatori output 1.2'!AB54&lt;&gt;'indicatori output 1.2'!AA54, 'indicatori output 1.2'!AK54&lt;&gt;'indicatori output 1.2'!AJ54, 'indicatori output 1.2'!BK54&lt;&gt;'indicatori output 1.2'!BJ54), D54=E54),"no",AND('indicatori output 1.2'!AB54='indicatori output 1.2'!AA54, 'indicatori output 1.2'!AK54='indicatori output 1.2'!AJ54, 'indicatori output 1.2'!BK54='indicatori output 1.2'!BJ54, E54&lt;D54),"no",AND(OR('indicatori output 1.2'!AB54&lt;&gt;'indicatori output 1.2'!AA54, 'indicatori output 1.2'!AK54&lt;&gt;'indicatori output 1.2'!AJ54, 'indicatori output 1.2'!BK54&lt;&gt;'indicatori output 1.2'!BJ54), E54&lt;D54),"si", E54&gt;D54,"no")</f>
        <v>#N/A</v>
      </c>
      <c r="K54" s="78" t="e">
        <f t="shared" si="0"/>
        <v>#N/A</v>
      </c>
      <c r="L54" s="78" t="e">
        <f t="shared" si="1"/>
        <v>#N/A</v>
      </c>
      <c r="M54" s="19" t="e">
        <f t="shared" si="5"/>
        <v>#N/A</v>
      </c>
      <c r="N54" s="10">
        <v>1</v>
      </c>
      <c r="O54" s="91"/>
      <c r="P54" s="91"/>
      <c r="Q54" s="23" t="e">
        <f>IF(INDEX(Foglio3!$B:$C,MATCH('indicatori output 1.2'!B54,Foglio3!$B:$B,0),2)="SI","si","no")</f>
        <v>#N/A</v>
      </c>
      <c r="R54" s="19" t="str">
        <f t="shared" si="2"/>
        <v>no</v>
      </c>
      <c r="S54" s="19" t="e" cm="1">
        <f t="array" ref="S54">_xlfn.IFS(AND(Q54="si",P54=1),"si",AND(Q54="no",P54=1),"no",AND(Q54="si",P54=0),"no",AND(Q54="no",P54=0),"si",AND(P54&lt;&gt;0,P54&lt;&gt;1),"no")</f>
        <v>#N/A</v>
      </c>
      <c r="T54" s="78" t="e">
        <f t="shared" si="6"/>
        <v>#N/A</v>
      </c>
      <c r="U54" s="78" t="e">
        <f t="shared" si="7"/>
        <v>#N/A</v>
      </c>
      <c r="V54" s="19" t="e">
        <f t="shared" si="8"/>
        <v>#N/A</v>
      </c>
    </row>
    <row r="55" spans="1:22" x14ac:dyDescent="0.3">
      <c r="A55" s="16"/>
      <c r="B55" s="16"/>
      <c r="C55" s="10" t="e">
        <f>INDEX(Foglio2!$B:$C,MATCH(B55,Foglio2!$B:$B,0),2)</f>
        <v>#N/A</v>
      </c>
      <c r="D55" s="91"/>
      <c r="E55" s="91"/>
      <c r="F55" s="19" t="e">
        <f>IF(D55='indicatori output 1.2'!C55,"si","no")</f>
        <v>#N/A</v>
      </c>
      <c r="G55" s="19" t="str">
        <f t="shared" si="3"/>
        <v>si</v>
      </c>
      <c r="H55" s="19" t="e" cm="1">
        <f t="array" ref="H55">_xlfn.IFS(AND('indicatori output 1.2'!V55&lt;&gt;0, 'indicatori output 1.2'!AE55&lt;&gt;0, 'indicatori output 1.2'!BD55&lt;&gt;0), MIN('indicatori output 1.2'!AC55, 'indicatori output 1.2'!AL55, 'indicatori output 1.2'!BL55),AND('indicatori output 1.2'!V55=0, 'indicatori output 1.2'!AE55&lt;&gt;0, 'indicatori output 1.2'!BD55&lt;&gt;0), MIN('indicatori output 1.2'!AL55, 'indicatori output 1.2'!BL55),AND('indicatori output 1.2'!V55&lt;&gt;0, 'indicatori output 1.2'!AE55=0, 'indicatori output 1.2'!BD55&lt;&gt;0), MIN('indicatori output 1.2'!AC55,'indicatori output 1.2'!BL55), AND('indicatori output 1.2'!V55&lt;&gt;0, 'indicatori output 1.2'!AE55&lt;&gt;0, 'indicatori output 1.2'!BD55=0), MIN('indicatori output 1.2'!AC55, 'indicatori output 1.2'!AL55), AND('indicatori output 1.2'!V55=0, 'indicatori output 1.2'!AE55=0, 'indicatori output 1.2'!BD55&lt;&gt;0), 'indicatori output 1.2'!BL55, AND('indicatori output 1.2'!V55=0, 'indicatori output 1.2'!AE55&lt;&gt;0, 'indicatori output 1.2'!BD55=0), 'indicatori output 1.2'!AL55, AND('indicatori output 1.2'!V55&lt;&gt;0, 'indicatori output 1.2'!AE55=0, 'indicatori output 1.2'!BD55=0), 'indicatori output 1.2'!AC55)</f>
        <v>#N/A</v>
      </c>
      <c r="I55" s="19" t="e">
        <f t="shared" si="4"/>
        <v>#N/A</v>
      </c>
      <c r="J55" s="22" t="e" cm="1">
        <f t="array" ref="J55">_xlfn.IFS(AND('indicatori output 1.2'!AB55='indicatori output 1.2'!AA55, 'indicatori output 1.2'!AK55='indicatori output 1.2'!AJ55, 'indicatori output 1.2'!BK55='indicatori output 1.2'!BJ55, D55=E55),"si", AND(OR('indicatori output 1.2'!AB55&lt;&gt;'indicatori output 1.2'!AA55, 'indicatori output 1.2'!AK55&lt;&gt;'indicatori output 1.2'!AJ55, 'indicatori output 1.2'!BK55&lt;&gt;'indicatori output 1.2'!BJ55), D55=E55),"no",AND('indicatori output 1.2'!AB55='indicatori output 1.2'!AA55, 'indicatori output 1.2'!AK55='indicatori output 1.2'!AJ55, 'indicatori output 1.2'!BK55='indicatori output 1.2'!BJ55, E55&lt;D55),"no",AND(OR('indicatori output 1.2'!AB55&lt;&gt;'indicatori output 1.2'!AA55, 'indicatori output 1.2'!AK55&lt;&gt;'indicatori output 1.2'!AJ55, 'indicatori output 1.2'!BK55&lt;&gt;'indicatori output 1.2'!BJ55), E55&lt;D55),"si", E55&gt;D55,"no")</f>
        <v>#N/A</v>
      </c>
      <c r="K55" s="78" t="e">
        <f t="shared" si="0"/>
        <v>#N/A</v>
      </c>
      <c r="L55" s="78" t="e">
        <f t="shared" si="1"/>
        <v>#N/A</v>
      </c>
      <c r="M55" s="19" t="e">
        <f t="shared" si="5"/>
        <v>#N/A</v>
      </c>
      <c r="N55" s="10">
        <v>1</v>
      </c>
      <c r="O55" s="91"/>
      <c r="P55" s="91"/>
      <c r="Q55" s="23" t="e">
        <f>IF(INDEX(Foglio3!$B:$C,MATCH('indicatori output 1.2'!B55,Foglio3!$B:$B,0),2)="SI","si","no")</f>
        <v>#N/A</v>
      </c>
      <c r="R55" s="19" t="str">
        <f t="shared" si="2"/>
        <v>no</v>
      </c>
      <c r="S55" s="19" t="e" cm="1">
        <f t="array" ref="S55">_xlfn.IFS(AND(Q55="si",P55=1),"si",AND(Q55="no",P55=1),"no",AND(Q55="si",P55=0),"no",AND(Q55="no",P55=0),"si",AND(P55&lt;&gt;0,P55&lt;&gt;1),"no")</f>
        <v>#N/A</v>
      </c>
      <c r="T55" s="78" t="e">
        <f t="shared" si="6"/>
        <v>#N/A</v>
      </c>
      <c r="U55" s="78" t="e">
        <f t="shared" si="7"/>
        <v>#N/A</v>
      </c>
      <c r="V55" s="19" t="e">
        <f t="shared" si="8"/>
        <v>#N/A</v>
      </c>
    </row>
    <row r="56" spans="1:22" x14ac:dyDescent="0.3">
      <c r="A56" s="16"/>
      <c r="B56" s="16"/>
      <c r="C56" s="10" t="e">
        <f>INDEX(Foglio2!$B:$C,MATCH(B56,Foglio2!$B:$B,0),2)</f>
        <v>#N/A</v>
      </c>
      <c r="D56" s="91"/>
      <c r="E56" s="91"/>
      <c r="F56" s="19" t="e">
        <f>IF(D56='indicatori output 1.2'!C56,"si","no")</f>
        <v>#N/A</v>
      </c>
      <c r="G56" s="19" t="str">
        <f t="shared" si="3"/>
        <v>si</v>
      </c>
      <c r="H56" s="19" t="e" cm="1">
        <f t="array" ref="H56">_xlfn.IFS(AND('indicatori output 1.2'!V56&lt;&gt;0, 'indicatori output 1.2'!AE56&lt;&gt;0, 'indicatori output 1.2'!BD56&lt;&gt;0), MIN('indicatori output 1.2'!AC56, 'indicatori output 1.2'!AL56, 'indicatori output 1.2'!BL56),AND('indicatori output 1.2'!V56=0, 'indicatori output 1.2'!AE56&lt;&gt;0, 'indicatori output 1.2'!BD56&lt;&gt;0), MIN('indicatori output 1.2'!AL56, 'indicatori output 1.2'!BL56),AND('indicatori output 1.2'!V56&lt;&gt;0, 'indicatori output 1.2'!AE56=0, 'indicatori output 1.2'!BD56&lt;&gt;0), MIN('indicatori output 1.2'!AC56,'indicatori output 1.2'!BL56), AND('indicatori output 1.2'!V56&lt;&gt;0, 'indicatori output 1.2'!AE56&lt;&gt;0, 'indicatori output 1.2'!BD56=0), MIN('indicatori output 1.2'!AC56, 'indicatori output 1.2'!AL56), AND('indicatori output 1.2'!V56=0, 'indicatori output 1.2'!AE56=0, 'indicatori output 1.2'!BD56&lt;&gt;0), 'indicatori output 1.2'!BL56, AND('indicatori output 1.2'!V56=0, 'indicatori output 1.2'!AE56&lt;&gt;0, 'indicatori output 1.2'!BD56=0), 'indicatori output 1.2'!AL56, AND('indicatori output 1.2'!V56&lt;&gt;0, 'indicatori output 1.2'!AE56=0, 'indicatori output 1.2'!BD56=0), 'indicatori output 1.2'!AC56)</f>
        <v>#N/A</v>
      </c>
      <c r="I56" s="19" t="e">
        <f t="shared" si="4"/>
        <v>#N/A</v>
      </c>
      <c r="J56" s="22" t="e" cm="1">
        <f t="array" ref="J56">_xlfn.IFS(AND('indicatori output 1.2'!AB56='indicatori output 1.2'!AA56, 'indicatori output 1.2'!AK56='indicatori output 1.2'!AJ56, 'indicatori output 1.2'!BK56='indicatori output 1.2'!BJ56, D56=E56),"si", AND(OR('indicatori output 1.2'!AB56&lt;&gt;'indicatori output 1.2'!AA56, 'indicatori output 1.2'!AK56&lt;&gt;'indicatori output 1.2'!AJ56, 'indicatori output 1.2'!BK56&lt;&gt;'indicatori output 1.2'!BJ56), D56=E56),"no",AND('indicatori output 1.2'!AB56='indicatori output 1.2'!AA56, 'indicatori output 1.2'!AK56='indicatori output 1.2'!AJ56, 'indicatori output 1.2'!BK56='indicatori output 1.2'!BJ56, E56&lt;D56),"no",AND(OR('indicatori output 1.2'!AB56&lt;&gt;'indicatori output 1.2'!AA56, 'indicatori output 1.2'!AK56&lt;&gt;'indicatori output 1.2'!AJ56, 'indicatori output 1.2'!BK56&lt;&gt;'indicatori output 1.2'!BJ56), E56&lt;D56),"si", E56&gt;D56,"no")</f>
        <v>#N/A</v>
      </c>
      <c r="K56" s="78" t="e">
        <f t="shared" si="0"/>
        <v>#N/A</v>
      </c>
      <c r="L56" s="78" t="e">
        <f t="shared" si="1"/>
        <v>#N/A</v>
      </c>
      <c r="M56" s="19" t="e">
        <f t="shared" si="5"/>
        <v>#N/A</v>
      </c>
      <c r="N56" s="10">
        <v>1</v>
      </c>
      <c r="O56" s="91"/>
      <c r="P56" s="91"/>
      <c r="Q56" s="23" t="e">
        <f>IF(INDEX(Foglio3!$B:$C,MATCH('indicatori output 1.2'!B56,Foglio3!$B:$B,0),2)="SI","si","no")</f>
        <v>#N/A</v>
      </c>
      <c r="R56" s="19" t="str">
        <f t="shared" si="2"/>
        <v>no</v>
      </c>
      <c r="S56" s="19" t="e" cm="1">
        <f t="array" ref="S56">_xlfn.IFS(AND(Q56="si",P56=1),"si",AND(Q56="no",P56=1),"no",AND(Q56="si",P56=0),"no",AND(Q56="no",P56=0),"si",AND(P56&lt;&gt;0,P56&lt;&gt;1),"no")</f>
        <v>#N/A</v>
      </c>
      <c r="T56" s="78" t="e">
        <f t="shared" si="6"/>
        <v>#N/A</v>
      </c>
      <c r="U56" s="78" t="e">
        <f t="shared" si="7"/>
        <v>#N/A</v>
      </c>
      <c r="V56" s="19" t="e">
        <f t="shared" si="8"/>
        <v>#N/A</v>
      </c>
    </row>
    <row r="57" spans="1:22" x14ac:dyDescent="0.3">
      <c r="A57" s="16"/>
      <c r="B57" s="16"/>
      <c r="C57" s="10" t="e">
        <f>INDEX(Foglio2!$B:$C,MATCH(B57,Foglio2!$B:$B,0),2)</f>
        <v>#N/A</v>
      </c>
      <c r="D57" s="91"/>
      <c r="E57" s="91"/>
      <c r="F57" s="19" t="e">
        <f>IF(D57='indicatori output 1.2'!C57,"si","no")</f>
        <v>#N/A</v>
      </c>
      <c r="G57" s="19" t="str">
        <f t="shared" si="3"/>
        <v>si</v>
      </c>
      <c r="H57" s="19" t="e" cm="1">
        <f t="array" ref="H57">_xlfn.IFS(AND('indicatori output 1.2'!V57&lt;&gt;0, 'indicatori output 1.2'!AE57&lt;&gt;0, 'indicatori output 1.2'!BD57&lt;&gt;0), MIN('indicatori output 1.2'!AC57, 'indicatori output 1.2'!AL57, 'indicatori output 1.2'!BL57),AND('indicatori output 1.2'!V57=0, 'indicatori output 1.2'!AE57&lt;&gt;0, 'indicatori output 1.2'!BD57&lt;&gt;0), MIN('indicatori output 1.2'!AL57, 'indicatori output 1.2'!BL57),AND('indicatori output 1.2'!V57&lt;&gt;0, 'indicatori output 1.2'!AE57=0, 'indicatori output 1.2'!BD57&lt;&gt;0), MIN('indicatori output 1.2'!AC57,'indicatori output 1.2'!BL57), AND('indicatori output 1.2'!V57&lt;&gt;0, 'indicatori output 1.2'!AE57&lt;&gt;0, 'indicatori output 1.2'!BD57=0), MIN('indicatori output 1.2'!AC57, 'indicatori output 1.2'!AL57), AND('indicatori output 1.2'!V57=0, 'indicatori output 1.2'!AE57=0, 'indicatori output 1.2'!BD57&lt;&gt;0), 'indicatori output 1.2'!BL57, AND('indicatori output 1.2'!V57=0, 'indicatori output 1.2'!AE57&lt;&gt;0, 'indicatori output 1.2'!BD57=0), 'indicatori output 1.2'!AL57, AND('indicatori output 1.2'!V57&lt;&gt;0, 'indicatori output 1.2'!AE57=0, 'indicatori output 1.2'!BD57=0), 'indicatori output 1.2'!AC57)</f>
        <v>#N/A</v>
      </c>
      <c r="I57" s="19" t="e">
        <f t="shared" si="4"/>
        <v>#N/A</v>
      </c>
      <c r="J57" s="22" t="e" cm="1">
        <f t="array" ref="J57">_xlfn.IFS(AND('indicatori output 1.2'!AB57='indicatori output 1.2'!AA57, 'indicatori output 1.2'!AK57='indicatori output 1.2'!AJ57, 'indicatori output 1.2'!BK57='indicatori output 1.2'!BJ57, D57=E57),"si", AND(OR('indicatori output 1.2'!AB57&lt;&gt;'indicatori output 1.2'!AA57, 'indicatori output 1.2'!AK57&lt;&gt;'indicatori output 1.2'!AJ57, 'indicatori output 1.2'!BK57&lt;&gt;'indicatori output 1.2'!BJ57), D57=E57),"no",AND('indicatori output 1.2'!AB57='indicatori output 1.2'!AA57, 'indicatori output 1.2'!AK57='indicatori output 1.2'!AJ57, 'indicatori output 1.2'!BK57='indicatori output 1.2'!BJ57, E57&lt;D57),"no",AND(OR('indicatori output 1.2'!AB57&lt;&gt;'indicatori output 1.2'!AA57, 'indicatori output 1.2'!AK57&lt;&gt;'indicatori output 1.2'!AJ57, 'indicatori output 1.2'!BK57&lt;&gt;'indicatori output 1.2'!BJ57), E57&lt;D57),"si", E57&gt;D57,"no")</f>
        <v>#N/A</v>
      </c>
      <c r="K57" s="78" t="e">
        <f t="shared" si="0"/>
        <v>#N/A</v>
      </c>
      <c r="L57" s="78" t="e">
        <f t="shared" si="1"/>
        <v>#N/A</v>
      </c>
      <c r="M57" s="19" t="e">
        <f t="shared" si="5"/>
        <v>#N/A</v>
      </c>
      <c r="N57" s="10">
        <v>1</v>
      </c>
      <c r="O57" s="91"/>
      <c r="P57" s="91"/>
      <c r="Q57" s="23" t="e">
        <f>IF(INDEX(Foglio3!$B:$C,MATCH('indicatori output 1.2'!B57,Foglio3!$B:$B,0),2)="SI","si","no")</f>
        <v>#N/A</v>
      </c>
      <c r="R57" s="19" t="str">
        <f t="shared" si="2"/>
        <v>no</v>
      </c>
      <c r="S57" s="19" t="e" cm="1">
        <f t="array" ref="S57">_xlfn.IFS(AND(Q57="si",P57=1),"si",AND(Q57="no",P57=1),"no",AND(Q57="si",P57=0),"no",AND(Q57="no",P57=0),"si",AND(P57&lt;&gt;0,P57&lt;&gt;1),"no")</f>
        <v>#N/A</v>
      </c>
      <c r="T57" s="78" t="e">
        <f t="shared" si="6"/>
        <v>#N/A</v>
      </c>
      <c r="U57" s="78" t="e">
        <f t="shared" si="7"/>
        <v>#N/A</v>
      </c>
      <c r="V57" s="19" t="e">
        <f t="shared" si="8"/>
        <v>#N/A</v>
      </c>
    </row>
    <row r="58" spans="1:22" x14ac:dyDescent="0.3">
      <c r="A58" s="16"/>
      <c r="B58" s="16"/>
      <c r="C58" s="10" t="e">
        <f>INDEX(Foglio2!$B:$C,MATCH(B58,Foglio2!$B:$B,0),2)</f>
        <v>#N/A</v>
      </c>
      <c r="D58" s="91"/>
      <c r="E58" s="91"/>
      <c r="F58" s="19" t="e">
        <f>IF(D58='indicatori output 1.2'!C58,"si","no")</f>
        <v>#N/A</v>
      </c>
      <c r="G58" s="19" t="str">
        <f t="shared" si="3"/>
        <v>si</v>
      </c>
      <c r="H58" s="19" t="e" cm="1">
        <f t="array" ref="H58">_xlfn.IFS(AND('indicatori output 1.2'!V58&lt;&gt;0, 'indicatori output 1.2'!AE58&lt;&gt;0, 'indicatori output 1.2'!BD58&lt;&gt;0), MIN('indicatori output 1.2'!AC58, 'indicatori output 1.2'!AL58, 'indicatori output 1.2'!BL58),AND('indicatori output 1.2'!V58=0, 'indicatori output 1.2'!AE58&lt;&gt;0, 'indicatori output 1.2'!BD58&lt;&gt;0), MIN('indicatori output 1.2'!AL58, 'indicatori output 1.2'!BL58),AND('indicatori output 1.2'!V58&lt;&gt;0, 'indicatori output 1.2'!AE58=0, 'indicatori output 1.2'!BD58&lt;&gt;0), MIN('indicatori output 1.2'!AC58,'indicatori output 1.2'!BL58), AND('indicatori output 1.2'!V58&lt;&gt;0, 'indicatori output 1.2'!AE58&lt;&gt;0, 'indicatori output 1.2'!BD58=0), MIN('indicatori output 1.2'!AC58, 'indicatori output 1.2'!AL58), AND('indicatori output 1.2'!V58=0, 'indicatori output 1.2'!AE58=0, 'indicatori output 1.2'!BD58&lt;&gt;0), 'indicatori output 1.2'!BL58, AND('indicatori output 1.2'!V58=0, 'indicatori output 1.2'!AE58&lt;&gt;0, 'indicatori output 1.2'!BD58=0), 'indicatori output 1.2'!AL58, AND('indicatori output 1.2'!V58&lt;&gt;0, 'indicatori output 1.2'!AE58=0, 'indicatori output 1.2'!BD58=0), 'indicatori output 1.2'!AC58)</f>
        <v>#N/A</v>
      </c>
      <c r="I58" s="19" t="e">
        <f t="shared" si="4"/>
        <v>#N/A</v>
      </c>
      <c r="J58" s="22" t="e" cm="1">
        <f t="array" ref="J58">_xlfn.IFS(AND('indicatori output 1.2'!AB58='indicatori output 1.2'!AA58, 'indicatori output 1.2'!AK58='indicatori output 1.2'!AJ58, 'indicatori output 1.2'!BK58='indicatori output 1.2'!BJ58, D58=E58),"si", AND(OR('indicatori output 1.2'!AB58&lt;&gt;'indicatori output 1.2'!AA58, 'indicatori output 1.2'!AK58&lt;&gt;'indicatori output 1.2'!AJ58, 'indicatori output 1.2'!BK58&lt;&gt;'indicatori output 1.2'!BJ58), D58=E58),"no",AND('indicatori output 1.2'!AB58='indicatori output 1.2'!AA58, 'indicatori output 1.2'!AK58='indicatori output 1.2'!AJ58, 'indicatori output 1.2'!BK58='indicatori output 1.2'!BJ58, E58&lt;D58),"no",AND(OR('indicatori output 1.2'!AB58&lt;&gt;'indicatori output 1.2'!AA58, 'indicatori output 1.2'!AK58&lt;&gt;'indicatori output 1.2'!AJ58, 'indicatori output 1.2'!BK58&lt;&gt;'indicatori output 1.2'!BJ58), E58&lt;D58),"si", E58&gt;D58,"no")</f>
        <v>#N/A</v>
      </c>
      <c r="K58" s="78" t="e">
        <f t="shared" si="0"/>
        <v>#N/A</v>
      </c>
      <c r="L58" s="78" t="e">
        <f t="shared" si="1"/>
        <v>#N/A</v>
      </c>
      <c r="M58" s="19" t="e">
        <f t="shared" si="5"/>
        <v>#N/A</v>
      </c>
      <c r="N58" s="10">
        <v>1</v>
      </c>
      <c r="O58" s="91"/>
      <c r="P58" s="91"/>
      <c r="Q58" s="23" t="e">
        <f>IF(INDEX(Foglio3!$B:$C,MATCH('indicatori output 1.2'!B58,Foglio3!$B:$B,0),2)="SI","si","no")</f>
        <v>#N/A</v>
      </c>
      <c r="R58" s="19" t="str">
        <f t="shared" si="2"/>
        <v>no</v>
      </c>
      <c r="S58" s="19" t="e" cm="1">
        <f t="array" ref="S58">_xlfn.IFS(AND(Q58="si",P58=1),"si",AND(Q58="no",P58=1),"no",AND(Q58="si",P58=0),"no",AND(Q58="no",P58=0),"si",AND(P58&lt;&gt;0,P58&lt;&gt;1),"no")</f>
        <v>#N/A</v>
      </c>
      <c r="T58" s="78" t="e">
        <f t="shared" si="6"/>
        <v>#N/A</v>
      </c>
      <c r="U58" s="78" t="e">
        <f t="shared" si="7"/>
        <v>#N/A</v>
      </c>
      <c r="V58" s="19" t="e">
        <f t="shared" si="8"/>
        <v>#N/A</v>
      </c>
    </row>
    <row r="59" spans="1:22" x14ac:dyDescent="0.3">
      <c r="A59" s="16"/>
      <c r="B59" s="16"/>
      <c r="C59" s="10" t="e">
        <f>INDEX(Foglio2!$B:$C,MATCH(B59,Foglio2!$B:$B,0),2)</f>
        <v>#N/A</v>
      </c>
      <c r="D59" s="91"/>
      <c r="E59" s="91"/>
      <c r="F59" s="19" t="e">
        <f>IF(D59='indicatori output 1.2'!C59,"si","no")</f>
        <v>#N/A</v>
      </c>
      <c r="G59" s="19" t="str">
        <f t="shared" si="3"/>
        <v>si</v>
      </c>
      <c r="H59" s="19" t="e" cm="1">
        <f t="array" ref="H59">_xlfn.IFS(AND('indicatori output 1.2'!V59&lt;&gt;0, 'indicatori output 1.2'!AE59&lt;&gt;0, 'indicatori output 1.2'!BD59&lt;&gt;0), MIN('indicatori output 1.2'!AC59, 'indicatori output 1.2'!AL59, 'indicatori output 1.2'!BL59),AND('indicatori output 1.2'!V59=0, 'indicatori output 1.2'!AE59&lt;&gt;0, 'indicatori output 1.2'!BD59&lt;&gt;0), MIN('indicatori output 1.2'!AL59, 'indicatori output 1.2'!BL59),AND('indicatori output 1.2'!V59&lt;&gt;0, 'indicatori output 1.2'!AE59=0, 'indicatori output 1.2'!BD59&lt;&gt;0), MIN('indicatori output 1.2'!AC59,'indicatori output 1.2'!BL59), AND('indicatori output 1.2'!V59&lt;&gt;0, 'indicatori output 1.2'!AE59&lt;&gt;0, 'indicatori output 1.2'!BD59=0), MIN('indicatori output 1.2'!AC59, 'indicatori output 1.2'!AL59), AND('indicatori output 1.2'!V59=0, 'indicatori output 1.2'!AE59=0, 'indicatori output 1.2'!BD59&lt;&gt;0), 'indicatori output 1.2'!BL59, AND('indicatori output 1.2'!V59=0, 'indicatori output 1.2'!AE59&lt;&gt;0, 'indicatori output 1.2'!BD59=0), 'indicatori output 1.2'!AL59, AND('indicatori output 1.2'!V59&lt;&gt;0, 'indicatori output 1.2'!AE59=0, 'indicatori output 1.2'!BD59=0), 'indicatori output 1.2'!AC59)</f>
        <v>#N/A</v>
      </c>
      <c r="I59" s="19" t="e">
        <f t="shared" si="4"/>
        <v>#N/A</v>
      </c>
      <c r="J59" s="22" t="e" cm="1">
        <f t="array" ref="J59">_xlfn.IFS(AND('indicatori output 1.2'!AB59='indicatori output 1.2'!AA59, 'indicatori output 1.2'!AK59='indicatori output 1.2'!AJ59, 'indicatori output 1.2'!BK59='indicatori output 1.2'!BJ59, D59=E59),"si", AND(OR('indicatori output 1.2'!AB59&lt;&gt;'indicatori output 1.2'!AA59, 'indicatori output 1.2'!AK59&lt;&gt;'indicatori output 1.2'!AJ59, 'indicatori output 1.2'!BK59&lt;&gt;'indicatori output 1.2'!BJ59), D59=E59),"no",AND('indicatori output 1.2'!AB59='indicatori output 1.2'!AA59, 'indicatori output 1.2'!AK59='indicatori output 1.2'!AJ59, 'indicatori output 1.2'!BK59='indicatori output 1.2'!BJ59, E59&lt;D59),"no",AND(OR('indicatori output 1.2'!AB59&lt;&gt;'indicatori output 1.2'!AA59, 'indicatori output 1.2'!AK59&lt;&gt;'indicatori output 1.2'!AJ59, 'indicatori output 1.2'!BK59&lt;&gt;'indicatori output 1.2'!BJ59), E59&lt;D59),"si", E59&gt;D59,"no")</f>
        <v>#N/A</v>
      </c>
      <c r="K59" s="78" t="e">
        <f t="shared" si="0"/>
        <v>#N/A</v>
      </c>
      <c r="L59" s="78" t="e">
        <f t="shared" si="1"/>
        <v>#N/A</v>
      </c>
      <c r="M59" s="19" t="e">
        <f t="shared" si="5"/>
        <v>#N/A</v>
      </c>
      <c r="N59" s="10">
        <v>1</v>
      </c>
      <c r="O59" s="91"/>
      <c r="P59" s="91"/>
      <c r="Q59" s="23" t="e">
        <f>IF(INDEX(Foglio3!$B:$C,MATCH('indicatori output 1.2'!B59,Foglio3!$B:$B,0),2)="SI","si","no")</f>
        <v>#N/A</v>
      </c>
      <c r="R59" s="19" t="str">
        <f t="shared" si="2"/>
        <v>no</v>
      </c>
      <c r="S59" s="19" t="e" cm="1">
        <f t="array" ref="S59">_xlfn.IFS(AND(Q59="si",P59=1),"si",AND(Q59="no",P59=1),"no",AND(Q59="si",P59=0),"no",AND(Q59="no",P59=0),"si",AND(P59&lt;&gt;0,P59&lt;&gt;1),"no")</f>
        <v>#N/A</v>
      </c>
      <c r="T59" s="78" t="e">
        <f t="shared" si="6"/>
        <v>#N/A</v>
      </c>
      <c r="U59" s="78" t="e">
        <f t="shared" si="7"/>
        <v>#N/A</v>
      </c>
      <c r="V59" s="19" t="e">
        <f t="shared" si="8"/>
        <v>#N/A</v>
      </c>
    </row>
    <row r="60" spans="1:22" x14ac:dyDescent="0.3">
      <c r="A60" s="16"/>
      <c r="B60" s="16"/>
      <c r="C60" s="10" t="e">
        <f>INDEX(Foglio2!$B:$C,MATCH(B60,Foglio2!$B:$B,0),2)</f>
        <v>#N/A</v>
      </c>
      <c r="D60" s="91"/>
      <c r="E60" s="91"/>
      <c r="F60" s="19" t="e">
        <f>IF(D60='indicatori output 1.2'!C60,"si","no")</f>
        <v>#N/A</v>
      </c>
      <c r="G60" s="19" t="str">
        <f t="shared" si="3"/>
        <v>si</v>
      </c>
      <c r="H60" s="19" t="e" cm="1">
        <f t="array" ref="H60">_xlfn.IFS(AND('indicatori output 1.2'!V60&lt;&gt;0, 'indicatori output 1.2'!AE60&lt;&gt;0, 'indicatori output 1.2'!BD60&lt;&gt;0), MIN('indicatori output 1.2'!AC60, 'indicatori output 1.2'!AL60, 'indicatori output 1.2'!BL60),AND('indicatori output 1.2'!V60=0, 'indicatori output 1.2'!AE60&lt;&gt;0, 'indicatori output 1.2'!BD60&lt;&gt;0), MIN('indicatori output 1.2'!AL60, 'indicatori output 1.2'!BL60),AND('indicatori output 1.2'!V60&lt;&gt;0, 'indicatori output 1.2'!AE60=0, 'indicatori output 1.2'!BD60&lt;&gt;0), MIN('indicatori output 1.2'!AC60,'indicatori output 1.2'!BL60), AND('indicatori output 1.2'!V60&lt;&gt;0, 'indicatori output 1.2'!AE60&lt;&gt;0, 'indicatori output 1.2'!BD60=0), MIN('indicatori output 1.2'!AC60, 'indicatori output 1.2'!AL60), AND('indicatori output 1.2'!V60=0, 'indicatori output 1.2'!AE60=0, 'indicatori output 1.2'!BD60&lt;&gt;0), 'indicatori output 1.2'!BL60, AND('indicatori output 1.2'!V60=0, 'indicatori output 1.2'!AE60&lt;&gt;0, 'indicatori output 1.2'!BD60=0), 'indicatori output 1.2'!AL60, AND('indicatori output 1.2'!V60&lt;&gt;0, 'indicatori output 1.2'!AE60=0, 'indicatori output 1.2'!BD60=0), 'indicatori output 1.2'!AC60)</f>
        <v>#N/A</v>
      </c>
      <c r="I60" s="19" t="e">
        <f t="shared" si="4"/>
        <v>#N/A</v>
      </c>
      <c r="J60" s="22" t="e" cm="1">
        <f t="array" ref="J60">_xlfn.IFS(AND('indicatori output 1.2'!AB60='indicatori output 1.2'!AA60, 'indicatori output 1.2'!AK60='indicatori output 1.2'!AJ60, 'indicatori output 1.2'!BK60='indicatori output 1.2'!BJ60, D60=E60),"si", AND(OR('indicatori output 1.2'!AB60&lt;&gt;'indicatori output 1.2'!AA60, 'indicatori output 1.2'!AK60&lt;&gt;'indicatori output 1.2'!AJ60, 'indicatori output 1.2'!BK60&lt;&gt;'indicatori output 1.2'!BJ60), D60=E60),"no",AND('indicatori output 1.2'!AB60='indicatori output 1.2'!AA60, 'indicatori output 1.2'!AK60='indicatori output 1.2'!AJ60, 'indicatori output 1.2'!BK60='indicatori output 1.2'!BJ60, E60&lt;D60),"no",AND(OR('indicatori output 1.2'!AB60&lt;&gt;'indicatori output 1.2'!AA60, 'indicatori output 1.2'!AK60&lt;&gt;'indicatori output 1.2'!AJ60, 'indicatori output 1.2'!BK60&lt;&gt;'indicatori output 1.2'!BJ60), E60&lt;D60),"si", E60&gt;D60,"no")</f>
        <v>#N/A</v>
      </c>
      <c r="K60" s="78" t="e">
        <f t="shared" si="0"/>
        <v>#N/A</v>
      </c>
      <c r="L60" s="78" t="e">
        <f t="shared" si="1"/>
        <v>#N/A</v>
      </c>
      <c r="M60" s="19" t="e">
        <f t="shared" si="5"/>
        <v>#N/A</v>
      </c>
      <c r="N60" s="10">
        <v>1</v>
      </c>
      <c r="O60" s="91"/>
      <c r="P60" s="91"/>
      <c r="Q60" s="23" t="e">
        <f>IF(INDEX(Foglio3!$B:$C,MATCH('indicatori output 1.2'!B60,Foglio3!$B:$B,0),2)="SI","si","no")</f>
        <v>#N/A</v>
      </c>
      <c r="R60" s="19" t="str">
        <f t="shared" si="2"/>
        <v>no</v>
      </c>
      <c r="S60" s="19" t="e" cm="1">
        <f t="array" ref="S60">_xlfn.IFS(AND(Q60="si",P60=1),"si",AND(Q60="no",P60=1),"no",AND(Q60="si",P60=0),"no",AND(Q60="no",P60=0),"si",AND(P60&lt;&gt;0,P60&lt;&gt;1),"no")</f>
        <v>#N/A</v>
      </c>
      <c r="T60" s="78" t="e">
        <f t="shared" si="6"/>
        <v>#N/A</v>
      </c>
      <c r="U60" s="78" t="e">
        <f t="shared" si="7"/>
        <v>#N/A</v>
      </c>
      <c r="V60" s="19" t="e">
        <f t="shared" si="8"/>
        <v>#N/A</v>
      </c>
    </row>
    <row r="61" spans="1:22" x14ac:dyDescent="0.3">
      <c r="A61" s="16"/>
      <c r="B61" s="16"/>
      <c r="C61" s="10" t="e">
        <f>INDEX(Foglio2!$B:$C,MATCH(B61,Foglio2!$B:$B,0),2)</f>
        <v>#N/A</v>
      </c>
      <c r="D61" s="91"/>
      <c r="E61" s="91"/>
      <c r="F61" s="19" t="e">
        <f>IF(D61='indicatori output 1.2'!C61,"si","no")</f>
        <v>#N/A</v>
      </c>
      <c r="G61" s="19" t="str">
        <f t="shared" si="3"/>
        <v>si</v>
      </c>
      <c r="H61" s="19" t="e" cm="1">
        <f t="array" ref="H61">_xlfn.IFS(AND('indicatori output 1.2'!V61&lt;&gt;0, 'indicatori output 1.2'!AE61&lt;&gt;0, 'indicatori output 1.2'!BD61&lt;&gt;0), MIN('indicatori output 1.2'!AC61, 'indicatori output 1.2'!AL61, 'indicatori output 1.2'!BL61),AND('indicatori output 1.2'!V61=0, 'indicatori output 1.2'!AE61&lt;&gt;0, 'indicatori output 1.2'!BD61&lt;&gt;0), MIN('indicatori output 1.2'!AL61, 'indicatori output 1.2'!BL61),AND('indicatori output 1.2'!V61&lt;&gt;0, 'indicatori output 1.2'!AE61=0, 'indicatori output 1.2'!BD61&lt;&gt;0), MIN('indicatori output 1.2'!AC61,'indicatori output 1.2'!BL61), AND('indicatori output 1.2'!V61&lt;&gt;0, 'indicatori output 1.2'!AE61&lt;&gt;0, 'indicatori output 1.2'!BD61=0), MIN('indicatori output 1.2'!AC61, 'indicatori output 1.2'!AL61), AND('indicatori output 1.2'!V61=0, 'indicatori output 1.2'!AE61=0, 'indicatori output 1.2'!BD61&lt;&gt;0), 'indicatori output 1.2'!BL61, AND('indicatori output 1.2'!V61=0, 'indicatori output 1.2'!AE61&lt;&gt;0, 'indicatori output 1.2'!BD61=0), 'indicatori output 1.2'!AL61, AND('indicatori output 1.2'!V61&lt;&gt;0, 'indicatori output 1.2'!AE61=0, 'indicatori output 1.2'!BD61=0), 'indicatori output 1.2'!AC61)</f>
        <v>#N/A</v>
      </c>
      <c r="I61" s="19" t="e">
        <f t="shared" si="4"/>
        <v>#N/A</v>
      </c>
      <c r="J61" s="22" t="e" cm="1">
        <f t="array" ref="J61">_xlfn.IFS(AND('indicatori output 1.2'!AB61='indicatori output 1.2'!AA61, 'indicatori output 1.2'!AK61='indicatori output 1.2'!AJ61, 'indicatori output 1.2'!BK61='indicatori output 1.2'!BJ61, D61=E61),"si", AND(OR('indicatori output 1.2'!AB61&lt;&gt;'indicatori output 1.2'!AA61, 'indicatori output 1.2'!AK61&lt;&gt;'indicatori output 1.2'!AJ61, 'indicatori output 1.2'!BK61&lt;&gt;'indicatori output 1.2'!BJ61), D61=E61),"no",AND('indicatori output 1.2'!AB61='indicatori output 1.2'!AA61, 'indicatori output 1.2'!AK61='indicatori output 1.2'!AJ61, 'indicatori output 1.2'!BK61='indicatori output 1.2'!BJ61, E61&lt;D61),"no",AND(OR('indicatori output 1.2'!AB61&lt;&gt;'indicatori output 1.2'!AA61, 'indicatori output 1.2'!AK61&lt;&gt;'indicatori output 1.2'!AJ61, 'indicatori output 1.2'!BK61&lt;&gt;'indicatori output 1.2'!BJ61), E61&lt;D61),"si", E61&gt;D61,"no")</f>
        <v>#N/A</v>
      </c>
      <c r="K61" s="78" t="e">
        <f t="shared" si="0"/>
        <v>#N/A</v>
      </c>
      <c r="L61" s="78" t="e">
        <f t="shared" si="1"/>
        <v>#N/A</v>
      </c>
      <c r="M61" s="19" t="e">
        <f t="shared" si="5"/>
        <v>#N/A</v>
      </c>
      <c r="N61" s="10">
        <v>1</v>
      </c>
      <c r="O61" s="91"/>
      <c r="P61" s="91"/>
      <c r="Q61" s="23" t="e">
        <f>IF(INDEX(Foglio3!$B:$C,MATCH('indicatori output 1.2'!B61,Foglio3!$B:$B,0),2)="SI","si","no")</f>
        <v>#N/A</v>
      </c>
      <c r="R61" s="19" t="str">
        <f t="shared" si="2"/>
        <v>no</v>
      </c>
      <c r="S61" s="19" t="e" cm="1">
        <f t="array" ref="S61">_xlfn.IFS(AND(Q61="si",P61=1),"si",AND(Q61="no",P61=1),"no",AND(Q61="si",P61=0),"no",AND(Q61="no",P61=0),"si",AND(P61&lt;&gt;0,P61&lt;&gt;1),"no")</f>
        <v>#N/A</v>
      </c>
      <c r="T61" s="78" t="e">
        <f t="shared" si="6"/>
        <v>#N/A</v>
      </c>
      <c r="U61" s="78" t="e">
        <f t="shared" si="7"/>
        <v>#N/A</v>
      </c>
      <c r="V61" s="19" t="e">
        <f t="shared" si="8"/>
        <v>#N/A</v>
      </c>
    </row>
    <row r="62" spans="1:22" x14ac:dyDescent="0.3">
      <c r="A62" s="16"/>
      <c r="B62" s="16"/>
      <c r="C62" s="10" t="e">
        <f>INDEX(Foglio2!$B:$C,MATCH(B62,Foglio2!$B:$B,0),2)</f>
        <v>#N/A</v>
      </c>
      <c r="D62" s="91"/>
      <c r="E62" s="91"/>
      <c r="F62" s="19" t="e">
        <f>IF(D62='indicatori output 1.2'!C62,"si","no")</f>
        <v>#N/A</v>
      </c>
      <c r="G62" s="19" t="str">
        <f t="shared" si="3"/>
        <v>si</v>
      </c>
      <c r="H62" s="19" t="e" cm="1">
        <f t="array" ref="H62">_xlfn.IFS(AND('indicatori output 1.2'!V62&lt;&gt;0, 'indicatori output 1.2'!AE62&lt;&gt;0, 'indicatori output 1.2'!BD62&lt;&gt;0), MIN('indicatori output 1.2'!AC62, 'indicatori output 1.2'!AL62, 'indicatori output 1.2'!BL62),AND('indicatori output 1.2'!V62=0, 'indicatori output 1.2'!AE62&lt;&gt;0, 'indicatori output 1.2'!BD62&lt;&gt;0), MIN('indicatori output 1.2'!AL62, 'indicatori output 1.2'!BL62),AND('indicatori output 1.2'!V62&lt;&gt;0, 'indicatori output 1.2'!AE62=0, 'indicatori output 1.2'!BD62&lt;&gt;0), MIN('indicatori output 1.2'!AC62,'indicatori output 1.2'!BL62), AND('indicatori output 1.2'!V62&lt;&gt;0, 'indicatori output 1.2'!AE62&lt;&gt;0, 'indicatori output 1.2'!BD62=0), MIN('indicatori output 1.2'!AC62, 'indicatori output 1.2'!AL62), AND('indicatori output 1.2'!V62=0, 'indicatori output 1.2'!AE62=0, 'indicatori output 1.2'!BD62&lt;&gt;0), 'indicatori output 1.2'!BL62, AND('indicatori output 1.2'!V62=0, 'indicatori output 1.2'!AE62&lt;&gt;0, 'indicatori output 1.2'!BD62=0), 'indicatori output 1.2'!AL62, AND('indicatori output 1.2'!V62&lt;&gt;0, 'indicatori output 1.2'!AE62=0, 'indicatori output 1.2'!BD62=0), 'indicatori output 1.2'!AC62)</f>
        <v>#N/A</v>
      </c>
      <c r="I62" s="19" t="e">
        <f t="shared" si="4"/>
        <v>#N/A</v>
      </c>
      <c r="J62" s="22" t="e" cm="1">
        <f t="array" ref="J62">_xlfn.IFS(AND('indicatori output 1.2'!AB62='indicatori output 1.2'!AA62, 'indicatori output 1.2'!AK62='indicatori output 1.2'!AJ62, 'indicatori output 1.2'!BK62='indicatori output 1.2'!BJ62, D62=E62),"si", AND(OR('indicatori output 1.2'!AB62&lt;&gt;'indicatori output 1.2'!AA62, 'indicatori output 1.2'!AK62&lt;&gt;'indicatori output 1.2'!AJ62, 'indicatori output 1.2'!BK62&lt;&gt;'indicatori output 1.2'!BJ62), D62=E62),"no",AND('indicatori output 1.2'!AB62='indicatori output 1.2'!AA62, 'indicatori output 1.2'!AK62='indicatori output 1.2'!AJ62, 'indicatori output 1.2'!BK62='indicatori output 1.2'!BJ62, E62&lt;D62),"no",AND(OR('indicatori output 1.2'!AB62&lt;&gt;'indicatori output 1.2'!AA62, 'indicatori output 1.2'!AK62&lt;&gt;'indicatori output 1.2'!AJ62, 'indicatori output 1.2'!BK62&lt;&gt;'indicatori output 1.2'!BJ62), E62&lt;D62),"si", E62&gt;D62,"no")</f>
        <v>#N/A</v>
      </c>
      <c r="K62" s="78" t="e">
        <f t="shared" si="0"/>
        <v>#N/A</v>
      </c>
      <c r="L62" s="78" t="e">
        <f t="shared" si="1"/>
        <v>#N/A</v>
      </c>
      <c r="M62" s="19" t="e">
        <f t="shared" si="5"/>
        <v>#N/A</v>
      </c>
      <c r="N62" s="10">
        <v>1</v>
      </c>
      <c r="O62" s="91"/>
      <c r="P62" s="91"/>
      <c r="Q62" s="23" t="e">
        <f>IF(INDEX(Foglio3!$B:$C,MATCH('indicatori output 1.2'!B62,Foglio3!$B:$B,0),2)="SI","si","no")</f>
        <v>#N/A</v>
      </c>
      <c r="R62" s="19" t="str">
        <f t="shared" si="2"/>
        <v>no</v>
      </c>
      <c r="S62" s="19" t="e" cm="1">
        <f t="array" ref="S62">_xlfn.IFS(AND(Q62="si",P62=1),"si",AND(Q62="no",P62=1),"no",AND(Q62="si",P62=0),"no",AND(Q62="no",P62=0),"si",AND(P62&lt;&gt;0,P62&lt;&gt;1),"no")</f>
        <v>#N/A</v>
      </c>
      <c r="T62" s="78" t="e">
        <f t="shared" si="6"/>
        <v>#N/A</v>
      </c>
      <c r="U62" s="78" t="e">
        <f t="shared" si="7"/>
        <v>#N/A</v>
      </c>
      <c r="V62" s="19" t="e">
        <f t="shared" si="8"/>
        <v>#N/A</v>
      </c>
    </row>
    <row r="63" spans="1:22" x14ac:dyDescent="0.3">
      <c r="A63" s="16"/>
      <c r="B63" s="16"/>
      <c r="C63" s="10" t="e">
        <f>INDEX(Foglio2!$B:$C,MATCH(B63,Foglio2!$B:$B,0),2)</f>
        <v>#N/A</v>
      </c>
      <c r="D63" s="91"/>
      <c r="E63" s="91"/>
      <c r="F63" s="19" t="e">
        <f>IF(D63='indicatori output 1.2'!C63,"si","no")</f>
        <v>#N/A</v>
      </c>
      <c r="G63" s="19" t="str">
        <f t="shared" si="3"/>
        <v>si</v>
      </c>
      <c r="H63" s="19" t="e" cm="1">
        <f t="array" ref="H63">_xlfn.IFS(AND('indicatori output 1.2'!V63&lt;&gt;0, 'indicatori output 1.2'!AE63&lt;&gt;0, 'indicatori output 1.2'!BD63&lt;&gt;0), MIN('indicatori output 1.2'!AC63, 'indicatori output 1.2'!AL63, 'indicatori output 1.2'!BL63),AND('indicatori output 1.2'!V63=0, 'indicatori output 1.2'!AE63&lt;&gt;0, 'indicatori output 1.2'!BD63&lt;&gt;0), MIN('indicatori output 1.2'!AL63, 'indicatori output 1.2'!BL63),AND('indicatori output 1.2'!V63&lt;&gt;0, 'indicatori output 1.2'!AE63=0, 'indicatori output 1.2'!BD63&lt;&gt;0), MIN('indicatori output 1.2'!AC63,'indicatori output 1.2'!BL63), AND('indicatori output 1.2'!V63&lt;&gt;0, 'indicatori output 1.2'!AE63&lt;&gt;0, 'indicatori output 1.2'!BD63=0), MIN('indicatori output 1.2'!AC63, 'indicatori output 1.2'!AL63), AND('indicatori output 1.2'!V63=0, 'indicatori output 1.2'!AE63=0, 'indicatori output 1.2'!BD63&lt;&gt;0), 'indicatori output 1.2'!BL63, AND('indicatori output 1.2'!V63=0, 'indicatori output 1.2'!AE63&lt;&gt;0, 'indicatori output 1.2'!BD63=0), 'indicatori output 1.2'!AL63, AND('indicatori output 1.2'!V63&lt;&gt;0, 'indicatori output 1.2'!AE63=0, 'indicatori output 1.2'!BD63=0), 'indicatori output 1.2'!AC63)</f>
        <v>#N/A</v>
      </c>
      <c r="I63" s="19" t="e">
        <f t="shared" si="4"/>
        <v>#N/A</v>
      </c>
      <c r="J63" s="22" t="e" cm="1">
        <f t="array" ref="J63">_xlfn.IFS(AND('indicatori output 1.2'!AB63='indicatori output 1.2'!AA63, 'indicatori output 1.2'!AK63='indicatori output 1.2'!AJ63, 'indicatori output 1.2'!BK63='indicatori output 1.2'!BJ63, D63=E63),"si", AND(OR('indicatori output 1.2'!AB63&lt;&gt;'indicatori output 1.2'!AA63, 'indicatori output 1.2'!AK63&lt;&gt;'indicatori output 1.2'!AJ63, 'indicatori output 1.2'!BK63&lt;&gt;'indicatori output 1.2'!BJ63), D63=E63),"no",AND('indicatori output 1.2'!AB63='indicatori output 1.2'!AA63, 'indicatori output 1.2'!AK63='indicatori output 1.2'!AJ63, 'indicatori output 1.2'!BK63='indicatori output 1.2'!BJ63, E63&lt;D63),"no",AND(OR('indicatori output 1.2'!AB63&lt;&gt;'indicatori output 1.2'!AA63, 'indicatori output 1.2'!AK63&lt;&gt;'indicatori output 1.2'!AJ63, 'indicatori output 1.2'!BK63&lt;&gt;'indicatori output 1.2'!BJ63), E63&lt;D63),"si", E63&gt;D63,"no")</f>
        <v>#N/A</v>
      </c>
      <c r="K63" s="78" t="e">
        <f t="shared" si="0"/>
        <v>#N/A</v>
      </c>
      <c r="L63" s="78" t="e">
        <f t="shared" si="1"/>
        <v>#N/A</v>
      </c>
      <c r="M63" s="19" t="e">
        <f t="shared" si="5"/>
        <v>#N/A</v>
      </c>
      <c r="N63" s="10">
        <v>1</v>
      </c>
      <c r="O63" s="91"/>
      <c r="P63" s="91"/>
      <c r="Q63" s="23" t="e">
        <f>IF(INDEX(Foglio3!$B:$C,MATCH('indicatori output 1.2'!B63,Foglio3!$B:$B,0),2)="SI","si","no")</f>
        <v>#N/A</v>
      </c>
      <c r="R63" s="19" t="str">
        <f t="shared" si="2"/>
        <v>no</v>
      </c>
      <c r="S63" s="19" t="e" cm="1">
        <f t="array" ref="S63">_xlfn.IFS(AND(Q63="si",P63=1),"si",AND(Q63="no",P63=1),"no",AND(Q63="si",P63=0),"no",AND(Q63="no",P63=0),"si",AND(P63&lt;&gt;0,P63&lt;&gt;1),"no")</f>
        <v>#N/A</v>
      </c>
      <c r="T63" s="78" t="e">
        <f t="shared" si="6"/>
        <v>#N/A</v>
      </c>
      <c r="U63" s="78" t="e">
        <f t="shared" si="7"/>
        <v>#N/A</v>
      </c>
      <c r="V63" s="19" t="e">
        <f t="shared" si="8"/>
        <v>#N/A</v>
      </c>
    </row>
    <row r="64" spans="1:22" x14ac:dyDescent="0.3">
      <c r="A64" s="16"/>
      <c r="B64" s="16"/>
      <c r="C64" s="10" t="e">
        <f>INDEX(Foglio2!$B:$C,MATCH(B64,Foglio2!$B:$B,0),2)</f>
        <v>#N/A</v>
      </c>
      <c r="D64" s="91"/>
      <c r="E64" s="91"/>
      <c r="F64" s="19" t="e">
        <f>IF(D64='indicatori output 1.2'!C64,"si","no")</f>
        <v>#N/A</v>
      </c>
      <c r="G64" s="19" t="str">
        <f t="shared" si="3"/>
        <v>si</v>
      </c>
      <c r="H64" s="19" t="e" cm="1">
        <f t="array" ref="H64">_xlfn.IFS(AND('indicatori output 1.2'!V64&lt;&gt;0, 'indicatori output 1.2'!AE64&lt;&gt;0, 'indicatori output 1.2'!BD64&lt;&gt;0), MIN('indicatori output 1.2'!AC64, 'indicatori output 1.2'!AL64, 'indicatori output 1.2'!BL64),AND('indicatori output 1.2'!V64=0, 'indicatori output 1.2'!AE64&lt;&gt;0, 'indicatori output 1.2'!BD64&lt;&gt;0), MIN('indicatori output 1.2'!AL64, 'indicatori output 1.2'!BL64),AND('indicatori output 1.2'!V64&lt;&gt;0, 'indicatori output 1.2'!AE64=0, 'indicatori output 1.2'!BD64&lt;&gt;0), MIN('indicatori output 1.2'!AC64,'indicatori output 1.2'!BL64), AND('indicatori output 1.2'!V64&lt;&gt;0, 'indicatori output 1.2'!AE64&lt;&gt;0, 'indicatori output 1.2'!BD64=0), MIN('indicatori output 1.2'!AC64, 'indicatori output 1.2'!AL64), AND('indicatori output 1.2'!V64=0, 'indicatori output 1.2'!AE64=0, 'indicatori output 1.2'!BD64&lt;&gt;0), 'indicatori output 1.2'!BL64, AND('indicatori output 1.2'!V64=0, 'indicatori output 1.2'!AE64&lt;&gt;0, 'indicatori output 1.2'!BD64=0), 'indicatori output 1.2'!AL64, AND('indicatori output 1.2'!V64&lt;&gt;0, 'indicatori output 1.2'!AE64=0, 'indicatori output 1.2'!BD64=0), 'indicatori output 1.2'!AC64)</f>
        <v>#N/A</v>
      </c>
      <c r="I64" s="19" t="e">
        <f t="shared" si="4"/>
        <v>#N/A</v>
      </c>
      <c r="J64" s="22" t="e" cm="1">
        <f t="array" ref="J64">_xlfn.IFS(AND('indicatori output 1.2'!AB64='indicatori output 1.2'!AA64, 'indicatori output 1.2'!AK64='indicatori output 1.2'!AJ64, 'indicatori output 1.2'!BK64='indicatori output 1.2'!BJ64, D64=E64),"si", AND(OR('indicatori output 1.2'!AB64&lt;&gt;'indicatori output 1.2'!AA64, 'indicatori output 1.2'!AK64&lt;&gt;'indicatori output 1.2'!AJ64, 'indicatori output 1.2'!BK64&lt;&gt;'indicatori output 1.2'!BJ64), D64=E64),"no",AND('indicatori output 1.2'!AB64='indicatori output 1.2'!AA64, 'indicatori output 1.2'!AK64='indicatori output 1.2'!AJ64, 'indicatori output 1.2'!BK64='indicatori output 1.2'!BJ64, E64&lt;D64),"no",AND(OR('indicatori output 1.2'!AB64&lt;&gt;'indicatori output 1.2'!AA64, 'indicatori output 1.2'!AK64&lt;&gt;'indicatori output 1.2'!AJ64, 'indicatori output 1.2'!BK64&lt;&gt;'indicatori output 1.2'!BJ64), E64&lt;D64),"si", E64&gt;D64,"no")</f>
        <v>#N/A</v>
      </c>
      <c r="K64" s="78" t="e">
        <f t="shared" si="0"/>
        <v>#N/A</v>
      </c>
      <c r="L64" s="78" t="e">
        <f t="shared" si="1"/>
        <v>#N/A</v>
      </c>
      <c r="M64" s="19" t="e">
        <f t="shared" si="5"/>
        <v>#N/A</v>
      </c>
      <c r="N64" s="10">
        <v>1</v>
      </c>
      <c r="O64" s="91"/>
      <c r="P64" s="91"/>
      <c r="Q64" s="23" t="e">
        <f>IF(INDEX(Foglio3!$B:$C,MATCH('indicatori output 1.2'!B64,Foglio3!$B:$B,0),2)="SI","si","no")</f>
        <v>#N/A</v>
      </c>
      <c r="R64" s="19" t="str">
        <f t="shared" si="2"/>
        <v>no</v>
      </c>
      <c r="S64" s="19" t="e" cm="1">
        <f t="array" ref="S64">_xlfn.IFS(AND(Q64="si",P64=1),"si",AND(Q64="no",P64=1),"no",AND(Q64="si",P64=0),"no",AND(Q64="no",P64=0),"si",AND(P64&lt;&gt;0,P64&lt;&gt;1),"no")</f>
        <v>#N/A</v>
      </c>
      <c r="T64" s="78" t="e">
        <f t="shared" si="6"/>
        <v>#N/A</v>
      </c>
      <c r="U64" s="78" t="e">
        <f t="shared" si="7"/>
        <v>#N/A</v>
      </c>
      <c r="V64" s="19" t="e">
        <f t="shared" si="8"/>
        <v>#N/A</v>
      </c>
    </row>
    <row r="65" spans="1:22" x14ac:dyDescent="0.3">
      <c r="A65" s="16"/>
      <c r="B65" s="16"/>
      <c r="C65" s="10" t="e">
        <f>INDEX(Foglio2!$B:$C,MATCH(B65,Foglio2!$B:$B,0),2)</f>
        <v>#N/A</v>
      </c>
      <c r="D65" s="91"/>
      <c r="E65" s="91"/>
      <c r="F65" s="19" t="e">
        <f>IF(D65='indicatori output 1.2'!C65,"si","no")</f>
        <v>#N/A</v>
      </c>
      <c r="G65" s="19" t="str">
        <f t="shared" si="3"/>
        <v>si</v>
      </c>
      <c r="H65" s="19" t="e" cm="1">
        <f t="array" ref="H65">_xlfn.IFS(AND('indicatori output 1.2'!V65&lt;&gt;0, 'indicatori output 1.2'!AE65&lt;&gt;0, 'indicatori output 1.2'!BD65&lt;&gt;0), MIN('indicatori output 1.2'!AC65, 'indicatori output 1.2'!AL65, 'indicatori output 1.2'!BL65),AND('indicatori output 1.2'!V65=0, 'indicatori output 1.2'!AE65&lt;&gt;0, 'indicatori output 1.2'!BD65&lt;&gt;0), MIN('indicatori output 1.2'!AL65, 'indicatori output 1.2'!BL65),AND('indicatori output 1.2'!V65&lt;&gt;0, 'indicatori output 1.2'!AE65=0, 'indicatori output 1.2'!BD65&lt;&gt;0), MIN('indicatori output 1.2'!AC65,'indicatori output 1.2'!BL65), AND('indicatori output 1.2'!V65&lt;&gt;0, 'indicatori output 1.2'!AE65&lt;&gt;0, 'indicatori output 1.2'!BD65=0), MIN('indicatori output 1.2'!AC65, 'indicatori output 1.2'!AL65), AND('indicatori output 1.2'!V65=0, 'indicatori output 1.2'!AE65=0, 'indicatori output 1.2'!BD65&lt;&gt;0), 'indicatori output 1.2'!BL65, AND('indicatori output 1.2'!V65=0, 'indicatori output 1.2'!AE65&lt;&gt;0, 'indicatori output 1.2'!BD65=0), 'indicatori output 1.2'!AL65, AND('indicatori output 1.2'!V65&lt;&gt;0, 'indicatori output 1.2'!AE65=0, 'indicatori output 1.2'!BD65=0), 'indicatori output 1.2'!AC65)</f>
        <v>#N/A</v>
      </c>
      <c r="I65" s="19" t="e">
        <f t="shared" si="4"/>
        <v>#N/A</v>
      </c>
      <c r="J65" s="22" t="e" cm="1">
        <f t="array" ref="J65">_xlfn.IFS(AND('indicatori output 1.2'!AB65='indicatori output 1.2'!AA65, 'indicatori output 1.2'!AK65='indicatori output 1.2'!AJ65, 'indicatori output 1.2'!BK65='indicatori output 1.2'!BJ65, D65=E65),"si", AND(OR('indicatori output 1.2'!AB65&lt;&gt;'indicatori output 1.2'!AA65, 'indicatori output 1.2'!AK65&lt;&gt;'indicatori output 1.2'!AJ65, 'indicatori output 1.2'!BK65&lt;&gt;'indicatori output 1.2'!BJ65), D65=E65),"no",AND('indicatori output 1.2'!AB65='indicatori output 1.2'!AA65, 'indicatori output 1.2'!AK65='indicatori output 1.2'!AJ65, 'indicatori output 1.2'!BK65='indicatori output 1.2'!BJ65, E65&lt;D65),"no",AND(OR('indicatori output 1.2'!AB65&lt;&gt;'indicatori output 1.2'!AA65, 'indicatori output 1.2'!AK65&lt;&gt;'indicatori output 1.2'!AJ65, 'indicatori output 1.2'!BK65&lt;&gt;'indicatori output 1.2'!BJ65), E65&lt;D65),"si", E65&gt;D65,"no")</f>
        <v>#N/A</v>
      </c>
      <c r="K65" s="78" t="e">
        <f t="shared" si="0"/>
        <v>#N/A</v>
      </c>
      <c r="L65" s="78" t="e">
        <f t="shared" si="1"/>
        <v>#N/A</v>
      </c>
      <c r="M65" s="19" t="e">
        <f t="shared" si="5"/>
        <v>#N/A</v>
      </c>
      <c r="N65" s="10">
        <v>1</v>
      </c>
      <c r="O65" s="91"/>
      <c r="P65" s="91"/>
      <c r="Q65" s="23" t="e">
        <f>IF(INDEX(Foglio3!$B:$C,MATCH('indicatori output 1.2'!B65,Foglio3!$B:$B,0),2)="SI","si","no")</f>
        <v>#N/A</v>
      </c>
      <c r="R65" s="19" t="str">
        <f t="shared" si="2"/>
        <v>no</v>
      </c>
      <c r="S65" s="19" t="e" cm="1">
        <f t="array" ref="S65">_xlfn.IFS(AND(Q65="si",P65=1),"si",AND(Q65="no",P65=1),"no",AND(Q65="si",P65=0),"no",AND(Q65="no",P65=0),"si",AND(P65&lt;&gt;0,P65&lt;&gt;1),"no")</f>
        <v>#N/A</v>
      </c>
      <c r="T65" s="78" t="e">
        <f t="shared" si="6"/>
        <v>#N/A</v>
      </c>
      <c r="U65" s="78" t="e">
        <f t="shared" si="7"/>
        <v>#N/A</v>
      </c>
      <c r="V65" s="19" t="e">
        <f t="shared" si="8"/>
        <v>#N/A</v>
      </c>
    </row>
    <row r="66" spans="1:22" x14ac:dyDescent="0.3">
      <c r="A66" s="16"/>
      <c r="B66" s="16"/>
      <c r="C66" s="10" t="e">
        <f>INDEX(Foglio2!$B:$C,MATCH(B66,Foglio2!$B:$B,0),2)</f>
        <v>#N/A</v>
      </c>
      <c r="D66" s="91"/>
      <c r="E66" s="91"/>
      <c r="F66" s="19" t="e">
        <f>IF(D66='indicatori output 1.2'!C66,"si","no")</f>
        <v>#N/A</v>
      </c>
      <c r="G66" s="19" t="str">
        <f t="shared" si="3"/>
        <v>si</v>
      </c>
      <c r="H66" s="19" t="e" cm="1">
        <f t="array" ref="H66">_xlfn.IFS(AND('indicatori output 1.2'!V66&lt;&gt;0, 'indicatori output 1.2'!AE66&lt;&gt;0, 'indicatori output 1.2'!BD66&lt;&gt;0), MIN('indicatori output 1.2'!AC66, 'indicatori output 1.2'!AL66, 'indicatori output 1.2'!BL66),AND('indicatori output 1.2'!V66=0, 'indicatori output 1.2'!AE66&lt;&gt;0, 'indicatori output 1.2'!BD66&lt;&gt;0), MIN('indicatori output 1.2'!AL66, 'indicatori output 1.2'!BL66),AND('indicatori output 1.2'!V66&lt;&gt;0, 'indicatori output 1.2'!AE66=0, 'indicatori output 1.2'!BD66&lt;&gt;0), MIN('indicatori output 1.2'!AC66,'indicatori output 1.2'!BL66), AND('indicatori output 1.2'!V66&lt;&gt;0, 'indicatori output 1.2'!AE66&lt;&gt;0, 'indicatori output 1.2'!BD66=0), MIN('indicatori output 1.2'!AC66, 'indicatori output 1.2'!AL66), AND('indicatori output 1.2'!V66=0, 'indicatori output 1.2'!AE66=0, 'indicatori output 1.2'!BD66&lt;&gt;0), 'indicatori output 1.2'!BL66, AND('indicatori output 1.2'!V66=0, 'indicatori output 1.2'!AE66&lt;&gt;0, 'indicatori output 1.2'!BD66=0), 'indicatori output 1.2'!AL66, AND('indicatori output 1.2'!V66&lt;&gt;0, 'indicatori output 1.2'!AE66=0, 'indicatori output 1.2'!BD66=0), 'indicatori output 1.2'!AC66)</f>
        <v>#N/A</v>
      </c>
      <c r="I66" s="19" t="e">
        <f t="shared" si="4"/>
        <v>#N/A</v>
      </c>
      <c r="J66" s="22" t="e" cm="1">
        <f t="array" ref="J66">_xlfn.IFS(AND('indicatori output 1.2'!AB66='indicatori output 1.2'!AA66, 'indicatori output 1.2'!AK66='indicatori output 1.2'!AJ66, 'indicatori output 1.2'!BK66='indicatori output 1.2'!BJ66, D66=E66),"si", AND(OR('indicatori output 1.2'!AB66&lt;&gt;'indicatori output 1.2'!AA66, 'indicatori output 1.2'!AK66&lt;&gt;'indicatori output 1.2'!AJ66, 'indicatori output 1.2'!BK66&lt;&gt;'indicatori output 1.2'!BJ66), D66=E66),"no",AND('indicatori output 1.2'!AB66='indicatori output 1.2'!AA66, 'indicatori output 1.2'!AK66='indicatori output 1.2'!AJ66, 'indicatori output 1.2'!BK66='indicatori output 1.2'!BJ66, E66&lt;D66),"no",AND(OR('indicatori output 1.2'!AB66&lt;&gt;'indicatori output 1.2'!AA66, 'indicatori output 1.2'!AK66&lt;&gt;'indicatori output 1.2'!AJ66, 'indicatori output 1.2'!BK66&lt;&gt;'indicatori output 1.2'!BJ66), E66&lt;D66),"si", E66&gt;D66,"no")</f>
        <v>#N/A</v>
      </c>
      <c r="K66" s="78" t="e">
        <f t="shared" si="0"/>
        <v>#N/A</v>
      </c>
      <c r="L66" s="78" t="e">
        <f t="shared" si="1"/>
        <v>#N/A</v>
      </c>
      <c r="M66" s="19" t="e">
        <f t="shared" si="5"/>
        <v>#N/A</v>
      </c>
      <c r="N66" s="10">
        <v>1</v>
      </c>
      <c r="O66" s="91"/>
      <c r="P66" s="91"/>
      <c r="Q66" s="23" t="e">
        <f>IF(INDEX(Foglio3!$B:$C,MATCH('indicatori output 1.2'!B66,Foglio3!$B:$B,0),2)="SI","si","no")</f>
        <v>#N/A</v>
      </c>
      <c r="R66" s="19" t="str">
        <f t="shared" ref="R66:R129" si="18">IF(O66=1,"si","no")</f>
        <v>no</v>
      </c>
      <c r="S66" s="19" t="e" cm="1">
        <f t="array" ref="S66">_xlfn.IFS(AND(Q66="si",P66=1),"si",AND(Q66="no",P66=1),"no",AND(Q66="si",P66=0),"no",AND(Q66="no",P66=0),"si",AND(P66&lt;&gt;0,P66&lt;&gt;1),"no")</f>
        <v>#N/A</v>
      </c>
      <c r="T66" s="78" t="e">
        <f t="shared" si="6"/>
        <v>#N/A</v>
      </c>
      <c r="U66" s="78" t="e">
        <f t="shared" si="7"/>
        <v>#N/A</v>
      </c>
      <c r="V66" s="19" t="e">
        <f t="shared" si="8"/>
        <v>#N/A</v>
      </c>
    </row>
    <row r="67" spans="1:22" x14ac:dyDescent="0.3">
      <c r="A67" s="16"/>
      <c r="B67" s="16"/>
      <c r="C67" s="10" t="e">
        <f>INDEX(Foglio2!$B:$C,MATCH(B67,Foglio2!$B:$B,0),2)</f>
        <v>#N/A</v>
      </c>
      <c r="D67" s="91"/>
      <c r="E67" s="91"/>
      <c r="F67" s="19" t="e">
        <f>IF(D67='indicatori output 1.2'!C67,"si","no")</f>
        <v>#N/A</v>
      </c>
      <c r="G67" s="19" t="str">
        <f t="shared" ref="G67:G130" si="19">IF(E67&lt;=D67,"si","no")</f>
        <v>si</v>
      </c>
      <c r="H67" s="19" t="e" cm="1">
        <f t="array" ref="H67">_xlfn.IFS(AND('indicatori output 1.2'!V67&lt;&gt;0, 'indicatori output 1.2'!AE67&lt;&gt;0, 'indicatori output 1.2'!BD67&lt;&gt;0), MIN('indicatori output 1.2'!AC67, 'indicatori output 1.2'!AL67, 'indicatori output 1.2'!BL67),AND('indicatori output 1.2'!V67=0, 'indicatori output 1.2'!AE67&lt;&gt;0, 'indicatori output 1.2'!BD67&lt;&gt;0), MIN('indicatori output 1.2'!AL67, 'indicatori output 1.2'!BL67),AND('indicatori output 1.2'!V67&lt;&gt;0, 'indicatori output 1.2'!AE67=0, 'indicatori output 1.2'!BD67&lt;&gt;0), MIN('indicatori output 1.2'!AC67,'indicatori output 1.2'!BL67), AND('indicatori output 1.2'!V67&lt;&gt;0, 'indicatori output 1.2'!AE67&lt;&gt;0, 'indicatori output 1.2'!BD67=0), MIN('indicatori output 1.2'!AC67, 'indicatori output 1.2'!AL67), AND('indicatori output 1.2'!V67=0, 'indicatori output 1.2'!AE67=0, 'indicatori output 1.2'!BD67&lt;&gt;0), 'indicatori output 1.2'!BL67, AND('indicatori output 1.2'!V67=0, 'indicatori output 1.2'!AE67&lt;&gt;0, 'indicatori output 1.2'!BD67=0), 'indicatori output 1.2'!AL67, AND('indicatori output 1.2'!V67&lt;&gt;0, 'indicatori output 1.2'!AE67=0, 'indicatori output 1.2'!BD67=0), 'indicatori output 1.2'!AC67)</f>
        <v>#N/A</v>
      </c>
      <c r="I67" s="19" t="e">
        <f t="shared" si="4"/>
        <v>#N/A</v>
      </c>
      <c r="J67" s="22" t="e" cm="1">
        <f t="array" ref="J67">_xlfn.IFS(AND('indicatori output 1.2'!AB67='indicatori output 1.2'!AA67, 'indicatori output 1.2'!AK67='indicatori output 1.2'!AJ67, 'indicatori output 1.2'!BK67='indicatori output 1.2'!BJ67, D67=E67),"si", AND(OR('indicatori output 1.2'!AB67&lt;&gt;'indicatori output 1.2'!AA67, 'indicatori output 1.2'!AK67&lt;&gt;'indicatori output 1.2'!AJ67, 'indicatori output 1.2'!BK67&lt;&gt;'indicatori output 1.2'!BJ67), D67=E67),"no",AND('indicatori output 1.2'!AB67='indicatori output 1.2'!AA67, 'indicatori output 1.2'!AK67='indicatori output 1.2'!AJ67, 'indicatori output 1.2'!BK67='indicatori output 1.2'!BJ67, E67&lt;D67),"no",AND(OR('indicatori output 1.2'!AB67&lt;&gt;'indicatori output 1.2'!AA67, 'indicatori output 1.2'!AK67&lt;&gt;'indicatori output 1.2'!AJ67, 'indicatori output 1.2'!BK67&lt;&gt;'indicatori output 1.2'!BJ67), E67&lt;D67),"si", E67&gt;D67,"no")</f>
        <v>#N/A</v>
      </c>
      <c r="K67" s="78" t="e">
        <f t="shared" si="0"/>
        <v>#N/A</v>
      </c>
      <c r="L67" s="78" t="e">
        <f t="shared" si="1"/>
        <v>#N/A</v>
      </c>
      <c r="M67" s="19" t="e">
        <f t="shared" ref="M67:M130" si="20">IF(L67&lt;=0.5*K67,"Allert","ok")</f>
        <v>#N/A</v>
      </c>
      <c r="N67" s="10">
        <v>1</v>
      </c>
      <c r="O67" s="91"/>
      <c r="P67" s="91"/>
      <c r="Q67" s="23" t="e">
        <f>IF(INDEX(Foglio3!$B:$C,MATCH('indicatori output 1.2'!B67,Foglio3!$B:$B,0),2)="SI","si","no")</f>
        <v>#N/A</v>
      </c>
      <c r="R67" s="19" t="str">
        <f t="shared" si="18"/>
        <v>no</v>
      </c>
      <c r="S67" s="19" t="e" cm="1">
        <f t="array" ref="S67">_xlfn.IFS(AND(Q67="si",P67=1),"si",AND(Q67="no",P67=1),"no",AND(Q67="si",P67=0),"no",AND(Q67="no",P67=0),"si",AND(P67&lt;&gt;0,P67&lt;&gt;1),"no")</f>
        <v>#N/A</v>
      </c>
      <c r="T67" s="78" t="e">
        <f t="shared" ref="T67:T130" si="21">IF(AND(R67="si",S67="si"),O67,"err")</f>
        <v>#N/A</v>
      </c>
      <c r="U67" s="78" t="e">
        <f t="shared" ref="U67:U130" si="22">IF(AND(R67="si",S67="si"),P67,"err")</f>
        <v>#N/A</v>
      </c>
      <c r="V67" s="19" t="e">
        <f t="shared" ref="V67:V130" si="23">IF(U67=1,"si","Allert")</f>
        <v>#N/A</v>
      </c>
    </row>
    <row r="68" spans="1:22" x14ac:dyDescent="0.3">
      <c r="A68" s="16"/>
      <c r="B68" s="16"/>
      <c r="C68" s="10" t="e">
        <f>INDEX(Foglio2!$B:$C,MATCH(B68,Foglio2!$B:$B,0),2)</f>
        <v>#N/A</v>
      </c>
      <c r="D68" s="91"/>
      <c r="E68" s="91"/>
      <c r="F68" s="19" t="e">
        <f>IF(D68='indicatori output 1.2'!C68,"si","no")</f>
        <v>#N/A</v>
      </c>
      <c r="G68" s="19" t="str">
        <f t="shared" si="19"/>
        <v>si</v>
      </c>
      <c r="H68" s="19" t="e" cm="1">
        <f t="array" ref="H68">_xlfn.IFS(AND('indicatori output 1.2'!V68&lt;&gt;0, 'indicatori output 1.2'!AE68&lt;&gt;0, 'indicatori output 1.2'!BD68&lt;&gt;0), MIN('indicatori output 1.2'!AC68, 'indicatori output 1.2'!AL68, 'indicatori output 1.2'!BL68),AND('indicatori output 1.2'!V68=0, 'indicatori output 1.2'!AE68&lt;&gt;0, 'indicatori output 1.2'!BD68&lt;&gt;0), MIN('indicatori output 1.2'!AL68, 'indicatori output 1.2'!BL68),AND('indicatori output 1.2'!V68&lt;&gt;0, 'indicatori output 1.2'!AE68=0, 'indicatori output 1.2'!BD68&lt;&gt;0), MIN('indicatori output 1.2'!AC68,'indicatori output 1.2'!BL68), AND('indicatori output 1.2'!V68&lt;&gt;0, 'indicatori output 1.2'!AE68&lt;&gt;0, 'indicatori output 1.2'!BD68=0), MIN('indicatori output 1.2'!AC68, 'indicatori output 1.2'!AL68), AND('indicatori output 1.2'!V68=0, 'indicatori output 1.2'!AE68=0, 'indicatori output 1.2'!BD68&lt;&gt;0), 'indicatori output 1.2'!BL68, AND('indicatori output 1.2'!V68=0, 'indicatori output 1.2'!AE68&lt;&gt;0, 'indicatori output 1.2'!BD68=0), 'indicatori output 1.2'!AL68, AND('indicatori output 1.2'!V68&lt;&gt;0, 'indicatori output 1.2'!AE68=0, 'indicatori output 1.2'!BD68=0), 'indicatori output 1.2'!AC68)</f>
        <v>#N/A</v>
      </c>
      <c r="I68" s="19" t="e">
        <f t="shared" si="4"/>
        <v>#N/A</v>
      </c>
      <c r="J68" s="22" t="e" cm="1">
        <f t="array" ref="J68">_xlfn.IFS(AND('indicatori output 1.2'!AB68='indicatori output 1.2'!AA68, 'indicatori output 1.2'!AK68='indicatori output 1.2'!AJ68, 'indicatori output 1.2'!BK68='indicatori output 1.2'!BJ68, D68=E68),"si", AND(OR('indicatori output 1.2'!AB68&lt;&gt;'indicatori output 1.2'!AA68, 'indicatori output 1.2'!AK68&lt;&gt;'indicatori output 1.2'!AJ68, 'indicatori output 1.2'!BK68&lt;&gt;'indicatori output 1.2'!BJ68), D68=E68),"no",AND('indicatori output 1.2'!AB68='indicatori output 1.2'!AA68, 'indicatori output 1.2'!AK68='indicatori output 1.2'!AJ68, 'indicatori output 1.2'!BK68='indicatori output 1.2'!BJ68, E68&lt;D68),"no",AND(OR('indicatori output 1.2'!AB68&lt;&gt;'indicatori output 1.2'!AA68, 'indicatori output 1.2'!AK68&lt;&gt;'indicatori output 1.2'!AJ68, 'indicatori output 1.2'!BK68&lt;&gt;'indicatori output 1.2'!BJ68), E68&lt;D68),"si", E68&gt;D68,"no")</f>
        <v>#N/A</v>
      </c>
      <c r="K68" s="78" t="e">
        <f t="shared" si="0"/>
        <v>#N/A</v>
      </c>
      <c r="L68" s="78" t="e">
        <f t="shared" si="1"/>
        <v>#N/A</v>
      </c>
      <c r="M68" s="19" t="e">
        <f t="shared" si="20"/>
        <v>#N/A</v>
      </c>
      <c r="N68" s="10">
        <v>1</v>
      </c>
      <c r="O68" s="91"/>
      <c r="P68" s="91"/>
      <c r="Q68" s="23" t="e">
        <f>IF(INDEX(Foglio3!$B:$C,MATCH('indicatori output 1.2'!B68,Foglio3!$B:$B,0),2)="SI","si","no")</f>
        <v>#N/A</v>
      </c>
      <c r="R68" s="19" t="str">
        <f t="shared" si="18"/>
        <v>no</v>
      </c>
      <c r="S68" s="19" t="e" cm="1">
        <f t="array" ref="S68">_xlfn.IFS(AND(Q68="si",P68=1),"si",AND(Q68="no",P68=1),"no",AND(Q68="si",P68=0),"no",AND(Q68="no",P68=0),"si",AND(P68&lt;&gt;0,P68&lt;&gt;1),"no")</f>
        <v>#N/A</v>
      </c>
      <c r="T68" s="78" t="e">
        <f t="shared" si="21"/>
        <v>#N/A</v>
      </c>
      <c r="U68" s="78" t="e">
        <f t="shared" si="22"/>
        <v>#N/A</v>
      </c>
      <c r="V68" s="19" t="e">
        <f t="shared" si="23"/>
        <v>#N/A</v>
      </c>
    </row>
    <row r="69" spans="1:22" x14ac:dyDescent="0.3">
      <c r="A69" s="16"/>
      <c r="B69" s="16"/>
      <c r="C69" s="10" t="e">
        <f>INDEX(Foglio2!$B:$C,MATCH(B69,Foglio2!$B:$B,0),2)</f>
        <v>#N/A</v>
      </c>
      <c r="D69" s="91"/>
      <c r="E69" s="91"/>
      <c r="F69" s="19" t="e">
        <f>IF(D69='indicatori output 1.2'!C69,"si","no")</f>
        <v>#N/A</v>
      </c>
      <c r="G69" s="19" t="str">
        <f t="shared" si="19"/>
        <v>si</v>
      </c>
      <c r="H69" s="19" t="e" cm="1">
        <f t="array" ref="H69">_xlfn.IFS(AND('indicatori output 1.2'!V69&lt;&gt;0, 'indicatori output 1.2'!AE69&lt;&gt;0, 'indicatori output 1.2'!BD69&lt;&gt;0), MIN('indicatori output 1.2'!AC69, 'indicatori output 1.2'!AL69, 'indicatori output 1.2'!BL69),AND('indicatori output 1.2'!V69=0, 'indicatori output 1.2'!AE69&lt;&gt;0, 'indicatori output 1.2'!BD69&lt;&gt;0), MIN('indicatori output 1.2'!AL69, 'indicatori output 1.2'!BL69),AND('indicatori output 1.2'!V69&lt;&gt;0, 'indicatori output 1.2'!AE69=0, 'indicatori output 1.2'!BD69&lt;&gt;0), MIN('indicatori output 1.2'!AC69,'indicatori output 1.2'!BL69), AND('indicatori output 1.2'!V69&lt;&gt;0, 'indicatori output 1.2'!AE69&lt;&gt;0, 'indicatori output 1.2'!BD69=0), MIN('indicatori output 1.2'!AC69, 'indicatori output 1.2'!AL69), AND('indicatori output 1.2'!V69=0, 'indicatori output 1.2'!AE69=0, 'indicatori output 1.2'!BD69&lt;&gt;0), 'indicatori output 1.2'!BL69, AND('indicatori output 1.2'!V69=0, 'indicatori output 1.2'!AE69&lt;&gt;0, 'indicatori output 1.2'!BD69=0), 'indicatori output 1.2'!AL69, AND('indicatori output 1.2'!V69&lt;&gt;0, 'indicatori output 1.2'!AE69=0, 'indicatori output 1.2'!BD69=0), 'indicatori output 1.2'!AC69)</f>
        <v>#N/A</v>
      </c>
      <c r="I69" s="19" t="e">
        <f t="shared" si="4"/>
        <v>#N/A</v>
      </c>
      <c r="J69" s="22" t="e" cm="1">
        <f t="array" ref="J69">_xlfn.IFS(AND('indicatori output 1.2'!AB69='indicatori output 1.2'!AA69, 'indicatori output 1.2'!AK69='indicatori output 1.2'!AJ69, 'indicatori output 1.2'!BK69='indicatori output 1.2'!BJ69, D69=E69),"si", AND(OR('indicatori output 1.2'!AB69&lt;&gt;'indicatori output 1.2'!AA69, 'indicatori output 1.2'!AK69&lt;&gt;'indicatori output 1.2'!AJ69, 'indicatori output 1.2'!BK69&lt;&gt;'indicatori output 1.2'!BJ69), D69=E69),"no",AND('indicatori output 1.2'!AB69='indicatori output 1.2'!AA69, 'indicatori output 1.2'!AK69='indicatori output 1.2'!AJ69, 'indicatori output 1.2'!BK69='indicatori output 1.2'!BJ69, E69&lt;D69),"no",AND(OR('indicatori output 1.2'!AB69&lt;&gt;'indicatori output 1.2'!AA69, 'indicatori output 1.2'!AK69&lt;&gt;'indicatori output 1.2'!AJ69, 'indicatori output 1.2'!BK69&lt;&gt;'indicatori output 1.2'!BJ69), E69&lt;D69),"si", E69&gt;D69,"no")</f>
        <v>#N/A</v>
      </c>
      <c r="K69" s="78" t="e">
        <f t="shared" ref="K69:K132" si="24">IF(AND(F69="si", G69="si",I69="si"),D69,"err")</f>
        <v>#N/A</v>
      </c>
      <c r="L69" s="78" t="e">
        <f t="shared" ref="L69:L132" si="25">IF(AND(F69="si", G69="si",I69="si"),E69,"err")</f>
        <v>#N/A</v>
      </c>
      <c r="M69" s="19" t="e">
        <f t="shared" si="20"/>
        <v>#N/A</v>
      </c>
      <c r="N69" s="10">
        <v>1</v>
      </c>
      <c r="O69" s="91"/>
      <c r="P69" s="91"/>
      <c r="Q69" s="23" t="e">
        <f>IF(INDEX(Foglio3!$B:$C,MATCH('indicatori output 1.2'!B69,Foglio3!$B:$B,0),2)="SI","si","no")</f>
        <v>#N/A</v>
      </c>
      <c r="R69" s="19" t="str">
        <f t="shared" si="18"/>
        <v>no</v>
      </c>
      <c r="S69" s="19" t="e" cm="1">
        <f t="array" ref="S69">_xlfn.IFS(AND(Q69="si",P69=1),"si",AND(Q69="no",P69=1),"no",AND(Q69="si",P69=0),"no",AND(Q69="no",P69=0),"si",AND(P69&lt;&gt;0,P69&lt;&gt;1),"no")</f>
        <v>#N/A</v>
      </c>
      <c r="T69" s="78" t="e">
        <f t="shared" si="21"/>
        <v>#N/A</v>
      </c>
      <c r="U69" s="78" t="e">
        <f t="shared" si="22"/>
        <v>#N/A</v>
      </c>
      <c r="V69" s="19" t="e">
        <f t="shared" si="23"/>
        <v>#N/A</v>
      </c>
    </row>
    <row r="70" spans="1:22" x14ac:dyDescent="0.3">
      <c r="A70" s="16"/>
      <c r="B70" s="16"/>
      <c r="C70" s="10" t="e">
        <f>INDEX(Foglio2!$B:$C,MATCH(B70,Foglio2!$B:$B,0),2)</f>
        <v>#N/A</v>
      </c>
      <c r="D70" s="91"/>
      <c r="E70" s="91"/>
      <c r="F70" s="19" t="e">
        <f>IF(D70='indicatori output 1.2'!C70,"si","no")</f>
        <v>#N/A</v>
      </c>
      <c r="G70" s="19" t="str">
        <f t="shared" si="19"/>
        <v>si</v>
      </c>
      <c r="H70" s="19" t="e" cm="1">
        <f t="array" ref="H70">_xlfn.IFS(AND('indicatori output 1.2'!V70&lt;&gt;0, 'indicatori output 1.2'!AE70&lt;&gt;0, 'indicatori output 1.2'!BD70&lt;&gt;0), MIN('indicatori output 1.2'!AC70, 'indicatori output 1.2'!AL70, 'indicatori output 1.2'!BL70),AND('indicatori output 1.2'!V70=0, 'indicatori output 1.2'!AE70&lt;&gt;0, 'indicatori output 1.2'!BD70&lt;&gt;0), MIN('indicatori output 1.2'!AL70, 'indicatori output 1.2'!BL70),AND('indicatori output 1.2'!V70&lt;&gt;0, 'indicatori output 1.2'!AE70=0, 'indicatori output 1.2'!BD70&lt;&gt;0), MIN('indicatori output 1.2'!AC70,'indicatori output 1.2'!BL70), AND('indicatori output 1.2'!V70&lt;&gt;0, 'indicatori output 1.2'!AE70&lt;&gt;0, 'indicatori output 1.2'!BD70=0), MIN('indicatori output 1.2'!AC70, 'indicatori output 1.2'!AL70), AND('indicatori output 1.2'!V70=0, 'indicatori output 1.2'!AE70=0, 'indicatori output 1.2'!BD70&lt;&gt;0), 'indicatori output 1.2'!BL70, AND('indicatori output 1.2'!V70=0, 'indicatori output 1.2'!AE70&lt;&gt;0, 'indicatori output 1.2'!BD70=0), 'indicatori output 1.2'!AL70, AND('indicatori output 1.2'!V70&lt;&gt;0, 'indicatori output 1.2'!AE70=0, 'indicatori output 1.2'!BD70=0), 'indicatori output 1.2'!AC70)</f>
        <v>#N/A</v>
      </c>
      <c r="I70" s="19" t="e">
        <f t="shared" ref="I70:I133" si="26">IF(E70&lt;=H70,"si","no")</f>
        <v>#N/A</v>
      </c>
      <c r="J70" s="22" t="e" cm="1">
        <f t="array" ref="J70">_xlfn.IFS(AND('indicatori output 1.2'!AB70='indicatori output 1.2'!AA70, 'indicatori output 1.2'!AK70='indicatori output 1.2'!AJ70, 'indicatori output 1.2'!BK70='indicatori output 1.2'!BJ70, D70=E70),"si", AND(OR('indicatori output 1.2'!AB70&lt;&gt;'indicatori output 1.2'!AA70, 'indicatori output 1.2'!AK70&lt;&gt;'indicatori output 1.2'!AJ70, 'indicatori output 1.2'!BK70&lt;&gt;'indicatori output 1.2'!BJ70), D70=E70),"no",AND('indicatori output 1.2'!AB70='indicatori output 1.2'!AA70, 'indicatori output 1.2'!AK70='indicatori output 1.2'!AJ70, 'indicatori output 1.2'!BK70='indicatori output 1.2'!BJ70, E70&lt;D70),"no",AND(OR('indicatori output 1.2'!AB70&lt;&gt;'indicatori output 1.2'!AA70, 'indicatori output 1.2'!AK70&lt;&gt;'indicatori output 1.2'!AJ70, 'indicatori output 1.2'!BK70&lt;&gt;'indicatori output 1.2'!BJ70), E70&lt;D70),"si", E70&gt;D70,"no")</f>
        <v>#N/A</v>
      </c>
      <c r="K70" s="78" t="e">
        <f t="shared" si="24"/>
        <v>#N/A</v>
      </c>
      <c r="L70" s="78" t="e">
        <f t="shared" si="25"/>
        <v>#N/A</v>
      </c>
      <c r="M70" s="19" t="e">
        <f t="shared" si="20"/>
        <v>#N/A</v>
      </c>
      <c r="N70" s="10">
        <v>1</v>
      </c>
      <c r="O70" s="91"/>
      <c r="P70" s="91"/>
      <c r="Q70" s="23" t="e">
        <f>IF(INDEX(Foglio3!$B:$C,MATCH('indicatori output 1.2'!B70,Foglio3!$B:$B,0),2)="SI","si","no")</f>
        <v>#N/A</v>
      </c>
      <c r="R70" s="19" t="str">
        <f t="shared" si="18"/>
        <v>no</v>
      </c>
      <c r="S70" s="19" t="e" cm="1">
        <f t="array" ref="S70">_xlfn.IFS(AND(Q70="si",P70=1),"si",AND(Q70="no",P70=1),"no",AND(Q70="si",P70=0),"no",AND(Q70="no",P70=0),"si",AND(P70&lt;&gt;0,P70&lt;&gt;1),"no")</f>
        <v>#N/A</v>
      </c>
      <c r="T70" s="78" t="e">
        <f t="shared" si="21"/>
        <v>#N/A</v>
      </c>
      <c r="U70" s="78" t="e">
        <f t="shared" si="22"/>
        <v>#N/A</v>
      </c>
      <c r="V70" s="19" t="e">
        <f t="shared" si="23"/>
        <v>#N/A</v>
      </c>
    </row>
    <row r="71" spans="1:22" x14ac:dyDescent="0.3">
      <c r="A71" s="16"/>
      <c r="B71" s="16"/>
      <c r="C71" s="10" t="e">
        <f>INDEX(Foglio2!$B:$C,MATCH(B71,Foglio2!$B:$B,0),2)</f>
        <v>#N/A</v>
      </c>
      <c r="D71" s="91"/>
      <c r="E71" s="91"/>
      <c r="F71" s="19" t="e">
        <f>IF(D71='indicatori output 1.2'!C71,"si","no")</f>
        <v>#N/A</v>
      </c>
      <c r="G71" s="19" t="str">
        <f t="shared" si="19"/>
        <v>si</v>
      </c>
      <c r="H71" s="19" t="e" cm="1">
        <f t="array" ref="H71">_xlfn.IFS(AND('indicatori output 1.2'!V71&lt;&gt;0, 'indicatori output 1.2'!AE71&lt;&gt;0, 'indicatori output 1.2'!BD71&lt;&gt;0), MIN('indicatori output 1.2'!AC71, 'indicatori output 1.2'!AL71, 'indicatori output 1.2'!BL71),AND('indicatori output 1.2'!V71=0, 'indicatori output 1.2'!AE71&lt;&gt;0, 'indicatori output 1.2'!BD71&lt;&gt;0), MIN('indicatori output 1.2'!AL71, 'indicatori output 1.2'!BL71),AND('indicatori output 1.2'!V71&lt;&gt;0, 'indicatori output 1.2'!AE71=0, 'indicatori output 1.2'!BD71&lt;&gt;0), MIN('indicatori output 1.2'!AC71,'indicatori output 1.2'!BL71), AND('indicatori output 1.2'!V71&lt;&gt;0, 'indicatori output 1.2'!AE71&lt;&gt;0, 'indicatori output 1.2'!BD71=0), MIN('indicatori output 1.2'!AC71, 'indicatori output 1.2'!AL71), AND('indicatori output 1.2'!V71=0, 'indicatori output 1.2'!AE71=0, 'indicatori output 1.2'!BD71&lt;&gt;0), 'indicatori output 1.2'!BL71, AND('indicatori output 1.2'!V71=0, 'indicatori output 1.2'!AE71&lt;&gt;0, 'indicatori output 1.2'!BD71=0), 'indicatori output 1.2'!AL71, AND('indicatori output 1.2'!V71&lt;&gt;0, 'indicatori output 1.2'!AE71=0, 'indicatori output 1.2'!BD71=0), 'indicatori output 1.2'!AC71)</f>
        <v>#N/A</v>
      </c>
      <c r="I71" s="19" t="e">
        <f t="shared" si="26"/>
        <v>#N/A</v>
      </c>
      <c r="J71" s="22" t="e" cm="1">
        <f t="array" ref="J71">_xlfn.IFS(AND('indicatori output 1.2'!AB71='indicatori output 1.2'!AA71, 'indicatori output 1.2'!AK71='indicatori output 1.2'!AJ71, 'indicatori output 1.2'!BK71='indicatori output 1.2'!BJ71, D71=E71),"si", AND(OR('indicatori output 1.2'!AB71&lt;&gt;'indicatori output 1.2'!AA71, 'indicatori output 1.2'!AK71&lt;&gt;'indicatori output 1.2'!AJ71, 'indicatori output 1.2'!BK71&lt;&gt;'indicatori output 1.2'!BJ71), D71=E71),"no",AND('indicatori output 1.2'!AB71='indicatori output 1.2'!AA71, 'indicatori output 1.2'!AK71='indicatori output 1.2'!AJ71, 'indicatori output 1.2'!BK71='indicatori output 1.2'!BJ71, E71&lt;D71),"no",AND(OR('indicatori output 1.2'!AB71&lt;&gt;'indicatori output 1.2'!AA71, 'indicatori output 1.2'!AK71&lt;&gt;'indicatori output 1.2'!AJ71, 'indicatori output 1.2'!BK71&lt;&gt;'indicatori output 1.2'!BJ71), E71&lt;D71),"si", E71&gt;D71,"no")</f>
        <v>#N/A</v>
      </c>
      <c r="K71" s="78" t="e">
        <f t="shared" si="24"/>
        <v>#N/A</v>
      </c>
      <c r="L71" s="78" t="e">
        <f t="shared" si="25"/>
        <v>#N/A</v>
      </c>
      <c r="M71" s="19" t="e">
        <f t="shared" si="20"/>
        <v>#N/A</v>
      </c>
      <c r="N71" s="10">
        <v>1</v>
      </c>
      <c r="O71" s="91"/>
      <c r="P71" s="91"/>
      <c r="Q71" s="23" t="e">
        <f>IF(INDEX(Foglio3!$B:$C,MATCH('indicatori output 1.2'!B71,Foglio3!$B:$B,0),2)="SI","si","no")</f>
        <v>#N/A</v>
      </c>
      <c r="R71" s="19" t="str">
        <f t="shared" si="18"/>
        <v>no</v>
      </c>
      <c r="S71" s="19" t="e" cm="1">
        <f t="array" ref="S71">_xlfn.IFS(AND(Q71="si",P71=1),"si",AND(Q71="no",P71=1),"no",AND(Q71="si",P71=0),"no",AND(Q71="no",P71=0),"si",AND(P71&lt;&gt;0,P71&lt;&gt;1),"no")</f>
        <v>#N/A</v>
      </c>
      <c r="T71" s="78" t="e">
        <f t="shared" si="21"/>
        <v>#N/A</v>
      </c>
      <c r="U71" s="78" t="e">
        <f t="shared" si="22"/>
        <v>#N/A</v>
      </c>
      <c r="V71" s="19" t="e">
        <f t="shared" si="23"/>
        <v>#N/A</v>
      </c>
    </row>
    <row r="72" spans="1:22" x14ac:dyDescent="0.3">
      <c r="A72" s="16"/>
      <c r="B72" s="16"/>
      <c r="C72" s="10" t="e">
        <f>INDEX(Foglio2!$B:$C,MATCH(B72,Foglio2!$B:$B,0),2)</f>
        <v>#N/A</v>
      </c>
      <c r="D72" s="91"/>
      <c r="E72" s="91"/>
      <c r="F72" s="19" t="e">
        <f>IF(D72='indicatori output 1.2'!C72,"si","no")</f>
        <v>#N/A</v>
      </c>
      <c r="G72" s="19" t="str">
        <f t="shared" si="19"/>
        <v>si</v>
      </c>
      <c r="H72" s="19" t="e" cm="1">
        <f t="array" ref="H72">_xlfn.IFS(AND('indicatori output 1.2'!V72&lt;&gt;0, 'indicatori output 1.2'!AE72&lt;&gt;0, 'indicatori output 1.2'!BD72&lt;&gt;0), MIN('indicatori output 1.2'!AC72, 'indicatori output 1.2'!AL72, 'indicatori output 1.2'!BL72),AND('indicatori output 1.2'!V72=0, 'indicatori output 1.2'!AE72&lt;&gt;0, 'indicatori output 1.2'!BD72&lt;&gt;0), MIN('indicatori output 1.2'!AL72, 'indicatori output 1.2'!BL72),AND('indicatori output 1.2'!V72&lt;&gt;0, 'indicatori output 1.2'!AE72=0, 'indicatori output 1.2'!BD72&lt;&gt;0), MIN('indicatori output 1.2'!AC72,'indicatori output 1.2'!BL72), AND('indicatori output 1.2'!V72&lt;&gt;0, 'indicatori output 1.2'!AE72&lt;&gt;0, 'indicatori output 1.2'!BD72=0), MIN('indicatori output 1.2'!AC72, 'indicatori output 1.2'!AL72), AND('indicatori output 1.2'!V72=0, 'indicatori output 1.2'!AE72=0, 'indicatori output 1.2'!BD72&lt;&gt;0), 'indicatori output 1.2'!BL72, AND('indicatori output 1.2'!V72=0, 'indicatori output 1.2'!AE72&lt;&gt;0, 'indicatori output 1.2'!BD72=0), 'indicatori output 1.2'!AL72, AND('indicatori output 1.2'!V72&lt;&gt;0, 'indicatori output 1.2'!AE72=0, 'indicatori output 1.2'!BD72=0), 'indicatori output 1.2'!AC72)</f>
        <v>#N/A</v>
      </c>
      <c r="I72" s="19" t="e">
        <f t="shared" si="26"/>
        <v>#N/A</v>
      </c>
      <c r="J72" s="22" t="e" cm="1">
        <f t="array" ref="J72">_xlfn.IFS(AND('indicatori output 1.2'!AB72='indicatori output 1.2'!AA72, 'indicatori output 1.2'!AK72='indicatori output 1.2'!AJ72, 'indicatori output 1.2'!BK72='indicatori output 1.2'!BJ72, D72=E72),"si", AND(OR('indicatori output 1.2'!AB72&lt;&gt;'indicatori output 1.2'!AA72, 'indicatori output 1.2'!AK72&lt;&gt;'indicatori output 1.2'!AJ72, 'indicatori output 1.2'!BK72&lt;&gt;'indicatori output 1.2'!BJ72), D72=E72),"no",AND('indicatori output 1.2'!AB72='indicatori output 1.2'!AA72, 'indicatori output 1.2'!AK72='indicatori output 1.2'!AJ72, 'indicatori output 1.2'!BK72='indicatori output 1.2'!BJ72, E72&lt;D72),"no",AND(OR('indicatori output 1.2'!AB72&lt;&gt;'indicatori output 1.2'!AA72, 'indicatori output 1.2'!AK72&lt;&gt;'indicatori output 1.2'!AJ72, 'indicatori output 1.2'!BK72&lt;&gt;'indicatori output 1.2'!BJ72), E72&lt;D72),"si", E72&gt;D72,"no")</f>
        <v>#N/A</v>
      </c>
      <c r="K72" s="78" t="e">
        <f t="shared" si="24"/>
        <v>#N/A</v>
      </c>
      <c r="L72" s="78" t="e">
        <f t="shared" si="25"/>
        <v>#N/A</v>
      </c>
      <c r="M72" s="19" t="e">
        <f t="shared" si="20"/>
        <v>#N/A</v>
      </c>
      <c r="N72" s="10">
        <v>1</v>
      </c>
      <c r="O72" s="91"/>
      <c r="P72" s="91"/>
      <c r="Q72" s="23" t="e">
        <f>IF(INDEX(Foglio3!$B:$C,MATCH('indicatori output 1.2'!B72,Foglio3!$B:$B,0),2)="SI","si","no")</f>
        <v>#N/A</v>
      </c>
      <c r="R72" s="19" t="str">
        <f t="shared" si="18"/>
        <v>no</v>
      </c>
      <c r="S72" s="19" t="e" cm="1">
        <f t="array" ref="S72">_xlfn.IFS(AND(Q72="si",P72=1),"si",AND(Q72="no",P72=1),"no",AND(Q72="si",P72=0),"no",AND(Q72="no",P72=0),"si",AND(P72&lt;&gt;0,P72&lt;&gt;1),"no")</f>
        <v>#N/A</v>
      </c>
      <c r="T72" s="78" t="e">
        <f t="shared" si="21"/>
        <v>#N/A</v>
      </c>
      <c r="U72" s="78" t="e">
        <f t="shared" si="22"/>
        <v>#N/A</v>
      </c>
      <c r="V72" s="19" t="e">
        <f t="shared" si="23"/>
        <v>#N/A</v>
      </c>
    </row>
    <row r="73" spans="1:22" x14ac:dyDescent="0.3">
      <c r="A73" s="16"/>
      <c r="B73" s="16"/>
      <c r="C73" s="10" t="e">
        <f>INDEX(Foglio2!$B:$C,MATCH(B73,Foglio2!$B:$B,0),2)</f>
        <v>#N/A</v>
      </c>
      <c r="D73" s="91"/>
      <c r="E73" s="91"/>
      <c r="F73" s="19" t="e">
        <f>IF(D73='indicatori output 1.2'!C73,"si","no")</f>
        <v>#N/A</v>
      </c>
      <c r="G73" s="19" t="str">
        <f t="shared" si="19"/>
        <v>si</v>
      </c>
      <c r="H73" s="19" t="e" cm="1">
        <f t="array" ref="H73">_xlfn.IFS(AND('indicatori output 1.2'!V73&lt;&gt;0, 'indicatori output 1.2'!AE73&lt;&gt;0, 'indicatori output 1.2'!BD73&lt;&gt;0), MIN('indicatori output 1.2'!AC73, 'indicatori output 1.2'!AL73, 'indicatori output 1.2'!BL73),AND('indicatori output 1.2'!V73=0, 'indicatori output 1.2'!AE73&lt;&gt;0, 'indicatori output 1.2'!BD73&lt;&gt;0), MIN('indicatori output 1.2'!AL73, 'indicatori output 1.2'!BL73),AND('indicatori output 1.2'!V73&lt;&gt;0, 'indicatori output 1.2'!AE73=0, 'indicatori output 1.2'!BD73&lt;&gt;0), MIN('indicatori output 1.2'!AC73,'indicatori output 1.2'!BL73), AND('indicatori output 1.2'!V73&lt;&gt;0, 'indicatori output 1.2'!AE73&lt;&gt;0, 'indicatori output 1.2'!BD73=0), MIN('indicatori output 1.2'!AC73, 'indicatori output 1.2'!AL73), AND('indicatori output 1.2'!V73=0, 'indicatori output 1.2'!AE73=0, 'indicatori output 1.2'!BD73&lt;&gt;0), 'indicatori output 1.2'!BL73, AND('indicatori output 1.2'!V73=0, 'indicatori output 1.2'!AE73&lt;&gt;0, 'indicatori output 1.2'!BD73=0), 'indicatori output 1.2'!AL73, AND('indicatori output 1.2'!V73&lt;&gt;0, 'indicatori output 1.2'!AE73=0, 'indicatori output 1.2'!BD73=0), 'indicatori output 1.2'!AC73)</f>
        <v>#N/A</v>
      </c>
      <c r="I73" s="19" t="e">
        <f t="shared" si="26"/>
        <v>#N/A</v>
      </c>
      <c r="J73" s="22" t="e" cm="1">
        <f t="array" ref="J73">_xlfn.IFS(AND('indicatori output 1.2'!AB73='indicatori output 1.2'!AA73, 'indicatori output 1.2'!AK73='indicatori output 1.2'!AJ73, 'indicatori output 1.2'!BK73='indicatori output 1.2'!BJ73, D73=E73),"si", AND(OR('indicatori output 1.2'!AB73&lt;&gt;'indicatori output 1.2'!AA73, 'indicatori output 1.2'!AK73&lt;&gt;'indicatori output 1.2'!AJ73, 'indicatori output 1.2'!BK73&lt;&gt;'indicatori output 1.2'!BJ73), D73=E73),"no",AND('indicatori output 1.2'!AB73='indicatori output 1.2'!AA73, 'indicatori output 1.2'!AK73='indicatori output 1.2'!AJ73, 'indicatori output 1.2'!BK73='indicatori output 1.2'!BJ73, E73&lt;D73),"no",AND(OR('indicatori output 1.2'!AB73&lt;&gt;'indicatori output 1.2'!AA73, 'indicatori output 1.2'!AK73&lt;&gt;'indicatori output 1.2'!AJ73, 'indicatori output 1.2'!BK73&lt;&gt;'indicatori output 1.2'!BJ73), E73&lt;D73),"si", E73&gt;D73,"no")</f>
        <v>#N/A</v>
      </c>
      <c r="K73" s="78" t="e">
        <f t="shared" si="24"/>
        <v>#N/A</v>
      </c>
      <c r="L73" s="78" t="e">
        <f t="shared" si="25"/>
        <v>#N/A</v>
      </c>
      <c r="M73" s="19" t="e">
        <f t="shared" si="20"/>
        <v>#N/A</v>
      </c>
      <c r="N73" s="10">
        <v>1</v>
      </c>
      <c r="O73" s="91"/>
      <c r="P73" s="91"/>
      <c r="Q73" s="23" t="e">
        <f>IF(INDEX(Foglio3!$B:$C,MATCH('indicatori output 1.2'!B73,Foglio3!$B:$B,0),2)="SI","si","no")</f>
        <v>#N/A</v>
      </c>
      <c r="R73" s="19" t="str">
        <f t="shared" si="18"/>
        <v>no</v>
      </c>
      <c r="S73" s="19" t="e" cm="1">
        <f t="array" ref="S73">_xlfn.IFS(AND(Q73="si",P73=1),"si",AND(Q73="no",P73=1),"no",AND(Q73="si",P73=0),"no",AND(Q73="no",P73=0),"si",AND(P73&lt;&gt;0,P73&lt;&gt;1),"no")</f>
        <v>#N/A</v>
      </c>
      <c r="T73" s="78" t="e">
        <f t="shared" si="21"/>
        <v>#N/A</v>
      </c>
      <c r="U73" s="78" t="e">
        <f t="shared" si="22"/>
        <v>#N/A</v>
      </c>
      <c r="V73" s="19" t="e">
        <f t="shared" si="23"/>
        <v>#N/A</v>
      </c>
    </row>
    <row r="74" spans="1:22" x14ac:dyDescent="0.3">
      <c r="A74" s="16"/>
      <c r="B74" s="16"/>
      <c r="C74" s="10" t="e">
        <f>INDEX(Foglio2!$B:$C,MATCH(B74,Foglio2!$B:$B,0),2)</f>
        <v>#N/A</v>
      </c>
      <c r="D74" s="91"/>
      <c r="E74" s="91"/>
      <c r="F74" s="19" t="e">
        <f>IF(D74='indicatori output 1.2'!C74,"si","no")</f>
        <v>#N/A</v>
      </c>
      <c r="G74" s="19" t="str">
        <f t="shared" si="19"/>
        <v>si</v>
      </c>
      <c r="H74" s="19" t="e" cm="1">
        <f t="array" ref="H74">_xlfn.IFS(AND('indicatori output 1.2'!V74&lt;&gt;0, 'indicatori output 1.2'!AE74&lt;&gt;0, 'indicatori output 1.2'!BD74&lt;&gt;0), MIN('indicatori output 1.2'!AC74, 'indicatori output 1.2'!AL74, 'indicatori output 1.2'!BL74),AND('indicatori output 1.2'!V74=0, 'indicatori output 1.2'!AE74&lt;&gt;0, 'indicatori output 1.2'!BD74&lt;&gt;0), MIN('indicatori output 1.2'!AL74, 'indicatori output 1.2'!BL74),AND('indicatori output 1.2'!V74&lt;&gt;0, 'indicatori output 1.2'!AE74=0, 'indicatori output 1.2'!BD74&lt;&gt;0), MIN('indicatori output 1.2'!AC74,'indicatori output 1.2'!BL74), AND('indicatori output 1.2'!V74&lt;&gt;0, 'indicatori output 1.2'!AE74&lt;&gt;0, 'indicatori output 1.2'!BD74=0), MIN('indicatori output 1.2'!AC74, 'indicatori output 1.2'!AL74), AND('indicatori output 1.2'!V74=0, 'indicatori output 1.2'!AE74=0, 'indicatori output 1.2'!BD74&lt;&gt;0), 'indicatori output 1.2'!BL74, AND('indicatori output 1.2'!V74=0, 'indicatori output 1.2'!AE74&lt;&gt;0, 'indicatori output 1.2'!BD74=0), 'indicatori output 1.2'!AL74, AND('indicatori output 1.2'!V74&lt;&gt;0, 'indicatori output 1.2'!AE74=0, 'indicatori output 1.2'!BD74=0), 'indicatori output 1.2'!AC74)</f>
        <v>#N/A</v>
      </c>
      <c r="I74" s="19" t="e">
        <f t="shared" si="26"/>
        <v>#N/A</v>
      </c>
      <c r="J74" s="22" t="e" cm="1">
        <f t="array" ref="J74">_xlfn.IFS(AND('indicatori output 1.2'!AB74='indicatori output 1.2'!AA74, 'indicatori output 1.2'!AK74='indicatori output 1.2'!AJ74, 'indicatori output 1.2'!BK74='indicatori output 1.2'!BJ74, D74=E74),"si", AND(OR('indicatori output 1.2'!AB74&lt;&gt;'indicatori output 1.2'!AA74, 'indicatori output 1.2'!AK74&lt;&gt;'indicatori output 1.2'!AJ74, 'indicatori output 1.2'!BK74&lt;&gt;'indicatori output 1.2'!BJ74), D74=E74),"no",AND('indicatori output 1.2'!AB74='indicatori output 1.2'!AA74, 'indicatori output 1.2'!AK74='indicatori output 1.2'!AJ74, 'indicatori output 1.2'!BK74='indicatori output 1.2'!BJ74, E74&lt;D74),"no",AND(OR('indicatori output 1.2'!AB74&lt;&gt;'indicatori output 1.2'!AA74, 'indicatori output 1.2'!AK74&lt;&gt;'indicatori output 1.2'!AJ74, 'indicatori output 1.2'!BK74&lt;&gt;'indicatori output 1.2'!BJ74), E74&lt;D74),"si", E74&gt;D74,"no")</f>
        <v>#N/A</v>
      </c>
      <c r="K74" s="78" t="e">
        <f t="shared" si="24"/>
        <v>#N/A</v>
      </c>
      <c r="L74" s="78" t="e">
        <f t="shared" si="25"/>
        <v>#N/A</v>
      </c>
      <c r="M74" s="19" t="e">
        <f t="shared" si="20"/>
        <v>#N/A</v>
      </c>
      <c r="N74" s="10">
        <v>1</v>
      </c>
      <c r="O74" s="91"/>
      <c r="P74" s="91"/>
      <c r="Q74" s="23" t="e">
        <f>IF(INDEX(Foglio3!$B:$C,MATCH('indicatori output 1.2'!B74,Foglio3!$B:$B,0),2)="SI","si","no")</f>
        <v>#N/A</v>
      </c>
      <c r="R74" s="19" t="str">
        <f t="shared" si="18"/>
        <v>no</v>
      </c>
      <c r="S74" s="19" t="e" cm="1">
        <f t="array" ref="S74">_xlfn.IFS(AND(Q74="si",P74=1),"si",AND(Q74="no",P74=1),"no",AND(Q74="si",P74=0),"no",AND(Q74="no",P74=0),"si",AND(P74&lt;&gt;0,P74&lt;&gt;1),"no")</f>
        <v>#N/A</v>
      </c>
      <c r="T74" s="78" t="e">
        <f t="shared" si="21"/>
        <v>#N/A</v>
      </c>
      <c r="U74" s="78" t="e">
        <f t="shared" si="22"/>
        <v>#N/A</v>
      </c>
      <c r="V74" s="19" t="e">
        <f t="shared" si="23"/>
        <v>#N/A</v>
      </c>
    </row>
    <row r="75" spans="1:22" x14ac:dyDescent="0.3">
      <c r="A75" s="16"/>
      <c r="B75" s="16"/>
      <c r="C75" s="10" t="e">
        <f>INDEX(Foglio2!$B:$C,MATCH(B75,Foglio2!$B:$B,0),2)</f>
        <v>#N/A</v>
      </c>
      <c r="D75" s="91"/>
      <c r="E75" s="91"/>
      <c r="F75" s="19" t="e">
        <f>IF(D75='indicatori output 1.2'!C75,"si","no")</f>
        <v>#N/A</v>
      </c>
      <c r="G75" s="19" t="str">
        <f t="shared" si="19"/>
        <v>si</v>
      </c>
      <c r="H75" s="19" t="e" cm="1">
        <f t="array" ref="H75">_xlfn.IFS(AND('indicatori output 1.2'!V75&lt;&gt;0, 'indicatori output 1.2'!AE75&lt;&gt;0, 'indicatori output 1.2'!BD75&lt;&gt;0), MIN('indicatori output 1.2'!AC75, 'indicatori output 1.2'!AL75, 'indicatori output 1.2'!BL75),AND('indicatori output 1.2'!V75=0, 'indicatori output 1.2'!AE75&lt;&gt;0, 'indicatori output 1.2'!BD75&lt;&gt;0), MIN('indicatori output 1.2'!AL75, 'indicatori output 1.2'!BL75),AND('indicatori output 1.2'!V75&lt;&gt;0, 'indicatori output 1.2'!AE75=0, 'indicatori output 1.2'!BD75&lt;&gt;0), MIN('indicatori output 1.2'!AC75,'indicatori output 1.2'!BL75), AND('indicatori output 1.2'!V75&lt;&gt;0, 'indicatori output 1.2'!AE75&lt;&gt;0, 'indicatori output 1.2'!BD75=0), MIN('indicatori output 1.2'!AC75, 'indicatori output 1.2'!AL75), AND('indicatori output 1.2'!V75=0, 'indicatori output 1.2'!AE75=0, 'indicatori output 1.2'!BD75&lt;&gt;0), 'indicatori output 1.2'!BL75, AND('indicatori output 1.2'!V75=0, 'indicatori output 1.2'!AE75&lt;&gt;0, 'indicatori output 1.2'!BD75=0), 'indicatori output 1.2'!AL75, AND('indicatori output 1.2'!V75&lt;&gt;0, 'indicatori output 1.2'!AE75=0, 'indicatori output 1.2'!BD75=0), 'indicatori output 1.2'!AC75)</f>
        <v>#N/A</v>
      </c>
      <c r="I75" s="19" t="e">
        <f t="shared" si="26"/>
        <v>#N/A</v>
      </c>
      <c r="J75" s="22" t="e" cm="1">
        <f t="array" ref="J75">_xlfn.IFS(AND('indicatori output 1.2'!AB75='indicatori output 1.2'!AA75, 'indicatori output 1.2'!AK75='indicatori output 1.2'!AJ75, 'indicatori output 1.2'!BK75='indicatori output 1.2'!BJ75, D75=E75),"si", AND(OR('indicatori output 1.2'!AB75&lt;&gt;'indicatori output 1.2'!AA75, 'indicatori output 1.2'!AK75&lt;&gt;'indicatori output 1.2'!AJ75, 'indicatori output 1.2'!BK75&lt;&gt;'indicatori output 1.2'!BJ75), D75=E75),"no",AND('indicatori output 1.2'!AB75='indicatori output 1.2'!AA75, 'indicatori output 1.2'!AK75='indicatori output 1.2'!AJ75, 'indicatori output 1.2'!BK75='indicatori output 1.2'!BJ75, E75&lt;D75),"no",AND(OR('indicatori output 1.2'!AB75&lt;&gt;'indicatori output 1.2'!AA75, 'indicatori output 1.2'!AK75&lt;&gt;'indicatori output 1.2'!AJ75, 'indicatori output 1.2'!BK75&lt;&gt;'indicatori output 1.2'!BJ75), E75&lt;D75),"si", E75&gt;D75,"no")</f>
        <v>#N/A</v>
      </c>
      <c r="K75" s="78" t="e">
        <f t="shared" si="24"/>
        <v>#N/A</v>
      </c>
      <c r="L75" s="78" t="e">
        <f t="shared" si="25"/>
        <v>#N/A</v>
      </c>
      <c r="M75" s="19" t="e">
        <f t="shared" si="20"/>
        <v>#N/A</v>
      </c>
      <c r="N75" s="10">
        <v>1</v>
      </c>
      <c r="O75" s="91"/>
      <c r="P75" s="91"/>
      <c r="Q75" s="23" t="e">
        <f>IF(INDEX(Foglio3!$B:$C,MATCH('indicatori output 1.2'!B75,Foglio3!$B:$B,0),2)="SI","si","no")</f>
        <v>#N/A</v>
      </c>
      <c r="R75" s="19" t="str">
        <f t="shared" si="18"/>
        <v>no</v>
      </c>
      <c r="S75" s="19" t="e" cm="1">
        <f t="array" ref="S75">_xlfn.IFS(AND(Q75="si",P75=1),"si",AND(Q75="no",P75=1),"no",AND(Q75="si",P75=0),"no",AND(Q75="no",P75=0),"si",AND(P75&lt;&gt;0,P75&lt;&gt;1),"no")</f>
        <v>#N/A</v>
      </c>
      <c r="T75" s="78" t="e">
        <f t="shared" si="21"/>
        <v>#N/A</v>
      </c>
      <c r="U75" s="78" t="e">
        <f t="shared" si="22"/>
        <v>#N/A</v>
      </c>
      <c r="V75" s="19" t="e">
        <f t="shared" si="23"/>
        <v>#N/A</v>
      </c>
    </row>
    <row r="76" spans="1:22" x14ac:dyDescent="0.3">
      <c r="A76" s="16"/>
      <c r="B76" s="16"/>
      <c r="C76" s="10" t="e">
        <f>INDEX(Foglio2!$B:$C,MATCH(B76,Foglio2!$B:$B,0),2)</f>
        <v>#N/A</v>
      </c>
      <c r="D76" s="91"/>
      <c r="E76" s="91"/>
      <c r="F76" s="19" t="e">
        <f>IF(D76='indicatori output 1.2'!C76,"si","no")</f>
        <v>#N/A</v>
      </c>
      <c r="G76" s="19" t="str">
        <f t="shared" si="19"/>
        <v>si</v>
      </c>
      <c r="H76" s="19" t="e" cm="1">
        <f t="array" ref="H76">_xlfn.IFS(AND('indicatori output 1.2'!V76&lt;&gt;0, 'indicatori output 1.2'!AE76&lt;&gt;0, 'indicatori output 1.2'!BD76&lt;&gt;0), MIN('indicatori output 1.2'!AC76, 'indicatori output 1.2'!AL76, 'indicatori output 1.2'!BL76),AND('indicatori output 1.2'!V76=0, 'indicatori output 1.2'!AE76&lt;&gt;0, 'indicatori output 1.2'!BD76&lt;&gt;0), MIN('indicatori output 1.2'!AL76, 'indicatori output 1.2'!BL76),AND('indicatori output 1.2'!V76&lt;&gt;0, 'indicatori output 1.2'!AE76=0, 'indicatori output 1.2'!BD76&lt;&gt;0), MIN('indicatori output 1.2'!AC76,'indicatori output 1.2'!BL76), AND('indicatori output 1.2'!V76&lt;&gt;0, 'indicatori output 1.2'!AE76&lt;&gt;0, 'indicatori output 1.2'!BD76=0), MIN('indicatori output 1.2'!AC76, 'indicatori output 1.2'!AL76), AND('indicatori output 1.2'!V76=0, 'indicatori output 1.2'!AE76=0, 'indicatori output 1.2'!BD76&lt;&gt;0), 'indicatori output 1.2'!BL76, AND('indicatori output 1.2'!V76=0, 'indicatori output 1.2'!AE76&lt;&gt;0, 'indicatori output 1.2'!BD76=0), 'indicatori output 1.2'!AL76, AND('indicatori output 1.2'!V76&lt;&gt;0, 'indicatori output 1.2'!AE76=0, 'indicatori output 1.2'!BD76=0), 'indicatori output 1.2'!AC76)</f>
        <v>#N/A</v>
      </c>
      <c r="I76" s="19" t="e">
        <f t="shared" si="26"/>
        <v>#N/A</v>
      </c>
      <c r="J76" s="22" t="e" cm="1">
        <f t="array" ref="J76">_xlfn.IFS(AND('indicatori output 1.2'!AB76='indicatori output 1.2'!AA76, 'indicatori output 1.2'!AK76='indicatori output 1.2'!AJ76, 'indicatori output 1.2'!BK76='indicatori output 1.2'!BJ76, D76=E76),"si", AND(OR('indicatori output 1.2'!AB76&lt;&gt;'indicatori output 1.2'!AA76, 'indicatori output 1.2'!AK76&lt;&gt;'indicatori output 1.2'!AJ76, 'indicatori output 1.2'!BK76&lt;&gt;'indicatori output 1.2'!BJ76), D76=E76),"no",AND('indicatori output 1.2'!AB76='indicatori output 1.2'!AA76, 'indicatori output 1.2'!AK76='indicatori output 1.2'!AJ76, 'indicatori output 1.2'!BK76='indicatori output 1.2'!BJ76, E76&lt;D76),"no",AND(OR('indicatori output 1.2'!AB76&lt;&gt;'indicatori output 1.2'!AA76, 'indicatori output 1.2'!AK76&lt;&gt;'indicatori output 1.2'!AJ76, 'indicatori output 1.2'!BK76&lt;&gt;'indicatori output 1.2'!BJ76), E76&lt;D76),"si", E76&gt;D76,"no")</f>
        <v>#N/A</v>
      </c>
      <c r="K76" s="78" t="e">
        <f t="shared" si="24"/>
        <v>#N/A</v>
      </c>
      <c r="L76" s="78" t="e">
        <f t="shared" si="25"/>
        <v>#N/A</v>
      </c>
      <c r="M76" s="19" t="e">
        <f t="shared" si="20"/>
        <v>#N/A</v>
      </c>
      <c r="N76" s="10">
        <v>1</v>
      </c>
      <c r="O76" s="91"/>
      <c r="P76" s="91"/>
      <c r="Q76" s="23" t="e">
        <f>IF(INDEX(Foglio3!$B:$C,MATCH('indicatori output 1.2'!B76,Foglio3!$B:$B,0),2)="SI","si","no")</f>
        <v>#N/A</v>
      </c>
      <c r="R76" s="19" t="str">
        <f t="shared" si="18"/>
        <v>no</v>
      </c>
      <c r="S76" s="19" t="e" cm="1">
        <f t="array" ref="S76">_xlfn.IFS(AND(Q76="si",P76=1),"si",AND(Q76="no",P76=1),"no",AND(Q76="si",P76=0),"no",AND(Q76="no",P76=0),"si",AND(P76&lt;&gt;0,P76&lt;&gt;1),"no")</f>
        <v>#N/A</v>
      </c>
      <c r="T76" s="78" t="e">
        <f t="shared" si="21"/>
        <v>#N/A</v>
      </c>
      <c r="U76" s="78" t="e">
        <f t="shared" si="22"/>
        <v>#N/A</v>
      </c>
      <c r="V76" s="19" t="e">
        <f t="shared" si="23"/>
        <v>#N/A</v>
      </c>
    </row>
    <row r="77" spans="1:22" x14ac:dyDescent="0.3">
      <c r="A77" s="16"/>
      <c r="B77" s="16"/>
      <c r="C77" s="10" t="e">
        <f>INDEX(Foglio2!$B:$C,MATCH(B77,Foglio2!$B:$B,0),2)</f>
        <v>#N/A</v>
      </c>
      <c r="D77" s="91"/>
      <c r="E77" s="91"/>
      <c r="F77" s="19" t="e">
        <f>IF(D77='indicatori output 1.2'!C77,"si","no")</f>
        <v>#N/A</v>
      </c>
      <c r="G77" s="19" t="str">
        <f t="shared" si="19"/>
        <v>si</v>
      </c>
      <c r="H77" s="19" t="e" cm="1">
        <f t="array" ref="H77">_xlfn.IFS(AND('indicatori output 1.2'!V77&lt;&gt;0, 'indicatori output 1.2'!AE77&lt;&gt;0, 'indicatori output 1.2'!BD77&lt;&gt;0), MIN('indicatori output 1.2'!AC77, 'indicatori output 1.2'!AL77, 'indicatori output 1.2'!BL77),AND('indicatori output 1.2'!V77=0, 'indicatori output 1.2'!AE77&lt;&gt;0, 'indicatori output 1.2'!BD77&lt;&gt;0), MIN('indicatori output 1.2'!AL77, 'indicatori output 1.2'!BL77),AND('indicatori output 1.2'!V77&lt;&gt;0, 'indicatori output 1.2'!AE77=0, 'indicatori output 1.2'!BD77&lt;&gt;0), MIN('indicatori output 1.2'!AC77,'indicatori output 1.2'!BL77), AND('indicatori output 1.2'!V77&lt;&gt;0, 'indicatori output 1.2'!AE77&lt;&gt;0, 'indicatori output 1.2'!BD77=0), MIN('indicatori output 1.2'!AC77, 'indicatori output 1.2'!AL77), AND('indicatori output 1.2'!V77=0, 'indicatori output 1.2'!AE77=0, 'indicatori output 1.2'!BD77&lt;&gt;0), 'indicatori output 1.2'!BL77, AND('indicatori output 1.2'!V77=0, 'indicatori output 1.2'!AE77&lt;&gt;0, 'indicatori output 1.2'!BD77=0), 'indicatori output 1.2'!AL77, AND('indicatori output 1.2'!V77&lt;&gt;0, 'indicatori output 1.2'!AE77=0, 'indicatori output 1.2'!BD77=0), 'indicatori output 1.2'!AC77)</f>
        <v>#N/A</v>
      </c>
      <c r="I77" s="19" t="e">
        <f t="shared" si="26"/>
        <v>#N/A</v>
      </c>
      <c r="J77" s="22" t="e" cm="1">
        <f t="array" ref="J77">_xlfn.IFS(AND('indicatori output 1.2'!AB77='indicatori output 1.2'!AA77, 'indicatori output 1.2'!AK77='indicatori output 1.2'!AJ77, 'indicatori output 1.2'!BK77='indicatori output 1.2'!BJ77, D77=E77),"si", AND(OR('indicatori output 1.2'!AB77&lt;&gt;'indicatori output 1.2'!AA77, 'indicatori output 1.2'!AK77&lt;&gt;'indicatori output 1.2'!AJ77, 'indicatori output 1.2'!BK77&lt;&gt;'indicatori output 1.2'!BJ77), D77=E77),"no",AND('indicatori output 1.2'!AB77='indicatori output 1.2'!AA77, 'indicatori output 1.2'!AK77='indicatori output 1.2'!AJ77, 'indicatori output 1.2'!BK77='indicatori output 1.2'!BJ77, E77&lt;D77),"no",AND(OR('indicatori output 1.2'!AB77&lt;&gt;'indicatori output 1.2'!AA77, 'indicatori output 1.2'!AK77&lt;&gt;'indicatori output 1.2'!AJ77, 'indicatori output 1.2'!BK77&lt;&gt;'indicatori output 1.2'!BJ77), E77&lt;D77),"si", E77&gt;D77,"no")</f>
        <v>#N/A</v>
      </c>
      <c r="K77" s="78" t="e">
        <f t="shared" si="24"/>
        <v>#N/A</v>
      </c>
      <c r="L77" s="78" t="e">
        <f t="shared" si="25"/>
        <v>#N/A</v>
      </c>
      <c r="M77" s="19" t="e">
        <f t="shared" si="20"/>
        <v>#N/A</v>
      </c>
      <c r="N77" s="10">
        <v>1</v>
      </c>
      <c r="O77" s="91"/>
      <c r="P77" s="91"/>
      <c r="Q77" s="23" t="e">
        <f>IF(INDEX(Foglio3!$B:$C,MATCH('indicatori output 1.2'!B77,Foglio3!$B:$B,0),2)="SI","si","no")</f>
        <v>#N/A</v>
      </c>
      <c r="R77" s="19" t="str">
        <f t="shared" si="18"/>
        <v>no</v>
      </c>
      <c r="S77" s="19" t="e" cm="1">
        <f t="array" ref="S77">_xlfn.IFS(AND(Q77="si",P77=1),"si",AND(Q77="no",P77=1),"no",AND(Q77="si",P77=0),"no",AND(Q77="no",P77=0),"si",AND(P77&lt;&gt;0,P77&lt;&gt;1),"no")</f>
        <v>#N/A</v>
      </c>
      <c r="T77" s="78" t="e">
        <f t="shared" si="21"/>
        <v>#N/A</v>
      </c>
      <c r="U77" s="78" t="e">
        <f t="shared" si="22"/>
        <v>#N/A</v>
      </c>
      <c r="V77" s="19" t="e">
        <f t="shared" si="23"/>
        <v>#N/A</v>
      </c>
    </row>
    <row r="78" spans="1:22" x14ac:dyDescent="0.3">
      <c r="A78" s="16"/>
      <c r="B78" s="16"/>
      <c r="C78" s="10" t="e">
        <f>INDEX(Foglio2!$B:$C,MATCH(B78,Foglio2!$B:$B,0),2)</f>
        <v>#N/A</v>
      </c>
      <c r="D78" s="91"/>
      <c r="E78" s="91"/>
      <c r="F78" s="19" t="e">
        <f>IF(D78='indicatori output 1.2'!C78,"si","no")</f>
        <v>#N/A</v>
      </c>
      <c r="G78" s="19" t="str">
        <f t="shared" si="19"/>
        <v>si</v>
      </c>
      <c r="H78" s="19" t="e" cm="1">
        <f t="array" ref="H78">_xlfn.IFS(AND('indicatori output 1.2'!V78&lt;&gt;0, 'indicatori output 1.2'!AE78&lt;&gt;0, 'indicatori output 1.2'!BD78&lt;&gt;0), MIN('indicatori output 1.2'!AC78, 'indicatori output 1.2'!AL78, 'indicatori output 1.2'!BL78),AND('indicatori output 1.2'!V78=0, 'indicatori output 1.2'!AE78&lt;&gt;0, 'indicatori output 1.2'!BD78&lt;&gt;0), MIN('indicatori output 1.2'!AL78, 'indicatori output 1.2'!BL78),AND('indicatori output 1.2'!V78&lt;&gt;0, 'indicatori output 1.2'!AE78=0, 'indicatori output 1.2'!BD78&lt;&gt;0), MIN('indicatori output 1.2'!AC78,'indicatori output 1.2'!BL78), AND('indicatori output 1.2'!V78&lt;&gt;0, 'indicatori output 1.2'!AE78&lt;&gt;0, 'indicatori output 1.2'!BD78=0), MIN('indicatori output 1.2'!AC78, 'indicatori output 1.2'!AL78), AND('indicatori output 1.2'!V78=0, 'indicatori output 1.2'!AE78=0, 'indicatori output 1.2'!BD78&lt;&gt;0), 'indicatori output 1.2'!BL78, AND('indicatori output 1.2'!V78=0, 'indicatori output 1.2'!AE78&lt;&gt;0, 'indicatori output 1.2'!BD78=0), 'indicatori output 1.2'!AL78, AND('indicatori output 1.2'!V78&lt;&gt;0, 'indicatori output 1.2'!AE78=0, 'indicatori output 1.2'!BD78=0), 'indicatori output 1.2'!AC78)</f>
        <v>#N/A</v>
      </c>
      <c r="I78" s="19" t="e">
        <f t="shared" si="26"/>
        <v>#N/A</v>
      </c>
      <c r="J78" s="22" t="e" cm="1">
        <f t="array" ref="J78">_xlfn.IFS(AND('indicatori output 1.2'!AB78='indicatori output 1.2'!AA78, 'indicatori output 1.2'!AK78='indicatori output 1.2'!AJ78, 'indicatori output 1.2'!BK78='indicatori output 1.2'!BJ78, D78=E78),"si", AND(OR('indicatori output 1.2'!AB78&lt;&gt;'indicatori output 1.2'!AA78, 'indicatori output 1.2'!AK78&lt;&gt;'indicatori output 1.2'!AJ78, 'indicatori output 1.2'!BK78&lt;&gt;'indicatori output 1.2'!BJ78), D78=E78),"no",AND('indicatori output 1.2'!AB78='indicatori output 1.2'!AA78, 'indicatori output 1.2'!AK78='indicatori output 1.2'!AJ78, 'indicatori output 1.2'!BK78='indicatori output 1.2'!BJ78, E78&lt;D78),"no",AND(OR('indicatori output 1.2'!AB78&lt;&gt;'indicatori output 1.2'!AA78, 'indicatori output 1.2'!AK78&lt;&gt;'indicatori output 1.2'!AJ78, 'indicatori output 1.2'!BK78&lt;&gt;'indicatori output 1.2'!BJ78), E78&lt;D78),"si", E78&gt;D78,"no")</f>
        <v>#N/A</v>
      </c>
      <c r="K78" s="78" t="e">
        <f t="shared" si="24"/>
        <v>#N/A</v>
      </c>
      <c r="L78" s="78" t="e">
        <f t="shared" si="25"/>
        <v>#N/A</v>
      </c>
      <c r="M78" s="19" t="e">
        <f t="shared" si="20"/>
        <v>#N/A</v>
      </c>
      <c r="N78" s="10">
        <v>1</v>
      </c>
      <c r="O78" s="91"/>
      <c r="P78" s="91"/>
      <c r="Q78" s="23" t="e">
        <f>IF(INDEX(Foglio3!$B:$C,MATCH('indicatori output 1.2'!B78,Foglio3!$B:$B,0),2)="SI","si","no")</f>
        <v>#N/A</v>
      </c>
      <c r="R78" s="19" t="str">
        <f t="shared" si="18"/>
        <v>no</v>
      </c>
      <c r="S78" s="19" t="e" cm="1">
        <f t="array" ref="S78">_xlfn.IFS(AND(Q78="si",P78=1),"si",AND(Q78="no",P78=1),"no",AND(Q78="si",P78=0),"no",AND(Q78="no",P78=0),"si",AND(P78&lt;&gt;0,P78&lt;&gt;1),"no")</f>
        <v>#N/A</v>
      </c>
      <c r="T78" s="78" t="e">
        <f t="shared" si="21"/>
        <v>#N/A</v>
      </c>
      <c r="U78" s="78" t="e">
        <f t="shared" si="22"/>
        <v>#N/A</v>
      </c>
      <c r="V78" s="19" t="e">
        <f t="shared" si="23"/>
        <v>#N/A</v>
      </c>
    </row>
    <row r="79" spans="1:22" x14ac:dyDescent="0.3">
      <c r="A79" s="16"/>
      <c r="B79" s="16"/>
      <c r="C79" s="10" t="e">
        <f>INDEX(Foglio2!$B:$C,MATCH(B79,Foglio2!$B:$B,0),2)</f>
        <v>#N/A</v>
      </c>
      <c r="D79" s="91"/>
      <c r="E79" s="91"/>
      <c r="F79" s="19" t="e">
        <f>IF(D79='indicatori output 1.2'!C79,"si","no")</f>
        <v>#N/A</v>
      </c>
      <c r="G79" s="19" t="str">
        <f t="shared" si="19"/>
        <v>si</v>
      </c>
      <c r="H79" s="19" t="e" cm="1">
        <f t="array" ref="H79">_xlfn.IFS(AND('indicatori output 1.2'!V79&lt;&gt;0, 'indicatori output 1.2'!AE79&lt;&gt;0, 'indicatori output 1.2'!BD79&lt;&gt;0), MIN('indicatori output 1.2'!AC79, 'indicatori output 1.2'!AL79, 'indicatori output 1.2'!BL79),AND('indicatori output 1.2'!V79=0, 'indicatori output 1.2'!AE79&lt;&gt;0, 'indicatori output 1.2'!BD79&lt;&gt;0), MIN('indicatori output 1.2'!AL79, 'indicatori output 1.2'!BL79),AND('indicatori output 1.2'!V79&lt;&gt;0, 'indicatori output 1.2'!AE79=0, 'indicatori output 1.2'!BD79&lt;&gt;0), MIN('indicatori output 1.2'!AC79,'indicatori output 1.2'!BL79), AND('indicatori output 1.2'!V79&lt;&gt;0, 'indicatori output 1.2'!AE79&lt;&gt;0, 'indicatori output 1.2'!BD79=0), MIN('indicatori output 1.2'!AC79, 'indicatori output 1.2'!AL79), AND('indicatori output 1.2'!V79=0, 'indicatori output 1.2'!AE79=0, 'indicatori output 1.2'!BD79&lt;&gt;0), 'indicatori output 1.2'!BL79, AND('indicatori output 1.2'!V79=0, 'indicatori output 1.2'!AE79&lt;&gt;0, 'indicatori output 1.2'!BD79=0), 'indicatori output 1.2'!AL79, AND('indicatori output 1.2'!V79&lt;&gt;0, 'indicatori output 1.2'!AE79=0, 'indicatori output 1.2'!BD79=0), 'indicatori output 1.2'!AC79)</f>
        <v>#N/A</v>
      </c>
      <c r="I79" s="19" t="e">
        <f t="shared" si="26"/>
        <v>#N/A</v>
      </c>
      <c r="J79" s="22" t="e" cm="1">
        <f t="array" ref="J79">_xlfn.IFS(AND('indicatori output 1.2'!AB79='indicatori output 1.2'!AA79, 'indicatori output 1.2'!AK79='indicatori output 1.2'!AJ79, 'indicatori output 1.2'!BK79='indicatori output 1.2'!BJ79, D79=E79),"si", AND(OR('indicatori output 1.2'!AB79&lt;&gt;'indicatori output 1.2'!AA79, 'indicatori output 1.2'!AK79&lt;&gt;'indicatori output 1.2'!AJ79, 'indicatori output 1.2'!BK79&lt;&gt;'indicatori output 1.2'!BJ79), D79=E79),"no",AND('indicatori output 1.2'!AB79='indicatori output 1.2'!AA79, 'indicatori output 1.2'!AK79='indicatori output 1.2'!AJ79, 'indicatori output 1.2'!BK79='indicatori output 1.2'!BJ79, E79&lt;D79),"no",AND(OR('indicatori output 1.2'!AB79&lt;&gt;'indicatori output 1.2'!AA79, 'indicatori output 1.2'!AK79&lt;&gt;'indicatori output 1.2'!AJ79, 'indicatori output 1.2'!BK79&lt;&gt;'indicatori output 1.2'!BJ79), E79&lt;D79),"si", E79&gt;D79,"no")</f>
        <v>#N/A</v>
      </c>
      <c r="K79" s="78" t="e">
        <f t="shared" si="24"/>
        <v>#N/A</v>
      </c>
      <c r="L79" s="78" t="e">
        <f t="shared" si="25"/>
        <v>#N/A</v>
      </c>
      <c r="M79" s="19" t="e">
        <f t="shared" si="20"/>
        <v>#N/A</v>
      </c>
      <c r="N79" s="10">
        <v>1</v>
      </c>
      <c r="O79" s="91"/>
      <c r="P79" s="91"/>
      <c r="Q79" s="23" t="e">
        <f>IF(INDEX(Foglio3!$B:$C,MATCH('indicatori output 1.2'!B79,Foglio3!$B:$B,0),2)="SI","si","no")</f>
        <v>#N/A</v>
      </c>
      <c r="R79" s="19" t="str">
        <f t="shared" si="18"/>
        <v>no</v>
      </c>
      <c r="S79" s="19" t="e" cm="1">
        <f t="array" ref="S79">_xlfn.IFS(AND(Q79="si",P79=1),"si",AND(Q79="no",P79=1),"no",AND(Q79="si",P79=0),"no",AND(Q79="no",P79=0),"si",AND(P79&lt;&gt;0,P79&lt;&gt;1),"no")</f>
        <v>#N/A</v>
      </c>
      <c r="T79" s="78" t="e">
        <f t="shared" si="21"/>
        <v>#N/A</v>
      </c>
      <c r="U79" s="78" t="e">
        <f t="shared" si="22"/>
        <v>#N/A</v>
      </c>
      <c r="V79" s="19" t="e">
        <f t="shared" si="23"/>
        <v>#N/A</v>
      </c>
    </row>
    <row r="80" spans="1:22" x14ac:dyDescent="0.3">
      <c r="A80" s="16"/>
      <c r="B80" s="16"/>
      <c r="C80" s="10" t="e">
        <f>INDEX(Foglio2!$B:$C,MATCH(B80,Foglio2!$B:$B,0),2)</f>
        <v>#N/A</v>
      </c>
      <c r="D80" s="91"/>
      <c r="E80" s="91"/>
      <c r="F80" s="19" t="e">
        <f>IF(D80='indicatori output 1.2'!C80,"si","no")</f>
        <v>#N/A</v>
      </c>
      <c r="G80" s="19" t="str">
        <f t="shared" si="19"/>
        <v>si</v>
      </c>
      <c r="H80" s="19" t="e" cm="1">
        <f t="array" ref="H80">_xlfn.IFS(AND('indicatori output 1.2'!V80&lt;&gt;0, 'indicatori output 1.2'!AE80&lt;&gt;0, 'indicatori output 1.2'!BD80&lt;&gt;0), MIN('indicatori output 1.2'!AC80, 'indicatori output 1.2'!AL80, 'indicatori output 1.2'!BL80),AND('indicatori output 1.2'!V80=0, 'indicatori output 1.2'!AE80&lt;&gt;0, 'indicatori output 1.2'!BD80&lt;&gt;0), MIN('indicatori output 1.2'!AL80, 'indicatori output 1.2'!BL80),AND('indicatori output 1.2'!V80&lt;&gt;0, 'indicatori output 1.2'!AE80=0, 'indicatori output 1.2'!BD80&lt;&gt;0), MIN('indicatori output 1.2'!AC80,'indicatori output 1.2'!BL80), AND('indicatori output 1.2'!V80&lt;&gt;0, 'indicatori output 1.2'!AE80&lt;&gt;0, 'indicatori output 1.2'!BD80=0), MIN('indicatori output 1.2'!AC80, 'indicatori output 1.2'!AL80), AND('indicatori output 1.2'!V80=0, 'indicatori output 1.2'!AE80=0, 'indicatori output 1.2'!BD80&lt;&gt;0), 'indicatori output 1.2'!BL80, AND('indicatori output 1.2'!V80=0, 'indicatori output 1.2'!AE80&lt;&gt;0, 'indicatori output 1.2'!BD80=0), 'indicatori output 1.2'!AL80, AND('indicatori output 1.2'!V80&lt;&gt;0, 'indicatori output 1.2'!AE80=0, 'indicatori output 1.2'!BD80=0), 'indicatori output 1.2'!AC80)</f>
        <v>#N/A</v>
      </c>
      <c r="I80" s="19" t="e">
        <f t="shared" si="26"/>
        <v>#N/A</v>
      </c>
      <c r="J80" s="22" t="e" cm="1">
        <f t="array" ref="J80">_xlfn.IFS(AND('indicatori output 1.2'!AB80='indicatori output 1.2'!AA80, 'indicatori output 1.2'!AK80='indicatori output 1.2'!AJ80, 'indicatori output 1.2'!BK80='indicatori output 1.2'!BJ80, D80=E80),"si", AND(OR('indicatori output 1.2'!AB80&lt;&gt;'indicatori output 1.2'!AA80, 'indicatori output 1.2'!AK80&lt;&gt;'indicatori output 1.2'!AJ80, 'indicatori output 1.2'!BK80&lt;&gt;'indicatori output 1.2'!BJ80), D80=E80),"no",AND('indicatori output 1.2'!AB80='indicatori output 1.2'!AA80, 'indicatori output 1.2'!AK80='indicatori output 1.2'!AJ80, 'indicatori output 1.2'!BK80='indicatori output 1.2'!BJ80, E80&lt;D80),"no",AND(OR('indicatori output 1.2'!AB80&lt;&gt;'indicatori output 1.2'!AA80, 'indicatori output 1.2'!AK80&lt;&gt;'indicatori output 1.2'!AJ80, 'indicatori output 1.2'!BK80&lt;&gt;'indicatori output 1.2'!BJ80), E80&lt;D80),"si", E80&gt;D80,"no")</f>
        <v>#N/A</v>
      </c>
      <c r="K80" s="78" t="e">
        <f t="shared" si="24"/>
        <v>#N/A</v>
      </c>
      <c r="L80" s="78" t="e">
        <f t="shared" si="25"/>
        <v>#N/A</v>
      </c>
      <c r="M80" s="19" t="e">
        <f t="shared" si="20"/>
        <v>#N/A</v>
      </c>
      <c r="N80" s="10">
        <v>1</v>
      </c>
      <c r="O80" s="91"/>
      <c r="P80" s="91"/>
      <c r="Q80" s="23" t="e">
        <f>IF(INDEX(Foglio3!$B:$C,MATCH('indicatori output 1.2'!B80,Foglio3!$B:$B,0),2)="SI","si","no")</f>
        <v>#N/A</v>
      </c>
      <c r="R80" s="19" t="str">
        <f t="shared" si="18"/>
        <v>no</v>
      </c>
      <c r="S80" s="19" t="e" cm="1">
        <f t="array" ref="S80">_xlfn.IFS(AND(Q80="si",P80=1),"si",AND(Q80="no",P80=1),"no",AND(Q80="si",P80=0),"no",AND(Q80="no",P80=0),"si",AND(P80&lt;&gt;0,P80&lt;&gt;1),"no")</f>
        <v>#N/A</v>
      </c>
      <c r="T80" s="78" t="e">
        <f t="shared" si="21"/>
        <v>#N/A</v>
      </c>
      <c r="U80" s="78" t="e">
        <f t="shared" si="22"/>
        <v>#N/A</v>
      </c>
      <c r="V80" s="19" t="e">
        <f t="shared" si="23"/>
        <v>#N/A</v>
      </c>
    </row>
    <row r="81" spans="1:38" x14ac:dyDescent="0.3">
      <c r="A81" s="16"/>
      <c r="B81" s="16"/>
      <c r="C81" s="10" t="e">
        <f>INDEX(Foglio2!$B:$C,MATCH(B81,Foglio2!$B:$B,0),2)</f>
        <v>#N/A</v>
      </c>
      <c r="D81" s="91"/>
      <c r="E81" s="91"/>
      <c r="F81" s="19" t="e">
        <f>IF(D81='indicatori output 1.2'!C81,"si","no")</f>
        <v>#N/A</v>
      </c>
      <c r="G81" s="19" t="str">
        <f t="shared" si="19"/>
        <v>si</v>
      </c>
      <c r="H81" s="19" t="e" cm="1">
        <f t="array" ref="H81">_xlfn.IFS(AND('indicatori output 1.2'!V81&lt;&gt;0, 'indicatori output 1.2'!AE81&lt;&gt;0, 'indicatori output 1.2'!BD81&lt;&gt;0), MIN('indicatori output 1.2'!AC81, 'indicatori output 1.2'!AL81, 'indicatori output 1.2'!BL81),AND('indicatori output 1.2'!V81=0, 'indicatori output 1.2'!AE81&lt;&gt;0, 'indicatori output 1.2'!BD81&lt;&gt;0), MIN('indicatori output 1.2'!AL81, 'indicatori output 1.2'!BL81),AND('indicatori output 1.2'!V81&lt;&gt;0, 'indicatori output 1.2'!AE81=0, 'indicatori output 1.2'!BD81&lt;&gt;0), MIN('indicatori output 1.2'!AC81,'indicatori output 1.2'!BL81), AND('indicatori output 1.2'!V81&lt;&gt;0, 'indicatori output 1.2'!AE81&lt;&gt;0, 'indicatori output 1.2'!BD81=0), MIN('indicatori output 1.2'!AC81, 'indicatori output 1.2'!AL81), AND('indicatori output 1.2'!V81=0, 'indicatori output 1.2'!AE81=0, 'indicatori output 1.2'!BD81&lt;&gt;0), 'indicatori output 1.2'!BL81, AND('indicatori output 1.2'!V81=0, 'indicatori output 1.2'!AE81&lt;&gt;0, 'indicatori output 1.2'!BD81=0), 'indicatori output 1.2'!AL81, AND('indicatori output 1.2'!V81&lt;&gt;0, 'indicatori output 1.2'!AE81=0, 'indicatori output 1.2'!BD81=0), 'indicatori output 1.2'!AC81)</f>
        <v>#N/A</v>
      </c>
      <c r="I81" s="19" t="e">
        <f t="shared" si="26"/>
        <v>#N/A</v>
      </c>
      <c r="J81" s="22" t="e" cm="1">
        <f t="array" ref="J81">_xlfn.IFS(AND('indicatori output 1.2'!AB81='indicatori output 1.2'!AA81, 'indicatori output 1.2'!AK81='indicatori output 1.2'!AJ81, 'indicatori output 1.2'!BK81='indicatori output 1.2'!BJ81, D81=E81),"si", AND(OR('indicatori output 1.2'!AB81&lt;&gt;'indicatori output 1.2'!AA81, 'indicatori output 1.2'!AK81&lt;&gt;'indicatori output 1.2'!AJ81, 'indicatori output 1.2'!BK81&lt;&gt;'indicatori output 1.2'!BJ81), D81=E81),"no",AND('indicatori output 1.2'!AB81='indicatori output 1.2'!AA81, 'indicatori output 1.2'!AK81='indicatori output 1.2'!AJ81, 'indicatori output 1.2'!BK81='indicatori output 1.2'!BJ81, E81&lt;D81),"no",AND(OR('indicatori output 1.2'!AB81&lt;&gt;'indicatori output 1.2'!AA81, 'indicatori output 1.2'!AK81&lt;&gt;'indicatori output 1.2'!AJ81, 'indicatori output 1.2'!BK81&lt;&gt;'indicatori output 1.2'!BJ81), E81&lt;D81),"si", E81&gt;D81,"no")</f>
        <v>#N/A</v>
      </c>
      <c r="K81" s="78" t="e">
        <f t="shared" si="24"/>
        <v>#N/A</v>
      </c>
      <c r="L81" s="78" t="e">
        <f t="shared" si="25"/>
        <v>#N/A</v>
      </c>
      <c r="M81" s="19" t="e">
        <f t="shared" si="20"/>
        <v>#N/A</v>
      </c>
      <c r="N81" s="10">
        <v>1</v>
      </c>
      <c r="O81" s="91"/>
      <c r="P81" s="91"/>
      <c r="Q81" s="23" t="e">
        <f>IF(INDEX(Foglio3!$B:$C,MATCH('indicatori output 1.2'!B81,Foglio3!$B:$B,0),2)="SI","si","no")</f>
        <v>#N/A</v>
      </c>
      <c r="R81" s="19" t="str">
        <f t="shared" si="18"/>
        <v>no</v>
      </c>
      <c r="S81" s="19" t="e" cm="1">
        <f t="array" ref="S81">_xlfn.IFS(AND(Q81="si",P81=1),"si",AND(Q81="no",P81=1),"no",AND(Q81="si",P81=0),"no",AND(Q81="no",P81=0),"si",AND(P81&lt;&gt;0,P81&lt;&gt;1),"no")</f>
        <v>#N/A</v>
      </c>
      <c r="T81" s="78" t="e">
        <f t="shared" si="21"/>
        <v>#N/A</v>
      </c>
      <c r="U81" s="78" t="e">
        <f t="shared" si="22"/>
        <v>#N/A</v>
      </c>
      <c r="V81" s="19" t="e">
        <f t="shared" si="23"/>
        <v>#N/A</v>
      </c>
    </row>
    <row r="82" spans="1:38" x14ac:dyDescent="0.3">
      <c r="A82" s="16"/>
      <c r="B82" s="16"/>
      <c r="C82" s="10" t="e">
        <f>INDEX(Foglio2!$B:$C,MATCH(B82,Foglio2!$B:$B,0),2)</f>
        <v>#N/A</v>
      </c>
      <c r="D82" s="91"/>
      <c r="E82" s="91"/>
      <c r="F82" s="19" t="e">
        <f>IF(D82='indicatori output 1.2'!C82,"si","no")</f>
        <v>#N/A</v>
      </c>
      <c r="G82" s="19" t="str">
        <f t="shared" si="19"/>
        <v>si</v>
      </c>
      <c r="H82" s="19" t="e" cm="1">
        <f t="array" ref="H82">_xlfn.IFS(AND('indicatori output 1.2'!V82&lt;&gt;0, 'indicatori output 1.2'!AE82&lt;&gt;0, 'indicatori output 1.2'!BD82&lt;&gt;0), MIN('indicatori output 1.2'!AC82, 'indicatori output 1.2'!AL82, 'indicatori output 1.2'!BL82),AND('indicatori output 1.2'!V82=0, 'indicatori output 1.2'!AE82&lt;&gt;0, 'indicatori output 1.2'!BD82&lt;&gt;0), MIN('indicatori output 1.2'!AL82, 'indicatori output 1.2'!BL82),AND('indicatori output 1.2'!V82&lt;&gt;0, 'indicatori output 1.2'!AE82=0, 'indicatori output 1.2'!BD82&lt;&gt;0), MIN('indicatori output 1.2'!AC82,'indicatori output 1.2'!BL82), AND('indicatori output 1.2'!V82&lt;&gt;0, 'indicatori output 1.2'!AE82&lt;&gt;0, 'indicatori output 1.2'!BD82=0), MIN('indicatori output 1.2'!AC82, 'indicatori output 1.2'!AL82), AND('indicatori output 1.2'!V82=0, 'indicatori output 1.2'!AE82=0, 'indicatori output 1.2'!BD82&lt;&gt;0), 'indicatori output 1.2'!BL82, AND('indicatori output 1.2'!V82=0, 'indicatori output 1.2'!AE82&lt;&gt;0, 'indicatori output 1.2'!BD82=0), 'indicatori output 1.2'!AL82, AND('indicatori output 1.2'!V82&lt;&gt;0, 'indicatori output 1.2'!AE82=0, 'indicatori output 1.2'!BD82=0), 'indicatori output 1.2'!AC82)</f>
        <v>#N/A</v>
      </c>
      <c r="I82" s="19" t="e">
        <f t="shared" si="26"/>
        <v>#N/A</v>
      </c>
      <c r="J82" s="22" t="e" cm="1">
        <f t="array" ref="J82">_xlfn.IFS(AND('indicatori output 1.2'!AB82='indicatori output 1.2'!AA82, 'indicatori output 1.2'!AK82='indicatori output 1.2'!AJ82, 'indicatori output 1.2'!BK82='indicatori output 1.2'!BJ82, D82=E82),"si", AND(OR('indicatori output 1.2'!AB82&lt;&gt;'indicatori output 1.2'!AA82, 'indicatori output 1.2'!AK82&lt;&gt;'indicatori output 1.2'!AJ82, 'indicatori output 1.2'!BK82&lt;&gt;'indicatori output 1.2'!BJ82), D82=E82),"no",AND('indicatori output 1.2'!AB82='indicatori output 1.2'!AA82, 'indicatori output 1.2'!AK82='indicatori output 1.2'!AJ82, 'indicatori output 1.2'!BK82='indicatori output 1.2'!BJ82, E82&lt;D82),"no",AND(OR('indicatori output 1.2'!AB82&lt;&gt;'indicatori output 1.2'!AA82, 'indicatori output 1.2'!AK82&lt;&gt;'indicatori output 1.2'!AJ82, 'indicatori output 1.2'!BK82&lt;&gt;'indicatori output 1.2'!BJ82), E82&lt;D82),"si", E82&gt;D82,"no")</f>
        <v>#N/A</v>
      </c>
      <c r="K82" s="78" t="e">
        <f t="shared" si="24"/>
        <v>#N/A</v>
      </c>
      <c r="L82" s="78" t="e">
        <f t="shared" si="25"/>
        <v>#N/A</v>
      </c>
      <c r="M82" s="19" t="e">
        <f t="shared" si="20"/>
        <v>#N/A</v>
      </c>
      <c r="N82" s="10">
        <v>1</v>
      </c>
      <c r="O82" s="91"/>
      <c r="P82" s="91"/>
      <c r="Q82" s="23" t="e">
        <f>IF(INDEX(Foglio3!$B:$C,MATCH('indicatori output 1.2'!B82,Foglio3!$B:$B,0),2)="SI","si","no")</f>
        <v>#N/A</v>
      </c>
      <c r="R82" s="19" t="str">
        <f t="shared" si="18"/>
        <v>no</v>
      </c>
      <c r="S82" s="19" t="e" cm="1">
        <f t="array" ref="S82">_xlfn.IFS(AND(Q82="si",P82=1),"si",AND(Q82="no",P82=1),"no",AND(Q82="si",P82=0),"no",AND(Q82="no",P82=0),"si",AND(P82&lt;&gt;0,P82&lt;&gt;1),"no")</f>
        <v>#N/A</v>
      </c>
      <c r="T82" s="78" t="e">
        <f t="shared" si="21"/>
        <v>#N/A</v>
      </c>
      <c r="U82" s="78" t="e">
        <f t="shared" si="22"/>
        <v>#N/A</v>
      </c>
      <c r="V82" s="19" t="e">
        <f t="shared" si="23"/>
        <v>#N/A</v>
      </c>
    </row>
    <row r="83" spans="1:38" x14ac:dyDescent="0.3">
      <c r="A83" s="16"/>
      <c r="B83" s="16"/>
      <c r="C83" s="10" t="e">
        <f>INDEX(Foglio2!$B:$C,MATCH(B83,Foglio2!$B:$B,0),2)</f>
        <v>#N/A</v>
      </c>
      <c r="D83" s="91"/>
      <c r="E83" s="91"/>
      <c r="F83" s="19" t="e">
        <f>IF(D83='indicatori output 1.2'!C83,"si","no")</f>
        <v>#N/A</v>
      </c>
      <c r="G83" s="19" t="str">
        <f t="shared" si="19"/>
        <v>si</v>
      </c>
      <c r="H83" s="19" t="e" cm="1">
        <f t="array" ref="H83">_xlfn.IFS(AND('indicatori output 1.2'!V83&lt;&gt;0, 'indicatori output 1.2'!AE83&lt;&gt;0, 'indicatori output 1.2'!BD83&lt;&gt;0), MIN('indicatori output 1.2'!AC83, 'indicatori output 1.2'!AL83, 'indicatori output 1.2'!BL83),AND('indicatori output 1.2'!V83=0, 'indicatori output 1.2'!AE83&lt;&gt;0, 'indicatori output 1.2'!BD83&lt;&gt;0), MIN('indicatori output 1.2'!AL83, 'indicatori output 1.2'!BL83),AND('indicatori output 1.2'!V83&lt;&gt;0, 'indicatori output 1.2'!AE83=0, 'indicatori output 1.2'!BD83&lt;&gt;0), MIN('indicatori output 1.2'!AC83,'indicatori output 1.2'!BL83), AND('indicatori output 1.2'!V83&lt;&gt;0, 'indicatori output 1.2'!AE83&lt;&gt;0, 'indicatori output 1.2'!BD83=0), MIN('indicatori output 1.2'!AC83, 'indicatori output 1.2'!AL83), AND('indicatori output 1.2'!V83=0, 'indicatori output 1.2'!AE83=0, 'indicatori output 1.2'!BD83&lt;&gt;0), 'indicatori output 1.2'!BL83, AND('indicatori output 1.2'!V83=0, 'indicatori output 1.2'!AE83&lt;&gt;0, 'indicatori output 1.2'!BD83=0), 'indicatori output 1.2'!AL83, AND('indicatori output 1.2'!V83&lt;&gt;0, 'indicatori output 1.2'!AE83=0, 'indicatori output 1.2'!BD83=0), 'indicatori output 1.2'!AC83)</f>
        <v>#N/A</v>
      </c>
      <c r="I83" s="19" t="e">
        <f t="shared" si="26"/>
        <v>#N/A</v>
      </c>
      <c r="J83" s="22" t="e" cm="1">
        <f t="array" ref="J83">_xlfn.IFS(AND('indicatori output 1.2'!AB83='indicatori output 1.2'!AA83, 'indicatori output 1.2'!AK83='indicatori output 1.2'!AJ83, 'indicatori output 1.2'!BK83='indicatori output 1.2'!BJ83, D83=E83),"si", AND(OR('indicatori output 1.2'!AB83&lt;&gt;'indicatori output 1.2'!AA83, 'indicatori output 1.2'!AK83&lt;&gt;'indicatori output 1.2'!AJ83, 'indicatori output 1.2'!BK83&lt;&gt;'indicatori output 1.2'!BJ83), D83=E83),"no",AND('indicatori output 1.2'!AB83='indicatori output 1.2'!AA83, 'indicatori output 1.2'!AK83='indicatori output 1.2'!AJ83, 'indicatori output 1.2'!BK83='indicatori output 1.2'!BJ83, E83&lt;D83),"no",AND(OR('indicatori output 1.2'!AB83&lt;&gt;'indicatori output 1.2'!AA83, 'indicatori output 1.2'!AK83&lt;&gt;'indicatori output 1.2'!AJ83, 'indicatori output 1.2'!BK83&lt;&gt;'indicatori output 1.2'!BJ83), E83&lt;D83),"si", E83&gt;D83,"no")</f>
        <v>#N/A</v>
      </c>
      <c r="K83" s="78" t="e">
        <f t="shared" si="24"/>
        <v>#N/A</v>
      </c>
      <c r="L83" s="78" t="e">
        <f t="shared" si="25"/>
        <v>#N/A</v>
      </c>
      <c r="M83" s="19" t="e">
        <f t="shared" si="20"/>
        <v>#N/A</v>
      </c>
      <c r="N83" s="10">
        <v>1</v>
      </c>
      <c r="O83" s="91"/>
      <c r="P83" s="91"/>
      <c r="Q83" s="23" t="e">
        <f>IF(INDEX(Foglio3!$B:$C,MATCH('indicatori output 1.2'!B83,Foglio3!$B:$B,0),2)="SI","si","no")</f>
        <v>#N/A</v>
      </c>
      <c r="R83" s="19" t="str">
        <f t="shared" si="18"/>
        <v>no</v>
      </c>
      <c r="S83" s="19" t="e" cm="1">
        <f t="array" ref="S83">_xlfn.IFS(AND(Q83="si",P83=1),"si",AND(Q83="no",P83=1),"no",AND(Q83="si",P83=0),"no",AND(Q83="no",P83=0),"si",AND(P83&lt;&gt;0,P83&lt;&gt;1),"no")</f>
        <v>#N/A</v>
      </c>
      <c r="T83" s="78" t="e">
        <f t="shared" si="21"/>
        <v>#N/A</v>
      </c>
      <c r="U83" s="78" t="e">
        <f t="shared" si="22"/>
        <v>#N/A</v>
      </c>
      <c r="V83" s="19" t="e">
        <f t="shared" si="23"/>
        <v>#N/A</v>
      </c>
    </row>
    <row r="84" spans="1:38" x14ac:dyDescent="0.3">
      <c r="A84" s="16"/>
      <c r="B84" s="16"/>
      <c r="C84" s="10" t="e">
        <f>INDEX(Foglio2!$B:$C,MATCH(B84,Foglio2!$B:$B,0),2)</f>
        <v>#N/A</v>
      </c>
      <c r="D84" s="91"/>
      <c r="E84" s="91"/>
      <c r="F84" s="19" t="e">
        <f>IF(D84='indicatori output 1.2'!C84,"si","no")</f>
        <v>#N/A</v>
      </c>
      <c r="G84" s="19" t="str">
        <f t="shared" si="19"/>
        <v>si</v>
      </c>
      <c r="H84" s="19" t="e" cm="1">
        <f t="array" ref="H84">_xlfn.IFS(AND('indicatori output 1.2'!V84&lt;&gt;0, 'indicatori output 1.2'!AE84&lt;&gt;0, 'indicatori output 1.2'!BD84&lt;&gt;0), MIN('indicatori output 1.2'!AC84, 'indicatori output 1.2'!AL84, 'indicatori output 1.2'!BL84),AND('indicatori output 1.2'!V84=0, 'indicatori output 1.2'!AE84&lt;&gt;0, 'indicatori output 1.2'!BD84&lt;&gt;0), MIN('indicatori output 1.2'!AL84, 'indicatori output 1.2'!BL84),AND('indicatori output 1.2'!V84&lt;&gt;0, 'indicatori output 1.2'!AE84=0, 'indicatori output 1.2'!BD84&lt;&gt;0), MIN('indicatori output 1.2'!AC84,'indicatori output 1.2'!BL84), AND('indicatori output 1.2'!V84&lt;&gt;0, 'indicatori output 1.2'!AE84&lt;&gt;0, 'indicatori output 1.2'!BD84=0), MIN('indicatori output 1.2'!AC84, 'indicatori output 1.2'!AL84), AND('indicatori output 1.2'!V84=0, 'indicatori output 1.2'!AE84=0, 'indicatori output 1.2'!BD84&lt;&gt;0), 'indicatori output 1.2'!BL84, AND('indicatori output 1.2'!V84=0, 'indicatori output 1.2'!AE84&lt;&gt;0, 'indicatori output 1.2'!BD84=0), 'indicatori output 1.2'!AL84, AND('indicatori output 1.2'!V84&lt;&gt;0, 'indicatori output 1.2'!AE84=0, 'indicatori output 1.2'!BD84=0), 'indicatori output 1.2'!AC84)</f>
        <v>#N/A</v>
      </c>
      <c r="I84" s="19" t="e">
        <f t="shared" si="26"/>
        <v>#N/A</v>
      </c>
      <c r="J84" s="22" t="e" cm="1">
        <f t="array" ref="J84">_xlfn.IFS(AND('indicatori output 1.2'!AB84='indicatori output 1.2'!AA84, 'indicatori output 1.2'!AK84='indicatori output 1.2'!AJ84, 'indicatori output 1.2'!BK84='indicatori output 1.2'!BJ84, D84=E84),"si", AND(OR('indicatori output 1.2'!AB84&lt;&gt;'indicatori output 1.2'!AA84, 'indicatori output 1.2'!AK84&lt;&gt;'indicatori output 1.2'!AJ84, 'indicatori output 1.2'!BK84&lt;&gt;'indicatori output 1.2'!BJ84), D84=E84),"no",AND('indicatori output 1.2'!AB84='indicatori output 1.2'!AA84, 'indicatori output 1.2'!AK84='indicatori output 1.2'!AJ84, 'indicatori output 1.2'!BK84='indicatori output 1.2'!BJ84, E84&lt;D84),"no",AND(OR('indicatori output 1.2'!AB84&lt;&gt;'indicatori output 1.2'!AA84, 'indicatori output 1.2'!AK84&lt;&gt;'indicatori output 1.2'!AJ84, 'indicatori output 1.2'!BK84&lt;&gt;'indicatori output 1.2'!BJ84), E84&lt;D84),"si", E84&gt;D84,"no")</f>
        <v>#N/A</v>
      </c>
      <c r="K84" s="78" t="e">
        <f t="shared" si="24"/>
        <v>#N/A</v>
      </c>
      <c r="L84" s="78" t="e">
        <f t="shared" si="25"/>
        <v>#N/A</v>
      </c>
      <c r="M84" s="19" t="e">
        <f t="shared" si="20"/>
        <v>#N/A</v>
      </c>
      <c r="N84" s="10">
        <v>1</v>
      </c>
      <c r="O84" s="91"/>
      <c r="P84" s="91"/>
      <c r="Q84" s="23" t="e">
        <f>IF(INDEX(Foglio3!$B:$C,MATCH('indicatori output 1.2'!B84,Foglio3!$B:$B,0),2)="SI","si","no")</f>
        <v>#N/A</v>
      </c>
      <c r="R84" s="19" t="str">
        <f t="shared" si="18"/>
        <v>no</v>
      </c>
      <c r="S84" s="19" t="e" cm="1">
        <f t="array" ref="S84">_xlfn.IFS(AND(Q84="si",P84=1),"si",AND(Q84="no",P84=1),"no",AND(Q84="si",P84=0),"no",AND(Q84="no",P84=0),"si",AND(P84&lt;&gt;0,P84&lt;&gt;1),"no")</f>
        <v>#N/A</v>
      </c>
      <c r="T84" s="78" t="e">
        <f t="shared" si="21"/>
        <v>#N/A</v>
      </c>
      <c r="U84" s="78" t="e">
        <f t="shared" si="22"/>
        <v>#N/A</v>
      </c>
      <c r="V84" s="19" t="e">
        <f t="shared" si="23"/>
        <v>#N/A</v>
      </c>
    </row>
    <row r="85" spans="1:38" x14ac:dyDescent="0.3">
      <c r="A85" s="16"/>
      <c r="B85" s="16"/>
      <c r="C85" s="10" t="e">
        <f>INDEX(Foglio2!$B:$C,MATCH(B85,Foglio2!$B:$B,0),2)</f>
        <v>#N/A</v>
      </c>
      <c r="D85" s="91"/>
      <c r="E85" s="91"/>
      <c r="F85" s="19" t="e">
        <f>IF(D85='indicatori output 1.2'!C85,"si","no")</f>
        <v>#N/A</v>
      </c>
      <c r="G85" s="19" t="str">
        <f t="shared" si="19"/>
        <v>si</v>
      </c>
      <c r="H85" s="19" t="e" cm="1">
        <f t="array" ref="H85">_xlfn.IFS(AND('indicatori output 1.2'!V85&lt;&gt;0, 'indicatori output 1.2'!AE85&lt;&gt;0, 'indicatori output 1.2'!BD85&lt;&gt;0), MIN('indicatori output 1.2'!AC85, 'indicatori output 1.2'!AL85, 'indicatori output 1.2'!BL85),AND('indicatori output 1.2'!V85=0, 'indicatori output 1.2'!AE85&lt;&gt;0, 'indicatori output 1.2'!BD85&lt;&gt;0), MIN('indicatori output 1.2'!AL85, 'indicatori output 1.2'!BL85),AND('indicatori output 1.2'!V85&lt;&gt;0, 'indicatori output 1.2'!AE85=0, 'indicatori output 1.2'!BD85&lt;&gt;0), MIN('indicatori output 1.2'!AC85,'indicatori output 1.2'!BL85), AND('indicatori output 1.2'!V85&lt;&gt;0, 'indicatori output 1.2'!AE85&lt;&gt;0, 'indicatori output 1.2'!BD85=0), MIN('indicatori output 1.2'!AC85, 'indicatori output 1.2'!AL85), AND('indicatori output 1.2'!V85=0, 'indicatori output 1.2'!AE85=0, 'indicatori output 1.2'!BD85&lt;&gt;0), 'indicatori output 1.2'!BL85, AND('indicatori output 1.2'!V85=0, 'indicatori output 1.2'!AE85&lt;&gt;0, 'indicatori output 1.2'!BD85=0), 'indicatori output 1.2'!AL85, AND('indicatori output 1.2'!V85&lt;&gt;0, 'indicatori output 1.2'!AE85=0, 'indicatori output 1.2'!BD85=0), 'indicatori output 1.2'!AC85)</f>
        <v>#N/A</v>
      </c>
      <c r="I85" s="19" t="e">
        <f t="shared" si="26"/>
        <v>#N/A</v>
      </c>
      <c r="J85" s="22" t="e" cm="1">
        <f t="array" ref="J85">_xlfn.IFS(AND('indicatori output 1.2'!AB85='indicatori output 1.2'!AA85, 'indicatori output 1.2'!AK85='indicatori output 1.2'!AJ85, 'indicatori output 1.2'!BK85='indicatori output 1.2'!BJ85, D85=E85),"si", AND(OR('indicatori output 1.2'!AB85&lt;&gt;'indicatori output 1.2'!AA85, 'indicatori output 1.2'!AK85&lt;&gt;'indicatori output 1.2'!AJ85, 'indicatori output 1.2'!BK85&lt;&gt;'indicatori output 1.2'!BJ85), D85=E85),"no",AND('indicatori output 1.2'!AB85='indicatori output 1.2'!AA85, 'indicatori output 1.2'!AK85='indicatori output 1.2'!AJ85, 'indicatori output 1.2'!BK85='indicatori output 1.2'!BJ85, E85&lt;D85),"no",AND(OR('indicatori output 1.2'!AB85&lt;&gt;'indicatori output 1.2'!AA85, 'indicatori output 1.2'!AK85&lt;&gt;'indicatori output 1.2'!AJ85, 'indicatori output 1.2'!BK85&lt;&gt;'indicatori output 1.2'!BJ85), E85&lt;D85),"si", E85&gt;D85,"no")</f>
        <v>#N/A</v>
      </c>
      <c r="K85" s="78" t="e">
        <f t="shared" si="24"/>
        <v>#N/A</v>
      </c>
      <c r="L85" s="78" t="e">
        <f t="shared" si="25"/>
        <v>#N/A</v>
      </c>
      <c r="M85" s="19" t="e">
        <f t="shared" si="20"/>
        <v>#N/A</v>
      </c>
      <c r="N85" s="10">
        <v>1</v>
      </c>
      <c r="O85" s="91"/>
      <c r="P85" s="91"/>
      <c r="Q85" s="23" t="e">
        <f>IF(INDEX(Foglio3!$B:$C,MATCH('indicatori output 1.2'!B85,Foglio3!$B:$B,0),2)="SI","si","no")</f>
        <v>#N/A</v>
      </c>
      <c r="R85" s="19" t="str">
        <f t="shared" si="18"/>
        <v>no</v>
      </c>
      <c r="S85" s="19" t="e" cm="1">
        <f t="array" ref="S85">_xlfn.IFS(AND(Q85="si",P85=1),"si",AND(Q85="no",P85=1),"no",AND(Q85="si",P85=0),"no",AND(Q85="no",P85=0),"si",AND(P85&lt;&gt;0,P85&lt;&gt;1),"no")</f>
        <v>#N/A</v>
      </c>
      <c r="T85" s="78" t="e">
        <f t="shared" si="21"/>
        <v>#N/A</v>
      </c>
      <c r="U85" s="78" t="e">
        <f t="shared" si="22"/>
        <v>#N/A</v>
      </c>
      <c r="V85" s="19" t="e">
        <f t="shared" si="23"/>
        <v>#N/A</v>
      </c>
    </row>
    <row r="86" spans="1:38" x14ac:dyDescent="0.3">
      <c r="A86" s="16"/>
      <c r="B86" s="16"/>
      <c r="C86" s="10" t="e">
        <f>INDEX(Foglio2!$B:$C,MATCH(B86,Foglio2!$B:$B,0),2)</f>
        <v>#N/A</v>
      </c>
      <c r="D86" s="91"/>
      <c r="E86" s="91"/>
      <c r="F86" s="19" t="e">
        <f>IF(D86='indicatori output 1.2'!C86,"si","no")</f>
        <v>#N/A</v>
      </c>
      <c r="G86" s="19" t="str">
        <f t="shared" si="19"/>
        <v>si</v>
      </c>
      <c r="H86" s="19" t="e" cm="1">
        <f t="array" ref="H86">_xlfn.IFS(AND('indicatori output 1.2'!V86&lt;&gt;0, 'indicatori output 1.2'!AE86&lt;&gt;0, 'indicatori output 1.2'!BD86&lt;&gt;0), MIN('indicatori output 1.2'!AC86, 'indicatori output 1.2'!AL86, 'indicatori output 1.2'!BL86),AND('indicatori output 1.2'!V86=0, 'indicatori output 1.2'!AE86&lt;&gt;0, 'indicatori output 1.2'!BD86&lt;&gt;0), MIN('indicatori output 1.2'!AL86, 'indicatori output 1.2'!BL86),AND('indicatori output 1.2'!V86&lt;&gt;0, 'indicatori output 1.2'!AE86=0, 'indicatori output 1.2'!BD86&lt;&gt;0), MIN('indicatori output 1.2'!AC86,'indicatori output 1.2'!BL86), AND('indicatori output 1.2'!V86&lt;&gt;0, 'indicatori output 1.2'!AE86&lt;&gt;0, 'indicatori output 1.2'!BD86=0), MIN('indicatori output 1.2'!AC86, 'indicatori output 1.2'!AL86), AND('indicatori output 1.2'!V86=0, 'indicatori output 1.2'!AE86=0, 'indicatori output 1.2'!BD86&lt;&gt;0), 'indicatori output 1.2'!BL86, AND('indicatori output 1.2'!V86=0, 'indicatori output 1.2'!AE86&lt;&gt;0, 'indicatori output 1.2'!BD86=0), 'indicatori output 1.2'!AL86, AND('indicatori output 1.2'!V86&lt;&gt;0, 'indicatori output 1.2'!AE86=0, 'indicatori output 1.2'!BD86=0), 'indicatori output 1.2'!AC86)</f>
        <v>#N/A</v>
      </c>
      <c r="I86" s="19" t="e">
        <f t="shared" si="26"/>
        <v>#N/A</v>
      </c>
      <c r="J86" s="22" t="e" cm="1">
        <f t="array" ref="J86">_xlfn.IFS(AND('indicatori output 1.2'!AB86='indicatori output 1.2'!AA86, 'indicatori output 1.2'!AK86='indicatori output 1.2'!AJ86, 'indicatori output 1.2'!BK86='indicatori output 1.2'!BJ86, D86=E86),"si", AND(OR('indicatori output 1.2'!AB86&lt;&gt;'indicatori output 1.2'!AA86, 'indicatori output 1.2'!AK86&lt;&gt;'indicatori output 1.2'!AJ86, 'indicatori output 1.2'!BK86&lt;&gt;'indicatori output 1.2'!BJ86), D86=E86),"no",AND('indicatori output 1.2'!AB86='indicatori output 1.2'!AA86, 'indicatori output 1.2'!AK86='indicatori output 1.2'!AJ86, 'indicatori output 1.2'!BK86='indicatori output 1.2'!BJ86, E86&lt;D86),"no",AND(OR('indicatori output 1.2'!AB86&lt;&gt;'indicatori output 1.2'!AA86, 'indicatori output 1.2'!AK86&lt;&gt;'indicatori output 1.2'!AJ86, 'indicatori output 1.2'!BK86&lt;&gt;'indicatori output 1.2'!BJ86), E86&lt;D86),"si", E86&gt;D86,"no")</f>
        <v>#N/A</v>
      </c>
      <c r="K86" s="78" t="e">
        <f t="shared" si="24"/>
        <v>#N/A</v>
      </c>
      <c r="L86" s="78" t="e">
        <f t="shared" si="25"/>
        <v>#N/A</v>
      </c>
      <c r="M86" s="19" t="e">
        <f t="shared" si="20"/>
        <v>#N/A</v>
      </c>
      <c r="N86" s="10">
        <v>1</v>
      </c>
      <c r="O86" s="91"/>
      <c r="P86" s="91"/>
      <c r="Q86" s="23" t="e">
        <f>IF(INDEX(Foglio3!$B:$C,MATCH('indicatori output 1.2'!B86,Foglio3!$B:$B,0),2)="SI","si","no")</f>
        <v>#N/A</v>
      </c>
      <c r="R86" s="19" t="str">
        <f t="shared" si="18"/>
        <v>no</v>
      </c>
      <c r="S86" s="19" t="e" cm="1">
        <f t="array" ref="S86">_xlfn.IFS(AND(Q86="si",P86=1),"si",AND(Q86="no",P86=1),"no",AND(Q86="si",P86=0),"no",AND(Q86="no",P86=0),"si",AND(P86&lt;&gt;0,P86&lt;&gt;1),"no")</f>
        <v>#N/A</v>
      </c>
      <c r="T86" s="78" t="e">
        <f t="shared" si="21"/>
        <v>#N/A</v>
      </c>
      <c r="U86" s="78" t="e">
        <f t="shared" si="22"/>
        <v>#N/A</v>
      </c>
      <c r="V86" s="19" t="e">
        <f t="shared" si="23"/>
        <v>#N/A</v>
      </c>
    </row>
    <row r="87" spans="1:38" x14ac:dyDescent="0.3">
      <c r="A87" s="16"/>
      <c r="B87" s="16"/>
      <c r="C87" s="10" t="e">
        <f>INDEX(Foglio2!$B:$C,MATCH(B87,Foglio2!$B:$B,0),2)</f>
        <v>#N/A</v>
      </c>
      <c r="D87" s="91"/>
      <c r="E87" s="91"/>
      <c r="F87" s="19" t="e">
        <f>IF(D87='indicatori output 1.2'!C87,"si","no")</f>
        <v>#N/A</v>
      </c>
      <c r="G87" s="19" t="str">
        <f t="shared" si="19"/>
        <v>si</v>
      </c>
      <c r="H87" s="19" t="e" cm="1">
        <f t="array" ref="H87">_xlfn.IFS(AND('indicatori output 1.2'!V87&lt;&gt;0, 'indicatori output 1.2'!AE87&lt;&gt;0, 'indicatori output 1.2'!BD87&lt;&gt;0), MIN('indicatori output 1.2'!AC87, 'indicatori output 1.2'!AL87, 'indicatori output 1.2'!BL87),AND('indicatori output 1.2'!V87=0, 'indicatori output 1.2'!AE87&lt;&gt;0, 'indicatori output 1.2'!BD87&lt;&gt;0), MIN('indicatori output 1.2'!AL87, 'indicatori output 1.2'!BL87),AND('indicatori output 1.2'!V87&lt;&gt;0, 'indicatori output 1.2'!AE87=0, 'indicatori output 1.2'!BD87&lt;&gt;0), MIN('indicatori output 1.2'!AC87,'indicatori output 1.2'!BL87), AND('indicatori output 1.2'!V87&lt;&gt;0, 'indicatori output 1.2'!AE87&lt;&gt;0, 'indicatori output 1.2'!BD87=0), MIN('indicatori output 1.2'!AC87, 'indicatori output 1.2'!AL87), AND('indicatori output 1.2'!V87=0, 'indicatori output 1.2'!AE87=0, 'indicatori output 1.2'!BD87&lt;&gt;0), 'indicatori output 1.2'!BL87, AND('indicatori output 1.2'!V87=0, 'indicatori output 1.2'!AE87&lt;&gt;0, 'indicatori output 1.2'!BD87=0), 'indicatori output 1.2'!AL87, AND('indicatori output 1.2'!V87&lt;&gt;0, 'indicatori output 1.2'!AE87=0, 'indicatori output 1.2'!BD87=0), 'indicatori output 1.2'!AC87)</f>
        <v>#N/A</v>
      </c>
      <c r="I87" s="19" t="e">
        <f t="shared" si="26"/>
        <v>#N/A</v>
      </c>
      <c r="J87" s="22" t="e" cm="1">
        <f t="array" ref="J87">_xlfn.IFS(AND('indicatori output 1.2'!AB87='indicatori output 1.2'!AA87, 'indicatori output 1.2'!AK87='indicatori output 1.2'!AJ87, 'indicatori output 1.2'!BK87='indicatori output 1.2'!BJ87, D87=E87),"si", AND(OR('indicatori output 1.2'!AB87&lt;&gt;'indicatori output 1.2'!AA87, 'indicatori output 1.2'!AK87&lt;&gt;'indicatori output 1.2'!AJ87, 'indicatori output 1.2'!BK87&lt;&gt;'indicatori output 1.2'!BJ87), D87=E87),"no",AND('indicatori output 1.2'!AB87='indicatori output 1.2'!AA87, 'indicatori output 1.2'!AK87='indicatori output 1.2'!AJ87, 'indicatori output 1.2'!BK87='indicatori output 1.2'!BJ87, E87&lt;D87),"no",AND(OR('indicatori output 1.2'!AB87&lt;&gt;'indicatori output 1.2'!AA87, 'indicatori output 1.2'!AK87&lt;&gt;'indicatori output 1.2'!AJ87, 'indicatori output 1.2'!BK87&lt;&gt;'indicatori output 1.2'!BJ87), E87&lt;D87),"si", E87&gt;D87,"no")</f>
        <v>#N/A</v>
      </c>
      <c r="K87" s="78" t="e">
        <f t="shared" si="24"/>
        <v>#N/A</v>
      </c>
      <c r="L87" s="78" t="e">
        <f t="shared" si="25"/>
        <v>#N/A</v>
      </c>
      <c r="M87" s="19" t="e">
        <f t="shared" si="20"/>
        <v>#N/A</v>
      </c>
      <c r="N87" s="10">
        <v>1</v>
      </c>
      <c r="O87" s="91"/>
      <c r="P87" s="91"/>
      <c r="Q87" s="23" t="e">
        <f>IF(INDEX(Foglio3!$B:$C,MATCH('indicatori output 1.2'!B87,Foglio3!$B:$B,0),2)="SI","si","no")</f>
        <v>#N/A</v>
      </c>
      <c r="R87" s="19" t="str">
        <f t="shared" si="18"/>
        <v>no</v>
      </c>
      <c r="S87" s="19" t="e" cm="1">
        <f t="array" ref="S87">_xlfn.IFS(AND(Q87="si",P87=1),"si",AND(Q87="no",P87=1),"no",AND(Q87="si",P87=0),"no",AND(Q87="no",P87=0),"si",AND(P87&lt;&gt;0,P87&lt;&gt;1),"no")</f>
        <v>#N/A</v>
      </c>
      <c r="T87" s="78" t="e">
        <f t="shared" si="21"/>
        <v>#N/A</v>
      </c>
      <c r="U87" s="78" t="e">
        <f t="shared" si="22"/>
        <v>#N/A</v>
      </c>
      <c r="V87" s="19" t="e">
        <f t="shared" si="23"/>
        <v>#N/A</v>
      </c>
    </row>
    <row r="88" spans="1:38" x14ac:dyDescent="0.3">
      <c r="A88" s="16"/>
      <c r="B88" s="16"/>
      <c r="C88" s="10" t="e">
        <f>INDEX(Foglio2!$B:$C,MATCH(B88,Foglio2!$B:$B,0),2)</f>
        <v>#N/A</v>
      </c>
      <c r="D88" s="91"/>
      <c r="E88" s="91"/>
      <c r="F88" s="19" t="e">
        <f>IF(D88='indicatori output 1.2'!C88,"si","no")</f>
        <v>#N/A</v>
      </c>
      <c r="G88" s="19" t="str">
        <f t="shared" si="19"/>
        <v>si</v>
      </c>
      <c r="H88" s="19" t="e" cm="1">
        <f t="array" ref="H88">_xlfn.IFS(AND('indicatori output 1.2'!V88&lt;&gt;0, 'indicatori output 1.2'!AE88&lt;&gt;0, 'indicatori output 1.2'!BD88&lt;&gt;0), MIN('indicatori output 1.2'!AC88, 'indicatori output 1.2'!AL88, 'indicatori output 1.2'!BL88),AND('indicatori output 1.2'!V88=0, 'indicatori output 1.2'!AE88&lt;&gt;0, 'indicatori output 1.2'!BD88&lt;&gt;0), MIN('indicatori output 1.2'!AL88, 'indicatori output 1.2'!BL88),AND('indicatori output 1.2'!V88&lt;&gt;0, 'indicatori output 1.2'!AE88=0, 'indicatori output 1.2'!BD88&lt;&gt;0), MIN('indicatori output 1.2'!AC88,'indicatori output 1.2'!BL88), AND('indicatori output 1.2'!V88&lt;&gt;0, 'indicatori output 1.2'!AE88&lt;&gt;0, 'indicatori output 1.2'!BD88=0), MIN('indicatori output 1.2'!AC88, 'indicatori output 1.2'!AL88), AND('indicatori output 1.2'!V88=0, 'indicatori output 1.2'!AE88=0, 'indicatori output 1.2'!BD88&lt;&gt;0), 'indicatori output 1.2'!BL88, AND('indicatori output 1.2'!V88=0, 'indicatori output 1.2'!AE88&lt;&gt;0, 'indicatori output 1.2'!BD88=0), 'indicatori output 1.2'!AL88, AND('indicatori output 1.2'!V88&lt;&gt;0, 'indicatori output 1.2'!AE88=0, 'indicatori output 1.2'!BD88=0), 'indicatori output 1.2'!AC88)</f>
        <v>#N/A</v>
      </c>
      <c r="I88" s="19" t="e">
        <f t="shared" si="26"/>
        <v>#N/A</v>
      </c>
      <c r="J88" s="22" t="e" cm="1">
        <f t="array" ref="J88">_xlfn.IFS(AND('indicatori output 1.2'!AB88='indicatori output 1.2'!AA88, 'indicatori output 1.2'!AK88='indicatori output 1.2'!AJ88, 'indicatori output 1.2'!BK88='indicatori output 1.2'!BJ88, D88=E88),"si", AND(OR('indicatori output 1.2'!AB88&lt;&gt;'indicatori output 1.2'!AA88, 'indicatori output 1.2'!AK88&lt;&gt;'indicatori output 1.2'!AJ88, 'indicatori output 1.2'!BK88&lt;&gt;'indicatori output 1.2'!BJ88), D88=E88),"no",AND('indicatori output 1.2'!AB88='indicatori output 1.2'!AA88, 'indicatori output 1.2'!AK88='indicatori output 1.2'!AJ88, 'indicatori output 1.2'!BK88='indicatori output 1.2'!BJ88, E88&lt;D88),"no",AND(OR('indicatori output 1.2'!AB88&lt;&gt;'indicatori output 1.2'!AA88, 'indicatori output 1.2'!AK88&lt;&gt;'indicatori output 1.2'!AJ88, 'indicatori output 1.2'!BK88&lt;&gt;'indicatori output 1.2'!BJ88), E88&lt;D88),"si", E88&gt;D88,"no")</f>
        <v>#N/A</v>
      </c>
      <c r="K88" s="78" t="e">
        <f t="shared" si="24"/>
        <v>#N/A</v>
      </c>
      <c r="L88" s="78" t="e">
        <f t="shared" si="25"/>
        <v>#N/A</v>
      </c>
      <c r="M88" s="19" t="e">
        <f t="shared" si="20"/>
        <v>#N/A</v>
      </c>
      <c r="N88" s="10">
        <v>1</v>
      </c>
      <c r="O88" s="91"/>
      <c r="P88" s="91"/>
      <c r="Q88" s="23" t="e">
        <f>IF(INDEX(Foglio3!$B:$C,MATCH('indicatori output 1.2'!B88,Foglio3!$B:$B,0),2)="SI","si","no")</f>
        <v>#N/A</v>
      </c>
      <c r="R88" s="19" t="str">
        <f t="shared" si="18"/>
        <v>no</v>
      </c>
      <c r="S88" s="19" t="e" cm="1">
        <f t="array" ref="S88">_xlfn.IFS(AND(Q88="si",P88=1),"si",AND(Q88="no",P88=1),"no",AND(Q88="si",P88=0),"no",AND(Q88="no",P88=0),"si",AND(P88&lt;&gt;0,P88&lt;&gt;1),"no")</f>
        <v>#N/A</v>
      </c>
      <c r="T88" s="78" t="e">
        <f t="shared" si="21"/>
        <v>#N/A</v>
      </c>
      <c r="U88" s="78" t="e">
        <f t="shared" si="22"/>
        <v>#N/A</v>
      </c>
      <c r="V88" s="19" t="e">
        <f t="shared" si="23"/>
        <v>#N/A</v>
      </c>
    </row>
    <row r="89" spans="1:38" x14ac:dyDescent="0.3">
      <c r="A89" s="16"/>
      <c r="B89" s="16"/>
      <c r="C89" s="10" t="e">
        <f>INDEX(Foglio2!$B:$C,MATCH(B89,Foglio2!$B:$B,0),2)</f>
        <v>#N/A</v>
      </c>
      <c r="D89" s="91"/>
      <c r="E89" s="91"/>
      <c r="F89" s="19" t="e">
        <f>IF(D89='indicatori output 1.2'!C89,"si","no")</f>
        <v>#N/A</v>
      </c>
      <c r="G89" s="19" t="str">
        <f t="shared" si="19"/>
        <v>si</v>
      </c>
      <c r="H89" s="19" t="e" cm="1">
        <f t="array" ref="H89">_xlfn.IFS(AND('indicatori output 1.2'!V89&lt;&gt;0, 'indicatori output 1.2'!AE89&lt;&gt;0, 'indicatori output 1.2'!BD89&lt;&gt;0), MIN('indicatori output 1.2'!AC89, 'indicatori output 1.2'!AL89, 'indicatori output 1.2'!BL89),AND('indicatori output 1.2'!V89=0, 'indicatori output 1.2'!AE89&lt;&gt;0, 'indicatori output 1.2'!BD89&lt;&gt;0), MIN('indicatori output 1.2'!AL89, 'indicatori output 1.2'!BL89),AND('indicatori output 1.2'!V89&lt;&gt;0, 'indicatori output 1.2'!AE89=0, 'indicatori output 1.2'!BD89&lt;&gt;0), MIN('indicatori output 1.2'!AC89,'indicatori output 1.2'!BL89), AND('indicatori output 1.2'!V89&lt;&gt;0, 'indicatori output 1.2'!AE89&lt;&gt;0, 'indicatori output 1.2'!BD89=0), MIN('indicatori output 1.2'!AC89, 'indicatori output 1.2'!AL89), AND('indicatori output 1.2'!V89=0, 'indicatori output 1.2'!AE89=0, 'indicatori output 1.2'!BD89&lt;&gt;0), 'indicatori output 1.2'!BL89, AND('indicatori output 1.2'!V89=0, 'indicatori output 1.2'!AE89&lt;&gt;0, 'indicatori output 1.2'!BD89=0), 'indicatori output 1.2'!AL89, AND('indicatori output 1.2'!V89&lt;&gt;0, 'indicatori output 1.2'!AE89=0, 'indicatori output 1.2'!BD89=0), 'indicatori output 1.2'!AC89)</f>
        <v>#N/A</v>
      </c>
      <c r="I89" s="19" t="e">
        <f t="shared" si="26"/>
        <v>#N/A</v>
      </c>
      <c r="J89" s="22" t="e" cm="1">
        <f t="array" ref="J89">_xlfn.IFS(AND('indicatori output 1.2'!AB89='indicatori output 1.2'!AA89, 'indicatori output 1.2'!AK89='indicatori output 1.2'!AJ89, 'indicatori output 1.2'!BK89='indicatori output 1.2'!BJ89, D89=E89),"si", AND(OR('indicatori output 1.2'!AB89&lt;&gt;'indicatori output 1.2'!AA89, 'indicatori output 1.2'!AK89&lt;&gt;'indicatori output 1.2'!AJ89, 'indicatori output 1.2'!BK89&lt;&gt;'indicatori output 1.2'!BJ89), D89=E89),"no",AND('indicatori output 1.2'!AB89='indicatori output 1.2'!AA89, 'indicatori output 1.2'!AK89='indicatori output 1.2'!AJ89, 'indicatori output 1.2'!BK89='indicatori output 1.2'!BJ89, E89&lt;D89),"no",AND(OR('indicatori output 1.2'!AB89&lt;&gt;'indicatori output 1.2'!AA89, 'indicatori output 1.2'!AK89&lt;&gt;'indicatori output 1.2'!AJ89, 'indicatori output 1.2'!BK89&lt;&gt;'indicatori output 1.2'!BJ89), E89&lt;D89),"si", E89&gt;D89,"no")</f>
        <v>#N/A</v>
      </c>
      <c r="K89" s="78" t="e">
        <f t="shared" si="24"/>
        <v>#N/A</v>
      </c>
      <c r="L89" s="78" t="e">
        <f t="shared" si="25"/>
        <v>#N/A</v>
      </c>
      <c r="M89" s="19" t="e">
        <f t="shared" si="20"/>
        <v>#N/A</v>
      </c>
      <c r="N89" s="10">
        <v>1</v>
      </c>
      <c r="O89" s="91"/>
      <c r="P89" s="91"/>
      <c r="Q89" s="23" t="e">
        <f>IF(INDEX(Foglio3!$B:$C,MATCH('indicatori output 1.2'!B89,Foglio3!$B:$B,0),2)="SI","si","no")</f>
        <v>#N/A</v>
      </c>
      <c r="R89" s="19" t="str">
        <f t="shared" si="18"/>
        <v>no</v>
      </c>
      <c r="S89" s="19" t="e" cm="1">
        <f t="array" ref="S89">_xlfn.IFS(AND(Q89="si",P89=1),"si",AND(Q89="no",P89=1),"no",AND(Q89="si",P89=0),"no",AND(Q89="no",P89=0),"si",AND(P89&lt;&gt;0,P89&lt;&gt;1),"no")</f>
        <v>#N/A</v>
      </c>
      <c r="T89" s="78" t="e">
        <f t="shared" si="21"/>
        <v>#N/A</v>
      </c>
      <c r="U89" s="78" t="e">
        <f t="shared" si="22"/>
        <v>#N/A</v>
      </c>
      <c r="V89" s="19" t="e">
        <f t="shared" si="23"/>
        <v>#N/A</v>
      </c>
    </row>
    <row r="90" spans="1:38" x14ac:dyDescent="0.3">
      <c r="A90" s="16"/>
      <c r="B90" s="16"/>
      <c r="C90" s="10" t="e">
        <f>INDEX(Foglio2!$B:$C,MATCH(B90,Foglio2!$B:$B,0),2)</f>
        <v>#N/A</v>
      </c>
      <c r="D90" s="91"/>
      <c r="E90" s="91"/>
      <c r="F90" s="19" t="e">
        <f>IF(D90='indicatori output 1.2'!C90,"si","no")</f>
        <v>#N/A</v>
      </c>
      <c r="G90" s="19" t="str">
        <f t="shared" si="19"/>
        <v>si</v>
      </c>
      <c r="H90" s="19" t="e" cm="1">
        <f t="array" ref="H90">_xlfn.IFS(AND('indicatori output 1.2'!V90&lt;&gt;0, 'indicatori output 1.2'!AE90&lt;&gt;0, 'indicatori output 1.2'!BD90&lt;&gt;0), MIN('indicatori output 1.2'!AC90, 'indicatori output 1.2'!AL90, 'indicatori output 1.2'!BL90),AND('indicatori output 1.2'!V90=0, 'indicatori output 1.2'!AE90&lt;&gt;0, 'indicatori output 1.2'!BD90&lt;&gt;0), MIN('indicatori output 1.2'!AL90, 'indicatori output 1.2'!BL90),AND('indicatori output 1.2'!V90&lt;&gt;0, 'indicatori output 1.2'!AE90=0, 'indicatori output 1.2'!BD90&lt;&gt;0), MIN('indicatori output 1.2'!AC90,'indicatori output 1.2'!BL90), AND('indicatori output 1.2'!V90&lt;&gt;0, 'indicatori output 1.2'!AE90&lt;&gt;0, 'indicatori output 1.2'!BD90=0), MIN('indicatori output 1.2'!AC90, 'indicatori output 1.2'!AL90), AND('indicatori output 1.2'!V90=0, 'indicatori output 1.2'!AE90=0, 'indicatori output 1.2'!BD90&lt;&gt;0), 'indicatori output 1.2'!BL90, AND('indicatori output 1.2'!V90=0, 'indicatori output 1.2'!AE90&lt;&gt;0, 'indicatori output 1.2'!BD90=0), 'indicatori output 1.2'!AL90, AND('indicatori output 1.2'!V90&lt;&gt;0, 'indicatori output 1.2'!AE90=0, 'indicatori output 1.2'!BD90=0), 'indicatori output 1.2'!AC90)</f>
        <v>#N/A</v>
      </c>
      <c r="I90" s="19" t="e">
        <f t="shared" si="26"/>
        <v>#N/A</v>
      </c>
      <c r="J90" s="22" t="e" cm="1">
        <f t="array" ref="J90">_xlfn.IFS(AND('indicatori output 1.2'!AB90='indicatori output 1.2'!AA90, 'indicatori output 1.2'!AK90='indicatori output 1.2'!AJ90, 'indicatori output 1.2'!BK90='indicatori output 1.2'!BJ90, D90=E90),"si", AND(OR('indicatori output 1.2'!AB90&lt;&gt;'indicatori output 1.2'!AA90, 'indicatori output 1.2'!AK90&lt;&gt;'indicatori output 1.2'!AJ90, 'indicatori output 1.2'!BK90&lt;&gt;'indicatori output 1.2'!BJ90), D90=E90),"no",AND('indicatori output 1.2'!AB90='indicatori output 1.2'!AA90, 'indicatori output 1.2'!AK90='indicatori output 1.2'!AJ90, 'indicatori output 1.2'!BK90='indicatori output 1.2'!BJ90, E90&lt;D90),"no",AND(OR('indicatori output 1.2'!AB90&lt;&gt;'indicatori output 1.2'!AA90, 'indicatori output 1.2'!AK90&lt;&gt;'indicatori output 1.2'!AJ90, 'indicatori output 1.2'!BK90&lt;&gt;'indicatori output 1.2'!BJ90), E90&lt;D90),"si", E90&gt;D90,"no")</f>
        <v>#N/A</v>
      </c>
      <c r="K90" s="78" t="e">
        <f t="shared" si="24"/>
        <v>#N/A</v>
      </c>
      <c r="L90" s="78" t="e">
        <f t="shared" si="25"/>
        <v>#N/A</v>
      </c>
      <c r="M90" s="19" t="e">
        <f t="shared" si="20"/>
        <v>#N/A</v>
      </c>
      <c r="N90" s="10">
        <v>1</v>
      </c>
      <c r="O90" s="91"/>
      <c r="P90" s="91"/>
      <c r="Q90" s="23" t="e">
        <f>IF(INDEX(Foglio3!$B:$C,MATCH('indicatori output 1.2'!B90,Foglio3!$B:$B,0),2)="SI","si","no")</f>
        <v>#N/A</v>
      </c>
      <c r="R90" s="19" t="str">
        <f t="shared" si="18"/>
        <v>no</v>
      </c>
      <c r="S90" s="19" t="e" cm="1">
        <f t="array" ref="S90">_xlfn.IFS(AND(Q90="si",P90=1),"si",AND(Q90="no",P90=1),"no",AND(Q90="si",P90=0),"no",AND(Q90="no",P90=0),"si",AND(P90&lt;&gt;0,P90&lt;&gt;1),"no")</f>
        <v>#N/A</v>
      </c>
      <c r="T90" s="78" t="e">
        <f t="shared" si="21"/>
        <v>#N/A</v>
      </c>
      <c r="U90" s="78" t="e">
        <f t="shared" si="22"/>
        <v>#N/A</v>
      </c>
      <c r="V90" s="19" t="e">
        <f t="shared" si="23"/>
        <v>#N/A</v>
      </c>
    </row>
    <row r="91" spans="1:38" x14ac:dyDescent="0.3">
      <c r="A91" s="16"/>
      <c r="B91" s="16"/>
      <c r="C91" s="10" t="e">
        <f>INDEX(Foglio2!$B:$C,MATCH(B91,Foglio2!$B:$B,0),2)</f>
        <v>#N/A</v>
      </c>
      <c r="D91" s="91"/>
      <c r="E91" s="91"/>
      <c r="F91" s="19" t="e">
        <f>IF(D91='indicatori output 1.2'!C91,"si","no")</f>
        <v>#N/A</v>
      </c>
      <c r="G91" s="19" t="str">
        <f t="shared" si="19"/>
        <v>si</v>
      </c>
      <c r="H91" s="19" t="e" cm="1">
        <f t="array" ref="H91">_xlfn.IFS(AND('indicatori output 1.2'!V91&lt;&gt;0, 'indicatori output 1.2'!AE91&lt;&gt;0, 'indicatori output 1.2'!BD91&lt;&gt;0), MIN('indicatori output 1.2'!AC91, 'indicatori output 1.2'!AL91, 'indicatori output 1.2'!BL91),AND('indicatori output 1.2'!V91=0, 'indicatori output 1.2'!AE91&lt;&gt;0, 'indicatori output 1.2'!BD91&lt;&gt;0), MIN('indicatori output 1.2'!AL91, 'indicatori output 1.2'!BL91),AND('indicatori output 1.2'!V91&lt;&gt;0, 'indicatori output 1.2'!AE91=0, 'indicatori output 1.2'!BD91&lt;&gt;0), MIN('indicatori output 1.2'!AC91,'indicatori output 1.2'!BL91), AND('indicatori output 1.2'!V91&lt;&gt;0, 'indicatori output 1.2'!AE91&lt;&gt;0, 'indicatori output 1.2'!BD91=0), MIN('indicatori output 1.2'!AC91, 'indicatori output 1.2'!AL91), AND('indicatori output 1.2'!V91=0, 'indicatori output 1.2'!AE91=0, 'indicatori output 1.2'!BD91&lt;&gt;0), 'indicatori output 1.2'!BL91, AND('indicatori output 1.2'!V91=0, 'indicatori output 1.2'!AE91&lt;&gt;0, 'indicatori output 1.2'!BD91=0), 'indicatori output 1.2'!AL91, AND('indicatori output 1.2'!V91&lt;&gt;0, 'indicatori output 1.2'!AE91=0, 'indicatori output 1.2'!BD91=0), 'indicatori output 1.2'!AC91)</f>
        <v>#N/A</v>
      </c>
      <c r="I91" s="19" t="e">
        <f t="shared" si="26"/>
        <v>#N/A</v>
      </c>
      <c r="J91" s="22" t="e" cm="1">
        <f t="array" ref="J91">_xlfn.IFS(AND('indicatori output 1.2'!AB91='indicatori output 1.2'!AA91, 'indicatori output 1.2'!AK91='indicatori output 1.2'!AJ91, 'indicatori output 1.2'!BK91='indicatori output 1.2'!BJ91, D91=E91),"si", AND(OR('indicatori output 1.2'!AB91&lt;&gt;'indicatori output 1.2'!AA91, 'indicatori output 1.2'!AK91&lt;&gt;'indicatori output 1.2'!AJ91, 'indicatori output 1.2'!BK91&lt;&gt;'indicatori output 1.2'!BJ91), D91=E91),"no",AND('indicatori output 1.2'!AB91='indicatori output 1.2'!AA91, 'indicatori output 1.2'!AK91='indicatori output 1.2'!AJ91, 'indicatori output 1.2'!BK91='indicatori output 1.2'!BJ91, E91&lt;D91),"no",AND(OR('indicatori output 1.2'!AB91&lt;&gt;'indicatori output 1.2'!AA91, 'indicatori output 1.2'!AK91&lt;&gt;'indicatori output 1.2'!AJ91, 'indicatori output 1.2'!BK91&lt;&gt;'indicatori output 1.2'!BJ91), E91&lt;D91),"si", E91&gt;D91,"no")</f>
        <v>#N/A</v>
      </c>
      <c r="K91" s="78" t="e">
        <f t="shared" si="24"/>
        <v>#N/A</v>
      </c>
      <c r="L91" s="78" t="e">
        <f t="shared" si="25"/>
        <v>#N/A</v>
      </c>
      <c r="M91" s="19" t="e">
        <f t="shared" si="20"/>
        <v>#N/A</v>
      </c>
      <c r="N91" s="10">
        <v>1</v>
      </c>
      <c r="O91" s="91"/>
      <c r="P91" s="91"/>
      <c r="Q91" s="23" t="e">
        <f>IF(INDEX(Foglio3!$B:$C,MATCH('indicatori output 1.2'!B91,Foglio3!$B:$B,0),2)="SI","si","no")</f>
        <v>#N/A</v>
      </c>
      <c r="R91" s="19" t="str">
        <f t="shared" si="18"/>
        <v>no</v>
      </c>
      <c r="S91" s="19" t="e" cm="1">
        <f t="array" ref="S91">_xlfn.IFS(AND(Q91="si",P91=1),"si",AND(Q91="no",P91=1),"no",AND(Q91="si",P91=0),"no",AND(Q91="no",P91=0),"si",AND(P91&lt;&gt;0,P91&lt;&gt;1),"no")</f>
        <v>#N/A</v>
      </c>
      <c r="T91" s="78" t="e">
        <f t="shared" si="21"/>
        <v>#N/A</v>
      </c>
      <c r="U91" s="78" t="e">
        <f t="shared" si="22"/>
        <v>#N/A</v>
      </c>
      <c r="V91" s="19" t="e">
        <f t="shared" si="23"/>
        <v>#N/A</v>
      </c>
    </row>
    <row r="92" spans="1:38" x14ac:dyDescent="0.3">
      <c r="A92" s="16"/>
      <c r="B92" s="16"/>
      <c r="C92" s="10" t="e">
        <f>INDEX(Foglio2!$B:$C,MATCH(B92,Foglio2!$B:$B,0),2)</f>
        <v>#N/A</v>
      </c>
      <c r="D92" s="91"/>
      <c r="E92" s="91"/>
      <c r="F92" s="19" t="e">
        <f>IF(D92='indicatori output 1.2'!C92,"si","no")</f>
        <v>#N/A</v>
      </c>
      <c r="G92" s="19" t="str">
        <f t="shared" si="19"/>
        <v>si</v>
      </c>
      <c r="H92" s="19" t="e" cm="1">
        <f t="array" ref="H92">_xlfn.IFS(AND('indicatori output 1.2'!V92&lt;&gt;0, 'indicatori output 1.2'!AE92&lt;&gt;0, 'indicatori output 1.2'!BD92&lt;&gt;0), MIN('indicatori output 1.2'!AC92, 'indicatori output 1.2'!AL92, 'indicatori output 1.2'!BL92),AND('indicatori output 1.2'!V92=0, 'indicatori output 1.2'!AE92&lt;&gt;0, 'indicatori output 1.2'!BD92&lt;&gt;0), MIN('indicatori output 1.2'!AL92, 'indicatori output 1.2'!BL92),AND('indicatori output 1.2'!V92&lt;&gt;0, 'indicatori output 1.2'!AE92=0, 'indicatori output 1.2'!BD92&lt;&gt;0), MIN('indicatori output 1.2'!AC92,'indicatori output 1.2'!BL92), AND('indicatori output 1.2'!V92&lt;&gt;0, 'indicatori output 1.2'!AE92&lt;&gt;0, 'indicatori output 1.2'!BD92=0), MIN('indicatori output 1.2'!AC92, 'indicatori output 1.2'!AL92), AND('indicatori output 1.2'!V92=0, 'indicatori output 1.2'!AE92=0, 'indicatori output 1.2'!BD92&lt;&gt;0), 'indicatori output 1.2'!BL92, AND('indicatori output 1.2'!V92=0, 'indicatori output 1.2'!AE92&lt;&gt;0, 'indicatori output 1.2'!BD92=0), 'indicatori output 1.2'!AL92, AND('indicatori output 1.2'!V92&lt;&gt;0, 'indicatori output 1.2'!AE92=0, 'indicatori output 1.2'!BD92=0), 'indicatori output 1.2'!AC92)</f>
        <v>#N/A</v>
      </c>
      <c r="I92" s="19" t="e">
        <f t="shared" si="26"/>
        <v>#N/A</v>
      </c>
      <c r="J92" s="22" t="e" cm="1">
        <f t="array" ref="J92">_xlfn.IFS(AND('indicatori output 1.2'!AB92='indicatori output 1.2'!AA92, 'indicatori output 1.2'!AK92='indicatori output 1.2'!AJ92, 'indicatori output 1.2'!BK92='indicatori output 1.2'!BJ92, D92=E92),"si", AND(OR('indicatori output 1.2'!AB92&lt;&gt;'indicatori output 1.2'!AA92, 'indicatori output 1.2'!AK92&lt;&gt;'indicatori output 1.2'!AJ92, 'indicatori output 1.2'!BK92&lt;&gt;'indicatori output 1.2'!BJ92), D92=E92),"no",AND('indicatori output 1.2'!AB92='indicatori output 1.2'!AA92, 'indicatori output 1.2'!AK92='indicatori output 1.2'!AJ92, 'indicatori output 1.2'!BK92='indicatori output 1.2'!BJ92, E92&lt;D92),"no",AND(OR('indicatori output 1.2'!AB92&lt;&gt;'indicatori output 1.2'!AA92, 'indicatori output 1.2'!AK92&lt;&gt;'indicatori output 1.2'!AJ92, 'indicatori output 1.2'!BK92&lt;&gt;'indicatori output 1.2'!BJ92), E92&lt;D92),"si", E92&gt;D92,"no")</f>
        <v>#N/A</v>
      </c>
      <c r="K92" s="78" t="e">
        <f t="shared" si="24"/>
        <v>#N/A</v>
      </c>
      <c r="L92" s="78" t="e">
        <f t="shared" si="25"/>
        <v>#N/A</v>
      </c>
      <c r="M92" s="19" t="e">
        <f t="shared" si="20"/>
        <v>#N/A</v>
      </c>
      <c r="N92" s="10">
        <v>1</v>
      </c>
      <c r="O92" s="91"/>
      <c r="P92" s="91"/>
      <c r="Q92" s="23" t="e">
        <f>IF(INDEX(Foglio3!$B:$C,MATCH('indicatori output 1.2'!B92,Foglio3!$B:$B,0),2)="SI","si","no")</f>
        <v>#N/A</v>
      </c>
      <c r="R92" s="19" t="str">
        <f t="shared" si="18"/>
        <v>no</v>
      </c>
      <c r="S92" s="19" t="e" cm="1">
        <f t="array" ref="S92">_xlfn.IFS(AND(Q92="si",P92=1),"si",AND(Q92="no",P92=1),"no",AND(Q92="si",P92=0),"no",AND(Q92="no",P92=0),"si",AND(P92&lt;&gt;0,P92&lt;&gt;1),"no")</f>
        <v>#N/A</v>
      </c>
      <c r="T92" s="78" t="e">
        <f t="shared" si="21"/>
        <v>#N/A</v>
      </c>
      <c r="U92" s="78" t="e">
        <f t="shared" si="22"/>
        <v>#N/A</v>
      </c>
      <c r="V92" s="19" t="e">
        <f t="shared" si="23"/>
        <v>#N/A</v>
      </c>
    </row>
    <row r="93" spans="1:38" x14ac:dyDescent="0.3">
      <c r="A93" s="16"/>
      <c r="B93" s="16"/>
      <c r="C93" s="10" t="e">
        <f>INDEX(Foglio2!$B:$C,MATCH(B93,Foglio2!$B:$B,0),2)</f>
        <v>#N/A</v>
      </c>
      <c r="D93" s="91"/>
      <c r="E93" s="91"/>
      <c r="F93" s="19" t="e">
        <f>IF(D93='indicatori output 1.2'!C93,"si","no")</f>
        <v>#N/A</v>
      </c>
      <c r="G93" s="19" t="str">
        <f t="shared" si="19"/>
        <v>si</v>
      </c>
      <c r="H93" s="19" t="e" cm="1">
        <f t="array" ref="H93">_xlfn.IFS(AND('indicatori output 1.2'!V93&lt;&gt;0, 'indicatori output 1.2'!AE93&lt;&gt;0, 'indicatori output 1.2'!BD93&lt;&gt;0), MIN('indicatori output 1.2'!AC93, 'indicatori output 1.2'!AL93, 'indicatori output 1.2'!BL93),AND('indicatori output 1.2'!V93=0, 'indicatori output 1.2'!AE93&lt;&gt;0, 'indicatori output 1.2'!BD93&lt;&gt;0), MIN('indicatori output 1.2'!AL93, 'indicatori output 1.2'!BL93),AND('indicatori output 1.2'!V93&lt;&gt;0, 'indicatori output 1.2'!AE93=0, 'indicatori output 1.2'!BD93&lt;&gt;0), MIN('indicatori output 1.2'!AC93,'indicatori output 1.2'!BL93), AND('indicatori output 1.2'!V93&lt;&gt;0, 'indicatori output 1.2'!AE93&lt;&gt;0, 'indicatori output 1.2'!BD93=0), MIN('indicatori output 1.2'!AC93, 'indicatori output 1.2'!AL93), AND('indicatori output 1.2'!V93=0, 'indicatori output 1.2'!AE93=0, 'indicatori output 1.2'!BD93&lt;&gt;0), 'indicatori output 1.2'!BL93, AND('indicatori output 1.2'!V93=0, 'indicatori output 1.2'!AE93&lt;&gt;0, 'indicatori output 1.2'!BD93=0), 'indicatori output 1.2'!AL93, AND('indicatori output 1.2'!V93&lt;&gt;0, 'indicatori output 1.2'!AE93=0, 'indicatori output 1.2'!BD93=0), 'indicatori output 1.2'!AC93)</f>
        <v>#N/A</v>
      </c>
      <c r="I93" s="19" t="e">
        <f t="shared" si="26"/>
        <v>#N/A</v>
      </c>
      <c r="J93" s="22" t="e" cm="1">
        <f t="array" ref="J93">_xlfn.IFS(AND('indicatori output 1.2'!AB93='indicatori output 1.2'!AA93, 'indicatori output 1.2'!AK93='indicatori output 1.2'!AJ93, 'indicatori output 1.2'!BK93='indicatori output 1.2'!BJ93, D93=E93),"si", AND(OR('indicatori output 1.2'!AB93&lt;&gt;'indicatori output 1.2'!AA93, 'indicatori output 1.2'!AK93&lt;&gt;'indicatori output 1.2'!AJ93, 'indicatori output 1.2'!BK93&lt;&gt;'indicatori output 1.2'!BJ93), D93=E93),"no",AND('indicatori output 1.2'!AB93='indicatori output 1.2'!AA93, 'indicatori output 1.2'!AK93='indicatori output 1.2'!AJ93, 'indicatori output 1.2'!BK93='indicatori output 1.2'!BJ93, E93&lt;D93),"no",AND(OR('indicatori output 1.2'!AB93&lt;&gt;'indicatori output 1.2'!AA93, 'indicatori output 1.2'!AK93&lt;&gt;'indicatori output 1.2'!AJ93, 'indicatori output 1.2'!BK93&lt;&gt;'indicatori output 1.2'!BJ93), E93&lt;D93),"si", E93&gt;D93,"no")</f>
        <v>#N/A</v>
      </c>
      <c r="K93" s="78" t="e">
        <f t="shared" si="24"/>
        <v>#N/A</v>
      </c>
      <c r="L93" s="78" t="e">
        <f t="shared" si="25"/>
        <v>#N/A</v>
      </c>
      <c r="M93" s="19" t="e">
        <f t="shared" si="20"/>
        <v>#N/A</v>
      </c>
      <c r="N93" s="10">
        <v>1</v>
      </c>
      <c r="O93" s="91"/>
      <c r="P93" s="91"/>
      <c r="Q93" s="23" t="e">
        <f>IF(INDEX(Foglio3!$B:$C,MATCH('indicatori output 1.2'!B93,Foglio3!$B:$B,0),2)="SI","si","no")</f>
        <v>#N/A</v>
      </c>
      <c r="R93" s="19" t="str">
        <f t="shared" si="18"/>
        <v>no</v>
      </c>
      <c r="S93" s="19" t="e" cm="1">
        <f t="array" ref="S93">_xlfn.IFS(AND(Q93="si",P93=1),"si",AND(Q93="no",P93=1),"no",AND(Q93="si",P93=0),"no",AND(Q93="no",P93=0),"si",AND(P93&lt;&gt;0,P93&lt;&gt;1),"no")</f>
        <v>#N/A</v>
      </c>
      <c r="T93" s="78" t="e">
        <f t="shared" si="21"/>
        <v>#N/A</v>
      </c>
      <c r="U93" s="78" t="e">
        <f t="shared" si="22"/>
        <v>#N/A</v>
      </c>
      <c r="V93" s="19" t="e">
        <f t="shared" si="23"/>
        <v>#N/A</v>
      </c>
      <c r="AA93" s="87"/>
      <c r="AB93" s="87"/>
      <c r="AC93" s="87"/>
      <c r="AD93" s="87"/>
      <c r="AE93" s="87"/>
      <c r="AF93" s="87"/>
      <c r="AG93" s="87"/>
      <c r="AH93" s="87"/>
      <c r="AI93" s="87"/>
      <c r="AJ93" s="87"/>
      <c r="AK93" s="87"/>
      <c r="AL93" s="87"/>
    </row>
    <row r="94" spans="1:38" x14ac:dyDescent="0.3">
      <c r="A94" s="16"/>
      <c r="B94" s="16"/>
      <c r="C94" s="10" t="e">
        <f>INDEX(Foglio2!$B:$C,MATCH(B94,Foglio2!$B:$B,0),2)</f>
        <v>#N/A</v>
      </c>
      <c r="D94" s="91"/>
      <c r="E94" s="91"/>
      <c r="F94" s="19" t="e">
        <f>IF(D94='indicatori output 1.2'!C94,"si","no")</f>
        <v>#N/A</v>
      </c>
      <c r="G94" s="19" t="str">
        <f t="shared" si="19"/>
        <v>si</v>
      </c>
      <c r="H94" s="19" t="e" cm="1">
        <f t="array" ref="H94">_xlfn.IFS(AND('indicatori output 1.2'!V94&lt;&gt;0, 'indicatori output 1.2'!AE94&lt;&gt;0, 'indicatori output 1.2'!BD94&lt;&gt;0), MIN('indicatori output 1.2'!AC94, 'indicatori output 1.2'!AL94, 'indicatori output 1.2'!BL94),AND('indicatori output 1.2'!V94=0, 'indicatori output 1.2'!AE94&lt;&gt;0, 'indicatori output 1.2'!BD94&lt;&gt;0), MIN('indicatori output 1.2'!AL94, 'indicatori output 1.2'!BL94),AND('indicatori output 1.2'!V94&lt;&gt;0, 'indicatori output 1.2'!AE94=0, 'indicatori output 1.2'!BD94&lt;&gt;0), MIN('indicatori output 1.2'!AC94,'indicatori output 1.2'!BL94), AND('indicatori output 1.2'!V94&lt;&gt;0, 'indicatori output 1.2'!AE94&lt;&gt;0, 'indicatori output 1.2'!BD94=0), MIN('indicatori output 1.2'!AC94, 'indicatori output 1.2'!AL94), AND('indicatori output 1.2'!V94=0, 'indicatori output 1.2'!AE94=0, 'indicatori output 1.2'!BD94&lt;&gt;0), 'indicatori output 1.2'!BL94, AND('indicatori output 1.2'!V94=0, 'indicatori output 1.2'!AE94&lt;&gt;0, 'indicatori output 1.2'!BD94=0), 'indicatori output 1.2'!AL94, AND('indicatori output 1.2'!V94&lt;&gt;0, 'indicatori output 1.2'!AE94=0, 'indicatori output 1.2'!BD94=0), 'indicatori output 1.2'!AC94)</f>
        <v>#N/A</v>
      </c>
      <c r="I94" s="19" t="e">
        <f t="shared" si="26"/>
        <v>#N/A</v>
      </c>
      <c r="J94" s="22" t="e" cm="1">
        <f t="array" ref="J94">_xlfn.IFS(AND('indicatori output 1.2'!AB94='indicatori output 1.2'!AA94, 'indicatori output 1.2'!AK94='indicatori output 1.2'!AJ94, 'indicatori output 1.2'!BK94='indicatori output 1.2'!BJ94, D94=E94),"si", AND(OR('indicatori output 1.2'!AB94&lt;&gt;'indicatori output 1.2'!AA94, 'indicatori output 1.2'!AK94&lt;&gt;'indicatori output 1.2'!AJ94, 'indicatori output 1.2'!BK94&lt;&gt;'indicatori output 1.2'!BJ94), D94=E94),"no",AND('indicatori output 1.2'!AB94='indicatori output 1.2'!AA94, 'indicatori output 1.2'!AK94='indicatori output 1.2'!AJ94, 'indicatori output 1.2'!BK94='indicatori output 1.2'!BJ94, E94&lt;D94),"no",AND(OR('indicatori output 1.2'!AB94&lt;&gt;'indicatori output 1.2'!AA94, 'indicatori output 1.2'!AK94&lt;&gt;'indicatori output 1.2'!AJ94, 'indicatori output 1.2'!BK94&lt;&gt;'indicatori output 1.2'!BJ94), E94&lt;D94),"si", E94&gt;D94,"no")</f>
        <v>#N/A</v>
      </c>
      <c r="K94" s="78" t="e">
        <f t="shared" si="24"/>
        <v>#N/A</v>
      </c>
      <c r="L94" s="78" t="e">
        <f t="shared" si="25"/>
        <v>#N/A</v>
      </c>
      <c r="M94" s="19" t="e">
        <f t="shared" si="20"/>
        <v>#N/A</v>
      </c>
      <c r="N94" s="10">
        <v>1</v>
      </c>
      <c r="O94" s="91"/>
      <c r="P94" s="91"/>
      <c r="Q94" s="23" t="e">
        <f>IF(INDEX(Foglio3!$B:$C,MATCH('indicatori output 1.2'!B94,Foglio3!$B:$B,0),2)="SI","si","no")</f>
        <v>#N/A</v>
      </c>
      <c r="R94" s="19" t="str">
        <f t="shared" si="18"/>
        <v>no</v>
      </c>
      <c r="S94" s="19" t="e" cm="1">
        <f t="array" ref="S94">_xlfn.IFS(AND(Q94="si",P94=1),"si",AND(Q94="no",P94=1),"no",AND(Q94="si",P94=0),"no",AND(Q94="no",P94=0),"si",AND(P94&lt;&gt;0,P94&lt;&gt;1),"no")</f>
        <v>#N/A</v>
      </c>
      <c r="T94" s="78" t="e">
        <f t="shared" si="21"/>
        <v>#N/A</v>
      </c>
      <c r="U94" s="78" t="e">
        <f t="shared" si="22"/>
        <v>#N/A</v>
      </c>
      <c r="V94" s="19" t="e">
        <f t="shared" si="23"/>
        <v>#N/A</v>
      </c>
    </row>
    <row r="95" spans="1:38" x14ac:dyDescent="0.3">
      <c r="A95" s="16"/>
      <c r="B95" s="16"/>
      <c r="C95" s="10" t="e">
        <f>INDEX(Foglio2!$B:$C,MATCH(B95,Foglio2!$B:$B,0),2)</f>
        <v>#N/A</v>
      </c>
      <c r="D95" s="91"/>
      <c r="E95" s="91"/>
      <c r="F95" s="19" t="e">
        <f>IF(D95='indicatori output 1.2'!C95,"si","no")</f>
        <v>#N/A</v>
      </c>
      <c r="G95" s="19" t="str">
        <f t="shared" si="19"/>
        <v>si</v>
      </c>
      <c r="H95" s="19" t="e" cm="1">
        <f t="array" ref="H95">_xlfn.IFS(AND('indicatori output 1.2'!V95&lt;&gt;0, 'indicatori output 1.2'!AE95&lt;&gt;0, 'indicatori output 1.2'!BD95&lt;&gt;0), MIN('indicatori output 1.2'!AC95, 'indicatori output 1.2'!AL95, 'indicatori output 1.2'!BL95),AND('indicatori output 1.2'!V95=0, 'indicatori output 1.2'!AE95&lt;&gt;0, 'indicatori output 1.2'!BD95&lt;&gt;0), MIN('indicatori output 1.2'!AL95, 'indicatori output 1.2'!BL95),AND('indicatori output 1.2'!V95&lt;&gt;0, 'indicatori output 1.2'!AE95=0, 'indicatori output 1.2'!BD95&lt;&gt;0), MIN('indicatori output 1.2'!AC95,'indicatori output 1.2'!BL95), AND('indicatori output 1.2'!V95&lt;&gt;0, 'indicatori output 1.2'!AE95&lt;&gt;0, 'indicatori output 1.2'!BD95=0), MIN('indicatori output 1.2'!AC95, 'indicatori output 1.2'!AL95), AND('indicatori output 1.2'!V95=0, 'indicatori output 1.2'!AE95=0, 'indicatori output 1.2'!BD95&lt;&gt;0), 'indicatori output 1.2'!BL95, AND('indicatori output 1.2'!V95=0, 'indicatori output 1.2'!AE95&lt;&gt;0, 'indicatori output 1.2'!BD95=0), 'indicatori output 1.2'!AL95, AND('indicatori output 1.2'!V95&lt;&gt;0, 'indicatori output 1.2'!AE95=0, 'indicatori output 1.2'!BD95=0), 'indicatori output 1.2'!AC95)</f>
        <v>#N/A</v>
      </c>
      <c r="I95" s="19" t="e">
        <f t="shared" si="26"/>
        <v>#N/A</v>
      </c>
      <c r="J95" s="22" t="e" cm="1">
        <f t="array" ref="J95">_xlfn.IFS(AND('indicatori output 1.2'!AB95='indicatori output 1.2'!AA95, 'indicatori output 1.2'!AK95='indicatori output 1.2'!AJ95, 'indicatori output 1.2'!BK95='indicatori output 1.2'!BJ95, D95=E95),"si", AND(OR('indicatori output 1.2'!AB95&lt;&gt;'indicatori output 1.2'!AA95, 'indicatori output 1.2'!AK95&lt;&gt;'indicatori output 1.2'!AJ95, 'indicatori output 1.2'!BK95&lt;&gt;'indicatori output 1.2'!BJ95), D95=E95),"no",AND('indicatori output 1.2'!AB95='indicatori output 1.2'!AA95, 'indicatori output 1.2'!AK95='indicatori output 1.2'!AJ95, 'indicatori output 1.2'!BK95='indicatori output 1.2'!BJ95, E95&lt;D95),"no",AND(OR('indicatori output 1.2'!AB95&lt;&gt;'indicatori output 1.2'!AA95, 'indicatori output 1.2'!AK95&lt;&gt;'indicatori output 1.2'!AJ95, 'indicatori output 1.2'!BK95&lt;&gt;'indicatori output 1.2'!BJ95), E95&lt;D95),"si", E95&gt;D95,"no")</f>
        <v>#N/A</v>
      </c>
      <c r="K95" s="78" t="e">
        <f t="shared" si="24"/>
        <v>#N/A</v>
      </c>
      <c r="L95" s="78" t="e">
        <f t="shared" si="25"/>
        <v>#N/A</v>
      </c>
      <c r="M95" s="19" t="e">
        <f t="shared" si="20"/>
        <v>#N/A</v>
      </c>
      <c r="N95" s="10">
        <v>1</v>
      </c>
      <c r="O95" s="91"/>
      <c r="P95" s="91"/>
      <c r="Q95" s="23" t="e">
        <f>IF(INDEX(Foglio3!$B:$C,MATCH('indicatori output 1.2'!B95,Foglio3!$B:$B,0),2)="SI","si","no")</f>
        <v>#N/A</v>
      </c>
      <c r="R95" s="19" t="str">
        <f t="shared" si="18"/>
        <v>no</v>
      </c>
      <c r="S95" s="19" t="e" cm="1">
        <f t="array" ref="S95">_xlfn.IFS(AND(Q95="si",P95=1),"si",AND(Q95="no",P95=1),"no",AND(Q95="si",P95=0),"no",AND(Q95="no",P95=0),"si",AND(P95&lt;&gt;0,P95&lt;&gt;1),"no")</f>
        <v>#N/A</v>
      </c>
      <c r="T95" s="78" t="e">
        <f t="shared" si="21"/>
        <v>#N/A</v>
      </c>
      <c r="U95" s="78" t="e">
        <f t="shared" si="22"/>
        <v>#N/A</v>
      </c>
      <c r="V95" s="19" t="e">
        <f t="shared" si="23"/>
        <v>#N/A</v>
      </c>
    </row>
    <row r="96" spans="1:38" x14ac:dyDescent="0.3">
      <c r="A96" s="16"/>
      <c r="B96" s="16"/>
      <c r="C96" s="10" t="e">
        <f>INDEX(Foglio2!$B:$C,MATCH(B96,Foglio2!$B:$B,0),2)</f>
        <v>#N/A</v>
      </c>
      <c r="D96" s="91"/>
      <c r="E96" s="91"/>
      <c r="F96" s="19" t="e">
        <f>IF(D96='indicatori output 1.2'!C96,"si","no")</f>
        <v>#N/A</v>
      </c>
      <c r="G96" s="19" t="str">
        <f t="shared" si="19"/>
        <v>si</v>
      </c>
      <c r="H96" s="19" t="e" cm="1">
        <f t="array" ref="H96">_xlfn.IFS(AND('indicatori output 1.2'!V96&lt;&gt;0, 'indicatori output 1.2'!AE96&lt;&gt;0, 'indicatori output 1.2'!BD96&lt;&gt;0), MIN('indicatori output 1.2'!AC96, 'indicatori output 1.2'!AL96, 'indicatori output 1.2'!BL96),AND('indicatori output 1.2'!V96=0, 'indicatori output 1.2'!AE96&lt;&gt;0, 'indicatori output 1.2'!BD96&lt;&gt;0), MIN('indicatori output 1.2'!AL96, 'indicatori output 1.2'!BL96),AND('indicatori output 1.2'!V96&lt;&gt;0, 'indicatori output 1.2'!AE96=0, 'indicatori output 1.2'!BD96&lt;&gt;0), MIN('indicatori output 1.2'!AC96,'indicatori output 1.2'!BL96), AND('indicatori output 1.2'!V96&lt;&gt;0, 'indicatori output 1.2'!AE96&lt;&gt;0, 'indicatori output 1.2'!BD96=0), MIN('indicatori output 1.2'!AC96, 'indicatori output 1.2'!AL96), AND('indicatori output 1.2'!V96=0, 'indicatori output 1.2'!AE96=0, 'indicatori output 1.2'!BD96&lt;&gt;0), 'indicatori output 1.2'!BL96, AND('indicatori output 1.2'!V96=0, 'indicatori output 1.2'!AE96&lt;&gt;0, 'indicatori output 1.2'!BD96=0), 'indicatori output 1.2'!AL96, AND('indicatori output 1.2'!V96&lt;&gt;0, 'indicatori output 1.2'!AE96=0, 'indicatori output 1.2'!BD96=0), 'indicatori output 1.2'!AC96)</f>
        <v>#N/A</v>
      </c>
      <c r="I96" s="19" t="e">
        <f t="shared" si="26"/>
        <v>#N/A</v>
      </c>
      <c r="J96" s="22" t="e" cm="1">
        <f t="array" ref="J96">_xlfn.IFS(AND('indicatori output 1.2'!AB96='indicatori output 1.2'!AA96, 'indicatori output 1.2'!AK96='indicatori output 1.2'!AJ96, 'indicatori output 1.2'!BK96='indicatori output 1.2'!BJ96, D96=E96),"si", AND(OR('indicatori output 1.2'!AB96&lt;&gt;'indicatori output 1.2'!AA96, 'indicatori output 1.2'!AK96&lt;&gt;'indicatori output 1.2'!AJ96, 'indicatori output 1.2'!BK96&lt;&gt;'indicatori output 1.2'!BJ96), D96=E96),"no",AND('indicatori output 1.2'!AB96='indicatori output 1.2'!AA96, 'indicatori output 1.2'!AK96='indicatori output 1.2'!AJ96, 'indicatori output 1.2'!BK96='indicatori output 1.2'!BJ96, E96&lt;D96),"no",AND(OR('indicatori output 1.2'!AB96&lt;&gt;'indicatori output 1.2'!AA96, 'indicatori output 1.2'!AK96&lt;&gt;'indicatori output 1.2'!AJ96, 'indicatori output 1.2'!BK96&lt;&gt;'indicatori output 1.2'!BJ96), E96&lt;D96),"si", E96&gt;D96,"no")</f>
        <v>#N/A</v>
      </c>
      <c r="K96" s="78" t="e">
        <f t="shared" si="24"/>
        <v>#N/A</v>
      </c>
      <c r="L96" s="78" t="e">
        <f t="shared" si="25"/>
        <v>#N/A</v>
      </c>
      <c r="M96" s="19" t="e">
        <f t="shared" si="20"/>
        <v>#N/A</v>
      </c>
      <c r="N96" s="10">
        <v>1</v>
      </c>
      <c r="O96" s="91"/>
      <c r="P96" s="91"/>
      <c r="Q96" s="23" t="e">
        <f>IF(INDEX(Foglio3!$B:$C,MATCH('indicatori output 1.2'!B96,Foglio3!$B:$B,0),2)="SI","si","no")</f>
        <v>#N/A</v>
      </c>
      <c r="R96" s="19" t="str">
        <f t="shared" si="18"/>
        <v>no</v>
      </c>
      <c r="S96" s="19" t="e" cm="1">
        <f t="array" ref="S96">_xlfn.IFS(AND(Q96="si",P96=1),"si",AND(Q96="no",P96=1),"no",AND(Q96="si",P96=0),"no",AND(Q96="no",P96=0),"si",AND(P96&lt;&gt;0,P96&lt;&gt;1),"no")</f>
        <v>#N/A</v>
      </c>
      <c r="T96" s="78" t="e">
        <f t="shared" si="21"/>
        <v>#N/A</v>
      </c>
      <c r="U96" s="78" t="e">
        <f t="shared" si="22"/>
        <v>#N/A</v>
      </c>
      <c r="V96" s="19" t="e">
        <f t="shared" si="23"/>
        <v>#N/A</v>
      </c>
    </row>
    <row r="97" spans="1:22" x14ac:dyDescent="0.3">
      <c r="A97" s="16"/>
      <c r="B97" s="16"/>
      <c r="C97" s="10" t="e">
        <f>INDEX(Foglio2!$B:$C,MATCH(B97,Foglio2!$B:$B,0),2)</f>
        <v>#N/A</v>
      </c>
      <c r="D97" s="91"/>
      <c r="E97" s="91"/>
      <c r="F97" s="19" t="e">
        <f>IF(D97='indicatori output 1.2'!C97,"si","no")</f>
        <v>#N/A</v>
      </c>
      <c r="G97" s="19" t="str">
        <f t="shared" si="19"/>
        <v>si</v>
      </c>
      <c r="H97" s="19" t="e" cm="1">
        <f t="array" ref="H97">_xlfn.IFS(AND('indicatori output 1.2'!V97&lt;&gt;0, 'indicatori output 1.2'!AE97&lt;&gt;0, 'indicatori output 1.2'!BD97&lt;&gt;0), MIN('indicatori output 1.2'!AC97, 'indicatori output 1.2'!AL97, 'indicatori output 1.2'!BL97),AND('indicatori output 1.2'!V97=0, 'indicatori output 1.2'!AE97&lt;&gt;0, 'indicatori output 1.2'!BD97&lt;&gt;0), MIN('indicatori output 1.2'!AL97, 'indicatori output 1.2'!BL97),AND('indicatori output 1.2'!V97&lt;&gt;0, 'indicatori output 1.2'!AE97=0, 'indicatori output 1.2'!BD97&lt;&gt;0), MIN('indicatori output 1.2'!AC97,'indicatori output 1.2'!BL97), AND('indicatori output 1.2'!V97&lt;&gt;0, 'indicatori output 1.2'!AE97&lt;&gt;0, 'indicatori output 1.2'!BD97=0), MIN('indicatori output 1.2'!AC97, 'indicatori output 1.2'!AL97), AND('indicatori output 1.2'!V97=0, 'indicatori output 1.2'!AE97=0, 'indicatori output 1.2'!BD97&lt;&gt;0), 'indicatori output 1.2'!BL97, AND('indicatori output 1.2'!V97=0, 'indicatori output 1.2'!AE97&lt;&gt;0, 'indicatori output 1.2'!BD97=0), 'indicatori output 1.2'!AL97, AND('indicatori output 1.2'!V97&lt;&gt;0, 'indicatori output 1.2'!AE97=0, 'indicatori output 1.2'!BD97=0), 'indicatori output 1.2'!AC97)</f>
        <v>#N/A</v>
      </c>
      <c r="I97" s="19" t="e">
        <f t="shared" si="26"/>
        <v>#N/A</v>
      </c>
      <c r="J97" s="22" t="e" cm="1">
        <f t="array" ref="J97">_xlfn.IFS(AND('indicatori output 1.2'!AB97='indicatori output 1.2'!AA97, 'indicatori output 1.2'!AK97='indicatori output 1.2'!AJ97, 'indicatori output 1.2'!BK97='indicatori output 1.2'!BJ97, D97=E97),"si", AND(OR('indicatori output 1.2'!AB97&lt;&gt;'indicatori output 1.2'!AA97, 'indicatori output 1.2'!AK97&lt;&gt;'indicatori output 1.2'!AJ97, 'indicatori output 1.2'!BK97&lt;&gt;'indicatori output 1.2'!BJ97), D97=E97),"no",AND('indicatori output 1.2'!AB97='indicatori output 1.2'!AA97, 'indicatori output 1.2'!AK97='indicatori output 1.2'!AJ97, 'indicatori output 1.2'!BK97='indicatori output 1.2'!BJ97, E97&lt;D97),"no",AND(OR('indicatori output 1.2'!AB97&lt;&gt;'indicatori output 1.2'!AA97, 'indicatori output 1.2'!AK97&lt;&gt;'indicatori output 1.2'!AJ97, 'indicatori output 1.2'!BK97&lt;&gt;'indicatori output 1.2'!BJ97), E97&lt;D97),"si", E97&gt;D97,"no")</f>
        <v>#N/A</v>
      </c>
      <c r="K97" s="78" t="e">
        <f t="shared" si="24"/>
        <v>#N/A</v>
      </c>
      <c r="L97" s="78" t="e">
        <f t="shared" si="25"/>
        <v>#N/A</v>
      </c>
      <c r="M97" s="19" t="e">
        <f t="shared" si="20"/>
        <v>#N/A</v>
      </c>
      <c r="N97" s="10">
        <v>1</v>
      </c>
      <c r="O97" s="91"/>
      <c r="P97" s="91"/>
      <c r="Q97" s="23" t="e">
        <f>IF(INDEX(Foglio3!$B:$C,MATCH('indicatori output 1.2'!B97,Foglio3!$B:$B,0),2)="SI","si","no")</f>
        <v>#N/A</v>
      </c>
      <c r="R97" s="19" t="str">
        <f t="shared" si="18"/>
        <v>no</v>
      </c>
      <c r="S97" s="19" t="e" cm="1">
        <f t="array" ref="S97">_xlfn.IFS(AND(Q97="si",P97=1),"si",AND(Q97="no",P97=1),"no",AND(Q97="si",P97=0),"no",AND(Q97="no",P97=0),"si",AND(P97&lt;&gt;0,P97&lt;&gt;1),"no")</f>
        <v>#N/A</v>
      </c>
      <c r="T97" s="78" t="e">
        <f t="shared" si="21"/>
        <v>#N/A</v>
      </c>
      <c r="U97" s="78" t="e">
        <f t="shared" si="22"/>
        <v>#N/A</v>
      </c>
      <c r="V97" s="19" t="e">
        <f t="shared" si="23"/>
        <v>#N/A</v>
      </c>
    </row>
    <row r="98" spans="1:22" x14ac:dyDescent="0.3">
      <c r="A98" s="16"/>
      <c r="B98" s="16"/>
      <c r="C98" s="10" t="e">
        <f>INDEX(Foglio2!$B:$C,MATCH(B98,Foglio2!$B:$B,0),2)</f>
        <v>#N/A</v>
      </c>
      <c r="D98" s="91"/>
      <c r="E98" s="91"/>
      <c r="F98" s="19" t="e">
        <f>IF(D98='indicatori output 1.2'!C98,"si","no")</f>
        <v>#N/A</v>
      </c>
      <c r="G98" s="19" t="str">
        <f t="shared" si="19"/>
        <v>si</v>
      </c>
      <c r="H98" s="19" t="e" cm="1">
        <f t="array" ref="H98">_xlfn.IFS(AND('indicatori output 1.2'!V98&lt;&gt;0, 'indicatori output 1.2'!AE98&lt;&gt;0, 'indicatori output 1.2'!BD98&lt;&gt;0), MIN('indicatori output 1.2'!AC98, 'indicatori output 1.2'!AL98, 'indicatori output 1.2'!BL98),AND('indicatori output 1.2'!V98=0, 'indicatori output 1.2'!AE98&lt;&gt;0, 'indicatori output 1.2'!BD98&lt;&gt;0), MIN('indicatori output 1.2'!AL98, 'indicatori output 1.2'!BL98),AND('indicatori output 1.2'!V98&lt;&gt;0, 'indicatori output 1.2'!AE98=0, 'indicatori output 1.2'!BD98&lt;&gt;0), MIN('indicatori output 1.2'!AC98,'indicatori output 1.2'!BL98), AND('indicatori output 1.2'!V98&lt;&gt;0, 'indicatori output 1.2'!AE98&lt;&gt;0, 'indicatori output 1.2'!BD98=0), MIN('indicatori output 1.2'!AC98, 'indicatori output 1.2'!AL98), AND('indicatori output 1.2'!V98=0, 'indicatori output 1.2'!AE98=0, 'indicatori output 1.2'!BD98&lt;&gt;0), 'indicatori output 1.2'!BL98, AND('indicatori output 1.2'!V98=0, 'indicatori output 1.2'!AE98&lt;&gt;0, 'indicatori output 1.2'!BD98=0), 'indicatori output 1.2'!AL98, AND('indicatori output 1.2'!V98&lt;&gt;0, 'indicatori output 1.2'!AE98=0, 'indicatori output 1.2'!BD98=0), 'indicatori output 1.2'!AC98)</f>
        <v>#N/A</v>
      </c>
      <c r="I98" s="19" t="e">
        <f t="shared" si="26"/>
        <v>#N/A</v>
      </c>
      <c r="J98" s="22" t="e" cm="1">
        <f t="array" ref="J98">_xlfn.IFS(AND('indicatori output 1.2'!AB98='indicatori output 1.2'!AA98, 'indicatori output 1.2'!AK98='indicatori output 1.2'!AJ98, 'indicatori output 1.2'!BK98='indicatori output 1.2'!BJ98, D98=E98),"si", AND(OR('indicatori output 1.2'!AB98&lt;&gt;'indicatori output 1.2'!AA98, 'indicatori output 1.2'!AK98&lt;&gt;'indicatori output 1.2'!AJ98, 'indicatori output 1.2'!BK98&lt;&gt;'indicatori output 1.2'!BJ98), D98=E98),"no",AND('indicatori output 1.2'!AB98='indicatori output 1.2'!AA98, 'indicatori output 1.2'!AK98='indicatori output 1.2'!AJ98, 'indicatori output 1.2'!BK98='indicatori output 1.2'!BJ98, E98&lt;D98),"no",AND(OR('indicatori output 1.2'!AB98&lt;&gt;'indicatori output 1.2'!AA98, 'indicatori output 1.2'!AK98&lt;&gt;'indicatori output 1.2'!AJ98, 'indicatori output 1.2'!BK98&lt;&gt;'indicatori output 1.2'!BJ98), E98&lt;D98),"si", E98&gt;D98,"no")</f>
        <v>#N/A</v>
      </c>
      <c r="K98" s="78" t="e">
        <f t="shared" si="24"/>
        <v>#N/A</v>
      </c>
      <c r="L98" s="78" t="e">
        <f t="shared" si="25"/>
        <v>#N/A</v>
      </c>
      <c r="M98" s="19" t="e">
        <f t="shared" si="20"/>
        <v>#N/A</v>
      </c>
      <c r="N98" s="10">
        <v>1</v>
      </c>
      <c r="O98" s="91"/>
      <c r="P98" s="91"/>
      <c r="Q98" s="23" t="e">
        <f>IF(INDEX(Foglio3!$B:$C,MATCH('indicatori output 1.2'!B98,Foglio3!$B:$B,0),2)="SI","si","no")</f>
        <v>#N/A</v>
      </c>
      <c r="R98" s="19" t="str">
        <f t="shared" si="18"/>
        <v>no</v>
      </c>
      <c r="S98" s="19" t="e" cm="1">
        <f t="array" ref="S98">_xlfn.IFS(AND(Q98="si",P98=1),"si",AND(Q98="no",P98=1),"no",AND(Q98="si",P98=0),"no",AND(Q98="no",P98=0),"si",AND(P98&lt;&gt;0,P98&lt;&gt;1),"no")</f>
        <v>#N/A</v>
      </c>
      <c r="T98" s="78" t="e">
        <f t="shared" si="21"/>
        <v>#N/A</v>
      </c>
      <c r="U98" s="78" t="e">
        <f t="shared" si="22"/>
        <v>#N/A</v>
      </c>
      <c r="V98" s="19" t="e">
        <f t="shared" si="23"/>
        <v>#N/A</v>
      </c>
    </row>
    <row r="99" spans="1:22" x14ac:dyDescent="0.3">
      <c r="A99" s="16"/>
      <c r="B99" s="16"/>
      <c r="C99" s="10" t="e">
        <f>INDEX(Foglio2!$B:$C,MATCH(B99,Foglio2!$B:$B,0),2)</f>
        <v>#N/A</v>
      </c>
      <c r="D99" s="91"/>
      <c r="E99" s="91"/>
      <c r="F99" s="19" t="e">
        <f>IF(D99='indicatori output 1.2'!C99,"si","no")</f>
        <v>#N/A</v>
      </c>
      <c r="G99" s="19" t="str">
        <f t="shared" si="19"/>
        <v>si</v>
      </c>
      <c r="H99" s="19" t="e" cm="1">
        <f t="array" ref="H99">_xlfn.IFS(AND('indicatori output 1.2'!V99&lt;&gt;0, 'indicatori output 1.2'!AE99&lt;&gt;0, 'indicatori output 1.2'!BD99&lt;&gt;0), MIN('indicatori output 1.2'!AC99, 'indicatori output 1.2'!AL99, 'indicatori output 1.2'!BL99),AND('indicatori output 1.2'!V99=0, 'indicatori output 1.2'!AE99&lt;&gt;0, 'indicatori output 1.2'!BD99&lt;&gt;0), MIN('indicatori output 1.2'!AL99, 'indicatori output 1.2'!BL99),AND('indicatori output 1.2'!V99&lt;&gt;0, 'indicatori output 1.2'!AE99=0, 'indicatori output 1.2'!BD99&lt;&gt;0), MIN('indicatori output 1.2'!AC99,'indicatori output 1.2'!BL99), AND('indicatori output 1.2'!V99&lt;&gt;0, 'indicatori output 1.2'!AE99&lt;&gt;0, 'indicatori output 1.2'!BD99=0), MIN('indicatori output 1.2'!AC99, 'indicatori output 1.2'!AL99), AND('indicatori output 1.2'!V99=0, 'indicatori output 1.2'!AE99=0, 'indicatori output 1.2'!BD99&lt;&gt;0), 'indicatori output 1.2'!BL99, AND('indicatori output 1.2'!V99=0, 'indicatori output 1.2'!AE99&lt;&gt;0, 'indicatori output 1.2'!BD99=0), 'indicatori output 1.2'!AL99, AND('indicatori output 1.2'!V99&lt;&gt;0, 'indicatori output 1.2'!AE99=0, 'indicatori output 1.2'!BD99=0), 'indicatori output 1.2'!AC99)</f>
        <v>#N/A</v>
      </c>
      <c r="I99" s="19" t="e">
        <f t="shared" si="26"/>
        <v>#N/A</v>
      </c>
      <c r="J99" s="22" t="e" cm="1">
        <f t="array" ref="J99">_xlfn.IFS(AND('indicatori output 1.2'!AB99='indicatori output 1.2'!AA99, 'indicatori output 1.2'!AK99='indicatori output 1.2'!AJ99, 'indicatori output 1.2'!BK99='indicatori output 1.2'!BJ99, D99=E99),"si", AND(OR('indicatori output 1.2'!AB99&lt;&gt;'indicatori output 1.2'!AA99, 'indicatori output 1.2'!AK99&lt;&gt;'indicatori output 1.2'!AJ99, 'indicatori output 1.2'!BK99&lt;&gt;'indicatori output 1.2'!BJ99), D99=E99),"no",AND('indicatori output 1.2'!AB99='indicatori output 1.2'!AA99, 'indicatori output 1.2'!AK99='indicatori output 1.2'!AJ99, 'indicatori output 1.2'!BK99='indicatori output 1.2'!BJ99, E99&lt;D99),"no",AND(OR('indicatori output 1.2'!AB99&lt;&gt;'indicatori output 1.2'!AA99, 'indicatori output 1.2'!AK99&lt;&gt;'indicatori output 1.2'!AJ99, 'indicatori output 1.2'!BK99&lt;&gt;'indicatori output 1.2'!BJ99), E99&lt;D99),"si", E99&gt;D99,"no")</f>
        <v>#N/A</v>
      </c>
      <c r="K99" s="78" t="e">
        <f t="shared" si="24"/>
        <v>#N/A</v>
      </c>
      <c r="L99" s="78" t="e">
        <f t="shared" si="25"/>
        <v>#N/A</v>
      </c>
      <c r="M99" s="19" t="e">
        <f t="shared" si="20"/>
        <v>#N/A</v>
      </c>
      <c r="N99" s="10">
        <v>1</v>
      </c>
      <c r="O99" s="91"/>
      <c r="P99" s="91"/>
      <c r="Q99" s="23" t="e">
        <f>IF(INDEX(Foglio3!$B:$C,MATCH('indicatori output 1.2'!B99,Foglio3!$B:$B,0),2)="SI","si","no")</f>
        <v>#N/A</v>
      </c>
      <c r="R99" s="19" t="str">
        <f t="shared" si="18"/>
        <v>no</v>
      </c>
      <c r="S99" s="19" t="e" cm="1">
        <f t="array" ref="S99">_xlfn.IFS(AND(Q99="si",P99=1),"si",AND(Q99="no",P99=1),"no",AND(Q99="si",P99=0),"no",AND(Q99="no",P99=0),"si",AND(P99&lt;&gt;0,P99&lt;&gt;1),"no")</f>
        <v>#N/A</v>
      </c>
      <c r="T99" s="78" t="e">
        <f t="shared" si="21"/>
        <v>#N/A</v>
      </c>
      <c r="U99" s="78" t="e">
        <f t="shared" si="22"/>
        <v>#N/A</v>
      </c>
      <c r="V99" s="19" t="e">
        <f t="shared" si="23"/>
        <v>#N/A</v>
      </c>
    </row>
    <row r="100" spans="1:22" x14ac:dyDescent="0.3">
      <c r="A100" s="16"/>
      <c r="B100" s="16"/>
      <c r="C100" s="10" t="e">
        <f>INDEX(Foglio2!$B:$C,MATCH(B100,Foglio2!$B:$B,0),2)</f>
        <v>#N/A</v>
      </c>
      <c r="D100" s="91"/>
      <c r="E100" s="91"/>
      <c r="F100" s="19" t="e">
        <f>IF(D100='indicatori output 1.2'!C100,"si","no")</f>
        <v>#N/A</v>
      </c>
      <c r="G100" s="19" t="str">
        <f t="shared" si="19"/>
        <v>si</v>
      </c>
      <c r="H100" s="19" t="e" cm="1">
        <f t="array" ref="H100">_xlfn.IFS(AND('indicatori output 1.2'!V100&lt;&gt;0, 'indicatori output 1.2'!AE100&lt;&gt;0, 'indicatori output 1.2'!BD100&lt;&gt;0), MIN('indicatori output 1.2'!AC100, 'indicatori output 1.2'!AL100, 'indicatori output 1.2'!BL100),AND('indicatori output 1.2'!V100=0, 'indicatori output 1.2'!AE100&lt;&gt;0, 'indicatori output 1.2'!BD100&lt;&gt;0), MIN('indicatori output 1.2'!AL100, 'indicatori output 1.2'!BL100),AND('indicatori output 1.2'!V100&lt;&gt;0, 'indicatori output 1.2'!AE100=0, 'indicatori output 1.2'!BD100&lt;&gt;0), MIN('indicatori output 1.2'!AC100,'indicatori output 1.2'!BL100), AND('indicatori output 1.2'!V100&lt;&gt;0, 'indicatori output 1.2'!AE100&lt;&gt;0, 'indicatori output 1.2'!BD100=0), MIN('indicatori output 1.2'!AC100, 'indicatori output 1.2'!AL100), AND('indicatori output 1.2'!V100=0, 'indicatori output 1.2'!AE100=0, 'indicatori output 1.2'!BD100&lt;&gt;0), 'indicatori output 1.2'!BL100, AND('indicatori output 1.2'!V100=0, 'indicatori output 1.2'!AE100&lt;&gt;0, 'indicatori output 1.2'!BD100=0), 'indicatori output 1.2'!AL100, AND('indicatori output 1.2'!V100&lt;&gt;0, 'indicatori output 1.2'!AE100=0, 'indicatori output 1.2'!BD100=0), 'indicatori output 1.2'!AC100)</f>
        <v>#N/A</v>
      </c>
      <c r="I100" s="19" t="e">
        <f t="shared" si="26"/>
        <v>#N/A</v>
      </c>
      <c r="J100" s="22" t="e" cm="1">
        <f t="array" ref="J100">_xlfn.IFS(AND('indicatori output 1.2'!AB100='indicatori output 1.2'!AA100, 'indicatori output 1.2'!AK100='indicatori output 1.2'!AJ100, 'indicatori output 1.2'!BK100='indicatori output 1.2'!BJ100, D100=E100),"si", AND(OR('indicatori output 1.2'!AB100&lt;&gt;'indicatori output 1.2'!AA100, 'indicatori output 1.2'!AK100&lt;&gt;'indicatori output 1.2'!AJ100, 'indicatori output 1.2'!BK100&lt;&gt;'indicatori output 1.2'!BJ100), D100=E100),"no",AND('indicatori output 1.2'!AB100='indicatori output 1.2'!AA100, 'indicatori output 1.2'!AK100='indicatori output 1.2'!AJ100, 'indicatori output 1.2'!BK100='indicatori output 1.2'!BJ100, E100&lt;D100),"no",AND(OR('indicatori output 1.2'!AB100&lt;&gt;'indicatori output 1.2'!AA100, 'indicatori output 1.2'!AK100&lt;&gt;'indicatori output 1.2'!AJ100, 'indicatori output 1.2'!BK100&lt;&gt;'indicatori output 1.2'!BJ100), E100&lt;D100),"si", E100&gt;D100,"no")</f>
        <v>#N/A</v>
      </c>
      <c r="K100" s="78" t="e">
        <f t="shared" si="24"/>
        <v>#N/A</v>
      </c>
      <c r="L100" s="78" t="e">
        <f t="shared" si="25"/>
        <v>#N/A</v>
      </c>
      <c r="M100" s="19" t="e">
        <f t="shared" si="20"/>
        <v>#N/A</v>
      </c>
      <c r="N100" s="10">
        <v>1</v>
      </c>
      <c r="O100" s="91"/>
      <c r="P100" s="91"/>
      <c r="Q100" s="23" t="e">
        <f>IF(INDEX(Foglio3!$B:$C,MATCH('indicatori output 1.2'!B100,Foglio3!$B:$B,0),2)="SI","si","no")</f>
        <v>#N/A</v>
      </c>
      <c r="R100" s="19" t="str">
        <f t="shared" si="18"/>
        <v>no</v>
      </c>
      <c r="S100" s="19" t="e" cm="1">
        <f t="array" ref="S100">_xlfn.IFS(AND(Q100="si",P100=1),"si",AND(Q100="no",P100=1),"no",AND(Q100="si",P100=0),"no",AND(Q100="no",P100=0),"si",AND(P100&lt;&gt;0,P100&lt;&gt;1),"no")</f>
        <v>#N/A</v>
      </c>
      <c r="T100" s="78" t="e">
        <f t="shared" si="21"/>
        <v>#N/A</v>
      </c>
      <c r="U100" s="78" t="e">
        <f t="shared" si="22"/>
        <v>#N/A</v>
      </c>
      <c r="V100" s="19" t="e">
        <f t="shared" si="23"/>
        <v>#N/A</v>
      </c>
    </row>
    <row r="101" spans="1:22" x14ac:dyDescent="0.3">
      <c r="A101" s="16"/>
      <c r="B101" s="16"/>
      <c r="C101" s="10" t="e">
        <f>INDEX(Foglio2!$B:$C,MATCH(B101,Foglio2!$B:$B,0),2)</f>
        <v>#N/A</v>
      </c>
      <c r="D101" s="91"/>
      <c r="E101" s="91"/>
      <c r="F101" s="19" t="e">
        <f>IF(D101='indicatori output 1.2'!C101,"si","no")</f>
        <v>#N/A</v>
      </c>
      <c r="G101" s="19" t="str">
        <f t="shared" si="19"/>
        <v>si</v>
      </c>
      <c r="H101" s="19" t="e" cm="1">
        <f t="array" ref="H101">_xlfn.IFS(AND('indicatori output 1.2'!V101&lt;&gt;0, 'indicatori output 1.2'!AE101&lt;&gt;0, 'indicatori output 1.2'!BD101&lt;&gt;0), MIN('indicatori output 1.2'!AC101, 'indicatori output 1.2'!AL101, 'indicatori output 1.2'!BL101),AND('indicatori output 1.2'!V101=0, 'indicatori output 1.2'!AE101&lt;&gt;0, 'indicatori output 1.2'!BD101&lt;&gt;0), MIN('indicatori output 1.2'!AL101, 'indicatori output 1.2'!BL101),AND('indicatori output 1.2'!V101&lt;&gt;0, 'indicatori output 1.2'!AE101=0, 'indicatori output 1.2'!BD101&lt;&gt;0), MIN('indicatori output 1.2'!AC101,'indicatori output 1.2'!BL101), AND('indicatori output 1.2'!V101&lt;&gt;0, 'indicatori output 1.2'!AE101&lt;&gt;0, 'indicatori output 1.2'!BD101=0), MIN('indicatori output 1.2'!AC101, 'indicatori output 1.2'!AL101), AND('indicatori output 1.2'!V101=0, 'indicatori output 1.2'!AE101=0, 'indicatori output 1.2'!BD101&lt;&gt;0), 'indicatori output 1.2'!BL101, AND('indicatori output 1.2'!V101=0, 'indicatori output 1.2'!AE101&lt;&gt;0, 'indicatori output 1.2'!BD101=0), 'indicatori output 1.2'!AL101, AND('indicatori output 1.2'!V101&lt;&gt;0, 'indicatori output 1.2'!AE101=0, 'indicatori output 1.2'!BD101=0), 'indicatori output 1.2'!AC101)</f>
        <v>#N/A</v>
      </c>
      <c r="I101" s="19" t="e">
        <f t="shared" si="26"/>
        <v>#N/A</v>
      </c>
      <c r="J101" s="22" t="e" cm="1">
        <f t="array" ref="J101">_xlfn.IFS(AND('indicatori output 1.2'!AB101='indicatori output 1.2'!AA101, 'indicatori output 1.2'!AK101='indicatori output 1.2'!AJ101, 'indicatori output 1.2'!BK101='indicatori output 1.2'!BJ101, D101=E101),"si", AND(OR('indicatori output 1.2'!AB101&lt;&gt;'indicatori output 1.2'!AA101, 'indicatori output 1.2'!AK101&lt;&gt;'indicatori output 1.2'!AJ101, 'indicatori output 1.2'!BK101&lt;&gt;'indicatori output 1.2'!BJ101), D101=E101),"no",AND('indicatori output 1.2'!AB101='indicatori output 1.2'!AA101, 'indicatori output 1.2'!AK101='indicatori output 1.2'!AJ101, 'indicatori output 1.2'!BK101='indicatori output 1.2'!BJ101, E101&lt;D101),"no",AND(OR('indicatori output 1.2'!AB101&lt;&gt;'indicatori output 1.2'!AA101, 'indicatori output 1.2'!AK101&lt;&gt;'indicatori output 1.2'!AJ101, 'indicatori output 1.2'!BK101&lt;&gt;'indicatori output 1.2'!BJ101), E101&lt;D101),"si", E101&gt;D101,"no")</f>
        <v>#N/A</v>
      </c>
      <c r="K101" s="78" t="e">
        <f t="shared" si="24"/>
        <v>#N/A</v>
      </c>
      <c r="L101" s="78" t="e">
        <f t="shared" si="25"/>
        <v>#N/A</v>
      </c>
      <c r="M101" s="19" t="e">
        <f t="shared" si="20"/>
        <v>#N/A</v>
      </c>
      <c r="N101" s="10">
        <v>1</v>
      </c>
      <c r="O101" s="91"/>
      <c r="P101" s="91"/>
      <c r="Q101" s="23" t="e">
        <f>IF(INDEX(Foglio3!$B:$C,MATCH('indicatori output 1.2'!B101,Foglio3!$B:$B,0),2)="SI","si","no")</f>
        <v>#N/A</v>
      </c>
      <c r="R101" s="19" t="str">
        <f t="shared" si="18"/>
        <v>no</v>
      </c>
      <c r="S101" s="19" t="e" cm="1">
        <f t="array" ref="S101">_xlfn.IFS(AND(Q101="si",P101=1),"si",AND(Q101="no",P101=1),"no",AND(Q101="si",P101=0),"no",AND(Q101="no",P101=0),"si",AND(P101&lt;&gt;0,P101&lt;&gt;1),"no")</f>
        <v>#N/A</v>
      </c>
      <c r="T101" s="78" t="e">
        <f t="shared" si="21"/>
        <v>#N/A</v>
      </c>
      <c r="U101" s="78" t="e">
        <f t="shared" si="22"/>
        <v>#N/A</v>
      </c>
      <c r="V101" s="19" t="e">
        <f t="shared" si="23"/>
        <v>#N/A</v>
      </c>
    </row>
    <row r="102" spans="1:22" x14ac:dyDescent="0.3">
      <c r="A102" s="16"/>
      <c r="B102" s="16"/>
      <c r="C102" s="10" t="e">
        <f>INDEX(Foglio2!$B:$C,MATCH(B102,Foglio2!$B:$B,0),2)</f>
        <v>#N/A</v>
      </c>
      <c r="D102" s="91"/>
      <c r="E102" s="91"/>
      <c r="F102" s="19" t="e">
        <f>IF(D102='indicatori output 1.2'!C102,"si","no")</f>
        <v>#N/A</v>
      </c>
      <c r="G102" s="19" t="str">
        <f t="shared" si="19"/>
        <v>si</v>
      </c>
      <c r="H102" s="19" t="e" cm="1">
        <f t="array" ref="H102">_xlfn.IFS(AND('indicatori output 1.2'!V102&lt;&gt;0, 'indicatori output 1.2'!AE102&lt;&gt;0, 'indicatori output 1.2'!BD102&lt;&gt;0), MIN('indicatori output 1.2'!AC102, 'indicatori output 1.2'!AL102, 'indicatori output 1.2'!BL102),AND('indicatori output 1.2'!V102=0, 'indicatori output 1.2'!AE102&lt;&gt;0, 'indicatori output 1.2'!BD102&lt;&gt;0), MIN('indicatori output 1.2'!AL102, 'indicatori output 1.2'!BL102),AND('indicatori output 1.2'!V102&lt;&gt;0, 'indicatori output 1.2'!AE102=0, 'indicatori output 1.2'!BD102&lt;&gt;0), MIN('indicatori output 1.2'!AC102,'indicatori output 1.2'!BL102), AND('indicatori output 1.2'!V102&lt;&gt;0, 'indicatori output 1.2'!AE102&lt;&gt;0, 'indicatori output 1.2'!BD102=0), MIN('indicatori output 1.2'!AC102, 'indicatori output 1.2'!AL102), AND('indicatori output 1.2'!V102=0, 'indicatori output 1.2'!AE102=0, 'indicatori output 1.2'!BD102&lt;&gt;0), 'indicatori output 1.2'!BL102, AND('indicatori output 1.2'!V102=0, 'indicatori output 1.2'!AE102&lt;&gt;0, 'indicatori output 1.2'!BD102=0), 'indicatori output 1.2'!AL102, AND('indicatori output 1.2'!V102&lt;&gt;0, 'indicatori output 1.2'!AE102=0, 'indicatori output 1.2'!BD102=0), 'indicatori output 1.2'!AC102)</f>
        <v>#N/A</v>
      </c>
      <c r="I102" s="19" t="e">
        <f t="shared" si="26"/>
        <v>#N/A</v>
      </c>
      <c r="J102" s="22" t="e" cm="1">
        <f t="array" ref="J102">_xlfn.IFS(AND('indicatori output 1.2'!AB102='indicatori output 1.2'!AA102, 'indicatori output 1.2'!AK102='indicatori output 1.2'!AJ102, 'indicatori output 1.2'!BK102='indicatori output 1.2'!BJ102, D102=E102),"si", AND(OR('indicatori output 1.2'!AB102&lt;&gt;'indicatori output 1.2'!AA102, 'indicatori output 1.2'!AK102&lt;&gt;'indicatori output 1.2'!AJ102, 'indicatori output 1.2'!BK102&lt;&gt;'indicatori output 1.2'!BJ102), D102=E102),"no",AND('indicatori output 1.2'!AB102='indicatori output 1.2'!AA102, 'indicatori output 1.2'!AK102='indicatori output 1.2'!AJ102, 'indicatori output 1.2'!BK102='indicatori output 1.2'!BJ102, E102&lt;D102),"no",AND(OR('indicatori output 1.2'!AB102&lt;&gt;'indicatori output 1.2'!AA102, 'indicatori output 1.2'!AK102&lt;&gt;'indicatori output 1.2'!AJ102, 'indicatori output 1.2'!BK102&lt;&gt;'indicatori output 1.2'!BJ102), E102&lt;D102),"si", E102&gt;D102,"no")</f>
        <v>#N/A</v>
      </c>
      <c r="K102" s="78" t="e">
        <f t="shared" si="24"/>
        <v>#N/A</v>
      </c>
      <c r="L102" s="78" t="e">
        <f t="shared" si="25"/>
        <v>#N/A</v>
      </c>
      <c r="M102" s="19" t="e">
        <f t="shared" si="20"/>
        <v>#N/A</v>
      </c>
      <c r="N102" s="10">
        <v>1</v>
      </c>
      <c r="O102" s="91"/>
      <c r="P102" s="91"/>
      <c r="Q102" s="23" t="e">
        <f>IF(INDEX(Foglio3!$B:$C,MATCH('indicatori output 1.2'!B102,Foglio3!$B:$B,0),2)="SI","si","no")</f>
        <v>#N/A</v>
      </c>
      <c r="R102" s="19" t="str">
        <f t="shared" si="18"/>
        <v>no</v>
      </c>
      <c r="S102" s="19" t="e" cm="1">
        <f t="array" ref="S102">_xlfn.IFS(AND(Q102="si",P102=1),"si",AND(Q102="no",P102=1),"no",AND(Q102="si",P102=0),"no",AND(Q102="no",P102=0),"si",AND(P102&lt;&gt;0,P102&lt;&gt;1),"no")</f>
        <v>#N/A</v>
      </c>
      <c r="T102" s="78" t="e">
        <f t="shared" si="21"/>
        <v>#N/A</v>
      </c>
      <c r="U102" s="78" t="e">
        <f t="shared" si="22"/>
        <v>#N/A</v>
      </c>
      <c r="V102" s="19" t="e">
        <f t="shared" si="23"/>
        <v>#N/A</v>
      </c>
    </row>
    <row r="103" spans="1:22" x14ac:dyDescent="0.3">
      <c r="A103" s="16"/>
      <c r="B103" s="16"/>
      <c r="C103" s="10" t="e">
        <f>INDEX(Foglio2!$B:$C,MATCH(B103,Foglio2!$B:$B,0),2)</f>
        <v>#N/A</v>
      </c>
      <c r="D103" s="91"/>
      <c r="E103" s="91"/>
      <c r="F103" s="19" t="e">
        <f>IF(D103='indicatori output 1.2'!C103,"si","no")</f>
        <v>#N/A</v>
      </c>
      <c r="G103" s="19" t="str">
        <f t="shared" si="19"/>
        <v>si</v>
      </c>
      <c r="H103" s="19" t="e" cm="1">
        <f t="array" ref="H103">_xlfn.IFS(AND('indicatori output 1.2'!V103&lt;&gt;0, 'indicatori output 1.2'!AE103&lt;&gt;0, 'indicatori output 1.2'!BD103&lt;&gt;0), MIN('indicatori output 1.2'!AC103, 'indicatori output 1.2'!AL103, 'indicatori output 1.2'!BL103),AND('indicatori output 1.2'!V103=0, 'indicatori output 1.2'!AE103&lt;&gt;0, 'indicatori output 1.2'!BD103&lt;&gt;0), MIN('indicatori output 1.2'!AL103, 'indicatori output 1.2'!BL103),AND('indicatori output 1.2'!V103&lt;&gt;0, 'indicatori output 1.2'!AE103=0, 'indicatori output 1.2'!BD103&lt;&gt;0), MIN('indicatori output 1.2'!AC103,'indicatori output 1.2'!BL103), AND('indicatori output 1.2'!V103&lt;&gt;0, 'indicatori output 1.2'!AE103&lt;&gt;0, 'indicatori output 1.2'!BD103=0), MIN('indicatori output 1.2'!AC103, 'indicatori output 1.2'!AL103), AND('indicatori output 1.2'!V103=0, 'indicatori output 1.2'!AE103=0, 'indicatori output 1.2'!BD103&lt;&gt;0), 'indicatori output 1.2'!BL103, AND('indicatori output 1.2'!V103=0, 'indicatori output 1.2'!AE103&lt;&gt;0, 'indicatori output 1.2'!BD103=0), 'indicatori output 1.2'!AL103, AND('indicatori output 1.2'!V103&lt;&gt;0, 'indicatori output 1.2'!AE103=0, 'indicatori output 1.2'!BD103=0), 'indicatori output 1.2'!AC103)</f>
        <v>#N/A</v>
      </c>
      <c r="I103" s="19" t="e">
        <f t="shared" si="26"/>
        <v>#N/A</v>
      </c>
      <c r="J103" s="22" t="e" cm="1">
        <f t="array" ref="J103">_xlfn.IFS(AND('indicatori output 1.2'!AB103='indicatori output 1.2'!AA103, 'indicatori output 1.2'!AK103='indicatori output 1.2'!AJ103, 'indicatori output 1.2'!BK103='indicatori output 1.2'!BJ103, D103=E103),"si", AND(OR('indicatori output 1.2'!AB103&lt;&gt;'indicatori output 1.2'!AA103, 'indicatori output 1.2'!AK103&lt;&gt;'indicatori output 1.2'!AJ103, 'indicatori output 1.2'!BK103&lt;&gt;'indicatori output 1.2'!BJ103), D103=E103),"no",AND('indicatori output 1.2'!AB103='indicatori output 1.2'!AA103, 'indicatori output 1.2'!AK103='indicatori output 1.2'!AJ103, 'indicatori output 1.2'!BK103='indicatori output 1.2'!BJ103, E103&lt;D103),"no",AND(OR('indicatori output 1.2'!AB103&lt;&gt;'indicatori output 1.2'!AA103, 'indicatori output 1.2'!AK103&lt;&gt;'indicatori output 1.2'!AJ103, 'indicatori output 1.2'!BK103&lt;&gt;'indicatori output 1.2'!BJ103), E103&lt;D103),"si", E103&gt;D103,"no")</f>
        <v>#N/A</v>
      </c>
      <c r="K103" s="78" t="e">
        <f t="shared" si="24"/>
        <v>#N/A</v>
      </c>
      <c r="L103" s="78" t="e">
        <f t="shared" si="25"/>
        <v>#N/A</v>
      </c>
      <c r="M103" s="19" t="e">
        <f t="shared" si="20"/>
        <v>#N/A</v>
      </c>
      <c r="N103" s="10">
        <v>1</v>
      </c>
      <c r="O103" s="91"/>
      <c r="P103" s="91"/>
      <c r="Q103" s="23" t="e">
        <f>IF(INDEX(Foglio3!$B:$C,MATCH('indicatori output 1.2'!B103,Foglio3!$B:$B,0),2)="SI","si","no")</f>
        <v>#N/A</v>
      </c>
      <c r="R103" s="19" t="str">
        <f t="shared" si="18"/>
        <v>no</v>
      </c>
      <c r="S103" s="19" t="e" cm="1">
        <f t="array" ref="S103">_xlfn.IFS(AND(Q103="si",P103=1),"si",AND(Q103="no",P103=1),"no",AND(Q103="si",P103=0),"no",AND(Q103="no",P103=0),"si",AND(P103&lt;&gt;0,P103&lt;&gt;1),"no")</f>
        <v>#N/A</v>
      </c>
      <c r="T103" s="78" t="e">
        <f t="shared" si="21"/>
        <v>#N/A</v>
      </c>
      <c r="U103" s="78" t="e">
        <f t="shared" si="22"/>
        <v>#N/A</v>
      </c>
      <c r="V103" s="19" t="e">
        <f t="shared" si="23"/>
        <v>#N/A</v>
      </c>
    </row>
    <row r="104" spans="1:22" x14ac:dyDescent="0.3">
      <c r="A104" s="16"/>
      <c r="B104" s="16"/>
      <c r="C104" s="10" t="e">
        <f>INDEX(Foglio2!$B:$C,MATCH(B104,Foglio2!$B:$B,0),2)</f>
        <v>#N/A</v>
      </c>
      <c r="D104" s="91"/>
      <c r="E104" s="91"/>
      <c r="F104" s="19" t="e">
        <f>IF(D104='indicatori output 1.2'!C104,"si","no")</f>
        <v>#N/A</v>
      </c>
      <c r="G104" s="19" t="str">
        <f t="shared" si="19"/>
        <v>si</v>
      </c>
      <c r="H104" s="19" t="e" cm="1">
        <f t="array" ref="H104">_xlfn.IFS(AND('indicatori output 1.2'!V104&lt;&gt;0, 'indicatori output 1.2'!AE104&lt;&gt;0, 'indicatori output 1.2'!BD104&lt;&gt;0), MIN('indicatori output 1.2'!AC104, 'indicatori output 1.2'!AL104, 'indicatori output 1.2'!BL104),AND('indicatori output 1.2'!V104=0, 'indicatori output 1.2'!AE104&lt;&gt;0, 'indicatori output 1.2'!BD104&lt;&gt;0), MIN('indicatori output 1.2'!AL104, 'indicatori output 1.2'!BL104),AND('indicatori output 1.2'!V104&lt;&gt;0, 'indicatori output 1.2'!AE104=0, 'indicatori output 1.2'!BD104&lt;&gt;0), MIN('indicatori output 1.2'!AC104,'indicatori output 1.2'!BL104), AND('indicatori output 1.2'!V104&lt;&gt;0, 'indicatori output 1.2'!AE104&lt;&gt;0, 'indicatori output 1.2'!BD104=0), MIN('indicatori output 1.2'!AC104, 'indicatori output 1.2'!AL104), AND('indicatori output 1.2'!V104=0, 'indicatori output 1.2'!AE104=0, 'indicatori output 1.2'!BD104&lt;&gt;0), 'indicatori output 1.2'!BL104, AND('indicatori output 1.2'!V104=0, 'indicatori output 1.2'!AE104&lt;&gt;0, 'indicatori output 1.2'!BD104=0), 'indicatori output 1.2'!AL104, AND('indicatori output 1.2'!V104&lt;&gt;0, 'indicatori output 1.2'!AE104=0, 'indicatori output 1.2'!BD104=0), 'indicatori output 1.2'!AC104)</f>
        <v>#N/A</v>
      </c>
      <c r="I104" s="19" t="e">
        <f t="shared" si="26"/>
        <v>#N/A</v>
      </c>
      <c r="J104" s="22" t="e" cm="1">
        <f t="array" ref="J104">_xlfn.IFS(AND('indicatori output 1.2'!AB104='indicatori output 1.2'!AA104, 'indicatori output 1.2'!AK104='indicatori output 1.2'!AJ104, 'indicatori output 1.2'!BK104='indicatori output 1.2'!BJ104, D104=E104),"si", AND(OR('indicatori output 1.2'!AB104&lt;&gt;'indicatori output 1.2'!AA104, 'indicatori output 1.2'!AK104&lt;&gt;'indicatori output 1.2'!AJ104, 'indicatori output 1.2'!BK104&lt;&gt;'indicatori output 1.2'!BJ104), D104=E104),"no",AND('indicatori output 1.2'!AB104='indicatori output 1.2'!AA104, 'indicatori output 1.2'!AK104='indicatori output 1.2'!AJ104, 'indicatori output 1.2'!BK104='indicatori output 1.2'!BJ104, E104&lt;D104),"no",AND(OR('indicatori output 1.2'!AB104&lt;&gt;'indicatori output 1.2'!AA104, 'indicatori output 1.2'!AK104&lt;&gt;'indicatori output 1.2'!AJ104, 'indicatori output 1.2'!BK104&lt;&gt;'indicatori output 1.2'!BJ104), E104&lt;D104),"si", E104&gt;D104,"no")</f>
        <v>#N/A</v>
      </c>
      <c r="K104" s="78" t="e">
        <f t="shared" si="24"/>
        <v>#N/A</v>
      </c>
      <c r="L104" s="78" t="e">
        <f t="shared" si="25"/>
        <v>#N/A</v>
      </c>
      <c r="M104" s="19" t="e">
        <f t="shared" si="20"/>
        <v>#N/A</v>
      </c>
      <c r="N104" s="10">
        <v>1</v>
      </c>
      <c r="O104" s="91"/>
      <c r="P104" s="91"/>
      <c r="Q104" s="23" t="e">
        <f>IF(INDEX(Foglio3!$B:$C,MATCH('indicatori output 1.2'!B104,Foglio3!$B:$B,0),2)="SI","si","no")</f>
        <v>#N/A</v>
      </c>
      <c r="R104" s="19" t="str">
        <f t="shared" si="18"/>
        <v>no</v>
      </c>
      <c r="S104" s="19" t="e" cm="1">
        <f t="array" ref="S104">_xlfn.IFS(AND(Q104="si",P104=1),"si",AND(Q104="no",P104=1),"no",AND(Q104="si",P104=0),"no",AND(Q104="no",P104=0),"si",AND(P104&lt;&gt;0,P104&lt;&gt;1),"no")</f>
        <v>#N/A</v>
      </c>
      <c r="T104" s="78" t="e">
        <f t="shared" si="21"/>
        <v>#N/A</v>
      </c>
      <c r="U104" s="78" t="e">
        <f t="shared" si="22"/>
        <v>#N/A</v>
      </c>
      <c r="V104" s="19" t="e">
        <f t="shared" si="23"/>
        <v>#N/A</v>
      </c>
    </row>
    <row r="105" spans="1:22" x14ac:dyDescent="0.3">
      <c r="A105" s="16"/>
      <c r="B105" s="16"/>
      <c r="C105" s="10" t="e">
        <f>INDEX(Foglio2!$B:$C,MATCH(B105,Foglio2!$B:$B,0),2)</f>
        <v>#N/A</v>
      </c>
      <c r="D105" s="91"/>
      <c r="E105" s="91"/>
      <c r="F105" s="19" t="e">
        <f>IF(D105='indicatori output 1.2'!C105,"si","no")</f>
        <v>#N/A</v>
      </c>
      <c r="G105" s="19" t="str">
        <f t="shared" si="19"/>
        <v>si</v>
      </c>
      <c r="H105" s="19" t="e" cm="1">
        <f t="array" ref="H105">_xlfn.IFS(AND('indicatori output 1.2'!V105&lt;&gt;0, 'indicatori output 1.2'!AE105&lt;&gt;0, 'indicatori output 1.2'!BD105&lt;&gt;0), MIN('indicatori output 1.2'!AC105, 'indicatori output 1.2'!AL105, 'indicatori output 1.2'!BL105),AND('indicatori output 1.2'!V105=0, 'indicatori output 1.2'!AE105&lt;&gt;0, 'indicatori output 1.2'!BD105&lt;&gt;0), MIN('indicatori output 1.2'!AL105, 'indicatori output 1.2'!BL105),AND('indicatori output 1.2'!V105&lt;&gt;0, 'indicatori output 1.2'!AE105=0, 'indicatori output 1.2'!BD105&lt;&gt;0), MIN('indicatori output 1.2'!AC105,'indicatori output 1.2'!BL105), AND('indicatori output 1.2'!V105&lt;&gt;0, 'indicatori output 1.2'!AE105&lt;&gt;0, 'indicatori output 1.2'!BD105=0), MIN('indicatori output 1.2'!AC105, 'indicatori output 1.2'!AL105), AND('indicatori output 1.2'!V105=0, 'indicatori output 1.2'!AE105=0, 'indicatori output 1.2'!BD105&lt;&gt;0), 'indicatori output 1.2'!BL105, AND('indicatori output 1.2'!V105=0, 'indicatori output 1.2'!AE105&lt;&gt;0, 'indicatori output 1.2'!BD105=0), 'indicatori output 1.2'!AL105, AND('indicatori output 1.2'!V105&lt;&gt;0, 'indicatori output 1.2'!AE105=0, 'indicatori output 1.2'!BD105=0), 'indicatori output 1.2'!AC105)</f>
        <v>#N/A</v>
      </c>
      <c r="I105" s="19" t="e">
        <f t="shared" si="26"/>
        <v>#N/A</v>
      </c>
      <c r="J105" s="22" t="e" cm="1">
        <f t="array" ref="J105">_xlfn.IFS(AND('indicatori output 1.2'!AB105='indicatori output 1.2'!AA105, 'indicatori output 1.2'!AK105='indicatori output 1.2'!AJ105, 'indicatori output 1.2'!BK105='indicatori output 1.2'!BJ105, D105=E105),"si", AND(OR('indicatori output 1.2'!AB105&lt;&gt;'indicatori output 1.2'!AA105, 'indicatori output 1.2'!AK105&lt;&gt;'indicatori output 1.2'!AJ105, 'indicatori output 1.2'!BK105&lt;&gt;'indicatori output 1.2'!BJ105), D105=E105),"no",AND('indicatori output 1.2'!AB105='indicatori output 1.2'!AA105, 'indicatori output 1.2'!AK105='indicatori output 1.2'!AJ105, 'indicatori output 1.2'!BK105='indicatori output 1.2'!BJ105, E105&lt;D105),"no",AND(OR('indicatori output 1.2'!AB105&lt;&gt;'indicatori output 1.2'!AA105, 'indicatori output 1.2'!AK105&lt;&gt;'indicatori output 1.2'!AJ105, 'indicatori output 1.2'!BK105&lt;&gt;'indicatori output 1.2'!BJ105), E105&lt;D105),"si", E105&gt;D105,"no")</f>
        <v>#N/A</v>
      </c>
      <c r="K105" s="78" t="e">
        <f t="shared" si="24"/>
        <v>#N/A</v>
      </c>
      <c r="L105" s="78" t="e">
        <f t="shared" si="25"/>
        <v>#N/A</v>
      </c>
      <c r="M105" s="19" t="e">
        <f t="shared" si="20"/>
        <v>#N/A</v>
      </c>
      <c r="N105" s="10">
        <v>1</v>
      </c>
      <c r="O105" s="91"/>
      <c r="P105" s="91"/>
      <c r="Q105" s="23" t="e">
        <f>IF(INDEX(Foglio3!$B:$C,MATCH('indicatori output 1.2'!B105,Foglio3!$B:$B,0),2)="SI","si","no")</f>
        <v>#N/A</v>
      </c>
      <c r="R105" s="19" t="str">
        <f t="shared" si="18"/>
        <v>no</v>
      </c>
      <c r="S105" s="19" t="e" cm="1">
        <f t="array" ref="S105">_xlfn.IFS(AND(Q105="si",P105=1),"si",AND(Q105="no",P105=1),"no",AND(Q105="si",P105=0),"no",AND(Q105="no",P105=0),"si",AND(P105&lt;&gt;0,P105&lt;&gt;1),"no")</f>
        <v>#N/A</v>
      </c>
      <c r="T105" s="78" t="e">
        <f t="shared" si="21"/>
        <v>#N/A</v>
      </c>
      <c r="U105" s="78" t="e">
        <f t="shared" si="22"/>
        <v>#N/A</v>
      </c>
      <c r="V105" s="19" t="e">
        <f t="shared" si="23"/>
        <v>#N/A</v>
      </c>
    </row>
    <row r="106" spans="1:22" x14ac:dyDescent="0.3">
      <c r="A106" s="16"/>
      <c r="B106" s="16"/>
      <c r="C106" s="10" t="e">
        <f>INDEX(Foglio2!$B:$C,MATCH(B106,Foglio2!$B:$B,0),2)</f>
        <v>#N/A</v>
      </c>
      <c r="D106" s="91"/>
      <c r="E106" s="91"/>
      <c r="F106" s="19" t="e">
        <f>IF(D106='indicatori output 1.2'!C106,"si","no")</f>
        <v>#N/A</v>
      </c>
      <c r="G106" s="19" t="str">
        <f t="shared" si="19"/>
        <v>si</v>
      </c>
      <c r="H106" s="19" t="e" cm="1">
        <f t="array" ref="H106">_xlfn.IFS(AND('indicatori output 1.2'!V106&lt;&gt;0, 'indicatori output 1.2'!AE106&lt;&gt;0, 'indicatori output 1.2'!BD106&lt;&gt;0), MIN('indicatori output 1.2'!AC106, 'indicatori output 1.2'!AL106, 'indicatori output 1.2'!BL106),AND('indicatori output 1.2'!V106=0, 'indicatori output 1.2'!AE106&lt;&gt;0, 'indicatori output 1.2'!BD106&lt;&gt;0), MIN('indicatori output 1.2'!AL106, 'indicatori output 1.2'!BL106),AND('indicatori output 1.2'!V106&lt;&gt;0, 'indicatori output 1.2'!AE106=0, 'indicatori output 1.2'!BD106&lt;&gt;0), MIN('indicatori output 1.2'!AC106,'indicatori output 1.2'!BL106), AND('indicatori output 1.2'!V106&lt;&gt;0, 'indicatori output 1.2'!AE106&lt;&gt;0, 'indicatori output 1.2'!BD106=0), MIN('indicatori output 1.2'!AC106, 'indicatori output 1.2'!AL106), AND('indicatori output 1.2'!V106=0, 'indicatori output 1.2'!AE106=0, 'indicatori output 1.2'!BD106&lt;&gt;0), 'indicatori output 1.2'!BL106, AND('indicatori output 1.2'!V106=0, 'indicatori output 1.2'!AE106&lt;&gt;0, 'indicatori output 1.2'!BD106=0), 'indicatori output 1.2'!AL106, AND('indicatori output 1.2'!V106&lt;&gt;0, 'indicatori output 1.2'!AE106=0, 'indicatori output 1.2'!BD106=0), 'indicatori output 1.2'!AC106)</f>
        <v>#N/A</v>
      </c>
      <c r="I106" s="19" t="e">
        <f t="shared" si="26"/>
        <v>#N/A</v>
      </c>
      <c r="J106" s="22" t="e" cm="1">
        <f t="array" ref="J106">_xlfn.IFS(AND('indicatori output 1.2'!AB106='indicatori output 1.2'!AA106, 'indicatori output 1.2'!AK106='indicatori output 1.2'!AJ106, 'indicatori output 1.2'!BK106='indicatori output 1.2'!BJ106, D106=E106),"si", AND(OR('indicatori output 1.2'!AB106&lt;&gt;'indicatori output 1.2'!AA106, 'indicatori output 1.2'!AK106&lt;&gt;'indicatori output 1.2'!AJ106, 'indicatori output 1.2'!BK106&lt;&gt;'indicatori output 1.2'!BJ106), D106=E106),"no",AND('indicatori output 1.2'!AB106='indicatori output 1.2'!AA106, 'indicatori output 1.2'!AK106='indicatori output 1.2'!AJ106, 'indicatori output 1.2'!BK106='indicatori output 1.2'!BJ106, E106&lt;D106),"no",AND(OR('indicatori output 1.2'!AB106&lt;&gt;'indicatori output 1.2'!AA106, 'indicatori output 1.2'!AK106&lt;&gt;'indicatori output 1.2'!AJ106, 'indicatori output 1.2'!BK106&lt;&gt;'indicatori output 1.2'!BJ106), E106&lt;D106),"si", E106&gt;D106,"no")</f>
        <v>#N/A</v>
      </c>
      <c r="K106" s="78" t="e">
        <f t="shared" si="24"/>
        <v>#N/A</v>
      </c>
      <c r="L106" s="78" t="e">
        <f t="shared" si="25"/>
        <v>#N/A</v>
      </c>
      <c r="M106" s="19" t="e">
        <f t="shared" si="20"/>
        <v>#N/A</v>
      </c>
      <c r="N106" s="10">
        <v>1</v>
      </c>
      <c r="O106" s="91"/>
      <c r="P106" s="91"/>
      <c r="Q106" s="23" t="e">
        <f>IF(INDEX(Foglio3!$B:$C,MATCH('indicatori output 1.2'!B106,Foglio3!$B:$B,0),2)="SI","si","no")</f>
        <v>#N/A</v>
      </c>
      <c r="R106" s="19" t="str">
        <f t="shared" si="18"/>
        <v>no</v>
      </c>
      <c r="S106" s="19" t="e" cm="1">
        <f t="array" ref="S106">_xlfn.IFS(AND(Q106="si",P106=1),"si",AND(Q106="no",P106=1),"no",AND(Q106="si",P106=0),"no",AND(Q106="no",P106=0),"si",AND(P106&lt;&gt;0,P106&lt;&gt;1),"no")</f>
        <v>#N/A</v>
      </c>
      <c r="T106" s="78" t="e">
        <f t="shared" si="21"/>
        <v>#N/A</v>
      </c>
      <c r="U106" s="78" t="e">
        <f t="shared" si="22"/>
        <v>#N/A</v>
      </c>
      <c r="V106" s="19" t="e">
        <f t="shared" si="23"/>
        <v>#N/A</v>
      </c>
    </row>
    <row r="107" spans="1:22" x14ac:dyDescent="0.3">
      <c r="A107" s="16"/>
      <c r="B107" s="16"/>
      <c r="C107" s="10" t="e">
        <f>INDEX(Foglio2!$B:$C,MATCH(B107,Foglio2!$B:$B,0),2)</f>
        <v>#N/A</v>
      </c>
      <c r="D107" s="91"/>
      <c r="E107" s="91"/>
      <c r="F107" s="19" t="e">
        <f>IF(D107='indicatori output 1.2'!C107,"si","no")</f>
        <v>#N/A</v>
      </c>
      <c r="G107" s="19" t="str">
        <f t="shared" si="19"/>
        <v>si</v>
      </c>
      <c r="H107" s="19" t="e" cm="1">
        <f t="array" ref="H107">_xlfn.IFS(AND('indicatori output 1.2'!V107&lt;&gt;0, 'indicatori output 1.2'!AE107&lt;&gt;0, 'indicatori output 1.2'!BD107&lt;&gt;0), MIN('indicatori output 1.2'!AC107, 'indicatori output 1.2'!AL107, 'indicatori output 1.2'!BL107),AND('indicatori output 1.2'!V107=0, 'indicatori output 1.2'!AE107&lt;&gt;0, 'indicatori output 1.2'!BD107&lt;&gt;0), MIN('indicatori output 1.2'!AL107, 'indicatori output 1.2'!BL107),AND('indicatori output 1.2'!V107&lt;&gt;0, 'indicatori output 1.2'!AE107=0, 'indicatori output 1.2'!BD107&lt;&gt;0), MIN('indicatori output 1.2'!AC107,'indicatori output 1.2'!BL107), AND('indicatori output 1.2'!V107&lt;&gt;0, 'indicatori output 1.2'!AE107&lt;&gt;0, 'indicatori output 1.2'!BD107=0), MIN('indicatori output 1.2'!AC107, 'indicatori output 1.2'!AL107), AND('indicatori output 1.2'!V107=0, 'indicatori output 1.2'!AE107=0, 'indicatori output 1.2'!BD107&lt;&gt;0), 'indicatori output 1.2'!BL107, AND('indicatori output 1.2'!V107=0, 'indicatori output 1.2'!AE107&lt;&gt;0, 'indicatori output 1.2'!BD107=0), 'indicatori output 1.2'!AL107, AND('indicatori output 1.2'!V107&lt;&gt;0, 'indicatori output 1.2'!AE107=0, 'indicatori output 1.2'!BD107=0), 'indicatori output 1.2'!AC107)</f>
        <v>#N/A</v>
      </c>
      <c r="I107" s="19" t="e">
        <f t="shared" si="26"/>
        <v>#N/A</v>
      </c>
      <c r="J107" s="22" t="e" cm="1">
        <f t="array" ref="J107">_xlfn.IFS(AND('indicatori output 1.2'!AB107='indicatori output 1.2'!AA107, 'indicatori output 1.2'!AK107='indicatori output 1.2'!AJ107, 'indicatori output 1.2'!BK107='indicatori output 1.2'!BJ107, D107=E107),"si", AND(OR('indicatori output 1.2'!AB107&lt;&gt;'indicatori output 1.2'!AA107, 'indicatori output 1.2'!AK107&lt;&gt;'indicatori output 1.2'!AJ107, 'indicatori output 1.2'!BK107&lt;&gt;'indicatori output 1.2'!BJ107), D107=E107),"no",AND('indicatori output 1.2'!AB107='indicatori output 1.2'!AA107, 'indicatori output 1.2'!AK107='indicatori output 1.2'!AJ107, 'indicatori output 1.2'!BK107='indicatori output 1.2'!BJ107, E107&lt;D107),"no",AND(OR('indicatori output 1.2'!AB107&lt;&gt;'indicatori output 1.2'!AA107, 'indicatori output 1.2'!AK107&lt;&gt;'indicatori output 1.2'!AJ107, 'indicatori output 1.2'!BK107&lt;&gt;'indicatori output 1.2'!BJ107), E107&lt;D107),"si", E107&gt;D107,"no")</f>
        <v>#N/A</v>
      </c>
      <c r="K107" s="78" t="e">
        <f t="shared" si="24"/>
        <v>#N/A</v>
      </c>
      <c r="L107" s="78" t="e">
        <f t="shared" si="25"/>
        <v>#N/A</v>
      </c>
      <c r="M107" s="19" t="e">
        <f t="shared" si="20"/>
        <v>#N/A</v>
      </c>
      <c r="N107" s="10">
        <v>1</v>
      </c>
      <c r="O107" s="91"/>
      <c r="P107" s="91"/>
      <c r="Q107" s="23" t="e">
        <f>IF(INDEX(Foglio3!$B:$C,MATCH('indicatori output 1.2'!B107,Foglio3!$B:$B,0),2)="SI","si","no")</f>
        <v>#N/A</v>
      </c>
      <c r="R107" s="19" t="str">
        <f t="shared" si="18"/>
        <v>no</v>
      </c>
      <c r="S107" s="19" t="e" cm="1">
        <f t="array" ref="S107">_xlfn.IFS(AND(Q107="si",P107=1),"si",AND(Q107="no",P107=1),"no",AND(Q107="si",P107=0),"no",AND(Q107="no",P107=0),"si",AND(P107&lt;&gt;0,P107&lt;&gt;1),"no")</f>
        <v>#N/A</v>
      </c>
      <c r="T107" s="78" t="e">
        <f t="shared" si="21"/>
        <v>#N/A</v>
      </c>
      <c r="U107" s="78" t="e">
        <f t="shared" si="22"/>
        <v>#N/A</v>
      </c>
      <c r="V107" s="19" t="e">
        <f t="shared" si="23"/>
        <v>#N/A</v>
      </c>
    </row>
    <row r="108" spans="1:22" x14ac:dyDescent="0.3">
      <c r="A108" s="16"/>
      <c r="B108" s="16"/>
      <c r="C108" s="10" t="e">
        <f>INDEX(Foglio2!$B:$C,MATCH(B108,Foglio2!$B:$B,0),2)</f>
        <v>#N/A</v>
      </c>
      <c r="D108" s="91"/>
      <c r="E108" s="91"/>
      <c r="F108" s="19" t="e">
        <f>IF(D108='indicatori output 1.2'!C108,"si","no")</f>
        <v>#N/A</v>
      </c>
      <c r="G108" s="19" t="str">
        <f t="shared" si="19"/>
        <v>si</v>
      </c>
      <c r="H108" s="19" t="e" cm="1">
        <f t="array" ref="H108">_xlfn.IFS(AND('indicatori output 1.2'!V108&lt;&gt;0, 'indicatori output 1.2'!AE108&lt;&gt;0, 'indicatori output 1.2'!BD108&lt;&gt;0), MIN('indicatori output 1.2'!AC108, 'indicatori output 1.2'!AL108, 'indicatori output 1.2'!BL108),AND('indicatori output 1.2'!V108=0, 'indicatori output 1.2'!AE108&lt;&gt;0, 'indicatori output 1.2'!BD108&lt;&gt;0), MIN('indicatori output 1.2'!AL108, 'indicatori output 1.2'!BL108),AND('indicatori output 1.2'!V108&lt;&gt;0, 'indicatori output 1.2'!AE108=0, 'indicatori output 1.2'!BD108&lt;&gt;0), MIN('indicatori output 1.2'!AC108,'indicatori output 1.2'!BL108), AND('indicatori output 1.2'!V108&lt;&gt;0, 'indicatori output 1.2'!AE108&lt;&gt;0, 'indicatori output 1.2'!BD108=0), MIN('indicatori output 1.2'!AC108, 'indicatori output 1.2'!AL108), AND('indicatori output 1.2'!V108=0, 'indicatori output 1.2'!AE108=0, 'indicatori output 1.2'!BD108&lt;&gt;0), 'indicatori output 1.2'!BL108, AND('indicatori output 1.2'!V108=0, 'indicatori output 1.2'!AE108&lt;&gt;0, 'indicatori output 1.2'!BD108=0), 'indicatori output 1.2'!AL108, AND('indicatori output 1.2'!V108&lt;&gt;0, 'indicatori output 1.2'!AE108=0, 'indicatori output 1.2'!BD108=0), 'indicatori output 1.2'!AC108)</f>
        <v>#N/A</v>
      </c>
      <c r="I108" s="19" t="e">
        <f t="shared" si="26"/>
        <v>#N/A</v>
      </c>
      <c r="J108" s="22" t="e" cm="1">
        <f t="array" ref="J108">_xlfn.IFS(AND('indicatori output 1.2'!AB108='indicatori output 1.2'!AA108, 'indicatori output 1.2'!AK108='indicatori output 1.2'!AJ108, 'indicatori output 1.2'!BK108='indicatori output 1.2'!BJ108, D108=E108),"si", AND(OR('indicatori output 1.2'!AB108&lt;&gt;'indicatori output 1.2'!AA108, 'indicatori output 1.2'!AK108&lt;&gt;'indicatori output 1.2'!AJ108, 'indicatori output 1.2'!BK108&lt;&gt;'indicatori output 1.2'!BJ108), D108=E108),"no",AND('indicatori output 1.2'!AB108='indicatori output 1.2'!AA108, 'indicatori output 1.2'!AK108='indicatori output 1.2'!AJ108, 'indicatori output 1.2'!BK108='indicatori output 1.2'!BJ108, E108&lt;D108),"no",AND(OR('indicatori output 1.2'!AB108&lt;&gt;'indicatori output 1.2'!AA108, 'indicatori output 1.2'!AK108&lt;&gt;'indicatori output 1.2'!AJ108, 'indicatori output 1.2'!BK108&lt;&gt;'indicatori output 1.2'!BJ108), E108&lt;D108),"si", E108&gt;D108,"no")</f>
        <v>#N/A</v>
      </c>
      <c r="K108" s="78" t="e">
        <f t="shared" si="24"/>
        <v>#N/A</v>
      </c>
      <c r="L108" s="78" t="e">
        <f t="shared" si="25"/>
        <v>#N/A</v>
      </c>
      <c r="M108" s="19" t="e">
        <f t="shared" si="20"/>
        <v>#N/A</v>
      </c>
      <c r="N108" s="10">
        <v>1</v>
      </c>
      <c r="O108" s="91"/>
      <c r="P108" s="91"/>
      <c r="Q108" s="23" t="e">
        <f>IF(INDEX(Foglio3!$B:$C,MATCH('indicatori output 1.2'!B108,Foglio3!$B:$B,0),2)="SI","si","no")</f>
        <v>#N/A</v>
      </c>
      <c r="R108" s="19" t="str">
        <f t="shared" si="18"/>
        <v>no</v>
      </c>
      <c r="S108" s="19" t="e" cm="1">
        <f t="array" ref="S108">_xlfn.IFS(AND(Q108="si",P108=1),"si",AND(Q108="no",P108=1),"no",AND(Q108="si",P108=0),"no",AND(Q108="no",P108=0),"si",AND(P108&lt;&gt;0,P108&lt;&gt;1),"no")</f>
        <v>#N/A</v>
      </c>
      <c r="T108" s="78" t="e">
        <f t="shared" si="21"/>
        <v>#N/A</v>
      </c>
      <c r="U108" s="78" t="e">
        <f t="shared" si="22"/>
        <v>#N/A</v>
      </c>
      <c r="V108" s="19" t="e">
        <f t="shared" si="23"/>
        <v>#N/A</v>
      </c>
    </row>
    <row r="109" spans="1:22" x14ac:dyDescent="0.3">
      <c r="A109" s="16"/>
      <c r="B109" s="16"/>
      <c r="C109" s="10" t="e">
        <f>INDEX(Foglio2!$B:$C,MATCH(B109,Foglio2!$B:$B,0),2)</f>
        <v>#N/A</v>
      </c>
      <c r="D109" s="91"/>
      <c r="E109" s="91"/>
      <c r="F109" s="19" t="e">
        <f>IF(D109='indicatori output 1.2'!C109,"si","no")</f>
        <v>#N/A</v>
      </c>
      <c r="G109" s="19" t="str">
        <f t="shared" si="19"/>
        <v>si</v>
      </c>
      <c r="H109" s="19" t="e" cm="1">
        <f t="array" ref="H109">_xlfn.IFS(AND('indicatori output 1.2'!V109&lt;&gt;0, 'indicatori output 1.2'!AE109&lt;&gt;0, 'indicatori output 1.2'!BD109&lt;&gt;0), MIN('indicatori output 1.2'!AC109, 'indicatori output 1.2'!AL109, 'indicatori output 1.2'!BL109),AND('indicatori output 1.2'!V109=0, 'indicatori output 1.2'!AE109&lt;&gt;0, 'indicatori output 1.2'!BD109&lt;&gt;0), MIN('indicatori output 1.2'!AL109, 'indicatori output 1.2'!BL109),AND('indicatori output 1.2'!V109&lt;&gt;0, 'indicatori output 1.2'!AE109=0, 'indicatori output 1.2'!BD109&lt;&gt;0), MIN('indicatori output 1.2'!AC109,'indicatori output 1.2'!BL109), AND('indicatori output 1.2'!V109&lt;&gt;0, 'indicatori output 1.2'!AE109&lt;&gt;0, 'indicatori output 1.2'!BD109=0), MIN('indicatori output 1.2'!AC109, 'indicatori output 1.2'!AL109), AND('indicatori output 1.2'!V109=0, 'indicatori output 1.2'!AE109=0, 'indicatori output 1.2'!BD109&lt;&gt;0), 'indicatori output 1.2'!BL109, AND('indicatori output 1.2'!V109=0, 'indicatori output 1.2'!AE109&lt;&gt;0, 'indicatori output 1.2'!BD109=0), 'indicatori output 1.2'!AL109, AND('indicatori output 1.2'!V109&lt;&gt;0, 'indicatori output 1.2'!AE109=0, 'indicatori output 1.2'!BD109=0), 'indicatori output 1.2'!AC109)</f>
        <v>#N/A</v>
      </c>
      <c r="I109" s="19" t="e">
        <f t="shared" si="26"/>
        <v>#N/A</v>
      </c>
      <c r="J109" s="22" t="e" cm="1">
        <f t="array" ref="J109">_xlfn.IFS(AND('indicatori output 1.2'!AB109='indicatori output 1.2'!AA109, 'indicatori output 1.2'!AK109='indicatori output 1.2'!AJ109, 'indicatori output 1.2'!BK109='indicatori output 1.2'!BJ109, D109=E109),"si", AND(OR('indicatori output 1.2'!AB109&lt;&gt;'indicatori output 1.2'!AA109, 'indicatori output 1.2'!AK109&lt;&gt;'indicatori output 1.2'!AJ109, 'indicatori output 1.2'!BK109&lt;&gt;'indicatori output 1.2'!BJ109), D109=E109),"no",AND('indicatori output 1.2'!AB109='indicatori output 1.2'!AA109, 'indicatori output 1.2'!AK109='indicatori output 1.2'!AJ109, 'indicatori output 1.2'!BK109='indicatori output 1.2'!BJ109, E109&lt;D109),"no",AND(OR('indicatori output 1.2'!AB109&lt;&gt;'indicatori output 1.2'!AA109, 'indicatori output 1.2'!AK109&lt;&gt;'indicatori output 1.2'!AJ109, 'indicatori output 1.2'!BK109&lt;&gt;'indicatori output 1.2'!BJ109), E109&lt;D109),"si", E109&gt;D109,"no")</f>
        <v>#N/A</v>
      </c>
      <c r="K109" s="78" t="e">
        <f t="shared" si="24"/>
        <v>#N/A</v>
      </c>
      <c r="L109" s="78" t="e">
        <f t="shared" si="25"/>
        <v>#N/A</v>
      </c>
      <c r="M109" s="19" t="e">
        <f t="shared" si="20"/>
        <v>#N/A</v>
      </c>
      <c r="N109" s="10">
        <v>1</v>
      </c>
      <c r="O109" s="91"/>
      <c r="P109" s="91"/>
      <c r="Q109" s="23" t="e">
        <f>IF(INDEX(Foglio3!$B:$C,MATCH('indicatori output 1.2'!B109,Foglio3!$B:$B,0),2)="SI","si","no")</f>
        <v>#N/A</v>
      </c>
      <c r="R109" s="19" t="str">
        <f t="shared" si="18"/>
        <v>no</v>
      </c>
      <c r="S109" s="19" t="e" cm="1">
        <f t="array" ref="S109">_xlfn.IFS(AND(Q109="si",P109=1),"si",AND(Q109="no",P109=1),"no",AND(Q109="si",P109=0),"no",AND(Q109="no",P109=0),"si",AND(P109&lt;&gt;0,P109&lt;&gt;1),"no")</f>
        <v>#N/A</v>
      </c>
      <c r="T109" s="78" t="e">
        <f t="shared" si="21"/>
        <v>#N/A</v>
      </c>
      <c r="U109" s="78" t="e">
        <f t="shared" si="22"/>
        <v>#N/A</v>
      </c>
      <c r="V109" s="19" t="e">
        <f t="shared" si="23"/>
        <v>#N/A</v>
      </c>
    </row>
    <row r="110" spans="1:22" x14ac:dyDescent="0.3">
      <c r="A110" s="16"/>
      <c r="B110" s="16"/>
      <c r="C110" s="10" t="e">
        <f>INDEX(Foglio2!$B:$C,MATCH(B110,Foglio2!$B:$B,0),2)</f>
        <v>#N/A</v>
      </c>
      <c r="D110" s="91"/>
      <c r="E110" s="91"/>
      <c r="F110" s="19" t="e">
        <f>IF(D110='indicatori output 1.2'!C110,"si","no")</f>
        <v>#N/A</v>
      </c>
      <c r="G110" s="19" t="str">
        <f t="shared" si="19"/>
        <v>si</v>
      </c>
      <c r="H110" s="19" t="e" cm="1">
        <f t="array" ref="H110">_xlfn.IFS(AND('indicatori output 1.2'!V110&lt;&gt;0, 'indicatori output 1.2'!AE110&lt;&gt;0, 'indicatori output 1.2'!BD110&lt;&gt;0), MIN('indicatori output 1.2'!AC110, 'indicatori output 1.2'!AL110, 'indicatori output 1.2'!BL110),AND('indicatori output 1.2'!V110=0, 'indicatori output 1.2'!AE110&lt;&gt;0, 'indicatori output 1.2'!BD110&lt;&gt;0), MIN('indicatori output 1.2'!AL110, 'indicatori output 1.2'!BL110),AND('indicatori output 1.2'!V110&lt;&gt;0, 'indicatori output 1.2'!AE110=0, 'indicatori output 1.2'!BD110&lt;&gt;0), MIN('indicatori output 1.2'!AC110,'indicatori output 1.2'!BL110), AND('indicatori output 1.2'!V110&lt;&gt;0, 'indicatori output 1.2'!AE110&lt;&gt;0, 'indicatori output 1.2'!BD110=0), MIN('indicatori output 1.2'!AC110, 'indicatori output 1.2'!AL110), AND('indicatori output 1.2'!V110=0, 'indicatori output 1.2'!AE110=0, 'indicatori output 1.2'!BD110&lt;&gt;0), 'indicatori output 1.2'!BL110, AND('indicatori output 1.2'!V110=0, 'indicatori output 1.2'!AE110&lt;&gt;0, 'indicatori output 1.2'!BD110=0), 'indicatori output 1.2'!AL110, AND('indicatori output 1.2'!V110&lt;&gt;0, 'indicatori output 1.2'!AE110=0, 'indicatori output 1.2'!BD110=0), 'indicatori output 1.2'!AC110)</f>
        <v>#N/A</v>
      </c>
      <c r="I110" s="19" t="e">
        <f t="shared" si="26"/>
        <v>#N/A</v>
      </c>
      <c r="J110" s="22" t="e" cm="1">
        <f t="array" ref="J110">_xlfn.IFS(AND('indicatori output 1.2'!AB110='indicatori output 1.2'!AA110, 'indicatori output 1.2'!AK110='indicatori output 1.2'!AJ110, 'indicatori output 1.2'!BK110='indicatori output 1.2'!BJ110, D110=E110),"si", AND(OR('indicatori output 1.2'!AB110&lt;&gt;'indicatori output 1.2'!AA110, 'indicatori output 1.2'!AK110&lt;&gt;'indicatori output 1.2'!AJ110, 'indicatori output 1.2'!BK110&lt;&gt;'indicatori output 1.2'!BJ110), D110=E110),"no",AND('indicatori output 1.2'!AB110='indicatori output 1.2'!AA110, 'indicatori output 1.2'!AK110='indicatori output 1.2'!AJ110, 'indicatori output 1.2'!BK110='indicatori output 1.2'!BJ110, E110&lt;D110),"no",AND(OR('indicatori output 1.2'!AB110&lt;&gt;'indicatori output 1.2'!AA110, 'indicatori output 1.2'!AK110&lt;&gt;'indicatori output 1.2'!AJ110, 'indicatori output 1.2'!BK110&lt;&gt;'indicatori output 1.2'!BJ110), E110&lt;D110),"si", E110&gt;D110,"no")</f>
        <v>#N/A</v>
      </c>
      <c r="K110" s="78" t="e">
        <f t="shared" si="24"/>
        <v>#N/A</v>
      </c>
      <c r="L110" s="78" t="e">
        <f t="shared" si="25"/>
        <v>#N/A</v>
      </c>
      <c r="M110" s="19" t="e">
        <f t="shared" si="20"/>
        <v>#N/A</v>
      </c>
      <c r="N110" s="10">
        <v>1</v>
      </c>
      <c r="O110" s="91"/>
      <c r="P110" s="91"/>
      <c r="Q110" s="23" t="e">
        <f>IF(INDEX(Foglio3!$B:$C,MATCH('indicatori output 1.2'!B110,Foglio3!$B:$B,0),2)="SI","si","no")</f>
        <v>#N/A</v>
      </c>
      <c r="R110" s="19" t="str">
        <f t="shared" si="18"/>
        <v>no</v>
      </c>
      <c r="S110" s="19" t="e" cm="1">
        <f t="array" ref="S110">_xlfn.IFS(AND(Q110="si",P110=1),"si",AND(Q110="no",P110=1),"no",AND(Q110="si",P110=0),"no",AND(Q110="no",P110=0),"si",AND(P110&lt;&gt;0,P110&lt;&gt;1),"no")</f>
        <v>#N/A</v>
      </c>
      <c r="T110" s="78" t="e">
        <f t="shared" si="21"/>
        <v>#N/A</v>
      </c>
      <c r="U110" s="78" t="e">
        <f t="shared" si="22"/>
        <v>#N/A</v>
      </c>
      <c r="V110" s="19" t="e">
        <f t="shared" si="23"/>
        <v>#N/A</v>
      </c>
    </row>
    <row r="111" spans="1:22" x14ac:dyDescent="0.3">
      <c r="A111" s="16"/>
      <c r="B111" s="16"/>
      <c r="C111" s="10" t="e">
        <f>INDEX(Foglio2!$B:$C,MATCH(B111,Foglio2!$B:$B,0),2)</f>
        <v>#N/A</v>
      </c>
      <c r="D111" s="91"/>
      <c r="E111" s="91"/>
      <c r="F111" s="19" t="e">
        <f>IF(D111='indicatori output 1.2'!C111,"si","no")</f>
        <v>#N/A</v>
      </c>
      <c r="G111" s="19" t="str">
        <f t="shared" si="19"/>
        <v>si</v>
      </c>
      <c r="H111" s="19" t="e" cm="1">
        <f t="array" ref="H111">_xlfn.IFS(AND('indicatori output 1.2'!V111&lt;&gt;0, 'indicatori output 1.2'!AE111&lt;&gt;0, 'indicatori output 1.2'!BD111&lt;&gt;0), MIN('indicatori output 1.2'!AC111, 'indicatori output 1.2'!AL111, 'indicatori output 1.2'!BL111),AND('indicatori output 1.2'!V111=0, 'indicatori output 1.2'!AE111&lt;&gt;0, 'indicatori output 1.2'!BD111&lt;&gt;0), MIN('indicatori output 1.2'!AL111, 'indicatori output 1.2'!BL111),AND('indicatori output 1.2'!V111&lt;&gt;0, 'indicatori output 1.2'!AE111=0, 'indicatori output 1.2'!BD111&lt;&gt;0), MIN('indicatori output 1.2'!AC111,'indicatori output 1.2'!BL111), AND('indicatori output 1.2'!V111&lt;&gt;0, 'indicatori output 1.2'!AE111&lt;&gt;0, 'indicatori output 1.2'!BD111=0), MIN('indicatori output 1.2'!AC111, 'indicatori output 1.2'!AL111), AND('indicatori output 1.2'!V111=0, 'indicatori output 1.2'!AE111=0, 'indicatori output 1.2'!BD111&lt;&gt;0), 'indicatori output 1.2'!BL111, AND('indicatori output 1.2'!V111=0, 'indicatori output 1.2'!AE111&lt;&gt;0, 'indicatori output 1.2'!BD111=0), 'indicatori output 1.2'!AL111, AND('indicatori output 1.2'!V111&lt;&gt;0, 'indicatori output 1.2'!AE111=0, 'indicatori output 1.2'!BD111=0), 'indicatori output 1.2'!AC111)</f>
        <v>#N/A</v>
      </c>
      <c r="I111" s="19" t="e">
        <f t="shared" si="26"/>
        <v>#N/A</v>
      </c>
      <c r="J111" s="22" t="e" cm="1">
        <f t="array" ref="J111">_xlfn.IFS(AND('indicatori output 1.2'!AB111='indicatori output 1.2'!AA111, 'indicatori output 1.2'!AK111='indicatori output 1.2'!AJ111, 'indicatori output 1.2'!BK111='indicatori output 1.2'!BJ111, D111=E111),"si", AND(OR('indicatori output 1.2'!AB111&lt;&gt;'indicatori output 1.2'!AA111, 'indicatori output 1.2'!AK111&lt;&gt;'indicatori output 1.2'!AJ111, 'indicatori output 1.2'!BK111&lt;&gt;'indicatori output 1.2'!BJ111), D111=E111),"no",AND('indicatori output 1.2'!AB111='indicatori output 1.2'!AA111, 'indicatori output 1.2'!AK111='indicatori output 1.2'!AJ111, 'indicatori output 1.2'!BK111='indicatori output 1.2'!BJ111, E111&lt;D111),"no",AND(OR('indicatori output 1.2'!AB111&lt;&gt;'indicatori output 1.2'!AA111, 'indicatori output 1.2'!AK111&lt;&gt;'indicatori output 1.2'!AJ111, 'indicatori output 1.2'!BK111&lt;&gt;'indicatori output 1.2'!BJ111), E111&lt;D111),"si", E111&gt;D111,"no")</f>
        <v>#N/A</v>
      </c>
      <c r="K111" s="78" t="e">
        <f t="shared" si="24"/>
        <v>#N/A</v>
      </c>
      <c r="L111" s="78" t="e">
        <f t="shared" si="25"/>
        <v>#N/A</v>
      </c>
      <c r="M111" s="19" t="e">
        <f t="shared" si="20"/>
        <v>#N/A</v>
      </c>
      <c r="N111" s="10">
        <v>1</v>
      </c>
      <c r="O111" s="91"/>
      <c r="P111" s="91"/>
      <c r="Q111" s="23" t="e">
        <f>IF(INDEX(Foglio3!$B:$C,MATCH('indicatori output 1.2'!B111,Foglio3!$B:$B,0),2)="SI","si","no")</f>
        <v>#N/A</v>
      </c>
      <c r="R111" s="19" t="str">
        <f t="shared" si="18"/>
        <v>no</v>
      </c>
      <c r="S111" s="19" t="e" cm="1">
        <f t="array" ref="S111">_xlfn.IFS(AND(Q111="si",P111=1),"si",AND(Q111="no",P111=1),"no",AND(Q111="si",P111=0),"no",AND(Q111="no",P111=0),"si",AND(P111&lt;&gt;0,P111&lt;&gt;1),"no")</f>
        <v>#N/A</v>
      </c>
      <c r="T111" s="78" t="e">
        <f t="shared" si="21"/>
        <v>#N/A</v>
      </c>
      <c r="U111" s="78" t="e">
        <f t="shared" si="22"/>
        <v>#N/A</v>
      </c>
      <c r="V111" s="19" t="e">
        <f t="shared" si="23"/>
        <v>#N/A</v>
      </c>
    </row>
    <row r="112" spans="1:22" x14ac:dyDescent="0.3">
      <c r="A112" s="16"/>
      <c r="B112" s="16"/>
      <c r="C112" s="10" t="e">
        <f>INDEX(Foglio2!$B:$C,MATCH(B112,Foglio2!$B:$B,0),2)</f>
        <v>#N/A</v>
      </c>
      <c r="D112" s="91"/>
      <c r="E112" s="91"/>
      <c r="F112" s="19" t="e">
        <f>IF(D112='indicatori output 1.2'!C112,"si","no")</f>
        <v>#N/A</v>
      </c>
      <c r="G112" s="19" t="str">
        <f t="shared" si="19"/>
        <v>si</v>
      </c>
      <c r="H112" s="19" t="e" cm="1">
        <f t="array" ref="H112">_xlfn.IFS(AND('indicatori output 1.2'!V112&lt;&gt;0, 'indicatori output 1.2'!AE112&lt;&gt;0, 'indicatori output 1.2'!BD112&lt;&gt;0), MIN('indicatori output 1.2'!AC112, 'indicatori output 1.2'!AL112, 'indicatori output 1.2'!BL112),AND('indicatori output 1.2'!V112=0, 'indicatori output 1.2'!AE112&lt;&gt;0, 'indicatori output 1.2'!BD112&lt;&gt;0), MIN('indicatori output 1.2'!AL112, 'indicatori output 1.2'!BL112),AND('indicatori output 1.2'!V112&lt;&gt;0, 'indicatori output 1.2'!AE112=0, 'indicatori output 1.2'!BD112&lt;&gt;0), MIN('indicatori output 1.2'!AC112,'indicatori output 1.2'!BL112), AND('indicatori output 1.2'!V112&lt;&gt;0, 'indicatori output 1.2'!AE112&lt;&gt;0, 'indicatori output 1.2'!BD112=0), MIN('indicatori output 1.2'!AC112, 'indicatori output 1.2'!AL112), AND('indicatori output 1.2'!V112=0, 'indicatori output 1.2'!AE112=0, 'indicatori output 1.2'!BD112&lt;&gt;0), 'indicatori output 1.2'!BL112, AND('indicatori output 1.2'!V112=0, 'indicatori output 1.2'!AE112&lt;&gt;0, 'indicatori output 1.2'!BD112=0), 'indicatori output 1.2'!AL112, AND('indicatori output 1.2'!V112&lt;&gt;0, 'indicatori output 1.2'!AE112=0, 'indicatori output 1.2'!BD112=0), 'indicatori output 1.2'!AC112)</f>
        <v>#N/A</v>
      </c>
      <c r="I112" s="19" t="e">
        <f t="shared" si="26"/>
        <v>#N/A</v>
      </c>
      <c r="J112" s="22" t="e" cm="1">
        <f t="array" ref="J112">_xlfn.IFS(AND('indicatori output 1.2'!AB112='indicatori output 1.2'!AA112, 'indicatori output 1.2'!AK112='indicatori output 1.2'!AJ112, 'indicatori output 1.2'!BK112='indicatori output 1.2'!BJ112, D112=E112),"si", AND(OR('indicatori output 1.2'!AB112&lt;&gt;'indicatori output 1.2'!AA112, 'indicatori output 1.2'!AK112&lt;&gt;'indicatori output 1.2'!AJ112, 'indicatori output 1.2'!BK112&lt;&gt;'indicatori output 1.2'!BJ112), D112=E112),"no",AND('indicatori output 1.2'!AB112='indicatori output 1.2'!AA112, 'indicatori output 1.2'!AK112='indicatori output 1.2'!AJ112, 'indicatori output 1.2'!BK112='indicatori output 1.2'!BJ112, E112&lt;D112),"no",AND(OR('indicatori output 1.2'!AB112&lt;&gt;'indicatori output 1.2'!AA112, 'indicatori output 1.2'!AK112&lt;&gt;'indicatori output 1.2'!AJ112, 'indicatori output 1.2'!BK112&lt;&gt;'indicatori output 1.2'!BJ112), E112&lt;D112),"si", E112&gt;D112,"no")</f>
        <v>#N/A</v>
      </c>
      <c r="K112" s="78" t="e">
        <f t="shared" si="24"/>
        <v>#N/A</v>
      </c>
      <c r="L112" s="78" t="e">
        <f t="shared" si="25"/>
        <v>#N/A</v>
      </c>
      <c r="M112" s="19" t="e">
        <f t="shared" si="20"/>
        <v>#N/A</v>
      </c>
      <c r="N112" s="10">
        <v>1</v>
      </c>
      <c r="O112" s="91"/>
      <c r="P112" s="91"/>
      <c r="Q112" s="23" t="e">
        <f>IF(INDEX(Foglio3!$B:$C,MATCH('indicatori output 1.2'!B112,Foglio3!$B:$B,0),2)="SI","si","no")</f>
        <v>#N/A</v>
      </c>
      <c r="R112" s="19" t="str">
        <f t="shared" si="18"/>
        <v>no</v>
      </c>
      <c r="S112" s="19" t="e" cm="1">
        <f t="array" ref="S112">_xlfn.IFS(AND(Q112="si",P112=1),"si",AND(Q112="no",P112=1),"no",AND(Q112="si",P112=0),"no",AND(Q112="no",P112=0),"si",AND(P112&lt;&gt;0,P112&lt;&gt;1),"no")</f>
        <v>#N/A</v>
      </c>
      <c r="T112" s="78" t="e">
        <f t="shared" si="21"/>
        <v>#N/A</v>
      </c>
      <c r="U112" s="78" t="e">
        <f t="shared" si="22"/>
        <v>#N/A</v>
      </c>
      <c r="V112" s="19" t="e">
        <f t="shared" si="23"/>
        <v>#N/A</v>
      </c>
    </row>
    <row r="113" spans="1:22" x14ac:dyDescent="0.3">
      <c r="A113" s="16"/>
      <c r="B113" s="16"/>
      <c r="C113" s="10" t="e">
        <f>INDEX(Foglio2!$B:$C,MATCH(B113,Foglio2!$B:$B,0),2)</f>
        <v>#N/A</v>
      </c>
      <c r="D113" s="91"/>
      <c r="E113" s="91"/>
      <c r="F113" s="19" t="e">
        <f>IF(D113='indicatori output 1.2'!C113,"si","no")</f>
        <v>#N/A</v>
      </c>
      <c r="G113" s="19" t="str">
        <f t="shared" si="19"/>
        <v>si</v>
      </c>
      <c r="H113" s="19" t="e" cm="1">
        <f t="array" ref="H113">_xlfn.IFS(AND('indicatori output 1.2'!V113&lt;&gt;0, 'indicatori output 1.2'!AE113&lt;&gt;0, 'indicatori output 1.2'!BD113&lt;&gt;0), MIN('indicatori output 1.2'!AC113, 'indicatori output 1.2'!AL113, 'indicatori output 1.2'!BL113),AND('indicatori output 1.2'!V113=0, 'indicatori output 1.2'!AE113&lt;&gt;0, 'indicatori output 1.2'!BD113&lt;&gt;0), MIN('indicatori output 1.2'!AL113, 'indicatori output 1.2'!BL113),AND('indicatori output 1.2'!V113&lt;&gt;0, 'indicatori output 1.2'!AE113=0, 'indicatori output 1.2'!BD113&lt;&gt;0), MIN('indicatori output 1.2'!AC113,'indicatori output 1.2'!BL113), AND('indicatori output 1.2'!V113&lt;&gt;0, 'indicatori output 1.2'!AE113&lt;&gt;0, 'indicatori output 1.2'!BD113=0), MIN('indicatori output 1.2'!AC113, 'indicatori output 1.2'!AL113), AND('indicatori output 1.2'!V113=0, 'indicatori output 1.2'!AE113=0, 'indicatori output 1.2'!BD113&lt;&gt;0), 'indicatori output 1.2'!BL113, AND('indicatori output 1.2'!V113=0, 'indicatori output 1.2'!AE113&lt;&gt;0, 'indicatori output 1.2'!BD113=0), 'indicatori output 1.2'!AL113, AND('indicatori output 1.2'!V113&lt;&gt;0, 'indicatori output 1.2'!AE113=0, 'indicatori output 1.2'!BD113=0), 'indicatori output 1.2'!AC113)</f>
        <v>#N/A</v>
      </c>
      <c r="I113" s="19" t="e">
        <f t="shared" si="26"/>
        <v>#N/A</v>
      </c>
      <c r="J113" s="22" t="e" cm="1">
        <f t="array" ref="J113">_xlfn.IFS(AND('indicatori output 1.2'!AB113='indicatori output 1.2'!AA113, 'indicatori output 1.2'!AK113='indicatori output 1.2'!AJ113, 'indicatori output 1.2'!BK113='indicatori output 1.2'!BJ113, D113=E113),"si", AND(OR('indicatori output 1.2'!AB113&lt;&gt;'indicatori output 1.2'!AA113, 'indicatori output 1.2'!AK113&lt;&gt;'indicatori output 1.2'!AJ113, 'indicatori output 1.2'!BK113&lt;&gt;'indicatori output 1.2'!BJ113), D113=E113),"no",AND('indicatori output 1.2'!AB113='indicatori output 1.2'!AA113, 'indicatori output 1.2'!AK113='indicatori output 1.2'!AJ113, 'indicatori output 1.2'!BK113='indicatori output 1.2'!BJ113, E113&lt;D113),"no",AND(OR('indicatori output 1.2'!AB113&lt;&gt;'indicatori output 1.2'!AA113, 'indicatori output 1.2'!AK113&lt;&gt;'indicatori output 1.2'!AJ113, 'indicatori output 1.2'!BK113&lt;&gt;'indicatori output 1.2'!BJ113), E113&lt;D113),"si", E113&gt;D113,"no")</f>
        <v>#N/A</v>
      </c>
      <c r="K113" s="78" t="e">
        <f t="shared" si="24"/>
        <v>#N/A</v>
      </c>
      <c r="L113" s="78" t="e">
        <f t="shared" si="25"/>
        <v>#N/A</v>
      </c>
      <c r="M113" s="19" t="e">
        <f t="shared" si="20"/>
        <v>#N/A</v>
      </c>
      <c r="N113" s="10">
        <v>1</v>
      </c>
      <c r="O113" s="91"/>
      <c r="P113" s="91"/>
      <c r="Q113" s="23" t="e">
        <f>IF(INDEX(Foglio3!$B:$C,MATCH('indicatori output 1.2'!B113,Foglio3!$B:$B,0),2)="SI","si","no")</f>
        <v>#N/A</v>
      </c>
      <c r="R113" s="19" t="str">
        <f t="shared" si="18"/>
        <v>no</v>
      </c>
      <c r="S113" s="19" t="e" cm="1">
        <f t="array" ref="S113">_xlfn.IFS(AND(Q113="si",P113=1),"si",AND(Q113="no",P113=1),"no",AND(Q113="si",P113=0),"no",AND(Q113="no",P113=0),"si",AND(P113&lt;&gt;0,P113&lt;&gt;1),"no")</f>
        <v>#N/A</v>
      </c>
      <c r="T113" s="78" t="e">
        <f t="shared" si="21"/>
        <v>#N/A</v>
      </c>
      <c r="U113" s="78" t="e">
        <f t="shared" si="22"/>
        <v>#N/A</v>
      </c>
      <c r="V113" s="19" t="e">
        <f t="shared" si="23"/>
        <v>#N/A</v>
      </c>
    </row>
    <row r="114" spans="1:22" x14ac:dyDescent="0.3">
      <c r="A114" s="16"/>
      <c r="B114" s="16"/>
      <c r="C114" s="10" t="e">
        <f>INDEX(Foglio2!$B:$C,MATCH(B114,Foglio2!$B:$B,0),2)</f>
        <v>#N/A</v>
      </c>
      <c r="D114" s="91"/>
      <c r="E114" s="91"/>
      <c r="F114" s="19" t="e">
        <f>IF(D114='indicatori output 1.2'!C114,"si","no")</f>
        <v>#N/A</v>
      </c>
      <c r="G114" s="19" t="str">
        <f t="shared" si="19"/>
        <v>si</v>
      </c>
      <c r="H114" s="19" t="e" cm="1">
        <f t="array" ref="H114">_xlfn.IFS(AND('indicatori output 1.2'!V114&lt;&gt;0, 'indicatori output 1.2'!AE114&lt;&gt;0, 'indicatori output 1.2'!BD114&lt;&gt;0), MIN('indicatori output 1.2'!AC114, 'indicatori output 1.2'!AL114, 'indicatori output 1.2'!BL114),AND('indicatori output 1.2'!V114=0, 'indicatori output 1.2'!AE114&lt;&gt;0, 'indicatori output 1.2'!BD114&lt;&gt;0), MIN('indicatori output 1.2'!AL114, 'indicatori output 1.2'!BL114),AND('indicatori output 1.2'!V114&lt;&gt;0, 'indicatori output 1.2'!AE114=0, 'indicatori output 1.2'!BD114&lt;&gt;0), MIN('indicatori output 1.2'!AC114,'indicatori output 1.2'!BL114), AND('indicatori output 1.2'!V114&lt;&gt;0, 'indicatori output 1.2'!AE114&lt;&gt;0, 'indicatori output 1.2'!BD114=0), MIN('indicatori output 1.2'!AC114, 'indicatori output 1.2'!AL114), AND('indicatori output 1.2'!V114=0, 'indicatori output 1.2'!AE114=0, 'indicatori output 1.2'!BD114&lt;&gt;0), 'indicatori output 1.2'!BL114, AND('indicatori output 1.2'!V114=0, 'indicatori output 1.2'!AE114&lt;&gt;0, 'indicatori output 1.2'!BD114=0), 'indicatori output 1.2'!AL114, AND('indicatori output 1.2'!V114&lt;&gt;0, 'indicatori output 1.2'!AE114=0, 'indicatori output 1.2'!BD114=0), 'indicatori output 1.2'!AC114)</f>
        <v>#N/A</v>
      </c>
      <c r="I114" s="19" t="e">
        <f t="shared" si="26"/>
        <v>#N/A</v>
      </c>
      <c r="J114" s="22" t="e" cm="1">
        <f t="array" ref="J114">_xlfn.IFS(AND('indicatori output 1.2'!AB114='indicatori output 1.2'!AA114, 'indicatori output 1.2'!AK114='indicatori output 1.2'!AJ114, 'indicatori output 1.2'!BK114='indicatori output 1.2'!BJ114, D114=E114),"si", AND(OR('indicatori output 1.2'!AB114&lt;&gt;'indicatori output 1.2'!AA114, 'indicatori output 1.2'!AK114&lt;&gt;'indicatori output 1.2'!AJ114, 'indicatori output 1.2'!BK114&lt;&gt;'indicatori output 1.2'!BJ114), D114=E114),"no",AND('indicatori output 1.2'!AB114='indicatori output 1.2'!AA114, 'indicatori output 1.2'!AK114='indicatori output 1.2'!AJ114, 'indicatori output 1.2'!BK114='indicatori output 1.2'!BJ114, E114&lt;D114),"no",AND(OR('indicatori output 1.2'!AB114&lt;&gt;'indicatori output 1.2'!AA114, 'indicatori output 1.2'!AK114&lt;&gt;'indicatori output 1.2'!AJ114, 'indicatori output 1.2'!BK114&lt;&gt;'indicatori output 1.2'!BJ114), E114&lt;D114),"si", E114&gt;D114,"no")</f>
        <v>#N/A</v>
      </c>
      <c r="K114" s="78" t="e">
        <f t="shared" si="24"/>
        <v>#N/A</v>
      </c>
      <c r="L114" s="78" t="e">
        <f t="shared" si="25"/>
        <v>#N/A</v>
      </c>
      <c r="M114" s="19" t="e">
        <f t="shared" si="20"/>
        <v>#N/A</v>
      </c>
      <c r="N114" s="10">
        <v>1</v>
      </c>
      <c r="O114" s="91"/>
      <c r="P114" s="91"/>
      <c r="Q114" s="23" t="e">
        <f>IF(INDEX(Foglio3!$B:$C,MATCH('indicatori output 1.2'!B114,Foglio3!$B:$B,0),2)="SI","si","no")</f>
        <v>#N/A</v>
      </c>
      <c r="R114" s="19" t="str">
        <f t="shared" si="18"/>
        <v>no</v>
      </c>
      <c r="S114" s="19" t="e" cm="1">
        <f t="array" ref="S114">_xlfn.IFS(AND(Q114="si",P114=1),"si",AND(Q114="no",P114=1),"no",AND(Q114="si",P114=0),"no",AND(Q114="no",P114=0),"si",AND(P114&lt;&gt;0,P114&lt;&gt;1),"no")</f>
        <v>#N/A</v>
      </c>
      <c r="T114" s="78" t="e">
        <f t="shared" si="21"/>
        <v>#N/A</v>
      </c>
      <c r="U114" s="78" t="e">
        <f t="shared" si="22"/>
        <v>#N/A</v>
      </c>
      <c r="V114" s="19" t="e">
        <f t="shared" si="23"/>
        <v>#N/A</v>
      </c>
    </row>
    <row r="115" spans="1:22" x14ac:dyDescent="0.3">
      <c r="A115" s="16"/>
      <c r="B115" s="16"/>
      <c r="C115" s="10" t="e">
        <f>INDEX(Foglio2!$B:$C,MATCH(B115,Foglio2!$B:$B,0),2)</f>
        <v>#N/A</v>
      </c>
      <c r="D115" s="91"/>
      <c r="E115" s="91"/>
      <c r="F115" s="19" t="e">
        <f>IF(D115='indicatori output 1.2'!C115,"si","no")</f>
        <v>#N/A</v>
      </c>
      <c r="G115" s="19" t="str">
        <f t="shared" si="19"/>
        <v>si</v>
      </c>
      <c r="H115" s="19" t="e" cm="1">
        <f t="array" ref="H115">_xlfn.IFS(AND('indicatori output 1.2'!V115&lt;&gt;0, 'indicatori output 1.2'!AE115&lt;&gt;0, 'indicatori output 1.2'!BD115&lt;&gt;0), MIN('indicatori output 1.2'!AC115, 'indicatori output 1.2'!AL115, 'indicatori output 1.2'!BL115),AND('indicatori output 1.2'!V115=0, 'indicatori output 1.2'!AE115&lt;&gt;0, 'indicatori output 1.2'!BD115&lt;&gt;0), MIN('indicatori output 1.2'!AL115, 'indicatori output 1.2'!BL115),AND('indicatori output 1.2'!V115&lt;&gt;0, 'indicatori output 1.2'!AE115=0, 'indicatori output 1.2'!BD115&lt;&gt;0), MIN('indicatori output 1.2'!AC115,'indicatori output 1.2'!BL115), AND('indicatori output 1.2'!V115&lt;&gt;0, 'indicatori output 1.2'!AE115&lt;&gt;0, 'indicatori output 1.2'!BD115=0), MIN('indicatori output 1.2'!AC115, 'indicatori output 1.2'!AL115), AND('indicatori output 1.2'!V115=0, 'indicatori output 1.2'!AE115=0, 'indicatori output 1.2'!BD115&lt;&gt;0), 'indicatori output 1.2'!BL115, AND('indicatori output 1.2'!V115=0, 'indicatori output 1.2'!AE115&lt;&gt;0, 'indicatori output 1.2'!BD115=0), 'indicatori output 1.2'!AL115, AND('indicatori output 1.2'!V115&lt;&gt;0, 'indicatori output 1.2'!AE115=0, 'indicatori output 1.2'!BD115=0), 'indicatori output 1.2'!AC115)</f>
        <v>#N/A</v>
      </c>
      <c r="I115" s="19" t="e">
        <f t="shared" si="26"/>
        <v>#N/A</v>
      </c>
      <c r="J115" s="22" t="e" cm="1">
        <f t="array" ref="J115">_xlfn.IFS(AND('indicatori output 1.2'!AB115='indicatori output 1.2'!AA115, 'indicatori output 1.2'!AK115='indicatori output 1.2'!AJ115, 'indicatori output 1.2'!BK115='indicatori output 1.2'!BJ115, D115=E115),"si", AND(OR('indicatori output 1.2'!AB115&lt;&gt;'indicatori output 1.2'!AA115, 'indicatori output 1.2'!AK115&lt;&gt;'indicatori output 1.2'!AJ115, 'indicatori output 1.2'!BK115&lt;&gt;'indicatori output 1.2'!BJ115), D115=E115),"no",AND('indicatori output 1.2'!AB115='indicatori output 1.2'!AA115, 'indicatori output 1.2'!AK115='indicatori output 1.2'!AJ115, 'indicatori output 1.2'!BK115='indicatori output 1.2'!BJ115, E115&lt;D115),"no",AND(OR('indicatori output 1.2'!AB115&lt;&gt;'indicatori output 1.2'!AA115, 'indicatori output 1.2'!AK115&lt;&gt;'indicatori output 1.2'!AJ115, 'indicatori output 1.2'!BK115&lt;&gt;'indicatori output 1.2'!BJ115), E115&lt;D115),"si", E115&gt;D115,"no")</f>
        <v>#N/A</v>
      </c>
      <c r="K115" s="78" t="e">
        <f t="shared" si="24"/>
        <v>#N/A</v>
      </c>
      <c r="L115" s="78" t="e">
        <f t="shared" si="25"/>
        <v>#N/A</v>
      </c>
      <c r="M115" s="19" t="e">
        <f t="shared" si="20"/>
        <v>#N/A</v>
      </c>
      <c r="N115" s="10">
        <v>1</v>
      </c>
      <c r="O115" s="91"/>
      <c r="P115" s="91"/>
      <c r="Q115" s="23" t="e">
        <f>IF(INDEX(Foglio3!$B:$C,MATCH('indicatori output 1.2'!B115,Foglio3!$B:$B,0),2)="SI","si","no")</f>
        <v>#N/A</v>
      </c>
      <c r="R115" s="19" t="str">
        <f t="shared" si="18"/>
        <v>no</v>
      </c>
      <c r="S115" s="19" t="e" cm="1">
        <f t="array" ref="S115">_xlfn.IFS(AND(Q115="si",P115=1),"si",AND(Q115="no",P115=1),"no",AND(Q115="si",P115=0),"no",AND(Q115="no",P115=0),"si",AND(P115&lt;&gt;0,P115&lt;&gt;1),"no")</f>
        <v>#N/A</v>
      </c>
      <c r="T115" s="78" t="e">
        <f t="shared" si="21"/>
        <v>#N/A</v>
      </c>
      <c r="U115" s="78" t="e">
        <f t="shared" si="22"/>
        <v>#N/A</v>
      </c>
      <c r="V115" s="19" t="e">
        <f t="shared" si="23"/>
        <v>#N/A</v>
      </c>
    </row>
    <row r="116" spans="1:22" x14ac:dyDescent="0.3">
      <c r="A116" s="16"/>
      <c r="B116" s="16"/>
      <c r="C116" s="10" t="e">
        <f>INDEX(Foglio2!$B:$C,MATCH(B116,Foglio2!$B:$B,0),2)</f>
        <v>#N/A</v>
      </c>
      <c r="D116" s="91"/>
      <c r="E116" s="91"/>
      <c r="F116" s="19" t="e">
        <f>IF(D116='indicatori output 1.2'!C116,"si","no")</f>
        <v>#N/A</v>
      </c>
      <c r="G116" s="19" t="str">
        <f t="shared" si="19"/>
        <v>si</v>
      </c>
      <c r="H116" s="19" t="e" cm="1">
        <f t="array" ref="H116">_xlfn.IFS(AND('indicatori output 1.2'!V116&lt;&gt;0, 'indicatori output 1.2'!AE116&lt;&gt;0, 'indicatori output 1.2'!BD116&lt;&gt;0), MIN('indicatori output 1.2'!AC116, 'indicatori output 1.2'!AL116, 'indicatori output 1.2'!BL116),AND('indicatori output 1.2'!V116=0, 'indicatori output 1.2'!AE116&lt;&gt;0, 'indicatori output 1.2'!BD116&lt;&gt;0), MIN('indicatori output 1.2'!AL116, 'indicatori output 1.2'!BL116),AND('indicatori output 1.2'!V116&lt;&gt;0, 'indicatori output 1.2'!AE116=0, 'indicatori output 1.2'!BD116&lt;&gt;0), MIN('indicatori output 1.2'!AC116,'indicatori output 1.2'!BL116), AND('indicatori output 1.2'!V116&lt;&gt;0, 'indicatori output 1.2'!AE116&lt;&gt;0, 'indicatori output 1.2'!BD116=0), MIN('indicatori output 1.2'!AC116, 'indicatori output 1.2'!AL116), AND('indicatori output 1.2'!V116=0, 'indicatori output 1.2'!AE116=0, 'indicatori output 1.2'!BD116&lt;&gt;0), 'indicatori output 1.2'!BL116, AND('indicatori output 1.2'!V116=0, 'indicatori output 1.2'!AE116&lt;&gt;0, 'indicatori output 1.2'!BD116=0), 'indicatori output 1.2'!AL116, AND('indicatori output 1.2'!V116&lt;&gt;0, 'indicatori output 1.2'!AE116=0, 'indicatori output 1.2'!BD116=0), 'indicatori output 1.2'!AC116)</f>
        <v>#N/A</v>
      </c>
      <c r="I116" s="19" t="e">
        <f t="shared" si="26"/>
        <v>#N/A</v>
      </c>
      <c r="J116" s="22" t="e" cm="1">
        <f t="array" ref="J116">_xlfn.IFS(AND('indicatori output 1.2'!AB116='indicatori output 1.2'!AA116, 'indicatori output 1.2'!AK116='indicatori output 1.2'!AJ116, 'indicatori output 1.2'!BK116='indicatori output 1.2'!BJ116, D116=E116),"si", AND(OR('indicatori output 1.2'!AB116&lt;&gt;'indicatori output 1.2'!AA116, 'indicatori output 1.2'!AK116&lt;&gt;'indicatori output 1.2'!AJ116, 'indicatori output 1.2'!BK116&lt;&gt;'indicatori output 1.2'!BJ116), D116=E116),"no",AND('indicatori output 1.2'!AB116='indicatori output 1.2'!AA116, 'indicatori output 1.2'!AK116='indicatori output 1.2'!AJ116, 'indicatori output 1.2'!BK116='indicatori output 1.2'!BJ116, E116&lt;D116),"no",AND(OR('indicatori output 1.2'!AB116&lt;&gt;'indicatori output 1.2'!AA116, 'indicatori output 1.2'!AK116&lt;&gt;'indicatori output 1.2'!AJ116, 'indicatori output 1.2'!BK116&lt;&gt;'indicatori output 1.2'!BJ116), E116&lt;D116),"si", E116&gt;D116,"no")</f>
        <v>#N/A</v>
      </c>
      <c r="K116" s="78" t="e">
        <f t="shared" si="24"/>
        <v>#N/A</v>
      </c>
      <c r="L116" s="78" t="e">
        <f t="shared" si="25"/>
        <v>#N/A</v>
      </c>
      <c r="M116" s="19" t="e">
        <f t="shared" si="20"/>
        <v>#N/A</v>
      </c>
      <c r="N116" s="10">
        <v>1</v>
      </c>
      <c r="O116" s="91"/>
      <c r="P116" s="91"/>
      <c r="Q116" s="23" t="e">
        <f>IF(INDEX(Foglio3!$B:$C,MATCH('indicatori output 1.2'!B116,Foglio3!$B:$B,0),2)="SI","si","no")</f>
        <v>#N/A</v>
      </c>
      <c r="R116" s="19" t="str">
        <f t="shared" si="18"/>
        <v>no</v>
      </c>
      <c r="S116" s="19" t="e" cm="1">
        <f t="array" ref="S116">_xlfn.IFS(AND(Q116="si",P116=1),"si",AND(Q116="no",P116=1),"no",AND(Q116="si",P116=0),"no",AND(Q116="no",P116=0),"si",AND(P116&lt;&gt;0,P116&lt;&gt;1),"no")</f>
        <v>#N/A</v>
      </c>
      <c r="T116" s="78" t="e">
        <f t="shared" si="21"/>
        <v>#N/A</v>
      </c>
      <c r="U116" s="78" t="e">
        <f t="shared" si="22"/>
        <v>#N/A</v>
      </c>
      <c r="V116" s="19" t="e">
        <f t="shared" si="23"/>
        <v>#N/A</v>
      </c>
    </row>
    <row r="117" spans="1:22" x14ac:dyDescent="0.3">
      <c r="A117" s="16"/>
      <c r="B117" s="16"/>
      <c r="C117" s="10" t="e">
        <f>INDEX(Foglio2!$B:$C,MATCH(B117,Foglio2!$B:$B,0),2)</f>
        <v>#N/A</v>
      </c>
      <c r="D117" s="91"/>
      <c r="E117" s="91"/>
      <c r="F117" s="19" t="e">
        <f>IF(D117='indicatori output 1.2'!C117,"si","no")</f>
        <v>#N/A</v>
      </c>
      <c r="G117" s="19" t="str">
        <f t="shared" si="19"/>
        <v>si</v>
      </c>
      <c r="H117" s="19" t="e" cm="1">
        <f t="array" ref="H117">_xlfn.IFS(AND('indicatori output 1.2'!V117&lt;&gt;0, 'indicatori output 1.2'!AE117&lt;&gt;0, 'indicatori output 1.2'!BD117&lt;&gt;0), MIN('indicatori output 1.2'!AC117, 'indicatori output 1.2'!AL117, 'indicatori output 1.2'!BL117),AND('indicatori output 1.2'!V117=0, 'indicatori output 1.2'!AE117&lt;&gt;0, 'indicatori output 1.2'!BD117&lt;&gt;0), MIN('indicatori output 1.2'!AL117, 'indicatori output 1.2'!BL117),AND('indicatori output 1.2'!V117&lt;&gt;0, 'indicatori output 1.2'!AE117=0, 'indicatori output 1.2'!BD117&lt;&gt;0), MIN('indicatori output 1.2'!AC117,'indicatori output 1.2'!BL117), AND('indicatori output 1.2'!V117&lt;&gt;0, 'indicatori output 1.2'!AE117&lt;&gt;0, 'indicatori output 1.2'!BD117=0), MIN('indicatori output 1.2'!AC117, 'indicatori output 1.2'!AL117), AND('indicatori output 1.2'!V117=0, 'indicatori output 1.2'!AE117=0, 'indicatori output 1.2'!BD117&lt;&gt;0), 'indicatori output 1.2'!BL117, AND('indicatori output 1.2'!V117=0, 'indicatori output 1.2'!AE117&lt;&gt;0, 'indicatori output 1.2'!BD117=0), 'indicatori output 1.2'!AL117, AND('indicatori output 1.2'!V117&lt;&gt;0, 'indicatori output 1.2'!AE117=0, 'indicatori output 1.2'!BD117=0), 'indicatori output 1.2'!AC117)</f>
        <v>#N/A</v>
      </c>
      <c r="I117" s="19" t="e">
        <f t="shared" si="26"/>
        <v>#N/A</v>
      </c>
      <c r="J117" s="22" t="e" cm="1">
        <f t="array" ref="J117">_xlfn.IFS(AND('indicatori output 1.2'!AB117='indicatori output 1.2'!AA117, 'indicatori output 1.2'!AK117='indicatori output 1.2'!AJ117, 'indicatori output 1.2'!BK117='indicatori output 1.2'!BJ117, D117=E117),"si", AND(OR('indicatori output 1.2'!AB117&lt;&gt;'indicatori output 1.2'!AA117, 'indicatori output 1.2'!AK117&lt;&gt;'indicatori output 1.2'!AJ117, 'indicatori output 1.2'!BK117&lt;&gt;'indicatori output 1.2'!BJ117), D117=E117),"no",AND('indicatori output 1.2'!AB117='indicatori output 1.2'!AA117, 'indicatori output 1.2'!AK117='indicatori output 1.2'!AJ117, 'indicatori output 1.2'!BK117='indicatori output 1.2'!BJ117, E117&lt;D117),"no",AND(OR('indicatori output 1.2'!AB117&lt;&gt;'indicatori output 1.2'!AA117, 'indicatori output 1.2'!AK117&lt;&gt;'indicatori output 1.2'!AJ117, 'indicatori output 1.2'!BK117&lt;&gt;'indicatori output 1.2'!BJ117), E117&lt;D117),"si", E117&gt;D117,"no")</f>
        <v>#N/A</v>
      </c>
      <c r="K117" s="78" t="e">
        <f t="shared" si="24"/>
        <v>#N/A</v>
      </c>
      <c r="L117" s="78" t="e">
        <f t="shared" si="25"/>
        <v>#N/A</v>
      </c>
      <c r="M117" s="19" t="e">
        <f t="shared" si="20"/>
        <v>#N/A</v>
      </c>
      <c r="N117" s="10">
        <v>1</v>
      </c>
      <c r="O117" s="91"/>
      <c r="P117" s="91"/>
      <c r="Q117" s="23" t="e">
        <f>IF(INDEX(Foglio3!$B:$C,MATCH('indicatori output 1.2'!B117,Foglio3!$B:$B,0),2)="SI","si","no")</f>
        <v>#N/A</v>
      </c>
      <c r="R117" s="19" t="str">
        <f t="shared" si="18"/>
        <v>no</v>
      </c>
      <c r="S117" s="19" t="e" cm="1">
        <f t="array" ref="S117">_xlfn.IFS(AND(Q117="si",P117=1),"si",AND(Q117="no",P117=1),"no",AND(Q117="si",P117=0),"no",AND(Q117="no",P117=0),"si",AND(P117&lt;&gt;0,P117&lt;&gt;1),"no")</f>
        <v>#N/A</v>
      </c>
      <c r="T117" s="78" t="e">
        <f t="shared" si="21"/>
        <v>#N/A</v>
      </c>
      <c r="U117" s="78" t="e">
        <f t="shared" si="22"/>
        <v>#N/A</v>
      </c>
      <c r="V117" s="19" t="e">
        <f t="shared" si="23"/>
        <v>#N/A</v>
      </c>
    </row>
    <row r="118" spans="1:22" x14ac:dyDescent="0.3">
      <c r="A118" s="16"/>
      <c r="B118" s="16"/>
      <c r="C118" s="10" t="e">
        <f>INDEX(Foglio2!$B:$C,MATCH(B118,Foglio2!$B:$B,0),2)</f>
        <v>#N/A</v>
      </c>
      <c r="D118" s="91"/>
      <c r="E118" s="91"/>
      <c r="F118" s="19" t="e">
        <f>IF(D118='indicatori output 1.2'!C118,"si","no")</f>
        <v>#N/A</v>
      </c>
      <c r="G118" s="19" t="str">
        <f t="shared" si="19"/>
        <v>si</v>
      </c>
      <c r="H118" s="19" t="e" cm="1">
        <f t="array" ref="H118">_xlfn.IFS(AND('indicatori output 1.2'!V118&lt;&gt;0, 'indicatori output 1.2'!AE118&lt;&gt;0, 'indicatori output 1.2'!BD118&lt;&gt;0), MIN('indicatori output 1.2'!AC118, 'indicatori output 1.2'!AL118, 'indicatori output 1.2'!BL118),AND('indicatori output 1.2'!V118=0, 'indicatori output 1.2'!AE118&lt;&gt;0, 'indicatori output 1.2'!BD118&lt;&gt;0), MIN('indicatori output 1.2'!AL118, 'indicatori output 1.2'!BL118),AND('indicatori output 1.2'!V118&lt;&gt;0, 'indicatori output 1.2'!AE118=0, 'indicatori output 1.2'!BD118&lt;&gt;0), MIN('indicatori output 1.2'!AC118,'indicatori output 1.2'!BL118), AND('indicatori output 1.2'!V118&lt;&gt;0, 'indicatori output 1.2'!AE118&lt;&gt;0, 'indicatori output 1.2'!BD118=0), MIN('indicatori output 1.2'!AC118, 'indicatori output 1.2'!AL118), AND('indicatori output 1.2'!V118=0, 'indicatori output 1.2'!AE118=0, 'indicatori output 1.2'!BD118&lt;&gt;0), 'indicatori output 1.2'!BL118, AND('indicatori output 1.2'!V118=0, 'indicatori output 1.2'!AE118&lt;&gt;0, 'indicatori output 1.2'!BD118=0), 'indicatori output 1.2'!AL118, AND('indicatori output 1.2'!V118&lt;&gt;0, 'indicatori output 1.2'!AE118=0, 'indicatori output 1.2'!BD118=0), 'indicatori output 1.2'!AC118)</f>
        <v>#N/A</v>
      </c>
      <c r="I118" s="19" t="e">
        <f t="shared" si="26"/>
        <v>#N/A</v>
      </c>
      <c r="J118" s="22" t="e" cm="1">
        <f t="array" ref="J118">_xlfn.IFS(AND('indicatori output 1.2'!AB118='indicatori output 1.2'!AA118, 'indicatori output 1.2'!AK118='indicatori output 1.2'!AJ118, 'indicatori output 1.2'!BK118='indicatori output 1.2'!BJ118, D118=E118),"si", AND(OR('indicatori output 1.2'!AB118&lt;&gt;'indicatori output 1.2'!AA118, 'indicatori output 1.2'!AK118&lt;&gt;'indicatori output 1.2'!AJ118, 'indicatori output 1.2'!BK118&lt;&gt;'indicatori output 1.2'!BJ118), D118=E118),"no",AND('indicatori output 1.2'!AB118='indicatori output 1.2'!AA118, 'indicatori output 1.2'!AK118='indicatori output 1.2'!AJ118, 'indicatori output 1.2'!BK118='indicatori output 1.2'!BJ118, E118&lt;D118),"no",AND(OR('indicatori output 1.2'!AB118&lt;&gt;'indicatori output 1.2'!AA118, 'indicatori output 1.2'!AK118&lt;&gt;'indicatori output 1.2'!AJ118, 'indicatori output 1.2'!BK118&lt;&gt;'indicatori output 1.2'!BJ118), E118&lt;D118),"si", E118&gt;D118,"no")</f>
        <v>#N/A</v>
      </c>
      <c r="K118" s="78" t="e">
        <f t="shared" si="24"/>
        <v>#N/A</v>
      </c>
      <c r="L118" s="78" t="e">
        <f t="shared" si="25"/>
        <v>#N/A</v>
      </c>
      <c r="M118" s="19" t="e">
        <f t="shared" si="20"/>
        <v>#N/A</v>
      </c>
      <c r="N118" s="10">
        <v>1</v>
      </c>
      <c r="O118" s="91"/>
      <c r="P118" s="91"/>
      <c r="Q118" s="23" t="e">
        <f>IF(INDEX(Foglio3!$B:$C,MATCH('indicatori output 1.2'!B118,Foglio3!$B:$B,0),2)="SI","si","no")</f>
        <v>#N/A</v>
      </c>
      <c r="R118" s="19" t="str">
        <f t="shared" si="18"/>
        <v>no</v>
      </c>
      <c r="S118" s="19" t="e" cm="1">
        <f t="array" ref="S118">_xlfn.IFS(AND(Q118="si",P118=1),"si",AND(Q118="no",P118=1),"no",AND(Q118="si",P118=0),"no",AND(Q118="no",P118=0),"si",AND(P118&lt;&gt;0,P118&lt;&gt;1),"no")</f>
        <v>#N/A</v>
      </c>
      <c r="T118" s="78" t="e">
        <f t="shared" si="21"/>
        <v>#N/A</v>
      </c>
      <c r="U118" s="78" t="e">
        <f t="shared" si="22"/>
        <v>#N/A</v>
      </c>
      <c r="V118" s="19" t="e">
        <f t="shared" si="23"/>
        <v>#N/A</v>
      </c>
    </row>
    <row r="119" spans="1:22" x14ac:dyDescent="0.3">
      <c r="A119" s="16"/>
      <c r="B119" s="16"/>
      <c r="C119" s="10" t="e">
        <f>INDEX(Foglio2!$B:$C,MATCH(B119,Foglio2!$B:$B,0),2)</f>
        <v>#N/A</v>
      </c>
      <c r="D119" s="91"/>
      <c r="E119" s="91"/>
      <c r="F119" s="19" t="e">
        <f>IF(D119='indicatori output 1.2'!C119,"si","no")</f>
        <v>#N/A</v>
      </c>
      <c r="G119" s="19" t="str">
        <f t="shared" si="19"/>
        <v>si</v>
      </c>
      <c r="H119" s="19" t="e" cm="1">
        <f t="array" ref="H119">_xlfn.IFS(AND('indicatori output 1.2'!V119&lt;&gt;0, 'indicatori output 1.2'!AE119&lt;&gt;0, 'indicatori output 1.2'!BD119&lt;&gt;0), MIN('indicatori output 1.2'!AC119, 'indicatori output 1.2'!AL119, 'indicatori output 1.2'!BL119),AND('indicatori output 1.2'!V119=0, 'indicatori output 1.2'!AE119&lt;&gt;0, 'indicatori output 1.2'!BD119&lt;&gt;0), MIN('indicatori output 1.2'!AL119, 'indicatori output 1.2'!BL119),AND('indicatori output 1.2'!V119&lt;&gt;0, 'indicatori output 1.2'!AE119=0, 'indicatori output 1.2'!BD119&lt;&gt;0), MIN('indicatori output 1.2'!AC119,'indicatori output 1.2'!BL119), AND('indicatori output 1.2'!V119&lt;&gt;0, 'indicatori output 1.2'!AE119&lt;&gt;0, 'indicatori output 1.2'!BD119=0), MIN('indicatori output 1.2'!AC119, 'indicatori output 1.2'!AL119), AND('indicatori output 1.2'!V119=0, 'indicatori output 1.2'!AE119=0, 'indicatori output 1.2'!BD119&lt;&gt;0), 'indicatori output 1.2'!BL119, AND('indicatori output 1.2'!V119=0, 'indicatori output 1.2'!AE119&lt;&gt;0, 'indicatori output 1.2'!BD119=0), 'indicatori output 1.2'!AL119, AND('indicatori output 1.2'!V119&lt;&gt;0, 'indicatori output 1.2'!AE119=0, 'indicatori output 1.2'!BD119=0), 'indicatori output 1.2'!AC119)</f>
        <v>#N/A</v>
      </c>
      <c r="I119" s="19" t="e">
        <f t="shared" si="26"/>
        <v>#N/A</v>
      </c>
      <c r="J119" s="22" t="e" cm="1">
        <f t="array" ref="J119">_xlfn.IFS(AND('indicatori output 1.2'!AB119='indicatori output 1.2'!AA119, 'indicatori output 1.2'!AK119='indicatori output 1.2'!AJ119, 'indicatori output 1.2'!BK119='indicatori output 1.2'!BJ119, D119=E119),"si", AND(OR('indicatori output 1.2'!AB119&lt;&gt;'indicatori output 1.2'!AA119, 'indicatori output 1.2'!AK119&lt;&gt;'indicatori output 1.2'!AJ119, 'indicatori output 1.2'!BK119&lt;&gt;'indicatori output 1.2'!BJ119), D119=E119),"no",AND('indicatori output 1.2'!AB119='indicatori output 1.2'!AA119, 'indicatori output 1.2'!AK119='indicatori output 1.2'!AJ119, 'indicatori output 1.2'!BK119='indicatori output 1.2'!BJ119, E119&lt;D119),"no",AND(OR('indicatori output 1.2'!AB119&lt;&gt;'indicatori output 1.2'!AA119, 'indicatori output 1.2'!AK119&lt;&gt;'indicatori output 1.2'!AJ119, 'indicatori output 1.2'!BK119&lt;&gt;'indicatori output 1.2'!BJ119), E119&lt;D119),"si", E119&gt;D119,"no")</f>
        <v>#N/A</v>
      </c>
      <c r="K119" s="78" t="e">
        <f t="shared" si="24"/>
        <v>#N/A</v>
      </c>
      <c r="L119" s="78" t="e">
        <f t="shared" si="25"/>
        <v>#N/A</v>
      </c>
      <c r="M119" s="19" t="e">
        <f t="shared" si="20"/>
        <v>#N/A</v>
      </c>
      <c r="N119" s="10">
        <v>1</v>
      </c>
      <c r="O119" s="91"/>
      <c r="P119" s="91"/>
      <c r="Q119" s="23" t="e">
        <f>IF(INDEX(Foglio3!$B:$C,MATCH('indicatori output 1.2'!B119,Foglio3!$B:$B,0),2)="SI","si","no")</f>
        <v>#N/A</v>
      </c>
      <c r="R119" s="19" t="str">
        <f t="shared" si="18"/>
        <v>no</v>
      </c>
      <c r="S119" s="19" t="e" cm="1">
        <f t="array" ref="S119">_xlfn.IFS(AND(Q119="si",P119=1),"si",AND(Q119="no",P119=1),"no",AND(Q119="si",P119=0),"no",AND(Q119="no",P119=0),"si",AND(P119&lt;&gt;0,P119&lt;&gt;1),"no")</f>
        <v>#N/A</v>
      </c>
      <c r="T119" s="78" t="e">
        <f t="shared" si="21"/>
        <v>#N/A</v>
      </c>
      <c r="U119" s="78" t="e">
        <f t="shared" si="22"/>
        <v>#N/A</v>
      </c>
      <c r="V119" s="19" t="e">
        <f t="shared" si="23"/>
        <v>#N/A</v>
      </c>
    </row>
    <row r="120" spans="1:22" x14ac:dyDescent="0.3">
      <c r="A120" s="16"/>
      <c r="B120" s="16"/>
      <c r="C120" s="10" t="e">
        <f>INDEX(Foglio2!$B:$C,MATCH(B120,Foglio2!$B:$B,0),2)</f>
        <v>#N/A</v>
      </c>
      <c r="D120" s="91"/>
      <c r="E120" s="91"/>
      <c r="F120" s="19" t="e">
        <f>IF(D120='indicatori output 1.2'!C120,"si","no")</f>
        <v>#N/A</v>
      </c>
      <c r="G120" s="19" t="str">
        <f t="shared" si="19"/>
        <v>si</v>
      </c>
      <c r="H120" s="19" t="e" cm="1">
        <f t="array" ref="H120">_xlfn.IFS(AND('indicatori output 1.2'!V120&lt;&gt;0, 'indicatori output 1.2'!AE120&lt;&gt;0, 'indicatori output 1.2'!BD120&lt;&gt;0), MIN('indicatori output 1.2'!AC120, 'indicatori output 1.2'!AL120, 'indicatori output 1.2'!BL120),AND('indicatori output 1.2'!V120=0, 'indicatori output 1.2'!AE120&lt;&gt;0, 'indicatori output 1.2'!BD120&lt;&gt;0), MIN('indicatori output 1.2'!AL120, 'indicatori output 1.2'!BL120),AND('indicatori output 1.2'!V120&lt;&gt;0, 'indicatori output 1.2'!AE120=0, 'indicatori output 1.2'!BD120&lt;&gt;0), MIN('indicatori output 1.2'!AC120,'indicatori output 1.2'!BL120), AND('indicatori output 1.2'!V120&lt;&gt;0, 'indicatori output 1.2'!AE120&lt;&gt;0, 'indicatori output 1.2'!BD120=0), MIN('indicatori output 1.2'!AC120, 'indicatori output 1.2'!AL120), AND('indicatori output 1.2'!V120=0, 'indicatori output 1.2'!AE120=0, 'indicatori output 1.2'!BD120&lt;&gt;0), 'indicatori output 1.2'!BL120, AND('indicatori output 1.2'!V120=0, 'indicatori output 1.2'!AE120&lt;&gt;0, 'indicatori output 1.2'!BD120=0), 'indicatori output 1.2'!AL120, AND('indicatori output 1.2'!V120&lt;&gt;0, 'indicatori output 1.2'!AE120=0, 'indicatori output 1.2'!BD120=0), 'indicatori output 1.2'!AC120)</f>
        <v>#N/A</v>
      </c>
      <c r="I120" s="19" t="e">
        <f t="shared" si="26"/>
        <v>#N/A</v>
      </c>
      <c r="J120" s="22" t="e" cm="1">
        <f t="array" ref="J120">_xlfn.IFS(AND('indicatori output 1.2'!AB120='indicatori output 1.2'!AA120, 'indicatori output 1.2'!AK120='indicatori output 1.2'!AJ120, 'indicatori output 1.2'!BK120='indicatori output 1.2'!BJ120, D120=E120),"si", AND(OR('indicatori output 1.2'!AB120&lt;&gt;'indicatori output 1.2'!AA120, 'indicatori output 1.2'!AK120&lt;&gt;'indicatori output 1.2'!AJ120, 'indicatori output 1.2'!BK120&lt;&gt;'indicatori output 1.2'!BJ120), D120=E120),"no",AND('indicatori output 1.2'!AB120='indicatori output 1.2'!AA120, 'indicatori output 1.2'!AK120='indicatori output 1.2'!AJ120, 'indicatori output 1.2'!BK120='indicatori output 1.2'!BJ120, E120&lt;D120),"no",AND(OR('indicatori output 1.2'!AB120&lt;&gt;'indicatori output 1.2'!AA120, 'indicatori output 1.2'!AK120&lt;&gt;'indicatori output 1.2'!AJ120, 'indicatori output 1.2'!BK120&lt;&gt;'indicatori output 1.2'!BJ120), E120&lt;D120),"si", E120&gt;D120,"no")</f>
        <v>#N/A</v>
      </c>
      <c r="K120" s="78" t="e">
        <f t="shared" si="24"/>
        <v>#N/A</v>
      </c>
      <c r="L120" s="78" t="e">
        <f t="shared" si="25"/>
        <v>#N/A</v>
      </c>
      <c r="M120" s="19" t="e">
        <f t="shared" si="20"/>
        <v>#N/A</v>
      </c>
      <c r="N120" s="10">
        <v>1</v>
      </c>
      <c r="O120" s="91"/>
      <c r="P120" s="91"/>
      <c r="Q120" s="23" t="e">
        <f>IF(INDEX(Foglio3!$B:$C,MATCH('indicatori output 1.2'!B120,Foglio3!$B:$B,0),2)="SI","si","no")</f>
        <v>#N/A</v>
      </c>
      <c r="R120" s="19" t="str">
        <f t="shared" si="18"/>
        <v>no</v>
      </c>
      <c r="S120" s="19" t="e" cm="1">
        <f t="array" ref="S120">_xlfn.IFS(AND(Q120="si",P120=1),"si",AND(Q120="no",P120=1),"no",AND(Q120="si",P120=0),"no",AND(Q120="no",P120=0),"si",AND(P120&lt;&gt;0,P120&lt;&gt;1),"no")</f>
        <v>#N/A</v>
      </c>
      <c r="T120" s="78" t="e">
        <f t="shared" si="21"/>
        <v>#N/A</v>
      </c>
      <c r="U120" s="78" t="e">
        <f t="shared" si="22"/>
        <v>#N/A</v>
      </c>
      <c r="V120" s="19" t="e">
        <f t="shared" si="23"/>
        <v>#N/A</v>
      </c>
    </row>
    <row r="121" spans="1:22" x14ac:dyDescent="0.3">
      <c r="A121" s="16"/>
      <c r="B121" s="16"/>
      <c r="C121" s="10" t="e">
        <f>INDEX(Foglio2!$B:$C,MATCH(B121,Foglio2!$B:$B,0),2)</f>
        <v>#N/A</v>
      </c>
      <c r="D121" s="91"/>
      <c r="E121" s="91"/>
      <c r="F121" s="19" t="e">
        <f>IF(D121='indicatori output 1.2'!C121,"si","no")</f>
        <v>#N/A</v>
      </c>
      <c r="G121" s="19" t="str">
        <f t="shared" si="19"/>
        <v>si</v>
      </c>
      <c r="H121" s="19" t="e" cm="1">
        <f t="array" ref="H121">_xlfn.IFS(AND('indicatori output 1.2'!V121&lt;&gt;0, 'indicatori output 1.2'!AE121&lt;&gt;0, 'indicatori output 1.2'!BD121&lt;&gt;0), MIN('indicatori output 1.2'!AC121, 'indicatori output 1.2'!AL121, 'indicatori output 1.2'!BL121),AND('indicatori output 1.2'!V121=0, 'indicatori output 1.2'!AE121&lt;&gt;0, 'indicatori output 1.2'!BD121&lt;&gt;0), MIN('indicatori output 1.2'!AL121, 'indicatori output 1.2'!BL121),AND('indicatori output 1.2'!V121&lt;&gt;0, 'indicatori output 1.2'!AE121=0, 'indicatori output 1.2'!BD121&lt;&gt;0), MIN('indicatori output 1.2'!AC121,'indicatori output 1.2'!BL121), AND('indicatori output 1.2'!V121&lt;&gt;0, 'indicatori output 1.2'!AE121&lt;&gt;0, 'indicatori output 1.2'!BD121=0), MIN('indicatori output 1.2'!AC121, 'indicatori output 1.2'!AL121), AND('indicatori output 1.2'!V121=0, 'indicatori output 1.2'!AE121=0, 'indicatori output 1.2'!BD121&lt;&gt;0), 'indicatori output 1.2'!BL121, AND('indicatori output 1.2'!V121=0, 'indicatori output 1.2'!AE121&lt;&gt;0, 'indicatori output 1.2'!BD121=0), 'indicatori output 1.2'!AL121, AND('indicatori output 1.2'!V121&lt;&gt;0, 'indicatori output 1.2'!AE121=0, 'indicatori output 1.2'!BD121=0), 'indicatori output 1.2'!AC121)</f>
        <v>#N/A</v>
      </c>
      <c r="I121" s="19" t="e">
        <f t="shared" si="26"/>
        <v>#N/A</v>
      </c>
      <c r="J121" s="22" t="e" cm="1">
        <f t="array" ref="J121">_xlfn.IFS(AND('indicatori output 1.2'!AB121='indicatori output 1.2'!AA121, 'indicatori output 1.2'!AK121='indicatori output 1.2'!AJ121, 'indicatori output 1.2'!BK121='indicatori output 1.2'!BJ121, D121=E121),"si", AND(OR('indicatori output 1.2'!AB121&lt;&gt;'indicatori output 1.2'!AA121, 'indicatori output 1.2'!AK121&lt;&gt;'indicatori output 1.2'!AJ121, 'indicatori output 1.2'!BK121&lt;&gt;'indicatori output 1.2'!BJ121), D121=E121),"no",AND('indicatori output 1.2'!AB121='indicatori output 1.2'!AA121, 'indicatori output 1.2'!AK121='indicatori output 1.2'!AJ121, 'indicatori output 1.2'!BK121='indicatori output 1.2'!BJ121, E121&lt;D121),"no",AND(OR('indicatori output 1.2'!AB121&lt;&gt;'indicatori output 1.2'!AA121, 'indicatori output 1.2'!AK121&lt;&gt;'indicatori output 1.2'!AJ121, 'indicatori output 1.2'!BK121&lt;&gt;'indicatori output 1.2'!BJ121), E121&lt;D121),"si", E121&gt;D121,"no")</f>
        <v>#N/A</v>
      </c>
      <c r="K121" s="78" t="e">
        <f t="shared" si="24"/>
        <v>#N/A</v>
      </c>
      <c r="L121" s="78" t="e">
        <f t="shared" si="25"/>
        <v>#N/A</v>
      </c>
      <c r="M121" s="19" t="e">
        <f t="shared" si="20"/>
        <v>#N/A</v>
      </c>
      <c r="N121" s="10">
        <v>1</v>
      </c>
      <c r="O121" s="91"/>
      <c r="P121" s="91"/>
      <c r="Q121" s="23" t="e">
        <f>IF(INDEX(Foglio3!$B:$C,MATCH('indicatori output 1.2'!B121,Foglio3!$B:$B,0),2)="SI","si","no")</f>
        <v>#N/A</v>
      </c>
      <c r="R121" s="19" t="str">
        <f t="shared" si="18"/>
        <v>no</v>
      </c>
      <c r="S121" s="19" t="e" cm="1">
        <f t="array" ref="S121">_xlfn.IFS(AND(Q121="si",P121=1),"si",AND(Q121="no",P121=1),"no",AND(Q121="si",P121=0),"no",AND(Q121="no",P121=0),"si",AND(P121&lt;&gt;0,P121&lt;&gt;1),"no")</f>
        <v>#N/A</v>
      </c>
      <c r="T121" s="78" t="e">
        <f t="shared" si="21"/>
        <v>#N/A</v>
      </c>
      <c r="U121" s="78" t="e">
        <f t="shared" si="22"/>
        <v>#N/A</v>
      </c>
      <c r="V121" s="19" t="e">
        <f t="shared" si="23"/>
        <v>#N/A</v>
      </c>
    </row>
    <row r="122" spans="1:22" x14ac:dyDescent="0.3">
      <c r="A122" s="16"/>
      <c r="B122" s="16"/>
      <c r="C122" s="10" t="e">
        <f>INDEX(Foglio2!$B:$C,MATCH(B122,Foglio2!$B:$B,0),2)</f>
        <v>#N/A</v>
      </c>
      <c r="D122" s="91"/>
      <c r="E122" s="91"/>
      <c r="F122" s="19" t="e">
        <f>IF(D122='indicatori output 1.2'!C122,"si","no")</f>
        <v>#N/A</v>
      </c>
      <c r="G122" s="19" t="str">
        <f t="shared" si="19"/>
        <v>si</v>
      </c>
      <c r="H122" s="19" t="e" cm="1">
        <f t="array" ref="H122">_xlfn.IFS(AND('indicatori output 1.2'!V122&lt;&gt;0, 'indicatori output 1.2'!AE122&lt;&gt;0, 'indicatori output 1.2'!BD122&lt;&gt;0), MIN('indicatori output 1.2'!AC122, 'indicatori output 1.2'!AL122, 'indicatori output 1.2'!BL122),AND('indicatori output 1.2'!V122=0, 'indicatori output 1.2'!AE122&lt;&gt;0, 'indicatori output 1.2'!BD122&lt;&gt;0), MIN('indicatori output 1.2'!AL122, 'indicatori output 1.2'!BL122),AND('indicatori output 1.2'!V122&lt;&gt;0, 'indicatori output 1.2'!AE122=0, 'indicatori output 1.2'!BD122&lt;&gt;0), MIN('indicatori output 1.2'!AC122,'indicatori output 1.2'!BL122), AND('indicatori output 1.2'!V122&lt;&gt;0, 'indicatori output 1.2'!AE122&lt;&gt;0, 'indicatori output 1.2'!BD122=0), MIN('indicatori output 1.2'!AC122, 'indicatori output 1.2'!AL122), AND('indicatori output 1.2'!V122=0, 'indicatori output 1.2'!AE122=0, 'indicatori output 1.2'!BD122&lt;&gt;0), 'indicatori output 1.2'!BL122, AND('indicatori output 1.2'!V122=0, 'indicatori output 1.2'!AE122&lt;&gt;0, 'indicatori output 1.2'!BD122=0), 'indicatori output 1.2'!AL122, AND('indicatori output 1.2'!V122&lt;&gt;0, 'indicatori output 1.2'!AE122=0, 'indicatori output 1.2'!BD122=0), 'indicatori output 1.2'!AC122)</f>
        <v>#N/A</v>
      </c>
      <c r="I122" s="19" t="e">
        <f t="shared" si="26"/>
        <v>#N/A</v>
      </c>
      <c r="J122" s="22" t="e" cm="1">
        <f t="array" ref="J122">_xlfn.IFS(AND('indicatori output 1.2'!AB122='indicatori output 1.2'!AA122, 'indicatori output 1.2'!AK122='indicatori output 1.2'!AJ122, 'indicatori output 1.2'!BK122='indicatori output 1.2'!BJ122, D122=E122),"si", AND(OR('indicatori output 1.2'!AB122&lt;&gt;'indicatori output 1.2'!AA122, 'indicatori output 1.2'!AK122&lt;&gt;'indicatori output 1.2'!AJ122, 'indicatori output 1.2'!BK122&lt;&gt;'indicatori output 1.2'!BJ122), D122=E122),"no",AND('indicatori output 1.2'!AB122='indicatori output 1.2'!AA122, 'indicatori output 1.2'!AK122='indicatori output 1.2'!AJ122, 'indicatori output 1.2'!BK122='indicatori output 1.2'!BJ122, E122&lt;D122),"no",AND(OR('indicatori output 1.2'!AB122&lt;&gt;'indicatori output 1.2'!AA122, 'indicatori output 1.2'!AK122&lt;&gt;'indicatori output 1.2'!AJ122, 'indicatori output 1.2'!BK122&lt;&gt;'indicatori output 1.2'!BJ122), E122&lt;D122),"si", E122&gt;D122,"no")</f>
        <v>#N/A</v>
      </c>
      <c r="K122" s="78" t="e">
        <f t="shared" si="24"/>
        <v>#N/A</v>
      </c>
      <c r="L122" s="78" t="e">
        <f t="shared" si="25"/>
        <v>#N/A</v>
      </c>
      <c r="M122" s="19" t="e">
        <f t="shared" si="20"/>
        <v>#N/A</v>
      </c>
      <c r="N122" s="10">
        <v>1</v>
      </c>
      <c r="O122" s="91"/>
      <c r="P122" s="91"/>
      <c r="Q122" s="23" t="e">
        <f>IF(INDEX(Foglio3!$B:$C,MATCH('indicatori output 1.2'!B122,Foglio3!$B:$B,0),2)="SI","si","no")</f>
        <v>#N/A</v>
      </c>
      <c r="R122" s="19" t="str">
        <f t="shared" si="18"/>
        <v>no</v>
      </c>
      <c r="S122" s="19" t="e" cm="1">
        <f t="array" ref="S122">_xlfn.IFS(AND(Q122="si",P122=1),"si",AND(Q122="no",P122=1),"no",AND(Q122="si",P122=0),"no",AND(Q122="no",P122=0),"si",AND(P122&lt;&gt;0,P122&lt;&gt;1),"no")</f>
        <v>#N/A</v>
      </c>
      <c r="T122" s="78" t="e">
        <f t="shared" si="21"/>
        <v>#N/A</v>
      </c>
      <c r="U122" s="78" t="e">
        <f t="shared" si="22"/>
        <v>#N/A</v>
      </c>
      <c r="V122" s="19" t="e">
        <f t="shared" si="23"/>
        <v>#N/A</v>
      </c>
    </row>
    <row r="123" spans="1:22" x14ac:dyDescent="0.3">
      <c r="A123" s="16"/>
      <c r="B123" s="16"/>
      <c r="C123" s="10" t="e">
        <f>INDEX(Foglio2!$B:$C,MATCH(B123,Foglio2!$B:$B,0),2)</f>
        <v>#N/A</v>
      </c>
      <c r="D123" s="91"/>
      <c r="E123" s="91"/>
      <c r="F123" s="19" t="e">
        <f>IF(D123='indicatori output 1.2'!C123,"si","no")</f>
        <v>#N/A</v>
      </c>
      <c r="G123" s="19" t="str">
        <f t="shared" si="19"/>
        <v>si</v>
      </c>
      <c r="H123" s="19" t="e" cm="1">
        <f t="array" ref="H123">_xlfn.IFS(AND('indicatori output 1.2'!V123&lt;&gt;0, 'indicatori output 1.2'!AE123&lt;&gt;0, 'indicatori output 1.2'!BD123&lt;&gt;0), MIN('indicatori output 1.2'!AC123, 'indicatori output 1.2'!AL123, 'indicatori output 1.2'!BL123),AND('indicatori output 1.2'!V123=0, 'indicatori output 1.2'!AE123&lt;&gt;0, 'indicatori output 1.2'!BD123&lt;&gt;0), MIN('indicatori output 1.2'!AL123, 'indicatori output 1.2'!BL123),AND('indicatori output 1.2'!V123&lt;&gt;0, 'indicatori output 1.2'!AE123=0, 'indicatori output 1.2'!BD123&lt;&gt;0), MIN('indicatori output 1.2'!AC123,'indicatori output 1.2'!BL123), AND('indicatori output 1.2'!V123&lt;&gt;0, 'indicatori output 1.2'!AE123&lt;&gt;0, 'indicatori output 1.2'!BD123=0), MIN('indicatori output 1.2'!AC123, 'indicatori output 1.2'!AL123), AND('indicatori output 1.2'!V123=0, 'indicatori output 1.2'!AE123=0, 'indicatori output 1.2'!BD123&lt;&gt;0), 'indicatori output 1.2'!BL123, AND('indicatori output 1.2'!V123=0, 'indicatori output 1.2'!AE123&lt;&gt;0, 'indicatori output 1.2'!BD123=0), 'indicatori output 1.2'!AL123, AND('indicatori output 1.2'!V123&lt;&gt;0, 'indicatori output 1.2'!AE123=0, 'indicatori output 1.2'!BD123=0), 'indicatori output 1.2'!AC123)</f>
        <v>#N/A</v>
      </c>
      <c r="I123" s="19" t="e">
        <f t="shared" si="26"/>
        <v>#N/A</v>
      </c>
      <c r="J123" s="22" t="e" cm="1">
        <f t="array" ref="J123">_xlfn.IFS(AND('indicatori output 1.2'!AB123='indicatori output 1.2'!AA123, 'indicatori output 1.2'!AK123='indicatori output 1.2'!AJ123, 'indicatori output 1.2'!BK123='indicatori output 1.2'!BJ123, D123=E123),"si", AND(OR('indicatori output 1.2'!AB123&lt;&gt;'indicatori output 1.2'!AA123, 'indicatori output 1.2'!AK123&lt;&gt;'indicatori output 1.2'!AJ123, 'indicatori output 1.2'!BK123&lt;&gt;'indicatori output 1.2'!BJ123), D123=E123),"no",AND('indicatori output 1.2'!AB123='indicatori output 1.2'!AA123, 'indicatori output 1.2'!AK123='indicatori output 1.2'!AJ123, 'indicatori output 1.2'!BK123='indicatori output 1.2'!BJ123, E123&lt;D123),"no",AND(OR('indicatori output 1.2'!AB123&lt;&gt;'indicatori output 1.2'!AA123, 'indicatori output 1.2'!AK123&lt;&gt;'indicatori output 1.2'!AJ123, 'indicatori output 1.2'!BK123&lt;&gt;'indicatori output 1.2'!BJ123), E123&lt;D123),"si", E123&gt;D123,"no")</f>
        <v>#N/A</v>
      </c>
      <c r="K123" s="78" t="e">
        <f t="shared" si="24"/>
        <v>#N/A</v>
      </c>
      <c r="L123" s="78" t="e">
        <f t="shared" si="25"/>
        <v>#N/A</v>
      </c>
      <c r="M123" s="19" t="e">
        <f t="shared" si="20"/>
        <v>#N/A</v>
      </c>
      <c r="N123" s="10">
        <v>1</v>
      </c>
      <c r="O123" s="91"/>
      <c r="P123" s="91"/>
      <c r="Q123" s="23" t="e">
        <f>IF(INDEX(Foglio3!$B:$C,MATCH('indicatori output 1.2'!B123,Foglio3!$B:$B,0),2)="SI","si","no")</f>
        <v>#N/A</v>
      </c>
      <c r="R123" s="19" t="str">
        <f t="shared" si="18"/>
        <v>no</v>
      </c>
      <c r="S123" s="19" t="e" cm="1">
        <f t="array" ref="S123">_xlfn.IFS(AND(Q123="si",P123=1),"si",AND(Q123="no",P123=1),"no",AND(Q123="si",P123=0),"no",AND(Q123="no",P123=0),"si",AND(P123&lt;&gt;0,P123&lt;&gt;1),"no")</f>
        <v>#N/A</v>
      </c>
      <c r="T123" s="78" t="e">
        <f t="shared" si="21"/>
        <v>#N/A</v>
      </c>
      <c r="U123" s="78" t="e">
        <f t="shared" si="22"/>
        <v>#N/A</v>
      </c>
      <c r="V123" s="19" t="e">
        <f t="shared" si="23"/>
        <v>#N/A</v>
      </c>
    </row>
    <row r="124" spans="1:22" x14ac:dyDescent="0.3">
      <c r="A124" s="16"/>
      <c r="B124" s="16"/>
      <c r="C124" s="10" t="e">
        <f>INDEX(Foglio2!$B:$C,MATCH(B124,Foglio2!$B:$B,0),2)</f>
        <v>#N/A</v>
      </c>
      <c r="D124" s="91"/>
      <c r="E124" s="91"/>
      <c r="F124" s="19" t="e">
        <f>IF(D124='indicatori output 1.2'!C124,"si","no")</f>
        <v>#N/A</v>
      </c>
      <c r="G124" s="19" t="str">
        <f t="shared" si="19"/>
        <v>si</v>
      </c>
      <c r="H124" s="19" t="e" cm="1">
        <f t="array" ref="H124">_xlfn.IFS(AND('indicatori output 1.2'!V124&lt;&gt;0, 'indicatori output 1.2'!AE124&lt;&gt;0, 'indicatori output 1.2'!BD124&lt;&gt;0), MIN('indicatori output 1.2'!AC124, 'indicatori output 1.2'!AL124, 'indicatori output 1.2'!BL124),AND('indicatori output 1.2'!V124=0, 'indicatori output 1.2'!AE124&lt;&gt;0, 'indicatori output 1.2'!BD124&lt;&gt;0), MIN('indicatori output 1.2'!AL124, 'indicatori output 1.2'!BL124),AND('indicatori output 1.2'!V124&lt;&gt;0, 'indicatori output 1.2'!AE124=0, 'indicatori output 1.2'!BD124&lt;&gt;0), MIN('indicatori output 1.2'!AC124,'indicatori output 1.2'!BL124), AND('indicatori output 1.2'!V124&lt;&gt;0, 'indicatori output 1.2'!AE124&lt;&gt;0, 'indicatori output 1.2'!BD124=0), MIN('indicatori output 1.2'!AC124, 'indicatori output 1.2'!AL124), AND('indicatori output 1.2'!V124=0, 'indicatori output 1.2'!AE124=0, 'indicatori output 1.2'!BD124&lt;&gt;0), 'indicatori output 1.2'!BL124, AND('indicatori output 1.2'!V124=0, 'indicatori output 1.2'!AE124&lt;&gt;0, 'indicatori output 1.2'!BD124=0), 'indicatori output 1.2'!AL124, AND('indicatori output 1.2'!V124&lt;&gt;0, 'indicatori output 1.2'!AE124=0, 'indicatori output 1.2'!BD124=0), 'indicatori output 1.2'!AC124)</f>
        <v>#N/A</v>
      </c>
      <c r="I124" s="19" t="e">
        <f t="shared" si="26"/>
        <v>#N/A</v>
      </c>
      <c r="J124" s="22" t="e" cm="1">
        <f t="array" ref="J124">_xlfn.IFS(AND('indicatori output 1.2'!AB124='indicatori output 1.2'!AA124, 'indicatori output 1.2'!AK124='indicatori output 1.2'!AJ124, 'indicatori output 1.2'!BK124='indicatori output 1.2'!BJ124, D124=E124),"si", AND(OR('indicatori output 1.2'!AB124&lt;&gt;'indicatori output 1.2'!AA124, 'indicatori output 1.2'!AK124&lt;&gt;'indicatori output 1.2'!AJ124, 'indicatori output 1.2'!BK124&lt;&gt;'indicatori output 1.2'!BJ124), D124=E124),"no",AND('indicatori output 1.2'!AB124='indicatori output 1.2'!AA124, 'indicatori output 1.2'!AK124='indicatori output 1.2'!AJ124, 'indicatori output 1.2'!BK124='indicatori output 1.2'!BJ124, E124&lt;D124),"no",AND(OR('indicatori output 1.2'!AB124&lt;&gt;'indicatori output 1.2'!AA124, 'indicatori output 1.2'!AK124&lt;&gt;'indicatori output 1.2'!AJ124, 'indicatori output 1.2'!BK124&lt;&gt;'indicatori output 1.2'!BJ124), E124&lt;D124),"si", E124&gt;D124,"no")</f>
        <v>#N/A</v>
      </c>
      <c r="K124" s="78" t="e">
        <f t="shared" si="24"/>
        <v>#N/A</v>
      </c>
      <c r="L124" s="78" t="e">
        <f t="shared" si="25"/>
        <v>#N/A</v>
      </c>
      <c r="M124" s="19" t="e">
        <f t="shared" si="20"/>
        <v>#N/A</v>
      </c>
      <c r="N124" s="10">
        <v>1</v>
      </c>
      <c r="O124" s="91"/>
      <c r="P124" s="91"/>
      <c r="Q124" s="23" t="e">
        <f>IF(INDEX(Foglio3!$B:$C,MATCH('indicatori output 1.2'!B124,Foglio3!$B:$B,0),2)="SI","si","no")</f>
        <v>#N/A</v>
      </c>
      <c r="R124" s="19" t="str">
        <f t="shared" si="18"/>
        <v>no</v>
      </c>
      <c r="S124" s="19" t="e" cm="1">
        <f t="array" ref="S124">_xlfn.IFS(AND(Q124="si",P124=1),"si",AND(Q124="no",P124=1),"no",AND(Q124="si",P124=0),"no",AND(Q124="no",P124=0),"si",AND(P124&lt;&gt;0,P124&lt;&gt;1),"no")</f>
        <v>#N/A</v>
      </c>
      <c r="T124" s="78" t="e">
        <f t="shared" si="21"/>
        <v>#N/A</v>
      </c>
      <c r="U124" s="78" t="e">
        <f t="shared" si="22"/>
        <v>#N/A</v>
      </c>
      <c r="V124" s="19" t="e">
        <f t="shared" si="23"/>
        <v>#N/A</v>
      </c>
    </row>
    <row r="125" spans="1:22" x14ac:dyDescent="0.3">
      <c r="A125" s="16"/>
      <c r="B125" s="16"/>
      <c r="C125" s="10" t="e">
        <f>INDEX(Foglio2!$B:$C,MATCH(B125,Foglio2!$B:$B,0),2)</f>
        <v>#N/A</v>
      </c>
      <c r="D125" s="91"/>
      <c r="E125" s="91"/>
      <c r="F125" s="19" t="e">
        <f>IF(D125='indicatori output 1.2'!C125,"si","no")</f>
        <v>#N/A</v>
      </c>
      <c r="G125" s="19" t="str">
        <f t="shared" si="19"/>
        <v>si</v>
      </c>
      <c r="H125" s="19" t="e" cm="1">
        <f t="array" ref="H125">_xlfn.IFS(AND('indicatori output 1.2'!V125&lt;&gt;0, 'indicatori output 1.2'!AE125&lt;&gt;0, 'indicatori output 1.2'!BD125&lt;&gt;0), MIN('indicatori output 1.2'!AC125, 'indicatori output 1.2'!AL125, 'indicatori output 1.2'!BL125),AND('indicatori output 1.2'!V125=0, 'indicatori output 1.2'!AE125&lt;&gt;0, 'indicatori output 1.2'!BD125&lt;&gt;0), MIN('indicatori output 1.2'!AL125, 'indicatori output 1.2'!BL125),AND('indicatori output 1.2'!V125&lt;&gt;0, 'indicatori output 1.2'!AE125=0, 'indicatori output 1.2'!BD125&lt;&gt;0), MIN('indicatori output 1.2'!AC125,'indicatori output 1.2'!BL125), AND('indicatori output 1.2'!V125&lt;&gt;0, 'indicatori output 1.2'!AE125&lt;&gt;0, 'indicatori output 1.2'!BD125=0), MIN('indicatori output 1.2'!AC125, 'indicatori output 1.2'!AL125), AND('indicatori output 1.2'!V125=0, 'indicatori output 1.2'!AE125=0, 'indicatori output 1.2'!BD125&lt;&gt;0), 'indicatori output 1.2'!BL125, AND('indicatori output 1.2'!V125=0, 'indicatori output 1.2'!AE125&lt;&gt;0, 'indicatori output 1.2'!BD125=0), 'indicatori output 1.2'!AL125, AND('indicatori output 1.2'!V125&lt;&gt;0, 'indicatori output 1.2'!AE125=0, 'indicatori output 1.2'!BD125=0), 'indicatori output 1.2'!AC125)</f>
        <v>#N/A</v>
      </c>
      <c r="I125" s="19" t="e">
        <f t="shared" si="26"/>
        <v>#N/A</v>
      </c>
      <c r="J125" s="22" t="e" cm="1">
        <f t="array" ref="J125">_xlfn.IFS(AND('indicatori output 1.2'!AB125='indicatori output 1.2'!AA125, 'indicatori output 1.2'!AK125='indicatori output 1.2'!AJ125, 'indicatori output 1.2'!BK125='indicatori output 1.2'!BJ125, D125=E125),"si", AND(OR('indicatori output 1.2'!AB125&lt;&gt;'indicatori output 1.2'!AA125, 'indicatori output 1.2'!AK125&lt;&gt;'indicatori output 1.2'!AJ125, 'indicatori output 1.2'!BK125&lt;&gt;'indicatori output 1.2'!BJ125), D125=E125),"no",AND('indicatori output 1.2'!AB125='indicatori output 1.2'!AA125, 'indicatori output 1.2'!AK125='indicatori output 1.2'!AJ125, 'indicatori output 1.2'!BK125='indicatori output 1.2'!BJ125, E125&lt;D125),"no",AND(OR('indicatori output 1.2'!AB125&lt;&gt;'indicatori output 1.2'!AA125, 'indicatori output 1.2'!AK125&lt;&gt;'indicatori output 1.2'!AJ125, 'indicatori output 1.2'!BK125&lt;&gt;'indicatori output 1.2'!BJ125), E125&lt;D125),"si", E125&gt;D125,"no")</f>
        <v>#N/A</v>
      </c>
      <c r="K125" s="78" t="e">
        <f t="shared" si="24"/>
        <v>#N/A</v>
      </c>
      <c r="L125" s="78" t="e">
        <f t="shared" si="25"/>
        <v>#N/A</v>
      </c>
      <c r="M125" s="19" t="e">
        <f t="shared" si="20"/>
        <v>#N/A</v>
      </c>
      <c r="N125" s="10">
        <v>1</v>
      </c>
      <c r="O125" s="91"/>
      <c r="P125" s="91"/>
      <c r="Q125" s="23" t="e">
        <f>IF(INDEX(Foglio3!$B:$C,MATCH('indicatori output 1.2'!B125,Foglio3!$B:$B,0),2)="SI","si","no")</f>
        <v>#N/A</v>
      </c>
      <c r="R125" s="19" t="str">
        <f t="shared" si="18"/>
        <v>no</v>
      </c>
      <c r="S125" s="19" t="e" cm="1">
        <f t="array" ref="S125">_xlfn.IFS(AND(Q125="si",P125=1),"si",AND(Q125="no",P125=1),"no",AND(Q125="si",P125=0),"no",AND(Q125="no",P125=0),"si",AND(P125&lt;&gt;0,P125&lt;&gt;1),"no")</f>
        <v>#N/A</v>
      </c>
      <c r="T125" s="78" t="e">
        <f t="shared" si="21"/>
        <v>#N/A</v>
      </c>
      <c r="U125" s="78" t="e">
        <f t="shared" si="22"/>
        <v>#N/A</v>
      </c>
      <c r="V125" s="19" t="e">
        <f t="shared" si="23"/>
        <v>#N/A</v>
      </c>
    </row>
    <row r="126" spans="1:22" x14ac:dyDescent="0.3">
      <c r="A126" s="16"/>
      <c r="B126" s="16"/>
      <c r="C126" s="10" t="e">
        <f>INDEX(Foglio2!$B:$C,MATCH(B126,Foglio2!$B:$B,0),2)</f>
        <v>#N/A</v>
      </c>
      <c r="D126" s="91"/>
      <c r="E126" s="91"/>
      <c r="F126" s="19" t="e">
        <f>IF(D126='indicatori output 1.2'!C126,"si","no")</f>
        <v>#N/A</v>
      </c>
      <c r="G126" s="19" t="str">
        <f t="shared" si="19"/>
        <v>si</v>
      </c>
      <c r="H126" s="19" t="e" cm="1">
        <f t="array" ref="H126">_xlfn.IFS(AND('indicatori output 1.2'!V126&lt;&gt;0, 'indicatori output 1.2'!AE126&lt;&gt;0, 'indicatori output 1.2'!BD126&lt;&gt;0), MIN('indicatori output 1.2'!AC126, 'indicatori output 1.2'!AL126, 'indicatori output 1.2'!BL126),AND('indicatori output 1.2'!V126=0, 'indicatori output 1.2'!AE126&lt;&gt;0, 'indicatori output 1.2'!BD126&lt;&gt;0), MIN('indicatori output 1.2'!AL126, 'indicatori output 1.2'!BL126),AND('indicatori output 1.2'!V126&lt;&gt;0, 'indicatori output 1.2'!AE126=0, 'indicatori output 1.2'!BD126&lt;&gt;0), MIN('indicatori output 1.2'!AC126,'indicatori output 1.2'!BL126), AND('indicatori output 1.2'!V126&lt;&gt;0, 'indicatori output 1.2'!AE126&lt;&gt;0, 'indicatori output 1.2'!BD126=0), MIN('indicatori output 1.2'!AC126, 'indicatori output 1.2'!AL126), AND('indicatori output 1.2'!V126=0, 'indicatori output 1.2'!AE126=0, 'indicatori output 1.2'!BD126&lt;&gt;0), 'indicatori output 1.2'!BL126, AND('indicatori output 1.2'!V126=0, 'indicatori output 1.2'!AE126&lt;&gt;0, 'indicatori output 1.2'!BD126=0), 'indicatori output 1.2'!AL126, AND('indicatori output 1.2'!V126&lt;&gt;0, 'indicatori output 1.2'!AE126=0, 'indicatori output 1.2'!BD126=0), 'indicatori output 1.2'!AC126)</f>
        <v>#N/A</v>
      </c>
      <c r="I126" s="19" t="e">
        <f t="shared" si="26"/>
        <v>#N/A</v>
      </c>
      <c r="J126" s="22" t="e" cm="1">
        <f t="array" ref="J126">_xlfn.IFS(AND('indicatori output 1.2'!AB126='indicatori output 1.2'!AA126, 'indicatori output 1.2'!AK126='indicatori output 1.2'!AJ126, 'indicatori output 1.2'!BK126='indicatori output 1.2'!BJ126, D126=E126),"si", AND(OR('indicatori output 1.2'!AB126&lt;&gt;'indicatori output 1.2'!AA126, 'indicatori output 1.2'!AK126&lt;&gt;'indicatori output 1.2'!AJ126, 'indicatori output 1.2'!BK126&lt;&gt;'indicatori output 1.2'!BJ126), D126=E126),"no",AND('indicatori output 1.2'!AB126='indicatori output 1.2'!AA126, 'indicatori output 1.2'!AK126='indicatori output 1.2'!AJ126, 'indicatori output 1.2'!BK126='indicatori output 1.2'!BJ126, E126&lt;D126),"no",AND(OR('indicatori output 1.2'!AB126&lt;&gt;'indicatori output 1.2'!AA126, 'indicatori output 1.2'!AK126&lt;&gt;'indicatori output 1.2'!AJ126, 'indicatori output 1.2'!BK126&lt;&gt;'indicatori output 1.2'!BJ126), E126&lt;D126),"si", E126&gt;D126,"no")</f>
        <v>#N/A</v>
      </c>
      <c r="K126" s="78" t="e">
        <f t="shared" si="24"/>
        <v>#N/A</v>
      </c>
      <c r="L126" s="78" t="e">
        <f t="shared" si="25"/>
        <v>#N/A</v>
      </c>
      <c r="M126" s="19" t="e">
        <f t="shared" si="20"/>
        <v>#N/A</v>
      </c>
      <c r="N126" s="10">
        <v>1</v>
      </c>
      <c r="O126" s="91"/>
      <c r="P126" s="91"/>
      <c r="Q126" s="23" t="e">
        <f>IF(INDEX(Foglio3!$B:$C,MATCH('indicatori output 1.2'!B126,Foglio3!$B:$B,0),2)="SI","si","no")</f>
        <v>#N/A</v>
      </c>
      <c r="R126" s="19" t="str">
        <f t="shared" si="18"/>
        <v>no</v>
      </c>
      <c r="S126" s="19" t="e" cm="1">
        <f t="array" ref="S126">_xlfn.IFS(AND(Q126="si",P126=1),"si",AND(Q126="no",P126=1),"no",AND(Q126="si",P126=0),"no",AND(Q126="no",P126=0),"si",AND(P126&lt;&gt;0,P126&lt;&gt;1),"no")</f>
        <v>#N/A</v>
      </c>
      <c r="T126" s="78" t="e">
        <f t="shared" si="21"/>
        <v>#N/A</v>
      </c>
      <c r="U126" s="78" t="e">
        <f t="shared" si="22"/>
        <v>#N/A</v>
      </c>
      <c r="V126" s="19" t="e">
        <f t="shared" si="23"/>
        <v>#N/A</v>
      </c>
    </row>
    <row r="127" spans="1:22" x14ac:dyDescent="0.3">
      <c r="A127" s="16"/>
      <c r="B127" s="16"/>
      <c r="C127" s="10" t="e">
        <f>INDEX(Foglio2!$B:$C,MATCH(B127,Foglio2!$B:$B,0),2)</f>
        <v>#N/A</v>
      </c>
      <c r="D127" s="91"/>
      <c r="E127" s="91"/>
      <c r="F127" s="19" t="e">
        <f>IF(D127='indicatori output 1.2'!C127,"si","no")</f>
        <v>#N/A</v>
      </c>
      <c r="G127" s="19" t="str">
        <f t="shared" si="19"/>
        <v>si</v>
      </c>
      <c r="H127" s="19" t="e" cm="1">
        <f t="array" ref="H127">_xlfn.IFS(AND('indicatori output 1.2'!V127&lt;&gt;0, 'indicatori output 1.2'!AE127&lt;&gt;0, 'indicatori output 1.2'!BD127&lt;&gt;0), MIN('indicatori output 1.2'!AC127, 'indicatori output 1.2'!AL127, 'indicatori output 1.2'!BL127),AND('indicatori output 1.2'!V127=0, 'indicatori output 1.2'!AE127&lt;&gt;0, 'indicatori output 1.2'!BD127&lt;&gt;0), MIN('indicatori output 1.2'!AL127, 'indicatori output 1.2'!BL127),AND('indicatori output 1.2'!V127&lt;&gt;0, 'indicatori output 1.2'!AE127=0, 'indicatori output 1.2'!BD127&lt;&gt;0), MIN('indicatori output 1.2'!AC127,'indicatori output 1.2'!BL127), AND('indicatori output 1.2'!V127&lt;&gt;0, 'indicatori output 1.2'!AE127&lt;&gt;0, 'indicatori output 1.2'!BD127=0), MIN('indicatori output 1.2'!AC127, 'indicatori output 1.2'!AL127), AND('indicatori output 1.2'!V127=0, 'indicatori output 1.2'!AE127=0, 'indicatori output 1.2'!BD127&lt;&gt;0), 'indicatori output 1.2'!BL127, AND('indicatori output 1.2'!V127=0, 'indicatori output 1.2'!AE127&lt;&gt;0, 'indicatori output 1.2'!BD127=0), 'indicatori output 1.2'!AL127, AND('indicatori output 1.2'!V127&lt;&gt;0, 'indicatori output 1.2'!AE127=0, 'indicatori output 1.2'!BD127=0), 'indicatori output 1.2'!AC127)</f>
        <v>#N/A</v>
      </c>
      <c r="I127" s="19" t="e">
        <f t="shared" si="26"/>
        <v>#N/A</v>
      </c>
      <c r="J127" s="22" t="e" cm="1">
        <f t="array" ref="J127">_xlfn.IFS(AND('indicatori output 1.2'!AB127='indicatori output 1.2'!AA127, 'indicatori output 1.2'!AK127='indicatori output 1.2'!AJ127, 'indicatori output 1.2'!BK127='indicatori output 1.2'!BJ127, D127=E127),"si", AND(OR('indicatori output 1.2'!AB127&lt;&gt;'indicatori output 1.2'!AA127, 'indicatori output 1.2'!AK127&lt;&gt;'indicatori output 1.2'!AJ127, 'indicatori output 1.2'!BK127&lt;&gt;'indicatori output 1.2'!BJ127), D127=E127),"no",AND('indicatori output 1.2'!AB127='indicatori output 1.2'!AA127, 'indicatori output 1.2'!AK127='indicatori output 1.2'!AJ127, 'indicatori output 1.2'!BK127='indicatori output 1.2'!BJ127, E127&lt;D127),"no",AND(OR('indicatori output 1.2'!AB127&lt;&gt;'indicatori output 1.2'!AA127, 'indicatori output 1.2'!AK127&lt;&gt;'indicatori output 1.2'!AJ127, 'indicatori output 1.2'!BK127&lt;&gt;'indicatori output 1.2'!BJ127), E127&lt;D127),"si", E127&gt;D127,"no")</f>
        <v>#N/A</v>
      </c>
      <c r="K127" s="78" t="e">
        <f t="shared" si="24"/>
        <v>#N/A</v>
      </c>
      <c r="L127" s="78" t="e">
        <f t="shared" si="25"/>
        <v>#N/A</v>
      </c>
      <c r="M127" s="19" t="e">
        <f t="shared" si="20"/>
        <v>#N/A</v>
      </c>
      <c r="N127" s="10">
        <v>1</v>
      </c>
      <c r="O127" s="91"/>
      <c r="P127" s="91"/>
      <c r="Q127" s="23" t="e">
        <f>IF(INDEX(Foglio3!$B:$C,MATCH('indicatori output 1.2'!B127,Foglio3!$B:$B,0),2)="SI","si","no")</f>
        <v>#N/A</v>
      </c>
      <c r="R127" s="19" t="str">
        <f t="shared" si="18"/>
        <v>no</v>
      </c>
      <c r="S127" s="19" t="e" cm="1">
        <f t="array" ref="S127">_xlfn.IFS(AND(Q127="si",P127=1),"si",AND(Q127="no",P127=1),"no",AND(Q127="si",P127=0),"no",AND(Q127="no",P127=0),"si",AND(P127&lt;&gt;0,P127&lt;&gt;1),"no")</f>
        <v>#N/A</v>
      </c>
      <c r="T127" s="78" t="e">
        <f t="shared" si="21"/>
        <v>#N/A</v>
      </c>
      <c r="U127" s="78" t="e">
        <f t="shared" si="22"/>
        <v>#N/A</v>
      </c>
      <c r="V127" s="19" t="e">
        <f t="shared" si="23"/>
        <v>#N/A</v>
      </c>
    </row>
    <row r="128" spans="1:22" x14ac:dyDescent="0.3">
      <c r="A128" s="16"/>
      <c r="B128" s="16"/>
      <c r="C128" s="10" t="e">
        <f>INDEX(Foglio2!$B:$C,MATCH(B128,Foglio2!$B:$B,0),2)</f>
        <v>#N/A</v>
      </c>
      <c r="D128" s="91"/>
      <c r="E128" s="91"/>
      <c r="F128" s="19" t="e">
        <f>IF(D128='indicatori output 1.2'!C128,"si","no")</f>
        <v>#N/A</v>
      </c>
      <c r="G128" s="19" t="str">
        <f t="shared" si="19"/>
        <v>si</v>
      </c>
      <c r="H128" s="19" t="e" cm="1">
        <f t="array" ref="H128">_xlfn.IFS(AND('indicatori output 1.2'!V128&lt;&gt;0, 'indicatori output 1.2'!AE128&lt;&gt;0, 'indicatori output 1.2'!BD128&lt;&gt;0), MIN('indicatori output 1.2'!AC128, 'indicatori output 1.2'!AL128, 'indicatori output 1.2'!BL128),AND('indicatori output 1.2'!V128=0, 'indicatori output 1.2'!AE128&lt;&gt;0, 'indicatori output 1.2'!BD128&lt;&gt;0), MIN('indicatori output 1.2'!AL128, 'indicatori output 1.2'!BL128),AND('indicatori output 1.2'!V128&lt;&gt;0, 'indicatori output 1.2'!AE128=0, 'indicatori output 1.2'!BD128&lt;&gt;0), MIN('indicatori output 1.2'!AC128,'indicatori output 1.2'!BL128), AND('indicatori output 1.2'!V128&lt;&gt;0, 'indicatori output 1.2'!AE128&lt;&gt;0, 'indicatori output 1.2'!BD128=0), MIN('indicatori output 1.2'!AC128, 'indicatori output 1.2'!AL128), AND('indicatori output 1.2'!V128=0, 'indicatori output 1.2'!AE128=0, 'indicatori output 1.2'!BD128&lt;&gt;0), 'indicatori output 1.2'!BL128, AND('indicatori output 1.2'!V128=0, 'indicatori output 1.2'!AE128&lt;&gt;0, 'indicatori output 1.2'!BD128=0), 'indicatori output 1.2'!AL128, AND('indicatori output 1.2'!V128&lt;&gt;0, 'indicatori output 1.2'!AE128=0, 'indicatori output 1.2'!BD128=0), 'indicatori output 1.2'!AC128)</f>
        <v>#N/A</v>
      </c>
      <c r="I128" s="19" t="e">
        <f t="shared" si="26"/>
        <v>#N/A</v>
      </c>
      <c r="J128" s="22" t="e" cm="1">
        <f t="array" ref="J128">_xlfn.IFS(AND('indicatori output 1.2'!AB128='indicatori output 1.2'!AA128, 'indicatori output 1.2'!AK128='indicatori output 1.2'!AJ128, 'indicatori output 1.2'!BK128='indicatori output 1.2'!BJ128, D128=E128),"si", AND(OR('indicatori output 1.2'!AB128&lt;&gt;'indicatori output 1.2'!AA128, 'indicatori output 1.2'!AK128&lt;&gt;'indicatori output 1.2'!AJ128, 'indicatori output 1.2'!BK128&lt;&gt;'indicatori output 1.2'!BJ128), D128=E128),"no",AND('indicatori output 1.2'!AB128='indicatori output 1.2'!AA128, 'indicatori output 1.2'!AK128='indicatori output 1.2'!AJ128, 'indicatori output 1.2'!BK128='indicatori output 1.2'!BJ128, E128&lt;D128),"no",AND(OR('indicatori output 1.2'!AB128&lt;&gt;'indicatori output 1.2'!AA128, 'indicatori output 1.2'!AK128&lt;&gt;'indicatori output 1.2'!AJ128, 'indicatori output 1.2'!BK128&lt;&gt;'indicatori output 1.2'!BJ128), E128&lt;D128),"si", E128&gt;D128,"no")</f>
        <v>#N/A</v>
      </c>
      <c r="K128" s="78" t="e">
        <f t="shared" si="24"/>
        <v>#N/A</v>
      </c>
      <c r="L128" s="78" t="e">
        <f t="shared" si="25"/>
        <v>#N/A</v>
      </c>
      <c r="M128" s="19" t="e">
        <f t="shared" si="20"/>
        <v>#N/A</v>
      </c>
      <c r="N128" s="10">
        <v>1</v>
      </c>
      <c r="O128" s="91"/>
      <c r="P128" s="91"/>
      <c r="Q128" s="23" t="e">
        <f>IF(INDEX(Foglio3!$B:$C,MATCH('indicatori output 1.2'!B128,Foglio3!$B:$B,0),2)="SI","si","no")</f>
        <v>#N/A</v>
      </c>
      <c r="R128" s="19" t="str">
        <f t="shared" si="18"/>
        <v>no</v>
      </c>
      <c r="S128" s="19" t="e" cm="1">
        <f t="array" ref="S128">_xlfn.IFS(AND(Q128="si",P128=1),"si",AND(Q128="no",P128=1),"no",AND(Q128="si",P128=0),"no",AND(Q128="no",P128=0),"si",AND(P128&lt;&gt;0,P128&lt;&gt;1),"no")</f>
        <v>#N/A</v>
      </c>
      <c r="T128" s="78" t="e">
        <f t="shared" si="21"/>
        <v>#N/A</v>
      </c>
      <c r="U128" s="78" t="e">
        <f t="shared" si="22"/>
        <v>#N/A</v>
      </c>
      <c r="V128" s="19" t="e">
        <f t="shared" si="23"/>
        <v>#N/A</v>
      </c>
    </row>
    <row r="129" spans="1:22" x14ac:dyDescent="0.3">
      <c r="A129" s="16"/>
      <c r="B129" s="16"/>
      <c r="C129" s="10" t="e">
        <f>INDEX(Foglio2!$B:$C,MATCH(B129,Foglio2!$B:$B,0),2)</f>
        <v>#N/A</v>
      </c>
      <c r="D129" s="91"/>
      <c r="E129" s="91"/>
      <c r="F129" s="19" t="e">
        <f>IF(D129='indicatori output 1.2'!C129,"si","no")</f>
        <v>#N/A</v>
      </c>
      <c r="G129" s="19" t="str">
        <f t="shared" si="19"/>
        <v>si</v>
      </c>
      <c r="H129" s="19" t="e" cm="1">
        <f t="array" ref="H129">_xlfn.IFS(AND('indicatori output 1.2'!V129&lt;&gt;0, 'indicatori output 1.2'!AE129&lt;&gt;0, 'indicatori output 1.2'!BD129&lt;&gt;0), MIN('indicatori output 1.2'!AC129, 'indicatori output 1.2'!AL129, 'indicatori output 1.2'!BL129),AND('indicatori output 1.2'!V129=0, 'indicatori output 1.2'!AE129&lt;&gt;0, 'indicatori output 1.2'!BD129&lt;&gt;0), MIN('indicatori output 1.2'!AL129, 'indicatori output 1.2'!BL129),AND('indicatori output 1.2'!V129&lt;&gt;0, 'indicatori output 1.2'!AE129=0, 'indicatori output 1.2'!BD129&lt;&gt;0), MIN('indicatori output 1.2'!AC129,'indicatori output 1.2'!BL129), AND('indicatori output 1.2'!V129&lt;&gt;0, 'indicatori output 1.2'!AE129&lt;&gt;0, 'indicatori output 1.2'!BD129=0), MIN('indicatori output 1.2'!AC129, 'indicatori output 1.2'!AL129), AND('indicatori output 1.2'!V129=0, 'indicatori output 1.2'!AE129=0, 'indicatori output 1.2'!BD129&lt;&gt;0), 'indicatori output 1.2'!BL129, AND('indicatori output 1.2'!V129=0, 'indicatori output 1.2'!AE129&lt;&gt;0, 'indicatori output 1.2'!BD129=0), 'indicatori output 1.2'!AL129, AND('indicatori output 1.2'!V129&lt;&gt;0, 'indicatori output 1.2'!AE129=0, 'indicatori output 1.2'!BD129=0), 'indicatori output 1.2'!AC129)</f>
        <v>#N/A</v>
      </c>
      <c r="I129" s="19" t="e">
        <f t="shared" si="26"/>
        <v>#N/A</v>
      </c>
      <c r="J129" s="22" t="e" cm="1">
        <f t="array" ref="J129">_xlfn.IFS(AND('indicatori output 1.2'!AB129='indicatori output 1.2'!AA129, 'indicatori output 1.2'!AK129='indicatori output 1.2'!AJ129, 'indicatori output 1.2'!BK129='indicatori output 1.2'!BJ129, D129=E129),"si", AND(OR('indicatori output 1.2'!AB129&lt;&gt;'indicatori output 1.2'!AA129, 'indicatori output 1.2'!AK129&lt;&gt;'indicatori output 1.2'!AJ129, 'indicatori output 1.2'!BK129&lt;&gt;'indicatori output 1.2'!BJ129), D129=E129),"no",AND('indicatori output 1.2'!AB129='indicatori output 1.2'!AA129, 'indicatori output 1.2'!AK129='indicatori output 1.2'!AJ129, 'indicatori output 1.2'!BK129='indicatori output 1.2'!BJ129, E129&lt;D129),"no",AND(OR('indicatori output 1.2'!AB129&lt;&gt;'indicatori output 1.2'!AA129, 'indicatori output 1.2'!AK129&lt;&gt;'indicatori output 1.2'!AJ129, 'indicatori output 1.2'!BK129&lt;&gt;'indicatori output 1.2'!BJ129), E129&lt;D129),"si", E129&gt;D129,"no")</f>
        <v>#N/A</v>
      </c>
      <c r="K129" s="78" t="e">
        <f t="shared" si="24"/>
        <v>#N/A</v>
      </c>
      <c r="L129" s="78" t="e">
        <f t="shared" si="25"/>
        <v>#N/A</v>
      </c>
      <c r="M129" s="19" t="e">
        <f t="shared" si="20"/>
        <v>#N/A</v>
      </c>
      <c r="N129" s="10">
        <v>1</v>
      </c>
      <c r="O129" s="91"/>
      <c r="P129" s="91"/>
      <c r="Q129" s="23" t="e">
        <f>IF(INDEX(Foglio3!$B:$C,MATCH('indicatori output 1.2'!B129,Foglio3!$B:$B,0),2)="SI","si","no")</f>
        <v>#N/A</v>
      </c>
      <c r="R129" s="19" t="str">
        <f t="shared" si="18"/>
        <v>no</v>
      </c>
      <c r="S129" s="19" t="e" cm="1">
        <f t="array" ref="S129">_xlfn.IFS(AND(Q129="si",P129=1),"si",AND(Q129="no",P129=1),"no",AND(Q129="si",P129=0),"no",AND(Q129="no",P129=0),"si",AND(P129&lt;&gt;0,P129&lt;&gt;1),"no")</f>
        <v>#N/A</v>
      </c>
      <c r="T129" s="78" t="e">
        <f t="shared" si="21"/>
        <v>#N/A</v>
      </c>
      <c r="U129" s="78" t="e">
        <f t="shared" si="22"/>
        <v>#N/A</v>
      </c>
      <c r="V129" s="19" t="e">
        <f t="shared" si="23"/>
        <v>#N/A</v>
      </c>
    </row>
    <row r="130" spans="1:22" x14ac:dyDescent="0.3">
      <c r="A130" s="16"/>
      <c r="B130" s="16"/>
      <c r="C130" s="10" t="e">
        <f>INDEX(Foglio2!$B:$C,MATCH(B130,Foglio2!$B:$B,0),2)</f>
        <v>#N/A</v>
      </c>
      <c r="D130" s="91"/>
      <c r="E130" s="91"/>
      <c r="F130" s="19" t="e">
        <f>IF(D130='indicatori output 1.2'!C130,"si","no")</f>
        <v>#N/A</v>
      </c>
      <c r="G130" s="19" t="str">
        <f t="shared" si="19"/>
        <v>si</v>
      </c>
      <c r="H130" s="19" t="e" cm="1">
        <f t="array" ref="H130">_xlfn.IFS(AND('indicatori output 1.2'!V130&lt;&gt;0, 'indicatori output 1.2'!AE130&lt;&gt;0, 'indicatori output 1.2'!BD130&lt;&gt;0), MIN('indicatori output 1.2'!AC130, 'indicatori output 1.2'!AL130, 'indicatori output 1.2'!BL130),AND('indicatori output 1.2'!V130=0, 'indicatori output 1.2'!AE130&lt;&gt;0, 'indicatori output 1.2'!BD130&lt;&gt;0), MIN('indicatori output 1.2'!AL130, 'indicatori output 1.2'!BL130),AND('indicatori output 1.2'!V130&lt;&gt;0, 'indicatori output 1.2'!AE130=0, 'indicatori output 1.2'!BD130&lt;&gt;0), MIN('indicatori output 1.2'!AC130,'indicatori output 1.2'!BL130), AND('indicatori output 1.2'!V130&lt;&gt;0, 'indicatori output 1.2'!AE130&lt;&gt;0, 'indicatori output 1.2'!BD130=0), MIN('indicatori output 1.2'!AC130, 'indicatori output 1.2'!AL130), AND('indicatori output 1.2'!V130=0, 'indicatori output 1.2'!AE130=0, 'indicatori output 1.2'!BD130&lt;&gt;0), 'indicatori output 1.2'!BL130, AND('indicatori output 1.2'!V130=0, 'indicatori output 1.2'!AE130&lt;&gt;0, 'indicatori output 1.2'!BD130=0), 'indicatori output 1.2'!AL130, AND('indicatori output 1.2'!V130&lt;&gt;0, 'indicatori output 1.2'!AE130=0, 'indicatori output 1.2'!BD130=0), 'indicatori output 1.2'!AC130)</f>
        <v>#N/A</v>
      </c>
      <c r="I130" s="19" t="e">
        <f t="shared" si="26"/>
        <v>#N/A</v>
      </c>
      <c r="J130" s="22" t="e" cm="1">
        <f t="array" ref="J130">_xlfn.IFS(AND('indicatori output 1.2'!AB130='indicatori output 1.2'!AA130, 'indicatori output 1.2'!AK130='indicatori output 1.2'!AJ130, 'indicatori output 1.2'!BK130='indicatori output 1.2'!BJ130, D130=E130),"si", AND(OR('indicatori output 1.2'!AB130&lt;&gt;'indicatori output 1.2'!AA130, 'indicatori output 1.2'!AK130&lt;&gt;'indicatori output 1.2'!AJ130, 'indicatori output 1.2'!BK130&lt;&gt;'indicatori output 1.2'!BJ130), D130=E130),"no",AND('indicatori output 1.2'!AB130='indicatori output 1.2'!AA130, 'indicatori output 1.2'!AK130='indicatori output 1.2'!AJ130, 'indicatori output 1.2'!BK130='indicatori output 1.2'!BJ130, E130&lt;D130),"no",AND(OR('indicatori output 1.2'!AB130&lt;&gt;'indicatori output 1.2'!AA130, 'indicatori output 1.2'!AK130&lt;&gt;'indicatori output 1.2'!AJ130, 'indicatori output 1.2'!BK130&lt;&gt;'indicatori output 1.2'!BJ130), E130&lt;D130),"si", E130&gt;D130,"no")</f>
        <v>#N/A</v>
      </c>
      <c r="K130" s="78" t="e">
        <f t="shared" si="24"/>
        <v>#N/A</v>
      </c>
      <c r="L130" s="78" t="e">
        <f t="shared" si="25"/>
        <v>#N/A</v>
      </c>
      <c r="M130" s="19" t="e">
        <f t="shared" si="20"/>
        <v>#N/A</v>
      </c>
      <c r="N130" s="10">
        <v>1</v>
      </c>
      <c r="O130" s="91"/>
      <c r="P130" s="91"/>
      <c r="Q130" s="23" t="e">
        <f>IF(INDEX(Foglio3!$B:$C,MATCH('indicatori output 1.2'!B130,Foglio3!$B:$B,0),2)="SI","si","no")</f>
        <v>#N/A</v>
      </c>
      <c r="R130" s="19" t="str">
        <f t="shared" ref="R130:R192" si="27">IF(O130=1,"si","no")</f>
        <v>no</v>
      </c>
      <c r="S130" s="19" t="e" cm="1">
        <f t="array" ref="S130">_xlfn.IFS(AND(Q130="si",P130=1),"si",AND(Q130="no",P130=1),"no",AND(Q130="si",P130=0),"no",AND(Q130="no",P130=0),"si",AND(P130&lt;&gt;0,P130&lt;&gt;1),"no")</f>
        <v>#N/A</v>
      </c>
      <c r="T130" s="78" t="e">
        <f t="shared" si="21"/>
        <v>#N/A</v>
      </c>
      <c r="U130" s="78" t="e">
        <f t="shared" si="22"/>
        <v>#N/A</v>
      </c>
      <c r="V130" s="19" t="e">
        <f t="shared" si="23"/>
        <v>#N/A</v>
      </c>
    </row>
    <row r="131" spans="1:22" x14ac:dyDescent="0.3">
      <c r="A131" s="16"/>
      <c r="B131" s="16"/>
      <c r="C131" s="10" t="e">
        <f>INDEX(Foglio2!$B:$C,MATCH(B131,Foglio2!$B:$B,0),2)</f>
        <v>#N/A</v>
      </c>
      <c r="D131" s="91"/>
      <c r="E131" s="91"/>
      <c r="F131" s="19" t="e">
        <f>IF(D131='indicatori output 1.2'!C131,"si","no")</f>
        <v>#N/A</v>
      </c>
      <c r="G131" s="19" t="str">
        <f t="shared" ref="G131:G193" si="28">IF(E131&lt;=D131,"si","no")</f>
        <v>si</v>
      </c>
      <c r="H131" s="19" t="e" cm="1">
        <f t="array" ref="H131">_xlfn.IFS(AND('indicatori output 1.2'!V131&lt;&gt;0, 'indicatori output 1.2'!AE131&lt;&gt;0, 'indicatori output 1.2'!BD131&lt;&gt;0), MIN('indicatori output 1.2'!AC131, 'indicatori output 1.2'!AL131, 'indicatori output 1.2'!BL131),AND('indicatori output 1.2'!V131=0, 'indicatori output 1.2'!AE131&lt;&gt;0, 'indicatori output 1.2'!BD131&lt;&gt;0), MIN('indicatori output 1.2'!AL131, 'indicatori output 1.2'!BL131),AND('indicatori output 1.2'!V131&lt;&gt;0, 'indicatori output 1.2'!AE131=0, 'indicatori output 1.2'!BD131&lt;&gt;0), MIN('indicatori output 1.2'!AC131,'indicatori output 1.2'!BL131), AND('indicatori output 1.2'!V131&lt;&gt;0, 'indicatori output 1.2'!AE131&lt;&gt;0, 'indicatori output 1.2'!BD131=0), MIN('indicatori output 1.2'!AC131, 'indicatori output 1.2'!AL131), AND('indicatori output 1.2'!V131=0, 'indicatori output 1.2'!AE131=0, 'indicatori output 1.2'!BD131&lt;&gt;0), 'indicatori output 1.2'!BL131, AND('indicatori output 1.2'!V131=0, 'indicatori output 1.2'!AE131&lt;&gt;0, 'indicatori output 1.2'!BD131=0), 'indicatori output 1.2'!AL131, AND('indicatori output 1.2'!V131&lt;&gt;0, 'indicatori output 1.2'!AE131=0, 'indicatori output 1.2'!BD131=0), 'indicatori output 1.2'!AC131)</f>
        <v>#N/A</v>
      </c>
      <c r="I131" s="19" t="e">
        <f t="shared" si="26"/>
        <v>#N/A</v>
      </c>
      <c r="J131" s="22" t="e" cm="1">
        <f t="array" ref="J131">_xlfn.IFS(AND('indicatori output 1.2'!AB131='indicatori output 1.2'!AA131, 'indicatori output 1.2'!AK131='indicatori output 1.2'!AJ131, 'indicatori output 1.2'!BK131='indicatori output 1.2'!BJ131, D131=E131),"si", AND(OR('indicatori output 1.2'!AB131&lt;&gt;'indicatori output 1.2'!AA131, 'indicatori output 1.2'!AK131&lt;&gt;'indicatori output 1.2'!AJ131, 'indicatori output 1.2'!BK131&lt;&gt;'indicatori output 1.2'!BJ131), D131=E131),"no",AND('indicatori output 1.2'!AB131='indicatori output 1.2'!AA131, 'indicatori output 1.2'!AK131='indicatori output 1.2'!AJ131, 'indicatori output 1.2'!BK131='indicatori output 1.2'!BJ131, E131&lt;D131),"no",AND(OR('indicatori output 1.2'!AB131&lt;&gt;'indicatori output 1.2'!AA131, 'indicatori output 1.2'!AK131&lt;&gt;'indicatori output 1.2'!AJ131, 'indicatori output 1.2'!BK131&lt;&gt;'indicatori output 1.2'!BJ131), E131&lt;D131),"si", E131&gt;D131,"no")</f>
        <v>#N/A</v>
      </c>
      <c r="K131" s="78" t="e">
        <f t="shared" si="24"/>
        <v>#N/A</v>
      </c>
      <c r="L131" s="78" t="e">
        <f t="shared" si="25"/>
        <v>#N/A</v>
      </c>
      <c r="M131" s="19" t="e">
        <f t="shared" ref="M131:M193" si="29">IF(L131&lt;=0.5*K131,"Allert","ok")</f>
        <v>#N/A</v>
      </c>
      <c r="N131" s="10">
        <v>1</v>
      </c>
      <c r="O131" s="91"/>
      <c r="P131" s="91"/>
      <c r="Q131" s="23" t="e">
        <f>IF(INDEX(Foglio3!$B:$C,MATCH('indicatori output 1.2'!B131,Foglio3!$B:$B,0),2)="SI","si","no")</f>
        <v>#N/A</v>
      </c>
      <c r="R131" s="19" t="str">
        <f t="shared" si="27"/>
        <v>no</v>
      </c>
      <c r="S131" s="19" t="e" cm="1">
        <f t="array" ref="S131">_xlfn.IFS(AND(Q131="si",P131=1),"si",AND(Q131="no",P131=1),"no",AND(Q131="si",P131=0),"no",AND(Q131="no",P131=0),"si",AND(P131&lt;&gt;0,P131&lt;&gt;1),"no")</f>
        <v>#N/A</v>
      </c>
      <c r="T131" s="78" t="e">
        <f t="shared" ref="T131:T193" si="30">IF(AND(R131="si",S131="si"),O131,"err")</f>
        <v>#N/A</v>
      </c>
      <c r="U131" s="78" t="e">
        <f t="shared" ref="U131:U193" si="31">IF(AND(R131="si",S131="si"),P131,"err")</f>
        <v>#N/A</v>
      </c>
      <c r="V131" s="19" t="e">
        <f t="shared" ref="V131:V193" si="32">IF(U131=1,"si","Allert")</f>
        <v>#N/A</v>
      </c>
    </row>
    <row r="132" spans="1:22" x14ac:dyDescent="0.3">
      <c r="A132" s="16"/>
      <c r="B132" s="16"/>
      <c r="C132" s="10" t="e">
        <f>INDEX(Foglio2!$B:$C,MATCH(B132,Foglio2!$B:$B,0),2)</f>
        <v>#N/A</v>
      </c>
      <c r="D132" s="91"/>
      <c r="E132" s="91"/>
      <c r="F132" s="19" t="e">
        <f>IF(D132='indicatori output 1.2'!C132,"si","no")</f>
        <v>#N/A</v>
      </c>
      <c r="G132" s="19" t="str">
        <f t="shared" si="28"/>
        <v>si</v>
      </c>
      <c r="H132" s="19" t="e" cm="1">
        <f t="array" ref="H132">_xlfn.IFS(AND('indicatori output 1.2'!V132&lt;&gt;0, 'indicatori output 1.2'!AE132&lt;&gt;0, 'indicatori output 1.2'!BD132&lt;&gt;0), MIN('indicatori output 1.2'!AC132, 'indicatori output 1.2'!AL132, 'indicatori output 1.2'!BL132),AND('indicatori output 1.2'!V132=0, 'indicatori output 1.2'!AE132&lt;&gt;0, 'indicatori output 1.2'!BD132&lt;&gt;0), MIN('indicatori output 1.2'!AL132, 'indicatori output 1.2'!BL132),AND('indicatori output 1.2'!V132&lt;&gt;0, 'indicatori output 1.2'!AE132=0, 'indicatori output 1.2'!BD132&lt;&gt;0), MIN('indicatori output 1.2'!AC132,'indicatori output 1.2'!BL132), AND('indicatori output 1.2'!V132&lt;&gt;0, 'indicatori output 1.2'!AE132&lt;&gt;0, 'indicatori output 1.2'!BD132=0), MIN('indicatori output 1.2'!AC132, 'indicatori output 1.2'!AL132), AND('indicatori output 1.2'!V132=0, 'indicatori output 1.2'!AE132=0, 'indicatori output 1.2'!BD132&lt;&gt;0), 'indicatori output 1.2'!BL132, AND('indicatori output 1.2'!V132=0, 'indicatori output 1.2'!AE132&lt;&gt;0, 'indicatori output 1.2'!BD132=0), 'indicatori output 1.2'!AL132, AND('indicatori output 1.2'!V132&lt;&gt;0, 'indicatori output 1.2'!AE132=0, 'indicatori output 1.2'!BD132=0), 'indicatori output 1.2'!AC132)</f>
        <v>#N/A</v>
      </c>
      <c r="I132" s="19" t="e">
        <f t="shared" si="26"/>
        <v>#N/A</v>
      </c>
      <c r="J132" s="22" t="e" cm="1">
        <f t="array" ref="J132">_xlfn.IFS(AND('indicatori output 1.2'!AB132='indicatori output 1.2'!AA132, 'indicatori output 1.2'!AK132='indicatori output 1.2'!AJ132, 'indicatori output 1.2'!BK132='indicatori output 1.2'!BJ132, D132=E132),"si", AND(OR('indicatori output 1.2'!AB132&lt;&gt;'indicatori output 1.2'!AA132, 'indicatori output 1.2'!AK132&lt;&gt;'indicatori output 1.2'!AJ132, 'indicatori output 1.2'!BK132&lt;&gt;'indicatori output 1.2'!BJ132), D132=E132),"no",AND('indicatori output 1.2'!AB132='indicatori output 1.2'!AA132, 'indicatori output 1.2'!AK132='indicatori output 1.2'!AJ132, 'indicatori output 1.2'!BK132='indicatori output 1.2'!BJ132, E132&lt;D132),"no",AND(OR('indicatori output 1.2'!AB132&lt;&gt;'indicatori output 1.2'!AA132, 'indicatori output 1.2'!AK132&lt;&gt;'indicatori output 1.2'!AJ132, 'indicatori output 1.2'!BK132&lt;&gt;'indicatori output 1.2'!BJ132), E132&lt;D132),"si", E132&gt;D132,"no")</f>
        <v>#N/A</v>
      </c>
      <c r="K132" s="78" t="e">
        <f t="shared" si="24"/>
        <v>#N/A</v>
      </c>
      <c r="L132" s="78" t="e">
        <f t="shared" si="25"/>
        <v>#N/A</v>
      </c>
      <c r="M132" s="19" t="e">
        <f t="shared" si="29"/>
        <v>#N/A</v>
      </c>
      <c r="N132" s="10">
        <v>1</v>
      </c>
      <c r="O132" s="91"/>
      <c r="P132" s="91"/>
      <c r="Q132" s="23" t="e">
        <f>IF(INDEX(Foglio3!$B:$C,MATCH('indicatori output 1.2'!B132,Foglio3!$B:$B,0),2)="SI","si","no")</f>
        <v>#N/A</v>
      </c>
      <c r="R132" s="19" t="str">
        <f t="shared" si="27"/>
        <v>no</v>
      </c>
      <c r="S132" s="19" t="e" cm="1">
        <f t="array" ref="S132">_xlfn.IFS(AND(Q132="si",P132=1),"si",AND(Q132="no",P132=1),"no",AND(Q132="si",P132=0),"no",AND(Q132="no",P132=0),"si",AND(P132&lt;&gt;0,P132&lt;&gt;1),"no")</f>
        <v>#N/A</v>
      </c>
      <c r="T132" s="78" t="e">
        <f t="shared" si="30"/>
        <v>#N/A</v>
      </c>
      <c r="U132" s="78" t="e">
        <f t="shared" si="31"/>
        <v>#N/A</v>
      </c>
      <c r="V132" s="19" t="e">
        <f t="shared" si="32"/>
        <v>#N/A</v>
      </c>
    </row>
    <row r="133" spans="1:22" x14ac:dyDescent="0.3">
      <c r="A133" s="16"/>
      <c r="B133" s="16"/>
      <c r="C133" s="10" t="e">
        <f>INDEX(Foglio2!$B:$C,MATCH(B133,Foglio2!$B:$B,0),2)</f>
        <v>#N/A</v>
      </c>
      <c r="D133" s="91"/>
      <c r="E133" s="91"/>
      <c r="F133" s="19" t="e">
        <f>IF(D133='indicatori output 1.2'!C133,"si","no")</f>
        <v>#N/A</v>
      </c>
      <c r="G133" s="19" t="str">
        <f t="shared" si="28"/>
        <v>si</v>
      </c>
      <c r="H133" s="19" t="e" cm="1">
        <f t="array" ref="H133">_xlfn.IFS(AND('indicatori output 1.2'!V133&lt;&gt;0, 'indicatori output 1.2'!AE133&lt;&gt;0, 'indicatori output 1.2'!BD133&lt;&gt;0), MIN('indicatori output 1.2'!AC133, 'indicatori output 1.2'!AL133, 'indicatori output 1.2'!BL133),AND('indicatori output 1.2'!V133=0, 'indicatori output 1.2'!AE133&lt;&gt;0, 'indicatori output 1.2'!BD133&lt;&gt;0), MIN('indicatori output 1.2'!AL133, 'indicatori output 1.2'!BL133),AND('indicatori output 1.2'!V133&lt;&gt;0, 'indicatori output 1.2'!AE133=0, 'indicatori output 1.2'!BD133&lt;&gt;0), MIN('indicatori output 1.2'!AC133,'indicatori output 1.2'!BL133), AND('indicatori output 1.2'!V133&lt;&gt;0, 'indicatori output 1.2'!AE133&lt;&gt;0, 'indicatori output 1.2'!BD133=0), MIN('indicatori output 1.2'!AC133, 'indicatori output 1.2'!AL133), AND('indicatori output 1.2'!V133=0, 'indicatori output 1.2'!AE133=0, 'indicatori output 1.2'!BD133&lt;&gt;0), 'indicatori output 1.2'!BL133, AND('indicatori output 1.2'!V133=0, 'indicatori output 1.2'!AE133&lt;&gt;0, 'indicatori output 1.2'!BD133=0), 'indicatori output 1.2'!AL133, AND('indicatori output 1.2'!V133&lt;&gt;0, 'indicatori output 1.2'!AE133=0, 'indicatori output 1.2'!BD133=0), 'indicatori output 1.2'!AC133)</f>
        <v>#N/A</v>
      </c>
      <c r="I133" s="19" t="e">
        <f t="shared" si="26"/>
        <v>#N/A</v>
      </c>
      <c r="J133" s="22" t="e" cm="1">
        <f t="array" ref="J133">_xlfn.IFS(AND('indicatori output 1.2'!AB133='indicatori output 1.2'!AA133, 'indicatori output 1.2'!AK133='indicatori output 1.2'!AJ133, 'indicatori output 1.2'!BK133='indicatori output 1.2'!BJ133, D133=E133),"si", AND(OR('indicatori output 1.2'!AB133&lt;&gt;'indicatori output 1.2'!AA133, 'indicatori output 1.2'!AK133&lt;&gt;'indicatori output 1.2'!AJ133, 'indicatori output 1.2'!BK133&lt;&gt;'indicatori output 1.2'!BJ133), D133=E133),"no",AND('indicatori output 1.2'!AB133='indicatori output 1.2'!AA133, 'indicatori output 1.2'!AK133='indicatori output 1.2'!AJ133, 'indicatori output 1.2'!BK133='indicatori output 1.2'!BJ133, E133&lt;D133),"no",AND(OR('indicatori output 1.2'!AB133&lt;&gt;'indicatori output 1.2'!AA133, 'indicatori output 1.2'!AK133&lt;&gt;'indicatori output 1.2'!AJ133, 'indicatori output 1.2'!BK133&lt;&gt;'indicatori output 1.2'!BJ133), E133&lt;D133),"si", E133&gt;D133,"no")</f>
        <v>#N/A</v>
      </c>
      <c r="K133" s="78" t="e">
        <f t="shared" ref="K133:K196" si="33">IF(AND(F133="si", G133="si",I133="si"),D133,"err")</f>
        <v>#N/A</v>
      </c>
      <c r="L133" s="78" t="e">
        <f t="shared" ref="L133:L196" si="34">IF(AND(F133="si", G133="si",I133="si"),E133,"err")</f>
        <v>#N/A</v>
      </c>
      <c r="M133" s="19" t="e">
        <f t="shared" si="29"/>
        <v>#N/A</v>
      </c>
      <c r="N133" s="10">
        <v>1</v>
      </c>
      <c r="O133" s="91"/>
      <c r="P133" s="91"/>
      <c r="Q133" s="23" t="e">
        <f>IF(INDEX(Foglio3!$B:$C,MATCH('indicatori output 1.2'!B133,Foglio3!$B:$B,0),2)="SI","si","no")</f>
        <v>#N/A</v>
      </c>
      <c r="R133" s="19" t="str">
        <f t="shared" si="27"/>
        <v>no</v>
      </c>
      <c r="S133" s="19" t="e" cm="1">
        <f t="array" ref="S133">_xlfn.IFS(AND(Q133="si",P133=1),"si",AND(Q133="no",P133=1),"no",AND(Q133="si",P133=0),"no",AND(Q133="no",P133=0),"si",AND(P133&lt;&gt;0,P133&lt;&gt;1),"no")</f>
        <v>#N/A</v>
      </c>
      <c r="T133" s="78" t="e">
        <f t="shared" si="30"/>
        <v>#N/A</v>
      </c>
      <c r="U133" s="78" t="e">
        <f t="shared" si="31"/>
        <v>#N/A</v>
      </c>
      <c r="V133" s="19" t="e">
        <f t="shared" si="32"/>
        <v>#N/A</v>
      </c>
    </row>
    <row r="134" spans="1:22" x14ac:dyDescent="0.3">
      <c r="A134" s="16"/>
      <c r="B134" s="16"/>
      <c r="C134" s="10" t="e">
        <f>INDEX(Foglio2!$B:$C,MATCH(B134,Foglio2!$B:$B,0),2)</f>
        <v>#N/A</v>
      </c>
      <c r="D134" s="91"/>
      <c r="E134" s="91"/>
      <c r="F134" s="19" t="e">
        <f>IF(D134='indicatori output 1.2'!C134,"si","no")</f>
        <v>#N/A</v>
      </c>
      <c r="G134" s="19" t="str">
        <f t="shared" si="28"/>
        <v>si</v>
      </c>
      <c r="H134" s="19" t="e" cm="1">
        <f t="array" ref="H134">_xlfn.IFS(AND('indicatori output 1.2'!V134&lt;&gt;0, 'indicatori output 1.2'!AE134&lt;&gt;0, 'indicatori output 1.2'!BD134&lt;&gt;0), MIN('indicatori output 1.2'!AC134, 'indicatori output 1.2'!AL134, 'indicatori output 1.2'!BL134),AND('indicatori output 1.2'!V134=0, 'indicatori output 1.2'!AE134&lt;&gt;0, 'indicatori output 1.2'!BD134&lt;&gt;0), MIN('indicatori output 1.2'!AL134, 'indicatori output 1.2'!BL134),AND('indicatori output 1.2'!V134&lt;&gt;0, 'indicatori output 1.2'!AE134=0, 'indicatori output 1.2'!BD134&lt;&gt;0), MIN('indicatori output 1.2'!AC134,'indicatori output 1.2'!BL134), AND('indicatori output 1.2'!V134&lt;&gt;0, 'indicatori output 1.2'!AE134&lt;&gt;0, 'indicatori output 1.2'!BD134=0), MIN('indicatori output 1.2'!AC134, 'indicatori output 1.2'!AL134), AND('indicatori output 1.2'!V134=0, 'indicatori output 1.2'!AE134=0, 'indicatori output 1.2'!BD134&lt;&gt;0), 'indicatori output 1.2'!BL134, AND('indicatori output 1.2'!V134=0, 'indicatori output 1.2'!AE134&lt;&gt;0, 'indicatori output 1.2'!BD134=0), 'indicatori output 1.2'!AL134, AND('indicatori output 1.2'!V134&lt;&gt;0, 'indicatori output 1.2'!AE134=0, 'indicatori output 1.2'!BD134=0), 'indicatori output 1.2'!AC134)</f>
        <v>#N/A</v>
      </c>
      <c r="I134" s="19" t="e">
        <f t="shared" ref="I134:I197" si="35">IF(E134&lt;=H134,"si","no")</f>
        <v>#N/A</v>
      </c>
      <c r="J134" s="22" t="e" cm="1">
        <f t="array" ref="J134">_xlfn.IFS(AND('indicatori output 1.2'!AB134='indicatori output 1.2'!AA134, 'indicatori output 1.2'!AK134='indicatori output 1.2'!AJ134, 'indicatori output 1.2'!BK134='indicatori output 1.2'!BJ134, D134=E134),"si", AND(OR('indicatori output 1.2'!AB134&lt;&gt;'indicatori output 1.2'!AA134, 'indicatori output 1.2'!AK134&lt;&gt;'indicatori output 1.2'!AJ134, 'indicatori output 1.2'!BK134&lt;&gt;'indicatori output 1.2'!BJ134), D134=E134),"no",AND('indicatori output 1.2'!AB134='indicatori output 1.2'!AA134, 'indicatori output 1.2'!AK134='indicatori output 1.2'!AJ134, 'indicatori output 1.2'!BK134='indicatori output 1.2'!BJ134, E134&lt;D134),"no",AND(OR('indicatori output 1.2'!AB134&lt;&gt;'indicatori output 1.2'!AA134, 'indicatori output 1.2'!AK134&lt;&gt;'indicatori output 1.2'!AJ134, 'indicatori output 1.2'!BK134&lt;&gt;'indicatori output 1.2'!BJ134), E134&lt;D134),"si", E134&gt;D134,"no")</f>
        <v>#N/A</v>
      </c>
      <c r="K134" s="78" t="e">
        <f t="shared" si="33"/>
        <v>#N/A</v>
      </c>
      <c r="L134" s="78" t="e">
        <f t="shared" si="34"/>
        <v>#N/A</v>
      </c>
      <c r="M134" s="19" t="e">
        <f t="shared" si="29"/>
        <v>#N/A</v>
      </c>
      <c r="N134" s="10">
        <v>1</v>
      </c>
      <c r="O134" s="91"/>
      <c r="P134" s="91"/>
      <c r="Q134" s="23" t="e">
        <f>IF(INDEX(Foglio3!$B:$C,MATCH('indicatori output 1.2'!B134,Foglio3!$B:$B,0),2)="SI","si","no")</f>
        <v>#N/A</v>
      </c>
      <c r="R134" s="19" t="str">
        <f t="shared" si="27"/>
        <v>no</v>
      </c>
      <c r="S134" s="19" t="e" cm="1">
        <f t="array" ref="S134">_xlfn.IFS(AND(Q134="si",P134=1),"si",AND(Q134="no",P134=1),"no",AND(Q134="si",P134=0),"no",AND(Q134="no",P134=0),"si",AND(P134&lt;&gt;0,P134&lt;&gt;1),"no")</f>
        <v>#N/A</v>
      </c>
      <c r="T134" s="78" t="e">
        <f t="shared" si="30"/>
        <v>#N/A</v>
      </c>
      <c r="U134" s="78" t="e">
        <f t="shared" si="31"/>
        <v>#N/A</v>
      </c>
      <c r="V134" s="19" t="e">
        <f t="shared" si="32"/>
        <v>#N/A</v>
      </c>
    </row>
    <row r="135" spans="1:22" x14ac:dyDescent="0.3">
      <c r="A135" s="16"/>
      <c r="B135" s="16"/>
      <c r="C135" s="10" t="e">
        <f>INDEX(Foglio2!$B:$C,MATCH(B135,Foglio2!$B:$B,0),2)</f>
        <v>#N/A</v>
      </c>
      <c r="D135" s="91"/>
      <c r="E135" s="91"/>
      <c r="F135" s="19" t="e">
        <f>IF(D135='indicatori output 1.2'!C135,"si","no")</f>
        <v>#N/A</v>
      </c>
      <c r="G135" s="19" t="str">
        <f t="shared" si="28"/>
        <v>si</v>
      </c>
      <c r="H135" s="19" t="e" cm="1">
        <f t="array" ref="H135">_xlfn.IFS(AND('indicatori output 1.2'!V135&lt;&gt;0, 'indicatori output 1.2'!AE135&lt;&gt;0, 'indicatori output 1.2'!BD135&lt;&gt;0), MIN('indicatori output 1.2'!AC135, 'indicatori output 1.2'!AL135, 'indicatori output 1.2'!BL135),AND('indicatori output 1.2'!V135=0, 'indicatori output 1.2'!AE135&lt;&gt;0, 'indicatori output 1.2'!BD135&lt;&gt;0), MIN('indicatori output 1.2'!AL135, 'indicatori output 1.2'!BL135),AND('indicatori output 1.2'!V135&lt;&gt;0, 'indicatori output 1.2'!AE135=0, 'indicatori output 1.2'!BD135&lt;&gt;0), MIN('indicatori output 1.2'!AC135,'indicatori output 1.2'!BL135), AND('indicatori output 1.2'!V135&lt;&gt;0, 'indicatori output 1.2'!AE135&lt;&gt;0, 'indicatori output 1.2'!BD135=0), MIN('indicatori output 1.2'!AC135, 'indicatori output 1.2'!AL135), AND('indicatori output 1.2'!V135=0, 'indicatori output 1.2'!AE135=0, 'indicatori output 1.2'!BD135&lt;&gt;0), 'indicatori output 1.2'!BL135, AND('indicatori output 1.2'!V135=0, 'indicatori output 1.2'!AE135&lt;&gt;0, 'indicatori output 1.2'!BD135=0), 'indicatori output 1.2'!AL135, AND('indicatori output 1.2'!V135&lt;&gt;0, 'indicatori output 1.2'!AE135=0, 'indicatori output 1.2'!BD135=0), 'indicatori output 1.2'!AC135)</f>
        <v>#N/A</v>
      </c>
      <c r="I135" s="19" t="e">
        <f t="shared" si="35"/>
        <v>#N/A</v>
      </c>
      <c r="J135" s="22" t="e" cm="1">
        <f t="array" ref="J135">_xlfn.IFS(AND('indicatori output 1.2'!AB135='indicatori output 1.2'!AA135, 'indicatori output 1.2'!AK135='indicatori output 1.2'!AJ135, 'indicatori output 1.2'!BK135='indicatori output 1.2'!BJ135, D135=E135),"si", AND(OR('indicatori output 1.2'!AB135&lt;&gt;'indicatori output 1.2'!AA135, 'indicatori output 1.2'!AK135&lt;&gt;'indicatori output 1.2'!AJ135, 'indicatori output 1.2'!BK135&lt;&gt;'indicatori output 1.2'!BJ135), D135=E135),"no",AND('indicatori output 1.2'!AB135='indicatori output 1.2'!AA135, 'indicatori output 1.2'!AK135='indicatori output 1.2'!AJ135, 'indicatori output 1.2'!BK135='indicatori output 1.2'!BJ135, E135&lt;D135),"no",AND(OR('indicatori output 1.2'!AB135&lt;&gt;'indicatori output 1.2'!AA135, 'indicatori output 1.2'!AK135&lt;&gt;'indicatori output 1.2'!AJ135, 'indicatori output 1.2'!BK135&lt;&gt;'indicatori output 1.2'!BJ135), E135&lt;D135),"si", E135&gt;D135,"no")</f>
        <v>#N/A</v>
      </c>
      <c r="K135" s="78" t="e">
        <f t="shared" si="33"/>
        <v>#N/A</v>
      </c>
      <c r="L135" s="78" t="e">
        <f t="shared" si="34"/>
        <v>#N/A</v>
      </c>
      <c r="M135" s="19" t="e">
        <f t="shared" si="29"/>
        <v>#N/A</v>
      </c>
      <c r="N135" s="10">
        <v>1</v>
      </c>
      <c r="O135" s="91"/>
      <c r="P135" s="91"/>
      <c r="Q135" s="23" t="e">
        <f>IF(INDEX(Foglio3!$B:$C,MATCH('indicatori output 1.2'!B135,Foglio3!$B:$B,0),2)="SI","si","no")</f>
        <v>#N/A</v>
      </c>
      <c r="R135" s="19" t="str">
        <f t="shared" si="27"/>
        <v>no</v>
      </c>
      <c r="S135" s="19" t="e" cm="1">
        <f t="array" ref="S135">_xlfn.IFS(AND(Q135="si",P135=1),"si",AND(Q135="no",P135=1),"no",AND(Q135="si",P135=0),"no",AND(Q135="no",P135=0),"si",AND(P135&lt;&gt;0,P135&lt;&gt;1),"no")</f>
        <v>#N/A</v>
      </c>
      <c r="T135" s="78" t="e">
        <f t="shared" si="30"/>
        <v>#N/A</v>
      </c>
      <c r="U135" s="78" t="e">
        <f t="shared" si="31"/>
        <v>#N/A</v>
      </c>
      <c r="V135" s="19" t="e">
        <f t="shared" si="32"/>
        <v>#N/A</v>
      </c>
    </row>
    <row r="136" spans="1:22" x14ac:dyDescent="0.3">
      <c r="A136" s="16"/>
      <c r="B136" s="16"/>
      <c r="C136" s="10" t="e">
        <f>INDEX(Foglio2!$B:$C,MATCH(B136,Foglio2!$B:$B,0),2)</f>
        <v>#N/A</v>
      </c>
      <c r="D136" s="91"/>
      <c r="E136" s="91"/>
      <c r="F136" s="19" t="e">
        <f>IF(D136='indicatori output 1.2'!C136,"si","no")</f>
        <v>#N/A</v>
      </c>
      <c r="G136" s="19" t="str">
        <f t="shared" si="28"/>
        <v>si</v>
      </c>
      <c r="H136" s="19" t="e" cm="1">
        <f t="array" ref="H136">_xlfn.IFS(AND('indicatori output 1.2'!V136&lt;&gt;0, 'indicatori output 1.2'!AE136&lt;&gt;0, 'indicatori output 1.2'!BD136&lt;&gt;0), MIN('indicatori output 1.2'!AC136, 'indicatori output 1.2'!AL136, 'indicatori output 1.2'!BL136),AND('indicatori output 1.2'!V136=0, 'indicatori output 1.2'!AE136&lt;&gt;0, 'indicatori output 1.2'!BD136&lt;&gt;0), MIN('indicatori output 1.2'!AL136, 'indicatori output 1.2'!BL136),AND('indicatori output 1.2'!V136&lt;&gt;0, 'indicatori output 1.2'!AE136=0, 'indicatori output 1.2'!BD136&lt;&gt;0), MIN('indicatori output 1.2'!AC136,'indicatori output 1.2'!BL136), AND('indicatori output 1.2'!V136&lt;&gt;0, 'indicatori output 1.2'!AE136&lt;&gt;0, 'indicatori output 1.2'!BD136=0), MIN('indicatori output 1.2'!AC136, 'indicatori output 1.2'!AL136), AND('indicatori output 1.2'!V136=0, 'indicatori output 1.2'!AE136=0, 'indicatori output 1.2'!BD136&lt;&gt;0), 'indicatori output 1.2'!BL136, AND('indicatori output 1.2'!V136=0, 'indicatori output 1.2'!AE136&lt;&gt;0, 'indicatori output 1.2'!BD136=0), 'indicatori output 1.2'!AL136, AND('indicatori output 1.2'!V136&lt;&gt;0, 'indicatori output 1.2'!AE136=0, 'indicatori output 1.2'!BD136=0), 'indicatori output 1.2'!AC136)</f>
        <v>#N/A</v>
      </c>
      <c r="I136" s="19" t="e">
        <f t="shared" si="35"/>
        <v>#N/A</v>
      </c>
      <c r="J136" s="22" t="e" cm="1">
        <f t="array" ref="J136">_xlfn.IFS(AND('indicatori output 1.2'!AB136='indicatori output 1.2'!AA136, 'indicatori output 1.2'!AK136='indicatori output 1.2'!AJ136, 'indicatori output 1.2'!BK136='indicatori output 1.2'!BJ136, D136=E136),"si", AND(OR('indicatori output 1.2'!AB136&lt;&gt;'indicatori output 1.2'!AA136, 'indicatori output 1.2'!AK136&lt;&gt;'indicatori output 1.2'!AJ136, 'indicatori output 1.2'!BK136&lt;&gt;'indicatori output 1.2'!BJ136), D136=E136),"no",AND('indicatori output 1.2'!AB136='indicatori output 1.2'!AA136, 'indicatori output 1.2'!AK136='indicatori output 1.2'!AJ136, 'indicatori output 1.2'!BK136='indicatori output 1.2'!BJ136, E136&lt;D136),"no",AND(OR('indicatori output 1.2'!AB136&lt;&gt;'indicatori output 1.2'!AA136, 'indicatori output 1.2'!AK136&lt;&gt;'indicatori output 1.2'!AJ136, 'indicatori output 1.2'!BK136&lt;&gt;'indicatori output 1.2'!BJ136), E136&lt;D136),"si", E136&gt;D136,"no")</f>
        <v>#N/A</v>
      </c>
      <c r="K136" s="78" t="e">
        <f t="shared" si="33"/>
        <v>#N/A</v>
      </c>
      <c r="L136" s="78" t="e">
        <f t="shared" si="34"/>
        <v>#N/A</v>
      </c>
      <c r="M136" s="19" t="e">
        <f t="shared" si="29"/>
        <v>#N/A</v>
      </c>
      <c r="N136" s="10">
        <v>1</v>
      </c>
      <c r="O136" s="91"/>
      <c r="P136" s="91"/>
      <c r="Q136" s="23" t="e">
        <f>IF(INDEX(Foglio3!$B:$C,MATCH('indicatori output 1.2'!B136,Foglio3!$B:$B,0),2)="SI","si","no")</f>
        <v>#N/A</v>
      </c>
      <c r="R136" s="19" t="str">
        <f t="shared" si="27"/>
        <v>no</v>
      </c>
      <c r="S136" s="19" t="e" cm="1">
        <f t="array" ref="S136">_xlfn.IFS(AND(Q136="si",P136=1),"si",AND(Q136="no",P136=1),"no",AND(Q136="si",P136=0),"no",AND(Q136="no",P136=0),"si",AND(P136&lt;&gt;0,P136&lt;&gt;1),"no")</f>
        <v>#N/A</v>
      </c>
      <c r="T136" s="78" t="e">
        <f t="shared" si="30"/>
        <v>#N/A</v>
      </c>
      <c r="U136" s="78" t="e">
        <f t="shared" si="31"/>
        <v>#N/A</v>
      </c>
      <c r="V136" s="19" t="e">
        <f t="shared" si="32"/>
        <v>#N/A</v>
      </c>
    </row>
    <row r="137" spans="1:22" x14ac:dyDescent="0.3">
      <c r="A137" s="16"/>
      <c r="B137" s="16"/>
      <c r="C137" s="10" t="e">
        <f>INDEX(Foglio2!$B:$C,MATCH(B137,Foglio2!$B:$B,0),2)</f>
        <v>#N/A</v>
      </c>
      <c r="D137" s="91"/>
      <c r="E137" s="91"/>
      <c r="F137" s="19" t="e">
        <f>IF(D137='indicatori output 1.2'!C137,"si","no")</f>
        <v>#N/A</v>
      </c>
      <c r="G137" s="19" t="str">
        <f t="shared" si="28"/>
        <v>si</v>
      </c>
      <c r="H137" s="19" t="e" cm="1">
        <f t="array" ref="H137">_xlfn.IFS(AND('indicatori output 1.2'!V137&lt;&gt;0, 'indicatori output 1.2'!AE137&lt;&gt;0, 'indicatori output 1.2'!BD137&lt;&gt;0), MIN('indicatori output 1.2'!AC137, 'indicatori output 1.2'!AL137, 'indicatori output 1.2'!BL137),AND('indicatori output 1.2'!V137=0, 'indicatori output 1.2'!AE137&lt;&gt;0, 'indicatori output 1.2'!BD137&lt;&gt;0), MIN('indicatori output 1.2'!AL137, 'indicatori output 1.2'!BL137),AND('indicatori output 1.2'!V137&lt;&gt;0, 'indicatori output 1.2'!AE137=0, 'indicatori output 1.2'!BD137&lt;&gt;0), MIN('indicatori output 1.2'!AC137,'indicatori output 1.2'!BL137), AND('indicatori output 1.2'!V137&lt;&gt;0, 'indicatori output 1.2'!AE137&lt;&gt;0, 'indicatori output 1.2'!BD137=0), MIN('indicatori output 1.2'!AC137, 'indicatori output 1.2'!AL137), AND('indicatori output 1.2'!V137=0, 'indicatori output 1.2'!AE137=0, 'indicatori output 1.2'!BD137&lt;&gt;0), 'indicatori output 1.2'!BL137, AND('indicatori output 1.2'!V137=0, 'indicatori output 1.2'!AE137&lt;&gt;0, 'indicatori output 1.2'!BD137=0), 'indicatori output 1.2'!AL137, AND('indicatori output 1.2'!V137&lt;&gt;0, 'indicatori output 1.2'!AE137=0, 'indicatori output 1.2'!BD137=0), 'indicatori output 1.2'!AC137)</f>
        <v>#N/A</v>
      </c>
      <c r="I137" s="19" t="e">
        <f t="shared" si="35"/>
        <v>#N/A</v>
      </c>
      <c r="J137" s="22" t="e" cm="1">
        <f t="array" ref="J137">_xlfn.IFS(AND('indicatori output 1.2'!AB137='indicatori output 1.2'!AA137, 'indicatori output 1.2'!AK137='indicatori output 1.2'!AJ137, 'indicatori output 1.2'!BK137='indicatori output 1.2'!BJ137, D137=E137),"si", AND(OR('indicatori output 1.2'!AB137&lt;&gt;'indicatori output 1.2'!AA137, 'indicatori output 1.2'!AK137&lt;&gt;'indicatori output 1.2'!AJ137, 'indicatori output 1.2'!BK137&lt;&gt;'indicatori output 1.2'!BJ137), D137=E137),"no",AND('indicatori output 1.2'!AB137='indicatori output 1.2'!AA137, 'indicatori output 1.2'!AK137='indicatori output 1.2'!AJ137, 'indicatori output 1.2'!BK137='indicatori output 1.2'!BJ137, E137&lt;D137),"no",AND(OR('indicatori output 1.2'!AB137&lt;&gt;'indicatori output 1.2'!AA137, 'indicatori output 1.2'!AK137&lt;&gt;'indicatori output 1.2'!AJ137, 'indicatori output 1.2'!BK137&lt;&gt;'indicatori output 1.2'!BJ137), E137&lt;D137),"si", E137&gt;D137,"no")</f>
        <v>#N/A</v>
      </c>
      <c r="K137" s="78" t="e">
        <f t="shared" si="33"/>
        <v>#N/A</v>
      </c>
      <c r="L137" s="78" t="e">
        <f t="shared" si="34"/>
        <v>#N/A</v>
      </c>
      <c r="M137" s="19" t="e">
        <f t="shared" si="29"/>
        <v>#N/A</v>
      </c>
      <c r="N137" s="10">
        <v>1</v>
      </c>
      <c r="O137" s="91"/>
      <c r="P137" s="91"/>
      <c r="Q137" s="23" t="e">
        <f>IF(INDEX(Foglio3!$B:$C,MATCH('indicatori output 1.2'!B137,Foglio3!$B:$B,0),2)="SI","si","no")</f>
        <v>#N/A</v>
      </c>
      <c r="R137" s="19" t="str">
        <f t="shared" si="27"/>
        <v>no</v>
      </c>
      <c r="S137" s="19" t="e" cm="1">
        <f t="array" ref="S137">_xlfn.IFS(AND(Q137="si",P137=1),"si",AND(Q137="no",P137=1),"no",AND(Q137="si",P137=0),"no",AND(Q137="no",P137=0),"si",AND(P137&lt;&gt;0,P137&lt;&gt;1),"no")</f>
        <v>#N/A</v>
      </c>
      <c r="T137" s="78" t="e">
        <f t="shared" si="30"/>
        <v>#N/A</v>
      </c>
      <c r="U137" s="78" t="e">
        <f t="shared" si="31"/>
        <v>#N/A</v>
      </c>
      <c r="V137" s="19" t="e">
        <f t="shared" si="32"/>
        <v>#N/A</v>
      </c>
    </row>
    <row r="138" spans="1:22" x14ac:dyDescent="0.3">
      <c r="A138" s="16"/>
      <c r="B138" s="16"/>
      <c r="C138" s="10" t="e">
        <f>INDEX(Foglio2!$B:$C,MATCH(B138,Foglio2!$B:$B,0),2)</f>
        <v>#N/A</v>
      </c>
      <c r="D138" s="91"/>
      <c r="E138" s="91"/>
      <c r="F138" s="19" t="e">
        <f>IF(D138='indicatori output 1.2'!C138,"si","no")</f>
        <v>#N/A</v>
      </c>
      <c r="G138" s="19" t="str">
        <f t="shared" si="28"/>
        <v>si</v>
      </c>
      <c r="H138" s="19" t="e" cm="1">
        <f t="array" ref="H138">_xlfn.IFS(AND('indicatori output 1.2'!V138&lt;&gt;0, 'indicatori output 1.2'!AE138&lt;&gt;0, 'indicatori output 1.2'!BD138&lt;&gt;0), MIN('indicatori output 1.2'!AC138, 'indicatori output 1.2'!AL138, 'indicatori output 1.2'!BL138),AND('indicatori output 1.2'!V138=0, 'indicatori output 1.2'!AE138&lt;&gt;0, 'indicatori output 1.2'!BD138&lt;&gt;0), MIN('indicatori output 1.2'!AL138, 'indicatori output 1.2'!BL138),AND('indicatori output 1.2'!V138&lt;&gt;0, 'indicatori output 1.2'!AE138=0, 'indicatori output 1.2'!BD138&lt;&gt;0), MIN('indicatori output 1.2'!AC138,'indicatori output 1.2'!BL138), AND('indicatori output 1.2'!V138&lt;&gt;0, 'indicatori output 1.2'!AE138&lt;&gt;0, 'indicatori output 1.2'!BD138=0), MIN('indicatori output 1.2'!AC138, 'indicatori output 1.2'!AL138), AND('indicatori output 1.2'!V138=0, 'indicatori output 1.2'!AE138=0, 'indicatori output 1.2'!BD138&lt;&gt;0), 'indicatori output 1.2'!BL138, AND('indicatori output 1.2'!V138=0, 'indicatori output 1.2'!AE138&lt;&gt;0, 'indicatori output 1.2'!BD138=0), 'indicatori output 1.2'!AL138, AND('indicatori output 1.2'!V138&lt;&gt;0, 'indicatori output 1.2'!AE138=0, 'indicatori output 1.2'!BD138=0), 'indicatori output 1.2'!AC138)</f>
        <v>#N/A</v>
      </c>
      <c r="I138" s="19" t="e">
        <f t="shared" si="35"/>
        <v>#N/A</v>
      </c>
      <c r="J138" s="22" t="e" cm="1">
        <f t="array" ref="J138">_xlfn.IFS(AND('indicatori output 1.2'!AB138='indicatori output 1.2'!AA138, 'indicatori output 1.2'!AK138='indicatori output 1.2'!AJ138, 'indicatori output 1.2'!BK138='indicatori output 1.2'!BJ138, D138=E138),"si", AND(OR('indicatori output 1.2'!AB138&lt;&gt;'indicatori output 1.2'!AA138, 'indicatori output 1.2'!AK138&lt;&gt;'indicatori output 1.2'!AJ138, 'indicatori output 1.2'!BK138&lt;&gt;'indicatori output 1.2'!BJ138), D138=E138),"no",AND('indicatori output 1.2'!AB138='indicatori output 1.2'!AA138, 'indicatori output 1.2'!AK138='indicatori output 1.2'!AJ138, 'indicatori output 1.2'!BK138='indicatori output 1.2'!BJ138, E138&lt;D138),"no",AND(OR('indicatori output 1.2'!AB138&lt;&gt;'indicatori output 1.2'!AA138, 'indicatori output 1.2'!AK138&lt;&gt;'indicatori output 1.2'!AJ138, 'indicatori output 1.2'!BK138&lt;&gt;'indicatori output 1.2'!BJ138), E138&lt;D138),"si", E138&gt;D138,"no")</f>
        <v>#N/A</v>
      </c>
      <c r="K138" s="78" t="e">
        <f t="shared" si="33"/>
        <v>#N/A</v>
      </c>
      <c r="L138" s="78" t="e">
        <f t="shared" si="34"/>
        <v>#N/A</v>
      </c>
      <c r="M138" s="19" t="e">
        <f t="shared" si="29"/>
        <v>#N/A</v>
      </c>
      <c r="N138" s="10">
        <v>1</v>
      </c>
      <c r="O138" s="91"/>
      <c r="P138" s="91"/>
      <c r="Q138" s="23" t="e">
        <f>IF(INDEX(Foglio3!$B:$C,MATCH('indicatori output 1.2'!B138,Foglio3!$B:$B,0),2)="SI","si","no")</f>
        <v>#N/A</v>
      </c>
      <c r="R138" s="19" t="str">
        <f t="shared" si="27"/>
        <v>no</v>
      </c>
      <c r="S138" s="19" t="e" cm="1">
        <f t="array" ref="S138">_xlfn.IFS(AND(Q138="si",P138=1),"si",AND(Q138="no",P138=1),"no",AND(Q138="si",P138=0),"no",AND(Q138="no",P138=0),"si",AND(P138&lt;&gt;0,P138&lt;&gt;1),"no")</f>
        <v>#N/A</v>
      </c>
      <c r="T138" s="78" t="e">
        <f t="shared" si="30"/>
        <v>#N/A</v>
      </c>
      <c r="U138" s="78" t="e">
        <f t="shared" si="31"/>
        <v>#N/A</v>
      </c>
      <c r="V138" s="19" t="e">
        <f t="shared" si="32"/>
        <v>#N/A</v>
      </c>
    </row>
    <row r="139" spans="1:22" x14ac:dyDescent="0.3">
      <c r="A139" s="16"/>
      <c r="B139" s="16"/>
      <c r="C139" s="10" t="e">
        <f>INDEX(Foglio2!$B:$C,MATCH(B139,Foglio2!$B:$B,0),2)</f>
        <v>#N/A</v>
      </c>
      <c r="D139" s="91"/>
      <c r="E139" s="91"/>
      <c r="F139" s="19" t="e">
        <f>IF(D139='indicatori output 1.2'!C139,"si","no")</f>
        <v>#N/A</v>
      </c>
      <c r="G139" s="19" t="str">
        <f t="shared" si="28"/>
        <v>si</v>
      </c>
      <c r="H139" s="19" t="e" cm="1">
        <f t="array" ref="H139">_xlfn.IFS(AND('indicatori output 1.2'!V139&lt;&gt;0, 'indicatori output 1.2'!AE139&lt;&gt;0, 'indicatori output 1.2'!BD139&lt;&gt;0), MIN('indicatori output 1.2'!AC139, 'indicatori output 1.2'!AL139, 'indicatori output 1.2'!BL139),AND('indicatori output 1.2'!V139=0, 'indicatori output 1.2'!AE139&lt;&gt;0, 'indicatori output 1.2'!BD139&lt;&gt;0), MIN('indicatori output 1.2'!AL139, 'indicatori output 1.2'!BL139),AND('indicatori output 1.2'!V139&lt;&gt;0, 'indicatori output 1.2'!AE139=0, 'indicatori output 1.2'!BD139&lt;&gt;0), MIN('indicatori output 1.2'!AC139,'indicatori output 1.2'!BL139), AND('indicatori output 1.2'!V139&lt;&gt;0, 'indicatori output 1.2'!AE139&lt;&gt;0, 'indicatori output 1.2'!BD139=0), MIN('indicatori output 1.2'!AC139, 'indicatori output 1.2'!AL139), AND('indicatori output 1.2'!V139=0, 'indicatori output 1.2'!AE139=0, 'indicatori output 1.2'!BD139&lt;&gt;0), 'indicatori output 1.2'!BL139, AND('indicatori output 1.2'!V139=0, 'indicatori output 1.2'!AE139&lt;&gt;0, 'indicatori output 1.2'!BD139=0), 'indicatori output 1.2'!AL139, AND('indicatori output 1.2'!V139&lt;&gt;0, 'indicatori output 1.2'!AE139=0, 'indicatori output 1.2'!BD139=0), 'indicatori output 1.2'!AC139)</f>
        <v>#N/A</v>
      </c>
      <c r="I139" s="19" t="e">
        <f t="shared" si="35"/>
        <v>#N/A</v>
      </c>
      <c r="J139" s="22" t="e" cm="1">
        <f t="array" ref="J139">_xlfn.IFS(AND('indicatori output 1.2'!AB139='indicatori output 1.2'!AA139, 'indicatori output 1.2'!AK139='indicatori output 1.2'!AJ139, 'indicatori output 1.2'!BK139='indicatori output 1.2'!BJ139, D139=E139),"si", AND(OR('indicatori output 1.2'!AB139&lt;&gt;'indicatori output 1.2'!AA139, 'indicatori output 1.2'!AK139&lt;&gt;'indicatori output 1.2'!AJ139, 'indicatori output 1.2'!BK139&lt;&gt;'indicatori output 1.2'!BJ139), D139=E139),"no",AND('indicatori output 1.2'!AB139='indicatori output 1.2'!AA139, 'indicatori output 1.2'!AK139='indicatori output 1.2'!AJ139, 'indicatori output 1.2'!BK139='indicatori output 1.2'!BJ139, E139&lt;D139),"no",AND(OR('indicatori output 1.2'!AB139&lt;&gt;'indicatori output 1.2'!AA139, 'indicatori output 1.2'!AK139&lt;&gt;'indicatori output 1.2'!AJ139, 'indicatori output 1.2'!BK139&lt;&gt;'indicatori output 1.2'!BJ139), E139&lt;D139),"si", E139&gt;D139,"no")</f>
        <v>#N/A</v>
      </c>
      <c r="K139" s="78" t="e">
        <f t="shared" si="33"/>
        <v>#N/A</v>
      </c>
      <c r="L139" s="78" t="e">
        <f t="shared" si="34"/>
        <v>#N/A</v>
      </c>
      <c r="M139" s="19" t="e">
        <f t="shared" si="29"/>
        <v>#N/A</v>
      </c>
      <c r="N139" s="10">
        <v>1</v>
      </c>
      <c r="O139" s="91"/>
      <c r="P139" s="91"/>
      <c r="Q139" s="23" t="e">
        <f>IF(INDEX(Foglio3!$B:$C,MATCH('indicatori output 1.2'!B139,Foglio3!$B:$B,0),2)="SI","si","no")</f>
        <v>#N/A</v>
      </c>
      <c r="R139" s="19" t="str">
        <f t="shared" si="27"/>
        <v>no</v>
      </c>
      <c r="S139" s="19" t="e" cm="1">
        <f t="array" ref="S139">_xlfn.IFS(AND(Q139="si",P139=1),"si",AND(Q139="no",P139=1),"no",AND(Q139="si",P139=0),"no",AND(Q139="no",P139=0),"si",AND(P139&lt;&gt;0,P139&lt;&gt;1),"no")</f>
        <v>#N/A</v>
      </c>
      <c r="T139" s="78" t="e">
        <f t="shared" si="30"/>
        <v>#N/A</v>
      </c>
      <c r="U139" s="78" t="e">
        <f t="shared" si="31"/>
        <v>#N/A</v>
      </c>
      <c r="V139" s="19" t="e">
        <f t="shared" si="32"/>
        <v>#N/A</v>
      </c>
    </row>
    <row r="140" spans="1:22" x14ac:dyDescent="0.3">
      <c r="A140" s="16"/>
      <c r="B140" s="16"/>
      <c r="C140" s="10" t="e">
        <f>INDEX(Foglio2!$B:$C,MATCH(B140,Foglio2!$B:$B,0),2)</f>
        <v>#N/A</v>
      </c>
      <c r="D140" s="91"/>
      <c r="E140" s="91"/>
      <c r="F140" s="19" t="e">
        <f>IF(D140='indicatori output 1.2'!C140,"si","no")</f>
        <v>#N/A</v>
      </c>
      <c r="G140" s="19" t="str">
        <f t="shared" si="28"/>
        <v>si</v>
      </c>
      <c r="H140" s="19" t="e" cm="1">
        <f t="array" ref="H140">_xlfn.IFS(AND('indicatori output 1.2'!V140&lt;&gt;0, 'indicatori output 1.2'!AE140&lt;&gt;0, 'indicatori output 1.2'!BD140&lt;&gt;0), MIN('indicatori output 1.2'!AC140, 'indicatori output 1.2'!AL140, 'indicatori output 1.2'!BL140),AND('indicatori output 1.2'!V140=0, 'indicatori output 1.2'!AE140&lt;&gt;0, 'indicatori output 1.2'!BD140&lt;&gt;0), MIN('indicatori output 1.2'!AL140, 'indicatori output 1.2'!BL140),AND('indicatori output 1.2'!V140&lt;&gt;0, 'indicatori output 1.2'!AE140=0, 'indicatori output 1.2'!BD140&lt;&gt;0), MIN('indicatori output 1.2'!AC140,'indicatori output 1.2'!BL140), AND('indicatori output 1.2'!V140&lt;&gt;0, 'indicatori output 1.2'!AE140&lt;&gt;0, 'indicatori output 1.2'!BD140=0), MIN('indicatori output 1.2'!AC140, 'indicatori output 1.2'!AL140), AND('indicatori output 1.2'!V140=0, 'indicatori output 1.2'!AE140=0, 'indicatori output 1.2'!BD140&lt;&gt;0), 'indicatori output 1.2'!BL140, AND('indicatori output 1.2'!V140=0, 'indicatori output 1.2'!AE140&lt;&gt;0, 'indicatori output 1.2'!BD140=0), 'indicatori output 1.2'!AL140, AND('indicatori output 1.2'!V140&lt;&gt;0, 'indicatori output 1.2'!AE140=0, 'indicatori output 1.2'!BD140=0), 'indicatori output 1.2'!AC140)</f>
        <v>#N/A</v>
      </c>
      <c r="I140" s="19" t="e">
        <f t="shared" si="35"/>
        <v>#N/A</v>
      </c>
      <c r="J140" s="22" t="e" cm="1">
        <f t="array" ref="J140">_xlfn.IFS(AND('indicatori output 1.2'!AB140='indicatori output 1.2'!AA140, 'indicatori output 1.2'!AK140='indicatori output 1.2'!AJ140, 'indicatori output 1.2'!BK140='indicatori output 1.2'!BJ140, D140=E140),"si", AND(OR('indicatori output 1.2'!AB140&lt;&gt;'indicatori output 1.2'!AA140, 'indicatori output 1.2'!AK140&lt;&gt;'indicatori output 1.2'!AJ140, 'indicatori output 1.2'!BK140&lt;&gt;'indicatori output 1.2'!BJ140), D140=E140),"no",AND('indicatori output 1.2'!AB140='indicatori output 1.2'!AA140, 'indicatori output 1.2'!AK140='indicatori output 1.2'!AJ140, 'indicatori output 1.2'!BK140='indicatori output 1.2'!BJ140, E140&lt;D140),"no",AND(OR('indicatori output 1.2'!AB140&lt;&gt;'indicatori output 1.2'!AA140, 'indicatori output 1.2'!AK140&lt;&gt;'indicatori output 1.2'!AJ140, 'indicatori output 1.2'!BK140&lt;&gt;'indicatori output 1.2'!BJ140), E140&lt;D140),"si", E140&gt;D140,"no")</f>
        <v>#N/A</v>
      </c>
      <c r="K140" s="78" t="e">
        <f t="shared" si="33"/>
        <v>#N/A</v>
      </c>
      <c r="L140" s="78" t="e">
        <f t="shared" si="34"/>
        <v>#N/A</v>
      </c>
      <c r="M140" s="19" t="e">
        <f t="shared" si="29"/>
        <v>#N/A</v>
      </c>
      <c r="N140" s="10">
        <v>1</v>
      </c>
      <c r="O140" s="91"/>
      <c r="P140" s="91"/>
      <c r="Q140" s="23" t="e">
        <f>IF(INDEX(Foglio3!$B:$C,MATCH('indicatori output 1.2'!B140,Foglio3!$B:$B,0),2)="SI","si","no")</f>
        <v>#N/A</v>
      </c>
      <c r="R140" s="19" t="str">
        <f t="shared" si="27"/>
        <v>no</v>
      </c>
      <c r="S140" s="19" t="e" cm="1">
        <f t="array" ref="S140">_xlfn.IFS(AND(Q140="si",P140=1),"si",AND(Q140="no",P140=1),"no",AND(Q140="si",P140=0),"no",AND(Q140="no",P140=0),"si",AND(P140&lt;&gt;0,P140&lt;&gt;1),"no")</f>
        <v>#N/A</v>
      </c>
      <c r="T140" s="78" t="e">
        <f t="shared" si="30"/>
        <v>#N/A</v>
      </c>
      <c r="U140" s="78" t="e">
        <f t="shared" si="31"/>
        <v>#N/A</v>
      </c>
      <c r="V140" s="19" t="e">
        <f t="shared" si="32"/>
        <v>#N/A</v>
      </c>
    </row>
    <row r="141" spans="1:22" x14ac:dyDescent="0.3">
      <c r="A141" s="16"/>
      <c r="B141" s="16"/>
      <c r="C141" s="10" t="e">
        <f>INDEX(Foglio2!$B:$C,MATCH(B141,Foglio2!$B:$B,0),2)</f>
        <v>#N/A</v>
      </c>
      <c r="D141" s="91"/>
      <c r="E141" s="91"/>
      <c r="F141" s="19" t="e">
        <f>IF(D141='indicatori output 1.2'!C141,"si","no")</f>
        <v>#N/A</v>
      </c>
      <c r="G141" s="19" t="str">
        <f t="shared" si="28"/>
        <v>si</v>
      </c>
      <c r="H141" s="19" t="e" cm="1">
        <f t="array" ref="H141">_xlfn.IFS(AND('indicatori output 1.2'!V141&lt;&gt;0, 'indicatori output 1.2'!AE141&lt;&gt;0, 'indicatori output 1.2'!BD141&lt;&gt;0), MIN('indicatori output 1.2'!AC141, 'indicatori output 1.2'!AL141, 'indicatori output 1.2'!BL141),AND('indicatori output 1.2'!V141=0, 'indicatori output 1.2'!AE141&lt;&gt;0, 'indicatori output 1.2'!BD141&lt;&gt;0), MIN('indicatori output 1.2'!AL141, 'indicatori output 1.2'!BL141),AND('indicatori output 1.2'!V141&lt;&gt;0, 'indicatori output 1.2'!AE141=0, 'indicatori output 1.2'!BD141&lt;&gt;0), MIN('indicatori output 1.2'!AC141,'indicatori output 1.2'!BL141), AND('indicatori output 1.2'!V141&lt;&gt;0, 'indicatori output 1.2'!AE141&lt;&gt;0, 'indicatori output 1.2'!BD141=0), MIN('indicatori output 1.2'!AC141, 'indicatori output 1.2'!AL141), AND('indicatori output 1.2'!V141=0, 'indicatori output 1.2'!AE141=0, 'indicatori output 1.2'!BD141&lt;&gt;0), 'indicatori output 1.2'!BL141, AND('indicatori output 1.2'!V141=0, 'indicatori output 1.2'!AE141&lt;&gt;0, 'indicatori output 1.2'!BD141=0), 'indicatori output 1.2'!AL141, AND('indicatori output 1.2'!V141&lt;&gt;0, 'indicatori output 1.2'!AE141=0, 'indicatori output 1.2'!BD141=0), 'indicatori output 1.2'!AC141)</f>
        <v>#N/A</v>
      </c>
      <c r="I141" s="19" t="e">
        <f t="shared" si="35"/>
        <v>#N/A</v>
      </c>
      <c r="J141" s="22" t="e" cm="1">
        <f t="array" ref="J141">_xlfn.IFS(AND('indicatori output 1.2'!AB141='indicatori output 1.2'!AA141, 'indicatori output 1.2'!AK141='indicatori output 1.2'!AJ141, 'indicatori output 1.2'!BK141='indicatori output 1.2'!BJ141, D141=E141),"si", AND(OR('indicatori output 1.2'!AB141&lt;&gt;'indicatori output 1.2'!AA141, 'indicatori output 1.2'!AK141&lt;&gt;'indicatori output 1.2'!AJ141, 'indicatori output 1.2'!BK141&lt;&gt;'indicatori output 1.2'!BJ141), D141=E141),"no",AND('indicatori output 1.2'!AB141='indicatori output 1.2'!AA141, 'indicatori output 1.2'!AK141='indicatori output 1.2'!AJ141, 'indicatori output 1.2'!BK141='indicatori output 1.2'!BJ141, E141&lt;D141),"no",AND(OR('indicatori output 1.2'!AB141&lt;&gt;'indicatori output 1.2'!AA141, 'indicatori output 1.2'!AK141&lt;&gt;'indicatori output 1.2'!AJ141, 'indicatori output 1.2'!BK141&lt;&gt;'indicatori output 1.2'!BJ141), E141&lt;D141),"si", E141&gt;D141,"no")</f>
        <v>#N/A</v>
      </c>
      <c r="K141" s="78" t="e">
        <f t="shared" si="33"/>
        <v>#N/A</v>
      </c>
      <c r="L141" s="78" t="e">
        <f t="shared" si="34"/>
        <v>#N/A</v>
      </c>
      <c r="M141" s="19" t="e">
        <f t="shared" si="29"/>
        <v>#N/A</v>
      </c>
      <c r="N141" s="10">
        <v>1</v>
      </c>
      <c r="O141" s="91"/>
      <c r="P141" s="91"/>
      <c r="Q141" s="23" t="e">
        <f>IF(INDEX(Foglio3!$B:$C,MATCH('indicatori output 1.2'!B141,Foglio3!$B:$B,0),2)="SI","si","no")</f>
        <v>#N/A</v>
      </c>
      <c r="R141" s="19" t="str">
        <f t="shared" si="27"/>
        <v>no</v>
      </c>
      <c r="S141" s="19" t="e" cm="1">
        <f t="array" ref="S141">_xlfn.IFS(AND(Q141="si",P141=1),"si",AND(Q141="no",P141=1),"no",AND(Q141="si",P141=0),"no",AND(Q141="no",P141=0),"si",AND(P141&lt;&gt;0,P141&lt;&gt;1),"no")</f>
        <v>#N/A</v>
      </c>
      <c r="T141" s="78" t="e">
        <f t="shared" si="30"/>
        <v>#N/A</v>
      </c>
      <c r="U141" s="78" t="e">
        <f t="shared" si="31"/>
        <v>#N/A</v>
      </c>
      <c r="V141" s="19" t="e">
        <f t="shared" si="32"/>
        <v>#N/A</v>
      </c>
    </row>
    <row r="142" spans="1:22" x14ac:dyDescent="0.3">
      <c r="A142" s="16"/>
      <c r="B142" s="16"/>
      <c r="C142" s="10" t="e">
        <f>INDEX(Foglio2!$B:$C,MATCH(B142,Foglio2!$B:$B,0),2)</f>
        <v>#N/A</v>
      </c>
      <c r="D142" s="91"/>
      <c r="E142" s="91"/>
      <c r="F142" s="19" t="e">
        <f>IF(D142='indicatori output 1.2'!C142,"si","no")</f>
        <v>#N/A</v>
      </c>
      <c r="G142" s="19" t="str">
        <f t="shared" si="28"/>
        <v>si</v>
      </c>
      <c r="H142" s="19" t="e" cm="1">
        <f t="array" ref="H142">_xlfn.IFS(AND('indicatori output 1.2'!V142&lt;&gt;0, 'indicatori output 1.2'!AE142&lt;&gt;0, 'indicatori output 1.2'!BD142&lt;&gt;0), MIN('indicatori output 1.2'!AC142, 'indicatori output 1.2'!AL142, 'indicatori output 1.2'!BL142),AND('indicatori output 1.2'!V142=0, 'indicatori output 1.2'!AE142&lt;&gt;0, 'indicatori output 1.2'!BD142&lt;&gt;0), MIN('indicatori output 1.2'!AL142, 'indicatori output 1.2'!BL142),AND('indicatori output 1.2'!V142&lt;&gt;0, 'indicatori output 1.2'!AE142=0, 'indicatori output 1.2'!BD142&lt;&gt;0), MIN('indicatori output 1.2'!AC142,'indicatori output 1.2'!BL142), AND('indicatori output 1.2'!V142&lt;&gt;0, 'indicatori output 1.2'!AE142&lt;&gt;0, 'indicatori output 1.2'!BD142=0), MIN('indicatori output 1.2'!AC142, 'indicatori output 1.2'!AL142), AND('indicatori output 1.2'!V142=0, 'indicatori output 1.2'!AE142=0, 'indicatori output 1.2'!BD142&lt;&gt;0), 'indicatori output 1.2'!BL142, AND('indicatori output 1.2'!V142=0, 'indicatori output 1.2'!AE142&lt;&gt;0, 'indicatori output 1.2'!BD142=0), 'indicatori output 1.2'!AL142, AND('indicatori output 1.2'!V142&lt;&gt;0, 'indicatori output 1.2'!AE142=0, 'indicatori output 1.2'!BD142=0), 'indicatori output 1.2'!AC142)</f>
        <v>#N/A</v>
      </c>
      <c r="I142" s="19" t="e">
        <f t="shared" si="35"/>
        <v>#N/A</v>
      </c>
      <c r="J142" s="22" t="e" cm="1">
        <f t="array" ref="J142">_xlfn.IFS(AND('indicatori output 1.2'!AB142='indicatori output 1.2'!AA142, 'indicatori output 1.2'!AK142='indicatori output 1.2'!AJ142, 'indicatori output 1.2'!BK142='indicatori output 1.2'!BJ142, D142=E142),"si", AND(OR('indicatori output 1.2'!AB142&lt;&gt;'indicatori output 1.2'!AA142, 'indicatori output 1.2'!AK142&lt;&gt;'indicatori output 1.2'!AJ142, 'indicatori output 1.2'!BK142&lt;&gt;'indicatori output 1.2'!BJ142), D142=E142),"no",AND('indicatori output 1.2'!AB142='indicatori output 1.2'!AA142, 'indicatori output 1.2'!AK142='indicatori output 1.2'!AJ142, 'indicatori output 1.2'!BK142='indicatori output 1.2'!BJ142, E142&lt;D142),"no",AND(OR('indicatori output 1.2'!AB142&lt;&gt;'indicatori output 1.2'!AA142, 'indicatori output 1.2'!AK142&lt;&gt;'indicatori output 1.2'!AJ142, 'indicatori output 1.2'!BK142&lt;&gt;'indicatori output 1.2'!BJ142), E142&lt;D142),"si", E142&gt;D142,"no")</f>
        <v>#N/A</v>
      </c>
      <c r="K142" s="78" t="e">
        <f t="shared" si="33"/>
        <v>#N/A</v>
      </c>
      <c r="L142" s="78" t="e">
        <f t="shared" si="34"/>
        <v>#N/A</v>
      </c>
      <c r="M142" s="19" t="e">
        <f t="shared" si="29"/>
        <v>#N/A</v>
      </c>
      <c r="N142" s="10">
        <v>1</v>
      </c>
      <c r="O142" s="91"/>
      <c r="P142" s="91"/>
      <c r="Q142" s="23" t="e">
        <f>IF(INDEX(Foglio3!$B:$C,MATCH('indicatori output 1.2'!B142,Foglio3!$B:$B,0),2)="SI","si","no")</f>
        <v>#N/A</v>
      </c>
      <c r="R142" s="19" t="str">
        <f t="shared" si="27"/>
        <v>no</v>
      </c>
      <c r="S142" s="19" t="e" cm="1">
        <f t="array" ref="S142">_xlfn.IFS(AND(Q142="si",P142=1),"si",AND(Q142="no",P142=1),"no",AND(Q142="si",P142=0),"no",AND(Q142="no",P142=0),"si",AND(P142&lt;&gt;0,P142&lt;&gt;1),"no")</f>
        <v>#N/A</v>
      </c>
      <c r="T142" s="78" t="e">
        <f t="shared" si="30"/>
        <v>#N/A</v>
      </c>
      <c r="U142" s="78" t="e">
        <f t="shared" si="31"/>
        <v>#N/A</v>
      </c>
      <c r="V142" s="19" t="e">
        <f t="shared" si="32"/>
        <v>#N/A</v>
      </c>
    </row>
    <row r="143" spans="1:22" x14ac:dyDescent="0.3">
      <c r="A143" s="16"/>
      <c r="B143" s="16"/>
      <c r="C143" s="10" t="e">
        <f>INDEX(Foglio2!$B:$C,MATCH(B143,Foglio2!$B:$B,0),2)</f>
        <v>#N/A</v>
      </c>
      <c r="D143" s="91"/>
      <c r="E143" s="91"/>
      <c r="F143" s="19" t="e">
        <f>IF(D143='indicatori output 1.2'!C143,"si","no")</f>
        <v>#N/A</v>
      </c>
      <c r="G143" s="19" t="str">
        <f t="shared" si="28"/>
        <v>si</v>
      </c>
      <c r="H143" s="19" t="e" cm="1">
        <f t="array" ref="H143">_xlfn.IFS(AND('indicatori output 1.2'!V143&lt;&gt;0, 'indicatori output 1.2'!AE143&lt;&gt;0, 'indicatori output 1.2'!BD143&lt;&gt;0), MIN('indicatori output 1.2'!AC143, 'indicatori output 1.2'!AL143, 'indicatori output 1.2'!BL143),AND('indicatori output 1.2'!V143=0, 'indicatori output 1.2'!AE143&lt;&gt;0, 'indicatori output 1.2'!BD143&lt;&gt;0), MIN('indicatori output 1.2'!AL143, 'indicatori output 1.2'!BL143),AND('indicatori output 1.2'!V143&lt;&gt;0, 'indicatori output 1.2'!AE143=0, 'indicatori output 1.2'!BD143&lt;&gt;0), MIN('indicatori output 1.2'!AC143,'indicatori output 1.2'!BL143), AND('indicatori output 1.2'!V143&lt;&gt;0, 'indicatori output 1.2'!AE143&lt;&gt;0, 'indicatori output 1.2'!BD143=0), MIN('indicatori output 1.2'!AC143, 'indicatori output 1.2'!AL143), AND('indicatori output 1.2'!V143=0, 'indicatori output 1.2'!AE143=0, 'indicatori output 1.2'!BD143&lt;&gt;0), 'indicatori output 1.2'!BL143, AND('indicatori output 1.2'!V143=0, 'indicatori output 1.2'!AE143&lt;&gt;0, 'indicatori output 1.2'!BD143=0), 'indicatori output 1.2'!AL143, AND('indicatori output 1.2'!V143&lt;&gt;0, 'indicatori output 1.2'!AE143=0, 'indicatori output 1.2'!BD143=0), 'indicatori output 1.2'!AC143)</f>
        <v>#N/A</v>
      </c>
      <c r="I143" s="19" t="e">
        <f t="shared" si="35"/>
        <v>#N/A</v>
      </c>
      <c r="J143" s="22" t="e" cm="1">
        <f t="array" ref="J143">_xlfn.IFS(AND('indicatori output 1.2'!AB143='indicatori output 1.2'!AA143, 'indicatori output 1.2'!AK143='indicatori output 1.2'!AJ143, 'indicatori output 1.2'!BK143='indicatori output 1.2'!BJ143, D143=E143),"si", AND(OR('indicatori output 1.2'!AB143&lt;&gt;'indicatori output 1.2'!AA143, 'indicatori output 1.2'!AK143&lt;&gt;'indicatori output 1.2'!AJ143, 'indicatori output 1.2'!BK143&lt;&gt;'indicatori output 1.2'!BJ143), D143=E143),"no",AND('indicatori output 1.2'!AB143='indicatori output 1.2'!AA143, 'indicatori output 1.2'!AK143='indicatori output 1.2'!AJ143, 'indicatori output 1.2'!BK143='indicatori output 1.2'!BJ143, E143&lt;D143),"no",AND(OR('indicatori output 1.2'!AB143&lt;&gt;'indicatori output 1.2'!AA143, 'indicatori output 1.2'!AK143&lt;&gt;'indicatori output 1.2'!AJ143, 'indicatori output 1.2'!BK143&lt;&gt;'indicatori output 1.2'!BJ143), E143&lt;D143),"si", E143&gt;D143,"no")</f>
        <v>#N/A</v>
      </c>
      <c r="K143" s="78" t="e">
        <f t="shared" si="33"/>
        <v>#N/A</v>
      </c>
      <c r="L143" s="78" t="e">
        <f t="shared" si="34"/>
        <v>#N/A</v>
      </c>
      <c r="M143" s="19" t="e">
        <f t="shared" si="29"/>
        <v>#N/A</v>
      </c>
      <c r="N143" s="10">
        <v>1</v>
      </c>
      <c r="O143" s="91"/>
      <c r="P143" s="91"/>
      <c r="Q143" s="23" t="e">
        <f>IF(INDEX(Foglio3!$B:$C,MATCH('indicatori output 1.2'!B143,Foglio3!$B:$B,0),2)="SI","si","no")</f>
        <v>#N/A</v>
      </c>
      <c r="R143" s="19" t="str">
        <f t="shared" si="27"/>
        <v>no</v>
      </c>
      <c r="S143" s="19" t="e" cm="1">
        <f t="array" ref="S143">_xlfn.IFS(AND(Q143="si",P143=1),"si",AND(Q143="no",P143=1),"no",AND(Q143="si",P143=0),"no",AND(Q143="no",P143=0),"si",AND(P143&lt;&gt;0,P143&lt;&gt;1),"no")</f>
        <v>#N/A</v>
      </c>
      <c r="T143" s="78" t="e">
        <f t="shared" si="30"/>
        <v>#N/A</v>
      </c>
      <c r="U143" s="78" t="e">
        <f t="shared" si="31"/>
        <v>#N/A</v>
      </c>
      <c r="V143" s="19" t="e">
        <f t="shared" si="32"/>
        <v>#N/A</v>
      </c>
    </row>
    <row r="144" spans="1:22" x14ac:dyDescent="0.3">
      <c r="A144" s="16"/>
      <c r="B144" s="16"/>
      <c r="C144" s="10" t="e">
        <f>INDEX(Foglio2!$B:$C,MATCH(B144,Foglio2!$B:$B,0),2)</f>
        <v>#N/A</v>
      </c>
      <c r="D144" s="91"/>
      <c r="E144" s="91"/>
      <c r="F144" s="19" t="e">
        <f>IF(D144='indicatori output 1.2'!C144,"si","no")</f>
        <v>#N/A</v>
      </c>
      <c r="G144" s="19" t="str">
        <f t="shared" si="28"/>
        <v>si</v>
      </c>
      <c r="H144" s="19" t="e" cm="1">
        <f t="array" ref="H144">_xlfn.IFS(AND('indicatori output 1.2'!V144&lt;&gt;0, 'indicatori output 1.2'!AE144&lt;&gt;0, 'indicatori output 1.2'!BD144&lt;&gt;0), MIN('indicatori output 1.2'!AC144, 'indicatori output 1.2'!AL144, 'indicatori output 1.2'!BL144),AND('indicatori output 1.2'!V144=0, 'indicatori output 1.2'!AE144&lt;&gt;0, 'indicatori output 1.2'!BD144&lt;&gt;0), MIN('indicatori output 1.2'!AL144, 'indicatori output 1.2'!BL144),AND('indicatori output 1.2'!V144&lt;&gt;0, 'indicatori output 1.2'!AE144=0, 'indicatori output 1.2'!BD144&lt;&gt;0), MIN('indicatori output 1.2'!AC144,'indicatori output 1.2'!BL144), AND('indicatori output 1.2'!V144&lt;&gt;0, 'indicatori output 1.2'!AE144&lt;&gt;0, 'indicatori output 1.2'!BD144=0), MIN('indicatori output 1.2'!AC144, 'indicatori output 1.2'!AL144), AND('indicatori output 1.2'!V144=0, 'indicatori output 1.2'!AE144=0, 'indicatori output 1.2'!BD144&lt;&gt;0), 'indicatori output 1.2'!BL144, AND('indicatori output 1.2'!V144=0, 'indicatori output 1.2'!AE144&lt;&gt;0, 'indicatori output 1.2'!BD144=0), 'indicatori output 1.2'!AL144, AND('indicatori output 1.2'!V144&lt;&gt;0, 'indicatori output 1.2'!AE144=0, 'indicatori output 1.2'!BD144=0), 'indicatori output 1.2'!AC144)</f>
        <v>#N/A</v>
      </c>
      <c r="I144" s="19" t="e">
        <f t="shared" si="35"/>
        <v>#N/A</v>
      </c>
      <c r="J144" s="22" t="e" cm="1">
        <f t="array" ref="J144">_xlfn.IFS(AND('indicatori output 1.2'!AB144='indicatori output 1.2'!AA144, 'indicatori output 1.2'!AK144='indicatori output 1.2'!AJ144, 'indicatori output 1.2'!BK144='indicatori output 1.2'!BJ144, D144=E144),"si", AND(OR('indicatori output 1.2'!AB144&lt;&gt;'indicatori output 1.2'!AA144, 'indicatori output 1.2'!AK144&lt;&gt;'indicatori output 1.2'!AJ144, 'indicatori output 1.2'!BK144&lt;&gt;'indicatori output 1.2'!BJ144), D144=E144),"no",AND('indicatori output 1.2'!AB144='indicatori output 1.2'!AA144, 'indicatori output 1.2'!AK144='indicatori output 1.2'!AJ144, 'indicatori output 1.2'!BK144='indicatori output 1.2'!BJ144, E144&lt;D144),"no",AND(OR('indicatori output 1.2'!AB144&lt;&gt;'indicatori output 1.2'!AA144, 'indicatori output 1.2'!AK144&lt;&gt;'indicatori output 1.2'!AJ144, 'indicatori output 1.2'!BK144&lt;&gt;'indicatori output 1.2'!BJ144), E144&lt;D144),"si", E144&gt;D144,"no")</f>
        <v>#N/A</v>
      </c>
      <c r="K144" s="78" t="e">
        <f t="shared" si="33"/>
        <v>#N/A</v>
      </c>
      <c r="L144" s="78" t="e">
        <f t="shared" si="34"/>
        <v>#N/A</v>
      </c>
      <c r="M144" s="19" t="e">
        <f t="shared" si="29"/>
        <v>#N/A</v>
      </c>
      <c r="N144" s="10">
        <v>1</v>
      </c>
      <c r="O144" s="91"/>
      <c r="P144" s="91"/>
      <c r="Q144" s="23" t="e">
        <f>IF(INDEX(Foglio3!$B:$C,MATCH('indicatori output 1.2'!B144,Foglio3!$B:$B,0),2)="SI","si","no")</f>
        <v>#N/A</v>
      </c>
      <c r="R144" s="19" t="str">
        <f t="shared" si="27"/>
        <v>no</v>
      </c>
      <c r="S144" s="19" t="e" cm="1">
        <f t="array" ref="S144">_xlfn.IFS(AND(Q144="si",P144=1),"si",AND(Q144="no",P144=1),"no",AND(Q144="si",P144=0),"no",AND(Q144="no",P144=0),"si",AND(P144&lt;&gt;0,P144&lt;&gt;1),"no")</f>
        <v>#N/A</v>
      </c>
      <c r="T144" s="78" t="e">
        <f t="shared" si="30"/>
        <v>#N/A</v>
      </c>
      <c r="U144" s="78" t="e">
        <f t="shared" si="31"/>
        <v>#N/A</v>
      </c>
      <c r="V144" s="19" t="e">
        <f t="shared" si="32"/>
        <v>#N/A</v>
      </c>
    </row>
    <row r="145" spans="1:22" x14ac:dyDescent="0.3">
      <c r="A145" s="16"/>
      <c r="B145" s="16"/>
      <c r="C145" s="10" t="e">
        <f>INDEX(Foglio2!$B:$C,MATCH(B145,Foglio2!$B:$B,0),2)</f>
        <v>#N/A</v>
      </c>
      <c r="D145" s="91"/>
      <c r="E145" s="91"/>
      <c r="F145" s="19" t="e">
        <f>IF(D145='indicatori output 1.2'!C145,"si","no")</f>
        <v>#N/A</v>
      </c>
      <c r="G145" s="19" t="str">
        <f t="shared" si="28"/>
        <v>si</v>
      </c>
      <c r="H145" s="19" t="e" cm="1">
        <f t="array" ref="H145">_xlfn.IFS(AND('indicatori output 1.2'!V145&lt;&gt;0, 'indicatori output 1.2'!AE145&lt;&gt;0, 'indicatori output 1.2'!BD145&lt;&gt;0), MIN('indicatori output 1.2'!AC145, 'indicatori output 1.2'!AL145, 'indicatori output 1.2'!BL145),AND('indicatori output 1.2'!V145=0, 'indicatori output 1.2'!AE145&lt;&gt;0, 'indicatori output 1.2'!BD145&lt;&gt;0), MIN('indicatori output 1.2'!AL145, 'indicatori output 1.2'!BL145),AND('indicatori output 1.2'!V145&lt;&gt;0, 'indicatori output 1.2'!AE145=0, 'indicatori output 1.2'!BD145&lt;&gt;0), MIN('indicatori output 1.2'!AC145,'indicatori output 1.2'!BL145), AND('indicatori output 1.2'!V145&lt;&gt;0, 'indicatori output 1.2'!AE145&lt;&gt;0, 'indicatori output 1.2'!BD145=0), MIN('indicatori output 1.2'!AC145, 'indicatori output 1.2'!AL145), AND('indicatori output 1.2'!V145=0, 'indicatori output 1.2'!AE145=0, 'indicatori output 1.2'!BD145&lt;&gt;0), 'indicatori output 1.2'!BL145, AND('indicatori output 1.2'!V145=0, 'indicatori output 1.2'!AE145&lt;&gt;0, 'indicatori output 1.2'!BD145=0), 'indicatori output 1.2'!AL145, AND('indicatori output 1.2'!V145&lt;&gt;0, 'indicatori output 1.2'!AE145=0, 'indicatori output 1.2'!BD145=0), 'indicatori output 1.2'!AC145)</f>
        <v>#N/A</v>
      </c>
      <c r="I145" s="19" t="e">
        <f t="shared" si="35"/>
        <v>#N/A</v>
      </c>
      <c r="J145" s="22" t="e" cm="1">
        <f t="array" ref="J145">_xlfn.IFS(AND('indicatori output 1.2'!AB145='indicatori output 1.2'!AA145, 'indicatori output 1.2'!AK145='indicatori output 1.2'!AJ145, 'indicatori output 1.2'!BK145='indicatori output 1.2'!BJ145, D145=E145),"si", AND(OR('indicatori output 1.2'!AB145&lt;&gt;'indicatori output 1.2'!AA145, 'indicatori output 1.2'!AK145&lt;&gt;'indicatori output 1.2'!AJ145, 'indicatori output 1.2'!BK145&lt;&gt;'indicatori output 1.2'!BJ145), D145=E145),"no",AND('indicatori output 1.2'!AB145='indicatori output 1.2'!AA145, 'indicatori output 1.2'!AK145='indicatori output 1.2'!AJ145, 'indicatori output 1.2'!BK145='indicatori output 1.2'!BJ145, E145&lt;D145),"no",AND(OR('indicatori output 1.2'!AB145&lt;&gt;'indicatori output 1.2'!AA145, 'indicatori output 1.2'!AK145&lt;&gt;'indicatori output 1.2'!AJ145, 'indicatori output 1.2'!BK145&lt;&gt;'indicatori output 1.2'!BJ145), E145&lt;D145),"si", E145&gt;D145,"no")</f>
        <v>#N/A</v>
      </c>
      <c r="K145" s="78" t="e">
        <f t="shared" si="33"/>
        <v>#N/A</v>
      </c>
      <c r="L145" s="78" t="e">
        <f t="shared" si="34"/>
        <v>#N/A</v>
      </c>
      <c r="M145" s="19" t="e">
        <f t="shared" si="29"/>
        <v>#N/A</v>
      </c>
      <c r="N145" s="10">
        <v>1</v>
      </c>
      <c r="O145" s="91"/>
      <c r="P145" s="91"/>
      <c r="Q145" s="23" t="e">
        <f>IF(INDEX(Foglio3!$B:$C,MATCH('indicatori output 1.2'!B145,Foglio3!$B:$B,0),2)="SI","si","no")</f>
        <v>#N/A</v>
      </c>
      <c r="R145" s="19" t="str">
        <f t="shared" si="27"/>
        <v>no</v>
      </c>
      <c r="S145" s="19" t="e" cm="1">
        <f t="array" ref="S145">_xlfn.IFS(AND(Q145="si",P145=1),"si",AND(Q145="no",P145=1),"no",AND(Q145="si",P145=0),"no",AND(Q145="no",P145=0),"si",AND(P145&lt;&gt;0,P145&lt;&gt;1),"no")</f>
        <v>#N/A</v>
      </c>
      <c r="T145" s="78" t="e">
        <f t="shared" si="30"/>
        <v>#N/A</v>
      </c>
      <c r="U145" s="78" t="e">
        <f t="shared" si="31"/>
        <v>#N/A</v>
      </c>
      <c r="V145" s="19" t="e">
        <f t="shared" si="32"/>
        <v>#N/A</v>
      </c>
    </row>
    <row r="146" spans="1:22" x14ac:dyDescent="0.3">
      <c r="A146" s="16"/>
      <c r="B146" s="16"/>
      <c r="C146" s="10" t="e">
        <f>INDEX(Foglio2!$B:$C,MATCH(B146,Foglio2!$B:$B,0),2)</f>
        <v>#N/A</v>
      </c>
      <c r="D146" s="91"/>
      <c r="E146" s="91"/>
      <c r="F146" s="19" t="e">
        <f>IF(D146='indicatori output 1.2'!C146,"si","no")</f>
        <v>#N/A</v>
      </c>
      <c r="G146" s="19" t="str">
        <f t="shared" si="28"/>
        <v>si</v>
      </c>
      <c r="H146" s="19" t="e" cm="1">
        <f t="array" ref="H146">_xlfn.IFS(AND('indicatori output 1.2'!V146&lt;&gt;0, 'indicatori output 1.2'!AE146&lt;&gt;0, 'indicatori output 1.2'!BD146&lt;&gt;0), MIN('indicatori output 1.2'!AC146, 'indicatori output 1.2'!AL146, 'indicatori output 1.2'!BL146),AND('indicatori output 1.2'!V146=0, 'indicatori output 1.2'!AE146&lt;&gt;0, 'indicatori output 1.2'!BD146&lt;&gt;0), MIN('indicatori output 1.2'!AL146, 'indicatori output 1.2'!BL146),AND('indicatori output 1.2'!V146&lt;&gt;0, 'indicatori output 1.2'!AE146=0, 'indicatori output 1.2'!BD146&lt;&gt;0), MIN('indicatori output 1.2'!AC146,'indicatori output 1.2'!BL146), AND('indicatori output 1.2'!V146&lt;&gt;0, 'indicatori output 1.2'!AE146&lt;&gt;0, 'indicatori output 1.2'!BD146=0), MIN('indicatori output 1.2'!AC146, 'indicatori output 1.2'!AL146), AND('indicatori output 1.2'!V146=0, 'indicatori output 1.2'!AE146=0, 'indicatori output 1.2'!BD146&lt;&gt;0), 'indicatori output 1.2'!BL146, AND('indicatori output 1.2'!V146=0, 'indicatori output 1.2'!AE146&lt;&gt;0, 'indicatori output 1.2'!BD146=0), 'indicatori output 1.2'!AL146, AND('indicatori output 1.2'!V146&lt;&gt;0, 'indicatori output 1.2'!AE146=0, 'indicatori output 1.2'!BD146=0), 'indicatori output 1.2'!AC146)</f>
        <v>#N/A</v>
      </c>
      <c r="I146" s="19" t="e">
        <f t="shared" si="35"/>
        <v>#N/A</v>
      </c>
      <c r="J146" s="22" t="e" cm="1">
        <f t="array" ref="J146">_xlfn.IFS(AND('indicatori output 1.2'!AB146='indicatori output 1.2'!AA146, 'indicatori output 1.2'!AK146='indicatori output 1.2'!AJ146, 'indicatori output 1.2'!BK146='indicatori output 1.2'!BJ146, D146=E146),"si", AND(OR('indicatori output 1.2'!AB146&lt;&gt;'indicatori output 1.2'!AA146, 'indicatori output 1.2'!AK146&lt;&gt;'indicatori output 1.2'!AJ146, 'indicatori output 1.2'!BK146&lt;&gt;'indicatori output 1.2'!BJ146), D146=E146),"no",AND('indicatori output 1.2'!AB146='indicatori output 1.2'!AA146, 'indicatori output 1.2'!AK146='indicatori output 1.2'!AJ146, 'indicatori output 1.2'!BK146='indicatori output 1.2'!BJ146, E146&lt;D146),"no",AND(OR('indicatori output 1.2'!AB146&lt;&gt;'indicatori output 1.2'!AA146, 'indicatori output 1.2'!AK146&lt;&gt;'indicatori output 1.2'!AJ146, 'indicatori output 1.2'!BK146&lt;&gt;'indicatori output 1.2'!BJ146), E146&lt;D146),"si", E146&gt;D146,"no")</f>
        <v>#N/A</v>
      </c>
      <c r="K146" s="78" t="e">
        <f t="shared" si="33"/>
        <v>#N/A</v>
      </c>
      <c r="L146" s="78" t="e">
        <f t="shared" si="34"/>
        <v>#N/A</v>
      </c>
      <c r="M146" s="19" t="e">
        <f t="shared" si="29"/>
        <v>#N/A</v>
      </c>
      <c r="N146" s="10">
        <v>1</v>
      </c>
      <c r="O146" s="91"/>
      <c r="P146" s="91"/>
      <c r="Q146" s="23" t="e">
        <f>IF(INDEX(Foglio3!$B:$C,MATCH('indicatori output 1.2'!B146,Foglio3!$B:$B,0),2)="SI","si","no")</f>
        <v>#N/A</v>
      </c>
      <c r="R146" s="19" t="str">
        <f t="shared" si="27"/>
        <v>no</v>
      </c>
      <c r="S146" s="19" t="e" cm="1">
        <f t="array" ref="S146">_xlfn.IFS(AND(Q146="si",P146=1),"si",AND(Q146="no",P146=1),"no",AND(Q146="si",P146=0),"no",AND(Q146="no",P146=0),"si",AND(P146&lt;&gt;0,P146&lt;&gt;1),"no")</f>
        <v>#N/A</v>
      </c>
      <c r="T146" s="78" t="e">
        <f t="shared" si="30"/>
        <v>#N/A</v>
      </c>
      <c r="U146" s="78" t="e">
        <f t="shared" si="31"/>
        <v>#N/A</v>
      </c>
      <c r="V146" s="19" t="e">
        <f t="shared" si="32"/>
        <v>#N/A</v>
      </c>
    </row>
    <row r="147" spans="1:22" x14ac:dyDescent="0.3">
      <c r="A147" s="16"/>
      <c r="B147" s="16"/>
      <c r="C147" s="10" t="e">
        <f>INDEX(Foglio2!$B:$C,MATCH(B147,Foglio2!$B:$B,0),2)</f>
        <v>#N/A</v>
      </c>
      <c r="D147" s="91"/>
      <c r="E147" s="91"/>
      <c r="F147" s="19" t="e">
        <f>IF(D147='indicatori output 1.2'!C147,"si","no")</f>
        <v>#N/A</v>
      </c>
      <c r="G147" s="19" t="str">
        <f t="shared" si="28"/>
        <v>si</v>
      </c>
      <c r="H147" s="19" t="e" cm="1">
        <f t="array" ref="H147">_xlfn.IFS(AND('indicatori output 1.2'!V147&lt;&gt;0, 'indicatori output 1.2'!AE147&lt;&gt;0, 'indicatori output 1.2'!BD147&lt;&gt;0), MIN('indicatori output 1.2'!AC147, 'indicatori output 1.2'!AL147, 'indicatori output 1.2'!BL147),AND('indicatori output 1.2'!V147=0, 'indicatori output 1.2'!AE147&lt;&gt;0, 'indicatori output 1.2'!BD147&lt;&gt;0), MIN('indicatori output 1.2'!AL147, 'indicatori output 1.2'!BL147),AND('indicatori output 1.2'!V147&lt;&gt;0, 'indicatori output 1.2'!AE147=0, 'indicatori output 1.2'!BD147&lt;&gt;0), MIN('indicatori output 1.2'!AC147,'indicatori output 1.2'!BL147), AND('indicatori output 1.2'!V147&lt;&gt;0, 'indicatori output 1.2'!AE147&lt;&gt;0, 'indicatori output 1.2'!BD147=0), MIN('indicatori output 1.2'!AC147, 'indicatori output 1.2'!AL147), AND('indicatori output 1.2'!V147=0, 'indicatori output 1.2'!AE147=0, 'indicatori output 1.2'!BD147&lt;&gt;0), 'indicatori output 1.2'!BL147, AND('indicatori output 1.2'!V147=0, 'indicatori output 1.2'!AE147&lt;&gt;0, 'indicatori output 1.2'!BD147=0), 'indicatori output 1.2'!AL147, AND('indicatori output 1.2'!V147&lt;&gt;0, 'indicatori output 1.2'!AE147=0, 'indicatori output 1.2'!BD147=0), 'indicatori output 1.2'!AC147)</f>
        <v>#N/A</v>
      </c>
      <c r="I147" s="19" t="e">
        <f t="shared" si="35"/>
        <v>#N/A</v>
      </c>
      <c r="J147" s="22" t="e" cm="1">
        <f t="array" ref="J147">_xlfn.IFS(AND('indicatori output 1.2'!AB147='indicatori output 1.2'!AA147, 'indicatori output 1.2'!AK147='indicatori output 1.2'!AJ147, 'indicatori output 1.2'!BK147='indicatori output 1.2'!BJ147, D147=E147),"si", AND(OR('indicatori output 1.2'!AB147&lt;&gt;'indicatori output 1.2'!AA147, 'indicatori output 1.2'!AK147&lt;&gt;'indicatori output 1.2'!AJ147, 'indicatori output 1.2'!BK147&lt;&gt;'indicatori output 1.2'!BJ147), D147=E147),"no",AND('indicatori output 1.2'!AB147='indicatori output 1.2'!AA147, 'indicatori output 1.2'!AK147='indicatori output 1.2'!AJ147, 'indicatori output 1.2'!BK147='indicatori output 1.2'!BJ147, E147&lt;D147),"no",AND(OR('indicatori output 1.2'!AB147&lt;&gt;'indicatori output 1.2'!AA147, 'indicatori output 1.2'!AK147&lt;&gt;'indicatori output 1.2'!AJ147, 'indicatori output 1.2'!BK147&lt;&gt;'indicatori output 1.2'!BJ147), E147&lt;D147),"si", E147&gt;D147,"no")</f>
        <v>#N/A</v>
      </c>
      <c r="K147" s="78" t="e">
        <f t="shared" si="33"/>
        <v>#N/A</v>
      </c>
      <c r="L147" s="78" t="e">
        <f t="shared" si="34"/>
        <v>#N/A</v>
      </c>
      <c r="M147" s="19" t="e">
        <f t="shared" si="29"/>
        <v>#N/A</v>
      </c>
      <c r="N147" s="10">
        <v>1</v>
      </c>
      <c r="O147" s="91"/>
      <c r="P147" s="91"/>
      <c r="Q147" s="23" t="e">
        <f>IF(INDEX(Foglio3!$B:$C,MATCH('indicatori output 1.2'!B147,Foglio3!$B:$B,0),2)="SI","si","no")</f>
        <v>#N/A</v>
      </c>
      <c r="R147" s="19" t="str">
        <f t="shared" si="27"/>
        <v>no</v>
      </c>
      <c r="S147" s="19" t="e" cm="1">
        <f t="array" ref="S147">_xlfn.IFS(AND(Q147="si",P147=1),"si",AND(Q147="no",P147=1),"no",AND(Q147="si",P147=0),"no",AND(Q147="no",P147=0),"si",AND(P147&lt;&gt;0,P147&lt;&gt;1),"no")</f>
        <v>#N/A</v>
      </c>
      <c r="T147" s="78" t="e">
        <f t="shared" si="30"/>
        <v>#N/A</v>
      </c>
      <c r="U147" s="78" t="e">
        <f t="shared" si="31"/>
        <v>#N/A</v>
      </c>
      <c r="V147" s="19" t="e">
        <f t="shared" si="32"/>
        <v>#N/A</v>
      </c>
    </row>
    <row r="148" spans="1:22" x14ac:dyDescent="0.3">
      <c r="A148" s="16"/>
      <c r="B148" s="16"/>
      <c r="C148" s="10" t="e">
        <f>INDEX(Foglio2!$B:$C,MATCH(B148,Foglio2!$B:$B,0),2)</f>
        <v>#N/A</v>
      </c>
      <c r="D148" s="91"/>
      <c r="E148" s="91"/>
      <c r="F148" s="19" t="e">
        <f>IF(D148='indicatori output 1.2'!C148,"si","no")</f>
        <v>#N/A</v>
      </c>
      <c r="G148" s="19" t="str">
        <f t="shared" si="28"/>
        <v>si</v>
      </c>
      <c r="H148" s="19" t="e" cm="1">
        <f t="array" ref="H148">_xlfn.IFS(AND('indicatori output 1.2'!V148&lt;&gt;0, 'indicatori output 1.2'!AE148&lt;&gt;0, 'indicatori output 1.2'!BD148&lt;&gt;0), MIN('indicatori output 1.2'!AC148, 'indicatori output 1.2'!AL148, 'indicatori output 1.2'!BL148),AND('indicatori output 1.2'!V148=0, 'indicatori output 1.2'!AE148&lt;&gt;0, 'indicatori output 1.2'!BD148&lt;&gt;0), MIN('indicatori output 1.2'!AL148, 'indicatori output 1.2'!BL148),AND('indicatori output 1.2'!V148&lt;&gt;0, 'indicatori output 1.2'!AE148=0, 'indicatori output 1.2'!BD148&lt;&gt;0), MIN('indicatori output 1.2'!AC148,'indicatori output 1.2'!BL148), AND('indicatori output 1.2'!V148&lt;&gt;0, 'indicatori output 1.2'!AE148&lt;&gt;0, 'indicatori output 1.2'!BD148=0), MIN('indicatori output 1.2'!AC148, 'indicatori output 1.2'!AL148), AND('indicatori output 1.2'!V148=0, 'indicatori output 1.2'!AE148=0, 'indicatori output 1.2'!BD148&lt;&gt;0), 'indicatori output 1.2'!BL148, AND('indicatori output 1.2'!V148=0, 'indicatori output 1.2'!AE148&lt;&gt;0, 'indicatori output 1.2'!BD148=0), 'indicatori output 1.2'!AL148, AND('indicatori output 1.2'!V148&lt;&gt;0, 'indicatori output 1.2'!AE148=0, 'indicatori output 1.2'!BD148=0), 'indicatori output 1.2'!AC148)</f>
        <v>#N/A</v>
      </c>
      <c r="I148" s="19" t="e">
        <f t="shared" si="35"/>
        <v>#N/A</v>
      </c>
      <c r="J148" s="22" t="e" cm="1">
        <f t="array" ref="J148">_xlfn.IFS(AND('indicatori output 1.2'!AB148='indicatori output 1.2'!AA148, 'indicatori output 1.2'!AK148='indicatori output 1.2'!AJ148, 'indicatori output 1.2'!BK148='indicatori output 1.2'!BJ148, D148=E148),"si", AND(OR('indicatori output 1.2'!AB148&lt;&gt;'indicatori output 1.2'!AA148, 'indicatori output 1.2'!AK148&lt;&gt;'indicatori output 1.2'!AJ148, 'indicatori output 1.2'!BK148&lt;&gt;'indicatori output 1.2'!BJ148), D148=E148),"no",AND('indicatori output 1.2'!AB148='indicatori output 1.2'!AA148, 'indicatori output 1.2'!AK148='indicatori output 1.2'!AJ148, 'indicatori output 1.2'!BK148='indicatori output 1.2'!BJ148, E148&lt;D148),"no",AND(OR('indicatori output 1.2'!AB148&lt;&gt;'indicatori output 1.2'!AA148, 'indicatori output 1.2'!AK148&lt;&gt;'indicatori output 1.2'!AJ148, 'indicatori output 1.2'!BK148&lt;&gt;'indicatori output 1.2'!BJ148), E148&lt;D148),"si", E148&gt;D148,"no")</f>
        <v>#N/A</v>
      </c>
      <c r="K148" s="78" t="e">
        <f t="shared" si="33"/>
        <v>#N/A</v>
      </c>
      <c r="L148" s="78" t="e">
        <f t="shared" si="34"/>
        <v>#N/A</v>
      </c>
      <c r="M148" s="19" t="e">
        <f t="shared" si="29"/>
        <v>#N/A</v>
      </c>
      <c r="N148" s="10">
        <v>1</v>
      </c>
      <c r="O148" s="91"/>
      <c r="P148" s="91"/>
      <c r="Q148" s="23" t="e">
        <f>IF(INDEX(Foglio3!$B:$C,MATCH('indicatori output 1.2'!B148,Foglio3!$B:$B,0),2)="SI","si","no")</f>
        <v>#N/A</v>
      </c>
      <c r="R148" s="19" t="str">
        <f t="shared" si="27"/>
        <v>no</v>
      </c>
      <c r="S148" s="19" t="e" cm="1">
        <f t="array" ref="S148">_xlfn.IFS(AND(Q148="si",P148=1),"si",AND(Q148="no",P148=1),"no",AND(Q148="si",P148=0),"no",AND(Q148="no",P148=0),"si",AND(P148&lt;&gt;0,P148&lt;&gt;1),"no")</f>
        <v>#N/A</v>
      </c>
      <c r="T148" s="78" t="e">
        <f t="shared" si="30"/>
        <v>#N/A</v>
      </c>
      <c r="U148" s="78" t="e">
        <f t="shared" si="31"/>
        <v>#N/A</v>
      </c>
      <c r="V148" s="19" t="e">
        <f t="shared" si="32"/>
        <v>#N/A</v>
      </c>
    </row>
    <row r="149" spans="1:22" x14ac:dyDescent="0.3">
      <c r="A149" s="16"/>
      <c r="B149" s="16"/>
      <c r="C149" s="10" t="e">
        <f>INDEX(Foglio2!$B:$C,MATCH(B149,Foglio2!$B:$B,0),2)</f>
        <v>#N/A</v>
      </c>
      <c r="D149" s="91"/>
      <c r="E149" s="91"/>
      <c r="F149" s="19" t="e">
        <f>IF(D149='indicatori output 1.2'!C149,"si","no")</f>
        <v>#N/A</v>
      </c>
      <c r="G149" s="19" t="str">
        <f t="shared" si="28"/>
        <v>si</v>
      </c>
      <c r="H149" s="19" t="e" cm="1">
        <f t="array" ref="H149">_xlfn.IFS(AND('indicatori output 1.2'!V149&lt;&gt;0, 'indicatori output 1.2'!AE149&lt;&gt;0, 'indicatori output 1.2'!BD149&lt;&gt;0), MIN('indicatori output 1.2'!AC149, 'indicatori output 1.2'!AL149, 'indicatori output 1.2'!BL149),AND('indicatori output 1.2'!V149=0, 'indicatori output 1.2'!AE149&lt;&gt;0, 'indicatori output 1.2'!BD149&lt;&gt;0), MIN('indicatori output 1.2'!AL149, 'indicatori output 1.2'!BL149),AND('indicatori output 1.2'!V149&lt;&gt;0, 'indicatori output 1.2'!AE149=0, 'indicatori output 1.2'!BD149&lt;&gt;0), MIN('indicatori output 1.2'!AC149,'indicatori output 1.2'!BL149), AND('indicatori output 1.2'!V149&lt;&gt;0, 'indicatori output 1.2'!AE149&lt;&gt;0, 'indicatori output 1.2'!BD149=0), MIN('indicatori output 1.2'!AC149, 'indicatori output 1.2'!AL149), AND('indicatori output 1.2'!V149=0, 'indicatori output 1.2'!AE149=0, 'indicatori output 1.2'!BD149&lt;&gt;0), 'indicatori output 1.2'!BL149, AND('indicatori output 1.2'!V149=0, 'indicatori output 1.2'!AE149&lt;&gt;0, 'indicatori output 1.2'!BD149=0), 'indicatori output 1.2'!AL149, AND('indicatori output 1.2'!V149&lt;&gt;0, 'indicatori output 1.2'!AE149=0, 'indicatori output 1.2'!BD149=0), 'indicatori output 1.2'!AC149)</f>
        <v>#N/A</v>
      </c>
      <c r="I149" s="19" t="e">
        <f t="shared" si="35"/>
        <v>#N/A</v>
      </c>
      <c r="J149" s="22" t="e" cm="1">
        <f t="array" ref="J149">_xlfn.IFS(AND('indicatori output 1.2'!AB149='indicatori output 1.2'!AA149, 'indicatori output 1.2'!AK149='indicatori output 1.2'!AJ149, 'indicatori output 1.2'!BK149='indicatori output 1.2'!BJ149, D149=E149),"si", AND(OR('indicatori output 1.2'!AB149&lt;&gt;'indicatori output 1.2'!AA149, 'indicatori output 1.2'!AK149&lt;&gt;'indicatori output 1.2'!AJ149, 'indicatori output 1.2'!BK149&lt;&gt;'indicatori output 1.2'!BJ149), D149=E149),"no",AND('indicatori output 1.2'!AB149='indicatori output 1.2'!AA149, 'indicatori output 1.2'!AK149='indicatori output 1.2'!AJ149, 'indicatori output 1.2'!BK149='indicatori output 1.2'!BJ149, E149&lt;D149),"no",AND(OR('indicatori output 1.2'!AB149&lt;&gt;'indicatori output 1.2'!AA149, 'indicatori output 1.2'!AK149&lt;&gt;'indicatori output 1.2'!AJ149, 'indicatori output 1.2'!BK149&lt;&gt;'indicatori output 1.2'!BJ149), E149&lt;D149),"si", E149&gt;D149,"no")</f>
        <v>#N/A</v>
      </c>
      <c r="K149" s="78" t="e">
        <f t="shared" si="33"/>
        <v>#N/A</v>
      </c>
      <c r="L149" s="78" t="e">
        <f t="shared" si="34"/>
        <v>#N/A</v>
      </c>
      <c r="M149" s="19" t="e">
        <f t="shared" si="29"/>
        <v>#N/A</v>
      </c>
      <c r="N149" s="10">
        <v>1</v>
      </c>
      <c r="O149" s="91"/>
      <c r="P149" s="91"/>
      <c r="Q149" s="23" t="e">
        <f>IF(INDEX(Foglio3!$B:$C,MATCH('indicatori output 1.2'!B149,Foglio3!$B:$B,0),2)="SI","si","no")</f>
        <v>#N/A</v>
      </c>
      <c r="R149" s="19" t="str">
        <f t="shared" si="27"/>
        <v>no</v>
      </c>
      <c r="S149" s="19" t="e" cm="1">
        <f t="array" ref="S149">_xlfn.IFS(AND(Q149="si",P149=1),"si",AND(Q149="no",P149=1),"no",AND(Q149="si",P149=0),"no",AND(Q149="no",P149=0),"si",AND(P149&lt;&gt;0,P149&lt;&gt;1),"no")</f>
        <v>#N/A</v>
      </c>
      <c r="T149" s="78" t="e">
        <f t="shared" si="30"/>
        <v>#N/A</v>
      </c>
      <c r="U149" s="78" t="e">
        <f t="shared" si="31"/>
        <v>#N/A</v>
      </c>
      <c r="V149" s="19" t="e">
        <f t="shared" si="32"/>
        <v>#N/A</v>
      </c>
    </row>
    <row r="150" spans="1:22" x14ac:dyDescent="0.3">
      <c r="A150" s="16"/>
      <c r="B150" s="16"/>
      <c r="C150" s="10" t="e">
        <f>INDEX(Foglio2!$B:$C,MATCH(B150,Foglio2!$B:$B,0),2)</f>
        <v>#N/A</v>
      </c>
      <c r="D150" s="91"/>
      <c r="E150" s="91"/>
      <c r="F150" s="19" t="e">
        <f>IF(D150='indicatori output 1.2'!C150,"si","no")</f>
        <v>#N/A</v>
      </c>
      <c r="G150" s="19" t="str">
        <f t="shared" si="28"/>
        <v>si</v>
      </c>
      <c r="H150" s="19" t="e" cm="1">
        <f t="array" ref="H150">_xlfn.IFS(AND('indicatori output 1.2'!V150&lt;&gt;0, 'indicatori output 1.2'!AE150&lt;&gt;0, 'indicatori output 1.2'!BD150&lt;&gt;0), MIN('indicatori output 1.2'!AC150, 'indicatori output 1.2'!AL150, 'indicatori output 1.2'!BL150),AND('indicatori output 1.2'!V150=0, 'indicatori output 1.2'!AE150&lt;&gt;0, 'indicatori output 1.2'!BD150&lt;&gt;0), MIN('indicatori output 1.2'!AL150, 'indicatori output 1.2'!BL150),AND('indicatori output 1.2'!V150&lt;&gt;0, 'indicatori output 1.2'!AE150=0, 'indicatori output 1.2'!BD150&lt;&gt;0), MIN('indicatori output 1.2'!AC150,'indicatori output 1.2'!BL150), AND('indicatori output 1.2'!V150&lt;&gt;0, 'indicatori output 1.2'!AE150&lt;&gt;0, 'indicatori output 1.2'!BD150=0), MIN('indicatori output 1.2'!AC150, 'indicatori output 1.2'!AL150), AND('indicatori output 1.2'!V150=0, 'indicatori output 1.2'!AE150=0, 'indicatori output 1.2'!BD150&lt;&gt;0), 'indicatori output 1.2'!BL150, AND('indicatori output 1.2'!V150=0, 'indicatori output 1.2'!AE150&lt;&gt;0, 'indicatori output 1.2'!BD150=0), 'indicatori output 1.2'!AL150, AND('indicatori output 1.2'!V150&lt;&gt;0, 'indicatori output 1.2'!AE150=0, 'indicatori output 1.2'!BD150=0), 'indicatori output 1.2'!AC150)</f>
        <v>#N/A</v>
      </c>
      <c r="I150" s="19" t="e">
        <f t="shared" si="35"/>
        <v>#N/A</v>
      </c>
      <c r="J150" s="22" t="e" cm="1">
        <f t="array" ref="J150">_xlfn.IFS(AND('indicatori output 1.2'!AB150='indicatori output 1.2'!AA150, 'indicatori output 1.2'!AK150='indicatori output 1.2'!AJ150, 'indicatori output 1.2'!BK150='indicatori output 1.2'!BJ150, D150=E150),"si", AND(OR('indicatori output 1.2'!AB150&lt;&gt;'indicatori output 1.2'!AA150, 'indicatori output 1.2'!AK150&lt;&gt;'indicatori output 1.2'!AJ150, 'indicatori output 1.2'!BK150&lt;&gt;'indicatori output 1.2'!BJ150), D150=E150),"no",AND('indicatori output 1.2'!AB150='indicatori output 1.2'!AA150, 'indicatori output 1.2'!AK150='indicatori output 1.2'!AJ150, 'indicatori output 1.2'!BK150='indicatori output 1.2'!BJ150, E150&lt;D150),"no",AND(OR('indicatori output 1.2'!AB150&lt;&gt;'indicatori output 1.2'!AA150, 'indicatori output 1.2'!AK150&lt;&gt;'indicatori output 1.2'!AJ150, 'indicatori output 1.2'!BK150&lt;&gt;'indicatori output 1.2'!BJ150), E150&lt;D150),"si", E150&gt;D150,"no")</f>
        <v>#N/A</v>
      </c>
      <c r="K150" s="78" t="e">
        <f t="shared" si="33"/>
        <v>#N/A</v>
      </c>
      <c r="L150" s="78" t="e">
        <f t="shared" si="34"/>
        <v>#N/A</v>
      </c>
      <c r="M150" s="19" t="e">
        <f t="shared" si="29"/>
        <v>#N/A</v>
      </c>
      <c r="N150" s="10">
        <v>1</v>
      </c>
      <c r="O150" s="91"/>
      <c r="P150" s="91"/>
      <c r="Q150" s="23" t="e">
        <f>IF(INDEX(Foglio3!$B:$C,MATCH('indicatori output 1.2'!B150,Foglio3!$B:$B,0),2)="SI","si","no")</f>
        <v>#N/A</v>
      </c>
      <c r="R150" s="19" t="str">
        <f t="shared" si="27"/>
        <v>no</v>
      </c>
      <c r="S150" s="19" t="e" cm="1">
        <f t="array" ref="S150">_xlfn.IFS(AND(Q150="si",P150=1),"si",AND(Q150="no",P150=1),"no",AND(Q150="si",P150=0),"no",AND(Q150="no",P150=0),"si",AND(P150&lt;&gt;0,P150&lt;&gt;1),"no")</f>
        <v>#N/A</v>
      </c>
      <c r="T150" s="78" t="e">
        <f t="shared" si="30"/>
        <v>#N/A</v>
      </c>
      <c r="U150" s="78" t="e">
        <f t="shared" si="31"/>
        <v>#N/A</v>
      </c>
      <c r="V150" s="19" t="e">
        <f t="shared" si="32"/>
        <v>#N/A</v>
      </c>
    </row>
    <row r="151" spans="1:22" x14ac:dyDescent="0.3">
      <c r="A151" s="16"/>
      <c r="B151" s="16"/>
      <c r="C151" s="10" t="e">
        <f>INDEX(Foglio2!$B:$C,MATCH(B151,Foglio2!$B:$B,0),2)</f>
        <v>#N/A</v>
      </c>
      <c r="D151" s="91"/>
      <c r="E151" s="91"/>
      <c r="F151" s="19" t="e">
        <f>IF(D151='indicatori output 1.2'!C151,"si","no")</f>
        <v>#N/A</v>
      </c>
      <c r="G151" s="19" t="str">
        <f t="shared" si="28"/>
        <v>si</v>
      </c>
      <c r="H151" s="19" t="e" cm="1">
        <f t="array" ref="H151">_xlfn.IFS(AND('indicatori output 1.2'!V151&lt;&gt;0, 'indicatori output 1.2'!AE151&lt;&gt;0, 'indicatori output 1.2'!BD151&lt;&gt;0), MIN('indicatori output 1.2'!AC151, 'indicatori output 1.2'!AL151, 'indicatori output 1.2'!BL151),AND('indicatori output 1.2'!V151=0, 'indicatori output 1.2'!AE151&lt;&gt;0, 'indicatori output 1.2'!BD151&lt;&gt;0), MIN('indicatori output 1.2'!AL151, 'indicatori output 1.2'!BL151),AND('indicatori output 1.2'!V151&lt;&gt;0, 'indicatori output 1.2'!AE151=0, 'indicatori output 1.2'!BD151&lt;&gt;0), MIN('indicatori output 1.2'!AC151,'indicatori output 1.2'!BL151), AND('indicatori output 1.2'!V151&lt;&gt;0, 'indicatori output 1.2'!AE151&lt;&gt;0, 'indicatori output 1.2'!BD151=0), MIN('indicatori output 1.2'!AC151, 'indicatori output 1.2'!AL151), AND('indicatori output 1.2'!V151=0, 'indicatori output 1.2'!AE151=0, 'indicatori output 1.2'!BD151&lt;&gt;0), 'indicatori output 1.2'!BL151, AND('indicatori output 1.2'!V151=0, 'indicatori output 1.2'!AE151&lt;&gt;0, 'indicatori output 1.2'!BD151=0), 'indicatori output 1.2'!AL151, AND('indicatori output 1.2'!V151&lt;&gt;0, 'indicatori output 1.2'!AE151=0, 'indicatori output 1.2'!BD151=0), 'indicatori output 1.2'!AC151)</f>
        <v>#N/A</v>
      </c>
      <c r="I151" s="19" t="e">
        <f t="shared" si="35"/>
        <v>#N/A</v>
      </c>
      <c r="J151" s="22" t="e" cm="1">
        <f t="array" ref="J151">_xlfn.IFS(AND('indicatori output 1.2'!AB151='indicatori output 1.2'!AA151, 'indicatori output 1.2'!AK151='indicatori output 1.2'!AJ151, 'indicatori output 1.2'!BK151='indicatori output 1.2'!BJ151, D151=E151),"si", AND(OR('indicatori output 1.2'!AB151&lt;&gt;'indicatori output 1.2'!AA151, 'indicatori output 1.2'!AK151&lt;&gt;'indicatori output 1.2'!AJ151, 'indicatori output 1.2'!BK151&lt;&gt;'indicatori output 1.2'!BJ151), D151=E151),"no",AND('indicatori output 1.2'!AB151='indicatori output 1.2'!AA151, 'indicatori output 1.2'!AK151='indicatori output 1.2'!AJ151, 'indicatori output 1.2'!BK151='indicatori output 1.2'!BJ151, E151&lt;D151),"no",AND(OR('indicatori output 1.2'!AB151&lt;&gt;'indicatori output 1.2'!AA151, 'indicatori output 1.2'!AK151&lt;&gt;'indicatori output 1.2'!AJ151, 'indicatori output 1.2'!BK151&lt;&gt;'indicatori output 1.2'!BJ151), E151&lt;D151),"si", E151&gt;D151,"no")</f>
        <v>#N/A</v>
      </c>
      <c r="K151" s="78" t="e">
        <f t="shared" si="33"/>
        <v>#N/A</v>
      </c>
      <c r="L151" s="78" t="e">
        <f t="shared" si="34"/>
        <v>#N/A</v>
      </c>
      <c r="M151" s="19" t="e">
        <f t="shared" si="29"/>
        <v>#N/A</v>
      </c>
      <c r="N151" s="10">
        <v>1</v>
      </c>
      <c r="O151" s="91"/>
      <c r="P151" s="91"/>
      <c r="Q151" s="23" t="e">
        <f>IF(INDEX(Foglio3!$B:$C,MATCH('indicatori output 1.2'!B151,Foglio3!$B:$B,0),2)="SI","si","no")</f>
        <v>#N/A</v>
      </c>
      <c r="R151" s="19" t="str">
        <f t="shared" si="27"/>
        <v>no</v>
      </c>
      <c r="S151" s="19" t="e" cm="1">
        <f t="array" ref="S151">_xlfn.IFS(AND(Q151="si",P151=1),"si",AND(Q151="no",P151=1),"no",AND(Q151="si",P151=0),"no",AND(Q151="no",P151=0),"si",AND(P151&lt;&gt;0,P151&lt;&gt;1),"no")</f>
        <v>#N/A</v>
      </c>
      <c r="T151" s="78" t="e">
        <f t="shared" si="30"/>
        <v>#N/A</v>
      </c>
      <c r="U151" s="78" t="e">
        <f t="shared" si="31"/>
        <v>#N/A</v>
      </c>
      <c r="V151" s="19" t="e">
        <f t="shared" si="32"/>
        <v>#N/A</v>
      </c>
    </row>
    <row r="152" spans="1:22" x14ac:dyDescent="0.3">
      <c r="A152" s="16"/>
      <c r="B152" s="16"/>
      <c r="C152" s="10" t="e">
        <f>INDEX(Foglio2!$B:$C,MATCH(B152,Foglio2!$B:$B,0),2)</f>
        <v>#N/A</v>
      </c>
      <c r="D152" s="91"/>
      <c r="E152" s="91"/>
      <c r="F152" s="19" t="e">
        <f>IF(D152='indicatori output 1.2'!C152,"si","no")</f>
        <v>#N/A</v>
      </c>
      <c r="G152" s="19" t="str">
        <f t="shared" si="28"/>
        <v>si</v>
      </c>
      <c r="H152" s="19" t="e" cm="1">
        <f t="array" ref="H152">_xlfn.IFS(AND('indicatori output 1.2'!V152&lt;&gt;0, 'indicatori output 1.2'!AE152&lt;&gt;0, 'indicatori output 1.2'!BD152&lt;&gt;0), MIN('indicatori output 1.2'!AC152, 'indicatori output 1.2'!AL152, 'indicatori output 1.2'!BL152),AND('indicatori output 1.2'!V152=0, 'indicatori output 1.2'!AE152&lt;&gt;0, 'indicatori output 1.2'!BD152&lt;&gt;0), MIN('indicatori output 1.2'!AL152, 'indicatori output 1.2'!BL152),AND('indicatori output 1.2'!V152&lt;&gt;0, 'indicatori output 1.2'!AE152=0, 'indicatori output 1.2'!BD152&lt;&gt;0), MIN('indicatori output 1.2'!AC152,'indicatori output 1.2'!BL152), AND('indicatori output 1.2'!V152&lt;&gt;0, 'indicatori output 1.2'!AE152&lt;&gt;0, 'indicatori output 1.2'!BD152=0), MIN('indicatori output 1.2'!AC152, 'indicatori output 1.2'!AL152), AND('indicatori output 1.2'!V152=0, 'indicatori output 1.2'!AE152=0, 'indicatori output 1.2'!BD152&lt;&gt;0), 'indicatori output 1.2'!BL152, AND('indicatori output 1.2'!V152=0, 'indicatori output 1.2'!AE152&lt;&gt;0, 'indicatori output 1.2'!BD152=0), 'indicatori output 1.2'!AL152, AND('indicatori output 1.2'!V152&lt;&gt;0, 'indicatori output 1.2'!AE152=0, 'indicatori output 1.2'!BD152=0), 'indicatori output 1.2'!AC152)</f>
        <v>#N/A</v>
      </c>
      <c r="I152" s="19" t="e">
        <f t="shared" si="35"/>
        <v>#N/A</v>
      </c>
      <c r="J152" s="22" t="e" cm="1">
        <f t="array" ref="J152">_xlfn.IFS(AND('indicatori output 1.2'!AB152='indicatori output 1.2'!AA152, 'indicatori output 1.2'!AK152='indicatori output 1.2'!AJ152, 'indicatori output 1.2'!BK152='indicatori output 1.2'!BJ152, D152=E152),"si", AND(OR('indicatori output 1.2'!AB152&lt;&gt;'indicatori output 1.2'!AA152, 'indicatori output 1.2'!AK152&lt;&gt;'indicatori output 1.2'!AJ152, 'indicatori output 1.2'!BK152&lt;&gt;'indicatori output 1.2'!BJ152), D152=E152),"no",AND('indicatori output 1.2'!AB152='indicatori output 1.2'!AA152, 'indicatori output 1.2'!AK152='indicatori output 1.2'!AJ152, 'indicatori output 1.2'!BK152='indicatori output 1.2'!BJ152, E152&lt;D152),"no",AND(OR('indicatori output 1.2'!AB152&lt;&gt;'indicatori output 1.2'!AA152, 'indicatori output 1.2'!AK152&lt;&gt;'indicatori output 1.2'!AJ152, 'indicatori output 1.2'!BK152&lt;&gt;'indicatori output 1.2'!BJ152), E152&lt;D152),"si", E152&gt;D152,"no")</f>
        <v>#N/A</v>
      </c>
      <c r="K152" s="78" t="e">
        <f t="shared" si="33"/>
        <v>#N/A</v>
      </c>
      <c r="L152" s="78" t="e">
        <f t="shared" si="34"/>
        <v>#N/A</v>
      </c>
      <c r="M152" s="19" t="e">
        <f t="shared" si="29"/>
        <v>#N/A</v>
      </c>
      <c r="N152" s="10">
        <v>1</v>
      </c>
      <c r="O152" s="91"/>
      <c r="P152" s="91"/>
      <c r="Q152" s="23" t="e">
        <f>IF(INDEX(Foglio3!$B:$C,MATCH('indicatori output 1.2'!B152,Foglio3!$B:$B,0),2)="SI","si","no")</f>
        <v>#N/A</v>
      </c>
      <c r="R152" s="19" t="str">
        <f t="shared" si="27"/>
        <v>no</v>
      </c>
      <c r="S152" s="19" t="e" cm="1">
        <f t="array" ref="S152">_xlfn.IFS(AND(Q152="si",P152=1),"si",AND(Q152="no",P152=1),"no",AND(Q152="si",P152=0),"no",AND(Q152="no",P152=0),"si",AND(P152&lt;&gt;0,P152&lt;&gt;1),"no")</f>
        <v>#N/A</v>
      </c>
      <c r="T152" s="78" t="e">
        <f t="shared" si="30"/>
        <v>#N/A</v>
      </c>
      <c r="U152" s="78" t="e">
        <f t="shared" si="31"/>
        <v>#N/A</v>
      </c>
      <c r="V152" s="19" t="e">
        <f t="shared" si="32"/>
        <v>#N/A</v>
      </c>
    </row>
    <row r="153" spans="1:22" x14ac:dyDescent="0.3">
      <c r="A153" s="16"/>
      <c r="B153" s="16"/>
      <c r="C153" s="10" t="e">
        <f>INDEX(Foglio2!$B:$C,MATCH(B153,Foglio2!$B:$B,0),2)</f>
        <v>#N/A</v>
      </c>
      <c r="D153" s="91"/>
      <c r="E153" s="91"/>
      <c r="F153" s="19" t="e">
        <f>IF(D153='indicatori output 1.2'!C153,"si","no")</f>
        <v>#N/A</v>
      </c>
      <c r="G153" s="19" t="str">
        <f t="shared" si="28"/>
        <v>si</v>
      </c>
      <c r="H153" s="19" t="e" cm="1">
        <f t="array" ref="H153">_xlfn.IFS(AND('indicatori output 1.2'!V153&lt;&gt;0, 'indicatori output 1.2'!AE153&lt;&gt;0, 'indicatori output 1.2'!BD153&lt;&gt;0), MIN('indicatori output 1.2'!AC153, 'indicatori output 1.2'!AL153, 'indicatori output 1.2'!BL153),AND('indicatori output 1.2'!V153=0, 'indicatori output 1.2'!AE153&lt;&gt;0, 'indicatori output 1.2'!BD153&lt;&gt;0), MIN('indicatori output 1.2'!AL153, 'indicatori output 1.2'!BL153),AND('indicatori output 1.2'!V153&lt;&gt;0, 'indicatori output 1.2'!AE153=0, 'indicatori output 1.2'!BD153&lt;&gt;0), MIN('indicatori output 1.2'!AC153,'indicatori output 1.2'!BL153), AND('indicatori output 1.2'!V153&lt;&gt;0, 'indicatori output 1.2'!AE153&lt;&gt;0, 'indicatori output 1.2'!BD153=0), MIN('indicatori output 1.2'!AC153, 'indicatori output 1.2'!AL153), AND('indicatori output 1.2'!V153=0, 'indicatori output 1.2'!AE153=0, 'indicatori output 1.2'!BD153&lt;&gt;0), 'indicatori output 1.2'!BL153, AND('indicatori output 1.2'!V153=0, 'indicatori output 1.2'!AE153&lt;&gt;0, 'indicatori output 1.2'!BD153=0), 'indicatori output 1.2'!AL153, AND('indicatori output 1.2'!V153&lt;&gt;0, 'indicatori output 1.2'!AE153=0, 'indicatori output 1.2'!BD153=0), 'indicatori output 1.2'!AC153)</f>
        <v>#N/A</v>
      </c>
      <c r="I153" s="19" t="e">
        <f t="shared" si="35"/>
        <v>#N/A</v>
      </c>
      <c r="J153" s="22" t="e" cm="1">
        <f t="array" ref="J153">_xlfn.IFS(AND('indicatori output 1.2'!AB153='indicatori output 1.2'!AA153, 'indicatori output 1.2'!AK153='indicatori output 1.2'!AJ153, 'indicatori output 1.2'!BK153='indicatori output 1.2'!BJ153, D153=E153),"si", AND(OR('indicatori output 1.2'!AB153&lt;&gt;'indicatori output 1.2'!AA153, 'indicatori output 1.2'!AK153&lt;&gt;'indicatori output 1.2'!AJ153, 'indicatori output 1.2'!BK153&lt;&gt;'indicatori output 1.2'!BJ153), D153=E153),"no",AND('indicatori output 1.2'!AB153='indicatori output 1.2'!AA153, 'indicatori output 1.2'!AK153='indicatori output 1.2'!AJ153, 'indicatori output 1.2'!BK153='indicatori output 1.2'!BJ153, E153&lt;D153),"no",AND(OR('indicatori output 1.2'!AB153&lt;&gt;'indicatori output 1.2'!AA153, 'indicatori output 1.2'!AK153&lt;&gt;'indicatori output 1.2'!AJ153, 'indicatori output 1.2'!BK153&lt;&gt;'indicatori output 1.2'!BJ153), E153&lt;D153),"si", E153&gt;D153,"no")</f>
        <v>#N/A</v>
      </c>
      <c r="K153" s="78" t="e">
        <f t="shared" si="33"/>
        <v>#N/A</v>
      </c>
      <c r="L153" s="78" t="e">
        <f t="shared" si="34"/>
        <v>#N/A</v>
      </c>
      <c r="M153" s="19" t="e">
        <f t="shared" si="29"/>
        <v>#N/A</v>
      </c>
      <c r="N153" s="10">
        <v>1</v>
      </c>
      <c r="O153" s="91"/>
      <c r="P153" s="91"/>
      <c r="Q153" s="23" t="e">
        <f>IF(INDEX(Foglio3!$B:$C,MATCH('indicatori output 1.2'!B153,Foglio3!$B:$B,0),2)="SI","si","no")</f>
        <v>#N/A</v>
      </c>
      <c r="R153" s="19" t="str">
        <f t="shared" si="27"/>
        <v>no</v>
      </c>
      <c r="S153" s="19" t="e" cm="1">
        <f t="array" ref="S153">_xlfn.IFS(AND(Q153="si",P153=1),"si",AND(Q153="no",P153=1),"no",AND(Q153="si",P153=0),"no",AND(Q153="no",P153=0),"si",AND(P153&lt;&gt;0,P153&lt;&gt;1),"no")</f>
        <v>#N/A</v>
      </c>
      <c r="T153" s="78" t="e">
        <f t="shared" si="30"/>
        <v>#N/A</v>
      </c>
      <c r="U153" s="78" t="e">
        <f t="shared" si="31"/>
        <v>#N/A</v>
      </c>
      <c r="V153" s="19" t="e">
        <f t="shared" si="32"/>
        <v>#N/A</v>
      </c>
    </row>
    <row r="154" spans="1:22" x14ac:dyDescent="0.3">
      <c r="A154" s="16"/>
      <c r="B154" s="16"/>
      <c r="C154" s="10" t="e">
        <f>INDEX(Foglio2!$B:$C,MATCH(B154,Foglio2!$B:$B,0),2)</f>
        <v>#N/A</v>
      </c>
      <c r="D154" s="91"/>
      <c r="E154" s="91"/>
      <c r="F154" s="19" t="e">
        <f>IF(D154='indicatori output 1.2'!C154,"si","no")</f>
        <v>#N/A</v>
      </c>
      <c r="G154" s="19" t="str">
        <f t="shared" si="28"/>
        <v>si</v>
      </c>
      <c r="H154" s="19" t="e" cm="1">
        <f t="array" ref="H154">_xlfn.IFS(AND('indicatori output 1.2'!V154&lt;&gt;0, 'indicatori output 1.2'!AE154&lt;&gt;0, 'indicatori output 1.2'!BD154&lt;&gt;0), MIN('indicatori output 1.2'!AC154, 'indicatori output 1.2'!AL154, 'indicatori output 1.2'!BL154),AND('indicatori output 1.2'!V154=0, 'indicatori output 1.2'!AE154&lt;&gt;0, 'indicatori output 1.2'!BD154&lt;&gt;0), MIN('indicatori output 1.2'!AL154, 'indicatori output 1.2'!BL154),AND('indicatori output 1.2'!V154&lt;&gt;0, 'indicatori output 1.2'!AE154=0, 'indicatori output 1.2'!BD154&lt;&gt;0), MIN('indicatori output 1.2'!AC154,'indicatori output 1.2'!BL154), AND('indicatori output 1.2'!V154&lt;&gt;0, 'indicatori output 1.2'!AE154&lt;&gt;0, 'indicatori output 1.2'!BD154=0), MIN('indicatori output 1.2'!AC154, 'indicatori output 1.2'!AL154), AND('indicatori output 1.2'!V154=0, 'indicatori output 1.2'!AE154=0, 'indicatori output 1.2'!BD154&lt;&gt;0), 'indicatori output 1.2'!BL154, AND('indicatori output 1.2'!V154=0, 'indicatori output 1.2'!AE154&lt;&gt;0, 'indicatori output 1.2'!BD154=0), 'indicatori output 1.2'!AL154, AND('indicatori output 1.2'!V154&lt;&gt;0, 'indicatori output 1.2'!AE154=0, 'indicatori output 1.2'!BD154=0), 'indicatori output 1.2'!AC154)</f>
        <v>#N/A</v>
      </c>
      <c r="I154" s="19" t="e">
        <f t="shared" si="35"/>
        <v>#N/A</v>
      </c>
      <c r="J154" s="22" t="e" cm="1">
        <f t="array" ref="J154">_xlfn.IFS(AND('indicatori output 1.2'!AB154='indicatori output 1.2'!AA154, 'indicatori output 1.2'!AK154='indicatori output 1.2'!AJ154, 'indicatori output 1.2'!BK154='indicatori output 1.2'!BJ154, D154=E154),"si", AND(OR('indicatori output 1.2'!AB154&lt;&gt;'indicatori output 1.2'!AA154, 'indicatori output 1.2'!AK154&lt;&gt;'indicatori output 1.2'!AJ154, 'indicatori output 1.2'!BK154&lt;&gt;'indicatori output 1.2'!BJ154), D154=E154),"no",AND('indicatori output 1.2'!AB154='indicatori output 1.2'!AA154, 'indicatori output 1.2'!AK154='indicatori output 1.2'!AJ154, 'indicatori output 1.2'!BK154='indicatori output 1.2'!BJ154, E154&lt;D154),"no",AND(OR('indicatori output 1.2'!AB154&lt;&gt;'indicatori output 1.2'!AA154, 'indicatori output 1.2'!AK154&lt;&gt;'indicatori output 1.2'!AJ154, 'indicatori output 1.2'!BK154&lt;&gt;'indicatori output 1.2'!BJ154), E154&lt;D154),"si", E154&gt;D154,"no")</f>
        <v>#N/A</v>
      </c>
      <c r="K154" s="78" t="e">
        <f t="shared" si="33"/>
        <v>#N/A</v>
      </c>
      <c r="L154" s="78" t="e">
        <f t="shared" si="34"/>
        <v>#N/A</v>
      </c>
      <c r="M154" s="19" t="e">
        <f t="shared" si="29"/>
        <v>#N/A</v>
      </c>
      <c r="N154" s="10">
        <v>1</v>
      </c>
      <c r="O154" s="91"/>
      <c r="P154" s="91"/>
      <c r="Q154" s="23" t="e">
        <f>IF(INDEX(Foglio3!$B:$C,MATCH('indicatori output 1.2'!B154,Foglio3!$B:$B,0),2)="SI","si","no")</f>
        <v>#N/A</v>
      </c>
      <c r="R154" s="19" t="str">
        <f t="shared" si="27"/>
        <v>no</v>
      </c>
      <c r="S154" s="19" t="e" cm="1">
        <f t="array" ref="S154">_xlfn.IFS(AND(Q154="si",P154=1),"si",AND(Q154="no",P154=1),"no",AND(Q154="si",P154=0),"no",AND(Q154="no",P154=0),"si",AND(P154&lt;&gt;0,P154&lt;&gt;1),"no")</f>
        <v>#N/A</v>
      </c>
      <c r="T154" s="78" t="e">
        <f t="shared" si="30"/>
        <v>#N/A</v>
      </c>
      <c r="U154" s="78" t="e">
        <f t="shared" si="31"/>
        <v>#N/A</v>
      </c>
      <c r="V154" s="19" t="e">
        <f t="shared" si="32"/>
        <v>#N/A</v>
      </c>
    </row>
    <row r="155" spans="1:22" x14ac:dyDescent="0.3">
      <c r="A155" s="16"/>
      <c r="B155" s="16"/>
      <c r="C155" s="10" t="e">
        <f>INDEX(Foglio2!$B:$C,MATCH(B155,Foglio2!$B:$B,0),2)</f>
        <v>#N/A</v>
      </c>
      <c r="D155" s="91"/>
      <c r="E155" s="91"/>
      <c r="F155" s="19" t="e">
        <f>IF(D155='indicatori output 1.2'!C155,"si","no")</f>
        <v>#N/A</v>
      </c>
      <c r="G155" s="19" t="str">
        <f t="shared" si="28"/>
        <v>si</v>
      </c>
      <c r="H155" s="19" t="e" cm="1">
        <f t="array" ref="H155">_xlfn.IFS(AND('indicatori output 1.2'!V155&lt;&gt;0, 'indicatori output 1.2'!AE155&lt;&gt;0, 'indicatori output 1.2'!BD155&lt;&gt;0), MIN('indicatori output 1.2'!AC155, 'indicatori output 1.2'!AL155, 'indicatori output 1.2'!BL155),AND('indicatori output 1.2'!V155=0, 'indicatori output 1.2'!AE155&lt;&gt;0, 'indicatori output 1.2'!BD155&lt;&gt;0), MIN('indicatori output 1.2'!AL155, 'indicatori output 1.2'!BL155),AND('indicatori output 1.2'!V155&lt;&gt;0, 'indicatori output 1.2'!AE155=0, 'indicatori output 1.2'!BD155&lt;&gt;0), MIN('indicatori output 1.2'!AC155,'indicatori output 1.2'!BL155), AND('indicatori output 1.2'!V155&lt;&gt;0, 'indicatori output 1.2'!AE155&lt;&gt;0, 'indicatori output 1.2'!BD155=0), MIN('indicatori output 1.2'!AC155, 'indicatori output 1.2'!AL155), AND('indicatori output 1.2'!V155=0, 'indicatori output 1.2'!AE155=0, 'indicatori output 1.2'!BD155&lt;&gt;0), 'indicatori output 1.2'!BL155, AND('indicatori output 1.2'!V155=0, 'indicatori output 1.2'!AE155&lt;&gt;0, 'indicatori output 1.2'!BD155=0), 'indicatori output 1.2'!AL155, AND('indicatori output 1.2'!V155&lt;&gt;0, 'indicatori output 1.2'!AE155=0, 'indicatori output 1.2'!BD155=0), 'indicatori output 1.2'!AC155)</f>
        <v>#N/A</v>
      </c>
      <c r="I155" s="19" t="e">
        <f t="shared" si="35"/>
        <v>#N/A</v>
      </c>
      <c r="J155" s="22" t="e" cm="1">
        <f t="array" ref="J155">_xlfn.IFS(AND('indicatori output 1.2'!AB155='indicatori output 1.2'!AA155, 'indicatori output 1.2'!AK155='indicatori output 1.2'!AJ155, 'indicatori output 1.2'!BK155='indicatori output 1.2'!BJ155, D155=E155),"si", AND(OR('indicatori output 1.2'!AB155&lt;&gt;'indicatori output 1.2'!AA155, 'indicatori output 1.2'!AK155&lt;&gt;'indicatori output 1.2'!AJ155, 'indicatori output 1.2'!BK155&lt;&gt;'indicatori output 1.2'!BJ155), D155=E155),"no",AND('indicatori output 1.2'!AB155='indicatori output 1.2'!AA155, 'indicatori output 1.2'!AK155='indicatori output 1.2'!AJ155, 'indicatori output 1.2'!BK155='indicatori output 1.2'!BJ155, E155&lt;D155),"no",AND(OR('indicatori output 1.2'!AB155&lt;&gt;'indicatori output 1.2'!AA155, 'indicatori output 1.2'!AK155&lt;&gt;'indicatori output 1.2'!AJ155, 'indicatori output 1.2'!BK155&lt;&gt;'indicatori output 1.2'!BJ155), E155&lt;D155),"si", E155&gt;D155,"no")</f>
        <v>#N/A</v>
      </c>
      <c r="K155" s="78" t="e">
        <f t="shared" si="33"/>
        <v>#N/A</v>
      </c>
      <c r="L155" s="78" t="e">
        <f t="shared" si="34"/>
        <v>#N/A</v>
      </c>
      <c r="M155" s="19" t="e">
        <f t="shared" si="29"/>
        <v>#N/A</v>
      </c>
      <c r="N155" s="10">
        <v>1</v>
      </c>
      <c r="O155" s="91"/>
      <c r="P155" s="91"/>
      <c r="Q155" s="23" t="e">
        <f>IF(INDEX(Foglio3!$B:$C,MATCH('indicatori output 1.2'!B155,Foglio3!$B:$B,0),2)="SI","si","no")</f>
        <v>#N/A</v>
      </c>
      <c r="R155" s="19" t="str">
        <f t="shared" si="27"/>
        <v>no</v>
      </c>
      <c r="S155" s="19" t="e" cm="1">
        <f t="array" ref="S155">_xlfn.IFS(AND(Q155="si",P155=1),"si",AND(Q155="no",P155=1),"no",AND(Q155="si",P155=0),"no",AND(Q155="no",P155=0),"si",AND(P155&lt;&gt;0,P155&lt;&gt;1),"no")</f>
        <v>#N/A</v>
      </c>
      <c r="T155" s="78" t="e">
        <f t="shared" si="30"/>
        <v>#N/A</v>
      </c>
      <c r="U155" s="78" t="e">
        <f t="shared" si="31"/>
        <v>#N/A</v>
      </c>
      <c r="V155" s="19" t="e">
        <f t="shared" si="32"/>
        <v>#N/A</v>
      </c>
    </row>
    <row r="156" spans="1:22" x14ac:dyDescent="0.3">
      <c r="A156" s="16"/>
      <c r="B156" s="16"/>
      <c r="C156" s="10" t="e">
        <f>INDEX(Foglio2!$B:$C,MATCH(B156,Foglio2!$B:$B,0),2)</f>
        <v>#N/A</v>
      </c>
      <c r="D156" s="91"/>
      <c r="E156" s="91"/>
      <c r="F156" s="19" t="e">
        <f>IF(D156='indicatori output 1.2'!C156,"si","no")</f>
        <v>#N/A</v>
      </c>
      <c r="G156" s="19" t="str">
        <f t="shared" si="28"/>
        <v>si</v>
      </c>
      <c r="H156" s="19" t="e" cm="1">
        <f t="array" ref="H156">_xlfn.IFS(AND('indicatori output 1.2'!V156&lt;&gt;0, 'indicatori output 1.2'!AE156&lt;&gt;0, 'indicatori output 1.2'!BD156&lt;&gt;0), MIN('indicatori output 1.2'!AC156, 'indicatori output 1.2'!AL156, 'indicatori output 1.2'!BL156),AND('indicatori output 1.2'!V156=0, 'indicatori output 1.2'!AE156&lt;&gt;0, 'indicatori output 1.2'!BD156&lt;&gt;0), MIN('indicatori output 1.2'!AL156, 'indicatori output 1.2'!BL156),AND('indicatori output 1.2'!V156&lt;&gt;0, 'indicatori output 1.2'!AE156=0, 'indicatori output 1.2'!BD156&lt;&gt;0), MIN('indicatori output 1.2'!AC156,'indicatori output 1.2'!BL156), AND('indicatori output 1.2'!V156&lt;&gt;0, 'indicatori output 1.2'!AE156&lt;&gt;0, 'indicatori output 1.2'!BD156=0), MIN('indicatori output 1.2'!AC156, 'indicatori output 1.2'!AL156), AND('indicatori output 1.2'!V156=0, 'indicatori output 1.2'!AE156=0, 'indicatori output 1.2'!BD156&lt;&gt;0), 'indicatori output 1.2'!BL156, AND('indicatori output 1.2'!V156=0, 'indicatori output 1.2'!AE156&lt;&gt;0, 'indicatori output 1.2'!BD156=0), 'indicatori output 1.2'!AL156, AND('indicatori output 1.2'!V156&lt;&gt;0, 'indicatori output 1.2'!AE156=0, 'indicatori output 1.2'!BD156=0), 'indicatori output 1.2'!AC156)</f>
        <v>#N/A</v>
      </c>
      <c r="I156" s="19" t="e">
        <f t="shared" si="35"/>
        <v>#N/A</v>
      </c>
      <c r="J156" s="22" t="e" cm="1">
        <f t="array" ref="J156">_xlfn.IFS(AND('indicatori output 1.2'!AB156='indicatori output 1.2'!AA156, 'indicatori output 1.2'!AK156='indicatori output 1.2'!AJ156, 'indicatori output 1.2'!BK156='indicatori output 1.2'!BJ156, D156=E156),"si", AND(OR('indicatori output 1.2'!AB156&lt;&gt;'indicatori output 1.2'!AA156, 'indicatori output 1.2'!AK156&lt;&gt;'indicatori output 1.2'!AJ156, 'indicatori output 1.2'!BK156&lt;&gt;'indicatori output 1.2'!BJ156), D156=E156),"no",AND('indicatori output 1.2'!AB156='indicatori output 1.2'!AA156, 'indicatori output 1.2'!AK156='indicatori output 1.2'!AJ156, 'indicatori output 1.2'!BK156='indicatori output 1.2'!BJ156, E156&lt;D156),"no",AND(OR('indicatori output 1.2'!AB156&lt;&gt;'indicatori output 1.2'!AA156, 'indicatori output 1.2'!AK156&lt;&gt;'indicatori output 1.2'!AJ156, 'indicatori output 1.2'!BK156&lt;&gt;'indicatori output 1.2'!BJ156), E156&lt;D156),"si", E156&gt;D156,"no")</f>
        <v>#N/A</v>
      </c>
      <c r="K156" s="78" t="e">
        <f t="shared" si="33"/>
        <v>#N/A</v>
      </c>
      <c r="L156" s="78" t="e">
        <f t="shared" si="34"/>
        <v>#N/A</v>
      </c>
      <c r="M156" s="19" t="e">
        <f t="shared" si="29"/>
        <v>#N/A</v>
      </c>
      <c r="N156" s="10">
        <v>1</v>
      </c>
      <c r="O156" s="91"/>
      <c r="P156" s="91"/>
      <c r="Q156" s="23" t="e">
        <f>IF(INDEX(Foglio3!$B:$C,MATCH('indicatori output 1.2'!B156,Foglio3!$B:$B,0),2)="SI","si","no")</f>
        <v>#N/A</v>
      </c>
      <c r="R156" s="19" t="str">
        <f t="shared" si="27"/>
        <v>no</v>
      </c>
      <c r="S156" s="19" t="e" cm="1">
        <f t="array" ref="S156">_xlfn.IFS(AND(Q156="si",P156=1),"si",AND(Q156="no",P156=1),"no",AND(Q156="si",P156=0),"no",AND(Q156="no",P156=0),"si",AND(P156&lt;&gt;0,P156&lt;&gt;1),"no")</f>
        <v>#N/A</v>
      </c>
      <c r="T156" s="78" t="e">
        <f t="shared" si="30"/>
        <v>#N/A</v>
      </c>
      <c r="U156" s="78" t="e">
        <f t="shared" si="31"/>
        <v>#N/A</v>
      </c>
      <c r="V156" s="19" t="e">
        <f t="shared" si="32"/>
        <v>#N/A</v>
      </c>
    </row>
    <row r="157" spans="1:22" x14ac:dyDescent="0.3">
      <c r="A157" s="16"/>
      <c r="B157" s="16"/>
      <c r="C157" s="10" t="e">
        <f>INDEX(Foglio2!$B:$C,MATCH(B157,Foglio2!$B:$B,0),2)</f>
        <v>#N/A</v>
      </c>
      <c r="D157" s="91"/>
      <c r="E157" s="91"/>
      <c r="F157" s="19" t="e">
        <f>IF(D157='indicatori output 1.2'!C157,"si","no")</f>
        <v>#N/A</v>
      </c>
      <c r="G157" s="19" t="str">
        <f t="shared" si="28"/>
        <v>si</v>
      </c>
      <c r="H157" s="19" t="e" cm="1">
        <f t="array" ref="H157">_xlfn.IFS(AND('indicatori output 1.2'!V157&lt;&gt;0, 'indicatori output 1.2'!AE157&lt;&gt;0, 'indicatori output 1.2'!BD157&lt;&gt;0), MIN('indicatori output 1.2'!AC157, 'indicatori output 1.2'!AL157, 'indicatori output 1.2'!BL157),AND('indicatori output 1.2'!V157=0, 'indicatori output 1.2'!AE157&lt;&gt;0, 'indicatori output 1.2'!BD157&lt;&gt;0), MIN('indicatori output 1.2'!AL157, 'indicatori output 1.2'!BL157),AND('indicatori output 1.2'!V157&lt;&gt;0, 'indicatori output 1.2'!AE157=0, 'indicatori output 1.2'!BD157&lt;&gt;0), MIN('indicatori output 1.2'!AC157,'indicatori output 1.2'!BL157), AND('indicatori output 1.2'!V157&lt;&gt;0, 'indicatori output 1.2'!AE157&lt;&gt;0, 'indicatori output 1.2'!BD157=0), MIN('indicatori output 1.2'!AC157, 'indicatori output 1.2'!AL157), AND('indicatori output 1.2'!V157=0, 'indicatori output 1.2'!AE157=0, 'indicatori output 1.2'!BD157&lt;&gt;0), 'indicatori output 1.2'!BL157, AND('indicatori output 1.2'!V157=0, 'indicatori output 1.2'!AE157&lt;&gt;0, 'indicatori output 1.2'!BD157=0), 'indicatori output 1.2'!AL157, AND('indicatori output 1.2'!V157&lt;&gt;0, 'indicatori output 1.2'!AE157=0, 'indicatori output 1.2'!BD157=0), 'indicatori output 1.2'!AC157)</f>
        <v>#N/A</v>
      </c>
      <c r="I157" s="19" t="e">
        <f t="shared" si="35"/>
        <v>#N/A</v>
      </c>
      <c r="J157" s="22" t="e" cm="1">
        <f t="array" ref="J157">_xlfn.IFS(AND('indicatori output 1.2'!AB157='indicatori output 1.2'!AA157, 'indicatori output 1.2'!AK157='indicatori output 1.2'!AJ157, 'indicatori output 1.2'!BK157='indicatori output 1.2'!BJ157, D157=E157),"si", AND(OR('indicatori output 1.2'!AB157&lt;&gt;'indicatori output 1.2'!AA157, 'indicatori output 1.2'!AK157&lt;&gt;'indicatori output 1.2'!AJ157, 'indicatori output 1.2'!BK157&lt;&gt;'indicatori output 1.2'!BJ157), D157=E157),"no",AND('indicatori output 1.2'!AB157='indicatori output 1.2'!AA157, 'indicatori output 1.2'!AK157='indicatori output 1.2'!AJ157, 'indicatori output 1.2'!BK157='indicatori output 1.2'!BJ157, E157&lt;D157),"no",AND(OR('indicatori output 1.2'!AB157&lt;&gt;'indicatori output 1.2'!AA157, 'indicatori output 1.2'!AK157&lt;&gt;'indicatori output 1.2'!AJ157, 'indicatori output 1.2'!BK157&lt;&gt;'indicatori output 1.2'!BJ157), E157&lt;D157),"si", E157&gt;D157,"no")</f>
        <v>#N/A</v>
      </c>
      <c r="K157" s="78" t="e">
        <f t="shared" si="33"/>
        <v>#N/A</v>
      </c>
      <c r="L157" s="78" t="e">
        <f t="shared" si="34"/>
        <v>#N/A</v>
      </c>
      <c r="M157" s="19" t="e">
        <f t="shared" si="29"/>
        <v>#N/A</v>
      </c>
      <c r="N157" s="10">
        <v>1</v>
      </c>
      <c r="O157" s="91"/>
      <c r="P157" s="91"/>
      <c r="Q157" s="23" t="e">
        <f>IF(INDEX(Foglio3!$B:$C,MATCH('indicatori output 1.2'!B157,Foglio3!$B:$B,0),2)="SI","si","no")</f>
        <v>#N/A</v>
      </c>
      <c r="R157" s="19" t="str">
        <f t="shared" si="27"/>
        <v>no</v>
      </c>
      <c r="S157" s="19" t="e" cm="1">
        <f t="array" ref="S157">_xlfn.IFS(AND(Q157="si",P157=1),"si",AND(Q157="no",P157=1),"no",AND(Q157="si",P157=0),"no",AND(Q157="no",P157=0),"si",AND(P157&lt;&gt;0,P157&lt;&gt;1),"no")</f>
        <v>#N/A</v>
      </c>
      <c r="T157" s="78" t="e">
        <f t="shared" si="30"/>
        <v>#N/A</v>
      </c>
      <c r="U157" s="78" t="e">
        <f t="shared" si="31"/>
        <v>#N/A</v>
      </c>
      <c r="V157" s="19" t="e">
        <f t="shared" si="32"/>
        <v>#N/A</v>
      </c>
    </row>
    <row r="158" spans="1:22" x14ac:dyDescent="0.3">
      <c r="A158" s="16"/>
      <c r="B158" s="16"/>
      <c r="C158" s="10" t="e">
        <f>INDEX(Foglio2!$B:$C,MATCH(B158,Foglio2!$B:$B,0),2)</f>
        <v>#N/A</v>
      </c>
      <c r="D158" s="91"/>
      <c r="E158" s="91"/>
      <c r="F158" s="19" t="e">
        <f>IF(D158='indicatori output 1.2'!C158,"si","no")</f>
        <v>#N/A</v>
      </c>
      <c r="G158" s="19" t="str">
        <f t="shared" si="28"/>
        <v>si</v>
      </c>
      <c r="H158" s="19" t="e" cm="1">
        <f t="array" ref="H158">_xlfn.IFS(AND('indicatori output 1.2'!V158&lt;&gt;0, 'indicatori output 1.2'!AE158&lt;&gt;0, 'indicatori output 1.2'!BD158&lt;&gt;0), MIN('indicatori output 1.2'!AC158, 'indicatori output 1.2'!AL158, 'indicatori output 1.2'!BL158),AND('indicatori output 1.2'!V158=0, 'indicatori output 1.2'!AE158&lt;&gt;0, 'indicatori output 1.2'!BD158&lt;&gt;0), MIN('indicatori output 1.2'!AL158, 'indicatori output 1.2'!BL158),AND('indicatori output 1.2'!V158&lt;&gt;0, 'indicatori output 1.2'!AE158=0, 'indicatori output 1.2'!BD158&lt;&gt;0), MIN('indicatori output 1.2'!AC158,'indicatori output 1.2'!BL158), AND('indicatori output 1.2'!V158&lt;&gt;0, 'indicatori output 1.2'!AE158&lt;&gt;0, 'indicatori output 1.2'!BD158=0), MIN('indicatori output 1.2'!AC158, 'indicatori output 1.2'!AL158), AND('indicatori output 1.2'!V158=0, 'indicatori output 1.2'!AE158=0, 'indicatori output 1.2'!BD158&lt;&gt;0), 'indicatori output 1.2'!BL158, AND('indicatori output 1.2'!V158=0, 'indicatori output 1.2'!AE158&lt;&gt;0, 'indicatori output 1.2'!BD158=0), 'indicatori output 1.2'!AL158, AND('indicatori output 1.2'!V158&lt;&gt;0, 'indicatori output 1.2'!AE158=0, 'indicatori output 1.2'!BD158=0), 'indicatori output 1.2'!AC158)</f>
        <v>#N/A</v>
      </c>
      <c r="I158" s="19" t="e">
        <f t="shared" si="35"/>
        <v>#N/A</v>
      </c>
      <c r="J158" s="22" t="e" cm="1">
        <f t="array" ref="J158">_xlfn.IFS(AND('indicatori output 1.2'!AB158='indicatori output 1.2'!AA158, 'indicatori output 1.2'!AK158='indicatori output 1.2'!AJ158, 'indicatori output 1.2'!BK158='indicatori output 1.2'!BJ158, D158=E158),"si", AND(OR('indicatori output 1.2'!AB158&lt;&gt;'indicatori output 1.2'!AA158, 'indicatori output 1.2'!AK158&lt;&gt;'indicatori output 1.2'!AJ158, 'indicatori output 1.2'!BK158&lt;&gt;'indicatori output 1.2'!BJ158), D158=E158),"no",AND('indicatori output 1.2'!AB158='indicatori output 1.2'!AA158, 'indicatori output 1.2'!AK158='indicatori output 1.2'!AJ158, 'indicatori output 1.2'!BK158='indicatori output 1.2'!BJ158, E158&lt;D158),"no",AND(OR('indicatori output 1.2'!AB158&lt;&gt;'indicatori output 1.2'!AA158, 'indicatori output 1.2'!AK158&lt;&gt;'indicatori output 1.2'!AJ158, 'indicatori output 1.2'!BK158&lt;&gt;'indicatori output 1.2'!BJ158), E158&lt;D158),"si", E158&gt;D158,"no")</f>
        <v>#N/A</v>
      </c>
      <c r="K158" s="78" t="e">
        <f t="shared" si="33"/>
        <v>#N/A</v>
      </c>
      <c r="L158" s="78" t="e">
        <f t="shared" si="34"/>
        <v>#N/A</v>
      </c>
      <c r="M158" s="19" t="e">
        <f t="shared" si="29"/>
        <v>#N/A</v>
      </c>
      <c r="N158" s="10">
        <v>1</v>
      </c>
      <c r="O158" s="91"/>
      <c r="P158" s="91"/>
      <c r="Q158" s="23" t="e">
        <f>IF(INDEX(Foglio3!$B:$C,MATCH('indicatori output 1.2'!B158,Foglio3!$B:$B,0),2)="SI","si","no")</f>
        <v>#N/A</v>
      </c>
      <c r="R158" s="19" t="str">
        <f t="shared" si="27"/>
        <v>no</v>
      </c>
      <c r="S158" s="19" t="e" cm="1">
        <f t="array" ref="S158">_xlfn.IFS(AND(Q158="si",P158=1),"si",AND(Q158="no",P158=1),"no",AND(Q158="si",P158=0),"no",AND(Q158="no",P158=0),"si",AND(P158&lt;&gt;0,P158&lt;&gt;1),"no")</f>
        <v>#N/A</v>
      </c>
      <c r="T158" s="78" t="e">
        <f t="shared" si="30"/>
        <v>#N/A</v>
      </c>
      <c r="U158" s="78" t="e">
        <f t="shared" si="31"/>
        <v>#N/A</v>
      </c>
      <c r="V158" s="19" t="e">
        <f t="shared" si="32"/>
        <v>#N/A</v>
      </c>
    </row>
    <row r="159" spans="1:22" x14ac:dyDescent="0.3">
      <c r="A159" s="16"/>
      <c r="B159" s="16"/>
      <c r="C159" s="10" t="e">
        <f>INDEX(Foglio2!$B:$C,MATCH(B159,Foglio2!$B:$B,0),2)</f>
        <v>#N/A</v>
      </c>
      <c r="D159" s="91"/>
      <c r="E159" s="91"/>
      <c r="F159" s="19" t="e">
        <f>IF(D159='indicatori output 1.2'!C159,"si","no")</f>
        <v>#N/A</v>
      </c>
      <c r="G159" s="19" t="str">
        <f t="shared" si="28"/>
        <v>si</v>
      </c>
      <c r="H159" s="19" t="e" cm="1">
        <f t="array" ref="H159">_xlfn.IFS(AND('indicatori output 1.2'!V159&lt;&gt;0, 'indicatori output 1.2'!AE159&lt;&gt;0, 'indicatori output 1.2'!BD159&lt;&gt;0), MIN('indicatori output 1.2'!AC159, 'indicatori output 1.2'!AL159, 'indicatori output 1.2'!BL159),AND('indicatori output 1.2'!V159=0, 'indicatori output 1.2'!AE159&lt;&gt;0, 'indicatori output 1.2'!BD159&lt;&gt;0), MIN('indicatori output 1.2'!AL159, 'indicatori output 1.2'!BL159),AND('indicatori output 1.2'!V159&lt;&gt;0, 'indicatori output 1.2'!AE159=0, 'indicatori output 1.2'!BD159&lt;&gt;0), MIN('indicatori output 1.2'!AC159,'indicatori output 1.2'!BL159), AND('indicatori output 1.2'!V159&lt;&gt;0, 'indicatori output 1.2'!AE159&lt;&gt;0, 'indicatori output 1.2'!BD159=0), MIN('indicatori output 1.2'!AC159, 'indicatori output 1.2'!AL159), AND('indicatori output 1.2'!V159=0, 'indicatori output 1.2'!AE159=0, 'indicatori output 1.2'!BD159&lt;&gt;0), 'indicatori output 1.2'!BL159, AND('indicatori output 1.2'!V159=0, 'indicatori output 1.2'!AE159&lt;&gt;0, 'indicatori output 1.2'!BD159=0), 'indicatori output 1.2'!AL159, AND('indicatori output 1.2'!V159&lt;&gt;0, 'indicatori output 1.2'!AE159=0, 'indicatori output 1.2'!BD159=0), 'indicatori output 1.2'!AC159)</f>
        <v>#N/A</v>
      </c>
      <c r="I159" s="19" t="e">
        <f t="shared" si="35"/>
        <v>#N/A</v>
      </c>
      <c r="J159" s="22" t="e" cm="1">
        <f t="array" ref="J159">_xlfn.IFS(AND('indicatori output 1.2'!AB159='indicatori output 1.2'!AA159, 'indicatori output 1.2'!AK159='indicatori output 1.2'!AJ159, 'indicatori output 1.2'!BK159='indicatori output 1.2'!BJ159, D159=E159),"si", AND(OR('indicatori output 1.2'!AB159&lt;&gt;'indicatori output 1.2'!AA159, 'indicatori output 1.2'!AK159&lt;&gt;'indicatori output 1.2'!AJ159, 'indicatori output 1.2'!BK159&lt;&gt;'indicatori output 1.2'!BJ159), D159=E159),"no",AND('indicatori output 1.2'!AB159='indicatori output 1.2'!AA159, 'indicatori output 1.2'!AK159='indicatori output 1.2'!AJ159, 'indicatori output 1.2'!BK159='indicatori output 1.2'!BJ159, E159&lt;D159),"no",AND(OR('indicatori output 1.2'!AB159&lt;&gt;'indicatori output 1.2'!AA159, 'indicatori output 1.2'!AK159&lt;&gt;'indicatori output 1.2'!AJ159, 'indicatori output 1.2'!BK159&lt;&gt;'indicatori output 1.2'!BJ159), E159&lt;D159),"si", E159&gt;D159,"no")</f>
        <v>#N/A</v>
      </c>
      <c r="K159" s="78" t="e">
        <f t="shared" si="33"/>
        <v>#N/A</v>
      </c>
      <c r="L159" s="78" t="e">
        <f t="shared" si="34"/>
        <v>#N/A</v>
      </c>
      <c r="M159" s="19" t="e">
        <f t="shared" si="29"/>
        <v>#N/A</v>
      </c>
      <c r="N159" s="10">
        <v>1</v>
      </c>
      <c r="O159" s="91"/>
      <c r="P159" s="91"/>
      <c r="Q159" s="23" t="e">
        <f>IF(INDEX(Foglio3!$B:$C,MATCH('indicatori output 1.2'!B159,Foglio3!$B:$B,0),2)="SI","si","no")</f>
        <v>#N/A</v>
      </c>
      <c r="R159" s="19" t="str">
        <f t="shared" si="27"/>
        <v>no</v>
      </c>
      <c r="S159" s="19" t="e" cm="1">
        <f t="array" ref="S159">_xlfn.IFS(AND(Q159="si",P159=1),"si",AND(Q159="no",P159=1),"no",AND(Q159="si",P159=0),"no",AND(Q159="no",P159=0),"si",AND(P159&lt;&gt;0,P159&lt;&gt;1),"no")</f>
        <v>#N/A</v>
      </c>
      <c r="T159" s="78" t="e">
        <f t="shared" si="30"/>
        <v>#N/A</v>
      </c>
      <c r="U159" s="78" t="e">
        <f t="shared" si="31"/>
        <v>#N/A</v>
      </c>
      <c r="V159" s="19" t="e">
        <f t="shared" si="32"/>
        <v>#N/A</v>
      </c>
    </row>
    <row r="160" spans="1:22" x14ac:dyDescent="0.3">
      <c r="A160" s="16"/>
      <c r="B160" s="16"/>
      <c r="C160" s="10" t="e">
        <f>INDEX(Foglio2!$B:$C,MATCH(B160,Foglio2!$B:$B,0),2)</f>
        <v>#N/A</v>
      </c>
      <c r="D160" s="91"/>
      <c r="E160" s="91"/>
      <c r="F160" s="19" t="e">
        <f>IF(D160='indicatori output 1.2'!C160,"si","no")</f>
        <v>#N/A</v>
      </c>
      <c r="G160" s="19" t="str">
        <f t="shared" si="28"/>
        <v>si</v>
      </c>
      <c r="H160" s="19" t="e" cm="1">
        <f t="array" ref="H160">_xlfn.IFS(AND('indicatori output 1.2'!V160&lt;&gt;0, 'indicatori output 1.2'!AE160&lt;&gt;0, 'indicatori output 1.2'!BD160&lt;&gt;0), MIN('indicatori output 1.2'!AC160, 'indicatori output 1.2'!AL160, 'indicatori output 1.2'!BL160),AND('indicatori output 1.2'!V160=0, 'indicatori output 1.2'!AE160&lt;&gt;0, 'indicatori output 1.2'!BD160&lt;&gt;0), MIN('indicatori output 1.2'!AL160, 'indicatori output 1.2'!BL160),AND('indicatori output 1.2'!V160&lt;&gt;0, 'indicatori output 1.2'!AE160=0, 'indicatori output 1.2'!BD160&lt;&gt;0), MIN('indicatori output 1.2'!AC160,'indicatori output 1.2'!BL160), AND('indicatori output 1.2'!V160&lt;&gt;0, 'indicatori output 1.2'!AE160&lt;&gt;0, 'indicatori output 1.2'!BD160=0), MIN('indicatori output 1.2'!AC160, 'indicatori output 1.2'!AL160), AND('indicatori output 1.2'!V160=0, 'indicatori output 1.2'!AE160=0, 'indicatori output 1.2'!BD160&lt;&gt;0), 'indicatori output 1.2'!BL160, AND('indicatori output 1.2'!V160=0, 'indicatori output 1.2'!AE160&lt;&gt;0, 'indicatori output 1.2'!BD160=0), 'indicatori output 1.2'!AL160, AND('indicatori output 1.2'!V160&lt;&gt;0, 'indicatori output 1.2'!AE160=0, 'indicatori output 1.2'!BD160=0), 'indicatori output 1.2'!AC160)</f>
        <v>#N/A</v>
      </c>
      <c r="I160" s="19" t="e">
        <f t="shared" si="35"/>
        <v>#N/A</v>
      </c>
      <c r="J160" s="22" t="e" cm="1">
        <f t="array" ref="J160">_xlfn.IFS(AND('indicatori output 1.2'!AB160='indicatori output 1.2'!AA160, 'indicatori output 1.2'!AK160='indicatori output 1.2'!AJ160, 'indicatori output 1.2'!BK160='indicatori output 1.2'!BJ160, D160=E160),"si", AND(OR('indicatori output 1.2'!AB160&lt;&gt;'indicatori output 1.2'!AA160, 'indicatori output 1.2'!AK160&lt;&gt;'indicatori output 1.2'!AJ160, 'indicatori output 1.2'!BK160&lt;&gt;'indicatori output 1.2'!BJ160), D160=E160),"no",AND('indicatori output 1.2'!AB160='indicatori output 1.2'!AA160, 'indicatori output 1.2'!AK160='indicatori output 1.2'!AJ160, 'indicatori output 1.2'!BK160='indicatori output 1.2'!BJ160, E160&lt;D160),"no",AND(OR('indicatori output 1.2'!AB160&lt;&gt;'indicatori output 1.2'!AA160, 'indicatori output 1.2'!AK160&lt;&gt;'indicatori output 1.2'!AJ160, 'indicatori output 1.2'!BK160&lt;&gt;'indicatori output 1.2'!BJ160), E160&lt;D160),"si", E160&gt;D160,"no")</f>
        <v>#N/A</v>
      </c>
      <c r="K160" s="78" t="e">
        <f t="shared" si="33"/>
        <v>#N/A</v>
      </c>
      <c r="L160" s="78" t="e">
        <f t="shared" si="34"/>
        <v>#N/A</v>
      </c>
      <c r="M160" s="19" t="e">
        <f t="shared" si="29"/>
        <v>#N/A</v>
      </c>
      <c r="N160" s="10">
        <v>1</v>
      </c>
      <c r="O160" s="91"/>
      <c r="P160" s="91"/>
      <c r="Q160" s="23" t="e">
        <f>IF(INDEX(Foglio3!$B:$C,MATCH('indicatori output 1.2'!B160,Foglio3!$B:$B,0),2)="SI","si","no")</f>
        <v>#N/A</v>
      </c>
      <c r="R160" s="19" t="str">
        <f t="shared" si="27"/>
        <v>no</v>
      </c>
      <c r="S160" s="19" t="e" cm="1">
        <f t="array" ref="S160">_xlfn.IFS(AND(Q160="si",P160=1),"si",AND(Q160="no",P160=1),"no",AND(Q160="si",P160=0),"no",AND(Q160="no",P160=0),"si",AND(P160&lt;&gt;0,P160&lt;&gt;1),"no")</f>
        <v>#N/A</v>
      </c>
      <c r="T160" s="78" t="e">
        <f t="shared" si="30"/>
        <v>#N/A</v>
      </c>
      <c r="U160" s="78" t="e">
        <f t="shared" si="31"/>
        <v>#N/A</v>
      </c>
      <c r="V160" s="19" t="e">
        <f t="shared" si="32"/>
        <v>#N/A</v>
      </c>
    </row>
    <row r="161" spans="1:22" x14ac:dyDescent="0.3">
      <c r="A161" s="16"/>
      <c r="B161" s="16"/>
      <c r="C161" s="10" t="e">
        <f>INDEX(Foglio2!$B:$C,MATCH(B161,Foglio2!$B:$B,0),2)</f>
        <v>#N/A</v>
      </c>
      <c r="D161" s="91"/>
      <c r="E161" s="91"/>
      <c r="F161" s="19" t="e">
        <f>IF(D161='indicatori output 1.2'!C161,"si","no")</f>
        <v>#N/A</v>
      </c>
      <c r="G161" s="19" t="str">
        <f t="shared" si="28"/>
        <v>si</v>
      </c>
      <c r="H161" s="19" t="e" cm="1">
        <f t="array" ref="H161">_xlfn.IFS(AND('indicatori output 1.2'!V161&lt;&gt;0, 'indicatori output 1.2'!AE161&lt;&gt;0, 'indicatori output 1.2'!BD161&lt;&gt;0), MIN('indicatori output 1.2'!AC161, 'indicatori output 1.2'!AL161, 'indicatori output 1.2'!BL161),AND('indicatori output 1.2'!V161=0, 'indicatori output 1.2'!AE161&lt;&gt;0, 'indicatori output 1.2'!BD161&lt;&gt;0), MIN('indicatori output 1.2'!AL161, 'indicatori output 1.2'!BL161),AND('indicatori output 1.2'!V161&lt;&gt;0, 'indicatori output 1.2'!AE161=0, 'indicatori output 1.2'!BD161&lt;&gt;0), MIN('indicatori output 1.2'!AC161,'indicatori output 1.2'!BL161), AND('indicatori output 1.2'!V161&lt;&gt;0, 'indicatori output 1.2'!AE161&lt;&gt;0, 'indicatori output 1.2'!BD161=0), MIN('indicatori output 1.2'!AC161, 'indicatori output 1.2'!AL161), AND('indicatori output 1.2'!V161=0, 'indicatori output 1.2'!AE161=0, 'indicatori output 1.2'!BD161&lt;&gt;0), 'indicatori output 1.2'!BL161, AND('indicatori output 1.2'!V161=0, 'indicatori output 1.2'!AE161&lt;&gt;0, 'indicatori output 1.2'!BD161=0), 'indicatori output 1.2'!AL161, AND('indicatori output 1.2'!V161&lt;&gt;0, 'indicatori output 1.2'!AE161=0, 'indicatori output 1.2'!BD161=0), 'indicatori output 1.2'!AC161)</f>
        <v>#N/A</v>
      </c>
      <c r="I161" s="19" t="e">
        <f t="shared" si="35"/>
        <v>#N/A</v>
      </c>
      <c r="J161" s="22" t="e" cm="1">
        <f t="array" ref="J161">_xlfn.IFS(AND('indicatori output 1.2'!AB161='indicatori output 1.2'!AA161, 'indicatori output 1.2'!AK161='indicatori output 1.2'!AJ161, 'indicatori output 1.2'!BK161='indicatori output 1.2'!BJ161, D161=E161),"si", AND(OR('indicatori output 1.2'!AB161&lt;&gt;'indicatori output 1.2'!AA161, 'indicatori output 1.2'!AK161&lt;&gt;'indicatori output 1.2'!AJ161, 'indicatori output 1.2'!BK161&lt;&gt;'indicatori output 1.2'!BJ161), D161=E161),"no",AND('indicatori output 1.2'!AB161='indicatori output 1.2'!AA161, 'indicatori output 1.2'!AK161='indicatori output 1.2'!AJ161, 'indicatori output 1.2'!BK161='indicatori output 1.2'!BJ161, E161&lt;D161),"no",AND(OR('indicatori output 1.2'!AB161&lt;&gt;'indicatori output 1.2'!AA161, 'indicatori output 1.2'!AK161&lt;&gt;'indicatori output 1.2'!AJ161, 'indicatori output 1.2'!BK161&lt;&gt;'indicatori output 1.2'!BJ161), E161&lt;D161),"si", E161&gt;D161,"no")</f>
        <v>#N/A</v>
      </c>
      <c r="K161" s="78" t="e">
        <f t="shared" si="33"/>
        <v>#N/A</v>
      </c>
      <c r="L161" s="78" t="e">
        <f t="shared" si="34"/>
        <v>#N/A</v>
      </c>
      <c r="M161" s="19" t="e">
        <f t="shared" si="29"/>
        <v>#N/A</v>
      </c>
      <c r="N161" s="10">
        <v>1</v>
      </c>
      <c r="O161" s="91"/>
      <c r="P161" s="91"/>
      <c r="Q161" s="23" t="e">
        <f>IF(INDEX(Foglio3!$B:$C,MATCH('indicatori output 1.2'!B161,Foglio3!$B:$B,0),2)="SI","si","no")</f>
        <v>#N/A</v>
      </c>
      <c r="R161" s="19" t="str">
        <f t="shared" si="27"/>
        <v>no</v>
      </c>
      <c r="S161" s="19" t="e" cm="1">
        <f t="array" ref="S161">_xlfn.IFS(AND(Q161="si",P161=1),"si",AND(Q161="no",P161=1),"no",AND(Q161="si",P161=0),"no",AND(Q161="no",P161=0),"si",AND(P161&lt;&gt;0,P161&lt;&gt;1),"no")</f>
        <v>#N/A</v>
      </c>
      <c r="T161" s="78" t="e">
        <f t="shared" si="30"/>
        <v>#N/A</v>
      </c>
      <c r="U161" s="78" t="e">
        <f t="shared" si="31"/>
        <v>#N/A</v>
      </c>
      <c r="V161" s="19" t="e">
        <f t="shared" si="32"/>
        <v>#N/A</v>
      </c>
    </row>
    <row r="162" spans="1:22" x14ac:dyDescent="0.3">
      <c r="A162" s="16"/>
      <c r="B162" s="16"/>
      <c r="C162" s="10" t="e">
        <f>INDEX(Foglio2!$B:$C,MATCH(B162,Foglio2!$B:$B,0),2)</f>
        <v>#N/A</v>
      </c>
      <c r="D162" s="91"/>
      <c r="E162" s="91"/>
      <c r="F162" s="19" t="e">
        <f>IF(D162='indicatori output 1.2'!C162,"si","no")</f>
        <v>#N/A</v>
      </c>
      <c r="G162" s="19" t="str">
        <f t="shared" si="28"/>
        <v>si</v>
      </c>
      <c r="H162" s="19" t="e" cm="1">
        <f t="array" ref="H162">_xlfn.IFS(AND('indicatori output 1.2'!V162&lt;&gt;0, 'indicatori output 1.2'!AE162&lt;&gt;0, 'indicatori output 1.2'!BD162&lt;&gt;0), MIN('indicatori output 1.2'!AC162, 'indicatori output 1.2'!AL162, 'indicatori output 1.2'!BL162),AND('indicatori output 1.2'!V162=0, 'indicatori output 1.2'!AE162&lt;&gt;0, 'indicatori output 1.2'!BD162&lt;&gt;0), MIN('indicatori output 1.2'!AL162, 'indicatori output 1.2'!BL162),AND('indicatori output 1.2'!V162&lt;&gt;0, 'indicatori output 1.2'!AE162=0, 'indicatori output 1.2'!BD162&lt;&gt;0), MIN('indicatori output 1.2'!AC162,'indicatori output 1.2'!BL162), AND('indicatori output 1.2'!V162&lt;&gt;0, 'indicatori output 1.2'!AE162&lt;&gt;0, 'indicatori output 1.2'!BD162=0), MIN('indicatori output 1.2'!AC162, 'indicatori output 1.2'!AL162), AND('indicatori output 1.2'!V162=0, 'indicatori output 1.2'!AE162=0, 'indicatori output 1.2'!BD162&lt;&gt;0), 'indicatori output 1.2'!BL162, AND('indicatori output 1.2'!V162=0, 'indicatori output 1.2'!AE162&lt;&gt;0, 'indicatori output 1.2'!BD162=0), 'indicatori output 1.2'!AL162, AND('indicatori output 1.2'!V162&lt;&gt;0, 'indicatori output 1.2'!AE162=0, 'indicatori output 1.2'!BD162=0), 'indicatori output 1.2'!AC162)</f>
        <v>#N/A</v>
      </c>
      <c r="I162" s="19" t="e">
        <f t="shared" si="35"/>
        <v>#N/A</v>
      </c>
      <c r="J162" s="22" t="e" cm="1">
        <f t="array" ref="J162">_xlfn.IFS(AND('indicatori output 1.2'!AB162='indicatori output 1.2'!AA162, 'indicatori output 1.2'!AK162='indicatori output 1.2'!AJ162, 'indicatori output 1.2'!BK162='indicatori output 1.2'!BJ162, D162=E162),"si", AND(OR('indicatori output 1.2'!AB162&lt;&gt;'indicatori output 1.2'!AA162, 'indicatori output 1.2'!AK162&lt;&gt;'indicatori output 1.2'!AJ162, 'indicatori output 1.2'!BK162&lt;&gt;'indicatori output 1.2'!BJ162), D162=E162),"no",AND('indicatori output 1.2'!AB162='indicatori output 1.2'!AA162, 'indicatori output 1.2'!AK162='indicatori output 1.2'!AJ162, 'indicatori output 1.2'!BK162='indicatori output 1.2'!BJ162, E162&lt;D162),"no",AND(OR('indicatori output 1.2'!AB162&lt;&gt;'indicatori output 1.2'!AA162, 'indicatori output 1.2'!AK162&lt;&gt;'indicatori output 1.2'!AJ162, 'indicatori output 1.2'!BK162&lt;&gt;'indicatori output 1.2'!BJ162), E162&lt;D162),"si", E162&gt;D162,"no")</f>
        <v>#N/A</v>
      </c>
      <c r="K162" s="78" t="e">
        <f t="shared" si="33"/>
        <v>#N/A</v>
      </c>
      <c r="L162" s="78" t="e">
        <f t="shared" si="34"/>
        <v>#N/A</v>
      </c>
      <c r="M162" s="19" t="e">
        <f t="shared" si="29"/>
        <v>#N/A</v>
      </c>
      <c r="N162" s="10">
        <v>1</v>
      </c>
      <c r="O162" s="91"/>
      <c r="P162" s="91"/>
      <c r="Q162" s="23" t="e">
        <f>IF(INDEX(Foglio3!$B:$C,MATCH('indicatori output 1.2'!B162,Foglio3!$B:$B,0),2)="SI","si","no")</f>
        <v>#N/A</v>
      </c>
      <c r="R162" s="19" t="str">
        <f t="shared" si="27"/>
        <v>no</v>
      </c>
      <c r="S162" s="19" t="e" cm="1">
        <f t="array" ref="S162">_xlfn.IFS(AND(Q162="si",P162=1),"si",AND(Q162="no",P162=1),"no",AND(Q162="si",P162=0),"no",AND(Q162="no",P162=0),"si",AND(P162&lt;&gt;0,P162&lt;&gt;1),"no")</f>
        <v>#N/A</v>
      </c>
      <c r="T162" s="78" t="e">
        <f t="shared" si="30"/>
        <v>#N/A</v>
      </c>
      <c r="U162" s="78" t="e">
        <f t="shared" si="31"/>
        <v>#N/A</v>
      </c>
      <c r="V162" s="19" t="e">
        <f t="shared" si="32"/>
        <v>#N/A</v>
      </c>
    </row>
    <row r="163" spans="1:22" x14ac:dyDescent="0.3">
      <c r="A163" s="16"/>
      <c r="B163" s="16"/>
      <c r="C163" s="10" t="e">
        <f>INDEX(Foglio2!$B:$C,MATCH(B163,Foglio2!$B:$B,0),2)</f>
        <v>#N/A</v>
      </c>
      <c r="D163" s="91"/>
      <c r="E163" s="91"/>
      <c r="F163" s="19" t="e">
        <f>IF(D163='indicatori output 1.2'!C163,"si","no")</f>
        <v>#N/A</v>
      </c>
      <c r="G163" s="19" t="str">
        <f t="shared" si="28"/>
        <v>si</v>
      </c>
      <c r="H163" s="19" t="e" cm="1">
        <f t="array" ref="H163">_xlfn.IFS(AND('indicatori output 1.2'!V163&lt;&gt;0, 'indicatori output 1.2'!AE163&lt;&gt;0, 'indicatori output 1.2'!BD163&lt;&gt;0), MIN('indicatori output 1.2'!AC163, 'indicatori output 1.2'!AL163, 'indicatori output 1.2'!BL163),AND('indicatori output 1.2'!V163=0, 'indicatori output 1.2'!AE163&lt;&gt;0, 'indicatori output 1.2'!BD163&lt;&gt;0), MIN('indicatori output 1.2'!AL163, 'indicatori output 1.2'!BL163),AND('indicatori output 1.2'!V163&lt;&gt;0, 'indicatori output 1.2'!AE163=0, 'indicatori output 1.2'!BD163&lt;&gt;0), MIN('indicatori output 1.2'!AC163,'indicatori output 1.2'!BL163), AND('indicatori output 1.2'!V163&lt;&gt;0, 'indicatori output 1.2'!AE163&lt;&gt;0, 'indicatori output 1.2'!BD163=0), MIN('indicatori output 1.2'!AC163, 'indicatori output 1.2'!AL163), AND('indicatori output 1.2'!V163=0, 'indicatori output 1.2'!AE163=0, 'indicatori output 1.2'!BD163&lt;&gt;0), 'indicatori output 1.2'!BL163, AND('indicatori output 1.2'!V163=0, 'indicatori output 1.2'!AE163&lt;&gt;0, 'indicatori output 1.2'!BD163=0), 'indicatori output 1.2'!AL163, AND('indicatori output 1.2'!V163&lt;&gt;0, 'indicatori output 1.2'!AE163=0, 'indicatori output 1.2'!BD163=0), 'indicatori output 1.2'!AC163)</f>
        <v>#N/A</v>
      </c>
      <c r="I163" s="19" t="e">
        <f t="shared" si="35"/>
        <v>#N/A</v>
      </c>
      <c r="J163" s="22" t="e" cm="1">
        <f t="array" ref="J163">_xlfn.IFS(AND('indicatori output 1.2'!AB163='indicatori output 1.2'!AA163, 'indicatori output 1.2'!AK163='indicatori output 1.2'!AJ163, 'indicatori output 1.2'!BK163='indicatori output 1.2'!BJ163, D163=E163),"si", AND(OR('indicatori output 1.2'!AB163&lt;&gt;'indicatori output 1.2'!AA163, 'indicatori output 1.2'!AK163&lt;&gt;'indicatori output 1.2'!AJ163, 'indicatori output 1.2'!BK163&lt;&gt;'indicatori output 1.2'!BJ163), D163=E163),"no",AND('indicatori output 1.2'!AB163='indicatori output 1.2'!AA163, 'indicatori output 1.2'!AK163='indicatori output 1.2'!AJ163, 'indicatori output 1.2'!BK163='indicatori output 1.2'!BJ163, E163&lt;D163),"no",AND(OR('indicatori output 1.2'!AB163&lt;&gt;'indicatori output 1.2'!AA163, 'indicatori output 1.2'!AK163&lt;&gt;'indicatori output 1.2'!AJ163, 'indicatori output 1.2'!BK163&lt;&gt;'indicatori output 1.2'!BJ163), E163&lt;D163),"si", E163&gt;D163,"no")</f>
        <v>#N/A</v>
      </c>
      <c r="K163" s="78" t="e">
        <f t="shared" si="33"/>
        <v>#N/A</v>
      </c>
      <c r="L163" s="78" t="e">
        <f t="shared" si="34"/>
        <v>#N/A</v>
      </c>
      <c r="M163" s="19" t="e">
        <f t="shared" si="29"/>
        <v>#N/A</v>
      </c>
      <c r="N163" s="10">
        <v>1</v>
      </c>
      <c r="O163" s="91"/>
      <c r="P163" s="91"/>
      <c r="Q163" s="23" t="e">
        <f>IF(INDEX(Foglio3!$B:$C,MATCH('indicatori output 1.2'!B163,Foglio3!$B:$B,0),2)="SI","si","no")</f>
        <v>#N/A</v>
      </c>
      <c r="R163" s="19" t="str">
        <f t="shared" si="27"/>
        <v>no</v>
      </c>
      <c r="S163" s="19" t="e" cm="1">
        <f t="array" ref="S163">_xlfn.IFS(AND(Q163="si",P163=1),"si",AND(Q163="no",P163=1),"no",AND(Q163="si",P163=0),"no",AND(Q163="no",P163=0),"si",AND(P163&lt;&gt;0,P163&lt;&gt;1),"no")</f>
        <v>#N/A</v>
      </c>
      <c r="T163" s="78" t="e">
        <f t="shared" si="30"/>
        <v>#N/A</v>
      </c>
      <c r="U163" s="78" t="e">
        <f t="shared" si="31"/>
        <v>#N/A</v>
      </c>
      <c r="V163" s="19" t="e">
        <f t="shared" si="32"/>
        <v>#N/A</v>
      </c>
    </row>
    <row r="164" spans="1:22" x14ac:dyDescent="0.3">
      <c r="A164" s="16"/>
      <c r="B164" s="16"/>
      <c r="C164" s="10" t="e">
        <f>INDEX(Foglio2!$B:$C,MATCH(B164,Foglio2!$B:$B,0),2)</f>
        <v>#N/A</v>
      </c>
      <c r="D164" s="91"/>
      <c r="E164" s="91"/>
      <c r="F164" s="19" t="e">
        <f>IF(D164='indicatori output 1.2'!C164,"si","no")</f>
        <v>#N/A</v>
      </c>
      <c r="G164" s="19" t="str">
        <f t="shared" si="28"/>
        <v>si</v>
      </c>
      <c r="H164" s="19" t="e" cm="1">
        <f t="array" ref="H164">_xlfn.IFS(AND('indicatori output 1.2'!V164&lt;&gt;0, 'indicatori output 1.2'!AE164&lt;&gt;0, 'indicatori output 1.2'!BD164&lt;&gt;0), MIN('indicatori output 1.2'!AC164, 'indicatori output 1.2'!AL164, 'indicatori output 1.2'!BL164),AND('indicatori output 1.2'!V164=0, 'indicatori output 1.2'!AE164&lt;&gt;0, 'indicatori output 1.2'!BD164&lt;&gt;0), MIN('indicatori output 1.2'!AL164, 'indicatori output 1.2'!BL164),AND('indicatori output 1.2'!V164&lt;&gt;0, 'indicatori output 1.2'!AE164=0, 'indicatori output 1.2'!BD164&lt;&gt;0), MIN('indicatori output 1.2'!AC164,'indicatori output 1.2'!BL164), AND('indicatori output 1.2'!V164&lt;&gt;0, 'indicatori output 1.2'!AE164&lt;&gt;0, 'indicatori output 1.2'!BD164=0), MIN('indicatori output 1.2'!AC164, 'indicatori output 1.2'!AL164), AND('indicatori output 1.2'!V164=0, 'indicatori output 1.2'!AE164=0, 'indicatori output 1.2'!BD164&lt;&gt;0), 'indicatori output 1.2'!BL164, AND('indicatori output 1.2'!V164=0, 'indicatori output 1.2'!AE164&lt;&gt;0, 'indicatori output 1.2'!BD164=0), 'indicatori output 1.2'!AL164, AND('indicatori output 1.2'!V164&lt;&gt;0, 'indicatori output 1.2'!AE164=0, 'indicatori output 1.2'!BD164=0), 'indicatori output 1.2'!AC164)</f>
        <v>#N/A</v>
      </c>
      <c r="I164" s="19" t="e">
        <f t="shared" si="35"/>
        <v>#N/A</v>
      </c>
      <c r="J164" s="22" t="e" cm="1">
        <f t="array" ref="J164">_xlfn.IFS(AND('indicatori output 1.2'!AB164='indicatori output 1.2'!AA164, 'indicatori output 1.2'!AK164='indicatori output 1.2'!AJ164, 'indicatori output 1.2'!BK164='indicatori output 1.2'!BJ164, D164=E164),"si", AND(OR('indicatori output 1.2'!AB164&lt;&gt;'indicatori output 1.2'!AA164, 'indicatori output 1.2'!AK164&lt;&gt;'indicatori output 1.2'!AJ164, 'indicatori output 1.2'!BK164&lt;&gt;'indicatori output 1.2'!BJ164), D164=E164),"no",AND('indicatori output 1.2'!AB164='indicatori output 1.2'!AA164, 'indicatori output 1.2'!AK164='indicatori output 1.2'!AJ164, 'indicatori output 1.2'!BK164='indicatori output 1.2'!BJ164, E164&lt;D164),"no",AND(OR('indicatori output 1.2'!AB164&lt;&gt;'indicatori output 1.2'!AA164, 'indicatori output 1.2'!AK164&lt;&gt;'indicatori output 1.2'!AJ164, 'indicatori output 1.2'!BK164&lt;&gt;'indicatori output 1.2'!BJ164), E164&lt;D164),"si", E164&gt;D164,"no")</f>
        <v>#N/A</v>
      </c>
      <c r="K164" s="78" t="e">
        <f t="shared" si="33"/>
        <v>#N/A</v>
      </c>
      <c r="L164" s="78" t="e">
        <f t="shared" si="34"/>
        <v>#N/A</v>
      </c>
      <c r="M164" s="19" t="e">
        <f t="shared" si="29"/>
        <v>#N/A</v>
      </c>
      <c r="N164" s="10">
        <v>1</v>
      </c>
      <c r="O164" s="91"/>
      <c r="P164" s="91"/>
      <c r="Q164" s="23" t="e">
        <f>IF(INDEX(Foglio3!$B:$C,MATCH('indicatori output 1.2'!B164,Foglio3!$B:$B,0),2)="SI","si","no")</f>
        <v>#N/A</v>
      </c>
      <c r="R164" s="19" t="str">
        <f t="shared" si="27"/>
        <v>no</v>
      </c>
      <c r="S164" s="19" t="e" cm="1">
        <f t="array" ref="S164">_xlfn.IFS(AND(Q164="si",P164=1),"si",AND(Q164="no",P164=1),"no",AND(Q164="si",P164=0),"no",AND(Q164="no",P164=0),"si",AND(P164&lt;&gt;0,P164&lt;&gt;1),"no")</f>
        <v>#N/A</v>
      </c>
      <c r="T164" s="78" t="e">
        <f t="shared" si="30"/>
        <v>#N/A</v>
      </c>
      <c r="U164" s="78" t="e">
        <f t="shared" si="31"/>
        <v>#N/A</v>
      </c>
      <c r="V164" s="19" t="e">
        <f t="shared" si="32"/>
        <v>#N/A</v>
      </c>
    </row>
    <row r="165" spans="1:22" x14ac:dyDescent="0.3">
      <c r="A165" s="16"/>
      <c r="B165" s="16"/>
      <c r="C165" s="10" t="e">
        <f>INDEX(Foglio2!$B:$C,MATCH(B165,Foglio2!$B:$B,0),2)</f>
        <v>#N/A</v>
      </c>
      <c r="D165" s="91"/>
      <c r="E165" s="91"/>
      <c r="F165" s="19" t="e">
        <f>IF(D165='indicatori output 1.2'!C165,"si","no")</f>
        <v>#N/A</v>
      </c>
      <c r="G165" s="19" t="str">
        <f t="shared" si="28"/>
        <v>si</v>
      </c>
      <c r="H165" s="19" t="e" cm="1">
        <f t="array" ref="H165">_xlfn.IFS(AND('indicatori output 1.2'!V165&lt;&gt;0, 'indicatori output 1.2'!AE165&lt;&gt;0, 'indicatori output 1.2'!BD165&lt;&gt;0), MIN('indicatori output 1.2'!AC165, 'indicatori output 1.2'!AL165, 'indicatori output 1.2'!BL165),AND('indicatori output 1.2'!V165=0, 'indicatori output 1.2'!AE165&lt;&gt;0, 'indicatori output 1.2'!BD165&lt;&gt;0), MIN('indicatori output 1.2'!AL165, 'indicatori output 1.2'!BL165),AND('indicatori output 1.2'!V165&lt;&gt;0, 'indicatori output 1.2'!AE165=0, 'indicatori output 1.2'!BD165&lt;&gt;0), MIN('indicatori output 1.2'!AC165,'indicatori output 1.2'!BL165), AND('indicatori output 1.2'!V165&lt;&gt;0, 'indicatori output 1.2'!AE165&lt;&gt;0, 'indicatori output 1.2'!BD165=0), MIN('indicatori output 1.2'!AC165, 'indicatori output 1.2'!AL165), AND('indicatori output 1.2'!V165=0, 'indicatori output 1.2'!AE165=0, 'indicatori output 1.2'!BD165&lt;&gt;0), 'indicatori output 1.2'!BL165, AND('indicatori output 1.2'!V165=0, 'indicatori output 1.2'!AE165&lt;&gt;0, 'indicatori output 1.2'!BD165=0), 'indicatori output 1.2'!AL165, AND('indicatori output 1.2'!V165&lt;&gt;0, 'indicatori output 1.2'!AE165=0, 'indicatori output 1.2'!BD165=0), 'indicatori output 1.2'!AC165)</f>
        <v>#N/A</v>
      </c>
      <c r="I165" s="19" t="e">
        <f t="shared" si="35"/>
        <v>#N/A</v>
      </c>
      <c r="J165" s="22" t="e" cm="1">
        <f t="array" ref="J165">_xlfn.IFS(AND('indicatori output 1.2'!AB165='indicatori output 1.2'!AA165, 'indicatori output 1.2'!AK165='indicatori output 1.2'!AJ165, 'indicatori output 1.2'!BK165='indicatori output 1.2'!BJ165, D165=E165),"si", AND(OR('indicatori output 1.2'!AB165&lt;&gt;'indicatori output 1.2'!AA165, 'indicatori output 1.2'!AK165&lt;&gt;'indicatori output 1.2'!AJ165, 'indicatori output 1.2'!BK165&lt;&gt;'indicatori output 1.2'!BJ165), D165=E165),"no",AND('indicatori output 1.2'!AB165='indicatori output 1.2'!AA165, 'indicatori output 1.2'!AK165='indicatori output 1.2'!AJ165, 'indicatori output 1.2'!BK165='indicatori output 1.2'!BJ165, E165&lt;D165),"no",AND(OR('indicatori output 1.2'!AB165&lt;&gt;'indicatori output 1.2'!AA165, 'indicatori output 1.2'!AK165&lt;&gt;'indicatori output 1.2'!AJ165, 'indicatori output 1.2'!BK165&lt;&gt;'indicatori output 1.2'!BJ165), E165&lt;D165),"si", E165&gt;D165,"no")</f>
        <v>#N/A</v>
      </c>
      <c r="K165" s="78" t="e">
        <f t="shared" si="33"/>
        <v>#N/A</v>
      </c>
      <c r="L165" s="78" t="e">
        <f t="shared" si="34"/>
        <v>#N/A</v>
      </c>
      <c r="M165" s="19" t="e">
        <f t="shared" si="29"/>
        <v>#N/A</v>
      </c>
      <c r="N165" s="10">
        <v>1</v>
      </c>
      <c r="O165" s="91"/>
      <c r="P165" s="91"/>
      <c r="Q165" s="23" t="e">
        <f>IF(INDEX(Foglio3!$B:$C,MATCH('indicatori output 1.2'!B165,Foglio3!$B:$B,0),2)="SI","si","no")</f>
        <v>#N/A</v>
      </c>
      <c r="R165" s="19" t="str">
        <f t="shared" si="27"/>
        <v>no</v>
      </c>
      <c r="S165" s="19" t="e" cm="1">
        <f t="array" ref="S165">_xlfn.IFS(AND(Q165="si",P165=1),"si",AND(Q165="no",P165=1),"no",AND(Q165="si",P165=0),"no",AND(Q165="no",P165=0),"si",AND(P165&lt;&gt;0,P165&lt;&gt;1),"no")</f>
        <v>#N/A</v>
      </c>
      <c r="T165" s="78" t="e">
        <f t="shared" si="30"/>
        <v>#N/A</v>
      </c>
      <c r="U165" s="78" t="e">
        <f t="shared" si="31"/>
        <v>#N/A</v>
      </c>
      <c r="V165" s="19" t="e">
        <f t="shared" si="32"/>
        <v>#N/A</v>
      </c>
    </row>
    <row r="166" spans="1:22" x14ac:dyDescent="0.3">
      <c r="A166" s="16"/>
      <c r="B166" s="16"/>
      <c r="C166" s="10" t="e">
        <f>INDEX(Foglio2!$B:$C,MATCH(B166,Foglio2!$B:$B,0),2)</f>
        <v>#N/A</v>
      </c>
      <c r="D166" s="91"/>
      <c r="E166" s="91"/>
      <c r="F166" s="19" t="e">
        <f>IF(D166='indicatori output 1.2'!C166,"si","no")</f>
        <v>#N/A</v>
      </c>
      <c r="G166" s="19" t="str">
        <f t="shared" si="28"/>
        <v>si</v>
      </c>
      <c r="H166" s="19" t="e" cm="1">
        <f t="array" ref="H166">_xlfn.IFS(AND('indicatori output 1.2'!V166&lt;&gt;0, 'indicatori output 1.2'!AE166&lt;&gt;0, 'indicatori output 1.2'!BD166&lt;&gt;0), MIN('indicatori output 1.2'!AC166, 'indicatori output 1.2'!AL166, 'indicatori output 1.2'!BL166),AND('indicatori output 1.2'!V166=0, 'indicatori output 1.2'!AE166&lt;&gt;0, 'indicatori output 1.2'!BD166&lt;&gt;0), MIN('indicatori output 1.2'!AL166, 'indicatori output 1.2'!BL166),AND('indicatori output 1.2'!V166&lt;&gt;0, 'indicatori output 1.2'!AE166=0, 'indicatori output 1.2'!BD166&lt;&gt;0), MIN('indicatori output 1.2'!AC166,'indicatori output 1.2'!BL166), AND('indicatori output 1.2'!V166&lt;&gt;0, 'indicatori output 1.2'!AE166&lt;&gt;0, 'indicatori output 1.2'!BD166=0), MIN('indicatori output 1.2'!AC166, 'indicatori output 1.2'!AL166), AND('indicatori output 1.2'!V166=0, 'indicatori output 1.2'!AE166=0, 'indicatori output 1.2'!BD166&lt;&gt;0), 'indicatori output 1.2'!BL166, AND('indicatori output 1.2'!V166=0, 'indicatori output 1.2'!AE166&lt;&gt;0, 'indicatori output 1.2'!BD166=0), 'indicatori output 1.2'!AL166, AND('indicatori output 1.2'!V166&lt;&gt;0, 'indicatori output 1.2'!AE166=0, 'indicatori output 1.2'!BD166=0), 'indicatori output 1.2'!AC166)</f>
        <v>#N/A</v>
      </c>
      <c r="I166" s="19" t="e">
        <f t="shared" si="35"/>
        <v>#N/A</v>
      </c>
      <c r="J166" s="22" t="e" cm="1">
        <f t="array" ref="J166">_xlfn.IFS(AND('indicatori output 1.2'!AB166='indicatori output 1.2'!AA166, 'indicatori output 1.2'!AK166='indicatori output 1.2'!AJ166, 'indicatori output 1.2'!BK166='indicatori output 1.2'!BJ166, D166=E166),"si", AND(OR('indicatori output 1.2'!AB166&lt;&gt;'indicatori output 1.2'!AA166, 'indicatori output 1.2'!AK166&lt;&gt;'indicatori output 1.2'!AJ166, 'indicatori output 1.2'!BK166&lt;&gt;'indicatori output 1.2'!BJ166), D166=E166),"no",AND('indicatori output 1.2'!AB166='indicatori output 1.2'!AA166, 'indicatori output 1.2'!AK166='indicatori output 1.2'!AJ166, 'indicatori output 1.2'!BK166='indicatori output 1.2'!BJ166, E166&lt;D166),"no",AND(OR('indicatori output 1.2'!AB166&lt;&gt;'indicatori output 1.2'!AA166, 'indicatori output 1.2'!AK166&lt;&gt;'indicatori output 1.2'!AJ166, 'indicatori output 1.2'!BK166&lt;&gt;'indicatori output 1.2'!BJ166), E166&lt;D166),"si", E166&gt;D166,"no")</f>
        <v>#N/A</v>
      </c>
      <c r="K166" s="78" t="e">
        <f t="shared" si="33"/>
        <v>#N/A</v>
      </c>
      <c r="L166" s="78" t="e">
        <f t="shared" si="34"/>
        <v>#N/A</v>
      </c>
      <c r="M166" s="19" t="e">
        <f t="shared" si="29"/>
        <v>#N/A</v>
      </c>
      <c r="N166" s="10">
        <v>1</v>
      </c>
      <c r="O166" s="91"/>
      <c r="P166" s="91"/>
      <c r="Q166" s="23" t="e">
        <f>IF(INDEX(Foglio3!$B:$C,MATCH('indicatori output 1.2'!B166,Foglio3!$B:$B,0),2)="SI","si","no")</f>
        <v>#N/A</v>
      </c>
      <c r="R166" s="19" t="str">
        <f t="shared" si="27"/>
        <v>no</v>
      </c>
      <c r="S166" s="19" t="e" cm="1">
        <f t="array" ref="S166">_xlfn.IFS(AND(Q166="si",P166=1),"si",AND(Q166="no",P166=1),"no",AND(Q166="si",P166=0),"no",AND(Q166="no",P166=0),"si",AND(P166&lt;&gt;0,P166&lt;&gt;1),"no")</f>
        <v>#N/A</v>
      </c>
      <c r="T166" s="78" t="e">
        <f t="shared" si="30"/>
        <v>#N/A</v>
      </c>
      <c r="U166" s="78" t="e">
        <f t="shared" si="31"/>
        <v>#N/A</v>
      </c>
      <c r="V166" s="19" t="e">
        <f t="shared" si="32"/>
        <v>#N/A</v>
      </c>
    </row>
    <row r="167" spans="1:22" x14ac:dyDescent="0.3">
      <c r="A167" s="16"/>
      <c r="B167" s="16"/>
      <c r="C167" s="10" t="e">
        <f>INDEX(Foglio2!$B:$C,MATCH(B167,Foglio2!$B:$B,0),2)</f>
        <v>#N/A</v>
      </c>
      <c r="D167" s="91"/>
      <c r="E167" s="91"/>
      <c r="F167" s="19" t="e">
        <f>IF(D167='indicatori output 1.2'!C167,"si","no")</f>
        <v>#N/A</v>
      </c>
      <c r="G167" s="19" t="str">
        <f t="shared" si="28"/>
        <v>si</v>
      </c>
      <c r="H167" s="19" t="e" cm="1">
        <f t="array" ref="H167">_xlfn.IFS(AND('indicatori output 1.2'!V167&lt;&gt;0, 'indicatori output 1.2'!AE167&lt;&gt;0, 'indicatori output 1.2'!BD167&lt;&gt;0), MIN('indicatori output 1.2'!AC167, 'indicatori output 1.2'!AL167, 'indicatori output 1.2'!BL167),AND('indicatori output 1.2'!V167=0, 'indicatori output 1.2'!AE167&lt;&gt;0, 'indicatori output 1.2'!BD167&lt;&gt;0), MIN('indicatori output 1.2'!AL167, 'indicatori output 1.2'!BL167),AND('indicatori output 1.2'!V167&lt;&gt;0, 'indicatori output 1.2'!AE167=0, 'indicatori output 1.2'!BD167&lt;&gt;0), MIN('indicatori output 1.2'!AC167,'indicatori output 1.2'!BL167), AND('indicatori output 1.2'!V167&lt;&gt;0, 'indicatori output 1.2'!AE167&lt;&gt;0, 'indicatori output 1.2'!BD167=0), MIN('indicatori output 1.2'!AC167, 'indicatori output 1.2'!AL167), AND('indicatori output 1.2'!V167=0, 'indicatori output 1.2'!AE167=0, 'indicatori output 1.2'!BD167&lt;&gt;0), 'indicatori output 1.2'!BL167, AND('indicatori output 1.2'!V167=0, 'indicatori output 1.2'!AE167&lt;&gt;0, 'indicatori output 1.2'!BD167=0), 'indicatori output 1.2'!AL167, AND('indicatori output 1.2'!V167&lt;&gt;0, 'indicatori output 1.2'!AE167=0, 'indicatori output 1.2'!BD167=0), 'indicatori output 1.2'!AC167)</f>
        <v>#N/A</v>
      </c>
      <c r="I167" s="19" t="e">
        <f t="shared" si="35"/>
        <v>#N/A</v>
      </c>
      <c r="J167" s="22" t="e" cm="1">
        <f t="array" ref="J167">_xlfn.IFS(AND('indicatori output 1.2'!AB167='indicatori output 1.2'!AA167, 'indicatori output 1.2'!AK167='indicatori output 1.2'!AJ167, 'indicatori output 1.2'!BK167='indicatori output 1.2'!BJ167, D167=E167),"si", AND(OR('indicatori output 1.2'!AB167&lt;&gt;'indicatori output 1.2'!AA167, 'indicatori output 1.2'!AK167&lt;&gt;'indicatori output 1.2'!AJ167, 'indicatori output 1.2'!BK167&lt;&gt;'indicatori output 1.2'!BJ167), D167=E167),"no",AND('indicatori output 1.2'!AB167='indicatori output 1.2'!AA167, 'indicatori output 1.2'!AK167='indicatori output 1.2'!AJ167, 'indicatori output 1.2'!BK167='indicatori output 1.2'!BJ167, E167&lt;D167),"no",AND(OR('indicatori output 1.2'!AB167&lt;&gt;'indicatori output 1.2'!AA167, 'indicatori output 1.2'!AK167&lt;&gt;'indicatori output 1.2'!AJ167, 'indicatori output 1.2'!BK167&lt;&gt;'indicatori output 1.2'!BJ167), E167&lt;D167),"si", E167&gt;D167,"no")</f>
        <v>#N/A</v>
      </c>
      <c r="K167" s="78" t="e">
        <f t="shared" si="33"/>
        <v>#N/A</v>
      </c>
      <c r="L167" s="78" t="e">
        <f t="shared" si="34"/>
        <v>#N/A</v>
      </c>
      <c r="M167" s="19" t="e">
        <f t="shared" si="29"/>
        <v>#N/A</v>
      </c>
      <c r="N167" s="10">
        <v>1</v>
      </c>
      <c r="O167" s="91"/>
      <c r="P167" s="91"/>
      <c r="Q167" s="23" t="e">
        <f>IF(INDEX(Foglio3!$B:$C,MATCH('indicatori output 1.2'!B167,Foglio3!$B:$B,0),2)="SI","si","no")</f>
        <v>#N/A</v>
      </c>
      <c r="R167" s="19" t="str">
        <f t="shared" si="27"/>
        <v>no</v>
      </c>
      <c r="S167" s="19" t="e" cm="1">
        <f t="array" ref="S167">_xlfn.IFS(AND(Q167="si",P167=1),"si",AND(Q167="no",P167=1),"no",AND(Q167="si",P167=0),"no",AND(Q167="no",P167=0),"si",AND(P167&lt;&gt;0,P167&lt;&gt;1),"no")</f>
        <v>#N/A</v>
      </c>
      <c r="T167" s="78" t="e">
        <f t="shared" si="30"/>
        <v>#N/A</v>
      </c>
      <c r="U167" s="78" t="e">
        <f t="shared" si="31"/>
        <v>#N/A</v>
      </c>
      <c r="V167" s="19" t="e">
        <f t="shared" si="32"/>
        <v>#N/A</v>
      </c>
    </row>
    <row r="168" spans="1:22" x14ac:dyDescent="0.3">
      <c r="A168" s="16"/>
      <c r="B168" s="16"/>
      <c r="C168" s="10" t="e">
        <f>INDEX(Foglio2!$B:$C,MATCH(B168,Foglio2!$B:$B,0),2)</f>
        <v>#N/A</v>
      </c>
      <c r="D168" s="91"/>
      <c r="E168" s="91"/>
      <c r="F168" s="19" t="e">
        <f>IF(D168='indicatori output 1.2'!C168,"si","no")</f>
        <v>#N/A</v>
      </c>
      <c r="G168" s="19" t="str">
        <f t="shared" si="28"/>
        <v>si</v>
      </c>
      <c r="H168" s="19" t="e" cm="1">
        <f t="array" ref="H168">_xlfn.IFS(AND('indicatori output 1.2'!V168&lt;&gt;0, 'indicatori output 1.2'!AE168&lt;&gt;0, 'indicatori output 1.2'!BD168&lt;&gt;0), MIN('indicatori output 1.2'!AC168, 'indicatori output 1.2'!AL168, 'indicatori output 1.2'!BL168),AND('indicatori output 1.2'!V168=0, 'indicatori output 1.2'!AE168&lt;&gt;0, 'indicatori output 1.2'!BD168&lt;&gt;0), MIN('indicatori output 1.2'!AL168, 'indicatori output 1.2'!BL168),AND('indicatori output 1.2'!V168&lt;&gt;0, 'indicatori output 1.2'!AE168=0, 'indicatori output 1.2'!BD168&lt;&gt;0), MIN('indicatori output 1.2'!AC168,'indicatori output 1.2'!BL168), AND('indicatori output 1.2'!V168&lt;&gt;0, 'indicatori output 1.2'!AE168&lt;&gt;0, 'indicatori output 1.2'!BD168=0), MIN('indicatori output 1.2'!AC168, 'indicatori output 1.2'!AL168), AND('indicatori output 1.2'!V168=0, 'indicatori output 1.2'!AE168=0, 'indicatori output 1.2'!BD168&lt;&gt;0), 'indicatori output 1.2'!BL168, AND('indicatori output 1.2'!V168=0, 'indicatori output 1.2'!AE168&lt;&gt;0, 'indicatori output 1.2'!BD168=0), 'indicatori output 1.2'!AL168, AND('indicatori output 1.2'!V168&lt;&gt;0, 'indicatori output 1.2'!AE168=0, 'indicatori output 1.2'!BD168=0), 'indicatori output 1.2'!AC168)</f>
        <v>#N/A</v>
      </c>
      <c r="I168" s="19" t="e">
        <f t="shared" si="35"/>
        <v>#N/A</v>
      </c>
      <c r="J168" s="22" t="e" cm="1">
        <f t="array" ref="J168">_xlfn.IFS(AND('indicatori output 1.2'!AB168='indicatori output 1.2'!AA168, 'indicatori output 1.2'!AK168='indicatori output 1.2'!AJ168, 'indicatori output 1.2'!BK168='indicatori output 1.2'!BJ168, D168=E168),"si", AND(OR('indicatori output 1.2'!AB168&lt;&gt;'indicatori output 1.2'!AA168, 'indicatori output 1.2'!AK168&lt;&gt;'indicatori output 1.2'!AJ168, 'indicatori output 1.2'!BK168&lt;&gt;'indicatori output 1.2'!BJ168), D168=E168),"no",AND('indicatori output 1.2'!AB168='indicatori output 1.2'!AA168, 'indicatori output 1.2'!AK168='indicatori output 1.2'!AJ168, 'indicatori output 1.2'!BK168='indicatori output 1.2'!BJ168, E168&lt;D168),"no",AND(OR('indicatori output 1.2'!AB168&lt;&gt;'indicatori output 1.2'!AA168, 'indicatori output 1.2'!AK168&lt;&gt;'indicatori output 1.2'!AJ168, 'indicatori output 1.2'!BK168&lt;&gt;'indicatori output 1.2'!BJ168), E168&lt;D168),"si", E168&gt;D168,"no")</f>
        <v>#N/A</v>
      </c>
      <c r="K168" s="78" t="e">
        <f t="shared" si="33"/>
        <v>#N/A</v>
      </c>
      <c r="L168" s="78" t="e">
        <f t="shared" si="34"/>
        <v>#N/A</v>
      </c>
      <c r="M168" s="19" t="e">
        <f t="shared" si="29"/>
        <v>#N/A</v>
      </c>
      <c r="N168" s="10">
        <v>1</v>
      </c>
      <c r="O168" s="91"/>
      <c r="P168" s="91"/>
      <c r="Q168" s="23" t="e">
        <f>IF(INDEX(Foglio3!$B:$C,MATCH('indicatori output 1.2'!B168,Foglio3!$B:$B,0),2)="SI","si","no")</f>
        <v>#N/A</v>
      </c>
      <c r="R168" s="19" t="str">
        <f t="shared" si="27"/>
        <v>no</v>
      </c>
      <c r="S168" s="19" t="e" cm="1">
        <f t="array" ref="S168">_xlfn.IFS(AND(Q168="si",P168=1),"si",AND(Q168="no",P168=1),"no",AND(Q168="si",P168=0),"no",AND(Q168="no",P168=0),"si",AND(P168&lt;&gt;0,P168&lt;&gt;1),"no")</f>
        <v>#N/A</v>
      </c>
      <c r="T168" s="78" t="e">
        <f t="shared" si="30"/>
        <v>#N/A</v>
      </c>
      <c r="U168" s="78" t="e">
        <f t="shared" si="31"/>
        <v>#N/A</v>
      </c>
      <c r="V168" s="19" t="e">
        <f t="shared" si="32"/>
        <v>#N/A</v>
      </c>
    </row>
    <row r="169" spans="1:22" x14ac:dyDescent="0.3">
      <c r="A169" s="16"/>
      <c r="B169" s="16"/>
      <c r="C169" s="10" t="e">
        <f>INDEX(Foglio2!$B:$C,MATCH(B169,Foglio2!$B:$B,0),2)</f>
        <v>#N/A</v>
      </c>
      <c r="D169" s="91"/>
      <c r="E169" s="91"/>
      <c r="F169" s="19" t="e">
        <f>IF(D169='indicatori output 1.2'!C169,"si","no")</f>
        <v>#N/A</v>
      </c>
      <c r="G169" s="19" t="str">
        <f t="shared" si="28"/>
        <v>si</v>
      </c>
      <c r="H169" s="19" t="e" cm="1">
        <f t="array" ref="H169">_xlfn.IFS(AND('indicatori output 1.2'!V169&lt;&gt;0, 'indicatori output 1.2'!AE169&lt;&gt;0, 'indicatori output 1.2'!BD169&lt;&gt;0), MIN('indicatori output 1.2'!AC169, 'indicatori output 1.2'!AL169, 'indicatori output 1.2'!BL169),AND('indicatori output 1.2'!V169=0, 'indicatori output 1.2'!AE169&lt;&gt;0, 'indicatori output 1.2'!BD169&lt;&gt;0), MIN('indicatori output 1.2'!AL169, 'indicatori output 1.2'!BL169),AND('indicatori output 1.2'!V169&lt;&gt;0, 'indicatori output 1.2'!AE169=0, 'indicatori output 1.2'!BD169&lt;&gt;0), MIN('indicatori output 1.2'!AC169,'indicatori output 1.2'!BL169), AND('indicatori output 1.2'!V169&lt;&gt;0, 'indicatori output 1.2'!AE169&lt;&gt;0, 'indicatori output 1.2'!BD169=0), MIN('indicatori output 1.2'!AC169, 'indicatori output 1.2'!AL169), AND('indicatori output 1.2'!V169=0, 'indicatori output 1.2'!AE169=0, 'indicatori output 1.2'!BD169&lt;&gt;0), 'indicatori output 1.2'!BL169, AND('indicatori output 1.2'!V169=0, 'indicatori output 1.2'!AE169&lt;&gt;0, 'indicatori output 1.2'!BD169=0), 'indicatori output 1.2'!AL169, AND('indicatori output 1.2'!V169&lt;&gt;0, 'indicatori output 1.2'!AE169=0, 'indicatori output 1.2'!BD169=0), 'indicatori output 1.2'!AC169)</f>
        <v>#N/A</v>
      </c>
      <c r="I169" s="19" t="e">
        <f t="shared" si="35"/>
        <v>#N/A</v>
      </c>
      <c r="J169" s="22" t="e" cm="1">
        <f t="array" ref="J169">_xlfn.IFS(AND('indicatori output 1.2'!AB169='indicatori output 1.2'!AA169, 'indicatori output 1.2'!AK169='indicatori output 1.2'!AJ169, 'indicatori output 1.2'!BK169='indicatori output 1.2'!BJ169, D169=E169),"si", AND(OR('indicatori output 1.2'!AB169&lt;&gt;'indicatori output 1.2'!AA169, 'indicatori output 1.2'!AK169&lt;&gt;'indicatori output 1.2'!AJ169, 'indicatori output 1.2'!BK169&lt;&gt;'indicatori output 1.2'!BJ169), D169=E169),"no",AND('indicatori output 1.2'!AB169='indicatori output 1.2'!AA169, 'indicatori output 1.2'!AK169='indicatori output 1.2'!AJ169, 'indicatori output 1.2'!BK169='indicatori output 1.2'!BJ169, E169&lt;D169),"no",AND(OR('indicatori output 1.2'!AB169&lt;&gt;'indicatori output 1.2'!AA169, 'indicatori output 1.2'!AK169&lt;&gt;'indicatori output 1.2'!AJ169, 'indicatori output 1.2'!BK169&lt;&gt;'indicatori output 1.2'!BJ169), E169&lt;D169),"si", E169&gt;D169,"no")</f>
        <v>#N/A</v>
      </c>
      <c r="K169" s="78" t="e">
        <f t="shared" si="33"/>
        <v>#N/A</v>
      </c>
      <c r="L169" s="78" t="e">
        <f t="shared" si="34"/>
        <v>#N/A</v>
      </c>
      <c r="M169" s="19" t="e">
        <f t="shared" si="29"/>
        <v>#N/A</v>
      </c>
      <c r="N169" s="10">
        <v>1</v>
      </c>
      <c r="O169" s="91"/>
      <c r="P169" s="91"/>
      <c r="Q169" s="23" t="e">
        <f>IF(INDEX(Foglio3!$B:$C,MATCH('indicatori output 1.2'!B169,Foglio3!$B:$B,0),2)="SI","si","no")</f>
        <v>#N/A</v>
      </c>
      <c r="R169" s="19" t="str">
        <f t="shared" si="27"/>
        <v>no</v>
      </c>
      <c r="S169" s="19" t="e" cm="1">
        <f t="array" ref="S169">_xlfn.IFS(AND(Q169="si",P169=1),"si",AND(Q169="no",P169=1),"no",AND(Q169="si",P169=0),"no",AND(Q169="no",P169=0),"si",AND(P169&lt;&gt;0,P169&lt;&gt;1),"no")</f>
        <v>#N/A</v>
      </c>
      <c r="T169" s="78" t="e">
        <f t="shared" si="30"/>
        <v>#N/A</v>
      </c>
      <c r="U169" s="78" t="e">
        <f t="shared" si="31"/>
        <v>#N/A</v>
      </c>
      <c r="V169" s="19" t="e">
        <f t="shared" si="32"/>
        <v>#N/A</v>
      </c>
    </row>
    <row r="170" spans="1:22" x14ac:dyDescent="0.3">
      <c r="A170" s="16"/>
      <c r="B170" s="16"/>
      <c r="C170" s="10" t="e">
        <f>INDEX(Foglio2!$B:$C,MATCH(B170,Foglio2!$B:$B,0),2)</f>
        <v>#N/A</v>
      </c>
      <c r="D170" s="91"/>
      <c r="E170" s="91"/>
      <c r="F170" s="19" t="e">
        <f>IF(D170='indicatori output 1.2'!C170,"si","no")</f>
        <v>#N/A</v>
      </c>
      <c r="G170" s="19" t="str">
        <f t="shared" si="28"/>
        <v>si</v>
      </c>
      <c r="H170" s="19" t="e" cm="1">
        <f t="array" ref="H170">_xlfn.IFS(AND('indicatori output 1.2'!V170&lt;&gt;0, 'indicatori output 1.2'!AE170&lt;&gt;0, 'indicatori output 1.2'!BD170&lt;&gt;0), MIN('indicatori output 1.2'!AC170, 'indicatori output 1.2'!AL170, 'indicatori output 1.2'!BL170),AND('indicatori output 1.2'!V170=0, 'indicatori output 1.2'!AE170&lt;&gt;0, 'indicatori output 1.2'!BD170&lt;&gt;0), MIN('indicatori output 1.2'!AL170, 'indicatori output 1.2'!BL170),AND('indicatori output 1.2'!V170&lt;&gt;0, 'indicatori output 1.2'!AE170=0, 'indicatori output 1.2'!BD170&lt;&gt;0), MIN('indicatori output 1.2'!AC170,'indicatori output 1.2'!BL170), AND('indicatori output 1.2'!V170&lt;&gt;0, 'indicatori output 1.2'!AE170&lt;&gt;0, 'indicatori output 1.2'!BD170=0), MIN('indicatori output 1.2'!AC170, 'indicatori output 1.2'!AL170), AND('indicatori output 1.2'!V170=0, 'indicatori output 1.2'!AE170=0, 'indicatori output 1.2'!BD170&lt;&gt;0), 'indicatori output 1.2'!BL170, AND('indicatori output 1.2'!V170=0, 'indicatori output 1.2'!AE170&lt;&gt;0, 'indicatori output 1.2'!BD170=0), 'indicatori output 1.2'!AL170, AND('indicatori output 1.2'!V170&lt;&gt;0, 'indicatori output 1.2'!AE170=0, 'indicatori output 1.2'!BD170=0), 'indicatori output 1.2'!AC170)</f>
        <v>#N/A</v>
      </c>
      <c r="I170" s="19" t="e">
        <f t="shared" si="35"/>
        <v>#N/A</v>
      </c>
      <c r="J170" s="22" t="e" cm="1">
        <f t="array" ref="J170">_xlfn.IFS(AND('indicatori output 1.2'!AB170='indicatori output 1.2'!AA170, 'indicatori output 1.2'!AK170='indicatori output 1.2'!AJ170, 'indicatori output 1.2'!BK170='indicatori output 1.2'!BJ170, D170=E170),"si", AND(OR('indicatori output 1.2'!AB170&lt;&gt;'indicatori output 1.2'!AA170, 'indicatori output 1.2'!AK170&lt;&gt;'indicatori output 1.2'!AJ170, 'indicatori output 1.2'!BK170&lt;&gt;'indicatori output 1.2'!BJ170), D170=E170),"no",AND('indicatori output 1.2'!AB170='indicatori output 1.2'!AA170, 'indicatori output 1.2'!AK170='indicatori output 1.2'!AJ170, 'indicatori output 1.2'!BK170='indicatori output 1.2'!BJ170, E170&lt;D170),"no",AND(OR('indicatori output 1.2'!AB170&lt;&gt;'indicatori output 1.2'!AA170, 'indicatori output 1.2'!AK170&lt;&gt;'indicatori output 1.2'!AJ170, 'indicatori output 1.2'!BK170&lt;&gt;'indicatori output 1.2'!BJ170), E170&lt;D170),"si", E170&gt;D170,"no")</f>
        <v>#N/A</v>
      </c>
      <c r="K170" s="78" t="e">
        <f t="shared" si="33"/>
        <v>#N/A</v>
      </c>
      <c r="L170" s="78" t="e">
        <f t="shared" si="34"/>
        <v>#N/A</v>
      </c>
      <c r="M170" s="19" t="e">
        <f t="shared" si="29"/>
        <v>#N/A</v>
      </c>
      <c r="N170" s="10">
        <v>1</v>
      </c>
      <c r="O170" s="91"/>
      <c r="P170" s="91"/>
      <c r="Q170" s="23" t="e">
        <f>IF(INDEX(Foglio3!$B:$C,MATCH('indicatori output 1.2'!B170,Foglio3!$B:$B,0),2)="SI","si","no")</f>
        <v>#N/A</v>
      </c>
      <c r="R170" s="19" t="str">
        <f t="shared" si="27"/>
        <v>no</v>
      </c>
      <c r="S170" s="19" t="e" cm="1">
        <f t="array" ref="S170">_xlfn.IFS(AND(Q170="si",P170=1),"si",AND(Q170="no",P170=1),"no",AND(Q170="si",P170=0),"no",AND(Q170="no",P170=0),"si",AND(P170&lt;&gt;0,P170&lt;&gt;1),"no")</f>
        <v>#N/A</v>
      </c>
      <c r="T170" s="78" t="e">
        <f t="shared" si="30"/>
        <v>#N/A</v>
      </c>
      <c r="U170" s="78" t="e">
        <f t="shared" si="31"/>
        <v>#N/A</v>
      </c>
      <c r="V170" s="19" t="e">
        <f t="shared" si="32"/>
        <v>#N/A</v>
      </c>
    </row>
    <row r="171" spans="1:22" x14ac:dyDescent="0.3">
      <c r="A171" s="16"/>
      <c r="B171" s="16"/>
      <c r="C171" s="10" t="e">
        <f>INDEX(Foglio2!$B:$C,MATCH(B171,Foglio2!$B:$B,0),2)</f>
        <v>#N/A</v>
      </c>
      <c r="D171" s="91"/>
      <c r="E171" s="91"/>
      <c r="F171" s="19" t="e">
        <f>IF(D171='indicatori output 1.2'!C171,"si","no")</f>
        <v>#N/A</v>
      </c>
      <c r="G171" s="19" t="str">
        <f t="shared" si="28"/>
        <v>si</v>
      </c>
      <c r="H171" s="19" t="e" cm="1">
        <f t="array" ref="H171">_xlfn.IFS(AND('indicatori output 1.2'!V171&lt;&gt;0, 'indicatori output 1.2'!AE171&lt;&gt;0, 'indicatori output 1.2'!BD171&lt;&gt;0), MIN('indicatori output 1.2'!AC171, 'indicatori output 1.2'!AL171, 'indicatori output 1.2'!BL171),AND('indicatori output 1.2'!V171=0, 'indicatori output 1.2'!AE171&lt;&gt;0, 'indicatori output 1.2'!BD171&lt;&gt;0), MIN('indicatori output 1.2'!AL171, 'indicatori output 1.2'!BL171),AND('indicatori output 1.2'!V171&lt;&gt;0, 'indicatori output 1.2'!AE171=0, 'indicatori output 1.2'!BD171&lt;&gt;0), MIN('indicatori output 1.2'!AC171,'indicatori output 1.2'!BL171), AND('indicatori output 1.2'!V171&lt;&gt;0, 'indicatori output 1.2'!AE171&lt;&gt;0, 'indicatori output 1.2'!BD171=0), MIN('indicatori output 1.2'!AC171, 'indicatori output 1.2'!AL171), AND('indicatori output 1.2'!V171=0, 'indicatori output 1.2'!AE171=0, 'indicatori output 1.2'!BD171&lt;&gt;0), 'indicatori output 1.2'!BL171, AND('indicatori output 1.2'!V171=0, 'indicatori output 1.2'!AE171&lt;&gt;0, 'indicatori output 1.2'!BD171=0), 'indicatori output 1.2'!AL171, AND('indicatori output 1.2'!V171&lt;&gt;0, 'indicatori output 1.2'!AE171=0, 'indicatori output 1.2'!BD171=0), 'indicatori output 1.2'!AC171)</f>
        <v>#N/A</v>
      </c>
      <c r="I171" s="19" t="e">
        <f t="shared" si="35"/>
        <v>#N/A</v>
      </c>
      <c r="J171" s="22" t="e" cm="1">
        <f t="array" ref="J171">_xlfn.IFS(AND('indicatori output 1.2'!AB171='indicatori output 1.2'!AA171, 'indicatori output 1.2'!AK171='indicatori output 1.2'!AJ171, 'indicatori output 1.2'!BK171='indicatori output 1.2'!BJ171, D171=E171),"si", AND(OR('indicatori output 1.2'!AB171&lt;&gt;'indicatori output 1.2'!AA171, 'indicatori output 1.2'!AK171&lt;&gt;'indicatori output 1.2'!AJ171, 'indicatori output 1.2'!BK171&lt;&gt;'indicatori output 1.2'!BJ171), D171=E171),"no",AND('indicatori output 1.2'!AB171='indicatori output 1.2'!AA171, 'indicatori output 1.2'!AK171='indicatori output 1.2'!AJ171, 'indicatori output 1.2'!BK171='indicatori output 1.2'!BJ171, E171&lt;D171),"no",AND(OR('indicatori output 1.2'!AB171&lt;&gt;'indicatori output 1.2'!AA171, 'indicatori output 1.2'!AK171&lt;&gt;'indicatori output 1.2'!AJ171, 'indicatori output 1.2'!BK171&lt;&gt;'indicatori output 1.2'!BJ171), E171&lt;D171),"si", E171&gt;D171,"no")</f>
        <v>#N/A</v>
      </c>
      <c r="K171" s="78" t="e">
        <f t="shared" si="33"/>
        <v>#N/A</v>
      </c>
      <c r="L171" s="78" t="e">
        <f t="shared" si="34"/>
        <v>#N/A</v>
      </c>
      <c r="M171" s="19" t="e">
        <f t="shared" si="29"/>
        <v>#N/A</v>
      </c>
      <c r="N171" s="10">
        <v>1</v>
      </c>
      <c r="O171" s="91"/>
      <c r="P171" s="91"/>
      <c r="Q171" s="23" t="e">
        <f>IF(INDEX(Foglio3!$B:$C,MATCH('indicatori output 1.2'!B171,Foglio3!$B:$B,0),2)="SI","si","no")</f>
        <v>#N/A</v>
      </c>
      <c r="R171" s="19" t="str">
        <f t="shared" si="27"/>
        <v>no</v>
      </c>
      <c r="S171" s="19" t="e" cm="1">
        <f t="array" ref="S171">_xlfn.IFS(AND(Q171="si",P171=1),"si",AND(Q171="no",P171=1),"no",AND(Q171="si",P171=0),"no",AND(Q171="no",P171=0),"si",AND(P171&lt;&gt;0,P171&lt;&gt;1),"no")</f>
        <v>#N/A</v>
      </c>
      <c r="T171" s="78" t="e">
        <f t="shared" si="30"/>
        <v>#N/A</v>
      </c>
      <c r="U171" s="78" t="e">
        <f t="shared" si="31"/>
        <v>#N/A</v>
      </c>
      <c r="V171" s="19" t="e">
        <f t="shared" si="32"/>
        <v>#N/A</v>
      </c>
    </row>
    <row r="172" spans="1:22" x14ac:dyDescent="0.3">
      <c r="A172" s="16"/>
      <c r="B172" s="16"/>
      <c r="C172" s="10" t="e">
        <f>INDEX(Foglio2!$B:$C,MATCH(B172,Foglio2!$B:$B,0),2)</f>
        <v>#N/A</v>
      </c>
      <c r="D172" s="91"/>
      <c r="E172" s="91"/>
      <c r="F172" s="19" t="e">
        <f>IF(D172='indicatori output 1.2'!C172,"si","no")</f>
        <v>#N/A</v>
      </c>
      <c r="G172" s="19" t="str">
        <f t="shared" si="28"/>
        <v>si</v>
      </c>
      <c r="H172" s="19" t="e" cm="1">
        <f t="array" ref="H172">_xlfn.IFS(AND('indicatori output 1.2'!V172&lt;&gt;0, 'indicatori output 1.2'!AE172&lt;&gt;0, 'indicatori output 1.2'!BD172&lt;&gt;0), MIN('indicatori output 1.2'!AC172, 'indicatori output 1.2'!AL172, 'indicatori output 1.2'!BL172),AND('indicatori output 1.2'!V172=0, 'indicatori output 1.2'!AE172&lt;&gt;0, 'indicatori output 1.2'!BD172&lt;&gt;0), MIN('indicatori output 1.2'!AL172, 'indicatori output 1.2'!BL172),AND('indicatori output 1.2'!V172&lt;&gt;0, 'indicatori output 1.2'!AE172=0, 'indicatori output 1.2'!BD172&lt;&gt;0), MIN('indicatori output 1.2'!AC172,'indicatori output 1.2'!BL172), AND('indicatori output 1.2'!V172&lt;&gt;0, 'indicatori output 1.2'!AE172&lt;&gt;0, 'indicatori output 1.2'!BD172=0), MIN('indicatori output 1.2'!AC172, 'indicatori output 1.2'!AL172), AND('indicatori output 1.2'!V172=0, 'indicatori output 1.2'!AE172=0, 'indicatori output 1.2'!BD172&lt;&gt;0), 'indicatori output 1.2'!BL172, AND('indicatori output 1.2'!V172=0, 'indicatori output 1.2'!AE172&lt;&gt;0, 'indicatori output 1.2'!BD172=0), 'indicatori output 1.2'!AL172, AND('indicatori output 1.2'!V172&lt;&gt;0, 'indicatori output 1.2'!AE172=0, 'indicatori output 1.2'!BD172=0), 'indicatori output 1.2'!AC172)</f>
        <v>#N/A</v>
      </c>
      <c r="I172" s="19" t="e">
        <f t="shared" si="35"/>
        <v>#N/A</v>
      </c>
      <c r="J172" s="22" t="e" cm="1">
        <f t="array" ref="J172">_xlfn.IFS(AND('indicatori output 1.2'!AB172='indicatori output 1.2'!AA172, 'indicatori output 1.2'!AK172='indicatori output 1.2'!AJ172, 'indicatori output 1.2'!BK172='indicatori output 1.2'!BJ172, D172=E172),"si", AND(OR('indicatori output 1.2'!AB172&lt;&gt;'indicatori output 1.2'!AA172, 'indicatori output 1.2'!AK172&lt;&gt;'indicatori output 1.2'!AJ172, 'indicatori output 1.2'!BK172&lt;&gt;'indicatori output 1.2'!BJ172), D172=E172),"no",AND('indicatori output 1.2'!AB172='indicatori output 1.2'!AA172, 'indicatori output 1.2'!AK172='indicatori output 1.2'!AJ172, 'indicatori output 1.2'!BK172='indicatori output 1.2'!BJ172, E172&lt;D172),"no",AND(OR('indicatori output 1.2'!AB172&lt;&gt;'indicatori output 1.2'!AA172, 'indicatori output 1.2'!AK172&lt;&gt;'indicatori output 1.2'!AJ172, 'indicatori output 1.2'!BK172&lt;&gt;'indicatori output 1.2'!BJ172), E172&lt;D172),"si", E172&gt;D172,"no")</f>
        <v>#N/A</v>
      </c>
      <c r="K172" s="78" t="e">
        <f t="shared" si="33"/>
        <v>#N/A</v>
      </c>
      <c r="L172" s="78" t="e">
        <f t="shared" si="34"/>
        <v>#N/A</v>
      </c>
      <c r="M172" s="19" t="e">
        <f t="shared" si="29"/>
        <v>#N/A</v>
      </c>
      <c r="N172" s="10">
        <v>1</v>
      </c>
      <c r="O172" s="91"/>
      <c r="P172" s="91"/>
      <c r="Q172" s="23" t="e">
        <f>IF(INDEX(Foglio3!$B:$C,MATCH('indicatori output 1.2'!B172,Foglio3!$B:$B,0),2)="SI","si","no")</f>
        <v>#N/A</v>
      </c>
      <c r="R172" s="19" t="str">
        <f t="shared" si="27"/>
        <v>no</v>
      </c>
      <c r="S172" s="19" t="e" cm="1">
        <f t="array" ref="S172">_xlfn.IFS(AND(Q172="si",P172=1),"si",AND(Q172="no",P172=1),"no",AND(Q172="si",P172=0),"no",AND(Q172="no",P172=0),"si",AND(P172&lt;&gt;0,P172&lt;&gt;1),"no")</f>
        <v>#N/A</v>
      </c>
      <c r="T172" s="78" t="e">
        <f t="shared" si="30"/>
        <v>#N/A</v>
      </c>
      <c r="U172" s="78" t="e">
        <f t="shared" si="31"/>
        <v>#N/A</v>
      </c>
      <c r="V172" s="19" t="e">
        <f t="shared" si="32"/>
        <v>#N/A</v>
      </c>
    </row>
    <row r="173" spans="1:22" x14ac:dyDescent="0.3">
      <c r="A173" s="16"/>
      <c r="B173" s="16"/>
      <c r="C173" s="10" t="e">
        <f>INDEX(Foglio2!$B:$C,MATCH(B173,Foglio2!$B:$B,0),2)</f>
        <v>#N/A</v>
      </c>
      <c r="D173" s="91"/>
      <c r="E173" s="91"/>
      <c r="F173" s="19" t="e">
        <f>IF(D173='indicatori output 1.2'!C173,"si","no")</f>
        <v>#N/A</v>
      </c>
      <c r="G173" s="19" t="str">
        <f t="shared" si="28"/>
        <v>si</v>
      </c>
      <c r="H173" s="19" t="e" cm="1">
        <f t="array" ref="H173">_xlfn.IFS(AND('indicatori output 1.2'!V173&lt;&gt;0, 'indicatori output 1.2'!AE173&lt;&gt;0, 'indicatori output 1.2'!BD173&lt;&gt;0), MIN('indicatori output 1.2'!AC173, 'indicatori output 1.2'!AL173, 'indicatori output 1.2'!BL173),AND('indicatori output 1.2'!V173=0, 'indicatori output 1.2'!AE173&lt;&gt;0, 'indicatori output 1.2'!BD173&lt;&gt;0), MIN('indicatori output 1.2'!AL173, 'indicatori output 1.2'!BL173),AND('indicatori output 1.2'!V173&lt;&gt;0, 'indicatori output 1.2'!AE173=0, 'indicatori output 1.2'!BD173&lt;&gt;0), MIN('indicatori output 1.2'!AC173,'indicatori output 1.2'!BL173), AND('indicatori output 1.2'!V173&lt;&gt;0, 'indicatori output 1.2'!AE173&lt;&gt;0, 'indicatori output 1.2'!BD173=0), MIN('indicatori output 1.2'!AC173, 'indicatori output 1.2'!AL173), AND('indicatori output 1.2'!V173=0, 'indicatori output 1.2'!AE173=0, 'indicatori output 1.2'!BD173&lt;&gt;0), 'indicatori output 1.2'!BL173, AND('indicatori output 1.2'!V173=0, 'indicatori output 1.2'!AE173&lt;&gt;0, 'indicatori output 1.2'!BD173=0), 'indicatori output 1.2'!AL173, AND('indicatori output 1.2'!V173&lt;&gt;0, 'indicatori output 1.2'!AE173=0, 'indicatori output 1.2'!BD173=0), 'indicatori output 1.2'!AC173)</f>
        <v>#N/A</v>
      </c>
      <c r="I173" s="19" t="e">
        <f t="shared" si="35"/>
        <v>#N/A</v>
      </c>
      <c r="J173" s="22" t="e" cm="1">
        <f t="array" ref="J173">_xlfn.IFS(AND('indicatori output 1.2'!AB173='indicatori output 1.2'!AA173, 'indicatori output 1.2'!AK173='indicatori output 1.2'!AJ173, 'indicatori output 1.2'!BK173='indicatori output 1.2'!BJ173, D173=E173),"si", AND(OR('indicatori output 1.2'!AB173&lt;&gt;'indicatori output 1.2'!AA173, 'indicatori output 1.2'!AK173&lt;&gt;'indicatori output 1.2'!AJ173, 'indicatori output 1.2'!BK173&lt;&gt;'indicatori output 1.2'!BJ173), D173=E173),"no",AND('indicatori output 1.2'!AB173='indicatori output 1.2'!AA173, 'indicatori output 1.2'!AK173='indicatori output 1.2'!AJ173, 'indicatori output 1.2'!BK173='indicatori output 1.2'!BJ173, E173&lt;D173),"no",AND(OR('indicatori output 1.2'!AB173&lt;&gt;'indicatori output 1.2'!AA173, 'indicatori output 1.2'!AK173&lt;&gt;'indicatori output 1.2'!AJ173, 'indicatori output 1.2'!BK173&lt;&gt;'indicatori output 1.2'!BJ173), E173&lt;D173),"si", E173&gt;D173,"no")</f>
        <v>#N/A</v>
      </c>
      <c r="K173" s="78" t="e">
        <f t="shared" si="33"/>
        <v>#N/A</v>
      </c>
      <c r="L173" s="78" t="e">
        <f t="shared" si="34"/>
        <v>#N/A</v>
      </c>
      <c r="M173" s="19" t="e">
        <f t="shared" si="29"/>
        <v>#N/A</v>
      </c>
      <c r="N173" s="10">
        <v>1</v>
      </c>
      <c r="O173" s="91"/>
      <c r="P173" s="91"/>
      <c r="Q173" s="23" t="e">
        <f>IF(INDEX(Foglio3!$B:$C,MATCH('indicatori output 1.2'!B173,Foglio3!$B:$B,0),2)="SI","si","no")</f>
        <v>#N/A</v>
      </c>
      <c r="R173" s="19" t="str">
        <f t="shared" si="27"/>
        <v>no</v>
      </c>
      <c r="S173" s="19" t="e" cm="1">
        <f t="array" ref="S173">_xlfn.IFS(AND(Q173="si",P173=1),"si",AND(Q173="no",P173=1),"no",AND(Q173="si",P173=0),"no",AND(Q173="no",P173=0),"si",AND(P173&lt;&gt;0,P173&lt;&gt;1),"no")</f>
        <v>#N/A</v>
      </c>
      <c r="T173" s="78" t="e">
        <f t="shared" si="30"/>
        <v>#N/A</v>
      </c>
      <c r="U173" s="78" t="e">
        <f t="shared" si="31"/>
        <v>#N/A</v>
      </c>
      <c r="V173" s="19" t="e">
        <f t="shared" si="32"/>
        <v>#N/A</v>
      </c>
    </row>
    <row r="174" spans="1:22" x14ac:dyDescent="0.3">
      <c r="A174" s="16"/>
      <c r="B174" s="16"/>
      <c r="C174" s="10" t="e">
        <f>INDEX(Foglio2!$B:$C,MATCH(B174,Foglio2!$B:$B,0),2)</f>
        <v>#N/A</v>
      </c>
      <c r="D174" s="91"/>
      <c r="E174" s="91"/>
      <c r="F174" s="19" t="e">
        <f>IF(D174='indicatori output 1.2'!C174,"si","no")</f>
        <v>#N/A</v>
      </c>
      <c r="G174" s="19" t="str">
        <f t="shared" si="28"/>
        <v>si</v>
      </c>
      <c r="H174" s="19" t="e" cm="1">
        <f t="array" ref="H174">_xlfn.IFS(AND('indicatori output 1.2'!V174&lt;&gt;0, 'indicatori output 1.2'!AE174&lt;&gt;0, 'indicatori output 1.2'!BD174&lt;&gt;0), MIN('indicatori output 1.2'!AC174, 'indicatori output 1.2'!AL174, 'indicatori output 1.2'!BL174),AND('indicatori output 1.2'!V174=0, 'indicatori output 1.2'!AE174&lt;&gt;0, 'indicatori output 1.2'!BD174&lt;&gt;0), MIN('indicatori output 1.2'!AL174, 'indicatori output 1.2'!BL174),AND('indicatori output 1.2'!V174&lt;&gt;0, 'indicatori output 1.2'!AE174=0, 'indicatori output 1.2'!BD174&lt;&gt;0), MIN('indicatori output 1.2'!AC174,'indicatori output 1.2'!BL174), AND('indicatori output 1.2'!V174&lt;&gt;0, 'indicatori output 1.2'!AE174&lt;&gt;0, 'indicatori output 1.2'!BD174=0), MIN('indicatori output 1.2'!AC174, 'indicatori output 1.2'!AL174), AND('indicatori output 1.2'!V174=0, 'indicatori output 1.2'!AE174=0, 'indicatori output 1.2'!BD174&lt;&gt;0), 'indicatori output 1.2'!BL174, AND('indicatori output 1.2'!V174=0, 'indicatori output 1.2'!AE174&lt;&gt;0, 'indicatori output 1.2'!BD174=0), 'indicatori output 1.2'!AL174, AND('indicatori output 1.2'!V174&lt;&gt;0, 'indicatori output 1.2'!AE174=0, 'indicatori output 1.2'!BD174=0), 'indicatori output 1.2'!AC174)</f>
        <v>#N/A</v>
      </c>
      <c r="I174" s="19" t="e">
        <f t="shared" si="35"/>
        <v>#N/A</v>
      </c>
      <c r="J174" s="22" t="e" cm="1">
        <f t="array" ref="J174">_xlfn.IFS(AND('indicatori output 1.2'!AB174='indicatori output 1.2'!AA174, 'indicatori output 1.2'!AK174='indicatori output 1.2'!AJ174, 'indicatori output 1.2'!BK174='indicatori output 1.2'!BJ174, D174=E174),"si", AND(OR('indicatori output 1.2'!AB174&lt;&gt;'indicatori output 1.2'!AA174, 'indicatori output 1.2'!AK174&lt;&gt;'indicatori output 1.2'!AJ174, 'indicatori output 1.2'!BK174&lt;&gt;'indicatori output 1.2'!BJ174), D174=E174),"no",AND('indicatori output 1.2'!AB174='indicatori output 1.2'!AA174, 'indicatori output 1.2'!AK174='indicatori output 1.2'!AJ174, 'indicatori output 1.2'!BK174='indicatori output 1.2'!BJ174, E174&lt;D174),"no",AND(OR('indicatori output 1.2'!AB174&lt;&gt;'indicatori output 1.2'!AA174, 'indicatori output 1.2'!AK174&lt;&gt;'indicatori output 1.2'!AJ174, 'indicatori output 1.2'!BK174&lt;&gt;'indicatori output 1.2'!BJ174), E174&lt;D174),"si", E174&gt;D174,"no")</f>
        <v>#N/A</v>
      </c>
      <c r="K174" s="78" t="e">
        <f t="shared" si="33"/>
        <v>#N/A</v>
      </c>
      <c r="L174" s="78" t="e">
        <f t="shared" si="34"/>
        <v>#N/A</v>
      </c>
      <c r="M174" s="19" t="e">
        <f t="shared" si="29"/>
        <v>#N/A</v>
      </c>
      <c r="N174" s="10">
        <v>1</v>
      </c>
      <c r="O174" s="91"/>
      <c r="P174" s="91"/>
      <c r="Q174" s="23" t="e">
        <f>IF(INDEX(Foglio3!$B:$C,MATCH('indicatori output 1.2'!B174,Foglio3!$B:$B,0),2)="SI","si","no")</f>
        <v>#N/A</v>
      </c>
      <c r="R174" s="19" t="str">
        <f t="shared" si="27"/>
        <v>no</v>
      </c>
      <c r="S174" s="19" t="e" cm="1">
        <f t="array" ref="S174">_xlfn.IFS(AND(Q174="si",P174=1),"si",AND(Q174="no",P174=1),"no",AND(Q174="si",P174=0),"no",AND(Q174="no",P174=0),"si",AND(P174&lt;&gt;0,P174&lt;&gt;1),"no")</f>
        <v>#N/A</v>
      </c>
      <c r="T174" s="78" t="e">
        <f t="shared" si="30"/>
        <v>#N/A</v>
      </c>
      <c r="U174" s="78" t="e">
        <f t="shared" si="31"/>
        <v>#N/A</v>
      </c>
      <c r="V174" s="19" t="e">
        <f t="shared" si="32"/>
        <v>#N/A</v>
      </c>
    </row>
    <row r="175" spans="1:22" x14ac:dyDescent="0.3">
      <c r="A175" s="16"/>
      <c r="B175" s="16"/>
      <c r="C175" s="10" t="e">
        <f>INDEX(Foglio2!$B:$C,MATCH(B175,Foglio2!$B:$B,0),2)</f>
        <v>#N/A</v>
      </c>
      <c r="D175" s="91"/>
      <c r="E175" s="91"/>
      <c r="F175" s="19" t="e">
        <f>IF(D175='indicatori output 1.2'!C175,"si","no")</f>
        <v>#N/A</v>
      </c>
      <c r="G175" s="19" t="str">
        <f t="shared" si="28"/>
        <v>si</v>
      </c>
      <c r="H175" s="19" t="e" cm="1">
        <f t="array" ref="H175">_xlfn.IFS(AND('indicatori output 1.2'!V175&lt;&gt;0, 'indicatori output 1.2'!AE175&lt;&gt;0, 'indicatori output 1.2'!BD175&lt;&gt;0), MIN('indicatori output 1.2'!AC175, 'indicatori output 1.2'!AL175, 'indicatori output 1.2'!BL175),AND('indicatori output 1.2'!V175=0, 'indicatori output 1.2'!AE175&lt;&gt;0, 'indicatori output 1.2'!BD175&lt;&gt;0), MIN('indicatori output 1.2'!AL175, 'indicatori output 1.2'!BL175),AND('indicatori output 1.2'!V175&lt;&gt;0, 'indicatori output 1.2'!AE175=0, 'indicatori output 1.2'!BD175&lt;&gt;0), MIN('indicatori output 1.2'!AC175,'indicatori output 1.2'!BL175), AND('indicatori output 1.2'!V175&lt;&gt;0, 'indicatori output 1.2'!AE175&lt;&gt;0, 'indicatori output 1.2'!BD175=0), MIN('indicatori output 1.2'!AC175, 'indicatori output 1.2'!AL175), AND('indicatori output 1.2'!V175=0, 'indicatori output 1.2'!AE175=0, 'indicatori output 1.2'!BD175&lt;&gt;0), 'indicatori output 1.2'!BL175, AND('indicatori output 1.2'!V175=0, 'indicatori output 1.2'!AE175&lt;&gt;0, 'indicatori output 1.2'!BD175=0), 'indicatori output 1.2'!AL175, AND('indicatori output 1.2'!V175&lt;&gt;0, 'indicatori output 1.2'!AE175=0, 'indicatori output 1.2'!BD175=0), 'indicatori output 1.2'!AC175)</f>
        <v>#N/A</v>
      </c>
      <c r="I175" s="19" t="e">
        <f t="shared" si="35"/>
        <v>#N/A</v>
      </c>
      <c r="J175" s="22" t="e" cm="1">
        <f t="array" ref="J175">_xlfn.IFS(AND('indicatori output 1.2'!AB175='indicatori output 1.2'!AA175, 'indicatori output 1.2'!AK175='indicatori output 1.2'!AJ175, 'indicatori output 1.2'!BK175='indicatori output 1.2'!BJ175, D175=E175),"si", AND(OR('indicatori output 1.2'!AB175&lt;&gt;'indicatori output 1.2'!AA175, 'indicatori output 1.2'!AK175&lt;&gt;'indicatori output 1.2'!AJ175, 'indicatori output 1.2'!BK175&lt;&gt;'indicatori output 1.2'!BJ175), D175=E175),"no",AND('indicatori output 1.2'!AB175='indicatori output 1.2'!AA175, 'indicatori output 1.2'!AK175='indicatori output 1.2'!AJ175, 'indicatori output 1.2'!BK175='indicatori output 1.2'!BJ175, E175&lt;D175),"no",AND(OR('indicatori output 1.2'!AB175&lt;&gt;'indicatori output 1.2'!AA175, 'indicatori output 1.2'!AK175&lt;&gt;'indicatori output 1.2'!AJ175, 'indicatori output 1.2'!BK175&lt;&gt;'indicatori output 1.2'!BJ175), E175&lt;D175),"si", E175&gt;D175,"no")</f>
        <v>#N/A</v>
      </c>
      <c r="K175" s="78" t="e">
        <f t="shared" si="33"/>
        <v>#N/A</v>
      </c>
      <c r="L175" s="78" t="e">
        <f t="shared" si="34"/>
        <v>#N/A</v>
      </c>
      <c r="M175" s="19" t="e">
        <f t="shared" si="29"/>
        <v>#N/A</v>
      </c>
      <c r="N175" s="10">
        <v>1</v>
      </c>
      <c r="O175" s="91"/>
      <c r="P175" s="91"/>
      <c r="Q175" s="23" t="e">
        <f>IF(INDEX(Foglio3!$B:$C,MATCH('indicatori output 1.2'!B175,Foglio3!$B:$B,0),2)="SI","si","no")</f>
        <v>#N/A</v>
      </c>
      <c r="R175" s="19" t="str">
        <f t="shared" si="27"/>
        <v>no</v>
      </c>
      <c r="S175" s="19" t="e" cm="1">
        <f t="array" ref="S175">_xlfn.IFS(AND(Q175="si",P175=1),"si",AND(Q175="no",P175=1),"no",AND(Q175="si",P175=0),"no",AND(Q175="no",P175=0),"si",AND(P175&lt;&gt;0,P175&lt;&gt;1),"no")</f>
        <v>#N/A</v>
      </c>
      <c r="T175" s="78" t="e">
        <f t="shared" si="30"/>
        <v>#N/A</v>
      </c>
      <c r="U175" s="78" t="e">
        <f t="shared" si="31"/>
        <v>#N/A</v>
      </c>
      <c r="V175" s="19" t="e">
        <f t="shared" si="32"/>
        <v>#N/A</v>
      </c>
    </row>
    <row r="176" spans="1:22" x14ac:dyDescent="0.3">
      <c r="A176" s="16"/>
      <c r="B176" s="16"/>
      <c r="C176" s="10" t="e">
        <f>INDEX(Foglio2!$B:$C,MATCH(B176,Foglio2!$B:$B,0),2)</f>
        <v>#N/A</v>
      </c>
      <c r="D176" s="91"/>
      <c r="E176" s="91"/>
      <c r="F176" s="19" t="e">
        <f>IF(D176='indicatori output 1.2'!C176,"si","no")</f>
        <v>#N/A</v>
      </c>
      <c r="G176" s="19" t="str">
        <f t="shared" si="28"/>
        <v>si</v>
      </c>
      <c r="H176" s="19" t="e" cm="1">
        <f t="array" ref="H176">_xlfn.IFS(AND('indicatori output 1.2'!V176&lt;&gt;0, 'indicatori output 1.2'!AE176&lt;&gt;0, 'indicatori output 1.2'!BD176&lt;&gt;0), MIN('indicatori output 1.2'!AC176, 'indicatori output 1.2'!AL176, 'indicatori output 1.2'!BL176),AND('indicatori output 1.2'!V176=0, 'indicatori output 1.2'!AE176&lt;&gt;0, 'indicatori output 1.2'!BD176&lt;&gt;0), MIN('indicatori output 1.2'!AL176, 'indicatori output 1.2'!BL176),AND('indicatori output 1.2'!V176&lt;&gt;0, 'indicatori output 1.2'!AE176=0, 'indicatori output 1.2'!BD176&lt;&gt;0), MIN('indicatori output 1.2'!AC176,'indicatori output 1.2'!BL176), AND('indicatori output 1.2'!V176&lt;&gt;0, 'indicatori output 1.2'!AE176&lt;&gt;0, 'indicatori output 1.2'!BD176=0), MIN('indicatori output 1.2'!AC176, 'indicatori output 1.2'!AL176), AND('indicatori output 1.2'!V176=0, 'indicatori output 1.2'!AE176=0, 'indicatori output 1.2'!BD176&lt;&gt;0), 'indicatori output 1.2'!BL176, AND('indicatori output 1.2'!V176=0, 'indicatori output 1.2'!AE176&lt;&gt;0, 'indicatori output 1.2'!BD176=0), 'indicatori output 1.2'!AL176, AND('indicatori output 1.2'!V176&lt;&gt;0, 'indicatori output 1.2'!AE176=0, 'indicatori output 1.2'!BD176=0), 'indicatori output 1.2'!AC176)</f>
        <v>#N/A</v>
      </c>
      <c r="I176" s="19" t="e">
        <f t="shared" si="35"/>
        <v>#N/A</v>
      </c>
      <c r="J176" s="22" t="e" cm="1">
        <f t="array" ref="J176">_xlfn.IFS(AND('indicatori output 1.2'!AB176='indicatori output 1.2'!AA176, 'indicatori output 1.2'!AK176='indicatori output 1.2'!AJ176, 'indicatori output 1.2'!BK176='indicatori output 1.2'!BJ176, D176=E176),"si", AND(OR('indicatori output 1.2'!AB176&lt;&gt;'indicatori output 1.2'!AA176, 'indicatori output 1.2'!AK176&lt;&gt;'indicatori output 1.2'!AJ176, 'indicatori output 1.2'!BK176&lt;&gt;'indicatori output 1.2'!BJ176), D176=E176),"no",AND('indicatori output 1.2'!AB176='indicatori output 1.2'!AA176, 'indicatori output 1.2'!AK176='indicatori output 1.2'!AJ176, 'indicatori output 1.2'!BK176='indicatori output 1.2'!BJ176, E176&lt;D176),"no",AND(OR('indicatori output 1.2'!AB176&lt;&gt;'indicatori output 1.2'!AA176, 'indicatori output 1.2'!AK176&lt;&gt;'indicatori output 1.2'!AJ176, 'indicatori output 1.2'!BK176&lt;&gt;'indicatori output 1.2'!BJ176), E176&lt;D176),"si", E176&gt;D176,"no")</f>
        <v>#N/A</v>
      </c>
      <c r="K176" s="78" t="e">
        <f t="shared" si="33"/>
        <v>#N/A</v>
      </c>
      <c r="L176" s="78" t="e">
        <f t="shared" si="34"/>
        <v>#N/A</v>
      </c>
      <c r="M176" s="19" t="e">
        <f t="shared" si="29"/>
        <v>#N/A</v>
      </c>
      <c r="N176" s="10">
        <v>1</v>
      </c>
      <c r="O176" s="91"/>
      <c r="P176" s="91"/>
      <c r="Q176" s="23" t="e">
        <f>IF(INDEX(Foglio3!$B:$C,MATCH('indicatori output 1.2'!B176,Foglio3!$B:$B,0),2)="SI","si","no")</f>
        <v>#N/A</v>
      </c>
      <c r="R176" s="19" t="str">
        <f t="shared" si="27"/>
        <v>no</v>
      </c>
      <c r="S176" s="19" t="e" cm="1">
        <f t="array" ref="S176">_xlfn.IFS(AND(Q176="si",P176=1),"si",AND(Q176="no",P176=1),"no",AND(Q176="si",P176=0),"no",AND(Q176="no",P176=0),"si",AND(P176&lt;&gt;0,P176&lt;&gt;1),"no")</f>
        <v>#N/A</v>
      </c>
      <c r="T176" s="78" t="e">
        <f t="shared" si="30"/>
        <v>#N/A</v>
      </c>
      <c r="U176" s="78" t="e">
        <f t="shared" si="31"/>
        <v>#N/A</v>
      </c>
      <c r="V176" s="19" t="e">
        <f t="shared" si="32"/>
        <v>#N/A</v>
      </c>
    </row>
    <row r="177" spans="1:22" x14ac:dyDescent="0.3">
      <c r="A177" s="16"/>
      <c r="B177" s="16"/>
      <c r="C177" s="10" t="e">
        <f>INDEX(Foglio2!$B:$C,MATCH(B177,Foglio2!$B:$B,0),2)</f>
        <v>#N/A</v>
      </c>
      <c r="D177" s="91"/>
      <c r="E177" s="91"/>
      <c r="F177" s="19" t="e">
        <f>IF(D177='indicatori output 1.2'!C177,"si","no")</f>
        <v>#N/A</v>
      </c>
      <c r="G177" s="19" t="str">
        <f t="shared" si="28"/>
        <v>si</v>
      </c>
      <c r="H177" s="19" t="e" cm="1">
        <f t="array" ref="H177">_xlfn.IFS(AND('indicatori output 1.2'!V177&lt;&gt;0, 'indicatori output 1.2'!AE177&lt;&gt;0, 'indicatori output 1.2'!BD177&lt;&gt;0), MIN('indicatori output 1.2'!AC177, 'indicatori output 1.2'!AL177, 'indicatori output 1.2'!BL177),AND('indicatori output 1.2'!V177=0, 'indicatori output 1.2'!AE177&lt;&gt;0, 'indicatori output 1.2'!BD177&lt;&gt;0), MIN('indicatori output 1.2'!AL177, 'indicatori output 1.2'!BL177),AND('indicatori output 1.2'!V177&lt;&gt;0, 'indicatori output 1.2'!AE177=0, 'indicatori output 1.2'!BD177&lt;&gt;0), MIN('indicatori output 1.2'!AC177,'indicatori output 1.2'!BL177), AND('indicatori output 1.2'!V177&lt;&gt;0, 'indicatori output 1.2'!AE177&lt;&gt;0, 'indicatori output 1.2'!BD177=0), MIN('indicatori output 1.2'!AC177, 'indicatori output 1.2'!AL177), AND('indicatori output 1.2'!V177=0, 'indicatori output 1.2'!AE177=0, 'indicatori output 1.2'!BD177&lt;&gt;0), 'indicatori output 1.2'!BL177, AND('indicatori output 1.2'!V177=0, 'indicatori output 1.2'!AE177&lt;&gt;0, 'indicatori output 1.2'!BD177=0), 'indicatori output 1.2'!AL177, AND('indicatori output 1.2'!V177&lt;&gt;0, 'indicatori output 1.2'!AE177=0, 'indicatori output 1.2'!BD177=0), 'indicatori output 1.2'!AC177)</f>
        <v>#N/A</v>
      </c>
      <c r="I177" s="19" t="e">
        <f t="shared" si="35"/>
        <v>#N/A</v>
      </c>
      <c r="J177" s="22" t="e" cm="1">
        <f t="array" ref="J177">_xlfn.IFS(AND('indicatori output 1.2'!AB177='indicatori output 1.2'!AA177, 'indicatori output 1.2'!AK177='indicatori output 1.2'!AJ177, 'indicatori output 1.2'!BK177='indicatori output 1.2'!BJ177, D177=E177),"si", AND(OR('indicatori output 1.2'!AB177&lt;&gt;'indicatori output 1.2'!AA177, 'indicatori output 1.2'!AK177&lt;&gt;'indicatori output 1.2'!AJ177, 'indicatori output 1.2'!BK177&lt;&gt;'indicatori output 1.2'!BJ177), D177=E177),"no",AND('indicatori output 1.2'!AB177='indicatori output 1.2'!AA177, 'indicatori output 1.2'!AK177='indicatori output 1.2'!AJ177, 'indicatori output 1.2'!BK177='indicatori output 1.2'!BJ177, E177&lt;D177),"no",AND(OR('indicatori output 1.2'!AB177&lt;&gt;'indicatori output 1.2'!AA177, 'indicatori output 1.2'!AK177&lt;&gt;'indicatori output 1.2'!AJ177, 'indicatori output 1.2'!BK177&lt;&gt;'indicatori output 1.2'!BJ177), E177&lt;D177),"si", E177&gt;D177,"no")</f>
        <v>#N/A</v>
      </c>
      <c r="K177" s="78" t="e">
        <f t="shared" si="33"/>
        <v>#N/A</v>
      </c>
      <c r="L177" s="78" t="e">
        <f t="shared" si="34"/>
        <v>#N/A</v>
      </c>
      <c r="M177" s="19" t="e">
        <f t="shared" si="29"/>
        <v>#N/A</v>
      </c>
      <c r="N177" s="10">
        <v>1</v>
      </c>
      <c r="O177" s="91"/>
      <c r="P177" s="91"/>
      <c r="Q177" s="23" t="e">
        <f>IF(INDEX(Foglio3!$B:$C,MATCH('indicatori output 1.2'!B177,Foglio3!$B:$B,0),2)="SI","si","no")</f>
        <v>#N/A</v>
      </c>
      <c r="R177" s="19" t="str">
        <f t="shared" si="27"/>
        <v>no</v>
      </c>
      <c r="S177" s="19" t="e" cm="1">
        <f t="array" ref="S177">_xlfn.IFS(AND(Q177="si",P177=1),"si",AND(Q177="no",P177=1),"no",AND(Q177="si",P177=0),"no",AND(Q177="no",P177=0),"si",AND(P177&lt;&gt;0,P177&lt;&gt;1),"no")</f>
        <v>#N/A</v>
      </c>
      <c r="T177" s="78" t="e">
        <f t="shared" si="30"/>
        <v>#N/A</v>
      </c>
      <c r="U177" s="78" t="e">
        <f t="shared" si="31"/>
        <v>#N/A</v>
      </c>
      <c r="V177" s="19" t="e">
        <f t="shared" si="32"/>
        <v>#N/A</v>
      </c>
    </row>
    <row r="178" spans="1:22" x14ac:dyDescent="0.3">
      <c r="A178" s="16"/>
      <c r="B178" s="16"/>
      <c r="C178" s="10" t="e">
        <f>INDEX(Foglio2!$B:$C,MATCH(B178,Foglio2!$B:$B,0),2)</f>
        <v>#N/A</v>
      </c>
      <c r="D178" s="91"/>
      <c r="E178" s="91"/>
      <c r="F178" s="19" t="e">
        <f>IF(D178='indicatori output 1.2'!C178,"si","no")</f>
        <v>#N/A</v>
      </c>
      <c r="G178" s="19" t="str">
        <f t="shared" si="28"/>
        <v>si</v>
      </c>
      <c r="H178" s="19" t="e" cm="1">
        <f t="array" ref="H178">_xlfn.IFS(AND('indicatori output 1.2'!V178&lt;&gt;0, 'indicatori output 1.2'!AE178&lt;&gt;0, 'indicatori output 1.2'!BD178&lt;&gt;0), MIN('indicatori output 1.2'!AC178, 'indicatori output 1.2'!AL178, 'indicatori output 1.2'!BL178),AND('indicatori output 1.2'!V178=0, 'indicatori output 1.2'!AE178&lt;&gt;0, 'indicatori output 1.2'!BD178&lt;&gt;0), MIN('indicatori output 1.2'!AL178, 'indicatori output 1.2'!BL178),AND('indicatori output 1.2'!V178&lt;&gt;0, 'indicatori output 1.2'!AE178=0, 'indicatori output 1.2'!BD178&lt;&gt;0), MIN('indicatori output 1.2'!AC178,'indicatori output 1.2'!BL178), AND('indicatori output 1.2'!V178&lt;&gt;0, 'indicatori output 1.2'!AE178&lt;&gt;0, 'indicatori output 1.2'!BD178=0), MIN('indicatori output 1.2'!AC178, 'indicatori output 1.2'!AL178), AND('indicatori output 1.2'!V178=0, 'indicatori output 1.2'!AE178=0, 'indicatori output 1.2'!BD178&lt;&gt;0), 'indicatori output 1.2'!BL178, AND('indicatori output 1.2'!V178=0, 'indicatori output 1.2'!AE178&lt;&gt;0, 'indicatori output 1.2'!BD178=0), 'indicatori output 1.2'!AL178, AND('indicatori output 1.2'!V178&lt;&gt;0, 'indicatori output 1.2'!AE178=0, 'indicatori output 1.2'!BD178=0), 'indicatori output 1.2'!AC178)</f>
        <v>#N/A</v>
      </c>
      <c r="I178" s="19" t="e">
        <f t="shared" si="35"/>
        <v>#N/A</v>
      </c>
      <c r="J178" s="22" t="e" cm="1">
        <f t="array" ref="J178">_xlfn.IFS(AND('indicatori output 1.2'!AB178='indicatori output 1.2'!AA178, 'indicatori output 1.2'!AK178='indicatori output 1.2'!AJ178, 'indicatori output 1.2'!BK178='indicatori output 1.2'!BJ178, D178=E178),"si", AND(OR('indicatori output 1.2'!AB178&lt;&gt;'indicatori output 1.2'!AA178, 'indicatori output 1.2'!AK178&lt;&gt;'indicatori output 1.2'!AJ178, 'indicatori output 1.2'!BK178&lt;&gt;'indicatori output 1.2'!BJ178), D178=E178),"no",AND('indicatori output 1.2'!AB178='indicatori output 1.2'!AA178, 'indicatori output 1.2'!AK178='indicatori output 1.2'!AJ178, 'indicatori output 1.2'!BK178='indicatori output 1.2'!BJ178, E178&lt;D178),"no",AND(OR('indicatori output 1.2'!AB178&lt;&gt;'indicatori output 1.2'!AA178, 'indicatori output 1.2'!AK178&lt;&gt;'indicatori output 1.2'!AJ178, 'indicatori output 1.2'!BK178&lt;&gt;'indicatori output 1.2'!BJ178), E178&lt;D178),"si", E178&gt;D178,"no")</f>
        <v>#N/A</v>
      </c>
      <c r="K178" s="78" t="e">
        <f t="shared" si="33"/>
        <v>#N/A</v>
      </c>
      <c r="L178" s="78" t="e">
        <f t="shared" si="34"/>
        <v>#N/A</v>
      </c>
      <c r="M178" s="19" t="e">
        <f t="shared" si="29"/>
        <v>#N/A</v>
      </c>
      <c r="N178" s="10">
        <v>1</v>
      </c>
      <c r="O178" s="91"/>
      <c r="P178" s="91"/>
      <c r="Q178" s="23" t="e">
        <f>IF(INDEX(Foglio3!$B:$C,MATCH('indicatori output 1.2'!B178,Foglio3!$B:$B,0),2)="SI","si","no")</f>
        <v>#N/A</v>
      </c>
      <c r="R178" s="19" t="str">
        <f t="shared" si="27"/>
        <v>no</v>
      </c>
      <c r="S178" s="19" t="e" cm="1">
        <f t="array" ref="S178">_xlfn.IFS(AND(Q178="si",P178=1),"si",AND(Q178="no",P178=1),"no",AND(Q178="si",P178=0),"no",AND(Q178="no",P178=0),"si",AND(P178&lt;&gt;0,P178&lt;&gt;1),"no")</f>
        <v>#N/A</v>
      </c>
      <c r="T178" s="78" t="e">
        <f t="shared" si="30"/>
        <v>#N/A</v>
      </c>
      <c r="U178" s="78" t="e">
        <f t="shared" si="31"/>
        <v>#N/A</v>
      </c>
      <c r="V178" s="19" t="e">
        <f t="shared" si="32"/>
        <v>#N/A</v>
      </c>
    </row>
    <row r="179" spans="1:22" x14ac:dyDescent="0.3">
      <c r="A179" s="16"/>
      <c r="B179" s="16"/>
      <c r="C179" s="10" t="e">
        <f>INDEX(Foglio2!$B:$C,MATCH(B179,Foglio2!$B:$B,0),2)</f>
        <v>#N/A</v>
      </c>
      <c r="D179" s="91"/>
      <c r="E179" s="91"/>
      <c r="F179" s="19" t="e">
        <f>IF(D179='indicatori output 1.2'!C179,"si","no")</f>
        <v>#N/A</v>
      </c>
      <c r="G179" s="19" t="str">
        <f t="shared" si="28"/>
        <v>si</v>
      </c>
      <c r="H179" s="19" t="e" cm="1">
        <f t="array" ref="H179">_xlfn.IFS(AND('indicatori output 1.2'!V179&lt;&gt;0, 'indicatori output 1.2'!AE179&lt;&gt;0, 'indicatori output 1.2'!BD179&lt;&gt;0), MIN('indicatori output 1.2'!AC179, 'indicatori output 1.2'!AL179, 'indicatori output 1.2'!BL179),AND('indicatori output 1.2'!V179=0, 'indicatori output 1.2'!AE179&lt;&gt;0, 'indicatori output 1.2'!BD179&lt;&gt;0), MIN('indicatori output 1.2'!AL179, 'indicatori output 1.2'!BL179),AND('indicatori output 1.2'!V179&lt;&gt;0, 'indicatori output 1.2'!AE179=0, 'indicatori output 1.2'!BD179&lt;&gt;0), MIN('indicatori output 1.2'!AC179,'indicatori output 1.2'!BL179), AND('indicatori output 1.2'!V179&lt;&gt;0, 'indicatori output 1.2'!AE179&lt;&gt;0, 'indicatori output 1.2'!BD179=0), MIN('indicatori output 1.2'!AC179, 'indicatori output 1.2'!AL179), AND('indicatori output 1.2'!V179=0, 'indicatori output 1.2'!AE179=0, 'indicatori output 1.2'!BD179&lt;&gt;0), 'indicatori output 1.2'!BL179, AND('indicatori output 1.2'!V179=0, 'indicatori output 1.2'!AE179&lt;&gt;0, 'indicatori output 1.2'!BD179=0), 'indicatori output 1.2'!AL179, AND('indicatori output 1.2'!V179&lt;&gt;0, 'indicatori output 1.2'!AE179=0, 'indicatori output 1.2'!BD179=0), 'indicatori output 1.2'!AC179)</f>
        <v>#N/A</v>
      </c>
      <c r="I179" s="19" t="e">
        <f t="shared" si="35"/>
        <v>#N/A</v>
      </c>
      <c r="J179" s="22" t="e" cm="1">
        <f t="array" ref="J179">_xlfn.IFS(AND('indicatori output 1.2'!AB179='indicatori output 1.2'!AA179, 'indicatori output 1.2'!AK179='indicatori output 1.2'!AJ179, 'indicatori output 1.2'!BK179='indicatori output 1.2'!BJ179, D179=E179),"si", AND(OR('indicatori output 1.2'!AB179&lt;&gt;'indicatori output 1.2'!AA179, 'indicatori output 1.2'!AK179&lt;&gt;'indicatori output 1.2'!AJ179, 'indicatori output 1.2'!BK179&lt;&gt;'indicatori output 1.2'!BJ179), D179=E179),"no",AND('indicatori output 1.2'!AB179='indicatori output 1.2'!AA179, 'indicatori output 1.2'!AK179='indicatori output 1.2'!AJ179, 'indicatori output 1.2'!BK179='indicatori output 1.2'!BJ179, E179&lt;D179),"no",AND(OR('indicatori output 1.2'!AB179&lt;&gt;'indicatori output 1.2'!AA179, 'indicatori output 1.2'!AK179&lt;&gt;'indicatori output 1.2'!AJ179, 'indicatori output 1.2'!BK179&lt;&gt;'indicatori output 1.2'!BJ179), E179&lt;D179),"si", E179&gt;D179,"no")</f>
        <v>#N/A</v>
      </c>
      <c r="K179" s="78" t="e">
        <f t="shared" si="33"/>
        <v>#N/A</v>
      </c>
      <c r="L179" s="78" t="e">
        <f t="shared" si="34"/>
        <v>#N/A</v>
      </c>
      <c r="M179" s="19" t="e">
        <f t="shared" si="29"/>
        <v>#N/A</v>
      </c>
      <c r="N179" s="10">
        <v>1</v>
      </c>
      <c r="O179" s="91"/>
      <c r="P179" s="91"/>
      <c r="Q179" s="23" t="e">
        <f>IF(INDEX(Foglio3!$B:$C,MATCH('indicatori output 1.2'!B179,Foglio3!$B:$B,0),2)="SI","si","no")</f>
        <v>#N/A</v>
      </c>
      <c r="R179" s="19" t="str">
        <f t="shared" si="27"/>
        <v>no</v>
      </c>
      <c r="S179" s="19" t="e" cm="1">
        <f t="array" ref="S179">_xlfn.IFS(AND(Q179="si",P179=1),"si",AND(Q179="no",P179=1),"no",AND(Q179="si",P179=0),"no",AND(Q179="no",P179=0),"si",AND(P179&lt;&gt;0,P179&lt;&gt;1),"no")</f>
        <v>#N/A</v>
      </c>
      <c r="T179" s="78" t="e">
        <f t="shared" si="30"/>
        <v>#N/A</v>
      </c>
      <c r="U179" s="78" t="e">
        <f t="shared" si="31"/>
        <v>#N/A</v>
      </c>
      <c r="V179" s="19" t="e">
        <f t="shared" si="32"/>
        <v>#N/A</v>
      </c>
    </row>
    <row r="180" spans="1:22" x14ac:dyDescent="0.3">
      <c r="A180" s="16"/>
      <c r="B180" s="16"/>
      <c r="C180" s="10" t="e">
        <f>INDEX(Foglio2!$B:$C,MATCH(B180,Foglio2!$B:$B,0),2)</f>
        <v>#N/A</v>
      </c>
      <c r="D180" s="91"/>
      <c r="E180" s="91"/>
      <c r="F180" s="19" t="e">
        <f>IF(D180='indicatori output 1.2'!C180,"si","no")</f>
        <v>#N/A</v>
      </c>
      <c r="G180" s="19" t="str">
        <f t="shared" si="28"/>
        <v>si</v>
      </c>
      <c r="H180" s="19" t="e" cm="1">
        <f t="array" ref="H180">_xlfn.IFS(AND('indicatori output 1.2'!V180&lt;&gt;0, 'indicatori output 1.2'!AE180&lt;&gt;0, 'indicatori output 1.2'!BD180&lt;&gt;0), MIN('indicatori output 1.2'!AC180, 'indicatori output 1.2'!AL180, 'indicatori output 1.2'!BL180),AND('indicatori output 1.2'!V180=0, 'indicatori output 1.2'!AE180&lt;&gt;0, 'indicatori output 1.2'!BD180&lt;&gt;0), MIN('indicatori output 1.2'!AL180, 'indicatori output 1.2'!BL180),AND('indicatori output 1.2'!V180&lt;&gt;0, 'indicatori output 1.2'!AE180=0, 'indicatori output 1.2'!BD180&lt;&gt;0), MIN('indicatori output 1.2'!AC180,'indicatori output 1.2'!BL180), AND('indicatori output 1.2'!V180&lt;&gt;0, 'indicatori output 1.2'!AE180&lt;&gt;0, 'indicatori output 1.2'!BD180=0), MIN('indicatori output 1.2'!AC180, 'indicatori output 1.2'!AL180), AND('indicatori output 1.2'!V180=0, 'indicatori output 1.2'!AE180=0, 'indicatori output 1.2'!BD180&lt;&gt;0), 'indicatori output 1.2'!BL180, AND('indicatori output 1.2'!V180=0, 'indicatori output 1.2'!AE180&lt;&gt;0, 'indicatori output 1.2'!BD180=0), 'indicatori output 1.2'!AL180, AND('indicatori output 1.2'!V180&lt;&gt;0, 'indicatori output 1.2'!AE180=0, 'indicatori output 1.2'!BD180=0), 'indicatori output 1.2'!AC180)</f>
        <v>#N/A</v>
      </c>
      <c r="I180" s="19" t="e">
        <f t="shared" si="35"/>
        <v>#N/A</v>
      </c>
      <c r="J180" s="22" t="e" cm="1">
        <f t="array" ref="J180">_xlfn.IFS(AND('indicatori output 1.2'!AB180='indicatori output 1.2'!AA180, 'indicatori output 1.2'!AK180='indicatori output 1.2'!AJ180, 'indicatori output 1.2'!BK180='indicatori output 1.2'!BJ180, D180=E180),"si", AND(OR('indicatori output 1.2'!AB180&lt;&gt;'indicatori output 1.2'!AA180, 'indicatori output 1.2'!AK180&lt;&gt;'indicatori output 1.2'!AJ180, 'indicatori output 1.2'!BK180&lt;&gt;'indicatori output 1.2'!BJ180), D180=E180),"no",AND('indicatori output 1.2'!AB180='indicatori output 1.2'!AA180, 'indicatori output 1.2'!AK180='indicatori output 1.2'!AJ180, 'indicatori output 1.2'!BK180='indicatori output 1.2'!BJ180, E180&lt;D180),"no",AND(OR('indicatori output 1.2'!AB180&lt;&gt;'indicatori output 1.2'!AA180, 'indicatori output 1.2'!AK180&lt;&gt;'indicatori output 1.2'!AJ180, 'indicatori output 1.2'!BK180&lt;&gt;'indicatori output 1.2'!BJ180), E180&lt;D180),"si", E180&gt;D180,"no")</f>
        <v>#N/A</v>
      </c>
      <c r="K180" s="78" t="e">
        <f t="shared" si="33"/>
        <v>#N/A</v>
      </c>
      <c r="L180" s="78" t="e">
        <f t="shared" si="34"/>
        <v>#N/A</v>
      </c>
      <c r="M180" s="19" t="e">
        <f t="shared" si="29"/>
        <v>#N/A</v>
      </c>
      <c r="N180" s="10">
        <v>1</v>
      </c>
      <c r="O180" s="91"/>
      <c r="P180" s="91"/>
      <c r="Q180" s="23" t="e">
        <f>IF(INDEX(Foglio3!$B:$C,MATCH('indicatori output 1.2'!B180,Foglio3!$B:$B,0),2)="SI","si","no")</f>
        <v>#N/A</v>
      </c>
      <c r="R180" s="19" t="str">
        <f t="shared" si="27"/>
        <v>no</v>
      </c>
      <c r="S180" s="19" t="e" cm="1">
        <f t="array" ref="S180">_xlfn.IFS(AND(Q180="si",P180=1),"si",AND(Q180="no",P180=1),"no",AND(Q180="si",P180=0),"no",AND(Q180="no",P180=0),"si",AND(P180&lt;&gt;0,P180&lt;&gt;1),"no")</f>
        <v>#N/A</v>
      </c>
      <c r="T180" s="78" t="e">
        <f t="shared" si="30"/>
        <v>#N/A</v>
      </c>
      <c r="U180" s="78" t="e">
        <f t="shared" si="31"/>
        <v>#N/A</v>
      </c>
      <c r="V180" s="19" t="e">
        <f t="shared" si="32"/>
        <v>#N/A</v>
      </c>
    </row>
    <row r="181" spans="1:22" x14ac:dyDescent="0.3">
      <c r="A181" s="16"/>
      <c r="B181" s="16"/>
      <c r="C181" s="10" t="e">
        <f>INDEX(Foglio2!$B:$C,MATCH(B181,Foglio2!$B:$B,0),2)</f>
        <v>#N/A</v>
      </c>
      <c r="D181" s="91"/>
      <c r="E181" s="91"/>
      <c r="F181" s="19" t="e">
        <f>IF(D181='indicatori output 1.2'!C181,"si","no")</f>
        <v>#N/A</v>
      </c>
      <c r="G181" s="19" t="str">
        <f t="shared" si="28"/>
        <v>si</v>
      </c>
      <c r="H181" s="19" t="e" cm="1">
        <f t="array" ref="H181">_xlfn.IFS(AND('indicatori output 1.2'!V181&lt;&gt;0, 'indicatori output 1.2'!AE181&lt;&gt;0, 'indicatori output 1.2'!BD181&lt;&gt;0), MIN('indicatori output 1.2'!AC181, 'indicatori output 1.2'!AL181, 'indicatori output 1.2'!BL181),AND('indicatori output 1.2'!V181=0, 'indicatori output 1.2'!AE181&lt;&gt;0, 'indicatori output 1.2'!BD181&lt;&gt;0), MIN('indicatori output 1.2'!AL181, 'indicatori output 1.2'!BL181),AND('indicatori output 1.2'!V181&lt;&gt;0, 'indicatori output 1.2'!AE181=0, 'indicatori output 1.2'!BD181&lt;&gt;0), MIN('indicatori output 1.2'!AC181,'indicatori output 1.2'!BL181), AND('indicatori output 1.2'!V181&lt;&gt;0, 'indicatori output 1.2'!AE181&lt;&gt;0, 'indicatori output 1.2'!BD181=0), MIN('indicatori output 1.2'!AC181, 'indicatori output 1.2'!AL181), AND('indicatori output 1.2'!V181=0, 'indicatori output 1.2'!AE181=0, 'indicatori output 1.2'!BD181&lt;&gt;0), 'indicatori output 1.2'!BL181, AND('indicatori output 1.2'!V181=0, 'indicatori output 1.2'!AE181&lt;&gt;0, 'indicatori output 1.2'!BD181=0), 'indicatori output 1.2'!AL181, AND('indicatori output 1.2'!V181&lt;&gt;0, 'indicatori output 1.2'!AE181=0, 'indicatori output 1.2'!BD181=0), 'indicatori output 1.2'!AC181)</f>
        <v>#N/A</v>
      </c>
      <c r="I181" s="19" t="e">
        <f t="shared" si="35"/>
        <v>#N/A</v>
      </c>
      <c r="J181" s="22" t="e" cm="1">
        <f t="array" ref="J181">_xlfn.IFS(AND('indicatori output 1.2'!AB181='indicatori output 1.2'!AA181, 'indicatori output 1.2'!AK181='indicatori output 1.2'!AJ181, 'indicatori output 1.2'!BK181='indicatori output 1.2'!BJ181, D181=E181),"si", AND(OR('indicatori output 1.2'!AB181&lt;&gt;'indicatori output 1.2'!AA181, 'indicatori output 1.2'!AK181&lt;&gt;'indicatori output 1.2'!AJ181, 'indicatori output 1.2'!BK181&lt;&gt;'indicatori output 1.2'!BJ181), D181=E181),"no",AND('indicatori output 1.2'!AB181='indicatori output 1.2'!AA181, 'indicatori output 1.2'!AK181='indicatori output 1.2'!AJ181, 'indicatori output 1.2'!BK181='indicatori output 1.2'!BJ181, E181&lt;D181),"no",AND(OR('indicatori output 1.2'!AB181&lt;&gt;'indicatori output 1.2'!AA181, 'indicatori output 1.2'!AK181&lt;&gt;'indicatori output 1.2'!AJ181, 'indicatori output 1.2'!BK181&lt;&gt;'indicatori output 1.2'!BJ181), E181&lt;D181),"si", E181&gt;D181,"no")</f>
        <v>#N/A</v>
      </c>
      <c r="K181" s="78" t="e">
        <f t="shared" si="33"/>
        <v>#N/A</v>
      </c>
      <c r="L181" s="78" t="e">
        <f t="shared" si="34"/>
        <v>#N/A</v>
      </c>
      <c r="M181" s="19" t="e">
        <f t="shared" si="29"/>
        <v>#N/A</v>
      </c>
      <c r="N181" s="10">
        <v>1</v>
      </c>
      <c r="O181" s="91"/>
      <c r="P181" s="91"/>
      <c r="Q181" s="23" t="e">
        <f>IF(INDEX(Foglio3!$B:$C,MATCH('indicatori output 1.2'!B181,Foglio3!$B:$B,0),2)="SI","si","no")</f>
        <v>#N/A</v>
      </c>
      <c r="R181" s="19" t="str">
        <f t="shared" si="27"/>
        <v>no</v>
      </c>
      <c r="S181" s="19" t="e" cm="1">
        <f t="array" ref="S181">_xlfn.IFS(AND(Q181="si",P181=1),"si",AND(Q181="no",P181=1),"no",AND(Q181="si",P181=0),"no",AND(Q181="no",P181=0),"si",AND(P181&lt;&gt;0,P181&lt;&gt;1),"no")</f>
        <v>#N/A</v>
      </c>
      <c r="T181" s="78" t="e">
        <f t="shared" si="30"/>
        <v>#N/A</v>
      </c>
      <c r="U181" s="78" t="e">
        <f t="shared" si="31"/>
        <v>#N/A</v>
      </c>
      <c r="V181" s="19" t="e">
        <f t="shared" si="32"/>
        <v>#N/A</v>
      </c>
    </row>
    <row r="182" spans="1:22" x14ac:dyDescent="0.3">
      <c r="A182" s="16"/>
      <c r="B182" s="16"/>
      <c r="C182" s="10" t="e">
        <f>INDEX(Foglio2!$B:$C,MATCH(B182,Foglio2!$B:$B,0),2)</f>
        <v>#N/A</v>
      </c>
      <c r="D182" s="91"/>
      <c r="E182" s="91"/>
      <c r="F182" s="19" t="e">
        <f>IF(D182='indicatori output 1.2'!C182,"si","no")</f>
        <v>#N/A</v>
      </c>
      <c r="G182" s="19" t="str">
        <f t="shared" si="28"/>
        <v>si</v>
      </c>
      <c r="H182" s="19" t="e" cm="1">
        <f t="array" ref="H182">_xlfn.IFS(AND('indicatori output 1.2'!V182&lt;&gt;0, 'indicatori output 1.2'!AE182&lt;&gt;0, 'indicatori output 1.2'!BD182&lt;&gt;0), MIN('indicatori output 1.2'!AC182, 'indicatori output 1.2'!AL182, 'indicatori output 1.2'!BL182),AND('indicatori output 1.2'!V182=0, 'indicatori output 1.2'!AE182&lt;&gt;0, 'indicatori output 1.2'!BD182&lt;&gt;0), MIN('indicatori output 1.2'!AL182, 'indicatori output 1.2'!BL182),AND('indicatori output 1.2'!V182&lt;&gt;0, 'indicatori output 1.2'!AE182=0, 'indicatori output 1.2'!BD182&lt;&gt;0), MIN('indicatori output 1.2'!AC182,'indicatori output 1.2'!BL182), AND('indicatori output 1.2'!V182&lt;&gt;0, 'indicatori output 1.2'!AE182&lt;&gt;0, 'indicatori output 1.2'!BD182=0), MIN('indicatori output 1.2'!AC182, 'indicatori output 1.2'!AL182), AND('indicatori output 1.2'!V182=0, 'indicatori output 1.2'!AE182=0, 'indicatori output 1.2'!BD182&lt;&gt;0), 'indicatori output 1.2'!BL182, AND('indicatori output 1.2'!V182=0, 'indicatori output 1.2'!AE182&lt;&gt;0, 'indicatori output 1.2'!BD182=0), 'indicatori output 1.2'!AL182, AND('indicatori output 1.2'!V182&lt;&gt;0, 'indicatori output 1.2'!AE182=0, 'indicatori output 1.2'!BD182=0), 'indicatori output 1.2'!AC182)</f>
        <v>#N/A</v>
      </c>
      <c r="I182" s="19" t="e">
        <f t="shared" si="35"/>
        <v>#N/A</v>
      </c>
      <c r="J182" s="22" t="e" cm="1">
        <f t="array" ref="J182">_xlfn.IFS(AND('indicatori output 1.2'!AB182='indicatori output 1.2'!AA182, 'indicatori output 1.2'!AK182='indicatori output 1.2'!AJ182, 'indicatori output 1.2'!BK182='indicatori output 1.2'!BJ182, D182=E182),"si", AND(OR('indicatori output 1.2'!AB182&lt;&gt;'indicatori output 1.2'!AA182, 'indicatori output 1.2'!AK182&lt;&gt;'indicatori output 1.2'!AJ182, 'indicatori output 1.2'!BK182&lt;&gt;'indicatori output 1.2'!BJ182), D182=E182),"no",AND('indicatori output 1.2'!AB182='indicatori output 1.2'!AA182, 'indicatori output 1.2'!AK182='indicatori output 1.2'!AJ182, 'indicatori output 1.2'!BK182='indicatori output 1.2'!BJ182, E182&lt;D182),"no",AND(OR('indicatori output 1.2'!AB182&lt;&gt;'indicatori output 1.2'!AA182, 'indicatori output 1.2'!AK182&lt;&gt;'indicatori output 1.2'!AJ182, 'indicatori output 1.2'!BK182&lt;&gt;'indicatori output 1.2'!BJ182), E182&lt;D182),"si", E182&gt;D182,"no")</f>
        <v>#N/A</v>
      </c>
      <c r="K182" s="78" t="e">
        <f t="shared" si="33"/>
        <v>#N/A</v>
      </c>
      <c r="L182" s="78" t="e">
        <f t="shared" si="34"/>
        <v>#N/A</v>
      </c>
      <c r="M182" s="19" t="e">
        <f t="shared" si="29"/>
        <v>#N/A</v>
      </c>
      <c r="N182" s="10">
        <v>1</v>
      </c>
      <c r="O182" s="91"/>
      <c r="P182" s="91"/>
      <c r="Q182" s="23" t="e">
        <f>IF(INDEX(Foglio3!$B:$C,MATCH('indicatori output 1.2'!B182,Foglio3!$B:$B,0),2)="SI","si","no")</f>
        <v>#N/A</v>
      </c>
      <c r="R182" s="19" t="str">
        <f t="shared" si="27"/>
        <v>no</v>
      </c>
      <c r="S182" s="19" t="e" cm="1">
        <f t="array" ref="S182">_xlfn.IFS(AND(Q182="si",P182=1),"si",AND(Q182="no",P182=1),"no",AND(Q182="si",P182=0),"no",AND(Q182="no",P182=0),"si",AND(P182&lt;&gt;0,P182&lt;&gt;1),"no")</f>
        <v>#N/A</v>
      </c>
      <c r="T182" s="78" t="e">
        <f t="shared" si="30"/>
        <v>#N/A</v>
      </c>
      <c r="U182" s="78" t="e">
        <f t="shared" si="31"/>
        <v>#N/A</v>
      </c>
      <c r="V182" s="19" t="e">
        <f t="shared" si="32"/>
        <v>#N/A</v>
      </c>
    </row>
    <row r="183" spans="1:22" x14ac:dyDescent="0.3">
      <c r="A183" s="16"/>
      <c r="B183" s="16"/>
      <c r="C183" s="10" t="e">
        <f>INDEX(Foglio2!$B:$C,MATCH(B183,Foglio2!$B:$B,0),2)</f>
        <v>#N/A</v>
      </c>
      <c r="D183" s="91"/>
      <c r="E183" s="91"/>
      <c r="F183" s="19" t="e">
        <f>IF(D183='indicatori output 1.2'!C183,"si","no")</f>
        <v>#N/A</v>
      </c>
      <c r="G183" s="19" t="str">
        <f t="shared" si="28"/>
        <v>si</v>
      </c>
      <c r="H183" s="19" t="e" cm="1">
        <f t="array" ref="H183">_xlfn.IFS(AND('indicatori output 1.2'!V183&lt;&gt;0, 'indicatori output 1.2'!AE183&lt;&gt;0, 'indicatori output 1.2'!BD183&lt;&gt;0), MIN('indicatori output 1.2'!AC183, 'indicatori output 1.2'!AL183, 'indicatori output 1.2'!BL183),AND('indicatori output 1.2'!V183=0, 'indicatori output 1.2'!AE183&lt;&gt;0, 'indicatori output 1.2'!BD183&lt;&gt;0), MIN('indicatori output 1.2'!AL183, 'indicatori output 1.2'!BL183),AND('indicatori output 1.2'!V183&lt;&gt;0, 'indicatori output 1.2'!AE183=0, 'indicatori output 1.2'!BD183&lt;&gt;0), MIN('indicatori output 1.2'!AC183,'indicatori output 1.2'!BL183), AND('indicatori output 1.2'!V183&lt;&gt;0, 'indicatori output 1.2'!AE183&lt;&gt;0, 'indicatori output 1.2'!BD183=0), MIN('indicatori output 1.2'!AC183, 'indicatori output 1.2'!AL183), AND('indicatori output 1.2'!V183=0, 'indicatori output 1.2'!AE183=0, 'indicatori output 1.2'!BD183&lt;&gt;0), 'indicatori output 1.2'!BL183, AND('indicatori output 1.2'!V183=0, 'indicatori output 1.2'!AE183&lt;&gt;0, 'indicatori output 1.2'!BD183=0), 'indicatori output 1.2'!AL183, AND('indicatori output 1.2'!V183&lt;&gt;0, 'indicatori output 1.2'!AE183=0, 'indicatori output 1.2'!BD183=0), 'indicatori output 1.2'!AC183)</f>
        <v>#N/A</v>
      </c>
      <c r="I183" s="19" t="e">
        <f t="shared" si="35"/>
        <v>#N/A</v>
      </c>
      <c r="J183" s="22" t="e" cm="1">
        <f t="array" ref="J183">_xlfn.IFS(AND('indicatori output 1.2'!AB183='indicatori output 1.2'!AA183, 'indicatori output 1.2'!AK183='indicatori output 1.2'!AJ183, 'indicatori output 1.2'!BK183='indicatori output 1.2'!BJ183, D183=E183),"si", AND(OR('indicatori output 1.2'!AB183&lt;&gt;'indicatori output 1.2'!AA183, 'indicatori output 1.2'!AK183&lt;&gt;'indicatori output 1.2'!AJ183, 'indicatori output 1.2'!BK183&lt;&gt;'indicatori output 1.2'!BJ183), D183=E183),"no",AND('indicatori output 1.2'!AB183='indicatori output 1.2'!AA183, 'indicatori output 1.2'!AK183='indicatori output 1.2'!AJ183, 'indicatori output 1.2'!BK183='indicatori output 1.2'!BJ183, E183&lt;D183),"no",AND(OR('indicatori output 1.2'!AB183&lt;&gt;'indicatori output 1.2'!AA183, 'indicatori output 1.2'!AK183&lt;&gt;'indicatori output 1.2'!AJ183, 'indicatori output 1.2'!BK183&lt;&gt;'indicatori output 1.2'!BJ183), E183&lt;D183),"si", E183&gt;D183,"no")</f>
        <v>#N/A</v>
      </c>
      <c r="K183" s="78" t="e">
        <f t="shared" si="33"/>
        <v>#N/A</v>
      </c>
      <c r="L183" s="78" t="e">
        <f t="shared" si="34"/>
        <v>#N/A</v>
      </c>
      <c r="M183" s="19" t="e">
        <f t="shared" si="29"/>
        <v>#N/A</v>
      </c>
      <c r="N183" s="10">
        <v>1</v>
      </c>
      <c r="O183" s="91"/>
      <c r="P183" s="91"/>
      <c r="Q183" s="23" t="e">
        <f>IF(INDEX(Foglio3!$B:$C,MATCH('indicatori output 1.2'!B183,Foglio3!$B:$B,0),2)="SI","si","no")</f>
        <v>#N/A</v>
      </c>
      <c r="R183" s="19" t="str">
        <f t="shared" si="27"/>
        <v>no</v>
      </c>
      <c r="S183" s="19" t="e" cm="1">
        <f t="array" ref="S183">_xlfn.IFS(AND(Q183="si",P183=1),"si",AND(Q183="no",P183=1),"no",AND(Q183="si",P183=0),"no",AND(Q183="no",P183=0),"si",AND(P183&lt;&gt;0,P183&lt;&gt;1),"no")</f>
        <v>#N/A</v>
      </c>
      <c r="T183" s="78" t="e">
        <f t="shared" si="30"/>
        <v>#N/A</v>
      </c>
      <c r="U183" s="78" t="e">
        <f t="shared" si="31"/>
        <v>#N/A</v>
      </c>
      <c r="V183" s="19" t="e">
        <f t="shared" si="32"/>
        <v>#N/A</v>
      </c>
    </row>
    <row r="184" spans="1:22" x14ac:dyDescent="0.3">
      <c r="A184" s="16"/>
      <c r="B184" s="16"/>
      <c r="C184" s="10" t="e">
        <f>INDEX(Foglio2!$B:$C,MATCH(B184,Foglio2!$B:$B,0),2)</f>
        <v>#N/A</v>
      </c>
      <c r="D184" s="91"/>
      <c r="E184" s="91"/>
      <c r="F184" s="19" t="e">
        <f>IF(D184='indicatori output 1.2'!C184,"si","no")</f>
        <v>#N/A</v>
      </c>
      <c r="G184" s="19" t="str">
        <f t="shared" si="28"/>
        <v>si</v>
      </c>
      <c r="H184" s="19" t="e" cm="1">
        <f t="array" ref="H184">_xlfn.IFS(AND('indicatori output 1.2'!V184&lt;&gt;0, 'indicatori output 1.2'!AE184&lt;&gt;0, 'indicatori output 1.2'!BD184&lt;&gt;0), MIN('indicatori output 1.2'!AC184, 'indicatori output 1.2'!AL184, 'indicatori output 1.2'!BL184),AND('indicatori output 1.2'!V184=0, 'indicatori output 1.2'!AE184&lt;&gt;0, 'indicatori output 1.2'!BD184&lt;&gt;0), MIN('indicatori output 1.2'!AL184, 'indicatori output 1.2'!BL184),AND('indicatori output 1.2'!V184&lt;&gt;0, 'indicatori output 1.2'!AE184=0, 'indicatori output 1.2'!BD184&lt;&gt;0), MIN('indicatori output 1.2'!AC184,'indicatori output 1.2'!BL184), AND('indicatori output 1.2'!V184&lt;&gt;0, 'indicatori output 1.2'!AE184&lt;&gt;0, 'indicatori output 1.2'!BD184=0), MIN('indicatori output 1.2'!AC184, 'indicatori output 1.2'!AL184), AND('indicatori output 1.2'!V184=0, 'indicatori output 1.2'!AE184=0, 'indicatori output 1.2'!BD184&lt;&gt;0), 'indicatori output 1.2'!BL184, AND('indicatori output 1.2'!V184=0, 'indicatori output 1.2'!AE184&lt;&gt;0, 'indicatori output 1.2'!BD184=0), 'indicatori output 1.2'!AL184, AND('indicatori output 1.2'!V184&lt;&gt;0, 'indicatori output 1.2'!AE184=0, 'indicatori output 1.2'!BD184=0), 'indicatori output 1.2'!AC184)</f>
        <v>#N/A</v>
      </c>
      <c r="I184" s="19" t="e">
        <f t="shared" si="35"/>
        <v>#N/A</v>
      </c>
      <c r="J184" s="22" t="e" cm="1">
        <f t="array" ref="J184">_xlfn.IFS(AND('indicatori output 1.2'!AB184='indicatori output 1.2'!AA184, 'indicatori output 1.2'!AK184='indicatori output 1.2'!AJ184, 'indicatori output 1.2'!BK184='indicatori output 1.2'!BJ184, D184=E184),"si", AND(OR('indicatori output 1.2'!AB184&lt;&gt;'indicatori output 1.2'!AA184, 'indicatori output 1.2'!AK184&lt;&gt;'indicatori output 1.2'!AJ184, 'indicatori output 1.2'!BK184&lt;&gt;'indicatori output 1.2'!BJ184), D184=E184),"no",AND('indicatori output 1.2'!AB184='indicatori output 1.2'!AA184, 'indicatori output 1.2'!AK184='indicatori output 1.2'!AJ184, 'indicatori output 1.2'!BK184='indicatori output 1.2'!BJ184, E184&lt;D184),"no",AND(OR('indicatori output 1.2'!AB184&lt;&gt;'indicatori output 1.2'!AA184, 'indicatori output 1.2'!AK184&lt;&gt;'indicatori output 1.2'!AJ184, 'indicatori output 1.2'!BK184&lt;&gt;'indicatori output 1.2'!BJ184), E184&lt;D184),"si", E184&gt;D184,"no")</f>
        <v>#N/A</v>
      </c>
      <c r="K184" s="78" t="e">
        <f t="shared" si="33"/>
        <v>#N/A</v>
      </c>
      <c r="L184" s="78" t="e">
        <f t="shared" si="34"/>
        <v>#N/A</v>
      </c>
      <c r="M184" s="19" t="e">
        <f t="shared" si="29"/>
        <v>#N/A</v>
      </c>
      <c r="N184" s="10">
        <v>1</v>
      </c>
      <c r="O184" s="91"/>
      <c r="P184" s="91"/>
      <c r="Q184" s="23" t="e">
        <f>IF(INDEX(Foglio3!$B:$C,MATCH('indicatori output 1.2'!B184,Foglio3!$B:$B,0),2)="SI","si","no")</f>
        <v>#N/A</v>
      </c>
      <c r="R184" s="19" t="str">
        <f t="shared" si="27"/>
        <v>no</v>
      </c>
      <c r="S184" s="19" t="e" cm="1">
        <f t="array" ref="S184">_xlfn.IFS(AND(Q184="si",P184=1),"si",AND(Q184="no",P184=1),"no",AND(Q184="si",P184=0),"no",AND(Q184="no",P184=0),"si",AND(P184&lt;&gt;0,P184&lt;&gt;1),"no")</f>
        <v>#N/A</v>
      </c>
      <c r="T184" s="78" t="e">
        <f t="shared" si="30"/>
        <v>#N/A</v>
      </c>
      <c r="U184" s="78" t="e">
        <f t="shared" si="31"/>
        <v>#N/A</v>
      </c>
      <c r="V184" s="19" t="e">
        <f t="shared" si="32"/>
        <v>#N/A</v>
      </c>
    </row>
    <row r="185" spans="1:22" x14ac:dyDescent="0.3">
      <c r="A185" s="16"/>
      <c r="B185" s="16"/>
      <c r="C185" s="10" t="e">
        <f>INDEX(Foglio2!$B:$C,MATCH(B185,Foglio2!$B:$B,0),2)</f>
        <v>#N/A</v>
      </c>
      <c r="D185" s="91"/>
      <c r="E185" s="91"/>
      <c r="F185" s="19" t="e">
        <f>IF(D185='indicatori output 1.2'!C185,"si","no")</f>
        <v>#N/A</v>
      </c>
      <c r="G185" s="19" t="str">
        <f t="shared" si="28"/>
        <v>si</v>
      </c>
      <c r="H185" s="19" t="e" cm="1">
        <f t="array" ref="H185">_xlfn.IFS(AND('indicatori output 1.2'!V185&lt;&gt;0, 'indicatori output 1.2'!AE185&lt;&gt;0, 'indicatori output 1.2'!BD185&lt;&gt;0), MIN('indicatori output 1.2'!AC185, 'indicatori output 1.2'!AL185, 'indicatori output 1.2'!BL185),AND('indicatori output 1.2'!V185=0, 'indicatori output 1.2'!AE185&lt;&gt;0, 'indicatori output 1.2'!BD185&lt;&gt;0), MIN('indicatori output 1.2'!AL185, 'indicatori output 1.2'!BL185),AND('indicatori output 1.2'!V185&lt;&gt;0, 'indicatori output 1.2'!AE185=0, 'indicatori output 1.2'!BD185&lt;&gt;0), MIN('indicatori output 1.2'!AC185,'indicatori output 1.2'!BL185), AND('indicatori output 1.2'!V185&lt;&gt;0, 'indicatori output 1.2'!AE185&lt;&gt;0, 'indicatori output 1.2'!BD185=0), MIN('indicatori output 1.2'!AC185, 'indicatori output 1.2'!AL185), AND('indicatori output 1.2'!V185=0, 'indicatori output 1.2'!AE185=0, 'indicatori output 1.2'!BD185&lt;&gt;0), 'indicatori output 1.2'!BL185, AND('indicatori output 1.2'!V185=0, 'indicatori output 1.2'!AE185&lt;&gt;0, 'indicatori output 1.2'!BD185=0), 'indicatori output 1.2'!AL185, AND('indicatori output 1.2'!V185&lt;&gt;0, 'indicatori output 1.2'!AE185=0, 'indicatori output 1.2'!BD185=0), 'indicatori output 1.2'!AC185)</f>
        <v>#N/A</v>
      </c>
      <c r="I185" s="19" t="e">
        <f t="shared" si="35"/>
        <v>#N/A</v>
      </c>
      <c r="J185" s="22" t="e" cm="1">
        <f t="array" ref="J185">_xlfn.IFS(AND('indicatori output 1.2'!AB185='indicatori output 1.2'!AA185, 'indicatori output 1.2'!AK185='indicatori output 1.2'!AJ185, 'indicatori output 1.2'!BK185='indicatori output 1.2'!BJ185, D185=E185),"si", AND(OR('indicatori output 1.2'!AB185&lt;&gt;'indicatori output 1.2'!AA185, 'indicatori output 1.2'!AK185&lt;&gt;'indicatori output 1.2'!AJ185, 'indicatori output 1.2'!BK185&lt;&gt;'indicatori output 1.2'!BJ185), D185=E185),"no",AND('indicatori output 1.2'!AB185='indicatori output 1.2'!AA185, 'indicatori output 1.2'!AK185='indicatori output 1.2'!AJ185, 'indicatori output 1.2'!BK185='indicatori output 1.2'!BJ185, E185&lt;D185),"no",AND(OR('indicatori output 1.2'!AB185&lt;&gt;'indicatori output 1.2'!AA185, 'indicatori output 1.2'!AK185&lt;&gt;'indicatori output 1.2'!AJ185, 'indicatori output 1.2'!BK185&lt;&gt;'indicatori output 1.2'!BJ185), E185&lt;D185),"si", E185&gt;D185,"no")</f>
        <v>#N/A</v>
      </c>
      <c r="K185" s="78" t="e">
        <f t="shared" si="33"/>
        <v>#N/A</v>
      </c>
      <c r="L185" s="78" t="e">
        <f t="shared" si="34"/>
        <v>#N/A</v>
      </c>
      <c r="M185" s="19" t="e">
        <f t="shared" si="29"/>
        <v>#N/A</v>
      </c>
      <c r="N185" s="10">
        <v>1</v>
      </c>
      <c r="O185" s="91"/>
      <c r="P185" s="91"/>
      <c r="Q185" s="23" t="e">
        <f>IF(INDEX(Foglio3!$B:$C,MATCH('indicatori output 1.2'!B185,Foglio3!$B:$B,0),2)="SI","si","no")</f>
        <v>#N/A</v>
      </c>
      <c r="R185" s="19" t="str">
        <f t="shared" si="27"/>
        <v>no</v>
      </c>
      <c r="S185" s="19" t="e" cm="1">
        <f t="array" ref="S185">_xlfn.IFS(AND(Q185="si",P185=1),"si",AND(Q185="no",P185=1),"no",AND(Q185="si",P185=0),"no",AND(Q185="no",P185=0),"si",AND(P185&lt;&gt;0,P185&lt;&gt;1),"no")</f>
        <v>#N/A</v>
      </c>
      <c r="T185" s="78" t="e">
        <f t="shared" si="30"/>
        <v>#N/A</v>
      </c>
      <c r="U185" s="78" t="e">
        <f t="shared" si="31"/>
        <v>#N/A</v>
      </c>
      <c r="V185" s="19" t="e">
        <f t="shared" si="32"/>
        <v>#N/A</v>
      </c>
    </row>
    <row r="186" spans="1:22" x14ac:dyDescent="0.3">
      <c r="A186" s="16"/>
      <c r="B186" s="16"/>
      <c r="C186" s="10" t="e">
        <f>INDEX(Foglio2!$B:$C,MATCH(B186,Foglio2!$B:$B,0),2)</f>
        <v>#N/A</v>
      </c>
      <c r="D186" s="91"/>
      <c r="E186" s="91"/>
      <c r="F186" s="19" t="e">
        <f>IF(D186='indicatori output 1.2'!C186,"si","no")</f>
        <v>#N/A</v>
      </c>
      <c r="G186" s="19" t="str">
        <f t="shared" si="28"/>
        <v>si</v>
      </c>
      <c r="H186" s="19" t="e" cm="1">
        <f t="array" ref="H186">_xlfn.IFS(AND('indicatori output 1.2'!V186&lt;&gt;0, 'indicatori output 1.2'!AE186&lt;&gt;0, 'indicatori output 1.2'!BD186&lt;&gt;0), MIN('indicatori output 1.2'!AC186, 'indicatori output 1.2'!AL186, 'indicatori output 1.2'!BL186),AND('indicatori output 1.2'!V186=0, 'indicatori output 1.2'!AE186&lt;&gt;0, 'indicatori output 1.2'!BD186&lt;&gt;0), MIN('indicatori output 1.2'!AL186, 'indicatori output 1.2'!BL186),AND('indicatori output 1.2'!V186&lt;&gt;0, 'indicatori output 1.2'!AE186=0, 'indicatori output 1.2'!BD186&lt;&gt;0), MIN('indicatori output 1.2'!AC186,'indicatori output 1.2'!BL186), AND('indicatori output 1.2'!V186&lt;&gt;0, 'indicatori output 1.2'!AE186&lt;&gt;0, 'indicatori output 1.2'!BD186=0), MIN('indicatori output 1.2'!AC186, 'indicatori output 1.2'!AL186), AND('indicatori output 1.2'!V186=0, 'indicatori output 1.2'!AE186=0, 'indicatori output 1.2'!BD186&lt;&gt;0), 'indicatori output 1.2'!BL186, AND('indicatori output 1.2'!V186=0, 'indicatori output 1.2'!AE186&lt;&gt;0, 'indicatori output 1.2'!BD186=0), 'indicatori output 1.2'!AL186, AND('indicatori output 1.2'!V186&lt;&gt;0, 'indicatori output 1.2'!AE186=0, 'indicatori output 1.2'!BD186=0), 'indicatori output 1.2'!AC186)</f>
        <v>#N/A</v>
      </c>
      <c r="I186" s="19" t="e">
        <f t="shared" si="35"/>
        <v>#N/A</v>
      </c>
      <c r="J186" s="22" t="e" cm="1">
        <f t="array" ref="J186">_xlfn.IFS(AND('indicatori output 1.2'!AB186='indicatori output 1.2'!AA186, 'indicatori output 1.2'!AK186='indicatori output 1.2'!AJ186, 'indicatori output 1.2'!BK186='indicatori output 1.2'!BJ186, D186=E186),"si", AND(OR('indicatori output 1.2'!AB186&lt;&gt;'indicatori output 1.2'!AA186, 'indicatori output 1.2'!AK186&lt;&gt;'indicatori output 1.2'!AJ186, 'indicatori output 1.2'!BK186&lt;&gt;'indicatori output 1.2'!BJ186), D186=E186),"no",AND('indicatori output 1.2'!AB186='indicatori output 1.2'!AA186, 'indicatori output 1.2'!AK186='indicatori output 1.2'!AJ186, 'indicatori output 1.2'!BK186='indicatori output 1.2'!BJ186, E186&lt;D186),"no",AND(OR('indicatori output 1.2'!AB186&lt;&gt;'indicatori output 1.2'!AA186, 'indicatori output 1.2'!AK186&lt;&gt;'indicatori output 1.2'!AJ186, 'indicatori output 1.2'!BK186&lt;&gt;'indicatori output 1.2'!BJ186), E186&lt;D186),"si", E186&gt;D186,"no")</f>
        <v>#N/A</v>
      </c>
      <c r="K186" s="78" t="e">
        <f t="shared" si="33"/>
        <v>#N/A</v>
      </c>
      <c r="L186" s="78" t="e">
        <f t="shared" si="34"/>
        <v>#N/A</v>
      </c>
      <c r="M186" s="19" t="e">
        <f t="shared" si="29"/>
        <v>#N/A</v>
      </c>
      <c r="N186" s="10">
        <v>1</v>
      </c>
      <c r="O186" s="91"/>
      <c r="P186" s="91"/>
      <c r="Q186" s="23" t="e">
        <f>IF(INDEX(Foglio3!$B:$C,MATCH('indicatori output 1.2'!B186,Foglio3!$B:$B,0),2)="SI","si","no")</f>
        <v>#N/A</v>
      </c>
      <c r="R186" s="19" t="str">
        <f t="shared" si="27"/>
        <v>no</v>
      </c>
      <c r="S186" s="19" t="e" cm="1">
        <f t="array" ref="S186">_xlfn.IFS(AND(Q186="si",P186=1),"si",AND(Q186="no",P186=1),"no",AND(Q186="si",P186=0),"no",AND(Q186="no",P186=0),"si",AND(P186&lt;&gt;0,P186&lt;&gt;1),"no")</f>
        <v>#N/A</v>
      </c>
      <c r="T186" s="78" t="e">
        <f t="shared" si="30"/>
        <v>#N/A</v>
      </c>
      <c r="U186" s="78" t="e">
        <f t="shared" si="31"/>
        <v>#N/A</v>
      </c>
      <c r="V186" s="19" t="e">
        <f t="shared" si="32"/>
        <v>#N/A</v>
      </c>
    </row>
    <row r="187" spans="1:22" x14ac:dyDescent="0.3">
      <c r="A187" s="16"/>
      <c r="B187" s="16"/>
      <c r="C187" s="10" t="e">
        <f>INDEX(Foglio2!$B:$C,MATCH(B187,Foglio2!$B:$B,0),2)</f>
        <v>#N/A</v>
      </c>
      <c r="D187" s="91"/>
      <c r="E187" s="91"/>
      <c r="F187" s="19" t="e">
        <f>IF(D187='indicatori output 1.2'!C187,"si","no")</f>
        <v>#N/A</v>
      </c>
      <c r="G187" s="19" t="str">
        <f t="shared" si="28"/>
        <v>si</v>
      </c>
      <c r="H187" s="19" t="e" cm="1">
        <f t="array" ref="H187">_xlfn.IFS(AND('indicatori output 1.2'!V187&lt;&gt;0, 'indicatori output 1.2'!AE187&lt;&gt;0, 'indicatori output 1.2'!BD187&lt;&gt;0), MIN('indicatori output 1.2'!AC187, 'indicatori output 1.2'!AL187, 'indicatori output 1.2'!BL187),AND('indicatori output 1.2'!V187=0, 'indicatori output 1.2'!AE187&lt;&gt;0, 'indicatori output 1.2'!BD187&lt;&gt;0), MIN('indicatori output 1.2'!AL187, 'indicatori output 1.2'!BL187),AND('indicatori output 1.2'!V187&lt;&gt;0, 'indicatori output 1.2'!AE187=0, 'indicatori output 1.2'!BD187&lt;&gt;0), MIN('indicatori output 1.2'!AC187,'indicatori output 1.2'!BL187), AND('indicatori output 1.2'!V187&lt;&gt;0, 'indicatori output 1.2'!AE187&lt;&gt;0, 'indicatori output 1.2'!BD187=0), MIN('indicatori output 1.2'!AC187, 'indicatori output 1.2'!AL187), AND('indicatori output 1.2'!V187=0, 'indicatori output 1.2'!AE187=0, 'indicatori output 1.2'!BD187&lt;&gt;0), 'indicatori output 1.2'!BL187, AND('indicatori output 1.2'!V187=0, 'indicatori output 1.2'!AE187&lt;&gt;0, 'indicatori output 1.2'!BD187=0), 'indicatori output 1.2'!AL187, AND('indicatori output 1.2'!V187&lt;&gt;0, 'indicatori output 1.2'!AE187=0, 'indicatori output 1.2'!BD187=0), 'indicatori output 1.2'!AC187)</f>
        <v>#N/A</v>
      </c>
      <c r="I187" s="19" t="e">
        <f t="shared" si="35"/>
        <v>#N/A</v>
      </c>
      <c r="J187" s="22" t="e" cm="1">
        <f t="array" ref="J187">_xlfn.IFS(AND('indicatori output 1.2'!AB187='indicatori output 1.2'!AA187, 'indicatori output 1.2'!AK187='indicatori output 1.2'!AJ187, 'indicatori output 1.2'!BK187='indicatori output 1.2'!BJ187, D187=E187),"si", AND(OR('indicatori output 1.2'!AB187&lt;&gt;'indicatori output 1.2'!AA187, 'indicatori output 1.2'!AK187&lt;&gt;'indicatori output 1.2'!AJ187, 'indicatori output 1.2'!BK187&lt;&gt;'indicatori output 1.2'!BJ187), D187=E187),"no",AND('indicatori output 1.2'!AB187='indicatori output 1.2'!AA187, 'indicatori output 1.2'!AK187='indicatori output 1.2'!AJ187, 'indicatori output 1.2'!BK187='indicatori output 1.2'!BJ187, E187&lt;D187),"no",AND(OR('indicatori output 1.2'!AB187&lt;&gt;'indicatori output 1.2'!AA187, 'indicatori output 1.2'!AK187&lt;&gt;'indicatori output 1.2'!AJ187, 'indicatori output 1.2'!BK187&lt;&gt;'indicatori output 1.2'!BJ187), E187&lt;D187),"si", E187&gt;D187,"no")</f>
        <v>#N/A</v>
      </c>
      <c r="K187" s="78" t="e">
        <f t="shared" si="33"/>
        <v>#N/A</v>
      </c>
      <c r="L187" s="78" t="e">
        <f t="shared" si="34"/>
        <v>#N/A</v>
      </c>
      <c r="M187" s="19" t="e">
        <f t="shared" si="29"/>
        <v>#N/A</v>
      </c>
      <c r="N187" s="10">
        <v>1</v>
      </c>
      <c r="O187" s="91"/>
      <c r="P187" s="91"/>
      <c r="Q187" s="23" t="e">
        <f>IF(INDEX(Foglio3!$B:$C,MATCH('indicatori output 1.2'!B187,Foglio3!$B:$B,0),2)="SI","si","no")</f>
        <v>#N/A</v>
      </c>
      <c r="R187" s="19" t="str">
        <f t="shared" si="27"/>
        <v>no</v>
      </c>
      <c r="S187" s="19" t="e" cm="1">
        <f t="array" ref="S187">_xlfn.IFS(AND(Q187="si",P187=1),"si",AND(Q187="no",P187=1),"no",AND(Q187="si",P187=0),"no",AND(Q187="no",P187=0),"si",AND(P187&lt;&gt;0,P187&lt;&gt;1),"no")</f>
        <v>#N/A</v>
      </c>
      <c r="T187" s="78" t="e">
        <f t="shared" si="30"/>
        <v>#N/A</v>
      </c>
      <c r="U187" s="78" t="e">
        <f t="shared" si="31"/>
        <v>#N/A</v>
      </c>
      <c r="V187" s="19" t="e">
        <f t="shared" si="32"/>
        <v>#N/A</v>
      </c>
    </row>
    <row r="188" spans="1:22" x14ac:dyDescent="0.3">
      <c r="A188" s="16"/>
      <c r="B188" s="16"/>
      <c r="C188" s="10" t="e">
        <f>INDEX(Foglio2!$B:$C,MATCH(B188,Foglio2!$B:$B,0),2)</f>
        <v>#N/A</v>
      </c>
      <c r="D188" s="91"/>
      <c r="E188" s="91"/>
      <c r="F188" s="19" t="e">
        <f>IF(D188='indicatori output 1.2'!C188,"si","no")</f>
        <v>#N/A</v>
      </c>
      <c r="G188" s="19" t="str">
        <f t="shared" si="28"/>
        <v>si</v>
      </c>
      <c r="H188" s="19" t="e" cm="1">
        <f t="array" ref="H188">_xlfn.IFS(AND('indicatori output 1.2'!V188&lt;&gt;0, 'indicatori output 1.2'!AE188&lt;&gt;0, 'indicatori output 1.2'!BD188&lt;&gt;0), MIN('indicatori output 1.2'!AC188, 'indicatori output 1.2'!AL188, 'indicatori output 1.2'!BL188),AND('indicatori output 1.2'!V188=0, 'indicatori output 1.2'!AE188&lt;&gt;0, 'indicatori output 1.2'!BD188&lt;&gt;0), MIN('indicatori output 1.2'!AL188, 'indicatori output 1.2'!BL188),AND('indicatori output 1.2'!V188&lt;&gt;0, 'indicatori output 1.2'!AE188=0, 'indicatori output 1.2'!BD188&lt;&gt;0), MIN('indicatori output 1.2'!AC188,'indicatori output 1.2'!BL188), AND('indicatori output 1.2'!V188&lt;&gt;0, 'indicatori output 1.2'!AE188&lt;&gt;0, 'indicatori output 1.2'!BD188=0), MIN('indicatori output 1.2'!AC188, 'indicatori output 1.2'!AL188), AND('indicatori output 1.2'!V188=0, 'indicatori output 1.2'!AE188=0, 'indicatori output 1.2'!BD188&lt;&gt;0), 'indicatori output 1.2'!BL188, AND('indicatori output 1.2'!V188=0, 'indicatori output 1.2'!AE188&lt;&gt;0, 'indicatori output 1.2'!BD188=0), 'indicatori output 1.2'!AL188, AND('indicatori output 1.2'!V188&lt;&gt;0, 'indicatori output 1.2'!AE188=0, 'indicatori output 1.2'!BD188=0), 'indicatori output 1.2'!AC188)</f>
        <v>#N/A</v>
      </c>
      <c r="I188" s="19" t="e">
        <f t="shared" si="35"/>
        <v>#N/A</v>
      </c>
      <c r="J188" s="22" t="e" cm="1">
        <f t="array" ref="J188">_xlfn.IFS(AND('indicatori output 1.2'!AB188='indicatori output 1.2'!AA188, 'indicatori output 1.2'!AK188='indicatori output 1.2'!AJ188, 'indicatori output 1.2'!BK188='indicatori output 1.2'!BJ188, D188=E188),"si", AND(OR('indicatori output 1.2'!AB188&lt;&gt;'indicatori output 1.2'!AA188, 'indicatori output 1.2'!AK188&lt;&gt;'indicatori output 1.2'!AJ188, 'indicatori output 1.2'!BK188&lt;&gt;'indicatori output 1.2'!BJ188), D188=E188),"no",AND('indicatori output 1.2'!AB188='indicatori output 1.2'!AA188, 'indicatori output 1.2'!AK188='indicatori output 1.2'!AJ188, 'indicatori output 1.2'!BK188='indicatori output 1.2'!BJ188, E188&lt;D188),"no",AND(OR('indicatori output 1.2'!AB188&lt;&gt;'indicatori output 1.2'!AA188, 'indicatori output 1.2'!AK188&lt;&gt;'indicatori output 1.2'!AJ188, 'indicatori output 1.2'!BK188&lt;&gt;'indicatori output 1.2'!BJ188), E188&lt;D188),"si", E188&gt;D188,"no")</f>
        <v>#N/A</v>
      </c>
      <c r="K188" s="78" t="e">
        <f t="shared" si="33"/>
        <v>#N/A</v>
      </c>
      <c r="L188" s="78" t="e">
        <f t="shared" si="34"/>
        <v>#N/A</v>
      </c>
      <c r="M188" s="19" t="e">
        <f t="shared" si="29"/>
        <v>#N/A</v>
      </c>
      <c r="N188" s="10">
        <v>1</v>
      </c>
      <c r="O188" s="91"/>
      <c r="P188" s="91"/>
      <c r="Q188" s="23" t="e">
        <f>IF(INDEX(Foglio3!$B:$C,MATCH('indicatori output 1.2'!B188,Foglio3!$B:$B,0),2)="SI","si","no")</f>
        <v>#N/A</v>
      </c>
      <c r="R188" s="19" t="str">
        <f t="shared" si="27"/>
        <v>no</v>
      </c>
      <c r="S188" s="19" t="e" cm="1">
        <f t="array" ref="S188">_xlfn.IFS(AND(Q188="si",P188=1),"si",AND(Q188="no",P188=1),"no",AND(Q188="si",P188=0),"no",AND(Q188="no",P188=0),"si",AND(P188&lt;&gt;0,P188&lt;&gt;1),"no")</f>
        <v>#N/A</v>
      </c>
      <c r="T188" s="78" t="e">
        <f t="shared" si="30"/>
        <v>#N/A</v>
      </c>
      <c r="U188" s="78" t="e">
        <f t="shared" si="31"/>
        <v>#N/A</v>
      </c>
      <c r="V188" s="19" t="e">
        <f t="shared" si="32"/>
        <v>#N/A</v>
      </c>
    </row>
    <row r="189" spans="1:22" x14ac:dyDescent="0.3">
      <c r="A189" s="16"/>
      <c r="B189" s="16"/>
      <c r="C189" s="10" t="e">
        <f>INDEX(Foglio2!$B:$C,MATCH(B189,Foglio2!$B:$B,0),2)</f>
        <v>#N/A</v>
      </c>
      <c r="D189" s="91"/>
      <c r="E189" s="91"/>
      <c r="F189" s="19" t="e">
        <f>IF(D189='indicatori output 1.2'!C189,"si","no")</f>
        <v>#N/A</v>
      </c>
      <c r="G189" s="19" t="str">
        <f t="shared" si="28"/>
        <v>si</v>
      </c>
      <c r="H189" s="19" t="e" cm="1">
        <f t="array" ref="H189">_xlfn.IFS(AND('indicatori output 1.2'!V189&lt;&gt;0, 'indicatori output 1.2'!AE189&lt;&gt;0, 'indicatori output 1.2'!BD189&lt;&gt;0), MIN('indicatori output 1.2'!AC189, 'indicatori output 1.2'!AL189, 'indicatori output 1.2'!BL189),AND('indicatori output 1.2'!V189=0, 'indicatori output 1.2'!AE189&lt;&gt;0, 'indicatori output 1.2'!BD189&lt;&gt;0), MIN('indicatori output 1.2'!AL189, 'indicatori output 1.2'!BL189),AND('indicatori output 1.2'!V189&lt;&gt;0, 'indicatori output 1.2'!AE189=0, 'indicatori output 1.2'!BD189&lt;&gt;0), MIN('indicatori output 1.2'!AC189,'indicatori output 1.2'!BL189), AND('indicatori output 1.2'!V189&lt;&gt;0, 'indicatori output 1.2'!AE189&lt;&gt;0, 'indicatori output 1.2'!BD189=0), MIN('indicatori output 1.2'!AC189, 'indicatori output 1.2'!AL189), AND('indicatori output 1.2'!V189=0, 'indicatori output 1.2'!AE189=0, 'indicatori output 1.2'!BD189&lt;&gt;0), 'indicatori output 1.2'!BL189, AND('indicatori output 1.2'!V189=0, 'indicatori output 1.2'!AE189&lt;&gt;0, 'indicatori output 1.2'!BD189=0), 'indicatori output 1.2'!AL189, AND('indicatori output 1.2'!V189&lt;&gt;0, 'indicatori output 1.2'!AE189=0, 'indicatori output 1.2'!BD189=0), 'indicatori output 1.2'!AC189)</f>
        <v>#N/A</v>
      </c>
      <c r="I189" s="19" t="e">
        <f t="shared" si="35"/>
        <v>#N/A</v>
      </c>
      <c r="J189" s="22" t="e" cm="1">
        <f t="array" ref="J189">_xlfn.IFS(AND('indicatori output 1.2'!AB189='indicatori output 1.2'!AA189, 'indicatori output 1.2'!AK189='indicatori output 1.2'!AJ189, 'indicatori output 1.2'!BK189='indicatori output 1.2'!BJ189, D189=E189),"si", AND(OR('indicatori output 1.2'!AB189&lt;&gt;'indicatori output 1.2'!AA189, 'indicatori output 1.2'!AK189&lt;&gt;'indicatori output 1.2'!AJ189, 'indicatori output 1.2'!BK189&lt;&gt;'indicatori output 1.2'!BJ189), D189=E189),"no",AND('indicatori output 1.2'!AB189='indicatori output 1.2'!AA189, 'indicatori output 1.2'!AK189='indicatori output 1.2'!AJ189, 'indicatori output 1.2'!BK189='indicatori output 1.2'!BJ189, E189&lt;D189),"no",AND(OR('indicatori output 1.2'!AB189&lt;&gt;'indicatori output 1.2'!AA189, 'indicatori output 1.2'!AK189&lt;&gt;'indicatori output 1.2'!AJ189, 'indicatori output 1.2'!BK189&lt;&gt;'indicatori output 1.2'!BJ189), E189&lt;D189),"si", E189&gt;D189,"no")</f>
        <v>#N/A</v>
      </c>
      <c r="K189" s="78" t="e">
        <f t="shared" si="33"/>
        <v>#N/A</v>
      </c>
      <c r="L189" s="78" t="e">
        <f t="shared" si="34"/>
        <v>#N/A</v>
      </c>
      <c r="M189" s="19" t="e">
        <f t="shared" si="29"/>
        <v>#N/A</v>
      </c>
      <c r="N189" s="10">
        <v>1</v>
      </c>
      <c r="O189" s="91"/>
      <c r="P189" s="91"/>
      <c r="Q189" s="23" t="e">
        <f>IF(INDEX(Foglio3!$B:$C,MATCH('indicatori output 1.2'!B189,Foglio3!$B:$B,0),2)="SI","si","no")</f>
        <v>#N/A</v>
      </c>
      <c r="R189" s="19" t="str">
        <f t="shared" si="27"/>
        <v>no</v>
      </c>
      <c r="S189" s="19" t="e" cm="1">
        <f t="array" ref="S189">_xlfn.IFS(AND(Q189="si",P189=1),"si",AND(Q189="no",P189=1),"no",AND(Q189="si",P189=0),"no",AND(Q189="no",P189=0),"si",AND(P189&lt;&gt;0,P189&lt;&gt;1),"no")</f>
        <v>#N/A</v>
      </c>
      <c r="T189" s="78" t="e">
        <f t="shared" si="30"/>
        <v>#N/A</v>
      </c>
      <c r="U189" s="78" t="e">
        <f t="shared" si="31"/>
        <v>#N/A</v>
      </c>
      <c r="V189" s="19" t="e">
        <f t="shared" si="32"/>
        <v>#N/A</v>
      </c>
    </row>
    <row r="190" spans="1:22" x14ac:dyDescent="0.3">
      <c r="A190" s="16"/>
      <c r="B190" s="16"/>
      <c r="C190" s="10" t="e">
        <f>INDEX(Foglio2!$B:$C,MATCH(B190,Foglio2!$B:$B,0),2)</f>
        <v>#N/A</v>
      </c>
      <c r="D190" s="91"/>
      <c r="E190" s="91"/>
      <c r="F190" s="19" t="e">
        <f>IF(D190='indicatori output 1.2'!C190,"si","no")</f>
        <v>#N/A</v>
      </c>
      <c r="G190" s="19" t="str">
        <f t="shared" si="28"/>
        <v>si</v>
      </c>
      <c r="H190" s="19" t="e" cm="1">
        <f t="array" ref="H190">_xlfn.IFS(AND('indicatori output 1.2'!V190&lt;&gt;0, 'indicatori output 1.2'!AE190&lt;&gt;0, 'indicatori output 1.2'!BD190&lt;&gt;0), MIN('indicatori output 1.2'!AC190, 'indicatori output 1.2'!AL190, 'indicatori output 1.2'!BL190),AND('indicatori output 1.2'!V190=0, 'indicatori output 1.2'!AE190&lt;&gt;0, 'indicatori output 1.2'!BD190&lt;&gt;0), MIN('indicatori output 1.2'!AL190, 'indicatori output 1.2'!BL190),AND('indicatori output 1.2'!V190&lt;&gt;0, 'indicatori output 1.2'!AE190=0, 'indicatori output 1.2'!BD190&lt;&gt;0), MIN('indicatori output 1.2'!AC190,'indicatori output 1.2'!BL190), AND('indicatori output 1.2'!V190&lt;&gt;0, 'indicatori output 1.2'!AE190&lt;&gt;0, 'indicatori output 1.2'!BD190=0), MIN('indicatori output 1.2'!AC190, 'indicatori output 1.2'!AL190), AND('indicatori output 1.2'!V190=0, 'indicatori output 1.2'!AE190=0, 'indicatori output 1.2'!BD190&lt;&gt;0), 'indicatori output 1.2'!BL190, AND('indicatori output 1.2'!V190=0, 'indicatori output 1.2'!AE190&lt;&gt;0, 'indicatori output 1.2'!BD190=0), 'indicatori output 1.2'!AL190, AND('indicatori output 1.2'!V190&lt;&gt;0, 'indicatori output 1.2'!AE190=0, 'indicatori output 1.2'!BD190=0), 'indicatori output 1.2'!AC190)</f>
        <v>#N/A</v>
      </c>
      <c r="I190" s="19" t="e">
        <f t="shared" si="35"/>
        <v>#N/A</v>
      </c>
      <c r="J190" s="22" t="e" cm="1">
        <f t="array" ref="J190">_xlfn.IFS(AND('indicatori output 1.2'!AB190='indicatori output 1.2'!AA190, 'indicatori output 1.2'!AK190='indicatori output 1.2'!AJ190, 'indicatori output 1.2'!BK190='indicatori output 1.2'!BJ190, D190=E190),"si", AND(OR('indicatori output 1.2'!AB190&lt;&gt;'indicatori output 1.2'!AA190, 'indicatori output 1.2'!AK190&lt;&gt;'indicatori output 1.2'!AJ190, 'indicatori output 1.2'!BK190&lt;&gt;'indicatori output 1.2'!BJ190), D190=E190),"no",AND('indicatori output 1.2'!AB190='indicatori output 1.2'!AA190, 'indicatori output 1.2'!AK190='indicatori output 1.2'!AJ190, 'indicatori output 1.2'!BK190='indicatori output 1.2'!BJ190, E190&lt;D190),"no",AND(OR('indicatori output 1.2'!AB190&lt;&gt;'indicatori output 1.2'!AA190, 'indicatori output 1.2'!AK190&lt;&gt;'indicatori output 1.2'!AJ190, 'indicatori output 1.2'!BK190&lt;&gt;'indicatori output 1.2'!BJ190), E190&lt;D190),"si", E190&gt;D190,"no")</f>
        <v>#N/A</v>
      </c>
      <c r="K190" s="78" t="e">
        <f t="shared" si="33"/>
        <v>#N/A</v>
      </c>
      <c r="L190" s="78" t="e">
        <f t="shared" si="34"/>
        <v>#N/A</v>
      </c>
      <c r="M190" s="19" t="e">
        <f t="shared" si="29"/>
        <v>#N/A</v>
      </c>
      <c r="N190" s="10">
        <v>1</v>
      </c>
      <c r="O190" s="91"/>
      <c r="P190" s="91"/>
      <c r="Q190" s="23" t="e">
        <f>IF(INDEX(Foglio3!$B:$C,MATCH('indicatori output 1.2'!B190,Foglio3!$B:$B,0),2)="SI","si","no")</f>
        <v>#N/A</v>
      </c>
      <c r="R190" s="19" t="str">
        <f t="shared" si="27"/>
        <v>no</v>
      </c>
      <c r="S190" s="19" t="e" cm="1">
        <f t="array" ref="S190">_xlfn.IFS(AND(Q190="si",P190=1),"si",AND(Q190="no",P190=1),"no",AND(Q190="si",P190=0),"no",AND(Q190="no",P190=0),"si",AND(P190&lt;&gt;0,P190&lt;&gt;1),"no")</f>
        <v>#N/A</v>
      </c>
      <c r="T190" s="78" t="e">
        <f t="shared" si="30"/>
        <v>#N/A</v>
      </c>
      <c r="U190" s="78" t="e">
        <f t="shared" si="31"/>
        <v>#N/A</v>
      </c>
      <c r="V190" s="19" t="e">
        <f t="shared" si="32"/>
        <v>#N/A</v>
      </c>
    </row>
    <row r="191" spans="1:22" x14ac:dyDescent="0.3">
      <c r="A191" s="16"/>
      <c r="B191" s="16"/>
      <c r="C191" s="10" t="e">
        <f>INDEX(Foglio2!$B:$C,MATCH(B191,Foglio2!$B:$B,0),2)</f>
        <v>#N/A</v>
      </c>
      <c r="D191" s="91"/>
      <c r="E191" s="91"/>
      <c r="F191" s="19" t="e">
        <f>IF(D191='indicatori output 1.2'!C191,"si","no")</f>
        <v>#N/A</v>
      </c>
      <c r="G191" s="19" t="str">
        <f t="shared" si="28"/>
        <v>si</v>
      </c>
      <c r="H191" s="19" t="e" cm="1">
        <f t="array" ref="H191">_xlfn.IFS(AND('indicatori output 1.2'!V191&lt;&gt;0, 'indicatori output 1.2'!AE191&lt;&gt;0, 'indicatori output 1.2'!BD191&lt;&gt;0), MIN('indicatori output 1.2'!AC191, 'indicatori output 1.2'!AL191, 'indicatori output 1.2'!BL191),AND('indicatori output 1.2'!V191=0, 'indicatori output 1.2'!AE191&lt;&gt;0, 'indicatori output 1.2'!BD191&lt;&gt;0), MIN('indicatori output 1.2'!AL191, 'indicatori output 1.2'!BL191),AND('indicatori output 1.2'!V191&lt;&gt;0, 'indicatori output 1.2'!AE191=0, 'indicatori output 1.2'!BD191&lt;&gt;0), MIN('indicatori output 1.2'!AC191,'indicatori output 1.2'!BL191), AND('indicatori output 1.2'!V191&lt;&gt;0, 'indicatori output 1.2'!AE191&lt;&gt;0, 'indicatori output 1.2'!BD191=0), MIN('indicatori output 1.2'!AC191, 'indicatori output 1.2'!AL191), AND('indicatori output 1.2'!V191=0, 'indicatori output 1.2'!AE191=0, 'indicatori output 1.2'!BD191&lt;&gt;0), 'indicatori output 1.2'!BL191, AND('indicatori output 1.2'!V191=0, 'indicatori output 1.2'!AE191&lt;&gt;0, 'indicatori output 1.2'!BD191=0), 'indicatori output 1.2'!AL191, AND('indicatori output 1.2'!V191&lt;&gt;0, 'indicatori output 1.2'!AE191=0, 'indicatori output 1.2'!BD191=0), 'indicatori output 1.2'!AC191)</f>
        <v>#N/A</v>
      </c>
      <c r="I191" s="19" t="e">
        <f t="shared" si="35"/>
        <v>#N/A</v>
      </c>
      <c r="J191" s="22" t="e" cm="1">
        <f t="array" ref="J191">_xlfn.IFS(AND('indicatori output 1.2'!AB191='indicatori output 1.2'!AA191, 'indicatori output 1.2'!AK191='indicatori output 1.2'!AJ191, 'indicatori output 1.2'!BK191='indicatori output 1.2'!BJ191, D191=E191),"si", AND(OR('indicatori output 1.2'!AB191&lt;&gt;'indicatori output 1.2'!AA191, 'indicatori output 1.2'!AK191&lt;&gt;'indicatori output 1.2'!AJ191, 'indicatori output 1.2'!BK191&lt;&gt;'indicatori output 1.2'!BJ191), D191=E191),"no",AND('indicatori output 1.2'!AB191='indicatori output 1.2'!AA191, 'indicatori output 1.2'!AK191='indicatori output 1.2'!AJ191, 'indicatori output 1.2'!BK191='indicatori output 1.2'!BJ191, E191&lt;D191),"no",AND(OR('indicatori output 1.2'!AB191&lt;&gt;'indicatori output 1.2'!AA191, 'indicatori output 1.2'!AK191&lt;&gt;'indicatori output 1.2'!AJ191, 'indicatori output 1.2'!BK191&lt;&gt;'indicatori output 1.2'!BJ191), E191&lt;D191),"si", E191&gt;D191,"no")</f>
        <v>#N/A</v>
      </c>
      <c r="K191" s="78" t="e">
        <f t="shared" si="33"/>
        <v>#N/A</v>
      </c>
      <c r="L191" s="78" t="e">
        <f t="shared" si="34"/>
        <v>#N/A</v>
      </c>
      <c r="M191" s="19" t="e">
        <f t="shared" si="29"/>
        <v>#N/A</v>
      </c>
      <c r="N191" s="10">
        <v>1</v>
      </c>
      <c r="O191" s="91"/>
      <c r="P191" s="91"/>
      <c r="Q191" s="23" t="e">
        <f>IF(INDEX(Foglio3!$B:$C,MATCH('indicatori output 1.2'!B191,Foglio3!$B:$B,0),2)="SI","si","no")</f>
        <v>#N/A</v>
      </c>
      <c r="R191" s="19" t="str">
        <f t="shared" si="27"/>
        <v>no</v>
      </c>
      <c r="S191" s="19" t="e" cm="1">
        <f t="array" ref="S191">_xlfn.IFS(AND(Q191="si",P191=1),"si",AND(Q191="no",P191=1),"no",AND(Q191="si",P191=0),"no",AND(Q191="no",P191=0),"si",AND(P191&lt;&gt;0,P191&lt;&gt;1),"no")</f>
        <v>#N/A</v>
      </c>
      <c r="T191" s="78" t="e">
        <f t="shared" si="30"/>
        <v>#N/A</v>
      </c>
      <c r="U191" s="78" t="e">
        <f t="shared" si="31"/>
        <v>#N/A</v>
      </c>
      <c r="V191" s="19" t="e">
        <f t="shared" si="32"/>
        <v>#N/A</v>
      </c>
    </row>
    <row r="192" spans="1:22" x14ac:dyDescent="0.3">
      <c r="A192" s="16"/>
      <c r="B192" s="16"/>
      <c r="C192" s="10" t="e">
        <f>INDEX(Foglio2!$B:$C,MATCH(B192,Foglio2!$B:$B,0),2)</f>
        <v>#N/A</v>
      </c>
      <c r="D192" s="91"/>
      <c r="E192" s="91"/>
      <c r="F192" s="19" t="e">
        <f>IF(D192='indicatori output 1.2'!C192,"si","no")</f>
        <v>#N/A</v>
      </c>
      <c r="G192" s="19" t="str">
        <f t="shared" si="28"/>
        <v>si</v>
      </c>
      <c r="H192" s="19" t="e" cm="1">
        <f t="array" ref="H192">_xlfn.IFS(AND('indicatori output 1.2'!V192&lt;&gt;0, 'indicatori output 1.2'!AE192&lt;&gt;0, 'indicatori output 1.2'!BD192&lt;&gt;0), MIN('indicatori output 1.2'!AC192, 'indicatori output 1.2'!AL192, 'indicatori output 1.2'!BL192),AND('indicatori output 1.2'!V192=0, 'indicatori output 1.2'!AE192&lt;&gt;0, 'indicatori output 1.2'!BD192&lt;&gt;0), MIN('indicatori output 1.2'!AL192, 'indicatori output 1.2'!BL192),AND('indicatori output 1.2'!V192&lt;&gt;0, 'indicatori output 1.2'!AE192=0, 'indicatori output 1.2'!BD192&lt;&gt;0), MIN('indicatori output 1.2'!AC192,'indicatori output 1.2'!BL192), AND('indicatori output 1.2'!V192&lt;&gt;0, 'indicatori output 1.2'!AE192&lt;&gt;0, 'indicatori output 1.2'!BD192=0), MIN('indicatori output 1.2'!AC192, 'indicatori output 1.2'!AL192), AND('indicatori output 1.2'!V192=0, 'indicatori output 1.2'!AE192=0, 'indicatori output 1.2'!BD192&lt;&gt;0), 'indicatori output 1.2'!BL192, AND('indicatori output 1.2'!V192=0, 'indicatori output 1.2'!AE192&lt;&gt;0, 'indicatori output 1.2'!BD192=0), 'indicatori output 1.2'!AL192, AND('indicatori output 1.2'!V192&lt;&gt;0, 'indicatori output 1.2'!AE192=0, 'indicatori output 1.2'!BD192=0), 'indicatori output 1.2'!AC192)</f>
        <v>#N/A</v>
      </c>
      <c r="I192" s="19" t="e">
        <f t="shared" si="35"/>
        <v>#N/A</v>
      </c>
      <c r="J192" s="22" t="e" cm="1">
        <f t="array" ref="J192">_xlfn.IFS(AND('indicatori output 1.2'!AB192='indicatori output 1.2'!AA192, 'indicatori output 1.2'!AK192='indicatori output 1.2'!AJ192, 'indicatori output 1.2'!BK192='indicatori output 1.2'!BJ192, D192=E192),"si", AND(OR('indicatori output 1.2'!AB192&lt;&gt;'indicatori output 1.2'!AA192, 'indicatori output 1.2'!AK192&lt;&gt;'indicatori output 1.2'!AJ192, 'indicatori output 1.2'!BK192&lt;&gt;'indicatori output 1.2'!BJ192), D192=E192),"no",AND('indicatori output 1.2'!AB192='indicatori output 1.2'!AA192, 'indicatori output 1.2'!AK192='indicatori output 1.2'!AJ192, 'indicatori output 1.2'!BK192='indicatori output 1.2'!BJ192, E192&lt;D192),"no",AND(OR('indicatori output 1.2'!AB192&lt;&gt;'indicatori output 1.2'!AA192, 'indicatori output 1.2'!AK192&lt;&gt;'indicatori output 1.2'!AJ192, 'indicatori output 1.2'!BK192&lt;&gt;'indicatori output 1.2'!BJ192), E192&lt;D192),"si", E192&gt;D192,"no")</f>
        <v>#N/A</v>
      </c>
      <c r="K192" s="78" t="e">
        <f t="shared" si="33"/>
        <v>#N/A</v>
      </c>
      <c r="L192" s="78" t="e">
        <f t="shared" si="34"/>
        <v>#N/A</v>
      </c>
      <c r="M192" s="19" t="e">
        <f t="shared" si="29"/>
        <v>#N/A</v>
      </c>
      <c r="N192" s="10">
        <v>1</v>
      </c>
      <c r="O192" s="91"/>
      <c r="P192" s="91"/>
      <c r="Q192" s="23" t="e">
        <f>IF(INDEX(Foglio3!$B:$C,MATCH('indicatori output 1.2'!B192,Foglio3!$B:$B,0),2)="SI","si","no")</f>
        <v>#N/A</v>
      </c>
      <c r="R192" s="19" t="str">
        <f t="shared" si="27"/>
        <v>no</v>
      </c>
      <c r="S192" s="19" t="e" cm="1">
        <f t="array" ref="S192">_xlfn.IFS(AND(Q192="si",P192=1),"si",AND(Q192="no",P192=1),"no",AND(Q192="si",P192=0),"no",AND(Q192="no",P192=0),"si",AND(P192&lt;&gt;0,P192&lt;&gt;1),"no")</f>
        <v>#N/A</v>
      </c>
      <c r="T192" s="78" t="e">
        <f t="shared" si="30"/>
        <v>#N/A</v>
      </c>
      <c r="U192" s="78" t="e">
        <f t="shared" si="31"/>
        <v>#N/A</v>
      </c>
      <c r="V192" s="19" t="e">
        <f t="shared" si="32"/>
        <v>#N/A</v>
      </c>
    </row>
    <row r="193" spans="1:22" x14ac:dyDescent="0.3">
      <c r="A193" s="16"/>
      <c r="B193" s="16"/>
      <c r="C193" s="10" t="e">
        <f>INDEX(Foglio2!$B:$C,MATCH(B193,Foglio2!$B:$B,0),2)</f>
        <v>#N/A</v>
      </c>
      <c r="D193" s="91"/>
      <c r="E193" s="91"/>
      <c r="F193" s="19" t="e">
        <f>IF(D193='indicatori output 1.2'!C193,"si","no")</f>
        <v>#N/A</v>
      </c>
      <c r="G193" s="19" t="str">
        <f t="shared" si="28"/>
        <v>si</v>
      </c>
      <c r="H193" s="19" t="e" cm="1">
        <f t="array" ref="H193">_xlfn.IFS(AND('indicatori output 1.2'!V193&lt;&gt;0, 'indicatori output 1.2'!AE193&lt;&gt;0, 'indicatori output 1.2'!BD193&lt;&gt;0), MIN('indicatori output 1.2'!AC193, 'indicatori output 1.2'!AL193, 'indicatori output 1.2'!BL193),AND('indicatori output 1.2'!V193=0, 'indicatori output 1.2'!AE193&lt;&gt;0, 'indicatori output 1.2'!BD193&lt;&gt;0), MIN('indicatori output 1.2'!AL193, 'indicatori output 1.2'!BL193),AND('indicatori output 1.2'!V193&lt;&gt;0, 'indicatori output 1.2'!AE193=0, 'indicatori output 1.2'!BD193&lt;&gt;0), MIN('indicatori output 1.2'!AC193,'indicatori output 1.2'!BL193), AND('indicatori output 1.2'!V193&lt;&gt;0, 'indicatori output 1.2'!AE193&lt;&gt;0, 'indicatori output 1.2'!BD193=0), MIN('indicatori output 1.2'!AC193, 'indicatori output 1.2'!AL193), AND('indicatori output 1.2'!V193=0, 'indicatori output 1.2'!AE193=0, 'indicatori output 1.2'!BD193&lt;&gt;0), 'indicatori output 1.2'!BL193, AND('indicatori output 1.2'!V193=0, 'indicatori output 1.2'!AE193&lt;&gt;0, 'indicatori output 1.2'!BD193=0), 'indicatori output 1.2'!AL193, AND('indicatori output 1.2'!V193&lt;&gt;0, 'indicatori output 1.2'!AE193=0, 'indicatori output 1.2'!BD193=0), 'indicatori output 1.2'!AC193)</f>
        <v>#N/A</v>
      </c>
      <c r="I193" s="19" t="e">
        <f t="shared" si="35"/>
        <v>#N/A</v>
      </c>
      <c r="J193" s="22" t="e" cm="1">
        <f t="array" ref="J193">_xlfn.IFS(AND('indicatori output 1.2'!AB193='indicatori output 1.2'!AA193, 'indicatori output 1.2'!AK193='indicatori output 1.2'!AJ193, 'indicatori output 1.2'!BK193='indicatori output 1.2'!BJ193, D193=E193),"si", AND(OR('indicatori output 1.2'!AB193&lt;&gt;'indicatori output 1.2'!AA193, 'indicatori output 1.2'!AK193&lt;&gt;'indicatori output 1.2'!AJ193, 'indicatori output 1.2'!BK193&lt;&gt;'indicatori output 1.2'!BJ193), D193=E193),"no",AND('indicatori output 1.2'!AB193='indicatori output 1.2'!AA193, 'indicatori output 1.2'!AK193='indicatori output 1.2'!AJ193, 'indicatori output 1.2'!BK193='indicatori output 1.2'!BJ193, E193&lt;D193),"no",AND(OR('indicatori output 1.2'!AB193&lt;&gt;'indicatori output 1.2'!AA193, 'indicatori output 1.2'!AK193&lt;&gt;'indicatori output 1.2'!AJ193, 'indicatori output 1.2'!BK193&lt;&gt;'indicatori output 1.2'!BJ193), E193&lt;D193),"si", E193&gt;D193,"no")</f>
        <v>#N/A</v>
      </c>
      <c r="K193" s="78" t="e">
        <f t="shared" si="33"/>
        <v>#N/A</v>
      </c>
      <c r="L193" s="78" t="e">
        <f t="shared" si="34"/>
        <v>#N/A</v>
      </c>
      <c r="M193" s="19" t="e">
        <f t="shared" si="29"/>
        <v>#N/A</v>
      </c>
      <c r="N193" s="10">
        <v>1</v>
      </c>
      <c r="O193" s="91"/>
      <c r="P193" s="91"/>
      <c r="Q193" s="23" t="e">
        <f>IF(INDEX(Foglio3!$B:$C,MATCH('indicatori output 1.2'!B193,Foglio3!$B:$B,0),2)="SI","si","no")</f>
        <v>#N/A</v>
      </c>
      <c r="R193" s="19" t="str">
        <f t="shared" ref="R193:R255" si="36">IF(O193=1,"si","no")</f>
        <v>no</v>
      </c>
      <c r="S193" s="19" t="e" cm="1">
        <f t="array" ref="S193">_xlfn.IFS(AND(Q193="si",P193=1),"si",AND(Q193="no",P193=1),"no",AND(Q193="si",P193=0),"no",AND(Q193="no",P193=0),"si",AND(P193&lt;&gt;0,P193&lt;&gt;1),"no")</f>
        <v>#N/A</v>
      </c>
      <c r="T193" s="78" t="e">
        <f t="shared" si="30"/>
        <v>#N/A</v>
      </c>
      <c r="U193" s="78" t="e">
        <f t="shared" si="31"/>
        <v>#N/A</v>
      </c>
      <c r="V193" s="19" t="e">
        <f t="shared" si="32"/>
        <v>#N/A</v>
      </c>
    </row>
    <row r="194" spans="1:22" x14ac:dyDescent="0.3">
      <c r="A194" s="16"/>
      <c r="B194" s="16"/>
      <c r="C194" s="10" t="e">
        <f>INDEX(Foglio2!$B:$C,MATCH(B194,Foglio2!$B:$B,0),2)</f>
        <v>#N/A</v>
      </c>
      <c r="D194" s="91"/>
      <c r="E194" s="91"/>
      <c r="F194" s="19" t="e">
        <f>IF(D194='indicatori output 1.2'!C194,"si","no")</f>
        <v>#N/A</v>
      </c>
      <c r="G194" s="19" t="str">
        <f t="shared" ref="G194:G256" si="37">IF(E194&lt;=D194,"si","no")</f>
        <v>si</v>
      </c>
      <c r="H194" s="19" t="e" cm="1">
        <f t="array" ref="H194">_xlfn.IFS(AND('indicatori output 1.2'!V194&lt;&gt;0, 'indicatori output 1.2'!AE194&lt;&gt;0, 'indicatori output 1.2'!BD194&lt;&gt;0), MIN('indicatori output 1.2'!AC194, 'indicatori output 1.2'!AL194, 'indicatori output 1.2'!BL194),AND('indicatori output 1.2'!V194=0, 'indicatori output 1.2'!AE194&lt;&gt;0, 'indicatori output 1.2'!BD194&lt;&gt;0), MIN('indicatori output 1.2'!AL194, 'indicatori output 1.2'!BL194),AND('indicatori output 1.2'!V194&lt;&gt;0, 'indicatori output 1.2'!AE194=0, 'indicatori output 1.2'!BD194&lt;&gt;0), MIN('indicatori output 1.2'!AC194,'indicatori output 1.2'!BL194), AND('indicatori output 1.2'!V194&lt;&gt;0, 'indicatori output 1.2'!AE194&lt;&gt;0, 'indicatori output 1.2'!BD194=0), MIN('indicatori output 1.2'!AC194, 'indicatori output 1.2'!AL194), AND('indicatori output 1.2'!V194=0, 'indicatori output 1.2'!AE194=0, 'indicatori output 1.2'!BD194&lt;&gt;0), 'indicatori output 1.2'!BL194, AND('indicatori output 1.2'!V194=0, 'indicatori output 1.2'!AE194&lt;&gt;0, 'indicatori output 1.2'!BD194=0), 'indicatori output 1.2'!AL194, AND('indicatori output 1.2'!V194&lt;&gt;0, 'indicatori output 1.2'!AE194=0, 'indicatori output 1.2'!BD194=0), 'indicatori output 1.2'!AC194)</f>
        <v>#N/A</v>
      </c>
      <c r="I194" s="19" t="e">
        <f t="shared" si="35"/>
        <v>#N/A</v>
      </c>
      <c r="J194" s="22" t="e" cm="1">
        <f t="array" ref="J194">_xlfn.IFS(AND('indicatori output 1.2'!AB194='indicatori output 1.2'!AA194, 'indicatori output 1.2'!AK194='indicatori output 1.2'!AJ194, 'indicatori output 1.2'!BK194='indicatori output 1.2'!BJ194, D194=E194),"si", AND(OR('indicatori output 1.2'!AB194&lt;&gt;'indicatori output 1.2'!AA194, 'indicatori output 1.2'!AK194&lt;&gt;'indicatori output 1.2'!AJ194, 'indicatori output 1.2'!BK194&lt;&gt;'indicatori output 1.2'!BJ194), D194=E194),"no",AND('indicatori output 1.2'!AB194='indicatori output 1.2'!AA194, 'indicatori output 1.2'!AK194='indicatori output 1.2'!AJ194, 'indicatori output 1.2'!BK194='indicatori output 1.2'!BJ194, E194&lt;D194),"no",AND(OR('indicatori output 1.2'!AB194&lt;&gt;'indicatori output 1.2'!AA194, 'indicatori output 1.2'!AK194&lt;&gt;'indicatori output 1.2'!AJ194, 'indicatori output 1.2'!BK194&lt;&gt;'indicatori output 1.2'!BJ194), E194&lt;D194),"si", E194&gt;D194,"no")</f>
        <v>#N/A</v>
      </c>
      <c r="K194" s="78" t="e">
        <f t="shared" si="33"/>
        <v>#N/A</v>
      </c>
      <c r="L194" s="78" t="e">
        <f t="shared" si="34"/>
        <v>#N/A</v>
      </c>
      <c r="M194" s="19" t="e">
        <f t="shared" ref="M194:M256" si="38">IF(L194&lt;=0.5*K194,"Allert","ok")</f>
        <v>#N/A</v>
      </c>
      <c r="N194" s="10">
        <v>1</v>
      </c>
      <c r="O194" s="91"/>
      <c r="P194" s="91"/>
      <c r="Q194" s="23" t="e">
        <f>IF(INDEX(Foglio3!$B:$C,MATCH('indicatori output 1.2'!B194,Foglio3!$B:$B,0),2)="SI","si","no")</f>
        <v>#N/A</v>
      </c>
      <c r="R194" s="19" t="str">
        <f t="shared" si="36"/>
        <v>no</v>
      </c>
      <c r="S194" s="19" t="e" cm="1">
        <f t="array" ref="S194">_xlfn.IFS(AND(Q194="si",P194=1),"si",AND(Q194="no",P194=1),"no",AND(Q194="si",P194=0),"no",AND(Q194="no",P194=0),"si",AND(P194&lt;&gt;0,P194&lt;&gt;1),"no")</f>
        <v>#N/A</v>
      </c>
      <c r="T194" s="78" t="e">
        <f t="shared" ref="T194:T256" si="39">IF(AND(R194="si",S194="si"),O194,"err")</f>
        <v>#N/A</v>
      </c>
      <c r="U194" s="78" t="e">
        <f t="shared" ref="U194:U256" si="40">IF(AND(R194="si",S194="si"),P194,"err")</f>
        <v>#N/A</v>
      </c>
      <c r="V194" s="19" t="e">
        <f t="shared" ref="V194:V256" si="41">IF(U194=1,"si","Allert")</f>
        <v>#N/A</v>
      </c>
    </row>
    <row r="195" spans="1:22" x14ac:dyDescent="0.3">
      <c r="A195" s="16"/>
      <c r="B195" s="16"/>
      <c r="C195" s="10" t="e">
        <f>INDEX(Foglio2!$B:$C,MATCH(B195,Foglio2!$B:$B,0),2)</f>
        <v>#N/A</v>
      </c>
      <c r="D195" s="91"/>
      <c r="E195" s="91"/>
      <c r="F195" s="19" t="e">
        <f>IF(D195='indicatori output 1.2'!C195,"si","no")</f>
        <v>#N/A</v>
      </c>
      <c r="G195" s="19" t="str">
        <f t="shared" si="37"/>
        <v>si</v>
      </c>
      <c r="H195" s="19" t="e" cm="1">
        <f t="array" ref="H195">_xlfn.IFS(AND('indicatori output 1.2'!V195&lt;&gt;0, 'indicatori output 1.2'!AE195&lt;&gt;0, 'indicatori output 1.2'!BD195&lt;&gt;0), MIN('indicatori output 1.2'!AC195, 'indicatori output 1.2'!AL195, 'indicatori output 1.2'!BL195),AND('indicatori output 1.2'!V195=0, 'indicatori output 1.2'!AE195&lt;&gt;0, 'indicatori output 1.2'!BD195&lt;&gt;0), MIN('indicatori output 1.2'!AL195, 'indicatori output 1.2'!BL195),AND('indicatori output 1.2'!V195&lt;&gt;0, 'indicatori output 1.2'!AE195=0, 'indicatori output 1.2'!BD195&lt;&gt;0), MIN('indicatori output 1.2'!AC195,'indicatori output 1.2'!BL195), AND('indicatori output 1.2'!V195&lt;&gt;0, 'indicatori output 1.2'!AE195&lt;&gt;0, 'indicatori output 1.2'!BD195=0), MIN('indicatori output 1.2'!AC195, 'indicatori output 1.2'!AL195), AND('indicatori output 1.2'!V195=0, 'indicatori output 1.2'!AE195=0, 'indicatori output 1.2'!BD195&lt;&gt;0), 'indicatori output 1.2'!BL195, AND('indicatori output 1.2'!V195=0, 'indicatori output 1.2'!AE195&lt;&gt;0, 'indicatori output 1.2'!BD195=0), 'indicatori output 1.2'!AL195, AND('indicatori output 1.2'!V195&lt;&gt;0, 'indicatori output 1.2'!AE195=0, 'indicatori output 1.2'!BD195=0), 'indicatori output 1.2'!AC195)</f>
        <v>#N/A</v>
      </c>
      <c r="I195" s="19" t="e">
        <f t="shared" si="35"/>
        <v>#N/A</v>
      </c>
      <c r="J195" s="22" t="e" cm="1">
        <f t="array" ref="J195">_xlfn.IFS(AND('indicatori output 1.2'!AB195='indicatori output 1.2'!AA195, 'indicatori output 1.2'!AK195='indicatori output 1.2'!AJ195, 'indicatori output 1.2'!BK195='indicatori output 1.2'!BJ195, D195=E195),"si", AND(OR('indicatori output 1.2'!AB195&lt;&gt;'indicatori output 1.2'!AA195, 'indicatori output 1.2'!AK195&lt;&gt;'indicatori output 1.2'!AJ195, 'indicatori output 1.2'!BK195&lt;&gt;'indicatori output 1.2'!BJ195), D195=E195),"no",AND('indicatori output 1.2'!AB195='indicatori output 1.2'!AA195, 'indicatori output 1.2'!AK195='indicatori output 1.2'!AJ195, 'indicatori output 1.2'!BK195='indicatori output 1.2'!BJ195, E195&lt;D195),"no",AND(OR('indicatori output 1.2'!AB195&lt;&gt;'indicatori output 1.2'!AA195, 'indicatori output 1.2'!AK195&lt;&gt;'indicatori output 1.2'!AJ195, 'indicatori output 1.2'!BK195&lt;&gt;'indicatori output 1.2'!BJ195), E195&lt;D195),"si", E195&gt;D195,"no")</f>
        <v>#N/A</v>
      </c>
      <c r="K195" s="78" t="e">
        <f t="shared" si="33"/>
        <v>#N/A</v>
      </c>
      <c r="L195" s="78" t="e">
        <f t="shared" si="34"/>
        <v>#N/A</v>
      </c>
      <c r="M195" s="19" t="e">
        <f t="shared" si="38"/>
        <v>#N/A</v>
      </c>
      <c r="N195" s="10">
        <v>1</v>
      </c>
      <c r="O195" s="91"/>
      <c r="P195" s="91"/>
      <c r="Q195" s="23" t="e">
        <f>IF(INDEX(Foglio3!$B:$C,MATCH('indicatori output 1.2'!B195,Foglio3!$B:$B,0),2)="SI","si","no")</f>
        <v>#N/A</v>
      </c>
      <c r="R195" s="19" t="str">
        <f t="shared" si="36"/>
        <v>no</v>
      </c>
      <c r="S195" s="19" t="e" cm="1">
        <f t="array" ref="S195">_xlfn.IFS(AND(Q195="si",P195=1),"si",AND(Q195="no",P195=1),"no",AND(Q195="si",P195=0),"no",AND(Q195="no",P195=0),"si",AND(P195&lt;&gt;0,P195&lt;&gt;1),"no")</f>
        <v>#N/A</v>
      </c>
      <c r="T195" s="78" t="e">
        <f t="shared" si="39"/>
        <v>#N/A</v>
      </c>
      <c r="U195" s="78" t="e">
        <f t="shared" si="40"/>
        <v>#N/A</v>
      </c>
      <c r="V195" s="19" t="e">
        <f t="shared" si="41"/>
        <v>#N/A</v>
      </c>
    </row>
    <row r="196" spans="1:22" x14ac:dyDescent="0.3">
      <c r="A196" s="16"/>
      <c r="B196" s="16"/>
      <c r="C196" s="10" t="e">
        <f>INDEX(Foglio2!$B:$C,MATCH(B196,Foglio2!$B:$B,0),2)</f>
        <v>#N/A</v>
      </c>
      <c r="D196" s="91"/>
      <c r="E196" s="91"/>
      <c r="F196" s="19" t="e">
        <f>IF(D196='indicatori output 1.2'!C196,"si","no")</f>
        <v>#N/A</v>
      </c>
      <c r="G196" s="19" t="str">
        <f t="shared" si="37"/>
        <v>si</v>
      </c>
      <c r="H196" s="19" t="e" cm="1">
        <f t="array" ref="H196">_xlfn.IFS(AND('indicatori output 1.2'!V196&lt;&gt;0, 'indicatori output 1.2'!AE196&lt;&gt;0, 'indicatori output 1.2'!BD196&lt;&gt;0), MIN('indicatori output 1.2'!AC196, 'indicatori output 1.2'!AL196, 'indicatori output 1.2'!BL196),AND('indicatori output 1.2'!V196=0, 'indicatori output 1.2'!AE196&lt;&gt;0, 'indicatori output 1.2'!BD196&lt;&gt;0), MIN('indicatori output 1.2'!AL196, 'indicatori output 1.2'!BL196),AND('indicatori output 1.2'!V196&lt;&gt;0, 'indicatori output 1.2'!AE196=0, 'indicatori output 1.2'!BD196&lt;&gt;0), MIN('indicatori output 1.2'!AC196,'indicatori output 1.2'!BL196), AND('indicatori output 1.2'!V196&lt;&gt;0, 'indicatori output 1.2'!AE196&lt;&gt;0, 'indicatori output 1.2'!BD196=0), MIN('indicatori output 1.2'!AC196, 'indicatori output 1.2'!AL196), AND('indicatori output 1.2'!V196=0, 'indicatori output 1.2'!AE196=0, 'indicatori output 1.2'!BD196&lt;&gt;0), 'indicatori output 1.2'!BL196, AND('indicatori output 1.2'!V196=0, 'indicatori output 1.2'!AE196&lt;&gt;0, 'indicatori output 1.2'!BD196=0), 'indicatori output 1.2'!AL196, AND('indicatori output 1.2'!V196&lt;&gt;0, 'indicatori output 1.2'!AE196=0, 'indicatori output 1.2'!BD196=0), 'indicatori output 1.2'!AC196)</f>
        <v>#N/A</v>
      </c>
      <c r="I196" s="19" t="e">
        <f t="shared" si="35"/>
        <v>#N/A</v>
      </c>
      <c r="J196" s="22" t="e" cm="1">
        <f t="array" ref="J196">_xlfn.IFS(AND('indicatori output 1.2'!AB196='indicatori output 1.2'!AA196, 'indicatori output 1.2'!AK196='indicatori output 1.2'!AJ196, 'indicatori output 1.2'!BK196='indicatori output 1.2'!BJ196, D196=E196),"si", AND(OR('indicatori output 1.2'!AB196&lt;&gt;'indicatori output 1.2'!AA196, 'indicatori output 1.2'!AK196&lt;&gt;'indicatori output 1.2'!AJ196, 'indicatori output 1.2'!BK196&lt;&gt;'indicatori output 1.2'!BJ196), D196=E196),"no",AND('indicatori output 1.2'!AB196='indicatori output 1.2'!AA196, 'indicatori output 1.2'!AK196='indicatori output 1.2'!AJ196, 'indicatori output 1.2'!BK196='indicatori output 1.2'!BJ196, E196&lt;D196),"no",AND(OR('indicatori output 1.2'!AB196&lt;&gt;'indicatori output 1.2'!AA196, 'indicatori output 1.2'!AK196&lt;&gt;'indicatori output 1.2'!AJ196, 'indicatori output 1.2'!BK196&lt;&gt;'indicatori output 1.2'!BJ196), E196&lt;D196),"si", E196&gt;D196,"no")</f>
        <v>#N/A</v>
      </c>
      <c r="K196" s="78" t="e">
        <f t="shared" si="33"/>
        <v>#N/A</v>
      </c>
      <c r="L196" s="78" t="e">
        <f t="shared" si="34"/>
        <v>#N/A</v>
      </c>
      <c r="M196" s="19" t="e">
        <f t="shared" si="38"/>
        <v>#N/A</v>
      </c>
      <c r="N196" s="10">
        <v>1</v>
      </c>
      <c r="O196" s="91"/>
      <c r="P196" s="91"/>
      <c r="Q196" s="23" t="e">
        <f>IF(INDEX(Foglio3!$B:$C,MATCH('indicatori output 1.2'!B196,Foglio3!$B:$B,0),2)="SI","si","no")</f>
        <v>#N/A</v>
      </c>
      <c r="R196" s="19" t="str">
        <f t="shared" si="36"/>
        <v>no</v>
      </c>
      <c r="S196" s="19" t="e" cm="1">
        <f t="array" ref="S196">_xlfn.IFS(AND(Q196="si",P196=1),"si",AND(Q196="no",P196=1),"no",AND(Q196="si",P196=0),"no",AND(Q196="no",P196=0),"si",AND(P196&lt;&gt;0,P196&lt;&gt;1),"no")</f>
        <v>#N/A</v>
      </c>
      <c r="T196" s="78" t="e">
        <f t="shared" si="39"/>
        <v>#N/A</v>
      </c>
      <c r="U196" s="78" t="e">
        <f t="shared" si="40"/>
        <v>#N/A</v>
      </c>
      <c r="V196" s="19" t="e">
        <f t="shared" si="41"/>
        <v>#N/A</v>
      </c>
    </row>
    <row r="197" spans="1:22" x14ac:dyDescent="0.3">
      <c r="A197" s="16"/>
      <c r="B197" s="16"/>
      <c r="C197" s="10" t="e">
        <f>INDEX(Foglio2!$B:$C,MATCH(B197,Foglio2!$B:$B,0),2)</f>
        <v>#N/A</v>
      </c>
      <c r="D197" s="91"/>
      <c r="E197" s="91"/>
      <c r="F197" s="19" t="e">
        <f>IF(D197='indicatori output 1.2'!C197,"si","no")</f>
        <v>#N/A</v>
      </c>
      <c r="G197" s="19" t="str">
        <f t="shared" si="37"/>
        <v>si</v>
      </c>
      <c r="H197" s="19" t="e" cm="1">
        <f t="array" ref="H197">_xlfn.IFS(AND('indicatori output 1.2'!V197&lt;&gt;0, 'indicatori output 1.2'!AE197&lt;&gt;0, 'indicatori output 1.2'!BD197&lt;&gt;0), MIN('indicatori output 1.2'!AC197, 'indicatori output 1.2'!AL197, 'indicatori output 1.2'!BL197),AND('indicatori output 1.2'!V197=0, 'indicatori output 1.2'!AE197&lt;&gt;0, 'indicatori output 1.2'!BD197&lt;&gt;0), MIN('indicatori output 1.2'!AL197, 'indicatori output 1.2'!BL197),AND('indicatori output 1.2'!V197&lt;&gt;0, 'indicatori output 1.2'!AE197=0, 'indicatori output 1.2'!BD197&lt;&gt;0), MIN('indicatori output 1.2'!AC197,'indicatori output 1.2'!BL197), AND('indicatori output 1.2'!V197&lt;&gt;0, 'indicatori output 1.2'!AE197&lt;&gt;0, 'indicatori output 1.2'!BD197=0), MIN('indicatori output 1.2'!AC197, 'indicatori output 1.2'!AL197), AND('indicatori output 1.2'!V197=0, 'indicatori output 1.2'!AE197=0, 'indicatori output 1.2'!BD197&lt;&gt;0), 'indicatori output 1.2'!BL197, AND('indicatori output 1.2'!V197=0, 'indicatori output 1.2'!AE197&lt;&gt;0, 'indicatori output 1.2'!BD197=0), 'indicatori output 1.2'!AL197, AND('indicatori output 1.2'!V197&lt;&gt;0, 'indicatori output 1.2'!AE197=0, 'indicatori output 1.2'!BD197=0), 'indicatori output 1.2'!AC197)</f>
        <v>#N/A</v>
      </c>
      <c r="I197" s="19" t="e">
        <f t="shared" si="35"/>
        <v>#N/A</v>
      </c>
      <c r="J197" s="22" t="e" cm="1">
        <f t="array" ref="J197">_xlfn.IFS(AND('indicatori output 1.2'!AB197='indicatori output 1.2'!AA197, 'indicatori output 1.2'!AK197='indicatori output 1.2'!AJ197, 'indicatori output 1.2'!BK197='indicatori output 1.2'!BJ197, D197=E197),"si", AND(OR('indicatori output 1.2'!AB197&lt;&gt;'indicatori output 1.2'!AA197, 'indicatori output 1.2'!AK197&lt;&gt;'indicatori output 1.2'!AJ197, 'indicatori output 1.2'!BK197&lt;&gt;'indicatori output 1.2'!BJ197), D197=E197),"no",AND('indicatori output 1.2'!AB197='indicatori output 1.2'!AA197, 'indicatori output 1.2'!AK197='indicatori output 1.2'!AJ197, 'indicatori output 1.2'!BK197='indicatori output 1.2'!BJ197, E197&lt;D197),"no",AND(OR('indicatori output 1.2'!AB197&lt;&gt;'indicatori output 1.2'!AA197, 'indicatori output 1.2'!AK197&lt;&gt;'indicatori output 1.2'!AJ197, 'indicatori output 1.2'!BK197&lt;&gt;'indicatori output 1.2'!BJ197), E197&lt;D197),"si", E197&gt;D197,"no")</f>
        <v>#N/A</v>
      </c>
      <c r="K197" s="78" t="e">
        <f t="shared" ref="K197:K260" si="42">IF(AND(F197="si", G197="si",I197="si"),D197,"err")</f>
        <v>#N/A</v>
      </c>
      <c r="L197" s="78" t="e">
        <f t="shared" ref="L197:L260" si="43">IF(AND(F197="si", G197="si",I197="si"),E197,"err")</f>
        <v>#N/A</v>
      </c>
      <c r="M197" s="19" t="e">
        <f t="shared" si="38"/>
        <v>#N/A</v>
      </c>
      <c r="N197" s="10">
        <v>1</v>
      </c>
      <c r="O197" s="91"/>
      <c r="P197" s="91"/>
      <c r="Q197" s="23" t="e">
        <f>IF(INDEX(Foglio3!$B:$C,MATCH('indicatori output 1.2'!B197,Foglio3!$B:$B,0),2)="SI","si","no")</f>
        <v>#N/A</v>
      </c>
      <c r="R197" s="19" t="str">
        <f t="shared" si="36"/>
        <v>no</v>
      </c>
      <c r="S197" s="19" t="e" cm="1">
        <f t="array" ref="S197">_xlfn.IFS(AND(Q197="si",P197=1),"si",AND(Q197="no",P197=1),"no",AND(Q197="si",P197=0),"no",AND(Q197="no",P197=0),"si",AND(P197&lt;&gt;0,P197&lt;&gt;1),"no")</f>
        <v>#N/A</v>
      </c>
      <c r="T197" s="78" t="e">
        <f t="shared" si="39"/>
        <v>#N/A</v>
      </c>
      <c r="U197" s="78" t="e">
        <f t="shared" si="40"/>
        <v>#N/A</v>
      </c>
      <c r="V197" s="19" t="e">
        <f t="shared" si="41"/>
        <v>#N/A</v>
      </c>
    </row>
    <row r="198" spans="1:22" x14ac:dyDescent="0.3">
      <c r="A198" s="16"/>
      <c r="B198" s="16"/>
      <c r="C198" s="10" t="e">
        <f>INDEX(Foglio2!$B:$C,MATCH(B198,Foglio2!$B:$B,0),2)</f>
        <v>#N/A</v>
      </c>
      <c r="D198" s="91"/>
      <c r="E198" s="91"/>
      <c r="F198" s="19" t="e">
        <f>IF(D198='indicatori output 1.2'!C198,"si","no")</f>
        <v>#N/A</v>
      </c>
      <c r="G198" s="19" t="str">
        <f t="shared" si="37"/>
        <v>si</v>
      </c>
      <c r="H198" s="19" t="e" cm="1">
        <f t="array" ref="H198">_xlfn.IFS(AND('indicatori output 1.2'!V198&lt;&gt;0, 'indicatori output 1.2'!AE198&lt;&gt;0, 'indicatori output 1.2'!BD198&lt;&gt;0), MIN('indicatori output 1.2'!AC198, 'indicatori output 1.2'!AL198, 'indicatori output 1.2'!BL198),AND('indicatori output 1.2'!V198=0, 'indicatori output 1.2'!AE198&lt;&gt;0, 'indicatori output 1.2'!BD198&lt;&gt;0), MIN('indicatori output 1.2'!AL198, 'indicatori output 1.2'!BL198),AND('indicatori output 1.2'!V198&lt;&gt;0, 'indicatori output 1.2'!AE198=0, 'indicatori output 1.2'!BD198&lt;&gt;0), MIN('indicatori output 1.2'!AC198,'indicatori output 1.2'!BL198), AND('indicatori output 1.2'!V198&lt;&gt;0, 'indicatori output 1.2'!AE198&lt;&gt;0, 'indicatori output 1.2'!BD198=0), MIN('indicatori output 1.2'!AC198, 'indicatori output 1.2'!AL198), AND('indicatori output 1.2'!V198=0, 'indicatori output 1.2'!AE198=0, 'indicatori output 1.2'!BD198&lt;&gt;0), 'indicatori output 1.2'!BL198, AND('indicatori output 1.2'!V198=0, 'indicatori output 1.2'!AE198&lt;&gt;0, 'indicatori output 1.2'!BD198=0), 'indicatori output 1.2'!AL198, AND('indicatori output 1.2'!V198&lt;&gt;0, 'indicatori output 1.2'!AE198=0, 'indicatori output 1.2'!BD198=0), 'indicatori output 1.2'!AC198)</f>
        <v>#N/A</v>
      </c>
      <c r="I198" s="19" t="e">
        <f t="shared" ref="I198:I261" si="44">IF(E198&lt;=H198,"si","no")</f>
        <v>#N/A</v>
      </c>
      <c r="J198" s="22" t="e" cm="1">
        <f t="array" ref="J198">_xlfn.IFS(AND('indicatori output 1.2'!AB198='indicatori output 1.2'!AA198, 'indicatori output 1.2'!AK198='indicatori output 1.2'!AJ198, 'indicatori output 1.2'!BK198='indicatori output 1.2'!BJ198, D198=E198),"si", AND(OR('indicatori output 1.2'!AB198&lt;&gt;'indicatori output 1.2'!AA198, 'indicatori output 1.2'!AK198&lt;&gt;'indicatori output 1.2'!AJ198, 'indicatori output 1.2'!BK198&lt;&gt;'indicatori output 1.2'!BJ198), D198=E198),"no",AND('indicatori output 1.2'!AB198='indicatori output 1.2'!AA198, 'indicatori output 1.2'!AK198='indicatori output 1.2'!AJ198, 'indicatori output 1.2'!BK198='indicatori output 1.2'!BJ198, E198&lt;D198),"no",AND(OR('indicatori output 1.2'!AB198&lt;&gt;'indicatori output 1.2'!AA198, 'indicatori output 1.2'!AK198&lt;&gt;'indicatori output 1.2'!AJ198, 'indicatori output 1.2'!BK198&lt;&gt;'indicatori output 1.2'!BJ198), E198&lt;D198),"si", E198&gt;D198,"no")</f>
        <v>#N/A</v>
      </c>
      <c r="K198" s="78" t="e">
        <f t="shared" si="42"/>
        <v>#N/A</v>
      </c>
      <c r="L198" s="78" t="e">
        <f t="shared" si="43"/>
        <v>#N/A</v>
      </c>
      <c r="M198" s="19" t="e">
        <f t="shared" si="38"/>
        <v>#N/A</v>
      </c>
      <c r="N198" s="10">
        <v>1</v>
      </c>
      <c r="O198" s="91"/>
      <c r="P198" s="91"/>
      <c r="Q198" s="23" t="e">
        <f>IF(INDEX(Foglio3!$B:$C,MATCH('indicatori output 1.2'!B198,Foglio3!$B:$B,0),2)="SI","si","no")</f>
        <v>#N/A</v>
      </c>
      <c r="R198" s="19" t="str">
        <f t="shared" si="36"/>
        <v>no</v>
      </c>
      <c r="S198" s="19" t="e" cm="1">
        <f t="array" ref="S198">_xlfn.IFS(AND(Q198="si",P198=1),"si",AND(Q198="no",P198=1),"no",AND(Q198="si",P198=0),"no",AND(Q198="no",P198=0),"si",AND(P198&lt;&gt;0,P198&lt;&gt;1),"no")</f>
        <v>#N/A</v>
      </c>
      <c r="T198" s="78" t="e">
        <f t="shared" si="39"/>
        <v>#N/A</v>
      </c>
      <c r="U198" s="78" t="e">
        <f t="shared" si="40"/>
        <v>#N/A</v>
      </c>
      <c r="V198" s="19" t="e">
        <f t="shared" si="41"/>
        <v>#N/A</v>
      </c>
    </row>
    <row r="199" spans="1:22" x14ac:dyDescent="0.3">
      <c r="A199" s="16"/>
      <c r="B199" s="16"/>
      <c r="C199" s="10" t="e">
        <f>INDEX(Foglio2!$B:$C,MATCH(B199,Foglio2!$B:$B,0),2)</f>
        <v>#N/A</v>
      </c>
      <c r="D199" s="91"/>
      <c r="E199" s="91"/>
      <c r="F199" s="19" t="e">
        <f>IF(D199='indicatori output 1.2'!C199,"si","no")</f>
        <v>#N/A</v>
      </c>
      <c r="G199" s="19" t="str">
        <f t="shared" si="37"/>
        <v>si</v>
      </c>
      <c r="H199" s="19" t="e" cm="1">
        <f t="array" ref="H199">_xlfn.IFS(AND('indicatori output 1.2'!V199&lt;&gt;0, 'indicatori output 1.2'!AE199&lt;&gt;0, 'indicatori output 1.2'!BD199&lt;&gt;0), MIN('indicatori output 1.2'!AC199, 'indicatori output 1.2'!AL199, 'indicatori output 1.2'!BL199),AND('indicatori output 1.2'!V199=0, 'indicatori output 1.2'!AE199&lt;&gt;0, 'indicatori output 1.2'!BD199&lt;&gt;0), MIN('indicatori output 1.2'!AL199, 'indicatori output 1.2'!BL199),AND('indicatori output 1.2'!V199&lt;&gt;0, 'indicatori output 1.2'!AE199=0, 'indicatori output 1.2'!BD199&lt;&gt;0), MIN('indicatori output 1.2'!AC199,'indicatori output 1.2'!BL199), AND('indicatori output 1.2'!V199&lt;&gt;0, 'indicatori output 1.2'!AE199&lt;&gt;0, 'indicatori output 1.2'!BD199=0), MIN('indicatori output 1.2'!AC199, 'indicatori output 1.2'!AL199), AND('indicatori output 1.2'!V199=0, 'indicatori output 1.2'!AE199=0, 'indicatori output 1.2'!BD199&lt;&gt;0), 'indicatori output 1.2'!BL199, AND('indicatori output 1.2'!V199=0, 'indicatori output 1.2'!AE199&lt;&gt;0, 'indicatori output 1.2'!BD199=0), 'indicatori output 1.2'!AL199, AND('indicatori output 1.2'!V199&lt;&gt;0, 'indicatori output 1.2'!AE199=0, 'indicatori output 1.2'!BD199=0), 'indicatori output 1.2'!AC199)</f>
        <v>#N/A</v>
      </c>
      <c r="I199" s="19" t="e">
        <f t="shared" si="44"/>
        <v>#N/A</v>
      </c>
      <c r="J199" s="22" t="e" cm="1">
        <f t="array" ref="J199">_xlfn.IFS(AND('indicatori output 1.2'!AB199='indicatori output 1.2'!AA199, 'indicatori output 1.2'!AK199='indicatori output 1.2'!AJ199, 'indicatori output 1.2'!BK199='indicatori output 1.2'!BJ199, D199=E199),"si", AND(OR('indicatori output 1.2'!AB199&lt;&gt;'indicatori output 1.2'!AA199, 'indicatori output 1.2'!AK199&lt;&gt;'indicatori output 1.2'!AJ199, 'indicatori output 1.2'!BK199&lt;&gt;'indicatori output 1.2'!BJ199), D199=E199),"no",AND('indicatori output 1.2'!AB199='indicatori output 1.2'!AA199, 'indicatori output 1.2'!AK199='indicatori output 1.2'!AJ199, 'indicatori output 1.2'!BK199='indicatori output 1.2'!BJ199, E199&lt;D199),"no",AND(OR('indicatori output 1.2'!AB199&lt;&gt;'indicatori output 1.2'!AA199, 'indicatori output 1.2'!AK199&lt;&gt;'indicatori output 1.2'!AJ199, 'indicatori output 1.2'!BK199&lt;&gt;'indicatori output 1.2'!BJ199), E199&lt;D199),"si", E199&gt;D199,"no")</f>
        <v>#N/A</v>
      </c>
      <c r="K199" s="78" t="e">
        <f t="shared" si="42"/>
        <v>#N/A</v>
      </c>
      <c r="L199" s="78" t="e">
        <f t="shared" si="43"/>
        <v>#N/A</v>
      </c>
      <c r="M199" s="19" t="e">
        <f t="shared" si="38"/>
        <v>#N/A</v>
      </c>
      <c r="N199" s="10">
        <v>1</v>
      </c>
      <c r="O199" s="91"/>
      <c r="P199" s="91"/>
      <c r="Q199" s="23" t="e">
        <f>IF(INDEX(Foglio3!$B:$C,MATCH('indicatori output 1.2'!B199,Foglio3!$B:$B,0),2)="SI","si","no")</f>
        <v>#N/A</v>
      </c>
      <c r="R199" s="19" t="str">
        <f t="shared" si="36"/>
        <v>no</v>
      </c>
      <c r="S199" s="19" t="e" cm="1">
        <f t="array" ref="S199">_xlfn.IFS(AND(Q199="si",P199=1),"si",AND(Q199="no",P199=1),"no",AND(Q199="si",P199=0),"no",AND(Q199="no",P199=0),"si",AND(P199&lt;&gt;0,P199&lt;&gt;1),"no")</f>
        <v>#N/A</v>
      </c>
      <c r="T199" s="78" t="e">
        <f t="shared" si="39"/>
        <v>#N/A</v>
      </c>
      <c r="U199" s="78" t="e">
        <f t="shared" si="40"/>
        <v>#N/A</v>
      </c>
      <c r="V199" s="19" t="e">
        <f t="shared" si="41"/>
        <v>#N/A</v>
      </c>
    </row>
    <row r="200" spans="1:22" x14ac:dyDescent="0.3">
      <c r="A200" s="16"/>
      <c r="B200" s="16"/>
      <c r="C200" s="10" t="e">
        <f>INDEX(Foglio2!$B:$C,MATCH(B200,Foglio2!$B:$B,0),2)</f>
        <v>#N/A</v>
      </c>
      <c r="D200" s="91"/>
      <c r="E200" s="91"/>
      <c r="F200" s="19" t="e">
        <f>IF(D200='indicatori output 1.2'!C200,"si","no")</f>
        <v>#N/A</v>
      </c>
      <c r="G200" s="19" t="str">
        <f t="shared" si="37"/>
        <v>si</v>
      </c>
      <c r="H200" s="19" t="e" cm="1">
        <f t="array" ref="H200">_xlfn.IFS(AND('indicatori output 1.2'!V200&lt;&gt;0, 'indicatori output 1.2'!AE200&lt;&gt;0, 'indicatori output 1.2'!BD200&lt;&gt;0), MIN('indicatori output 1.2'!AC200, 'indicatori output 1.2'!AL200, 'indicatori output 1.2'!BL200),AND('indicatori output 1.2'!V200=0, 'indicatori output 1.2'!AE200&lt;&gt;0, 'indicatori output 1.2'!BD200&lt;&gt;0), MIN('indicatori output 1.2'!AL200, 'indicatori output 1.2'!BL200),AND('indicatori output 1.2'!V200&lt;&gt;0, 'indicatori output 1.2'!AE200=0, 'indicatori output 1.2'!BD200&lt;&gt;0), MIN('indicatori output 1.2'!AC200,'indicatori output 1.2'!BL200), AND('indicatori output 1.2'!V200&lt;&gt;0, 'indicatori output 1.2'!AE200&lt;&gt;0, 'indicatori output 1.2'!BD200=0), MIN('indicatori output 1.2'!AC200, 'indicatori output 1.2'!AL200), AND('indicatori output 1.2'!V200=0, 'indicatori output 1.2'!AE200=0, 'indicatori output 1.2'!BD200&lt;&gt;0), 'indicatori output 1.2'!BL200, AND('indicatori output 1.2'!V200=0, 'indicatori output 1.2'!AE200&lt;&gt;0, 'indicatori output 1.2'!BD200=0), 'indicatori output 1.2'!AL200, AND('indicatori output 1.2'!V200&lt;&gt;0, 'indicatori output 1.2'!AE200=0, 'indicatori output 1.2'!BD200=0), 'indicatori output 1.2'!AC200)</f>
        <v>#N/A</v>
      </c>
      <c r="I200" s="19" t="e">
        <f t="shared" si="44"/>
        <v>#N/A</v>
      </c>
      <c r="J200" s="22" t="e" cm="1">
        <f t="array" ref="J200">_xlfn.IFS(AND('indicatori output 1.2'!AB200='indicatori output 1.2'!AA200, 'indicatori output 1.2'!AK200='indicatori output 1.2'!AJ200, 'indicatori output 1.2'!BK200='indicatori output 1.2'!BJ200, D200=E200),"si", AND(OR('indicatori output 1.2'!AB200&lt;&gt;'indicatori output 1.2'!AA200, 'indicatori output 1.2'!AK200&lt;&gt;'indicatori output 1.2'!AJ200, 'indicatori output 1.2'!BK200&lt;&gt;'indicatori output 1.2'!BJ200), D200=E200),"no",AND('indicatori output 1.2'!AB200='indicatori output 1.2'!AA200, 'indicatori output 1.2'!AK200='indicatori output 1.2'!AJ200, 'indicatori output 1.2'!BK200='indicatori output 1.2'!BJ200, E200&lt;D200),"no",AND(OR('indicatori output 1.2'!AB200&lt;&gt;'indicatori output 1.2'!AA200, 'indicatori output 1.2'!AK200&lt;&gt;'indicatori output 1.2'!AJ200, 'indicatori output 1.2'!BK200&lt;&gt;'indicatori output 1.2'!BJ200), E200&lt;D200),"si", E200&gt;D200,"no")</f>
        <v>#N/A</v>
      </c>
      <c r="K200" s="78" t="e">
        <f t="shared" si="42"/>
        <v>#N/A</v>
      </c>
      <c r="L200" s="78" t="e">
        <f t="shared" si="43"/>
        <v>#N/A</v>
      </c>
      <c r="M200" s="19" t="e">
        <f t="shared" si="38"/>
        <v>#N/A</v>
      </c>
      <c r="N200" s="10">
        <v>1</v>
      </c>
      <c r="O200" s="91"/>
      <c r="P200" s="91"/>
      <c r="Q200" s="23" t="e">
        <f>IF(INDEX(Foglio3!$B:$C,MATCH('indicatori output 1.2'!B200,Foglio3!$B:$B,0),2)="SI","si","no")</f>
        <v>#N/A</v>
      </c>
      <c r="R200" s="19" t="str">
        <f t="shared" si="36"/>
        <v>no</v>
      </c>
      <c r="S200" s="19" t="e" cm="1">
        <f t="array" ref="S200">_xlfn.IFS(AND(Q200="si",P200=1),"si",AND(Q200="no",P200=1),"no",AND(Q200="si",P200=0),"no",AND(Q200="no",P200=0),"si",AND(P200&lt;&gt;0,P200&lt;&gt;1),"no")</f>
        <v>#N/A</v>
      </c>
      <c r="T200" s="78" t="e">
        <f t="shared" si="39"/>
        <v>#N/A</v>
      </c>
      <c r="U200" s="78" t="e">
        <f t="shared" si="40"/>
        <v>#N/A</v>
      </c>
      <c r="V200" s="19" t="e">
        <f t="shared" si="41"/>
        <v>#N/A</v>
      </c>
    </row>
    <row r="201" spans="1:22" x14ac:dyDescent="0.3">
      <c r="A201" s="16"/>
      <c r="B201" s="16"/>
      <c r="C201" s="10" t="e">
        <f>INDEX(Foglio2!$B:$C,MATCH(B201,Foglio2!$B:$B,0),2)</f>
        <v>#N/A</v>
      </c>
      <c r="D201" s="91"/>
      <c r="E201" s="91"/>
      <c r="F201" s="19" t="e">
        <f>IF(D201='indicatori output 1.2'!C201,"si","no")</f>
        <v>#N/A</v>
      </c>
      <c r="G201" s="19" t="str">
        <f t="shared" si="37"/>
        <v>si</v>
      </c>
      <c r="H201" s="19" t="e" cm="1">
        <f t="array" ref="H201">_xlfn.IFS(AND('indicatori output 1.2'!V201&lt;&gt;0, 'indicatori output 1.2'!AE201&lt;&gt;0, 'indicatori output 1.2'!BD201&lt;&gt;0), MIN('indicatori output 1.2'!AC201, 'indicatori output 1.2'!AL201, 'indicatori output 1.2'!BL201),AND('indicatori output 1.2'!V201=0, 'indicatori output 1.2'!AE201&lt;&gt;0, 'indicatori output 1.2'!BD201&lt;&gt;0), MIN('indicatori output 1.2'!AL201, 'indicatori output 1.2'!BL201),AND('indicatori output 1.2'!V201&lt;&gt;0, 'indicatori output 1.2'!AE201=0, 'indicatori output 1.2'!BD201&lt;&gt;0), MIN('indicatori output 1.2'!AC201,'indicatori output 1.2'!BL201), AND('indicatori output 1.2'!V201&lt;&gt;0, 'indicatori output 1.2'!AE201&lt;&gt;0, 'indicatori output 1.2'!BD201=0), MIN('indicatori output 1.2'!AC201, 'indicatori output 1.2'!AL201), AND('indicatori output 1.2'!V201=0, 'indicatori output 1.2'!AE201=0, 'indicatori output 1.2'!BD201&lt;&gt;0), 'indicatori output 1.2'!BL201, AND('indicatori output 1.2'!V201=0, 'indicatori output 1.2'!AE201&lt;&gt;0, 'indicatori output 1.2'!BD201=0), 'indicatori output 1.2'!AL201, AND('indicatori output 1.2'!V201&lt;&gt;0, 'indicatori output 1.2'!AE201=0, 'indicatori output 1.2'!BD201=0), 'indicatori output 1.2'!AC201)</f>
        <v>#N/A</v>
      </c>
      <c r="I201" s="19" t="e">
        <f t="shared" si="44"/>
        <v>#N/A</v>
      </c>
      <c r="J201" s="22" t="e" cm="1">
        <f t="array" ref="J201">_xlfn.IFS(AND('indicatori output 1.2'!AB201='indicatori output 1.2'!AA201, 'indicatori output 1.2'!AK201='indicatori output 1.2'!AJ201, 'indicatori output 1.2'!BK201='indicatori output 1.2'!BJ201, D201=E201),"si", AND(OR('indicatori output 1.2'!AB201&lt;&gt;'indicatori output 1.2'!AA201, 'indicatori output 1.2'!AK201&lt;&gt;'indicatori output 1.2'!AJ201, 'indicatori output 1.2'!BK201&lt;&gt;'indicatori output 1.2'!BJ201), D201=E201),"no",AND('indicatori output 1.2'!AB201='indicatori output 1.2'!AA201, 'indicatori output 1.2'!AK201='indicatori output 1.2'!AJ201, 'indicatori output 1.2'!BK201='indicatori output 1.2'!BJ201, E201&lt;D201),"no",AND(OR('indicatori output 1.2'!AB201&lt;&gt;'indicatori output 1.2'!AA201, 'indicatori output 1.2'!AK201&lt;&gt;'indicatori output 1.2'!AJ201, 'indicatori output 1.2'!BK201&lt;&gt;'indicatori output 1.2'!BJ201), E201&lt;D201),"si", E201&gt;D201,"no")</f>
        <v>#N/A</v>
      </c>
      <c r="K201" s="78" t="e">
        <f t="shared" si="42"/>
        <v>#N/A</v>
      </c>
      <c r="L201" s="78" t="e">
        <f t="shared" si="43"/>
        <v>#N/A</v>
      </c>
      <c r="M201" s="19" t="e">
        <f t="shared" si="38"/>
        <v>#N/A</v>
      </c>
      <c r="N201" s="10">
        <v>1</v>
      </c>
      <c r="O201" s="91"/>
      <c r="P201" s="91"/>
      <c r="Q201" s="23" t="e">
        <f>IF(INDEX(Foglio3!$B:$C,MATCH('indicatori output 1.2'!B201,Foglio3!$B:$B,0),2)="SI","si","no")</f>
        <v>#N/A</v>
      </c>
      <c r="R201" s="19" t="str">
        <f t="shared" si="36"/>
        <v>no</v>
      </c>
      <c r="S201" s="19" t="e" cm="1">
        <f t="array" ref="S201">_xlfn.IFS(AND(Q201="si",P201=1),"si",AND(Q201="no",P201=1),"no",AND(Q201="si",P201=0),"no",AND(Q201="no",P201=0),"si",AND(P201&lt;&gt;0,P201&lt;&gt;1),"no")</f>
        <v>#N/A</v>
      </c>
      <c r="T201" s="78" t="e">
        <f t="shared" si="39"/>
        <v>#N/A</v>
      </c>
      <c r="U201" s="78" t="e">
        <f t="shared" si="40"/>
        <v>#N/A</v>
      </c>
      <c r="V201" s="19" t="e">
        <f t="shared" si="41"/>
        <v>#N/A</v>
      </c>
    </row>
    <row r="202" spans="1:22" x14ac:dyDescent="0.3">
      <c r="A202" s="16"/>
      <c r="B202" s="16"/>
      <c r="C202" s="10" t="e">
        <f>INDEX(Foglio2!$B:$C,MATCH(B202,Foglio2!$B:$B,0),2)</f>
        <v>#N/A</v>
      </c>
      <c r="D202" s="91"/>
      <c r="E202" s="91"/>
      <c r="F202" s="19" t="e">
        <f>IF(D202='indicatori output 1.2'!C202,"si","no")</f>
        <v>#N/A</v>
      </c>
      <c r="G202" s="19" t="str">
        <f t="shared" si="37"/>
        <v>si</v>
      </c>
      <c r="H202" s="19" t="e" cm="1">
        <f t="array" ref="H202">_xlfn.IFS(AND('indicatori output 1.2'!V202&lt;&gt;0, 'indicatori output 1.2'!AE202&lt;&gt;0, 'indicatori output 1.2'!BD202&lt;&gt;0), MIN('indicatori output 1.2'!AC202, 'indicatori output 1.2'!AL202, 'indicatori output 1.2'!BL202),AND('indicatori output 1.2'!V202=0, 'indicatori output 1.2'!AE202&lt;&gt;0, 'indicatori output 1.2'!BD202&lt;&gt;0), MIN('indicatori output 1.2'!AL202, 'indicatori output 1.2'!BL202),AND('indicatori output 1.2'!V202&lt;&gt;0, 'indicatori output 1.2'!AE202=0, 'indicatori output 1.2'!BD202&lt;&gt;0), MIN('indicatori output 1.2'!AC202,'indicatori output 1.2'!BL202), AND('indicatori output 1.2'!V202&lt;&gt;0, 'indicatori output 1.2'!AE202&lt;&gt;0, 'indicatori output 1.2'!BD202=0), MIN('indicatori output 1.2'!AC202, 'indicatori output 1.2'!AL202), AND('indicatori output 1.2'!V202=0, 'indicatori output 1.2'!AE202=0, 'indicatori output 1.2'!BD202&lt;&gt;0), 'indicatori output 1.2'!BL202, AND('indicatori output 1.2'!V202=0, 'indicatori output 1.2'!AE202&lt;&gt;0, 'indicatori output 1.2'!BD202=0), 'indicatori output 1.2'!AL202, AND('indicatori output 1.2'!V202&lt;&gt;0, 'indicatori output 1.2'!AE202=0, 'indicatori output 1.2'!BD202=0), 'indicatori output 1.2'!AC202)</f>
        <v>#N/A</v>
      </c>
      <c r="I202" s="19" t="e">
        <f t="shared" si="44"/>
        <v>#N/A</v>
      </c>
      <c r="J202" s="22" t="e" cm="1">
        <f t="array" ref="J202">_xlfn.IFS(AND('indicatori output 1.2'!AB202='indicatori output 1.2'!AA202, 'indicatori output 1.2'!AK202='indicatori output 1.2'!AJ202, 'indicatori output 1.2'!BK202='indicatori output 1.2'!BJ202, D202=E202),"si", AND(OR('indicatori output 1.2'!AB202&lt;&gt;'indicatori output 1.2'!AA202, 'indicatori output 1.2'!AK202&lt;&gt;'indicatori output 1.2'!AJ202, 'indicatori output 1.2'!BK202&lt;&gt;'indicatori output 1.2'!BJ202), D202=E202),"no",AND('indicatori output 1.2'!AB202='indicatori output 1.2'!AA202, 'indicatori output 1.2'!AK202='indicatori output 1.2'!AJ202, 'indicatori output 1.2'!BK202='indicatori output 1.2'!BJ202, E202&lt;D202),"no",AND(OR('indicatori output 1.2'!AB202&lt;&gt;'indicatori output 1.2'!AA202, 'indicatori output 1.2'!AK202&lt;&gt;'indicatori output 1.2'!AJ202, 'indicatori output 1.2'!BK202&lt;&gt;'indicatori output 1.2'!BJ202), E202&lt;D202),"si", E202&gt;D202,"no")</f>
        <v>#N/A</v>
      </c>
      <c r="K202" s="78" t="e">
        <f t="shared" si="42"/>
        <v>#N/A</v>
      </c>
      <c r="L202" s="78" t="e">
        <f t="shared" si="43"/>
        <v>#N/A</v>
      </c>
      <c r="M202" s="19" t="e">
        <f t="shared" si="38"/>
        <v>#N/A</v>
      </c>
      <c r="N202" s="10">
        <v>1</v>
      </c>
      <c r="O202" s="91"/>
      <c r="P202" s="91"/>
      <c r="Q202" s="23" t="e">
        <f>IF(INDEX(Foglio3!$B:$C,MATCH('indicatori output 1.2'!B202,Foglio3!$B:$B,0),2)="SI","si","no")</f>
        <v>#N/A</v>
      </c>
      <c r="R202" s="19" t="str">
        <f t="shared" si="36"/>
        <v>no</v>
      </c>
      <c r="S202" s="19" t="e" cm="1">
        <f t="array" ref="S202">_xlfn.IFS(AND(Q202="si",P202=1),"si",AND(Q202="no",P202=1),"no",AND(Q202="si",P202=0),"no",AND(Q202="no",P202=0),"si",AND(P202&lt;&gt;0,P202&lt;&gt;1),"no")</f>
        <v>#N/A</v>
      </c>
      <c r="T202" s="78" t="e">
        <f t="shared" si="39"/>
        <v>#N/A</v>
      </c>
      <c r="U202" s="78" t="e">
        <f t="shared" si="40"/>
        <v>#N/A</v>
      </c>
      <c r="V202" s="19" t="e">
        <f t="shared" si="41"/>
        <v>#N/A</v>
      </c>
    </row>
    <row r="203" spans="1:22" x14ac:dyDescent="0.3">
      <c r="A203" s="16"/>
      <c r="B203" s="16"/>
      <c r="C203" s="10" t="e">
        <f>INDEX(Foglio2!$B:$C,MATCH(B203,Foglio2!$B:$B,0),2)</f>
        <v>#N/A</v>
      </c>
      <c r="D203" s="91"/>
      <c r="E203" s="91"/>
      <c r="F203" s="19" t="e">
        <f>IF(D203='indicatori output 1.2'!C203,"si","no")</f>
        <v>#N/A</v>
      </c>
      <c r="G203" s="19" t="str">
        <f t="shared" si="37"/>
        <v>si</v>
      </c>
      <c r="H203" s="19" t="e" cm="1">
        <f t="array" ref="H203">_xlfn.IFS(AND('indicatori output 1.2'!V203&lt;&gt;0, 'indicatori output 1.2'!AE203&lt;&gt;0, 'indicatori output 1.2'!BD203&lt;&gt;0), MIN('indicatori output 1.2'!AC203, 'indicatori output 1.2'!AL203, 'indicatori output 1.2'!BL203),AND('indicatori output 1.2'!V203=0, 'indicatori output 1.2'!AE203&lt;&gt;0, 'indicatori output 1.2'!BD203&lt;&gt;0), MIN('indicatori output 1.2'!AL203, 'indicatori output 1.2'!BL203),AND('indicatori output 1.2'!V203&lt;&gt;0, 'indicatori output 1.2'!AE203=0, 'indicatori output 1.2'!BD203&lt;&gt;0), MIN('indicatori output 1.2'!AC203,'indicatori output 1.2'!BL203), AND('indicatori output 1.2'!V203&lt;&gt;0, 'indicatori output 1.2'!AE203&lt;&gt;0, 'indicatori output 1.2'!BD203=0), MIN('indicatori output 1.2'!AC203, 'indicatori output 1.2'!AL203), AND('indicatori output 1.2'!V203=0, 'indicatori output 1.2'!AE203=0, 'indicatori output 1.2'!BD203&lt;&gt;0), 'indicatori output 1.2'!BL203, AND('indicatori output 1.2'!V203=0, 'indicatori output 1.2'!AE203&lt;&gt;0, 'indicatori output 1.2'!BD203=0), 'indicatori output 1.2'!AL203, AND('indicatori output 1.2'!V203&lt;&gt;0, 'indicatori output 1.2'!AE203=0, 'indicatori output 1.2'!BD203=0), 'indicatori output 1.2'!AC203)</f>
        <v>#N/A</v>
      </c>
      <c r="I203" s="19" t="e">
        <f t="shared" si="44"/>
        <v>#N/A</v>
      </c>
      <c r="J203" s="22" t="e" cm="1">
        <f t="array" ref="J203">_xlfn.IFS(AND('indicatori output 1.2'!AB203='indicatori output 1.2'!AA203, 'indicatori output 1.2'!AK203='indicatori output 1.2'!AJ203, 'indicatori output 1.2'!BK203='indicatori output 1.2'!BJ203, D203=E203),"si", AND(OR('indicatori output 1.2'!AB203&lt;&gt;'indicatori output 1.2'!AA203, 'indicatori output 1.2'!AK203&lt;&gt;'indicatori output 1.2'!AJ203, 'indicatori output 1.2'!BK203&lt;&gt;'indicatori output 1.2'!BJ203), D203=E203),"no",AND('indicatori output 1.2'!AB203='indicatori output 1.2'!AA203, 'indicatori output 1.2'!AK203='indicatori output 1.2'!AJ203, 'indicatori output 1.2'!BK203='indicatori output 1.2'!BJ203, E203&lt;D203),"no",AND(OR('indicatori output 1.2'!AB203&lt;&gt;'indicatori output 1.2'!AA203, 'indicatori output 1.2'!AK203&lt;&gt;'indicatori output 1.2'!AJ203, 'indicatori output 1.2'!BK203&lt;&gt;'indicatori output 1.2'!BJ203), E203&lt;D203),"si", E203&gt;D203,"no")</f>
        <v>#N/A</v>
      </c>
      <c r="K203" s="78" t="e">
        <f t="shared" si="42"/>
        <v>#N/A</v>
      </c>
      <c r="L203" s="78" t="e">
        <f t="shared" si="43"/>
        <v>#N/A</v>
      </c>
      <c r="M203" s="19" t="e">
        <f t="shared" si="38"/>
        <v>#N/A</v>
      </c>
      <c r="N203" s="10">
        <v>1</v>
      </c>
      <c r="O203" s="91"/>
      <c r="P203" s="91"/>
      <c r="Q203" s="23" t="e">
        <f>IF(INDEX(Foglio3!$B:$C,MATCH('indicatori output 1.2'!B203,Foglio3!$B:$B,0),2)="SI","si","no")</f>
        <v>#N/A</v>
      </c>
      <c r="R203" s="19" t="str">
        <f t="shared" si="36"/>
        <v>no</v>
      </c>
      <c r="S203" s="19" t="e" cm="1">
        <f t="array" ref="S203">_xlfn.IFS(AND(Q203="si",P203=1),"si",AND(Q203="no",P203=1),"no",AND(Q203="si",P203=0),"no",AND(Q203="no",P203=0),"si",AND(P203&lt;&gt;0,P203&lt;&gt;1),"no")</f>
        <v>#N/A</v>
      </c>
      <c r="T203" s="78" t="e">
        <f t="shared" si="39"/>
        <v>#N/A</v>
      </c>
      <c r="U203" s="78" t="e">
        <f t="shared" si="40"/>
        <v>#N/A</v>
      </c>
      <c r="V203" s="19" t="e">
        <f t="shared" si="41"/>
        <v>#N/A</v>
      </c>
    </row>
    <row r="204" spans="1:22" x14ac:dyDescent="0.3">
      <c r="A204" s="16"/>
      <c r="B204" s="16"/>
      <c r="C204" s="10" t="e">
        <f>INDEX(Foglio2!$B:$C,MATCH(B204,Foglio2!$B:$B,0),2)</f>
        <v>#N/A</v>
      </c>
      <c r="D204" s="91"/>
      <c r="E204" s="91"/>
      <c r="F204" s="19" t="e">
        <f>IF(D204='indicatori output 1.2'!C204,"si","no")</f>
        <v>#N/A</v>
      </c>
      <c r="G204" s="19" t="str">
        <f t="shared" si="37"/>
        <v>si</v>
      </c>
      <c r="H204" s="19" t="e" cm="1">
        <f t="array" ref="H204">_xlfn.IFS(AND('indicatori output 1.2'!V204&lt;&gt;0, 'indicatori output 1.2'!AE204&lt;&gt;0, 'indicatori output 1.2'!BD204&lt;&gt;0), MIN('indicatori output 1.2'!AC204, 'indicatori output 1.2'!AL204, 'indicatori output 1.2'!BL204),AND('indicatori output 1.2'!V204=0, 'indicatori output 1.2'!AE204&lt;&gt;0, 'indicatori output 1.2'!BD204&lt;&gt;0), MIN('indicatori output 1.2'!AL204, 'indicatori output 1.2'!BL204),AND('indicatori output 1.2'!V204&lt;&gt;0, 'indicatori output 1.2'!AE204=0, 'indicatori output 1.2'!BD204&lt;&gt;0), MIN('indicatori output 1.2'!AC204,'indicatori output 1.2'!BL204), AND('indicatori output 1.2'!V204&lt;&gt;0, 'indicatori output 1.2'!AE204&lt;&gt;0, 'indicatori output 1.2'!BD204=0), MIN('indicatori output 1.2'!AC204, 'indicatori output 1.2'!AL204), AND('indicatori output 1.2'!V204=0, 'indicatori output 1.2'!AE204=0, 'indicatori output 1.2'!BD204&lt;&gt;0), 'indicatori output 1.2'!BL204, AND('indicatori output 1.2'!V204=0, 'indicatori output 1.2'!AE204&lt;&gt;0, 'indicatori output 1.2'!BD204=0), 'indicatori output 1.2'!AL204, AND('indicatori output 1.2'!V204&lt;&gt;0, 'indicatori output 1.2'!AE204=0, 'indicatori output 1.2'!BD204=0), 'indicatori output 1.2'!AC204)</f>
        <v>#N/A</v>
      </c>
      <c r="I204" s="19" t="e">
        <f t="shared" si="44"/>
        <v>#N/A</v>
      </c>
      <c r="J204" s="22" t="e" cm="1">
        <f t="array" ref="J204">_xlfn.IFS(AND('indicatori output 1.2'!AB204='indicatori output 1.2'!AA204, 'indicatori output 1.2'!AK204='indicatori output 1.2'!AJ204, 'indicatori output 1.2'!BK204='indicatori output 1.2'!BJ204, D204=E204),"si", AND(OR('indicatori output 1.2'!AB204&lt;&gt;'indicatori output 1.2'!AA204, 'indicatori output 1.2'!AK204&lt;&gt;'indicatori output 1.2'!AJ204, 'indicatori output 1.2'!BK204&lt;&gt;'indicatori output 1.2'!BJ204), D204=E204),"no",AND('indicatori output 1.2'!AB204='indicatori output 1.2'!AA204, 'indicatori output 1.2'!AK204='indicatori output 1.2'!AJ204, 'indicatori output 1.2'!BK204='indicatori output 1.2'!BJ204, E204&lt;D204),"no",AND(OR('indicatori output 1.2'!AB204&lt;&gt;'indicatori output 1.2'!AA204, 'indicatori output 1.2'!AK204&lt;&gt;'indicatori output 1.2'!AJ204, 'indicatori output 1.2'!BK204&lt;&gt;'indicatori output 1.2'!BJ204), E204&lt;D204),"si", E204&gt;D204,"no")</f>
        <v>#N/A</v>
      </c>
      <c r="K204" s="78" t="e">
        <f t="shared" si="42"/>
        <v>#N/A</v>
      </c>
      <c r="L204" s="78" t="e">
        <f t="shared" si="43"/>
        <v>#N/A</v>
      </c>
      <c r="M204" s="19" t="e">
        <f t="shared" si="38"/>
        <v>#N/A</v>
      </c>
      <c r="N204" s="10">
        <v>1</v>
      </c>
      <c r="O204" s="91"/>
      <c r="P204" s="91"/>
      <c r="Q204" s="23" t="e">
        <f>IF(INDEX(Foglio3!$B:$C,MATCH('indicatori output 1.2'!B204,Foglio3!$B:$B,0),2)="SI","si","no")</f>
        <v>#N/A</v>
      </c>
      <c r="R204" s="19" t="str">
        <f t="shared" si="36"/>
        <v>no</v>
      </c>
      <c r="S204" s="19" t="e" cm="1">
        <f t="array" ref="S204">_xlfn.IFS(AND(Q204="si",P204=1),"si",AND(Q204="no",P204=1),"no",AND(Q204="si",P204=0),"no",AND(Q204="no",P204=0),"si",AND(P204&lt;&gt;0,P204&lt;&gt;1),"no")</f>
        <v>#N/A</v>
      </c>
      <c r="T204" s="78" t="e">
        <f t="shared" si="39"/>
        <v>#N/A</v>
      </c>
      <c r="U204" s="78" t="e">
        <f t="shared" si="40"/>
        <v>#N/A</v>
      </c>
      <c r="V204" s="19" t="e">
        <f t="shared" si="41"/>
        <v>#N/A</v>
      </c>
    </row>
    <row r="205" spans="1:22" x14ac:dyDescent="0.3">
      <c r="A205" s="16"/>
      <c r="B205" s="16"/>
      <c r="C205" s="10" t="e">
        <f>INDEX(Foglio2!$B:$C,MATCH(B205,Foglio2!$B:$B,0),2)</f>
        <v>#N/A</v>
      </c>
      <c r="D205" s="91"/>
      <c r="E205" s="91"/>
      <c r="F205" s="19" t="e">
        <f>IF(D205='indicatori output 1.2'!C205,"si","no")</f>
        <v>#N/A</v>
      </c>
      <c r="G205" s="19" t="str">
        <f t="shared" si="37"/>
        <v>si</v>
      </c>
      <c r="H205" s="19" t="e" cm="1">
        <f t="array" ref="H205">_xlfn.IFS(AND('indicatori output 1.2'!V205&lt;&gt;0, 'indicatori output 1.2'!AE205&lt;&gt;0, 'indicatori output 1.2'!BD205&lt;&gt;0), MIN('indicatori output 1.2'!AC205, 'indicatori output 1.2'!AL205, 'indicatori output 1.2'!BL205),AND('indicatori output 1.2'!V205=0, 'indicatori output 1.2'!AE205&lt;&gt;0, 'indicatori output 1.2'!BD205&lt;&gt;0), MIN('indicatori output 1.2'!AL205, 'indicatori output 1.2'!BL205),AND('indicatori output 1.2'!V205&lt;&gt;0, 'indicatori output 1.2'!AE205=0, 'indicatori output 1.2'!BD205&lt;&gt;0), MIN('indicatori output 1.2'!AC205,'indicatori output 1.2'!BL205), AND('indicatori output 1.2'!V205&lt;&gt;0, 'indicatori output 1.2'!AE205&lt;&gt;0, 'indicatori output 1.2'!BD205=0), MIN('indicatori output 1.2'!AC205, 'indicatori output 1.2'!AL205), AND('indicatori output 1.2'!V205=0, 'indicatori output 1.2'!AE205=0, 'indicatori output 1.2'!BD205&lt;&gt;0), 'indicatori output 1.2'!BL205, AND('indicatori output 1.2'!V205=0, 'indicatori output 1.2'!AE205&lt;&gt;0, 'indicatori output 1.2'!BD205=0), 'indicatori output 1.2'!AL205, AND('indicatori output 1.2'!V205&lt;&gt;0, 'indicatori output 1.2'!AE205=0, 'indicatori output 1.2'!BD205=0), 'indicatori output 1.2'!AC205)</f>
        <v>#N/A</v>
      </c>
      <c r="I205" s="19" t="e">
        <f t="shared" si="44"/>
        <v>#N/A</v>
      </c>
      <c r="J205" s="22" t="e" cm="1">
        <f t="array" ref="J205">_xlfn.IFS(AND('indicatori output 1.2'!AB205='indicatori output 1.2'!AA205, 'indicatori output 1.2'!AK205='indicatori output 1.2'!AJ205, 'indicatori output 1.2'!BK205='indicatori output 1.2'!BJ205, D205=E205),"si", AND(OR('indicatori output 1.2'!AB205&lt;&gt;'indicatori output 1.2'!AA205, 'indicatori output 1.2'!AK205&lt;&gt;'indicatori output 1.2'!AJ205, 'indicatori output 1.2'!BK205&lt;&gt;'indicatori output 1.2'!BJ205), D205=E205),"no",AND('indicatori output 1.2'!AB205='indicatori output 1.2'!AA205, 'indicatori output 1.2'!AK205='indicatori output 1.2'!AJ205, 'indicatori output 1.2'!BK205='indicatori output 1.2'!BJ205, E205&lt;D205),"no",AND(OR('indicatori output 1.2'!AB205&lt;&gt;'indicatori output 1.2'!AA205, 'indicatori output 1.2'!AK205&lt;&gt;'indicatori output 1.2'!AJ205, 'indicatori output 1.2'!BK205&lt;&gt;'indicatori output 1.2'!BJ205), E205&lt;D205),"si", E205&gt;D205,"no")</f>
        <v>#N/A</v>
      </c>
      <c r="K205" s="78" t="e">
        <f t="shared" si="42"/>
        <v>#N/A</v>
      </c>
      <c r="L205" s="78" t="e">
        <f t="shared" si="43"/>
        <v>#N/A</v>
      </c>
      <c r="M205" s="19" t="e">
        <f t="shared" si="38"/>
        <v>#N/A</v>
      </c>
      <c r="N205" s="10">
        <v>1</v>
      </c>
      <c r="O205" s="91"/>
      <c r="P205" s="91"/>
      <c r="Q205" s="23" t="e">
        <f>IF(INDEX(Foglio3!$B:$C,MATCH('indicatori output 1.2'!B205,Foglio3!$B:$B,0),2)="SI","si","no")</f>
        <v>#N/A</v>
      </c>
      <c r="R205" s="19" t="str">
        <f t="shared" si="36"/>
        <v>no</v>
      </c>
      <c r="S205" s="19" t="e" cm="1">
        <f t="array" ref="S205">_xlfn.IFS(AND(Q205="si",P205=1),"si",AND(Q205="no",P205=1),"no",AND(Q205="si",P205=0),"no",AND(Q205="no",P205=0),"si",AND(P205&lt;&gt;0,P205&lt;&gt;1),"no")</f>
        <v>#N/A</v>
      </c>
      <c r="T205" s="78" t="e">
        <f t="shared" si="39"/>
        <v>#N/A</v>
      </c>
      <c r="U205" s="78" t="e">
        <f t="shared" si="40"/>
        <v>#N/A</v>
      </c>
      <c r="V205" s="19" t="e">
        <f t="shared" si="41"/>
        <v>#N/A</v>
      </c>
    </row>
    <row r="206" spans="1:22" x14ac:dyDescent="0.3">
      <c r="A206" s="16"/>
      <c r="B206" s="16"/>
      <c r="C206" s="10" t="e">
        <f>INDEX(Foglio2!$B:$C,MATCH(B206,Foglio2!$B:$B,0),2)</f>
        <v>#N/A</v>
      </c>
      <c r="D206" s="91"/>
      <c r="E206" s="91"/>
      <c r="F206" s="19" t="e">
        <f>IF(D206='indicatori output 1.2'!C206,"si","no")</f>
        <v>#N/A</v>
      </c>
      <c r="G206" s="19" t="str">
        <f t="shared" si="37"/>
        <v>si</v>
      </c>
      <c r="H206" s="19" t="e" cm="1">
        <f t="array" ref="H206">_xlfn.IFS(AND('indicatori output 1.2'!V206&lt;&gt;0, 'indicatori output 1.2'!AE206&lt;&gt;0, 'indicatori output 1.2'!BD206&lt;&gt;0), MIN('indicatori output 1.2'!AC206, 'indicatori output 1.2'!AL206, 'indicatori output 1.2'!BL206),AND('indicatori output 1.2'!V206=0, 'indicatori output 1.2'!AE206&lt;&gt;0, 'indicatori output 1.2'!BD206&lt;&gt;0), MIN('indicatori output 1.2'!AL206, 'indicatori output 1.2'!BL206),AND('indicatori output 1.2'!V206&lt;&gt;0, 'indicatori output 1.2'!AE206=0, 'indicatori output 1.2'!BD206&lt;&gt;0), MIN('indicatori output 1.2'!AC206,'indicatori output 1.2'!BL206), AND('indicatori output 1.2'!V206&lt;&gt;0, 'indicatori output 1.2'!AE206&lt;&gt;0, 'indicatori output 1.2'!BD206=0), MIN('indicatori output 1.2'!AC206, 'indicatori output 1.2'!AL206), AND('indicatori output 1.2'!V206=0, 'indicatori output 1.2'!AE206=0, 'indicatori output 1.2'!BD206&lt;&gt;0), 'indicatori output 1.2'!BL206, AND('indicatori output 1.2'!V206=0, 'indicatori output 1.2'!AE206&lt;&gt;0, 'indicatori output 1.2'!BD206=0), 'indicatori output 1.2'!AL206, AND('indicatori output 1.2'!V206&lt;&gt;0, 'indicatori output 1.2'!AE206=0, 'indicatori output 1.2'!BD206=0), 'indicatori output 1.2'!AC206)</f>
        <v>#N/A</v>
      </c>
      <c r="I206" s="19" t="e">
        <f t="shared" si="44"/>
        <v>#N/A</v>
      </c>
      <c r="J206" s="22" t="e" cm="1">
        <f t="array" ref="J206">_xlfn.IFS(AND('indicatori output 1.2'!AB206='indicatori output 1.2'!AA206, 'indicatori output 1.2'!AK206='indicatori output 1.2'!AJ206, 'indicatori output 1.2'!BK206='indicatori output 1.2'!BJ206, D206=E206),"si", AND(OR('indicatori output 1.2'!AB206&lt;&gt;'indicatori output 1.2'!AA206, 'indicatori output 1.2'!AK206&lt;&gt;'indicatori output 1.2'!AJ206, 'indicatori output 1.2'!BK206&lt;&gt;'indicatori output 1.2'!BJ206), D206=E206),"no",AND('indicatori output 1.2'!AB206='indicatori output 1.2'!AA206, 'indicatori output 1.2'!AK206='indicatori output 1.2'!AJ206, 'indicatori output 1.2'!BK206='indicatori output 1.2'!BJ206, E206&lt;D206),"no",AND(OR('indicatori output 1.2'!AB206&lt;&gt;'indicatori output 1.2'!AA206, 'indicatori output 1.2'!AK206&lt;&gt;'indicatori output 1.2'!AJ206, 'indicatori output 1.2'!BK206&lt;&gt;'indicatori output 1.2'!BJ206), E206&lt;D206),"si", E206&gt;D206,"no")</f>
        <v>#N/A</v>
      </c>
      <c r="K206" s="78" t="e">
        <f t="shared" si="42"/>
        <v>#N/A</v>
      </c>
      <c r="L206" s="78" t="e">
        <f t="shared" si="43"/>
        <v>#N/A</v>
      </c>
      <c r="M206" s="19" t="e">
        <f t="shared" si="38"/>
        <v>#N/A</v>
      </c>
      <c r="N206" s="10">
        <v>1</v>
      </c>
      <c r="O206" s="91"/>
      <c r="P206" s="91"/>
      <c r="Q206" s="23" t="e">
        <f>IF(INDEX(Foglio3!$B:$C,MATCH('indicatori output 1.2'!B206,Foglio3!$B:$B,0),2)="SI","si","no")</f>
        <v>#N/A</v>
      </c>
      <c r="R206" s="19" t="str">
        <f t="shared" si="36"/>
        <v>no</v>
      </c>
      <c r="S206" s="19" t="e" cm="1">
        <f t="array" ref="S206">_xlfn.IFS(AND(Q206="si",P206=1),"si",AND(Q206="no",P206=1),"no",AND(Q206="si",P206=0),"no",AND(Q206="no",P206=0),"si",AND(P206&lt;&gt;0,P206&lt;&gt;1),"no")</f>
        <v>#N/A</v>
      </c>
      <c r="T206" s="78" t="e">
        <f t="shared" si="39"/>
        <v>#N/A</v>
      </c>
      <c r="U206" s="78" t="e">
        <f t="shared" si="40"/>
        <v>#N/A</v>
      </c>
      <c r="V206" s="19" t="e">
        <f t="shared" si="41"/>
        <v>#N/A</v>
      </c>
    </row>
    <row r="207" spans="1:22" x14ac:dyDescent="0.3">
      <c r="A207" s="16"/>
      <c r="B207" s="16"/>
      <c r="C207" s="10" t="e">
        <f>INDEX(Foglio2!$B:$C,MATCH(B207,Foglio2!$B:$B,0),2)</f>
        <v>#N/A</v>
      </c>
      <c r="D207" s="91"/>
      <c r="E207" s="91"/>
      <c r="F207" s="19" t="e">
        <f>IF(D207='indicatori output 1.2'!C207,"si","no")</f>
        <v>#N/A</v>
      </c>
      <c r="G207" s="19" t="str">
        <f t="shared" si="37"/>
        <v>si</v>
      </c>
      <c r="H207" s="19" t="e" cm="1">
        <f t="array" ref="H207">_xlfn.IFS(AND('indicatori output 1.2'!V207&lt;&gt;0, 'indicatori output 1.2'!AE207&lt;&gt;0, 'indicatori output 1.2'!BD207&lt;&gt;0), MIN('indicatori output 1.2'!AC207, 'indicatori output 1.2'!AL207, 'indicatori output 1.2'!BL207),AND('indicatori output 1.2'!V207=0, 'indicatori output 1.2'!AE207&lt;&gt;0, 'indicatori output 1.2'!BD207&lt;&gt;0), MIN('indicatori output 1.2'!AL207, 'indicatori output 1.2'!BL207),AND('indicatori output 1.2'!V207&lt;&gt;0, 'indicatori output 1.2'!AE207=0, 'indicatori output 1.2'!BD207&lt;&gt;0), MIN('indicatori output 1.2'!AC207,'indicatori output 1.2'!BL207), AND('indicatori output 1.2'!V207&lt;&gt;0, 'indicatori output 1.2'!AE207&lt;&gt;0, 'indicatori output 1.2'!BD207=0), MIN('indicatori output 1.2'!AC207, 'indicatori output 1.2'!AL207), AND('indicatori output 1.2'!V207=0, 'indicatori output 1.2'!AE207=0, 'indicatori output 1.2'!BD207&lt;&gt;0), 'indicatori output 1.2'!BL207, AND('indicatori output 1.2'!V207=0, 'indicatori output 1.2'!AE207&lt;&gt;0, 'indicatori output 1.2'!BD207=0), 'indicatori output 1.2'!AL207, AND('indicatori output 1.2'!V207&lt;&gt;0, 'indicatori output 1.2'!AE207=0, 'indicatori output 1.2'!BD207=0), 'indicatori output 1.2'!AC207)</f>
        <v>#N/A</v>
      </c>
      <c r="I207" s="19" t="e">
        <f t="shared" si="44"/>
        <v>#N/A</v>
      </c>
      <c r="J207" s="22" t="e" cm="1">
        <f t="array" ref="J207">_xlfn.IFS(AND('indicatori output 1.2'!AB207='indicatori output 1.2'!AA207, 'indicatori output 1.2'!AK207='indicatori output 1.2'!AJ207, 'indicatori output 1.2'!BK207='indicatori output 1.2'!BJ207, D207=E207),"si", AND(OR('indicatori output 1.2'!AB207&lt;&gt;'indicatori output 1.2'!AA207, 'indicatori output 1.2'!AK207&lt;&gt;'indicatori output 1.2'!AJ207, 'indicatori output 1.2'!BK207&lt;&gt;'indicatori output 1.2'!BJ207), D207=E207),"no",AND('indicatori output 1.2'!AB207='indicatori output 1.2'!AA207, 'indicatori output 1.2'!AK207='indicatori output 1.2'!AJ207, 'indicatori output 1.2'!BK207='indicatori output 1.2'!BJ207, E207&lt;D207),"no",AND(OR('indicatori output 1.2'!AB207&lt;&gt;'indicatori output 1.2'!AA207, 'indicatori output 1.2'!AK207&lt;&gt;'indicatori output 1.2'!AJ207, 'indicatori output 1.2'!BK207&lt;&gt;'indicatori output 1.2'!BJ207), E207&lt;D207),"si", E207&gt;D207,"no")</f>
        <v>#N/A</v>
      </c>
      <c r="K207" s="78" t="e">
        <f t="shared" si="42"/>
        <v>#N/A</v>
      </c>
      <c r="L207" s="78" t="e">
        <f t="shared" si="43"/>
        <v>#N/A</v>
      </c>
      <c r="M207" s="19" t="e">
        <f t="shared" si="38"/>
        <v>#N/A</v>
      </c>
      <c r="N207" s="10">
        <v>1</v>
      </c>
      <c r="O207" s="91"/>
      <c r="P207" s="91"/>
      <c r="Q207" s="23" t="e">
        <f>IF(INDEX(Foglio3!$B:$C,MATCH('indicatori output 1.2'!B207,Foglio3!$B:$B,0),2)="SI","si","no")</f>
        <v>#N/A</v>
      </c>
      <c r="R207" s="19" t="str">
        <f t="shared" si="36"/>
        <v>no</v>
      </c>
      <c r="S207" s="19" t="e" cm="1">
        <f t="array" ref="S207">_xlfn.IFS(AND(Q207="si",P207=1),"si",AND(Q207="no",P207=1),"no",AND(Q207="si",P207=0),"no",AND(Q207="no",P207=0),"si",AND(P207&lt;&gt;0,P207&lt;&gt;1),"no")</f>
        <v>#N/A</v>
      </c>
      <c r="T207" s="78" t="e">
        <f t="shared" si="39"/>
        <v>#N/A</v>
      </c>
      <c r="U207" s="78" t="e">
        <f t="shared" si="40"/>
        <v>#N/A</v>
      </c>
      <c r="V207" s="19" t="e">
        <f t="shared" si="41"/>
        <v>#N/A</v>
      </c>
    </row>
    <row r="208" spans="1:22" x14ac:dyDescent="0.3">
      <c r="A208" s="16"/>
      <c r="B208" s="16"/>
      <c r="C208" s="10" t="e">
        <f>INDEX(Foglio2!$B:$C,MATCH(B208,Foglio2!$B:$B,0),2)</f>
        <v>#N/A</v>
      </c>
      <c r="D208" s="91"/>
      <c r="E208" s="91"/>
      <c r="F208" s="19" t="e">
        <f>IF(D208='indicatori output 1.2'!C208,"si","no")</f>
        <v>#N/A</v>
      </c>
      <c r="G208" s="19" t="str">
        <f t="shared" si="37"/>
        <v>si</v>
      </c>
      <c r="H208" s="19" t="e" cm="1">
        <f t="array" ref="H208">_xlfn.IFS(AND('indicatori output 1.2'!V208&lt;&gt;0, 'indicatori output 1.2'!AE208&lt;&gt;0, 'indicatori output 1.2'!BD208&lt;&gt;0), MIN('indicatori output 1.2'!AC208, 'indicatori output 1.2'!AL208, 'indicatori output 1.2'!BL208),AND('indicatori output 1.2'!V208=0, 'indicatori output 1.2'!AE208&lt;&gt;0, 'indicatori output 1.2'!BD208&lt;&gt;0), MIN('indicatori output 1.2'!AL208, 'indicatori output 1.2'!BL208),AND('indicatori output 1.2'!V208&lt;&gt;0, 'indicatori output 1.2'!AE208=0, 'indicatori output 1.2'!BD208&lt;&gt;0), MIN('indicatori output 1.2'!AC208,'indicatori output 1.2'!BL208), AND('indicatori output 1.2'!V208&lt;&gt;0, 'indicatori output 1.2'!AE208&lt;&gt;0, 'indicatori output 1.2'!BD208=0), MIN('indicatori output 1.2'!AC208, 'indicatori output 1.2'!AL208), AND('indicatori output 1.2'!V208=0, 'indicatori output 1.2'!AE208=0, 'indicatori output 1.2'!BD208&lt;&gt;0), 'indicatori output 1.2'!BL208, AND('indicatori output 1.2'!V208=0, 'indicatori output 1.2'!AE208&lt;&gt;0, 'indicatori output 1.2'!BD208=0), 'indicatori output 1.2'!AL208, AND('indicatori output 1.2'!V208&lt;&gt;0, 'indicatori output 1.2'!AE208=0, 'indicatori output 1.2'!BD208=0), 'indicatori output 1.2'!AC208)</f>
        <v>#N/A</v>
      </c>
      <c r="I208" s="19" t="e">
        <f t="shared" si="44"/>
        <v>#N/A</v>
      </c>
      <c r="J208" s="22" t="e" cm="1">
        <f t="array" ref="J208">_xlfn.IFS(AND('indicatori output 1.2'!AB208='indicatori output 1.2'!AA208, 'indicatori output 1.2'!AK208='indicatori output 1.2'!AJ208, 'indicatori output 1.2'!BK208='indicatori output 1.2'!BJ208, D208=E208),"si", AND(OR('indicatori output 1.2'!AB208&lt;&gt;'indicatori output 1.2'!AA208, 'indicatori output 1.2'!AK208&lt;&gt;'indicatori output 1.2'!AJ208, 'indicatori output 1.2'!BK208&lt;&gt;'indicatori output 1.2'!BJ208), D208=E208),"no",AND('indicatori output 1.2'!AB208='indicatori output 1.2'!AA208, 'indicatori output 1.2'!AK208='indicatori output 1.2'!AJ208, 'indicatori output 1.2'!BK208='indicatori output 1.2'!BJ208, E208&lt;D208),"no",AND(OR('indicatori output 1.2'!AB208&lt;&gt;'indicatori output 1.2'!AA208, 'indicatori output 1.2'!AK208&lt;&gt;'indicatori output 1.2'!AJ208, 'indicatori output 1.2'!BK208&lt;&gt;'indicatori output 1.2'!BJ208), E208&lt;D208),"si", E208&gt;D208,"no")</f>
        <v>#N/A</v>
      </c>
      <c r="K208" s="78" t="e">
        <f t="shared" si="42"/>
        <v>#N/A</v>
      </c>
      <c r="L208" s="78" t="e">
        <f t="shared" si="43"/>
        <v>#N/A</v>
      </c>
      <c r="M208" s="19" t="e">
        <f t="shared" si="38"/>
        <v>#N/A</v>
      </c>
      <c r="N208" s="10">
        <v>1</v>
      </c>
      <c r="O208" s="91"/>
      <c r="P208" s="91"/>
      <c r="Q208" s="23" t="e">
        <f>IF(INDEX(Foglio3!$B:$C,MATCH('indicatori output 1.2'!B208,Foglio3!$B:$B,0),2)="SI","si","no")</f>
        <v>#N/A</v>
      </c>
      <c r="R208" s="19" t="str">
        <f t="shared" si="36"/>
        <v>no</v>
      </c>
      <c r="S208" s="19" t="e" cm="1">
        <f t="array" ref="S208">_xlfn.IFS(AND(Q208="si",P208=1),"si",AND(Q208="no",P208=1),"no",AND(Q208="si",P208=0),"no",AND(Q208="no",P208=0),"si",AND(P208&lt;&gt;0,P208&lt;&gt;1),"no")</f>
        <v>#N/A</v>
      </c>
      <c r="T208" s="78" t="e">
        <f t="shared" si="39"/>
        <v>#N/A</v>
      </c>
      <c r="U208" s="78" t="e">
        <f t="shared" si="40"/>
        <v>#N/A</v>
      </c>
      <c r="V208" s="19" t="e">
        <f t="shared" si="41"/>
        <v>#N/A</v>
      </c>
    </row>
    <row r="209" spans="1:22" x14ac:dyDescent="0.3">
      <c r="A209" s="16"/>
      <c r="B209" s="16"/>
      <c r="C209" s="10" t="e">
        <f>INDEX(Foglio2!$B:$C,MATCH(B209,Foglio2!$B:$B,0),2)</f>
        <v>#N/A</v>
      </c>
      <c r="D209" s="91"/>
      <c r="E209" s="91"/>
      <c r="F209" s="19" t="e">
        <f>IF(D209='indicatori output 1.2'!C209,"si","no")</f>
        <v>#N/A</v>
      </c>
      <c r="G209" s="19" t="str">
        <f t="shared" si="37"/>
        <v>si</v>
      </c>
      <c r="H209" s="19" t="e" cm="1">
        <f t="array" ref="H209">_xlfn.IFS(AND('indicatori output 1.2'!V209&lt;&gt;0, 'indicatori output 1.2'!AE209&lt;&gt;0, 'indicatori output 1.2'!BD209&lt;&gt;0), MIN('indicatori output 1.2'!AC209, 'indicatori output 1.2'!AL209, 'indicatori output 1.2'!BL209),AND('indicatori output 1.2'!V209=0, 'indicatori output 1.2'!AE209&lt;&gt;0, 'indicatori output 1.2'!BD209&lt;&gt;0), MIN('indicatori output 1.2'!AL209, 'indicatori output 1.2'!BL209),AND('indicatori output 1.2'!V209&lt;&gt;0, 'indicatori output 1.2'!AE209=0, 'indicatori output 1.2'!BD209&lt;&gt;0), MIN('indicatori output 1.2'!AC209,'indicatori output 1.2'!BL209), AND('indicatori output 1.2'!V209&lt;&gt;0, 'indicatori output 1.2'!AE209&lt;&gt;0, 'indicatori output 1.2'!BD209=0), MIN('indicatori output 1.2'!AC209, 'indicatori output 1.2'!AL209), AND('indicatori output 1.2'!V209=0, 'indicatori output 1.2'!AE209=0, 'indicatori output 1.2'!BD209&lt;&gt;0), 'indicatori output 1.2'!BL209, AND('indicatori output 1.2'!V209=0, 'indicatori output 1.2'!AE209&lt;&gt;0, 'indicatori output 1.2'!BD209=0), 'indicatori output 1.2'!AL209, AND('indicatori output 1.2'!V209&lt;&gt;0, 'indicatori output 1.2'!AE209=0, 'indicatori output 1.2'!BD209=0), 'indicatori output 1.2'!AC209)</f>
        <v>#N/A</v>
      </c>
      <c r="I209" s="19" t="e">
        <f t="shared" si="44"/>
        <v>#N/A</v>
      </c>
      <c r="J209" s="22" t="e" cm="1">
        <f t="array" ref="J209">_xlfn.IFS(AND('indicatori output 1.2'!AB209='indicatori output 1.2'!AA209, 'indicatori output 1.2'!AK209='indicatori output 1.2'!AJ209, 'indicatori output 1.2'!BK209='indicatori output 1.2'!BJ209, D209=E209),"si", AND(OR('indicatori output 1.2'!AB209&lt;&gt;'indicatori output 1.2'!AA209, 'indicatori output 1.2'!AK209&lt;&gt;'indicatori output 1.2'!AJ209, 'indicatori output 1.2'!BK209&lt;&gt;'indicatori output 1.2'!BJ209), D209=E209),"no",AND('indicatori output 1.2'!AB209='indicatori output 1.2'!AA209, 'indicatori output 1.2'!AK209='indicatori output 1.2'!AJ209, 'indicatori output 1.2'!BK209='indicatori output 1.2'!BJ209, E209&lt;D209),"no",AND(OR('indicatori output 1.2'!AB209&lt;&gt;'indicatori output 1.2'!AA209, 'indicatori output 1.2'!AK209&lt;&gt;'indicatori output 1.2'!AJ209, 'indicatori output 1.2'!BK209&lt;&gt;'indicatori output 1.2'!BJ209), E209&lt;D209),"si", E209&gt;D209,"no")</f>
        <v>#N/A</v>
      </c>
      <c r="K209" s="78" t="e">
        <f t="shared" si="42"/>
        <v>#N/A</v>
      </c>
      <c r="L209" s="78" t="e">
        <f t="shared" si="43"/>
        <v>#N/A</v>
      </c>
      <c r="M209" s="19" t="e">
        <f t="shared" si="38"/>
        <v>#N/A</v>
      </c>
      <c r="N209" s="10">
        <v>1</v>
      </c>
      <c r="O209" s="91"/>
      <c r="P209" s="91"/>
      <c r="Q209" s="23" t="e">
        <f>IF(INDEX(Foglio3!$B:$C,MATCH('indicatori output 1.2'!B209,Foglio3!$B:$B,0),2)="SI","si","no")</f>
        <v>#N/A</v>
      </c>
      <c r="R209" s="19" t="str">
        <f t="shared" si="36"/>
        <v>no</v>
      </c>
      <c r="S209" s="19" t="e" cm="1">
        <f t="array" ref="S209">_xlfn.IFS(AND(Q209="si",P209=1),"si",AND(Q209="no",P209=1),"no",AND(Q209="si",P209=0),"no",AND(Q209="no",P209=0),"si",AND(P209&lt;&gt;0,P209&lt;&gt;1),"no")</f>
        <v>#N/A</v>
      </c>
      <c r="T209" s="78" t="e">
        <f t="shared" si="39"/>
        <v>#N/A</v>
      </c>
      <c r="U209" s="78" t="e">
        <f t="shared" si="40"/>
        <v>#N/A</v>
      </c>
      <c r="V209" s="19" t="e">
        <f t="shared" si="41"/>
        <v>#N/A</v>
      </c>
    </row>
    <row r="210" spans="1:22" x14ac:dyDescent="0.3">
      <c r="A210" s="16"/>
      <c r="B210" s="16"/>
      <c r="C210" s="10" t="e">
        <f>INDEX(Foglio2!$B:$C,MATCH(B210,Foglio2!$B:$B,0),2)</f>
        <v>#N/A</v>
      </c>
      <c r="D210" s="91"/>
      <c r="E210" s="91"/>
      <c r="F210" s="19" t="e">
        <f>IF(D210='indicatori output 1.2'!C210,"si","no")</f>
        <v>#N/A</v>
      </c>
      <c r="G210" s="19" t="str">
        <f t="shared" si="37"/>
        <v>si</v>
      </c>
      <c r="H210" s="19" t="e" cm="1">
        <f t="array" ref="H210">_xlfn.IFS(AND('indicatori output 1.2'!V210&lt;&gt;0, 'indicatori output 1.2'!AE210&lt;&gt;0, 'indicatori output 1.2'!BD210&lt;&gt;0), MIN('indicatori output 1.2'!AC210, 'indicatori output 1.2'!AL210, 'indicatori output 1.2'!BL210),AND('indicatori output 1.2'!V210=0, 'indicatori output 1.2'!AE210&lt;&gt;0, 'indicatori output 1.2'!BD210&lt;&gt;0), MIN('indicatori output 1.2'!AL210, 'indicatori output 1.2'!BL210),AND('indicatori output 1.2'!V210&lt;&gt;0, 'indicatori output 1.2'!AE210=0, 'indicatori output 1.2'!BD210&lt;&gt;0), MIN('indicatori output 1.2'!AC210,'indicatori output 1.2'!BL210), AND('indicatori output 1.2'!V210&lt;&gt;0, 'indicatori output 1.2'!AE210&lt;&gt;0, 'indicatori output 1.2'!BD210=0), MIN('indicatori output 1.2'!AC210, 'indicatori output 1.2'!AL210), AND('indicatori output 1.2'!V210=0, 'indicatori output 1.2'!AE210=0, 'indicatori output 1.2'!BD210&lt;&gt;0), 'indicatori output 1.2'!BL210, AND('indicatori output 1.2'!V210=0, 'indicatori output 1.2'!AE210&lt;&gt;0, 'indicatori output 1.2'!BD210=0), 'indicatori output 1.2'!AL210, AND('indicatori output 1.2'!V210&lt;&gt;0, 'indicatori output 1.2'!AE210=0, 'indicatori output 1.2'!BD210=0), 'indicatori output 1.2'!AC210)</f>
        <v>#N/A</v>
      </c>
      <c r="I210" s="19" t="e">
        <f t="shared" si="44"/>
        <v>#N/A</v>
      </c>
      <c r="J210" s="22" t="e" cm="1">
        <f t="array" ref="J210">_xlfn.IFS(AND('indicatori output 1.2'!AB210='indicatori output 1.2'!AA210, 'indicatori output 1.2'!AK210='indicatori output 1.2'!AJ210, 'indicatori output 1.2'!BK210='indicatori output 1.2'!BJ210, D210=E210),"si", AND(OR('indicatori output 1.2'!AB210&lt;&gt;'indicatori output 1.2'!AA210, 'indicatori output 1.2'!AK210&lt;&gt;'indicatori output 1.2'!AJ210, 'indicatori output 1.2'!BK210&lt;&gt;'indicatori output 1.2'!BJ210), D210=E210),"no",AND('indicatori output 1.2'!AB210='indicatori output 1.2'!AA210, 'indicatori output 1.2'!AK210='indicatori output 1.2'!AJ210, 'indicatori output 1.2'!BK210='indicatori output 1.2'!BJ210, E210&lt;D210),"no",AND(OR('indicatori output 1.2'!AB210&lt;&gt;'indicatori output 1.2'!AA210, 'indicatori output 1.2'!AK210&lt;&gt;'indicatori output 1.2'!AJ210, 'indicatori output 1.2'!BK210&lt;&gt;'indicatori output 1.2'!BJ210), E210&lt;D210),"si", E210&gt;D210,"no")</f>
        <v>#N/A</v>
      </c>
      <c r="K210" s="78" t="e">
        <f t="shared" si="42"/>
        <v>#N/A</v>
      </c>
      <c r="L210" s="78" t="e">
        <f t="shared" si="43"/>
        <v>#N/A</v>
      </c>
      <c r="M210" s="19" t="e">
        <f t="shared" si="38"/>
        <v>#N/A</v>
      </c>
      <c r="N210" s="10">
        <v>1</v>
      </c>
      <c r="O210" s="91"/>
      <c r="P210" s="91"/>
      <c r="Q210" s="23" t="e">
        <f>IF(INDEX(Foglio3!$B:$C,MATCH('indicatori output 1.2'!B210,Foglio3!$B:$B,0),2)="SI","si","no")</f>
        <v>#N/A</v>
      </c>
      <c r="R210" s="19" t="str">
        <f t="shared" si="36"/>
        <v>no</v>
      </c>
      <c r="S210" s="19" t="e" cm="1">
        <f t="array" ref="S210">_xlfn.IFS(AND(Q210="si",P210=1),"si",AND(Q210="no",P210=1),"no",AND(Q210="si",P210=0),"no",AND(Q210="no",P210=0),"si",AND(P210&lt;&gt;0,P210&lt;&gt;1),"no")</f>
        <v>#N/A</v>
      </c>
      <c r="T210" s="78" t="e">
        <f t="shared" si="39"/>
        <v>#N/A</v>
      </c>
      <c r="U210" s="78" t="e">
        <f t="shared" si="40"/>
        <v>#N/A</v>
      </c>
      <c r="V210" s="19" t="e">
        <f t="shared" si="41"/>
        <v>#N/A</v>
      </c>
    </row>
    <row r="211" spans="1:22" x14ac:dyDescent="0.3">
      <c r="A211" s="16"/>
      <c r="B211" s="16"/>
      <c r="C211" s="10" t="e">
        <f>INDEX(Foglio2!$B:$C,MATCH(B211,Foglio2!$B:$B,0),2)</f>
        <v>#N/A</v>
      </c>
      <c r="D211" s="91"/>
      <c r="E211" s="91"/>
      <c r="F211" s="19" t="e">
        <f>IF(D211='indicatori output 1.2'!C211,"si","no")</f>
        <v>#N/A</v>
      </c>
      <c r="G211" s="19" t="str">
        <f t="shared" si="37"/>
        <v>si</v>
      </c>
      <c r="H211" s="19" t="e" cm="1">
        <f t="array" ref="H211">_xlfn.IFS(AND('indicatori output 1.2'!V211&lt;&gt;0, 'indicatori output 1.2'!AE211&lt;&gt;0, 'indicatori output 1.2'!BD211&lt;&gt;0), MIN('indicatori output 1.2'!AC211, 'indicatori output 1.2'!AL211, 'indicatori output 1.2'!BL211),AND('indicatori output 1.2'!V211=0, 'indicatori output 1.2'!AE211&lt;&gt;0, 'indicatori output 1.2'!BD211&lt;&gt;0), MIN('indicatori output 1.2'!AL211, 'indicatori output 1.2'!BL211),AND('indicatori output 1.2'!V211&lt;&gt;0, 'indicatori output 1.2'!AE211=0, 'indicatori output 1.2'!BD211&lt;&gt;0), MIN('indicatori output 1.2'!AC211,'indicatori output 1.2'!BL211), AND('indicatori output 1.2'!V211&lt;&gt;0, 'indicatori output 1.2'!AE211&lt;&gt;0, 'indicatori output 1.2'!BD211=0), MIN('indicatori output 1.2'!AC211, 'indicatori output 1.2'!AL211), AND('indicatori output 1.2'!V211=0, 'indicatori output 1.2'!AE211=0, 'indicatori output 1.2'!BD211&lt;&gt;0), 'indicatori output 1.2'!BL211, AND('indicatori output 1.2'!V211=0, 'indicatori output 1.2'!AE211&lt;&gt;0, 'indicatori output 1.2'!BD211=0), 'indicatori output 1.2'!AL211, AND('indicatori output 1.2'!V211&lt;&gt;0, 'indicatori output 1.2'!AE211=0, 'indicatori output 1.2'!BD211=0), 'indicatori output 1.2'!AC211)</f>
        <v>#N/A</v>
      </c>
      <c r="I211" s="19" t="e">
        <f t="shared" si="44"/>
        <v>#N/A</v>
      </c>
      <c r="J211" s="22" t="e" cm="1">
        <f t="array" ref="J211">_xlfn.IFS(AND('indicatori output 1.2'!AB211='indicatori output 1.2'!AA211, 'indicatori output 1.2'!AK211='indicatori output 1.2'!AJ211, 'indicatori output 1.2'!BK211='indicatori output 1.2'!BJ211, D211=E211),"si", AND(OR('indicatori output 1.2'!AB211&lt;&gt;'indicatori output 1.2'!AA211, 'indicatori output 1.2'!AK211&lt;&gt;'indicatori output 1.2'!AJ211, 'indicatori output 1.2'!BK211&lt;&gt;'indicatori output 1.2'!BJ211), D211=E211),"no",AND('indicatori output 1.2'!AB211='indicatori output 1.2'!AA211, 'indicatori output 1.2'!AK211='indicatori output 1.2'!AJ211, 'indicatori output 1.2'!BK211='indicatori output 1.2'!BJ211, E211&lt;D211),"no",AND(OR('indicatori output 1.2'!AB211&lt;&gt;'indicatori output 1.2'!AA211, 'indicatori output 1.2'!AK211&lt;&gt;'indicatori output 1.2'!AJ211, 'indicatori output 1.2'!BK211&lt;&gt;'indicatori output 1.2'!BJ211), E211&lt;D211),"si", E211&gt;D211,"no")</f>
        <v>#N/A</v>
      </c>
      <c r="K211" s="78" t="e">
        <f t="shared" si="42"/>
        <v>#N/A</v>
      </c>
      <c r="L211" s="78" t="e">
        <f t="shared" si="43"/>
        <v>#N/A</v>
      </c>
      <c r="M211" s="19" t="e">
        <f t="shared" si="38"/>
        <v>#N/A</v>
      </c>
      <c r="N211" s="10">
        <v>1</v>
      </c>
      <c r="O211" s="91"/>
      <c r="P211" s="91"/>
      <c r="Q211" s="23" t="e">
        <f>IF(INDEX(Foglio3!$B:$C,MATCH('indicatori output 1.2'!B211,Foglio3!$B:$B,0),2)="SI","si","no")</f>
        <v>#N/A</v>
      </c>
      <c r="R211" s="19" t="str">
        <f t="shared" si="36"/>
        <v>no</v>
      </c>
      <c r="S211" s="19" t="e" cm="1">
        <f t="array" ref="S211">_xlfn.IFS(AND(Q211="si",P211=1),"si",AND(Q211="no",P211=1),"no",AND(Q211="si",P211=0),"no",AND(Q211="no",P211=0),"si",AND(P211&lt;&gt;0,P211&lt;&gt;1),"no")</f>
        <v>#N/A</v>
      </c>
      <c r="T211" s="78" t="e">
        <f t="shared" si="39"/>
        <v>#N/A</v>
      </c>
      <c r="U211" s="78" t="e">
        <f t="shared" si="40"/>
        <v>#N/A</v>
      </c>
      <c r="V211" s="19" t="e">
        <f t="shared" si="41"/>
        <v>#N/A</v>
      </c>
    </row>
    <row r="212" spans="1:22" x14ac:dyDescent="0.3">
      <c r="A212" s="16"/>
      <c r="B212" s="16"/>
      <c r="C212" s="10" t="e">
        <f>INDEX(Foglio2!$B:$C,MATCH(B212,Foglio2!$B:$B,0),2)</f>
        <v>#N/A</v>
      </c>
      <c r="D212" s="91"/>
      <c r="E212" s="91"/>
      <c r="F212" s="19" t="e">
        <f>IF(D212='indicatori output 1.2'!C212,"si","no")</f>
        <v>#N/A</v>
      </c>
      <c r="G212" s="19" t="str">
        <f t="shared" si="37"/>
        <v>si</v>
      </c>
      <c r="H212" s="19" t="e" cm="1">
        <f t="array" ref="H212">_xlfn.IFS(AND('indicatori output 1.2'!V212&lt;&gt;0, 'indicatori output 1.2'!AE212&lt;&gt;0, 'indicatori output 1.2'!BD212&lt;&gt;0), MIN('indicatori output 1.2'!AC212, 'indicatori output 1.2'!AL212, 'indicatori output 1.2'!BL212),AND('indicatori output 1.2'!V212=0, 'indicatori output 1.2'!AE212&lt;&gt;0, 'indicatori output 1.2'!BD212&lt;&gt;0), MIN('indicatori output 1.2'!AL212, 'indicatori output 1.2'!BL212),AND('indicatori output 1.2'!V212&lt;&gt;0, 'indicatori output 1.2'!AE212=0, 'indicatori output 1.2'!BD212&lt;&gt;0), MIN('indicatori output 1.2'!AC212,'indicatori output 1.2'!BL212), AND('indicatori output 1.2'!V212&lt;&gt;0, 'indicatori output 1.2'!AE212&lt;&gt;0, 'indicatori output 1.2'!BD212=0), MIN('indicatori output 1.2'!AC212, 'indicatori output 1.2'!AL212), AND('indicatori output 1.2'!V212=0, 'indicatori output 1.2'!AE212=0, 'indicatori output 1.2'!BD212&lt;&gt;0), 'indicatori output 1.2'!BL212, AND('indicatori output 1.2'!V212=0, 'indicatori output 1.2'!AE212&lt;&gt;0, 'indicatori output 1.2'!BD212=0), 'indicatori output 1.2'!AL212, AND('indicatori output 1.2'!V212&lt;&gt;0, 'indicatori output 1.2'!AE212=0, 'indicatori output 1.2'!BD212=0), 'indicatori output 1.2'!AC212)</f>
        <v>#N/A</v>
      </c>
      <c r="I212" s="19" t="e">
        <f t="shared" si="44"/>
        <v>#N/A</v>
      </c>
      <c r="J212" s="22" t="e" cm="1">
        <f t="array" ref="J212">_xlfn.IFS(AND('indicatori output 1.2'!AB212='indicatori output 1.2'!AA212, 'indicatori output 1.2'!AK212='indicatori output 1.2'!AJ212, 'indicatori output 1.2'!BK212='indicatori output 1.2'!BJ212, D212=E212),"si", AND(OR('indicatori output 1.2'!AB212&lt;&gt;'indicatori output 1.2'!AA212, 'indicatori output 1.2'!AK212&lt;&gt;'indicatori output 1.2'!AJ212, 'indicatori output 1.2'!BK212&lt;&gt;'indicatori output 1.2'!BJ212), D212=E212),"no",AND('indicatori output 1.2'!AB212='indicatori output 1.2'!AA212, 'indicatori output 1.2'!AK212='indicatori output 1.2'!AJ212, 'indicatori output 1.2'!BK212='indicatori output 1.2'!BJ212, E212&lt;D212),"no",AND(OR('indicatori output 1.2'!AB212&lt;&gt;'indicatori output 1.2'!AA212, 'indicatori output 1.2'!AK212&lt;&gt;'indicatori output 1.2'!AJ212, 'indicatori output 1.2'!BK212&lt;&gt;'indicatori output 1.2'!BJ212), E212&lt;D212),"si", E212&gt;D212,"no")</f>
        <v>#N/A</v>
      </c>
      <c r="K212" s="78" t="e">
        <f t="shared" si="42"/>
        <v>#N/A</v>
      </c>
      <c r="L212" s="78" t="e">
        <f t="shared" si="43"/>
        <v>#N/A</v>
      </c>
      <c r="M212" s="19" t="e">
        <f t="shared" si="38"/>
        <v>#N/A</v>
      </c>
      <c r="N212" s="10">
        <v>1</v>
      </c>
      <c r="O212" s="91"/>
      <c r="P212" s="91"/>
      <c r="Q212" s="23" t="e">
        <f>IF(INDEX(Foglio3!$B:$C,MATCH('indicatori output 1.2'!B212,Foglio3!$B:$B,0),2)="SI","si","no")</f>
        <v>#N/A</v>
      </c>
      <c r="R212" s="19" t="str">
        <f t="shared" si="36"/>
        <v>no</v>
      </c>
      <c r="S212" s="19" t="e" cm="1">
        <f t="array" ref="S212">_xlfn.IFS(AND(Q212="si",P212=1),"si",AND(Q212="no",P212=1),"no",AND(Q212="si",P212=0),"no",AND(Q212="no",P212=0),"si",AND(P212&lt;&gt;0,P212&lt;&gt;1),"no")</f>
        <v>#N/A</v>
      </c>
      <c r="T212" s="78" t="e">
        <f t="shared" si="39"/>
        <v>#N/A</v>
      </c>
      <c r="U212" s="78" t="e">
        <f t="shared" si="40"/>
        <v>#N/A</v>
      </c>
      <c r="V212" s="19" t="e">
        <f t="shared" si="41"/>
        <v>#N/A</v>
      </c>
    </row>
    <row r="213" spans="1:22" x14ac:dyDescent="0.3">
      <c r="A213" s="16"/>
      <c r="B213" s="16"/>
      <c r="C213" s="10" t="e">
        <f>INDEX(Foglio2!$B:$C,MATCH(B213,Foglio2!$B:$B,0),2)</f>
        <v>#N/A</v>
      </c>
      <c r="D213" s="91"/>
      <c r="E213" s="91"/>
      <c r="F213" s="19" t="e">
        <f>IF(D213='indicatori output 1.2'!C213,"si","no")</f>
        <v>#N/A</v>
      </c>
      <c r="G213" s="19" t="str">
        <f t="shared" si="37"/>
        <v>si</v>
      </c>
      <c r="H213" s="19" t="e" cm="1">
        <f t="array" ref="H213">_xlfn.IFS(AND('indicatori output 1.2'!V213&lt;&gt;0, 'indicatori output 1.2'!AE213&lt;&gt;0, 'indicatori output 1.2'!BD213&lt;&gt;0), MIN('indicatori output 1.2'!AC213, 'indicatori output 1.2'!AL213, 'indicatori output 1.2'!BL213),AND('indicatori output 1.2'!V213=0, 'indicatori output 1.2'!AE213&lt;&gt;0, 'indicatori output 1.2'!BD213&lt;&gt;0), MIN('indicatori output 1.2'!AL213, 'indicatori output 1.2'!BL213),AND('indicatori output 1.2'!V213&lt;&gt;0, 'indicatori output 1.2'!AE213=0, 'indicatori output 1.2'!BD213&lt;&gt;0), MIN('indicatori output 1.2'!AC213,'indicatori output 1.2'!BL213), AND('indicatori output 1.2'!V213&lt;&gt;0, 'indicatori output 1.2'!AE213&lt;&gt;0, 'indicatori output 1.2'!BD213=0), MIN('indicatori output 1.2'!AC213, 'indicatori output 1.2'!AL213), AND('indicatori output 1.2'!V213=0, 'indicatori output 1.2'!AE213=0, 'indicatori output 1.2'!BD213&lt;&gt;0), 'indicatori output 1.2'!BL213, AND('indicatori output 1.2'!V213=0, 'indicatori output 1.2'!AE213&lt;&gt;0, 'indicatori output 1.2'!BD213=0), 'indicatori output 1.2'!AL213, AND('indicatori output 1.2'!V213&lt;&gt;0, 'indicatori output 1.2'!AE213=0, 'indicatori output 1.2'!BD213=0), 'indicatori output 1.2'!AC213)</f>
        <v>#N/A</v>
      </c>
      <c r="I213" s="19" t="e">
        <f t="shared" si="44"/>
        <v>#N/A</v>
      </c>
      <c r="J213" s="22" t="e" cm="1">
        <f t="array" ref="J213">_xlfn.IFS(AND('indicatori output 1.2'!AB213='indicatori output 1.2'!AA213, 'indicatori output 1.2'!AK213='indicatori output 1.2'!AJ213, 'indicatori output 1.2'!BK213='indicatori output 1.2'!BJ213, D213=E213),"si", AND(OR('indicatori output 1.2'!AB213&lt;&gt;'indicatori output 1.2'!AA213, 'indicatori output 1.2'!AK213&lt;&gt;'indicatori output 1.2'!AJ213, 'indicatori output 1.2'!BK213&lt;&gt;'indicatori output 1.2'!BJ213), D213=E213),"no",AND('indicatori output 1.2'!AB213='indicatori output 1.2'!AA213, 'indicatori output 1.2'!AK213='indicatori output 1.2'!AJ213, 'indicatori output 1.2'!BK213='indicatori output 1.2'!BJ213, E213&lt;D213),"no",AND(OR('indicatori output 1.2'!AB213&lt;&gt;'indicatori output 1.2'!AA213, 'indicatori output 1.2'!AK213&lt;&gt;'indicatori output 1.2'!AJ213, 'indicatori output 1.2'!BK213&lt;&gt;'indicatori output 1.2'!BJ213), E213&lt;D213),"si", E213&gt;D213,"no")</f>
        <v>#N/A</v>
      </c>
      <c r="K213" s="78" t="e">
        <f t="shared" si="42"/>
        <v>#N/A</v>
      </c>
      <c r="L213" s="78" t="e">
        <f t="shared" si="43"/>
        <v>#N/A</v>
      </c>
      <c r="M213" s="19" t="e">
        <f t="shared" si="38"/>
        <v>#N/A</v>
      </c>
      <c r="N213" s="10">
        <v>1</v>
      </c>
      <c r="O213" s="91"/>
      <c r="P213" s="91"/>
      <c r="Q213" s="23" t="e">
        <f>IF(INDEX(Foglio3!$B:$C,MATCH('indicatori output 1.2'!B213,Foglio3!$B:$B,0),2)="SI","si","no")</f>
        <v>#N/A</v>
      </c>
      <c r="R213" s="19" t="str">
        <f t="shared" si="36"/>
        <v>no</v>
      </c>
      <c r="S213" s="19" t="e" cm="1">
        <f t="array" ref="S213">_xlfn.IFS(AND(Q213="si",P213=1),"si",AND(Q213="no",P213=1),"no",AND(Q213="si",P213=0),"no",AND(Q213="no",P213=0),"si",AND(P213&lt;&gt;0,P213&lt;&gt;1),"no")</f>
        <v>#N/A</v>
      </c>
      <c r="T213" s="78" t="e">
        <f t="shared" si="39"/>
        <v>#N/A</v>
      </c>
      <c r="U213" s="78" t="e">
        <f t="shared" si="40"/>
        <v>#N/A</v>
      </c>
      <c r="V213" s="19" t="e">
        <f t="shared" si="41"/>
        <v>#N/A</v>
      </c>
    </row>
    <row r="214" spans="1:22" x14ac:dyDescent="0.3">
      <c r="A214" s="16"/>
      <c r="B214" s="16"/>
      <c r="C214" s="10" t="e">
        <f>INDEX(Foglio2!$B:$C,MATCH(B214,Foglio2!$B:$B,0),2)</f>
        <v>#N/A</v>
      </c>
      <c r="D214" s="91"/>
      <c r="E214" s="91"/>
      <c r="F214" s="19" t="e">
        <f>IF(D214='indicatori output 1.2'!C214,"si","no")</f>
        <v>#N/A</v>
      </c>
      <c r="G214" s="19" t="str">
        <f t="shared" si="37"/>
        <v>si</v>
      </c>
      <c r="H214" s="19" t="e" cm="1">
        <f t="array" ref="H214">_xlfn.IFS(AND('indicatori output 1.2'!V214&lt;&gt;0, 'indicatori output 1.2'!AE214&lt;&gt;0, 'indicatori output 1.2'!BD214&lt;&gt;0), MIN('indicatori output 1.2'!AC214, 'indicatori output 1.2'!AL214, 'indicatori output 1.2'!BL214),AND('indicatori output 1.2'!V214=0, 'indicatori output 1.2'!AE214&lt;&gt;0, 'indicatori output 1.2'!BD214&lt;&gt;0), MIN('indicatori output 1.2'!AL214, 'indicatori output 1.2'!BL214),AND('indicatori output 1.2'!V214&lt;&gt;0, 'indicatori output 1.2'!AE214=0, 'indicatori output 1.2'!BD214&lt;&gt;0), MIN('indicatori output 1.2'!AC214,'indicatori output 1.2'!BL214), AND('indicatori output 1.2'!V214&lt;&gt;0, 'indicatori output 1.2'!AE214&lt;&gt;0, 'indicatori output 1.2'!BD214=0), MIN('indicatori output 1.2'!AC214, 'indicatori output 1.2'!AL214), AND('indicatori output 1.2'!V214=0, 'indicatori output 1.2'!AE214=0, 'indicatori output 1.2'!BD214&lt;&gt;0), 'indicatori output 1.2'!BL214, AND('indicatori output 1.2'!V214=0, 'indicatori output 1.2'!AE214&lt;&gt;0, 'indicatori output 1.2'!BD214=0), 'indicatori output 1.2'!AL214, AND('indicatori output 1.2'!V214&lt;&gt;0, 'indicatori output 1.2'!AE214=0, 'indicatori output 1.2'!BD214=0), 'indicatori output 1.2'!AC214)</f>
        <v>#N/A</v>
      </c>
      <c r="I214" s="19" t="e">
        <f t="shared" si="44"/>
        <v>#N/A</v>
      </c>
      <c r="J214" s="22" t="e" cm="1">
        <f t="array" ref="J214">_xlfn.IFS(AND('indicatori output 1.2'!AB214='indicatori output 1.2'!AA214, 'indicatori output 1.2'!AK214='indicatori output 1.2'!AJ214, 'indicatori output 1.2'!BK214='indicatori output 1.2'!BJ214, D214=E214),"si", AND(OR('indicatori output 1.2'!AB214&lt;&gt;'indicatori output 1.2'!AA214, 'indicatori output 1.2'!AK214&lt;&gt;'indicatori output 1.2'!AJ214, 'indicatori output 1.2'!BK214&lt;&gt;'indicatori output 1.2'!BJ214), D214=E214),"no",AND('indicatori output 1.2'!AB214='indicatori output 1.2'!AA214, 'indicatori output 1.2'!AK214='indicatori output 1.2'!AJ214, 'indicatori output 1.2'!BK214='indicatori output 1.2'!BJ214, E214&lt;D214),"no",AND(OR('indicatori output 1.2'!AB214&lt;&gt;'indicatori output 1.2'!AA214, 'indicatori output 1.2'!AK214&lt;&gt;'indicatori output 1.2'!AJ214, 'indicatori output 1.2'!BK214&lt;&gt;'indicatori output 1.2'!BJ214), E214&lt;D214),"si", E214&gt;D214,"no")</f>
        <v>#N/A</v>
      </c>
      <c r="K214" s="78" t="e">
        <f t="shared" si="42"/>
        <v>#N/A</v>
      </c>
      <c r="L214" s="78" t="e">
        <f t="shared" si="43"/>
        <v>#N/A</v>
      </c>
      <c r="M214" s="19" t="e">
        <f t="shared" si="38"/>
        <v>#N/A</v>
      </c>
      <c r="N214" s="10">
        <v>1</v>
      </c>
      <c r="O214" s="91"/>
      <c r="P214" s="91"/>
      <c r="Q214" s="23" t="e">
        <f>IF(INDEX(Foglio3!$B:$C,MATCH('indicatori output 1.2'!B214,Foglio3!$B:$B,0),2)="SI","si","no")</f>
        <v>#N/A</v>
      </c>
      <c r="R214" s="19" t="str">
        <f t="shared" si="36"/>
        <v>no</v>
      </c>
      <c r="S214" s="19" t="e" cm="1">
        <f t="array" ref="S214">_xlfn.IFS(AND(Q214="si",P214=1),"si",AND(Q214="no",P214=1),"no",AND(Q214="si",P214=0),"no",AND(Q214="no",P214=0),"si",AND(P214&lt;&gt;0,P214&lt;&gt;1),"no")</f>
        <v>#N/A</v>
      </c>
      <c r="T214" s="78" t="e">
        <f t="shared" si="39"/>
        <v>#N/A</v>
      </c>
      <c r="U214" s="78" t="e">
        <f t="shared" si="40"/>
        <v>#N/A</v>
      </c>
      <c r="V214" s="19" t="e">
        <f t="shared" si="41"/>
        <v>#N/A</v>
      </c>
    </row>
    <row r="215" spans="1:22" x14ac:dyDescent="0.3">
      <c r="A215" s="16"/>
      <c r="B215" s="16"/>
      <c r="C215" s="10" t="e">
        <f>INDEX(Foglio2!$B:$C,MATCH(B215,Foglio2!$B:$B,0),2)</f>
        <v>#N/A</v>
      </c>
      <c r="D215" s="91"/>
      <c r="E215" s="91"/>
      <c r="F215" s="19" t="e">
        <f>IF(D215='indicatori output 1.2'!C215,"si","no")</f>
        <v>#N/A</v>
      </c>
      <c r="G215" s="19" t="str">
        <f t="shared" si="37"/>
        <v>si</v>
      </c>
      <c r="H215" s="19" t="e" cm="1">
        <f t="array" ref="H215">_xlfn.IFS(AND('indicatori output 1.2'!V215&lt;&gt;0, 'indicatori output 1.2'!AE215&lt;&gt;0, 'indicatori output 1.2'!BD215&lt;&gt;0), MIN('indicatori output 1.2'!AC215, 'indicatori output 1.2'!AL215, 'indicatori output 1.2'!BL215),AND('indicatori output 1.2'!V215=0, 'indicatori output 1.2'!AE215&lt;&gt;0, 'indicatori output 1.2'!BD215&lt;&gt;0), MIN('indicatori output 1.2'!AL215, 'indicatori output 1.2'!BL215),AND('indicatori output 1.2'!V215&lt;&gt;0, 'indicatori output 1.2'!AE215=0, 'indicatori output 1.2'!BD215&lt;&gt;0), MIN('indicatori output 1.2'!AC215,'indicatori output 1.2'!BL215), AND('indicatori output 1.2'!V215&lt;&gt;0, 'indicatori output 1.2'!AE215&lt;&gt;0, 'indicatori output 1.2'!BD215=0), MIN('indicatori output 1.2'!AC215, 'indicatori output 1.2'!AL215), AND('indicatori output 1.2'!V215=0, 'indicatori output 1.2'!AE215=0, 'indicatori output 1.2'!BD215&lt;&gt;0), 'indicatori output 1.2'!BL215, AND('indicatori output 1.2'!V215=0, 'indicatori output 1.2'!AE215&lt;&gt;0, 'indicatori output 1.2'!BD215=0), 'indicatori output 1.2'!AL215, AND('indicatori output 1.2'!V215&lt;&gt;0, 'indicatori output 1.2'!AE215=0, 'indicatori output 1.2'!BD215=0), 'indicatori output 1.2'!AC215)</f>
        <v>#N/A</v>
      </c>
      <c r="I215" s="19" t="e">
        <f t="shared" si="44"/>
        <v>#N/A</v>
      </c>
      <c r="J215" s="22" t="e" cm="1">
        <f t="array" ref="J215">_xlfn.IFS(AND('indicatori output 1.2'!AB215='indicatori output 1.2'!AA215, 'indicatori output 1.2'!AK215='indicatori output 1.2'!AJ215, 'indicatori output 1.2'!BK215='indicatori output 1.2'!BJ215, D215=E215),"si", AND(OR('indicatori output 1.2'!AB215&lt;&gt;'indicatori output 1.2'!AA215, 'indicatori output 1.2'!AK215&lt;&gt;'indicatori output 1.2'!AJ215, 'indicatori output 1.2'!BK215&lt;&gt;'indicatori output 1.2'!BJ215), D215=E215),"no",AND('indicatori output 1.2'!AB215='indicatori output 1.2'!AA215, 'indicatori output 1.2'!AK215='indicatori output 1.2'!AJ215, 'indicatori output 1.2'!BK215='indicatori output 1.2'!BJ215, E215&lt;D215),"no",AND(OR('indicatori output 1.2'!AB215&lt;&gt;'indicatori output 1.2'!AA215, 'indicatori output 1.2'!AK215&lt;&gt;'indicatori output 1.2'!AJ215, 'indicatori output 1.2'!BK215&lt;&gt;'indicatori output 1.2'!BJ215), E215&lt;D215),"si", E215&gt;D215,"no")</f>
        <v>#N/A</v>
      </c>
      <c r="K215" s="78" t="e">
        <f t="shared" si="42"/>
        <v>#N/A</v>
      </c>
      <c r="L215" s="78" t="e">
        <f t="shared" si="43"/>
        <v>#N/A</v>
      </c>
      <c r="M215" s="19" t="e">
        <f t="shared" si="38"/>
        <v>#N/A</v>
      </c>
      <c r="N215" s="10">
        <v>1</v>
      </c>
      <c r="O215" s="91"/>
      <c r="P215" s="91"/>
      <c r="Q215" s="23" t="e">
        <f>IF(INDEX(Foglio3!$B:$C,MATCH('indicatori output 1.2'!B215,Foglio3!$B:$B,0),2)="SI","si","no")</f>
        <v>#N/A</v>
      </c>
      <c r="R215" s="19" t="str">
        <f t="shared" si="36"/>
        <v>no</v>
      </c>
      <c r="S215" s="19" t="e" cm="1">
        <f t="array" ref="S215">_xlfn.IFS(AND(Q215="si",P215=1),"si",AND(Q215="no",P215=1),"no",AND(Q215="si",P215=0),"no",AND(Q215="no",P215=0),"si",AND(P215&lt;&gt;0,P215&lt;&gt;1),"no")</f>
        <v>#N/A</v>
      </c>
      <c r="T215" s="78" t="e">
        <f t="shared" si="39"/>
        <v>#N/A</v>
      </c>
      <c r="U215" s="78" t="e">
        <f t="shared" si="40"/>
        <v>#N/A</v>
      </c>
      <c r="V215" s="19" t="e">
        <f t="shared" si="41"/>
        <v>#N/A</v>
      </c>
    </row>
    <row r="216" spans="1:22" x14ac:dyDescent="0.3">
      <c r="A216" s="16"/>
      <c r="B216" s="16"/>
      <c r="C216" s="10" t="e">
        <f>INDEX(Foglio2!$B:$C,MATCH(B216,Foglio2!$B:$B,0),2)</f>
        <v>#N/A</v>
      </c>
      <c r="D216" s="91"/>
      <c r="E216" s="91"/>
      <c r="F216" s="19" t="e">
        <f>IF(D216='indicatori output 1.2'!C216,"si","no")</f>
        <v>#N/A</v>
      </c>
      <c r="G216" s="19" t="str">
        <f t="shared" si="37"/>
        <v>si</v>
      </c>
      <c r="H216" s="19" t="e" cm="1">
        <f t="array" ref="H216">_xlfn.IFS(AND('indicatori output 1.2'!V216&lt;&gt;0, 'indicatori output 1.2'!AE216&lt;&gt;0, 'indicatori output 1.2'!BD216&lt;&gt;0), MIN('indicatori output 1.2'!AC216, 'indicatori output 1.2'!AL216, 'indicatori output 1.2'!BL216),AND('indicatori output 1.2'!V216=0, 'indicatori output 1.2'!AE216&lt;&gt;0, 'indicatori output 1.2'!BD216&lt;&gt;0), MIN('indicatori output 1.2'!AL216, 'indicatori output 1.2'!BL216),AND('indicatori output 1.2'!V216&lt;&gt;0, 'indicatori output 1.2'!AE216=0, 'indicatori output 1.2'!BD216&lt;&gt;0), MIN('indicatori output 1.2'!AC216,'indicatori output 1.2'!BL216), AND('indicatori output 1.2'!V216&lt;&gt;0, 'indicatori output 1.2'!AE216&lt;&gt;0, 'indicatori output 1.2'!BD216=0), MIN('indicatori output 1.2'!AC216, 'indicatori output 1.2'!AL216), AND('indicatori output 1.2'!V216=0, 'indicatori output 1.2'!AE216=0, 'indicatori output 1.2'!BD216&lt;&gt;0), 'indicatori output 1.2'!BL216, AND('indicatori output 1.2'!V216=0, 'indicatori output 1.2'!AE216&lt;&gt;0, 'indicatori output 1.2'!BD216=0), 'indicatori output 1.2'!AL216, AND('indicatori output 1.2'!V216&lt;&gt;0, 'indicatori output 1.2'!AE216=0, 'indicatori output 1.2'!BD216=0), 'indicatori output 1.2'!AC216)</f>
        <v>#N/A</v>
      </c>
      <c r="I216" s="19" t="e">
        <f t="shared" si="44"/>
        <v>#N/A</v>
      </c>
      <c r="J216" s="22" t="e" cm="1">
        <f t="array" ref="J216">_xlfn.IFS(AND('indicatori output 1.2'!AB216='indicatori output 1.2'!AA216, 'indicatori output 1.2'!AK216='indicatori output 1.2'!AJ216, 'indicatori output 1.2'!BK216='indicatori output 1.2'!BJ216, D216=E216),"si", AND(OR('indicatori output 1.2'!AB216&lt;&gt;'indicatori output 1.2'!AA216, 'indicatori output 1.2'!AK216&lt;&gt;'indicatori output 1.2'!AJ216, 'indicatori output 1.2'!BK216&lt;&gt;'indicatori output 1.2'!BJ216), D216=E216),"no",AND('indicatori output 1.2'!AB216='indicatori output 1.2'!AA216, 'indicatori output 1.2'!AK216='indicatori output 1.2'!AJ216, 'indicatori output 1.2'!BK216='indicatori output 1.2'!BJ216, E216&lt;D216),"no",AND(OR('indicatori output 1.2'!AB216&lt;&gt;'indicatori output 1.2'!AA216, 'indicatori output 1.2'!AK216&lt;&gt;'indicatori output 1.2'!AJ216, 'indicatori output 1.2'!BK216&lt;&gt;'indicatori output 1.2'!BJ216), E216&lt;D216),"si", E216&gt;D216,"no")</f>
        <v>#N/A</v>
      </c>
      <c r="K216" s="78" t="e">
        <f t="shared" si="42"/>
        <v>#N/A</v>
      </c>
      <c r="L216" s="78" t="e">
        <f t="shared" si="43"/>
        <v>#N/A</v>
      </c>
      <c r="M216" s="19" t="e">
        <f t="shared" si="38"/>
        <v>#N/A</v>
      </c>
      <c r="N216" s="10">
        <v>1</v>
      </c>
      <c r="O216" s="91"/>
      <c r="P216" s="91"/>
      <c r="Q216" s="23" t="e">
        <f>IF(INDEX(Foglio3!$B:$C,MATCH('indicatori output 1.2'!B216,Foglio3!$B:$B,0),2)="SI","si","no")</f>
        <v>#N/A</v>
      </c>
      <c r="R216" s="19" t="str">
        <f t="shared" si="36"/>
        <v>no</v>
      </c>
      <c r="S216" s="19" t="e" cm="1">
        <f t="array" ref="S216">_xlfn.IFS(AND(Q216="si",P216=1),"si",AND(Q216="no",P216=1),"no",AND(Q216="si",P216=0),"no",AND(Q216="no",P216=0),"si",AND(P216&lt;&gt;0,P216&lt;&gt;1),"no")</f>
        <v>#N/A</v>
      </c>
      <c r="T216" s="78" t="e">
        <f t="shared" si="39"/>
        <v>#N/A</v>
      </c>
      <c r="U216" s="78" t="e">
        <f t="shared" si="40"/>
        <v>#N/A</v>
      </c>
      <c r="V216" s="19" t="e">
        <f t="shared" si="41"/>
        <v>#N/A</v>
      </c>
    </row>
    <row r="217" spans="1:22" x14ac:dyDescent="0.3">
      <c r="A217" s="16"/>
      <c r="B217" s="16"/>
      <c r="C217" s="10" t="e">
        <f>INDEX(Foglio2!$B:$C,MATCH(B217,Foglio2!$B:$B,0),2)</f>
        <v>#N/A</v>
      </c>
      <c r="D217" s="91"/>
      <c r="E217" s="91"/>
      <c r="F217" s="19" t="e">
        <f>IF(D217='indicatori output 1.2'!C217,"si","no")</f>
        <v>#N/A</v>
      </c>
      <c r="G217" s="19" t="str">
        <f t="shared" si="37"/>
        <v>si</v>
      </c>
      <c r="H217" s="19" t="e" cm="1">
        <f t="array" ref="H217">_xlfn.IFS(AND('indicatori output 1.2'!V217&lt;&gt;0, 'indicatori output 1.2'!AE217&lt;&gt;0, 'indicatori output 1.2'!BD217&lt;&gt;0), MIN('indicatori output 1.2'!AC217, 'indicatori output 1.2'!AL217, 'indicatori output 1.2'!BL217),AND('indicatori output 1.2'!V217=0, 'indicatori output 1.2'!AE217&lt;&gt;0, 'indicatori output 1.2'!BD217&lt;&gt;0), MIN('indicatori output 1.2'!AL217, 'indicatori output 1.2'!BL217),AND('indicatori output 1.2'!V217&lt;&gt;0, 'indicatori output 1.2'!AE217=0, 'indicatori output 1.2'!BD217&lt;&gt;0), MIN('indicatori output 1.2'!AC217,'indicatori output 1.2'!BL217), AND('indicatori output 1.2'!V217&lt;&gt;0, 'indicatori output 1.2'!AE217&lt;&gt;0, 'indicatori output 1.2'!BD217=0), MIN('indicatori output 1.2'!AC217, 'indicatori output 1.2'!AL217), AND('indicatori output 1.2'!V217=0, 'indicatori output 1.2'!AE217=0, 'indicatori output 1.2'!BD217&lt;&gt;0), 'indicatori output 1.2'!BL217, AND('indicatori output 1.2'!V217=0, 'indicatori output 1.2'!AE217&lt;&gt;0, 'indicatori output 1.2'!BD217=0), 'indicatori output 1.2'!AL217, AND('indicatori output 1.2'!V217&lt;&gt;0, 'indicatori output 1.2'!AE217=0, 'indicatori output 1.2'!BD217=0), 'indicatori output 1.2'!AC217)</f>
        <v>#N/A</v>
      </c>
      <c r="I217" s="19" t="e">
        <f t="shared" si="44"/>
        <v>#N/A</v>
      </c>
      <c r="J217" s="22" t="e" cm="1">
        <f t="array" ref="J217">_xlfn.IFS(AND('indicatori output 1.2'!AB217='indicatori output 1.2'!AA217, 'indicatori output 1.2'!AK217='indicatori output 1.2'!AJ217, 'indicatori output 1.2'!BK217='indicatori output 1.2'!BJ217, D217=E217),"si", AND(OR('indicatori output 1.2'!AB217&lt;&gt;'indicatori output 1.2'!AA217, 'indicatori output 1.2'!AK217&lt;&gt;'indicatori output 1.2'!AJ217, 'indicatori output 1.2'!BK217&lt;&gt;'indicatori output 1.2'!BJ217), D217=E217),"no",AND('indicatori output 1.2'!AB217='indicatori output 1.2'!AA217, 'indicatori output 1.2'!AK217='indicatori output 1.2'!AJ217, 'indicatori output 1.2'!BK217='indicatori output 1.2'!BJ217, E217&lt;D217),"no",AND(OR('indicatori output 1.2'!AB217&lt;&gt;'indicatori output 1.2'!AA217, 'indicatori output 1.2'!AK217&lt;&gt;'indicatori output 1.2'!AJ217, 'indicatori output 1.2'!BK217&lt;&gt;'indicatori output 1.2'!BJ217), E217&lt;D217),"si", E217&gt;D217,"no")</f>
        <v>#N/A</v>
      </c>
      <c r="K217" s="78" t="e">
        <f t="shared" si="42"/>
        <v>#N/A</v>
      </c>
      <c r="L217" s="78" t="e">
        <f t="shared" si="43"/>
        <v>#N/A</v>
      </c>
      <c r="M217" s="19" t="e">
        <f t="shared" si="38"/>
        <v>#N/A</v>
      </c>
      <c r="N217" s="10">
        <v>1</v>
      </c>
      <c r="O217" s="91"/>
      <c r="P217" s="91"/>
      <c r="Q217" s="23" t="e">
        <f>IF(INDEX(Foglio3!$B:$C,MATCH('indicatori output 1.2'!B217,Foglio3!$B:$B,0),2)="SI","si","no")</f>
        <v>#N/A</v>
      </c>
      <c r="R217" s="19" t="str">
        <f t="shared" si="36"/>
        <v>no</v>
      </c>
      <c r="S217" s="19" t="e" cm="1">
        <f t="array" ref="S217">_xlfn.IFS(AND(Q217="si",P217=1),"si",AND(Q217="no",P217=1),"no",AND(Q217="si",P217=0),"no",AND(Q217="no",P217=0),"si",AND(P217&lt;&gt;0,P217&lt;&gt;1),"no")</f>
        <v>#N/A</v>
      </c>
      <c r="T217" s="78" t="e">
        <f t="shared" si="39"/>
        <v>#N/A</v>
      </c>
      <c r="U217" s="78" t="e">
        <f t="shared" si="40"/>
        <v>#N/A</v>
      </c>
      <c r="V217" s="19" t="e">
        <f t="shared" si="41"/>
        <v>#N/A</v>
      </c>
    </row>
    <row r="218" spans="1:22" x14ac:dyDescent="0.3">
      <c r="A218" s="16"/>
      <c r="B218" s="16"/>
      <c r="C218" s="10" t="e">
        <f>INDEX(Foglio2!$B:$C,MATCH(B218,Foglio2!$B:$B,0),2)</f>
        <v>#N/A</v>
      </c>
      <c r="D218" s="91"/>
      <c r="E218" s="91"/>
      <c r="F218" s="19" t="e">
        <f>IF(D218='indicatori output 1.2'!C218,"si","no")</f>
        <v>#N/A</v>
      </c>
      <c r="G218" s="19" t="str">
        <f t="shared" si="37"/>
        <v>si</v>
      </c>
      <c r="H218" s="19" t="e" cm="1">
        <f t="array" ref="H218">_xlfn.IFS(AND('indicatori output 1.2'!V218&lt;&gt;0, 'indicatori output 1.2'!AE218&lt;&gt;0, 'indicatori output 1.2'!BD218&lt;&gt;0), MIN('indicatori output 1.2'!AC218, 'indicatori output 1.2'!AL218, 'indicatori output 1.2'!BL218),AND('indicatori output 1.2'!V218=0, 'indicatori output 1.2'!AE218&lt;&gt;0, 'indicatori output 1.2'!BD218&lt;&gt;0), MIN('indicatori output 1.2'!AL218, 'indicatori output 1.2'!BL218),AND('indicatori output 1.2'!V218&lt;&gt;0, 'indicatori output 1.2'!AE218=0, 'indicatori output 1.2'!BD218&lt;&gt;0), MIN('indicatori output 1.2'!AC218,'indicatori output 1.2'!BL218), AND('indicatori output 1.2'!V218&lt;&gt;0, 'indicatori output 1.2'!AE218&lt;&gt;0, 'indicatori output 1.2'!BD218=0), MIN('indicatori output 1.2'!AC218, 'indicatori output 1.2'!AL218), AND('indicatori output 1.2'!V218=0, 'indicatori output 1.2'!AE218=0, 'indicatori output 1.2'!BD218&lt;&gt;0), 'indicatori output 1.2'!BL218, AND('indicatori output 1.2'!V218=0, 'indicatori output 1.2'!AE218&lt;&gt;0, 'indicatori output 1.2'!BD218=0), 'indicatori output 1.2'!AL218, AND('indicatori output 1.2'!V218&lt;&gt;0, 'indicatori output 1.2'!AE218=0, 'indicatori output 1.2'!BD218=0), 'indicatori output 1.2'!AC218)</f>
        <v>#N/A</v>
      </c>
      <c r="I218" s="19" t="e">
        <f t="shared" si="44"/>
        <v>#N/A</v>
      </c>
      <c r="J218" s="22" t="e" cm="1">
        <f t="array" ref="J218">_xlfn.IFS(AND('indicatori output 1.2'!AB218='indicatori output 1.2'!AA218, 'indicatori output 1.2'!AK218='indicatori output 1.2'!AJ218, 'indicatori output 1.2'!BK218='indicatori output 1.2'!BJ218, D218=E218),"si", AND(OR('indicatori output 1.2'!AB218&lt;&gt;'indicatori output 1.2'!AA218, 'indicatori output 1.2'!AK218&lt;&gt;'indicatori output 1.2'!AJ218, 'indicatori output 1.2'!BK218&lt;&gt;'indicatori output 1.2'!BJ218), D218=E218),"no",AND('indicatori output 1.2'!AB218='indicatori output 1.2'!AA218, 'indicatori output 1.2'!AK218='indicatori output 1.2'!AJ218, 'indicatori output 1.2'!BK218='indicatori output 1.2'!BJ218, E218&lt;D218),"no",AND(OR('indicatori output 1.2'!AB218&lt;&gt;'indicatori output 1.2'!AA218, 'indicatori output 1.2'!AK218&lt;&gt;'indicatori output 1.2'!AJ218, 'indicatori output 1.2'!BK218&lt;&gt;'indicatori output 1.2'!BJ218), E218&lt;D218),"si", E218&gt;D218,"no")</f>
        <v>#N/A</v>
      </c>
      <c r="K218" s="78" t="e">
        <f t="shared" si="42"/>
        <v>#N/A</v>
      </c>
      <c r="L218" s="78" t="e">
        <f t="shared" si="43"/>
        <v>#N/A</v>
      </c>
      <c r="M218" s="19" t="e">
        <f t="shared" si="38"/>
        <v>#N/A</v>
      </c>
      <c r="N218" s="10">
        <v>1</v>
      </c>
      <c r="O218" s="91"/>
      <c r="P218" s="91"/>
      <c r="Q218" s="23" t="e">
        <f>IF(INDEX(Foglio3!$B:$C,MATCH('indicatori output 1.2'!B218,Foglio3!$B:$B,0),2)="SI","si","no")</f>
        <v>#N/A</v>
      </c>
      <c r="R218" s="19" t="str">
        <f t="shared" si="36"/>
        <v>no</v>
      </c>
      <c r="S218" s="19" t="e" cm="1">
        <f t="array" ref="S218">_xlfn.IFS(AND(Q218="si",P218=1),"si",AND(Q218="no",P218=1),"no",AND(Q218="si",P218=0),"no",AND(Q218="no",P218=0),"si",AND(P218&lt;&gt;0,P218&lt;&gt;1),"no")</f>
        <v>#N/A</v>
      </c>
      <c r="T218" s="78" t="e">
        <f t="shared" si="39"/>
        <v>#N/A</v>
      </c>
      <c r="U218" s="78" t="e">
        <f t="shared" si="40"/>
        <v>#N/A</v>
      </c>
      <c r="V218" s="19" t="e">
        <f t="shared" si="41"/>
        <v>#N/A</v>
      </c>
    </row>
    <row r="219" spans="1:22" x14ac:dyDescent="0.3">
      <c r="A219" s="16"/>
      <c r="B219" s="16"/>
      <c r="C219" s="10" t="e">
        <f>INDEX(Foglio2!$B:$C,MATCH(B219,Foglio2!$B:$B,0),2)</f>
        <v>#N/A</v>
      </c>
      <c r="D219" s="91"/>
      <c r="E219" s="91"/>
      <c r="F219" s="19" t="e">
        <f>IF(D219='indicatori output 1.2'!C219,"si","no")</f>
        <v>#N/A</v>
      </c>
      <c r="G219" s="19" t="str">
        <f t="shared" si="37"/>
        <v>si</v>
      </c>
      <c r="H219" s="19" t="e" cm="1">
        <f t="array" ref="H219">_xlfn.IFS(AND('indicatori output 1.2'!V219&lt;&gt;0, 'indicatori output 1.2'!AE219&lt;&gt;0, 'indicatori output 1.2'!BD219&lt;&gt;0), MIN('indicatori output 1.2'!AC219, 'indicatori output 1.2'!AL219, 'indicatori output 1.2'!BL219),AND('indicatori output 1.2'!V219=0, 'indicatori output 1.2'!AE219&lt;&gt;0, 'indicatori output 1.2'!BD219&lt;&gt;0), MIN('indicatori output 1.2'!AL219, 'indicatori output 1.2'!BL219),AND('indicatori output 1.2'!V219&lt;&gt;0, 'indicatori output 1.2'!AE219=0, 'indicatori output 1.2'!BD219&lt;&gt;0), MIN('indicatori output 1.2'!AC219,'indicatori output 1.2'!BL219), AND('indicatori output 1.2'!V219&lt;&gt;0, 'indicatori output 1.2'!AE219&lt;&gt;0, 'indicatori output 1.2'!BD219=0), MIN('indicatori output 1.2'!AC219, 'indicatori output 1.2'!AL219), AND('indicatori output 1.2'!V219=0, 'indicatori output 1.2'!AE219=0, 'indicatori output 1.2'!BD219&lt;&gt;0), 'indicatori output 1.2'!BL219, AND('indicatori output 1.2'!V219=0, 'indicatori output 1.2'!AE219&lt;&gt;0, 'indicatori output 1.2'!BD219=0), 'indicatori output 1.2'!AL219, AND('indicatori output 1.2'!V219&lt;&gt;0, 'indicatori output 1.2'!AE219=0, 'indicatori output 1.2'!BD219=0), 'indicatori output 1.2'!AC219)</f>
        <v>#N/A</v>
      </c>
      <c r="I219" s="19" t="e">
        <f t="shared" si="44"/>
        <v>#N/A</v>
      </c>
      <c r="J219" s="22" t="e" cm="1">
        <f t="array" ref="J219">_xlfn.IFS(AND('indicatori output 1.2'!AB219='indicatori output 1.2'!AA219, 'indicatori output 1.2'!AK219='indicatori output 1.2'!AJ219, 'indicatori output 1.2'!BK219='indicatori output 1.2'!BJ219, D219=E219),"si", AND(OR('indicatori output 1.2'!AB219&lt;&gt;'indicatori output 1.2'!AA219, 'indicatori output 1.2'!AK219&lt;&gt;'indicatori output 1.2'!AJ219, 'indicatori output 1.2'!BK219&lt;&gt;'indicatori output 1.2'!BJ219), D219=E219),"no",AND('indicatori output 1.2'!AB219='indicatori output 1.2'!AA219, 'indicatori output 1.2'!AK219='indicatori output 1.2'!AJ219, 'indicatori output 1.2'!BK219='indicatori output 1.2'!BJ219, E219&lt;D219),"no",AND(OR('indicatori output 1.2'!AB219&lt;&gt;'indicatori output 1.2'!AA219, 'indicatori output 1.2'!AK219&lt;&gt;'indicatori output 1.2'!AJ219, 'indicatori output 1.2'!BK219&lt;&gt;'indicatori output 1.2'!BJ219), E219&lt;D219),"si", E219&gt;D219,"no")</f>
        <v>#N/A</v>
      </c>
      <c r="K219" s="78" t="e">
        <f t="shared" si="42"/>
        <v>#N/A</v>
      </c>
      <c r="L219" s="78" t="e">
        <f t="shared" si="43"/>
        <v>#N/A</v>
      </c>
      <c r="M219" s="19" t="e">
        <f t="shared" si="38"/>
        <v>#N/A</v>
      </c>
      <c r="N219" s="10">
        <v>1</v>
      </c>
      <c r="O219" s="91"/>
      <c r="P219" s="91"/>
      <c r="Q219" s="23" t="e">
        <f>IF(INDEX(Foglio3!$B:$C,MATCH('indicatori output 1.2'!B219,Foglio3!$B:$B,0),2)="SI","si","no")</f>
        <v>#N/A</v>
      </c>
      <c r="R219" s="19" t="str">
        <f t="shared" si="36"/>
        <v>no</v>
      </c>
      <c r="S219" s="19" t="e" cm="1">
        <f t="array" ref="S219">_xlfn.IFS(AND(Q219="si",P219=1),"si",AND(Q219="no",P219=1),"no",AND(Q219="si",P219=0),"no",AND(Q219="no",P219=0),"si",AND(P219&lt;&gt;0,P219&lt;&gt;1),"no")</f>
        <v>#N/A</v>
      </c>
      <c r="T219" s="78" t="e">
        <f t="shared" si="39"/>
        <v>#N/A</v>
      </c>
      <c r="U219" s="78" t="e">
        <f t="shared" si="40"/>
        <v>#N/A</v>
      </c>
      <c r="V219" s="19" t="e">
        <f t="shared" si="41"/>
        <v>#N/A</v>
      </c>
    </row>
    <row r="220" spans="1:22" x14ac:dyDescent="0.3">
      <c r="A220" s="16"/>
      <c r="B220" s="16"/>
      <c r="C220" s="10" t="e">
        <f>INDEX(Foglio2!$B:$C,MATCH(B220,Foglio2!$B:$B,0),2)</f>
        <v>#N/A</v>
      </c>
      <c r="D220" s="91"/>
      <c r="E220" s="91"/>
      <c r="F220" s="19" t="e">
        <f>IF(D220='indicatori output 1.2'!C220,"si","no")</f>
        <v>#N/A</v>
      </c>
      <c r="G220" s="19" t="str">
        <f t="shared" si="37"/>
        <v>si</v>
      </c>
      <c r="H220" s="19" t="e" cm="1">
        <f t="array" ref="H220">_xlfn.IFS(AND('indicatori output 1.2'!V220&lt;&gt;0, 'indicatori output 1.2'!AE220&lt;&gt;0, 'indicatori output 1.2'!BD220&lt;&gt;0), MIN('indicatori output 1.2'!AC220, 'indicatori output 1.2'!AL220, 'indicatori output 1.2'!BL220),AND('indicatori output 1.2'!V220=0, 'indicatori output 1.2'!AE220&lt;&gt;0, 'indicatori output 1.2'!BD220&lt;&gt;0), MIN('indicatori output 1.2'!AL220, 'indicatori output 1.2'!BL220),AND('indicatori output 1.2'!V220&lt;&gt;0, 'indicatori output 1.2'!AE220=0, 'indicatori output 1.2'!BD220&lt;&gt;0), MIN('indicatori output 1.2'!AC220,'indicatori output 1.2'!BL220), AND('indicatori output 1.2'!V220&lt;&gt;0, 'indicatori output 1.2'!AE220&lt;&gt;0, 'indicatori output 1.2'!BD220=0), MIN('indicatori output 1.2'!AC220, 'indicatori output 1.2'!AL220), AND('indicatori output 1.2'!V220=0, 'indicatori output 1.2'!AE220=0, 'indicatori output 1.2'!BD220&lt;&gt;0), 'indicatori output 1.2'!BL220, AND('indicatori output 1.2'!V220=0, 'indicatori output 1.2'!AE220&lt;&gt;0, 'indicatori output 1.2'!BD220=0), 'indicatori output 1.2'!AL220, AND('indicatori output 1.2'!V220&lt;&gt;0, 'indicatori output 1.2'!AE220=0, 'indicatori output 1.2'!BD220=0), 'indicatori output 1.2'!AC220)</f>
        <v>#N/A</v>
      </c>
      <c r="I220" s="19" t="e">
        <f t="shared" si="44"/>
        <v>#N/A</v>
      </c>
      <c r="J220" s="22" t="e" cm="1">
        <f t="array" ref="J220">_xlfn.IFS(AND('indicatori output 1.2'!AB220='indicatori output 1.2'!AA220, 'indicatori output 1.2'!AK220='indicatori output 1.2'!AJ220, 'indicatori output 1.2'!BK220='indicatori output 1.2'!BJ220, D220=E220),"si", AND(OR('indicatori output 1.2'!AB220&lt;&gt;'indicatori output 1.2'!AA220, 'indicatori output 1.2'!AK220&lt;&gt;'indicatori output 1.2'!AJ220, 'indicatori output 1.2'!BK220&lt;&gt;'indicatori output 1.2'!BJ220), D220=E220),"no",AND('indicatori output 1.2'!AB220='indicatori output 1.2'!AA220, 'indicatori output 1.2'!AK220='indicatori output 1.2'!AJ220, 'indicatori output 1.2'!BK220='indicatori output 1.2'!BJ220, E220&lt;D220),"no",AND(OR('indicatori output 1.2'!AB220&lt;&gt;'indicatori output 1.2'!AA220, 'indicatori output 1.2'!AK220&lt;&gt;'indicatori output 1.2'!AJ220, 'indicatori output 1.2'!BK220&lt;&gt;'indicatori output 1.2'!BJ220), E220&lt;D220),"si", E220&gt;D220,"no")</f>
        <v>#N/A</v>
      </c>
      <c r="K220" s="78" t="e">
        <f t="shared" si="42"/>
        <v>#N/A</v>
      </c>
      <c r="L220" s="78" t="e">
        <f t="shared" si="43"/>
        <v>#N/A</v>
      </c>
      <c r="M220" s="19" t="e">
        <f t="shared" si="38"/>
        <v>#N/A</v>
      </c>
      <c r="N220" s="10">
        <v>1</v>
      </c>
      <c r="O220" s="91"/>
      <c r="P220" s="91"/>
      <c r="Q220" s="23" t="e">
        <f>IF(INDEX(Foglio3!$B:$C,MATCH('indicatori output 1.2'!B220,Foglio3!$B:$B,0),2)="SI","si","no")</f>
        <v>#N/A</v>
      </c>
      <c r="R220" s="19" t="str">
        <f t="shared" si="36"/>
        <v>no</v>
      </c>
      <c r="S220" s="19" t="e" cm="1">
        <f t="array" ref="S220">_xlfn.IFS(AND(Q220="si",P220=1),"si",AND(Q220="no",P220=1),"no",AND(Q220="si",P220=0),"no",AND(Q220="no",P220=0),"si",AND(P220&lt;&gt;0,P220&lt;&gt;1),"no")</f>
        <v>#N/A</v>
      </c>
      <c r="T220" s="78" t="e">
        <f t="shared" si="39"/>
        <v>#N/A</v>
      </c>
      <c r="U220" s="78" t="e">
        <f t="shared" si="40"/>
        <v>#N/A</v>
      </c>
      <c r="V220" s="19" t="e">
        <f t="shared" si="41"/>
        <v>#N/A</v>
      </c>
    </row>
    <row r="221" spans="1:22" x14ac:dyDescent="0.3">
      <c r="A221" s="16"/>
      <c r="B221" s="16"/>
      <c r="C221" s="10" t="e">
        <f>INDEX(Foglio2!$B:$C,MATCH(B221,Foglio2!$B:$B,0),2)</f>
        <v>#N/A</v>
      </c>
      <c r="D221" s="91"/>
      <c r="E221" s="91"/>
      <c r="F221" s="19" t="e">
        <f>IF(D221='indicatori output 1.2'!C221,"si","no")</f>
        <v>#N/A</v>
      </c>
      <c r="G221" s="19" t="str">
        <f t="shared" si="37"/>
        <v>si</v>
      </c>
      <c r="H221" s="19" t="e" cm="1">
        <f t="array" ref="H221">_xlfn.IFS(AND('indicatori output 1.2'!V221&lt;&gt;0, 'indicatori output 1.2'!AE221&lt;&gt;0, 'indicatori output 1.2'!BD221&lt;&gt;0), MIN('indicatori output 1.2'!AC221, 'indicatori output 1.2'!AL221, 'indicatori output 1.2'!BL221),AND('indicatori output 1.2'!V221=0, 'indicatori output 1.2'!AE221&lt;&gt;0, 'indicatori output 1.2'!BD221&lt;&gt;0), MIN('indicatori output 1.2'!AL221, 'indicatori output 1.2'!BL221),AND('indicatori output 1.2'!V221&lt;&gt;0, 'indicatori output 1.2'!AE221=0, 'indicatori output 1.2'!BD221&lt;&gt;0), MIN('indicatori output 1.2'!AC221,'indicatori output 1.2'!BL221), AND('indicatori output 1.2'!V221&lt;&gt;0, 'indicatori output 1.2'!AE221&lt;&gt;0, 'indicatori output 1.2'!BD221=0), MIN('indicatori output 1.2'!AC221, 'indicatori output 1.2'!AL221), AND('indicatori output 1.2'!V221=0, 'indicatori output 1.2'!AE221=0, 'indicatori output 1.2'!BD221&lt;&gt;0), 'indicatori output 1.2'!BL221, AND('indicatori output 1.2'!V221=0, 'indicatori output 1.2'!AE221&lt;&gt;0, 'indicatori output 1.2'!BD221=0), 'indicatori output 1.2'!AL221, AND('indicatori output 1.2'!V221&lt;&gt;0, 'indicatori output 1.2'!AE221=0, 'indicatori output 1.2'!BD221=0), 'indicatori output 1.2'!AC221)</f>
        <v>#N/A</v>
      </c>
      <c r="I221" s="19" t="e">
        <f t="shared" si="44"/>
        <v>#N/A</v>
      </c>
      <c r="J221" s="22" t="e" cm="1">
        <f t="array" ref="J221">_xlfn.IFS(AND('indicatori output 1.2'!AB221='indicatori output 1.2'!AA221, 'indicatori output 1.2'!AK221='indicatori output 1.2'!AJ221, 'indicatori output 1.2'!BK221='indicatori output 1.2'!BJ221, D221=E221),"si", AND(OR('indicatori output 1.2'!AB221&lt;&gt;'indicatori output 1.2'!AA221, 'indicatori output 1.2'!AK221&lt;&gt;'indicatori output 1.2'!AJ221, 'indicatori output 1.2'!BK221&lt;&gt;'indicatori output 1.2'!BJ221), D221=E221),"no",AND('indicatori output 1.2'!AB221='indicatori output 1.2'!AA221, 'indicatori output 1.2'!AK221='indicatori output 1.2'!AJ221, 'indicatori output 1.2'!BK221='indicatori output 1.2'!BJ221, E221&lt;D221),"no",AND(OR('indicatori output 1.2'!AB221&lt;&gt;'indicatori output 1.2'!AA221, 'indicatori output 1.2'!AK221&lt;&gt;'indicatori output 1.2'!AJ221, 'indicatori output 1.2'!BK221&lt;&gt;'indicatori output 1.2'!BJ221), E221&lt;D221),"si", E221&gt;D221,"no")</f>
        <v>#N/A</v>
      </c>
      <c r="K221" s="78" t="e">
        <f t="shared" si="42"/>
        <v>#N/A</v>
      </c>
      <c r="L221" s="78" t="e">
        <f t="shared" si="43"/>
        <v>#N/A</v>
      </c>
      <c r="M221" s="19" t="e">
        <f t="shared" si="38"/>
        <v>#N/A</v>
      </c>
      <c r="N221" s="10">
        <v>1</v>
      </c>
      <c r="O221" s="91"/>
      <c r="P221" s="91"/>
      <c r="Q221" s="23" t="e">
        <f>IF(INDEX(Foglio3!$B:$C,MATCH('indicatori output 1.2'!B221,Foglio3!$B:$B,0),2)="SI","si","no")</f>
        <v>#N/A</v>
      </c>
      <c r="R221" s="19" t="str">
        <f t="shared" si="36"/>
        <v>no</v>
      </c>
      <c r="S221" s="19" t="e" cm="1">
        <f t="array" ref="S221">_xlfn.IFS(AND(Q221="si",P221=1),"si",AND(Q221="no",P221=1),"no",AND(Q221="si",P221=0),"no",AND(Q221="no",P221=0),"si",AND(P221&lt;&gt;0,P221&lt;&gt;1),"no")</f>
        <v>#N/A</v>
      </c>
      <c r="T221" s="78" t="e">
        <f t="shared" si="39"/>
        <v>#N/A</v>
      </c>
      <c r="U221" s="78" t="e">
        <f t="shared" si="40"/>
        <v>#N/A</v>
      </c>
      <c r="V221" s="19" t="e">
        <f t="shared" si="41"/>
        <v>#N/A</v>
      </c>
    </row>
    <row r="222" spans="1:22" x14ac:dyDescent="0.3">
      <c r="A222" s="16"/>
      <c r="B222" s="16"/>
      <c r="C222" s="10" t="e">
        <f>INDEX(Foglio2!$B:$C,MATCH(B222,Foglio2!$B:$B,0),2)</f>
        <v>#N/A</v>
      </c>
      <c r="D222" s="91"/>
      <c r="E222" s="91"/>
      <c r="F222" s="19" t="e">
        <f>IF(D222='indicatori output 1.2'!C222,"si","no")</f>
        <v>#N/A</v>
      </c>
      <c r="G222" s="19" t="str">
        <f t="shared" si="37"/>
        <v>si</v>
      </c>
      <c r="H222" s="19" t="e" cm="1">
        <f t="array" ref="H222">_xlfn.IFS(AND('indicatori output 1.2'!V222&lt;&gt;0, 'indicatori output 1.2'!AE222&lt;&gt;0, 'indicatori output 1.2'!BD222&lt;&gt;0), MIN('indicatori output 1.2'!AC222, 'indicatori output 1.2'!AL222, 'indicatori output 1.2'!BL222),AND('indicatori output 1.2'!V222=0, 'indicatori output 1.2'!AE222&lt;&gt;0, 'indicatori output 1.2'!BD222&lt;&gt;0), MIN('indicatori output 1.2'!AL222, 'indicatori output 1.2'!BL222),AND('indicatori output 1.2'!V222&lt;&gt;0, 'indicatori output 1.2'!AE222=0, 'indicatori output 1.2'!BD222&lt;&gt;0), MIN('indicatori output 1.2'!AC222,'indicatori output 1.2'!BL222), AND('indicatori output 1.2'!V222&lt;&gt;0, 'indicatori output 1.2'!AE222&lt;&gt;0, 'indicatori output 1.2'!BD222=0), MIN('indicatori output 1.2'!AC222, 'indicatori output 1.2'!AL222), AND('indicatori output 1.2'!V222=0, 'indicatori output 1.2'!AE222=0, 'indicatori output 1.2'!BD222&lt;&gt;0), 'indicatori output 1.2'!BL222, AND('indicatori output 1.2'!V222=0, 'indicatori output 1.2'!AE222&lt;&gt;0, 'indicatori output 1.2'!BD222=0), 'indicatori output 1.2'!AL222, AND('indicatori output 1.2'!V222&lt;&gt;0, 'indicatori output 1.2'!AE222=0, 'indicatori output 1.2'!BD222=0), 'indicatori output 1.2'!AC222)</f>
        <v>#N/A</v>
      </c>
      <c r="I222" s="19" t="e">
        <f t="shared" si="44"/>
        <v>#N/A</v>
      </c>
      <c r="J222" s="22" t="e" cm="1">
        <f t="array" ref="J222">_xlfn.IFS(AND('indicatori output 1.2'!AB222='indicatori output 1.2'!AA222, 'indicatori output 1.2'!AK222='indicatori output 1.2'!AJ222, 'indicatori output 1.2'!BK222='indicatori output 1.2'!BJ222, D222=E222),"si", AND(OR('indicatori output 1.2'!AB222&lt;&gt;'indicatori output 1.2'!AA222, 'indicatori output 1.2'!AK222&lt;&gt;'indicatori output 1.2'!AJ222, 'indicatori output 1.2'!BK222&lt;&gt;'indicatori output 1.2'!BJ222), D222=E222),"no",AND('indicatori output 1.2'!AB222='indicatori output 1.2'!AA222, 'indicatori output 1.2'!AK222='indicatori output 1.2'!AJ222, 'indicatori output 1.2'!BK222='indicatori output 1.2'!BJ222, E222&lt;D222),"no",AND(OR('indicatori output 1.2'!AB222&lt;&gt;'indicatori output 1.2'!AA222, 'indicatori output 1.2'!AK222&lt;&gt;'indicatori output 1.2'!AJ222, 'indicatori output 1.2'!BK222&lt;&gt;'indicatori output 1.2'!BJ222), E222&lt;D222),"si", E222&gt;D222,"no")</f>
        <v>#N/A</v>
      </c>
      <c r="K222" s="78" t="e">
        <f t="shared" si="42"/>
        <v>#N/A</v>
      </c>
      <c r="L222" s="78" t="e">
        <f t="shared" si="43"/>
        <v>#N/A</v>
      </c>
      <c r="M222" s="19" t="e">
        <f t="shared" si="38"/>
        <v>#N/A</v>
      </c>
      <c r="N222" s="10">
        <v>1</v>
      </c>
      <c r="O222" s="91"/>
      <c r="P222" s="91"/>
      <c r="Q222" s="23" t="e">
        <f>IF(INDEX(Foglio3!$B:$C,MATCH('indicatori output 1.2'!B222,Foglio3!$B:$B,0),2)="SI","si","no")</f>
        <v>#N/A</v>
      </c>
      <c r="R222" s="19" t="str">
        <f t="shared" si="36"/>
        <v>no</v>
      </c>
      <c r="S222" s="19" t="e" cm="1">
        <f t="array" ref="S222">_xlfn.IFS(AND(Q222="si",P222=1),"si",AND(Q222="no",P222=1),"no",AND(Q222="si",P222=0),"no",AND(Q222="no",P222=0),"si",AND(P222&lt;&gt;0,P222&lt;&gt;1),"no")</f>
        <v>#N/A</v>
      </c>
      <c r="T222" s="78" t="e">
        <f t="shared" si="39"/>
        <v>#N/A</v>
      </c>
      <c r="U222" s="78" t="e">
        <f t="shared" si="40"/>
        <v>#N/A</v>
      </c>
      <c r="V222" s="19" t="e">
        <f t="shared" si="41"/>
        <v>#N/A</v>
      </c>
    </row>
    <row r="223" spans="1:22" x14ac:dyDescent="0.3">
      <c r="A223" s="16"/>
      <c r="B223" s="16"/>
      <c r="C223" s="10" t="e">
        <f>INDEX(Foglio2!$B:$C,MATCH(B223,Foglio2!$B:$B,0),2)</f>
        <v>#N/A</v>
      </c>
      <c r="D223" s="91"/>
      <c r="E223" s="91"/>
      <c r="F223" s="19" t="e">
        <f>IF(D223='indicatori output 1.2'!C223,"si","no")</f>
        <v>#N/A</v>
      </c>
      <c r="G223" s="19" t="str">
        <f t="shared" si="37"/>
        <v>si</v>
      </c>
      <c r="H223" s="19" t="e" cm="1">
        <f t="array" ref="H223">_xlfn.IFS(AND('indicatori output 1.2'!V223&lt;&gt;0, 'indicatori output 1.2'!AE223&lt;&gt;0, 'indicatori output 1.2'!BD223&lt;&gt;0), MIN('indicatori output 1.2'!AC223, 'indicatori output 1.2'!AL223, 'indicatori output 1.2'!BL223),AND('indicatori output 1.2'!V223=0, 'indicatori output 1.2'!AE223&lt;&gt;0, 'indicatori output 1.2'!BD223&lt;&gt;0), MIN('indicatori output 1.2'!AL223, 'indicatori output 1.2'!BL223),AND('indicatori output 1.2'!V223&lt;&gt;0, 'indicatori output 1.2'!AE223=0, 'indicatori output 1.2'!BD223&lt;&gt;0), MIN('indicatori output 1.2'!AC223,'indicatori output 1.2'!BL223), AND('indicatori output 1.2'!V223&lt;&gt;0, 'indicatori output 1.2'!AE223&lt;&gt;0, 'indicatori output 1.2'!BD223=0), MIN('indicatori output 1.2'!AC223, 'indicatori output 1.2'!AL223), AND('indicatori output 1.2'!V223=0, 'indicatori output 1.2'!AE223=0, 'indicatori output 1.2'!BD223&lt;&gt;0), 'indicatori output 1.2'!BL223, AND('indicatori output 1.2'!V223=0, 'indicatori output 1.2'!AE223&lt;&gt;0, 'indicatori output 1.2'!BD223=0), 'indicatori output 1.2'!AL223, AND('indicatori output 1.2'!V223&lt;&gt;0, 'indicatori output 1.2'!AE223=0, 'indicatori output 1.2'!BD223=0), 'indicatori output 1.2'!AC223)</f>
        <v>#N/A</v>
      </c>
      <c r="I223" s="19" t="e">
        <f t="shared" si="44"/>
        <v>#N/A</v>
      </c>
      <c r="J223" s="22" t="e" cm="1">
        <f t="array" ref="J223">_xlfn.IFS(AND('indicatori output 1.2'!AB223='indicatori output 1.2'!AA223, 'indicatori output 1.2'!AK223='indicatori output 1.2'!AJ223, 'indicatori output 1.2'!BK223='indicatori output 1.2'!BJ223, D223=E223),"si", AND(OR('indicatori output 1.2'!AB223&lt;&gt;'indicatori output 1.2'!AA223, 'indicatori output 1.2'!AK223&lt;&gt;'indicatori output 1.2'!AJ223, 'indicatori output 1.2'!BK223&lt;&gt;'indicatori output 1.2'!BJ223), D223=E223),"no",AND('indicatori output 1.2'!AB223='indicatori output 1.2'!AA223, 'indicatori output 1.2'!AK223='indicatori output 1.2'!AJ223, 'indicatori output 1.2'!BK223='indicatori output 1.2'!BJ223, E223&lt;D223),"no",AND(OR('indicatori output 1.2'!AB223&lt;&gt;'indicatori output 1.2'!AA223, 'indicatori output 1.2'!AK223&lt;&gt;'indicatori output 1.2'!AJ223, 'indicatori output 1.2'!BK223&lt;&gt;'indicatori output 1.2'!BJ223), E223&lt;D223),"si", E223&gt;D223,"no")</f>
        <v>#N/A</v>
      </c>
      <c r="K223" s="78" t="e">
        <f t="shared" si="42"/>
        <v>#N/A</v>
      </c>
      <c r="L223" s="78" t="e">
        <f t="shared" si="43"/>
        <v>#N/A</v>
      </c>
      <c r="M223" s="19" t="e">
        <f t="shared" si="38"/>
        <v>#N/A</v>
      </c>
      <c r="N223" s="10">
        <v>1</v>
      </c>
      <c r="O223" s="91"/>
      <c r="P223" s="91"/>
      <c r="Q223" s="23" t="e">
        <f>IF(INDEX(Foglio3!$B:$C,MATCH('indicatori output 1.2'!B223,Foglio3!$B:$B,0),2)="SI","si","no")</f>
        <v>#N/A</v>
      </c>
      <c r="R223" s="19" t="str">
        <f t="shared" si="36"/>
        <v>no</v>
      </c>
      <c r="S223" s="19" t="e" cm="1">
        <f t="array" ref="S223">_xlfn.IFS(AND(Q223="si",P223=1),"si",AND(Q223="no",P223=1),"no",AND(Q223="si",P223=0),"no",AND(Q223="no",P223=0),"si",AND(P223&lt;&gt;0,P223&lt;&gt;1),"no")</f>
        <v>#N/A</v>
      </c>
      <c r="T223" s="78" t="e">
        <f t="shared" si="39"/>
        <v>#N/A</v>
      </c>
      <c r="U223" s="78" t="e">
        <f t="shared" si="40"/>
        <v>#N/A</v>
      </c>
      <c r="V223" s="19" t="e">
        <f t="shared" si="41"/>
        <v>#N/A</v>
      </c>
    </row>
    <row r="224" spans="1:22" x14ac:dyDescent="0.3">
      <c r="A224" s="16"/>
      <c r="B224" s="16"/>
      <c r="C224" s="10" t="e">
        <f>INDEX(Foglio2!$B:$C,MATCH(B224,Foglio2!$B:$B,0),2)</f>
        <v>#N/A</v>
      </c>
      <c r="D224" s="91"/>
      <c r="E224" s="91"/>
      <c r="F224" s="19" t="e">
        <f>IF(D224='indicatori output 1.2'!C224,"si","no")</f>
        <v>#N/A</v>
      </c>
      <c r="G224" s="19" t="str">
        <f t="shared" si="37"/>
        <v>si</v>
      </c>
      <c r="H224" s="19" t="e" cm="1">
        <f t="array" ref="H224">_xlfn.IFS(AND('indicatori output 1.2'!V224&lt;&gt;0, 'indicatori output 1.2'!AE224&lt;&gt;0, 'indicatori output 1.2'!BD224&lt;&gt;0), MIN('indicatori output 1.2'!AC224, 'indicatori output 1.2'!AL224, 'indicatori output 1.2'!BL224),AND('indicatori output 1.2'!V224=0, 'indicatori output 1.2'!AE224&lt;&gt;0, 'indicatori output 1.2'!BD224&lt;&gt;0), MIN('indicatori output 1.2'!AL224, 'indicatori output 1.2'!BL224),AND('indicatori output 1.2'!V224&lt;&gt;0, 'indicatori output 1.2'!AE224=0, 'indicatori output 1.2'!BD224&lt;&gt;0), MIN('indicatori output 1.2'!AC224,'indicatori output 1.2'!BL224), AND('indicatori output 1.2'!V224&lt;&gt;0, 'indicatori output 1.2'!AE224&lt;&gt;0, 'indicatori output 1.2'!BD224=0), MIN('indicatori output 1.2'!AC224, 'indicatori output 1.2'!AL224), AND('indicatori output 1.2'!V224=0, 'indicatori output 1.2'!AE224=0, 'indicatori output 1.2'!BD224&lt;&gt;0), 'indicatori output 1.2'!BL224, AND('indicatori output 1.2'!V224=0, 'indicatori output 1.2'!AE224&lt;&gt;0, 'indicatori output 1.2'!BD224=0), 'indicatori output 1.2'!AL224, AND('indicatori output 1.2'!V224&lt;&gt;0, 'indicatori output 1.2'!AE224=0, 'indicatori output 1.2'!BD224=0), 'indicatori output 1.2'!AC224)</f>
        <v>#N/A</v>
      </c>
      <c r="I224" s="19" t="e">
        <f t="shared" si="44"/>
        <v>#N/A</v>
      </c>
      <c r="J224" s="22" t="e" cm="1">
        <f t="array" ref="J224">_xlfn.IFS(AND('indicatori output 1.2'!AB224='indicatori output 1.2'!AA224, 'indicatori output 1.2'!AK224='indicatori output 1.2'!AJ224, 'indicatori output 1.2'!BK224='indicatori output 1.2'!BJ224, D224=E224),"si", AND(OR('indicatori output 1.2'!AB224&lt;&gt;'indicatori output 1.2'!AA224, 'indicatori output 1.2'!AK224&lt;&gt;'indicatori output 1.2'!AJ224, 'indicatori output 1.2'!BK224&lt;&gt;'indicatori output 1.2'!BJ224), D224=E224),"no",AND('indicatori output 1.2'!AB224='indicatori output 1.2'!AA224, 'indicatori output 1.2'!AK224='indicatori output 1.2'!AJ224, 'indicatori output 1.2'!BK224='indicatori output 1.2'!BJ224, E224&lt;D224),"no",AND(OR('indicatori output 1.2'!AB224&lt;&gt;'indicatori output 1.2'!AA224, 'indicatori output 1.2'!AK224&lt;&gt;'indicatori output 1.2'!AJ224, 'indicatori output 1.2'!BK224&lt;&gt;'indicatori output 1.2'!BJ224), E224&lt;D224),"si", E224&gt;D224,"no")</f>
        <v>#N/A</v>
      </c>
      <c r="K224" s="78" t="e">
        <f t="shared" si="42"/>
        <v>#N/A</v>
      </c>
      <c r="L224" s="78" t="e">
        <f t="shared" si="43"/>
        <v>#N/A</v>
      </c>
      <c r="M224" s="19" t="e">
        <f t="shared" si="38"/>
        <v>#N/A</v>
      </c>
      <c r="N224" s="10">
        <v>1</v>
      </c>
      <c r="O224" s="91"/>
      <c r="P224" s="91"/>
      <c r="Q224" s="23" t="e">
        <f>IF(INDEX(Foglio3!$B:$C,MATCH('indicatori output 1.2'!B224,Foglio3!$B:$B,0),2)="SI","si","no")</f>
        <v>#N/A</v>
      </c>
      <c r="R224" s="19" t="str">
        <f t="shared" si="36"/>
        <v>no</v>
      </c>
      <c r="S224" s="19" t="e" cm="1">
        <f t="array" ref="S224">_xlfn.IFS(AND(Q224="si",P224=1),"si",AND(Q224="no",P224=1),"no",AND(Q224="si",P224=0),"no",AND(Q224="no",P224=0),"si",AND(P224&lt;&gt;0,P224&lt;&gt;1),"no")</f>
        <v>#N/A</v>
      </c>
      <c r="T224" s="78" t="e">
        <f t="shared" si="39"/>
        <v>#N/A</v>
      </c>
      <c r="U224" s="78" t="e">
        <f t="shared" si="40"/>
        <v>#N/A</v>
      </c>
      <c r="V224" s="19" t="e">
        <f t="shared" si="41"/>
        <v>#N/A</v>
      </c>
    </row>
    <row r="225" spans="1:22" x14ac:dyDescent="0.3">
      <c r="A225" s="16"/>
      <c r="B225" s="16"/>
      <c r="C225" s="10" t="e">
        <f>INDEX(Foglio2!$B:$C,MATCH(B225,Foglio2!$B:$B,0),2)</f>
        <v>#N/A</v>
      </c>
      <c r="D225" s="91"/>
      <c r="E225" s="91"/>
      <c r="F225" s="19" t="e">
        <f>IF(D225='indicatori output 1.2'!C225,"si","no")</f>
        <v>#N/A</v>
      </c>
      <c r="G225" s="19" t="str">
        <f t="shared" si="37"/>
        <v>si</v>
      </c>
      <c r="H225" s="19" t="e" cm="1">
        <f t="array" ref="H225">_xlfn.IFS(AND('indicatori output 1.2'!V225&lt;&gt;0, 'indicatori output 1.2'!AE225&lt;&gt;0, 'indicatori output 1.2'!BD225&lt;&gt;0), MIN('indicatori output 1.2'!AC225, 'indicatori output 1.2'!AL225, 'indicatori output 1.2'!BL225),AND('indicatori output 1.2'!V225=0, 'indicatori output 1.2'!AE225&lt;&gt;0, 'indicatori output 1.2'!BD225&lt;&gt;0), MIN('indicatori output 1.2'!AL225, 'indicatori output 1.2'!BL225),AND('indicatori output 1.2'!V225&lt;&gt;0, 'indicatori output 1.2'!AE225=0, 'indicatori output 1.2'!BD225&lt;&gt;0), MIN('indicatori output 1.2'!AC225,'indicatori output 1.2'!BL225), AND('indicatori output 1.2'!V225&lt;&gt;0, 'indicatori output 1.2'!AE225&lt;&gt;0, 'indicatori output 1.2'!BD225=0), MIN('indicatori output 1.2'!AC225, 'indicatori output 1.2'!AL225), AND('indicatori output 1.2'!V225=0, 'indicatori output 1.2'!AE225=0, 'indicatori output 1.2'!BD225&lt;&gt;0), 'indicatori output 1.2'!BL225, AND('indicatori output 1.2'!V225=0, 'indicatori output 1.2'!AE225&lt;&gt;0, 'indicatori output 1.2'!BD225=0), 'indicatori output 1.2'!AL225, AND('indicatori output 1.2'!V225&lt;&gt;0, 'indicatori output 1.2'!AE225=0, 'indicatori output 1.2'!BD225=0), 'indicatori output 1.2'!AC225)</f>
        <v>#N/A</v>
      </c>
      <c r="I225" s="19" t="e">
        <f t="shared" si="44"/>
        <v>#N/A</v>
      </c>
      <c r="J225" s="22" t="e" cm="1">
        <f t="array" ref="J225">_xlfn.IFS(AND('indicatori output 1.2'!AB225='indicatori output 1.2'!AA225, 'indicatori output 1.2'!AK225='indicatori output 1.2'!AJ225, 'indicatori output 1.2'!BK225='indicatori output 1.2'!BJ225, D225=E225),"si", AND(OR('indicatori output 1.2'!AB225&lt;&gt;'indicatori output 1.2'!AA225, 'indicatori output 1.2'!AK225&lt;&gt;'indicatori output 1.2'!AJ225, 'indicatori output 1.2'!BK225&lt;&gt;'indicatori output 1.2'!BJ225), D225=E225),"no",AND('indicatori output 1.2'!AB225='indicatori output 1.2'!AA225, 'indicatori output 1.2'!AK225='indicatori output 1.2'!AJ225, 'indicatori output 1.2'!BK225='indicatori output 1.2'!BJ225, E225&lt;D225),"no",AND(OR('indicatori output 1.2'!AB225&lt;&gt;'indicatori output 1.2'!AA225, 'indicatori output 1.2'!AK225&lt;&gt;'indicatori output 1.2'!AJ225, 'indicatori output 1.2'!BK225&lt;&gt;'indicatori output 1.2'!BJ225), E225&lt;D225),"si", E225&gt;D225,"no")</f>
        <v>#N/A</v>
      </c>
      <c r="K225" s="78" t="e">
        <f t="shared" si="42"/>
        <v>#N/A</v>
      </c>
      <c r="L225" s="78" t="e">
        <f t="shared" si="43"/>
        <v>#N/A</v>
      </c>
      <c r="M225" s="19" t="e">
        <f t="shared" si="38"/>
        <v>#N/A</v>
      </c>
      <c r="N225" s="10">
        <v>1</v>
      </c>
      <c r="O225" s="91"/>
      <c r="P225" s="91"/>
      <c r="Q225" s="23" t="e">
        <f>IF(INDEX(Foglio3!$B:$C,MATCH('indicatori output 1.2'!B225,Foglio3!$B:$B,0),2)="SI","si","no")</f>
        <v>#N/A</v>
      </c>
      <c r="R225" s="19" t="str">
        <f t="shared" si="36"/>
        <v>no</v>
      </c>
      <c r="S225" s="19" t="e" cm="1">
        <f t="array" ref="S225">_xlfn.IFS(AND(Q225="si",P225=1),"si",AND(Q225="no",P225=1),"no",AND(Q225="si",P225=0),"no",AND(Q225="no",P225=0),"si",AND(P225&lt;&gt;0,P225&lt;&gt;1),"no")</f>
        <v>#N/A</v>
      </c>
      <c r="T225" s="78" t="e">
        <f t="shared" si="39"/>
        <v>#N/A</v>
      </c>
      <c r="U225" s="78" t="e">
        <f t="shared" si="40"/>
        <v>#N/A</v>
      </c>
      <c r="V225" s="19" t="e">
        <f t="shared" si="41"/>
        <v>#N/A</v>
      </c>
    </row>
    <row r="226" spans="1:22" x14ac:dyDescent="0.3">
      <c r="A226" s="16"/>
      <c r="B226" s="16"/>
      <c r="C226" s="10" t="e">
        <f>INDEX(Foglio2!$B:$C,MATCH(B226,Foglio2!$B:$B,0),2)</f>
        <v>#N/A</v>
      </c>
      <c r="D226" s="91"/>
      <c r="E226" s="91"/>
      <c r="F226" s="19" t="e">
        <f>IF(D226='indicatori output 1.2'!C226,"si","no")</f>
        <v>#N/A</v>
      </c>
      <c r="G226" s="19" t="str">
        <f t="shared" si="37"/>
        <v>si</v>
      </c>
      <c r="H226" s="19" t="e" cm="1">
        <f t="array" ref="H226">_xlfn.IFS(AND('indicatori output 1.2'!V226&lt;&gt;0, 'indicatori output 1.2'!AE226&lt;&gt;0, 'indicatori output 1.2'!BD226&lt;&gt;0), MIN('indicatori output 1.2'!AC226, 'indicatori output 1.2'!AL226, 'indicatori output 1.2'!BL226),AND('indicatori output 1.2'!V226=0, 'indicatori output 1.2'!AE226&lt;&gt;0, 'indicatori output 1.2'!BD226&lt;&gt;0), MIN('indicatori output 1.2'!AL226, 'indicatori output 1.2'!BL226),AND('indicatori output 1.2'!V226&lt;&gt;0, 'indicatori output 1.2'!AE226=0, 'indicatori output 1.2'!BD226&lt;&gt;0), MIN('indicatori output 1.2'!AC226,'indicatori output 1.2'!BL226), AND('indicatori output 1.2'!V226&lt;&gt;0, 'indicatori output 1.2'!AE226&lt;&gt;0, 'indicatori output 1.2'!BD226=0), MIN('indicatori output 1.2'!AC226, 'indicatori output 1.2'!AL226), AND('indicatori output 1.2'!V226=0, 'indicatori output 1.2'!AE226=0, 'indicatori output 1.2'!BD226&lt;&gt;0), 'indicatori output 1.2'!BL226, AND('indicatori output 1.2'!V226=0, 'indicatori output 1.2'!AE226&lt;&gt;0, 'indicatori output 1.2'!BD226=0), 'indicatori output 1.2'!AL226, AND('indicatori output 1.2'!V226&lt;&gt;0, 'indicatori output 1.2'!AE226=0, 'indicatori output 1.2'!BD226=0), 'indicatori output 1.2'!AC226)</f>
        <v>#N/A</v>
      </c>
      <c r="I226" s="19" t="e">
        <f t="shared" si="44"/>
        <v>#N/A</v>
      </c>
      <c r="J226" s="22" t="e" cm="1">
        <f t="array" ref="J226">_xlfn.IFS(AND('indicatori output 1.2'!AB226='indicatori output 1.2'!AA226, 'indicatori output 1.2'!AK226='indicatori output 1.2'!AJ226, 'indicatori output 1.2'!BK226='indicatori output 1.2'!BJ226, D226=E226),"si", AND(OR('indicatori output 1.2'!AB226&lt;&gt;'indicatori output 1.2'!AA226, 'indicatori output 1.2'!AK226&lt;&gt;'indicatori output 1.2'!AJ226, 'indicatori output 1.2'!BK226&lt;&gt;'indicatori output 1.2'!BJ226), D226=E226),"no",AND('indicatori output 1.2'!AB226='indicatori output 1.2'!AA226, 'indicatori output 1.2'!AK226='indicatori output 1.2'!AJ226, 'indicatori output 1.2'!BK226='indicatori output 1.2'!BJ226, E226&lt;D226),"no",AND(OR('indicatori output 1.2'!AB226&lt;&gt;'indicatori output 1.2'!AA226, 'indicatori output 1.2'!AK226&lt;&gt;'indicatori output 1.2'!AJ226, 'indicatori output 1.2'!BK226&lt;&gt;'indicatori output 1.2'!BJ226), E226&lt;D226),"si", E226&gt;D226,"no")</f>
        <v>#N/A</v>
      </c>
      <c r="K226" s="78" t="e">
        <f t="shared" si="42"/>
        <v>#N/A</v>
      </c>
      <c r="L226" s="78" t="e">
        <f t="shared" si="43"/>
        <v>#N/A</v>
      </c>
      <c r="M226" s="19" t="e">
        <f t="shared" si="38"/>
        <v>#N/A</v>
      </c>
      <c r="N226" s="10">
        <v>1</v>
      </c>
      <c r="O226" s="91"/>
      <c r="P226" s="91"/>
      <c r="Q226" s="23" t="e">
        <f>IF(INDEX(Foglio3!$B:$C,MATCH('indicatori output 1.2'!B226,Foglio3!$B:$B,0),2)="SI","si","no")</f>
        <v>#N/A</v>
      </c>
      <c r="R226" s="19" t="str">
        <f t="shared" si="36"/>
        <v>no</v>
      </c>
      <c r="S226" s="19" t="e" cm="1">
        <f t="array" ref="S226">_xlfn.IFS(AND(Q226="si",P226=1),"si",AND(Q226="no",P226=1),"no",AND(Q226="si",P226=0),"no",AND(Q226="no",P226=0),"si",AND(P226&lt;&gt;0,P226&lt;&gt;1),"no")</f>
        <v>#N/A</v>
      </c>
      <c r="T226" s="78" t="e">
        <f t="shared" si="39"/>
        <v>#N/A</v>
      </c>
      <c r="U226" s="78" t="e">
        <f t="shared" si="40"/>
        <v>#N/A</v>
      </c>
      <c r="V226" s="19" t="e">
        <f t="shared" si="41"/>
        <v>#N/A</v>
      </c>
    </row>
    <row r="227" spans="1:22" x14ac:dyDescent="0.3">
      <c r="A227" s="16"/>
      <c r="B227" s="16"/>
      <c r="C227" s="10" t="e">
        <f>INDEX(Foglio2!$B:$C,MATCH(B227,Foglio2!$B:$B,0),2)</f>
        <v>#N/A</v>
      </c>
      <c r="D227" s="91"/>
      <c r="E227" s="91"/>
      <c r="F227" s="19" t="e">
        <f>IF(D227='indicatori output 1.2'!C227,"si","no")</f>
        <v>#N/A</v>
      </c>
      <c r="G227" s="19" t="str">
        <f t="shared" si="37"/>
        <v>si</v>
      </c>
      <c r="H227" s="19" t="e" cm="1">
        <f t="array" ref="H227">_xlfn.IFS(AND('indicatori output 1.2'!V227&lt;&gt;0, 'indicatori output 1.2'!AE227&lt;&gt;0, 'indicatori output 1.2'!BD227&lt;&gt;0), MIN('indicatori output 1.2'!AC227, 'indicatori output 1.2'!AL227, 'indicatori output 1.2'!BL227),AND('indicatori output 1.2'!V227=0, 'indicatori output 1.2'!AE227&lt;&gt;0, 'indicatori output 1.2'!BD227&lt;&gt;0), MIN('indicatori output 1.2'!AL227, 'indicatori output 1.2'!BL227),AND('indicatori output 1.2'!V227&lt;&gt;0, 'indicatori output 1.2'!AE227=0, 'indicatori output 1.2'!BD227&lt;&gt;0), MIN('indicatori output 1.2'!AC227,'indicatori output 1.2'!BL227), AND('indicatori output 1.2'!V227&lt;&gt;0, 'indicatori output 1.2'!AE227&lt;&gt;0, 'indicatori output 1.2'!BD227=0), MIN('indicatori output 1.2'!AC227, 'indicatori output 1.2'!AL227), AND('indicatori output 1.2'!V227=0, 'indicatori output 1.2'!AE227=0, 'indicatori output 1.2'!BD227&lt;&gt;0), 'indicatori output 1.2'!BL227, AND('indicatori output 1.2'!V227=0, 'indicatori output 1.2'!AE227&lt;&gt;0, 'indicatori output 1.2'!BD227=0), 'indicatori output 1.2'!AL227, AND('indicatori output 1.2'!V227&lt;&gt;0, 'indicatori output 1.2'!AE227=0, 'indicatori output 1.2'!BD227=0), 'indicatori output 1.2'!AC227)</f>
        <v>#N/A</v>
      </c>
      <c r="I227" s="19" t="e">
        <f t="shared" si="44"/>
        <v>#N/A</v>
      </c>
      <c r="J227" s="22" t="e" cm="1">
        <f t="array" ref="J227">_xlfn.IFS(AND('indicatori output 1.2'!AB227='indicatori output 1.2'!AA227, 'indicatori output 1.2'!AK227='indicatori output 1.2'!AJ227, 'indicatori output 1.2'!BK227='indicatori output 1.2'!BJ227, D227=E227),"si", AND(OR('indicatori output 1.2'!AB227&lt;&gt;'indicatori output 1.2'!AA227, 'indicatori output 1.2'!AK227&lt;&gt;'indicatori output 1.2'!AJ227, 'indicatori output 1.2'!BK227&lt;&gt;'indicatori output 1.2'!BJ227), D227=E227),"no",AND('indicatori output 1.2'!AB227='indicatori output 1.2'!AA227, 'indicatori output 1.2'!AK227='indicatori output 1.2'!AJ227, 'indicatori output 1.2'!BK227='indicatori output 1.2'!BJ227, E227&lt;D227),"no",AND(OR('indicatori output 1.2'!AB227&lt;&gt;'indicatori output 1.2'!AA227, 'indicatori output 1.2'!AK227&lt;&gt;'indicatori output 1.2'!AJ227, 'indicatori output 1.2'!BK227&lt;&gt;'indicatori output 1.2'!BJ227), E227&lt;D227),"si", E227&gt;D227,"no")</f>
        <v>#N/A</v>
      </c>
      <c r="K227" s="78" t="e">
        <f t="shared" si="42"/>
        <v>#N/A</v>
      </c>
      <c r="L227" s="78" t="e">
        <f t="shared" si="43"/>
        <v>#N/A</v>
      </c>
      <c r="M227" s="19" t="e">
        <f t="shared" si="38"/>
        <v>#N/A</v>
      </c>
      <c r="N227" s="10">
        <v>1</v>
      </c>
      <c r="O227" s="91"/>
      <c r="P227" s="91"/>
      <c r="Q227" s="23" t="e">
        <f>IF(INDEX(Foglio3!$B:$C,MATCH('indicatori output 1.2'!B227,Foglio3!$B:$B,0),2)="SI","si","no")</f>
        <v>#N/A</v>
      </c>
      <c r="R227" s="19" t="str">
        <f t="shared" si="36"/>
        <v>no</v>
      </c>
      <c r="S227" s="19" t="e" cm="1">
        <f t="array" ref="S227">_xlfn.IFS(AND(Q227="si",P227=1),"si",AND(Q227="no",P227=1),"no",AND(Q227="si",P227=0),"no",AND(Q227="no",P227=0),"si",AND(P227&lt;&gt;0,P227&lt;&gt;1),"no")</f>
        <v>#N/A</v>
      </c>
      <c r="T227" s="78" t="e">
        <f t="shared" si="39"/>
        <v>#N/A</v>
      </c>
      <c r="U227" s="78" t="e">
        <f t="shared" si="40"/>
        <v>#N/A</v>
      </c>
      <c r="V227" s="19" t="e">
        <f t="shared" si="41"/>
        <v>#N/A</v>
      </c>
    </row>
    <row r="228" spans="1:22" x14ac:dyDescent="0.3">
      <c r="A228" s="16"/>
      <c r="B228" s="16"/>
      <c r="C228" s="10" t="e">
        <f>INDEX(Foglio2!$B:$C,MATCH(B228,Foglio2!$B:$B,0),2)</f>
        <v>#N/A</v>
      </c>
      <c r="D228" s="91"/>
      <c r="E228" s="91"/>
      <c r="F228" s="19" t="e">
        <f>IF(D228='indicatori output 1.2'!C228,"si","no")</f>
        <v>#N/A</v>
      </c>
      <c r="G228" s="19" t="str">
        <f t="shared" si="37"/>
        <v>si</v>
      </c>
      <c r="H228" s="19" t="e" cm="1">
        <f t="array" ref="H228">_xlfn.IFS(AND('indicatori output 1.2'!V228&lt;&gt;0, 'indicatori output 1.2'!AE228&lt;&gt;0, 'indicatori output 1.2'!BD228&lt;&gt;0), MIN('indicatori output 1.2'!AC228, 'indicatori output 1.2'!AL228, 'indicatori output 1.2'!BL228),AND('indicatori output 1.2'!V228=0, 'indicatori output 1.2'!AE228&lt;&gt;0, 'indicatori output 1.2'!BD228&lt;&gt;0), MIN('indicatori output 1.2'!AL228, 'indicatori output 1.2'!BL228),AND('indicatori output 1.2'!V228&lt;&gt;0, 'indicatori output 1.2'!AE228=0, 'indicatori output 1.2'!BD228&lt;&gt;0), MIN('indicatori output 1.2'!AC228,'indicatori output 1.2'!BL228), AND('indicatori output 1.2'!V228&lt;&gt;0, 'indicatori output 1.2'!AE228&lt;&gt;0, 'indicatori output 1.2'!BD228=0), MIN('indicatori output 1.2'!AC228, 'indicatori output 1.2'!AL228), AND('indicatori output 1.2'!V228=0, 'indicatori output 1.2'!AE228=0, 'indicatori output 1.2'!BD228&lt;&gt;0), 'indicatori output 1.2'!BL228, AND('indicatori output 1.2'!V228=0, 'indicatori output 1.2'!AE228&lt;&gt;0, 'indicatori output 1.2'!BD228=0), 'indicatori output 1.2'!AL228, AND('indicatori output 1.2'!V228&lt;&gt;0, 'indicatori output 1.2'!AE228=0, 'indicatori output 1.2'!BD228=0), 'indicatori output 1.2'!AC228)</f>
        <v>#N/A</v>
      </c>
      <c r="I228" s="19" t="e">
        <f t="shared" si="44"/>
        <v>#N/A</v>
      </c>
      <c r="J228" s="22" t="e" cm="1">
        <f t="array" ref="J228">_xlfn.IFS(AND('indicatori output 1.2'!AB228='indicatori output 1.2'!AA228, 'indicatori output 1.2'!AK228='indicatori output 1.2'!AJ228, 'indicatori output 1.2'!BK228='indicatori output 1.2'!BJ228, D228=E228),"si", AND(OR('indicatori output 1.2'!AB228&lt;&gt;'indicatori output 1.2'!AA228, 'indicatori output 1.2'!AK228&lt;&gt;'indicatori output 1.2'!AJ228, 'indicatori output 1.2'!BK228&lt;&gt;'indicatori output 1.2'!BJ228), D228=E228),"no",AND('indicatori output 1.2'!AB228='indicatori output 1.2'!AA228, 'indicatori output 1.2'!AK228='indicatori output 1.2'!AJ228, 'indicatori output 1.2'!BK228='indicatori output 1.2'!BJ228, E228&lt;D228),"no",AND(OR('indicatori output 1.2'!AB228&lt;&gt;'indicatori output 1.2'!AA228, 'indicatori output 1.2'!AK228&lt;&gt;'indicatori output 1.2'!AJ228, 'indicatori output 1.2'!BK228&lt;&gt;'indicatori output 1.2'!BJ228), E228&lt;D228),"si", E228&gt;D228,"no")</f>
        <v>#N/A</v>
      </c>
      <c r="K228" s="78" t="e">
        <f t="shared" si="42"/>
        <v>#N/A</v>
      </c>
      <c r="L228" s="78" t="e">
        <f t="shared" si="43"/>
        <v>#N/A</v>
      </c>
      <c r="M228" s="19" t="e">
        <f t="shared" si="38"/>
        <v>#N/A</v>
      </c>
      <c r="N228" s="10">
        <v>1</v>
      </c>
      <c r="O228" s="91"/>
      <c r="P228" s="91"/>
      <c r="Q228" s="23" t="e">
        <f>IF(INDEX(Foglio3!$B:$C,MATCH('indicatori output 1.2'!B228,Foglio3!$B:$B,0),2)="SI","si","no")</f>
        <v>#N/A</v>
      </c>
      <c r="R228" s="19" t="str">
        <f t="shared" si="36"/>
        <v>no</v>
      </c>
      <c r="S228" s="19" t="e" cm="1">
        <f t="array" ref="S228">_xlfn.IFS(AND(Q228="si",P228=1),"si",AND(Q228="no",P228=1),"no",AND(Q228="si",P228=0),"no",AND(Q228="no",P228=0),"si",AND(P228&lt;&gt;0,P228&lt;&gt;1),"no")</f>
        <v>#N/A</v>
      </c>
      <c r="T228" s="78" t="e">
        <f t="shared" si="39"/>
        <v>#N/A</v>
      </c>
      <c r="U228" s="78" t="e">
        <f t="shared" si="40"/>
        <v>#N/A</v>
      </c>
      <c r="V228" s="19" t="e">
        <f t="shared" si="41"/>
        <v>#N/A</v>
      </c>
    </row>
    <row r="229" spans="1:22" x14ac:dyDescent="0.3">
      <c r="A229" s="16"/>
      <c r="B229" s="16"/>
      <c r="C229" s="10" t="e">
        <f>INDEX(Foglio2!$B:$C,MATCH(B229,Foglio2!$B:$B,0),2)</f>
        <v>#N/A</v>
      </c>
      <c r="D229" s="91"/>
      <c r="E229" s="91"/>
      <c r="F229" s="19" t="e">
        <f>IF(D229='indicatori output 1.2'!C229,"si","no")</f>
        <v>#N/A</v>
      </c>
      <c r="G229" s="19" t="str">
        <f t="shared" si="37"/>
        <v>si</v>
      </c>
      <c r="H229" s="19" t="e" cm="1">
        <f t="array" ref="H229">_xlfn.IFS(AND('indicatori output 1.2'!V229&lt;&gt;0, 'indicatori output 1.2'!AE229&lt;&gt;0, 'indicatori output 1.2'!BD229&lt;&gt;0), MIN('indicatori output 1.2'!AC229, 'indicatori output 1.2'!AL229, 'indicatori output 1.2'!BL229),AND('indicatori output 1.2'!V229=0, 'indicatori output 1.2'!AE229&lt;&gt;0, 'indicatori output 1.2'!BD229&lt;&gt;0), MIN('indicatori output 1.2'!AL229, 'indicatori output 1.2'!BL229),AND('indicatori output 1.2'!V229&lt;&gt;0, 'indicatori output 1.2'!AE229=0, 'indicatori output 1.2'!BD229&lt;&gt;0), MIN('indicatori output 1.2'!AC229,'indicatori output 1.2'!BL229), AND('indicatori output 1.2'!V229&lt;&gt;0, 'indicatori output 1.2'!AE229&lt;&gt;0, 'indicatori output 1.2'!BD229=0), MIN('indicatori output 1.2'!AC229, 'indicatori output 1.2'!AL229), AND('indicatori output 1.2'!V229=0, 'indicatori output 1.2'!AE229=0, 'indicatori output 1.2'!BD229&lt;&gt;0), 'indicatori output 1.2'!BL229, AND('indicatori output 1.2'!V229=0, 'indicatori output 1.2'!AE229&lt;&gt;0, 'indicatori output 1.2'!BD229=0), 'indicatori output 1.2'!AL229, AND('indicatori output 1.2'!V229&lt;&gt;0, 'indicatori output 1.2'!AE229=0, 'indicatori output 1.2'!BD229=0), 'indicatori output 1.2'!AC229)</f>
        <v>#N/A</v>
      </c>
      <c r="I229" s="19" t="e">
        <f t="shared" si="44"/>
        <v>#N/A</v>
      </c>
      <c r="J229" s="22" t="e" cm="1">
        <f t="array" ref="J229">_xlfn.IFS(AND('indicatori output 1.2'!AB229='indicatori output 1.2'!AA229, 'indicatori output 1.2'!AK229='indicatori output 1.2'!AJ229, 'indicatori output 1.2'!BK229='indicatori output 1.2'!BJ229, D229=E229),"si", AND(OR('indicatori output 1.2'!AB229&lt;&gt;'indicatori output 1.2'!AA229, 'indicatori output 1.2'!AK229&lt;&gt;'indicatori output 1.2'!AJ229, 'indicatori output 1.2'!BK229&lt;&gt;'indicatori output 1.2'!BJ229), D229=E229),"no",AND('indicatori output 1.2'!AB229='indicatori output 1.2'!AA229, 'indicatori output 1.2'!AK229='indicatori output 1.2'!AJ229, 'indicatori output 1.2'!BK229='indicatori output 1.2'!BJ229, E229&lt;D229),"no",AND(OR('indicatori output 1.2'!AB229&lt;&gt;'indicatori output 1.2'!AA229, 'indicatori output 1.2'!AK229&lt;&gt;'indicatori output 1.2'!AJ229, 'indicatori output 1.2'!BK229&lt;&gt;'indicatori output 1.2'!BJ229), E229&lt;D229),"si", E229&gt;D229,"no")</f>
        <v>#N/A</v>
      </c>
      <c r="K229" s="78" t="e">
        <f t="shared" si="42"/>
        <v>#N/A</v>
      </c>
      <c r="L229" s="78" t="e">
        <f t="shared" si="43"/>
        <v>#N/A</v>
      </c>
      <c r="M229" s="19" t="e">
        <f t="shared" si="38"/>
        <v>#N/A</v>
      </c>
      <c r="N229" s="10">
        <v>1</v>
      </c>
      <c r="O229" s="91"/>
      <c r="P229" s="91"/>
      <c r="Q229" s="23" t="e">
        <f>IF(INDEX(Foglio3!$B:$C,MATCH('indicatori output 1.2'!B229,Foglio3!$B:$B,0),2)="SI","si","no")</f>
        <v>#N/A</v>
      </c>
      <c r="R229" s="19" t="str">
        <f t="shared" si="36"/>
        <v>no</v>
      </c>
      <c r="S229" s="19" t="e" cm="1">
        <f t="array" ref="S229">_xlfn.IFS(AND(Q229="si",P229=1),"si",AND(Q229="no",P229=1),"no",AND(Q229="si",P229=0),"no",AND(Q229="no",P229=0),"si",AND(P229&lt;&gt;0,P229&lt;&gt;1),"no")</f>
        <v>#N/A</v>
      </c>
      <c r="T229" s="78" t="e">
        <f t="shared" si="39"/>
        <v>#N/A</v>
      </c>
      <c r="U229" s="78" t="e">
        <f t="shared" si="40"/>
        <v>#N/A</v>
      </c>
      <c r="V229" s="19" t="e">
        <f t="shared" si="41"/>
        <v>#N/A</v>
      </c>
    </row>
    <row r="230" spans="1:22" x14ac:dyDescent="0.3">
      <c r="A230" s="16"/>
      <c r="B230" s="16"/>
      <c r="C230" s="10" t="e">
        <f>INDEX(Foglio2!$B:$C,MATCH(B230,Foglio2!$B:$B,0),2)</f>
        <v>#N/A</v>
      </c>
      <c r="D230" s="91"/>
      <c r="E230" s="91"/>
      <c r="F230" s="19" t="e">
        <f>IF(D230='indicatori output 1.2'!C230,"si","no")</f>
        <v>#N/A</v>
      </c>
      <c r="G230" s="19" t="str">
        <f t="shared" si="37"/>
        <v>si</v>
      </c>
      <c r="H230" s="19" t="e" cm="1">
        <f t="array" ref="H230">_xlfn.IFS(AND('indicatori output 1.2'!V230&lt;&gt;0, 'indicatori output 1.2'!AE230&lt;&gt;0, 'indicatori output 1.2'!BD230&lt;&gt;0), MIN('indicatori output 1.2'!AC230, 'indicatori output 1.2'!AL230, 'indicatori output 1.2'!BL230),AND('indicatori output 1.2'!V230=0, 'indicatori output 1.2'!AE230&lt;&gt;0, 'indicatori output 1.2'!BD230&lt;&gt;0), MIN('indicatori output 1.2'!AL230, 'indicatori output 1.2'!BL230),AND('indicatori output 1.2'!V230&lt;&gt;0, 'indicatori output 1.2'!AE230=0, 'indicatori output 1.2'!BD230&lt;&gt;0), MIN('indicatori output 1.2'!AC230,'indicatori output 1.2'!BL230), AND('indicatori output 1.2'!V230&lt;&gt;0, 'indicatori output 1.2'!AE230&lt;&gt;0, 'indicatori output 1.2'!BD230=0), MIN('indicatori output 1.2'!AC230, 'indicatori output 1.2'!AL230), AND('indicatori output 1.2'!V230=0, 'indicatori output 1.2'!AE230=0, 'indicatori output 1.2'!BD230&lt;&gt;0), 'indicatori output 1.2'!BL230, AND('indicatori output 1.2'!V230=0, 'indicatori output 1.2'!AE230&lt;&gt;0, 'indicatori output 1.2'!BD230=0), 'indicatori output 1.2'!AL230, AND('indicatori output 1.2'!V230&lt;&gt;0, 'indicatori output 1.2'!AE230=0, 'indicatori output 1.2'!BD230=0), 'indicatori output 1.2'!AC230)</f>
        <v>#N/A</v>
      </c>
      <c r="I230" s="19" t="e">
        <f t="shared" si="44"/>
        <v>#N/A</v>
      </c>
      <c r="J230" s="22" t="e" cm="1">
        <f t="array" ref="J230">_xlfn.IFS(AND('indicatori output 1.2'!AB230='indicatori output 1.2'!AA230, 'indicatori output 1.2'!AK230='indicatori output 1.2'!AJ230, 'indicatori output 1.2'!BK230='indicatori output 1.2'!BJ230, D230=E230),"si", AND(OR('indicatori output 1.2'!AB230&lt;&gt;'indicatori output 1.2'!AA230, 'indicatori output 1.2'!AK230&lt;&gt;'indicatori output 1.2'!AJ230, 'indicatori output 1.2'!BK230&lt;&gt;'indicatori output 1.2'!BJ230), D230=E230),"no",AND('indicatori output 1.2'!AB230='indicatori output 1.2'!AA230, 'indicatori output 1.2'!AK230='indicatori output 1.2'!AJ230, 'indicatori output 1.2'!BK230='indicatori output 1.2'!BJ230, E230&lt;D230),"no",AND(OR('indicatori output 1.2'!AB230&lt;&gt;'indicatori output 1.2'!AA230, 'indicatori output 1.2'!AK230&lt;&gt;'indicatori output 1.2'!AJ230, 'indicatori output 1.2'!BK230&lt;&gt;'indicatori output 1.2'!BJ230), E230&lt;D230),"si", E230&gt;D230,"no")</f>
        <v>#N/A</v>
      </c>
      <c r="K230" s="78" t="e">
        <f t="shared" si="42"/>
        <v>#N/A</v>
      </c>
      <c r="L230" s="78" t="e">
        <f t="shared" si="43"/>
        <v>#N/A</v>
      </c>
      <c r="M230" s="19" t="e">
        <f t="shared" si="38"/>
        <v>#N/A</v>
      </c>
      <c r="N230" s="10">
        <v>1</v>
      </c>
      <c r="O230" s="91"/>
      <c r="P230" s="91"/>
      <c r="Q230" s="23" t="e">
        <f>IF(INDEX(Foglio3!$B:$C,MATCH('indicatori output 1.2'!B230,Foglio3!$B:$B,0),2)="SI","si","no")</f>
        <v>#N/A</v>
      </c>
      <c r="R230" s="19" t="str">
        <f t="shared" si="36"/>
        <v>no</v>
      </c>
      <c r="S230" s="19" t="e" cm="1">
        <f t="array" ref="S230">_xlfn.IFS(AND(Q230="si",P230=1),"si",AND(Q230="no",P230=1),"no",AND(Q230="si",P230=0),"no",AND(Q230="no",P230=0),"si",AND(P230&lt;&gt;0,P230&lt;&gt;1),"no")</f>
        <v>#N/A</v>
      </c>
      <c r="T230" s="78" t="e">
        <f t="shared" si="39"/>
        <v>#N/A</v>
      </c>
      <c r="U230" s="78" t="e">
        <f t="shared" si="40"/>
        <v>#N/A</v>
      </c>
      <c r="V230" s="19" t="e">
        <f t="shared" si="41"/>
        <v>#N/A</v>
      </c>
    </row>
    <row r="231" spans="1:22" x14ac:dyDescent="0.3">
      <c r="A231" s="16"/>
      <c r="B231" s="16"/>
      <c r="C231" s="10" t="e">
        <f>INDEX(Foglio2!$B:$C,MATCH(B231,Foglio2!$B:$B,0),2)</f>
        <v>#N/A</v>
      </c>
      <c r="D231" s="91"/>
      <c r="E231" s="91"/>
      <c r="F231" s="19" t="e">
        <f>IF(D231='indicatori output 1.2'!C231,"si","no")</f>
        <v>#N/A</v>
      </c>
      <c r="G231" s="19" t="str">
        <f t="shared" si="37"/>
        <v>si</v>
      </c>
      <c r="H231" s="19" t="e" cm="1">
        <f t="array" ref="H231">_xlfn.IFS(AND('indicatori output 1.2'!V231&lt;&gt;0, 'indicatori output 1.2'!AE231&lt;&gt;0, 'indicatori output 1.2'!BD231&lt;&gt;0), MIN('indicatori output 1.2'!AC231, 'indicatori output 1.2'!AL231, 'indicatori output 1.2'!BL231),AND('indicatori output 1.2'!V231=0, 'indicatori output 1.2'!AE231&lt;&gt;0, 'indicatori output 1.2'!BD231&lt;&gt;0), MIN('indicatori output 1.2'!AL231, 'indicatori output 1.2'!BL231),AND('indicatori output 1.2'!V231&lt;&gt;0, 'indicatori output 1.2'!AE231=0, 'indicatori output 1.2'!BD231&lt;&gt;0), MIN('indicatori output 1.2'!AC231,'indicatori output 1.2'!BL231), AND('indicatori output 1.2'!V231&lt;&gt;0, 'indicatori output 1.2'!AE231&lt;&gt;0, 'indicatori output 1.2'!BD231=0), MIN('indicatori output 1.2'!AC231, 'indicatori output 1.2'!AL231), AND('indicatori output 1.2'!V231=0, 'indicatori output 1.2'!AE231=0, 'indicatori output 1.2'!BD231&lt;&gt;0), 'indicatori output 1.2'!BL231, AND('indicatori output 1.2'!V231=0, 'indicatori output 1.2'!AE231&lt;&gt;0, 'indicatori output 1.2'!BD231=0), 'indicatori output 1.2'!AL231, AND('indicatori output 1.2'!V231&lt;&gt;0, 'indicatori output 1.2'!AE231=0, 'indicatori output 1.2'!BD231=0), 'indicatori output 1.2'!AC231)</f>
        <v>#N/A</v>
      </c>
      <c r="I231" s="19" t="e">
        <f t="shared" si="44"/>
        <v>#N/A</v>
      </c>
      <c r="J231" s="22" t="e" cm="1">
        <f t="array" ref="J231">_xlfn.IFS(AND('indicatori output 1.2'!AB231='indicatori output 1.2'!AA231, 'indicatori output 1.2'!AK231='indicatori output 1.2'!AJ231, 'indicatori output 1.2'!BK231='indicatori output 1.2'!BJ231, D231=E231),"si", AND(OR('indicatori output 1.2'!AB231&lt;&gt;'indicatori output 1.2'!AA231, 'indicatori output 1.2'!AK231&lt;&gt;'indicatori output 1.2'!AJ231, 'indicatori output 1.2'!BK231&lt;&gt;'indicatori output 1.2'!BJ231), D231=E231),"no",AND('indicatori output 1.2'!AB231='indicatori output 1.2'!AA231, 'indicatori output 1.2'!AK231='indicatori output 1.2'!AJ231, 'indicatori output 1.2'!BK231='indicatori output 1.2'!BJ231, E231&lt;D231),"no",AND(OR('indicatori output 1.2'!AB231&lt;&gt;'indicatori output 1.2'!AA231, 'indicatori output 1.2'!AK231&lt;&gt;'indicatori output 1.2'!AJ231, 'indicatori output 1.2'!BK231&lt;&gt;'indicatori output 1.2'!BJ231), E231&lt;D231),"si", E231&gt;D231,"no")</f>
        <v>#N/A</v>
      </c>
      <c r="K231" s="78" t="e">
        <f t="shared" si="42"/>
        <v>#N/A</v>
      </c>
      <c r="L231" s="78" t="e">
        <f t="shared" si="43"/>
        <v>#N/A</v>
      </c>
      <c r="M231" s="19" t="e">
        <f t="shared" si="38"/>
        <v>#N/A</v>
      </c>
      <c r="N231" s="10">
        <v>1</v>
      </c>
      <c r="O231" s="91"/>
      <c r="P231" s="91"/>
      <c r="Q231" s="23" t="e">
        <f>IF(INDEX(Foglio3!$B:$C,MATCH('indicatori output 1.2'!B231,Foglio3!$B:$B,0),2)="SI","si","no")</f>
        <v>#N/A</v>
      </c>
      <c r="R231" s="19" t="str">
        <f t="shared" si="36"/>
        <v>no</v>
      </c>
      <c r="S231" s="19" t="e" cm="1">
        <f t="array" ref="S231">_xlfn.IFS(AND(Q231="si",P231=1),"si",AND(Q231="no",P231=1),"no",AND(Q231="si",P231=0),"no",AND(Q231="no",P231=0),"si",AND(P231&lt;&gt;0,P231&lt;&gt;1),"no")</f>
        <v>#N/A</v>
      </c>
      <c r="T231" s="78" t="e">
        <f t="shared" si="39"/>
        <v>#N/A</v>
      </c>
      <c r="U231" s="78" t="e">
        <f t="shared" si="40"/>
        <v>#N/A</v>
      </c>
      <c r="V231" s="19" t="e">
        <f t="shared" si="41"/>
        <v>#N/A</v>
      </c>
    </row>
    <row r="232" spans="1:22" x14ac:dyDescent="0.3">
      <c r="A232" s="16"/>
      <c r="B232" s="16"/>
      <c r="C232" s="10" t="e">
        <f>INDEX(Foglio2!$B:$C,MATCH(B232,Foglio2!$B:$B,0),2)</f>
        <v>#N/A</v>
      </c>
      <c r="D232" s="91"/>
      <c r="E232" s="91"/>
      <c r="F232" s="19" t="e">
        <f>IF(D232='indicatori output 1.2'!C232,"si","no")</f>
        <v>#N/A</v>
      </c>
      <c r="G232" s="19" t="str">
        <f t="shared" si="37"/>
        <v>si</v>
      </c>
      <c r="H232" s="19" t="e" cm="1">
        <f t="array" ref="H232">_xlfn.IFS(AND('indicatori output 1.2'!V232&lt;&gt;0, 'indicatori output 1.2'!AE232&lt;&gt;0, 'indicatori output 1.2'!BD232&lt;&gt;0), MIN('indicatori output 1.2'!AC232, 'indicatori output 1.2'!AL232, 'indicatori output 1.2'!BL232),AND('indicatori output 1.2'!V232=0, 'indicatori output 1.2'!AE232&lt;&gt;0, 'indicatori output 1.2'!BD232&lt;&gt;0), MIN('indicatori output 1.2'!AL232, 'indicatori output 1.2'!BL232),AND('indicatori output 1.2'!V232&lt;&gt;0, 'indicatori output 1.2'!AE232=0, 'indicatori output 1.2'!BD232&lt;&gt;0), MIN('indicatori output 1.2'!AC232,'indicatori output 1.2'!BL232), AND('indicatori output 1.2'!V232&lt;&gt;0, 'indicatori output 1.2'!AE232&lt;&gt;0, 'indicatori output 1.2'!BD232=0), MIN('indicatori output 1.2'!AC232, 'indicatori output 1.2'!AL232), AND('indicatori output 1.2'!V232=0, 'indicatori output 1.2'!AE232=0, 'indicatori output 1.2'!BD232&lt;&gt;0), 'indicatori output 1.2'!BL232, AND('indicatori output 1.2'!V232=0, 'indicatori output 1.2'!AE232&lt;&gt;0, 'indicatori output 1.2'!BD232=0), 'indicatori output 1.2'!AL232, AND('indicatori output 1.2'!V232&lt;&gt;0, 'indicatori output 1.2'!AE232=0, 'indicatori output 1.2'!BD232=0), 'indicatori output 1.2'!AC232)</f>
        <v>#N/A</v>
      </c>
      <c r="I232" s="19" t="e">
        <f t="shared" si="44"/>
        <v>#N/A</v>
      </c>
      <c r="J232" s="22" t="e" cm="1">
        <f t="array" ref="J232">_xlfn.IFS(AND('indicatori output 1.2'!AB232='indicatori output 1.2'!AA232, 'indicatori output 1.2'!AK232='indicatori output 1.2'!AJ232, 'indicatori output 1.2'!BK232='indicatori output 1.2'!BJ232, D232=E232),"si", AND(OR('indicatori output 1.2'!AB232&lt;&gt;'indicatori output 1.2'!AA232, 'indicatori output 1.2'!AK232&lt;&gt;'indicatori output 1.2'!AJ232, 'indicatori output 1.2'!BK232&lt;&gt;'indicatori output 1.2'!BJ232), D232=E232),"no",AND('indicatori output 1.2'!AB232='indicatori output 1.2'!AA232, 'indicatori output 1.2'!AK232='indicatori output 1.2'!AJ232, 'indicatori output 1.2'!BK232='indicatori output 1.2'!BJ232, E232&lt;D232),"no",AND(OR('indicatori output 1.2'!AB232&lt;&gt;'indicatori output 1.2'!AA232, 'indicatori output 1.2'!AK232&lt;&gt;'indicatori output 1.2'!AJ232, 'indicatori output 1.2'!BK232&lt;&gt;'indicatori output 1.2'!BJ232), E232&lt;D232),"si", E232&gt;D232,"no")</f>
        <v>#N/A</v>
      </c>
      <c r="K232" s="78" t="e">
        <f t="shared" si="42"/>
        <v>#N/A</v>
      </c>
      <c r="L232" s="78" t="e">
        <f t="shared" si="43"/>
        <v>#N/A</v>
      </c>
      <c r="M232" s="19" t="e">
        <f t="shared" si="38"/>
        <v>#N/A</v>
      </c>
      <c r="N232" s="10">
        <v>1</v>
      </c>
      <c r="O232" s="91"/>
      <c r="P232" s="91"/>
      <c r="Q232" s="23" t="e">
        <f>IF(INDEX(Foglio3!$B:$C,MATCH('indicatori output 1.2'!B232,Foglio3!$B:$B,0),2)="SI","si","no")</f>
        <v>#N/A</v>
      </c>
      <c r="R232" s="19" t="str">
        <f t="shared" si="36"/>
        <v>no</v>
      </c>
      <c r="S232" s="19" t="e" cm="1">
        <f t="array" ref="S232">_xlfn.IFS(AND(Q232="si",P232=1),"si",AND(Q232="no",P232=1),"no",AND(Q232="si",P232=0),"no",AND(Q232="no",P232=0),"si",AND(P232&lt;&gt;0,P232&lt;&gt;1),"no")</f>
        <v>#N/A</v>
      </c>
      <c r="T232" s="78" t="e">
        <f t="shared" si="39"/>
        <v>#N/A</v>
      </c>
      <c r="U232" s="78" t="e">
        <f t="shared" si="40"/>
        <v>#N/A</v>
      </c>
      <c r="V232" s="19" t="e">
        <f t="shared" si="41"/>
        <v>#N/A</v>
      </c>
    </row>
    <row r="233" spans="1:22" x14ac:dyDescent="0.3">
      <c r="A233" s="16"/>
      <c r="B233" s="16"/>
      <c r="C233" s="10" t="e">
        <f>INDEX(Foglio2!$B:$C,MATCH(B233,Foglio2!$B:$B,0),2)</f>
        <v>#N/A</v>
      </c>
      <c r="D233" s="91"/>
      <c r="E233" s="91"/>
      <c r="F233" s="19" t="e">
        <f>IF(D233='indicatori output 1.2'!C233,"si","no")</f>
        <v>#N/A</v>
      </c>
      <c r="G233" s="19" t="str">
        <f t="shared" si="37"/>
        <v>si</v>
      </c>
      <c r="H233" s="19" t="e" cm="1">
        <f t="array" ref="H233">_xlfn.IFS(AND('indicatori output 1.2'!V233&lt;&gt;0, 'indicatori output 1.2'!AE233&lt;&gt;0, 'indicatori output 1.2'!BD233&lt;&gt;0), MIN('indicatori output 1.2'!AC233, 'indicatori output 1.2'!AL233, 'indicatori output 1.2'!BL233),AND('indicatori output 1.2'!V233=0, 'indicatori output 1.2'!AE233&lt;&gt;0, 'indicatori output 1.2'!BD233&lt;&gt;0), MIN('indicatori output 1.2'!AL233, 'indicatori output 1.2'!BL233),AND('indicatori output 1.2'!V233&lt;&gt;0, 'indicatori output 1.2'!AE233=0, 'indicatori output 1.2'!BD233&lt;&gt;0), MIN('indicatori output 1.2'!AC233,'indicatori output 1.2'!BL233), AND('indicatori output 1.2'!V233&lt;&gt;0, 'indicatori output 1.2'!AE233&lt;&gt;0, 'indicatori output 1.2'!BD233=0), MIN('indicatori output 1.2'!AC233, 'indicatori output 1.2'!AL233), AND('indicatori output 1.2'!V233=0, 'indicatori output 1.2'!AE233=0, 'indicatori output 1.2'!BD233&lt;&gt;0), 'indicatori output 1.2'!BL233, AND('indicatori output 1.2'!V233=0, 'indicatori output 1.2'!AE233&lt;&gt;0, 'indicatori output 1.2'!BD233=0), 'indicatori output 1.2'!AL233, AND('indicatori output 1.2'!V233&lt;&gt;0, 'indicatori output 1.2'!AE233=0, 'indicatori output 1.2'!BD233=0), 'indicatori output 1.2'!AC233)</f>
        <v>#N/A</v>
      </c>
      <c r="I233" s="19" t="e">
        <f t="shared" si="44"/>
        <v>#N/A</v>
      </c>
      <c r="J233" s="22" t="e" cm="1">
        <f t="array" ref="J233">_xlfn.IFS(AND('indicatori output 1.2'!AB233='indicatori output 1.2'!AA233, 'indicatori output 1.2'!AK233='indicatori output 1.2'!AJ233, 'indicatori output 1.2'!BK233='indicatori output 1.2'!BJ233, D233=E233),"si", AND(OR('indicatori output 1.2'!AB233&lt;&gt;'indicatori output 1.2'!AA233, 'indicatori output 1.2'!AK233&lt;&gt;'indicatori output 1.2'!AJ233, 'indicatori output 1.2'!BK233&lt;&gt;'indicatori output 1.2'!BJ233), D233=E233),"no",AND('indicatori output 1.2'!AB233='indicatori output 1.2'!AA233, 'indicatori output 1.2'!AK233='indicatori output 1.2'!AJ233, 'indicatori output 1.2'!BK233='indicatori output 1.2'!BJ233, E233&lt;D233),"no",AND(OR('indicatori output 1.2'!AB233&lt;&gt;'indicatori output 1.2'!AA233, 'indicatori output 1.2'!AK233&lt;&gt;'indicatori output 1.2'!AJ233, 'indicatori output 1.2'!BK233&lt;&gt;'indicatori output 1.2'!BJ233), E233&lt;D233),"si", E233&gt;D233,"no")</f>
        <v>#N/A</v>
      </c>
      <c r="K233" s="78" t="e">
        <f t="shared" si="42"/>
        <v>#N/A</v>
      </c>
      <c r="L233" s="78" t="e">
        <f t="shared" si="43"/>
        <v>#N/A</v>
      </c>
      <c r="M233" s="19" t="e">
        <f t="shared" si="38"/>
        <v>#N/A</v>
      </c>
      <c r="N233" s="10">
        <v>1</v>
      </c>
      <c r="O233" s="91"/>
      <c r="P233" s="91"/>
      <c r="Q233" s="23" t="e">
        <f>IF(INDEX(Foglio3!$B:$C,MATCH('indicatori output 1.2'!B233,Foglio3!$B:$B,0),2)="SI","si","no")</f>
        <v>#N/A</v>
      </c>
      <c r="R233" s="19" t="str">
        <f t="shared" si="36"/>
        <v>no</v>
      </c>
      <c r="S233" s="19" t="e" cm="1">
        <f t="array" ref="S233">_xlfn.IFS(AND(Q233="si",P233=1),"si",AND(Q233="no",P233=1),"no",AND(Q233="si",P233=0),"no",AND(Q233="no",P233=0),"si",AND(P233&lt;&gt;0,P233&lt;&gt;1),"no")</f>
        <v>#N/A</v>
      </c>
      <c r="T233" s="78" t="e">
        <f t="shared" si="39"/>
        <v>#N/A</v>
      </c>
      <c r="U233" s="78" t="e">
        <f t="shared" si="40"/>
        <v>#N/A</v>
      </c>
      <c r="V233" s="19" t="e">
        <f t="shared" si="41"/>
        <v>#N/A</v>
      </c>
    </row>
    <row r="234" spans="1:22" x14ac:dyDescent="0.3">
      <c r="A234" s="16"/>
      <c r="B234" s="16"/>
      <c r="C234" s="10" t="e">
        <f>INDEX(Foglio2!$B:$C,MATCH(B234,Foglio2!$B:$B,0),2)</f>
        <v>#N/A</v>
      </c>
      <c r="D234" s="91"/>
      <c r="E234" s="91"/>
      <c r="F234" s="19" t="e">
        <f>IF(D234='indicatori output 1.2'!C234,"si","no")</f>
        <v>#N/A</v>
      </c>
      <c r="G234" s="19" t="str">
        <f t="shared" si="37"/>
        <v>si</v>
      </c>
      <c r="H234" s="19" t="e" cm="1">
        <f t="array" ref="H234">_xlfn.IFS(AND('indicatori output 1.2'!V234&lt;&gt;0, 'indicatori output 1.2'!AE234&lt;&gt;0, 'indicatori output 1.2'!BD234&lt;&gt;0), MIN('indicatori output 1.2'!AC234, 'indicatori output 1.2'!AL234, 'indicatori output 1.2'!BL234),AND('indicatori output 1.2'!V234=0, 'indicatori output 1.2'!AE234&lt;&gt;0, 'indicatori output 1.2'!BD234&lt;&gt;0), MIN('indicatori output 1.2'!AL234, 'indicatori output 1.2'!BL234),AND('indicatori output 1.2'!V234&lt;&gt;0, 'indicatori output 1.2'!AE234=0, 'indicatori output 1.2'!BD234&lt;&gt;0), MIN('indicatori output 1.2'!AC234,'indicatori output 1.2'!BL234), AND('indicatori output 1.2'!V234&lt;&gt;0, 'indicatori output 1.2'!AE234&lt;&gt;0, 'indicatori output 1.2'!BD234=0), MIN('indicatori output 1.2'!AC234, 'indicatori output 1.2'!AL234), AND('indicatori output 1.2'!V234=0, 'indicatori output 1.2'!AE234=0, 'indicatori output 1.2'!BD234&lt;&gt;0), 'indicatori output 1.2'!BL234, AND('indicatori output 1.2'!V234=0, 'indicatori output 1.2'!AE234&lt;&gt;0, 'indicatori output 1.2'!BD234=0), 'indicatori output 1.2'!AL234, AND('indicatori output 1.2'!V234&lt;&gt;0, 'indicatori output 1.2'!AE234=0, 'indicatori output 1.2'!BD234=0), 'indicatori output 1.2'!AC234)</f>
        <v>#N/A</v>
      </c>
      <c r="I234" s="19" t="e">
        <f t="shared" si="44"/>
        <v>#N/A</v>
      </c>
      <c r="J234" s="22" t="e" cm="1">
        <f t="array" ref="J234">_xlfn.IFS(AND('indicatori output 1.2'!AB234='indicatori output 1.2'!AA234, 'indicatori output 1.2'!AK234='indicatori output 1.2'!AJ234, 'indicatori output 1.2'!BK234='indicatori output 1.2'!BJ234, D234=E234),"si", AND(OR('indicatori output 1.2'!AB234&lt;&gt;'indicatori output 1.2'!AA234, 'indicatori output 1.2'!AK234&lt;&gt;'indicatori output 1.2'!AJ234, 'indicatori output 1.2'!BK234&lt;&gt;'indicatori output 1.2'!BJ234), D234=E234),"no",AND('indicatori output 1.2'!AB234='indicatori output 1.2'!AA234, 'indicatori output 1.2'!AK234='indicatori output 1.2'!AJ234, 'indicatori output 1.2'!BK234='indicatori output 1.2'!BJ234, E234&lt;D234),"no",AND(OR('indicatori output 1.2'!AB234&lt;&gt;'indicatori output 1.2'!AA234, 'indicatori output 1.2'!AK234&lt;&gt;'indicatori output 1.2'!AJ234, 'indicatori output 1.2'!BK234&lt;&gt;'indicatori output 1.2'!BJ234), E234&lt;D234),"si", E234&gt;D234,"no")</f>
        <v>#N/A</v>
      </c>
      <c r="K234" s="78" t="e">
        <f t="shared" si="42"/>
        <v>#N/A</v>
      </c>
      <c r="L234" s="78" t="e">
        <f t="shared" si="43"/>
        <v>#N/A</v>
      </c>
      <c r="M234" s="19" t="e">
        <f t="shared" si="38"/>
        <v>#N/A</v>
      </c>
      <c r="N234" s="10">
        <v>1</v>
      </c>
      <c r="O234" s="91"/>
      <c r="P234" s="91"/>
      <c r="Q234" s="23" t="e">
        <f>IF(INDEX(Foglio3!$B:$C,MATCH('indicatori output 1.2'!B234,Foglio3!$B:$B,0),2)="SI","si","no")</f>
        <v>#N/A</v>
      </c>
      <c r="R234" s="19" t="str">
        <f t="shared" si="36"/>
        <v>no</v>
      </c>
      <c r="S234" s="19" t="e" cm="1">
        <f t="array" ref="S234">_xlfn.IFS(AND(Q234="si",P234=1),"si",AND(Q234="no",P234=1),"no",AND(Q234="si",P234=0),"no",AND(Q234="no",P234=0),"si",AND(P234&lt;&gt;0,P234&lt;&gt;1),"no")</f>
        <v>#N/A</v>
      </c>
      <c r="T234" s="78" t="e">
        <f t="shared" si="39"/>
        <v>#N/A</v>
      </c>
      <c r="U234" s="78" t="e">
        <f t="shared" si="40"/>
        <v>#N/A</v>
      </c>
      <c r="V234" s="19" t="e">
        <f t="shared" si="41"/>
        <v>#N/A</v>
      </c>
    </row>
    <row r="235" spans="1:22" x14ac:dyDescent="0.3">
      <c r="A235" s="16"/>
      <c r="B235" s="16"/>
      <c r="C235" s="10" t="e">
        <f>INDEX(Foglio2!$B:$C,MATCH(B235,Foglio2!$B:$B,0),2)</f>
        <v>#N/A</v>
      </c>
      <c r="D235" s="91"/>
      <c r="E235" s="91"/>
      <c r="F235" s="19" t="e">
        <f>IF(D235='indicatori output 1.2'!C235,"si","no")</f>
        <v>#N/A</v>
      </c>
      <c r="G235" s="19" t="str">
        <f t="shared" si="37"/>
        <v>si</v>
      </c>
      <c r="H235" s="19" t="e" cm="1">
        <f t="array" ref="H235">_xlfn.IFS(AND('indicatori output 1.2'!V235&lt;&gt;0, 'indicatori output 1.2'!AE235&lt;&gt;0, 'indicatori output 1.2'!BD235&lt;&gt;0), MIN('indicatori output 1.2'!AC235, 'indicatori output 1.2'!AL235, 'indicatori output 1.2'!BL235),AND('indicatori output 1.2'!V235=0, 'indicatori output 1.2'!AE235&lt;&gt;0, 'indicatori output 1.2'!BD235&lt;&gt;0), MIN('indicatori output 1.2'!AL235, 'indicatori output 1.2'!BL235),AND('indicatori output 1.2'!V235&lt;&gt;0, 'indicatori output 1.2'!AE235=0, 'indicatori output 1.2'!BD235&lt;&gt;0), MIN('indicatori output 1.2'!AC235,'indicatori output 1.2'!BL235), AND('indicatori output 1.2'!V235&lt;&gt;0, 'indicatori output 1.2'!AE235&lt;&gt;0, 'indicatori output 1.2'!BD235=0), MIN('indicatori output 1.2'!AC235, 'indicatori output 1.2'!AL235), AND('indicatori output 1.2'!V235=0, 'indicatori output 1.2'!AE235=0, 'indicatori output 1.2'!BD235&lt;&gt;0), 'indicatori output 1.2'!BL235, AND('indicatori output 1.2'!V235=0, 'indicatori output 1.2'!AE235&lt;&gt;0, 'indicatori output 1.2'!BD235=0), 'indicatori output 1.2'!AL235, AND('indicatori output 1.2'!V235&lt;&gt;0, 'indicatori output 1.2'!AE235=0, 'indicatori output 1.2'!BD235=0), 'indicatori output 1.2'!AC235)</f>
        <v>#N/A</v>
      </c>
      <c r="I235" s="19" t="e">
        <f t="shared" si="44"/>
        <v>#N/A</v>
      </c>
      <c r="J235" s="22" t="e" cm="1">
        <f t="array" ref="J235">_xlfn.IFS(AND('indicatori output 1.2'!AB235='indicatori output 1.2'!AA235, 'indicatori output 1.2'!AK235='indicatori output 1.2'!AJ235, 'indicatori output 1.2'!BK235='indicatori output 1.2'!BJ235, D235=E235),"si", AND(OR('indicatori output 1.2'!AB235&lt;&gt;'indicatori output 1.2'!AA235, 'indicatori output 1.2'!AK235&lt;&gt;'indicatori output 1.2'!AJ235, 'indicatori output 1.2'!BK235&lt;&gt;'indicatori output 1.2'!BJ235), D235=E235),"no",AND('indicatori output 1.2'!AB235='indicatori output 1.2'!AA235, 'indicatori output 1.2'!AK235='indicatori output 1.2'!AJ235, 'indicatori output 1.2'!BK235='indicatori output 1.2'!BJ235, E235&lt;D235),"no",AND(OR('indicatori output 1.2'!AB235&lt;&gt;'indicatori output 1.2'!AA235, 'indicatori output 1.2'!AK235&lt;&gt;'indicatori output 1.2'!AJ235, 'indicatori output 1.2'!BK235&lt;&gt;'indicatori output 1.2'!BJ235), E235&lt;D235),"si", E235&gt;D235,"no")</f>
        <v>#N/A</v>
      </c>
      <c r="K235" s="78" t="e">
        <f t="shared" si="42"/>
        <v>#N/A</v>
      </c>
      <c r="L235" s="78" t="e">
        <f t="shared" si="43"/>
        <v>#N/A</v>
      </c>
      <c r="M235" s="19" t="e">
        <f t="shared" si="38"/>
        <v>#N/A</v>
      </c>
      <c r="N235" s="10">
        <v>1</v>
      </c>
      <c r="O235" s="91"/>
      <c r="P235" s="91"/>
      <c r="Q235" s="23" t="e">
        <f>IF(INDEX(Foglio3!$B:$C,MATCH('indicatori output 1.2'!B235,Foglio3!$B:$B,0),2)="SI","si","no")</f>
        <v>#N/A</v>
      </c>
      <c r="R235" s="19" t="str">
        <f t="shared" si="36"/>
        <v>no</v>
      </c>
      <c r="S235" s="19" t="e" cm="1">
        <f t="array" ref="S235">_xlfn.IFS(AND(Q235="si",P235=1),"si",AND(Q235="no",P235=1),"no",AND(Q235="si",P235=0),"no",AND(Q235="no",P235=0),"si",AND(P235&lt;&gt;0,P235&lt;&gt;1),"no")</f>
        <v>#N/A</v>
      </c>
      <c r="T235" s="78" t="e">
        <f t="shared" si="39"/>
        <v>#N/A</v>
      </c>
      <c r="U235" s="78" t="e">
        <f t="shared" si="40"/>
        <v>#N/A</v>
      </c>
      <c r="V235" s="19" t="e">
        <f t="shared" si="41"/>
        <v>#N/A</v>
      </c>
    </row>
    <row r="236" spans="1:22" x14ac:dyDescent="0.3">
      <c r="A236" s="16"/>
      <c r="B236" s="16"/>
      <c r="C236" s="10" t="e">
        <f>INDEX(Foglio2!$B:$C,MATCH(B236,Foglio2!$B:$B,0),2)</f>
        <v>#N/A</v>
      </c>
      <c r="D236" s="91"/>
      <c r="E236" s="91"/>
      <c r="F236" s="19" t="e">
        <f>IF(D236='indicatori output 1.2'!C236,"si","no")</f>
        <v>#N/A</v>
      </c>
      <c r="G236" s="19" t="str">
        <f t="shared" si="37"/>
        <v>si</v>
      </c>
      <c r="H236" s="19" t="e" cm="1">
        <f t="array" ref="H236">_xlfn.IFS(AND('indicatori output 1.2'!V236&lt;&gt;0, 'indicatori output 1.2'!AE236&lt;&gt;0, 'indicatori output 1.2'!BD236&lt;&gt;0), MIN('indicatori output 1.2'!AC236, 'indicatori output 1.2'!AL236, 'indicatori output 1.2'!BL236),AND('indicatori output 1.2'!V236=0, 'indicatori output 1.2'!AE236&lt;&gt;0, 'indicatori output 1.2'!BD236&lt;&gt;0), MIN('indicatori output 1.2'!AL236, 'indicatori output 1.2'!BL236),AND('indicatori output 1.2'!V236&lt;&gt;0, 'indicatori output 1.2'!AE236=0, 'indicatori output 1.2'!BD236&lt;&gt;0), MIN('indicatori output 1.2'!AC236,'indicatori output 1.2'!BL236), AND('indicatori output 1.2'!V236&lt;&gt;0, 'indicatori output 1.2'!AE236&lt;&gt;0, 'indicatori output 1.2'!BD236=0), MIN('indicatori output 1.2'!AC236, 'indicatori output 1.2'!AL236), AND('indicatori output 1.2'!V236=0, 'indicatori output 1.2'!AE236=0, 'indicatori output 1.2'!BD236&lt;&gt;0), 'indicatori output 1.2'!BL236, AND('indicatori output 1.2'!V236=0, 'indicatori output 1.2'!AE236&lt;&gt;0, 'indicatori output 1.2'!BD236=0), 'indicatori output 1.2'!AL236, AND('indicatori output 1.2'!V236&lt;&gt;0, 'indicatori output 1.2'!AE236=0, 'indicatori output 1.2'!BD236=0), 'indicatori output 1.2'!AC236)</f>
        <v>#N/A</v>
      </c>
      <c r="I236" s="19" t="e">
        <f t="shared" si="44"/>
        <v>#N/A</v>
      </c>
      <c r="J236" s="22" t="e" cm="1">
        <f t="array" ref="J236">_xlfn.IFS(AND('indicatori output 1.2'!AB236='indicatori output 1.2'!AA236, 'indicatori output 1.2'!AK236='indicatori output 1.2'!AJ236, 'indicatori output 1.2'!BK236='indicatori output 1.2'!BJ236, D236=E236),"si", AND(OR('indicatori output 1.2'!AB236&lt;&gt;'indicatori output 1.2'!AA236, 'indicatori output 1.2'!AK236&lt;&gt;'indicatori output 1.2'!AJ236, 'indicatori output 1.2'!BK236&lt;&gt;'indicatori output 1.2'!BJ236), D236=E236),"no",AND('indicatori output 1.2'!AB236='indicatori output 1.2'!AA236, 'indicatori output 1.2'!AK236='indicatori output 1.2'!AJ236, 'indicatori output 1.2'!BK236='indicatori output 1.2'!BJ236, E236&lt;D236),"no",AND(OR('indicatori output 1.2'!AB236&lt;&gt;'indicatori output 1.2'!AA236, 'indicatori output 1.2'!AK236&lt;&gt;'indicatori output 1.2'!AJ236, 'indicatori output 1.2'!BK236&lt;&gt;'indicatori output 1.2'!BJ236), E236&lt;D236),"si", E236&gt;D236,"no")</f>
        <v>#N/A</v>
      </c>
      <c r="K236" s="78" t="e">
        <f t="shared" si="42"/>
        <v>#N/A</v>
      </c>
      <c r="L236" s="78" t="e">
        <f t="shared" si="43"/>
        <v>#N/A</v>
      </c>
      <c r="M236" s="19" t="e">
        <f t="shared" si="38"/>
        <v>#N/A</v>
      </c>
      <c r="N236" s="10">
        <v>1</v>
      </c>
      <c r="O236" s="91"/>
      <c r="P236" s="91"/>
      <c r="Q236" s="23" t="e">
        <f>IF(INDEX(Foglio3!$B:$C,MATCH('indicatori output 1.2'!B236,Foglio3!$B:$B,0),2)="SI","si","no")</f>
        <v>#N/A</v>
      </c>
      <c r="R236" s="19" t="str">
        <f t="shared" si="36"/>
        <v>no</v>
      </c>
      <c r="S236" s="19" t="e" cm="1">
        <f t="array" ref="S236">_xlfn.IFS(AND(Q236="si",P236=1),"si",AND(Q236="no",P236=1),"no",AND(Q236="si",P236=0),"no",AND(Q236="no",P236=0),"si",AND(P236&lt;&gt;0,P236&lt;&gt;1),"no")</f>
        <v>#N/A</v>
      </c>
      <c r="T236" s="78" t="e">
        <f t="shared" si="39"/>
        <v>#N/A</v>
      </c>
      <c r="U236" s="78" t="e">
        <f t="shared" si="40"/>
        <v>#N/A</v>
      </c>
      <c r="V236" s="19" t="e">
        <f t="shared" si="41"/>
        <v>#N/A</v>
      </c>
    </row>
    <row r="237" spans="1:22" x14ac:dyDescent="0.3">
      <c r="A237" s="16"/>
      <c r="B237" s="16"/>
      <c r="C237" s="10" t="e">
        <f>INDEX(Foglio2!$B:$C,MATCH(B237,Foglio2!$B:$B,0),2)</f>
        <v>#N/A</v>
      </c>
      <c r="D237" s="91"/>
      <c r="E237" s="91"/>
      <c r="F237" s="19" t="e">
        <f>IF(D237='indicatori output 1.2'!C237,"si","no")</f>
        <v>#N/A</v>
      </c>
      <c r="G237" s="19" t="str">
        <f t="shared" si="37"/>
        <v>si</v>
      </c>
      <c r="H237" s="19" t="e" cm="1">
        <f t="array" ref="H237">_xlfn.IFS(AND('indicatori output 1.2'!V237&lt;&gt;0, 'indicatori output 1.2'!AE237&lt;&gt;0, 'indicatori output 1.2'!BD237&lt;&gt;0), MIN('indicatori output 1.2'!AC237, 'indicatori output 1.2'!AL237, 'indicatori output 1.2'!BL237),AND('indicatori output 1.2'!V237=0, 'indicatori output 1.2'!AE237&lt;&gt;0, 'indicatori output 1.2'!BD237&lt;&gt;0), MIN('indicatori output 1.2'!AL237, 'indicatori output 1.2'!BL237),AND('indicatori output 1.2'!V237&lt;&gt;0, 'indicatori output 1.2'!AE237=0, 'indicatori output 1.2'!BD237&lt;&gt;0), MIN('indicatori output 1.2'!AC237,'indicatori output 1.2'!BL237), AND('indicatori output 1.2'!V237&lt;&gt;0, 'indicatori output 1.2'!AE237&lt;&gt;0, 'indicatori output 1.2'!BD237=0), MIN('indicatori output 1.2'!AC237, 'indicatori output 1.2'!AL237), AND('indicatori output 1.2'!V237=0, 'indicatori output 1.2'!AE237=0, 'indicatori output 1.2'!BD237&lt;&gt;0), 'indicatori output 1.2'!BL237, AND('indicatori output 1.2'!V237=0, 'indicatori output 1.2'!AE237&lt;&gt;0, 'indicatori output 1.2'!BD237=0), 'indicatori output 1.2'!AL237, AND('indicatori output 1.2'!V237&lt;&gt;0, 'indicatori output 1.2'!AE237=0, 'indicatori output 1.2'!BD237=0), 'indicatori output 1.2'!AC237)</f>
        <v>#N/A</v>
      </c>
      <c r="I237" s="19" t="e">
        <f t="shared" si="44"/>
        <v>#N/A</v>
      </c>
      <c r="J237" s="22" t="e" cm="1">
        <f t="array" ref="J237">_xlfn.IFS(AND('indicatori output 1.2'!AB237='indicatori output 1.2'!AA237, 'indicatori output 1.2'!AK237='indicatori output 1.2'!AJ237, 'indicatori output 1.2'!BK237='indicatori output 1.2'!BJ237, D237=E237),"si", AND(OR('indicatori output 1.2'!AB237&lt;&gt;'indicatori output 1.2'!AA237, 'indicatori output 1.2'!AK237&lt;&gt;'indicatori output 1.2'!AJ237, 'indicatori output 1.2'!BK237&lt;&gt;'indicatori output 1.2'!BJ237), D237=E237),"no",AND('indicatori output 1.2'!AB237='indicatori output 1.2'!AA237, 'indicatori output 1.2'!AK237='indicatori output 1.2'!AJ237, 'indicatori output 1.2'!BK237='indicatori output 1.2'!BJ237, E237&lt;D237),"no",AND(OR('indicatori output 1.2'!AB237&lt;&gt;'indicatori output 1.2'!AA237, 'indicatori output 1.2'!AK237&lt;&gt;'indicatori output 1.2'!AJ237, 'indicatori output 1.2'!BK237&lt;&gt;'indicatori output 1.2'!BJ237), E237&lt;D237),"si", E237&gt;D237,"no")</f>
        <v>#N/A</v>
      </c>
      <c r="K237" s="78" t="e">
        <f t="shared" si="42"/>
        <v>#N/A</v>
      </c>
      <c r="L237" s="78" t="e">
        <f t="shared" si="43"/>
        <v>#N/A</v>
      </c>
      <c r="M237" s="19" t="e">
        <f t="shared" si="38"/>
        <v>#N/A</v>
      </c>
      <c r="N237" s="10">
        <v>1</v>
      </c>
      <c r="O237" s="91"/>
      <c r="P237" s="91"/>
      <c r="Q237" s="23" t="e">
        <f>IF(INDEX(Foglio3!$B:$C,MATCH('indicatori output 1.2'!B237,Foglio3!$B:$B,0),2)="SI","si","no")</f>
        <v>#N/A</v>
      </c>
      <c r="R237" s="19" t="str">
        <f t="shared" si="36"/>
        <v>no</v>
      </c>
      <c r="S237" s="19" t="e" cm="1">
        <f t="array" ref="S237">_xlfn.IFS(AND(Q237="si",P237=1),"si",AND(Q237="no",P237=1),"no",AND(Q237="si",P237=0),"no",AND(Q237="no",P237=0),"si",AND(P237&lt;&gt;0,P237&lt;&gt;1),"no")</f>
        <v>#N/A</v>
      </c>
      <c r="T237" s="78" t="e">
        <f t="shared" si="39"/>
        <v>#N/A</v>
      </c>
      <c r="U237" s="78" t="e">
        <f t="shared" si="40"/>
        <v>#N/A</v>
      </c>
      <c r="V237" s="19" t="e">
        <f t="shared" si="41"/>
        <v>#N/A</v>
      </c>
    </row>
    <row r="238" spans="1:22" x14ac:dyDescent="0.3">
      <c r="A238" s="16"/>
      <c r="B238" s="16"/>
      <c r="C238" s="10" t="e">
        <f>INDEX(Foglio2!$B:$C,MATCH(B238,Foglio2!$B:$B,0),2)</f>
        <v>#N/A</v>
      </c>
      <c r="D238" s="91"/>
      <c r="E238" s="91"/>
      <c r="F238" s="19" t="e">
        <f>IF(D238='indicatori output 1.2'!C238,"si","no")</f>
        <v>#N/A</v>
      </c>
      <c r="G238" s="19" t="str">
        <f t="shared" si="37"/>
        <v>si</v>
      </c>
      <c r="H238" s="19" t="e" cm="1">
        <f t="array" ref="H238">_xlfn.IFS(AND('indicatori output 1.2'!V238&lt;&gt;0, 'indicatori output 1.2'!AE238&lt;&gt;0, 'indicatori output 1.2'!BD238&lt;&gt;0), MIN('indicatori output 1.2'!AC238, 'indicatori output 1.2'!AL238, 'indicatori output 1.2'!BL238),AND('indicatori output 1.2'!V238=0, 'indicatori output 1.2'!AE238&lt;&gt;0, 'indicatori output 1.2'!BD238&lt;&gt;0), MIN('indicatori output 1.2'!AL238, 'indicatori output 1.2'!BL238),AND('indicatori output 1.2'!V238&lt;&gt;0, 'indicatori output 1.2'!AE238=0, 'indicatori output 1.2'!BD238&lt;&gt;0), MIN('indicatori output 1.2'!AC238,'indicatori output 1.2'!BL238), AND('indicatori output 1.2'!V238&lt;&gt;0, 'indicatori output 1.2'!AE238&lt;&gt;0, 'indicatori output 1.2'!BD238=0), MIN('indicatori output 1.2'!AC238, 'indicatori output 1.2'!AL238), AND('indicatori output 1.2'!V238=0, 'indicatori output 1.2'!AE238=0, 'indicatori output 1.2'!BD238&lt;&gt;0), 'indicatori output 1.2'!BL238, AND('indicatori output 1.2'!V238=0, 'indicatori output 1.2'!AE238&lt;&gt;0, 'indicatori output 1.2'!BD238=0), 'indicatori output 1.2'!AL238, AND('indicatori output 1.2'!V238&lt;&gt;0, 'indicatori output 1.2'!AE238=0, 'indicatori output 1.2'!BD238=0), 'indicatori output 1.2'!AC238)</f>
        <v>#N/A</v>
      </c>
      <c r="I238" s="19" t="e">
        <f t="shared" si="44"/>
        <v>#N/A</v>
      </c>
      <c r="J238" s="22" t="e" cm="1">
        <f t="array" ref="J238">_xlfn.IFS(AND('indicatori output 1.2'!AB238='indicatori output 1.2'!AA238, 'indicatori output 1.2'!AK238='indicatori output 1.2'!AJ238, 'indicatori output 1.2'!BK238='indicatori output 1.2'!BJ238, D238=E238),"si", AND(OR('indicatori output 1.2'!AB238&lt;&gt;'indicatori output 1.2'!AA238, 'indicatori output 1.2'!AK238&lt;&gt;'indicatori output 1.2'!AJ238, 'indicatori output 1.2'!BK238&lt;&gt;'indicatori output 1.2'!BJ238), D238=E238),"no",AND('indicatori output 1.2'!AB238='indicatori output 1.2'!AA238, 'indicatori output 1.2'!AK238='indicatori output 1.2'!AJ238, 'indicatori output 1.2'!BK238='indicatori output 1.2'!BJ238, E238&lt;D238),"no",AND(OR('indicatori output 1.2'!AB238&lt;&gt;'indicatori output 1.2'!AA238, 'indicatori output 1.2'!AK238&lt;&gt;'indicatori output 1.2'!AJ238, 'indicatori output 1.2'!BK238&lt;&gt;'indicatori output 1.2'!BJ238), E238&lt;D238),"si", E238&gt;D238,"no")</f>
        <v>#N/A</v>
      </c>
      <c r="K238" s="78" t="e">
        <f t="shared" si="42"/>
        <v>#N/A</v>
      </c>
      <c r="L238" s="78" t="e">
        <f t="shared" si="43"/>
        <v>#N/A</v>
      </c>
      <c r="M238" s="19" t="e">
        <f t="shared" si="38"/>
        <v>#N/A</v>
      </c>
      <c r="N238" s="10">
        <v>1</v>
      </c>
      <c r="O238" s="91"/>
      <c r="P238" s="91"/>
      <c r="Q238" s="23" t="e">
        <f>IF(INDEX(Foglio3!$B:$C,MATCH('indicatori output 1.2'!B238,Foglio3!$B:$B,0),2)="SI","si","no")</f>
        <v>#N/A</v>
      </c>
      <c r="R238" s="19" t="str">
        <f t="shared" si="36"/>
        <v>no</v>
      </c>
      <c r="S238" s="19" t="e" cm="1">
        <f t="array" ref="S238">_xlfn.IFS(AND(Q238="si",P238=1),"si",AND(Q238="no",P238=1),"no",AND(Q238="si",P238=0),"no",AND(Q238="no",P238=0),"si",AND(P238&lt;&gt;0,P238&lt;&gt;1),"no")</f>
        <v>#N/A</v>
      </c>
      <c r="T238" s="78" t="e">
        <f t="shared" si="39"/>
        <v>#N/A</v>
      </c>
      <c r="U238" s="78" t="e">
        <f t="shared" si="40"/>
        <v>#N/A</v>
      </c>
      <c r="V238" s="19" t="e">
        <f t="shared" si="41"/>
        <v>#N/A</v>
      </c>
    </row>
    <row r="239" spans="1:22" x14ac:dyDescent="0.3">
      <c r="A239" s="16"/>
      <c r="B239" s="16"/>
      <c r="C239" s="10" t="e">
        <f>INDEX(Foglio2!$B:$C,MATCH(B239,Foglio2!$B:$B,0),2)</f>
        <v>#N/A</v>
      </c>
      <c r="D239" s="91"/>
      <c r="E239" s="91"/>
      <c r="F239" s="19" t="e">
        <f>IF(D239='indicatori output 1.2'!C239,"si","no")</f>
        <v>#N/A</v>
      </c>
      <c r="G239" s="19" t="str">
        <f t="shared" si="37"/>
        <v>si</v>
      </c>
      <c r="H239" s="19" t="e" cm="1">
        <f t="array" ref="H239">_xlfn.IFS(AND('indicatori output 1.2'!V239&lt;&gt;0, 'indicatori output 1.2'!AE239&lt;&gt;0, 'indicatori output 1.2'!BD239&lt;&gt;0), MIN('indicatori output 1.2'!AC239, 'indicatori output 1.2'!AL239, 'indicatori output 1.2'!BL239),AND('indicatori output 1.2'!V239=0, 'indicatori output 1.2'!AE239&lt;&gt;0, 'indicatori output 1.2'!BD239&lt;&gt;0), MIN('indicatori output 1.2'!AL239, 'indicatori output 1.2'!BL239),AND('indicatori output 1.2'!V239&lt;&gt;0, 'indicatori output 1.2'!AE239=0, 'indicatori output 1.2'!BD239&lt;&gt;0), MIN('indicatori output 1.2'!AC239,'indicatori output 1.2'!BL239), AND('indicatori output 1.2'!V239&lt;&gt;0, 'indicatori output 1.2'!AE239&lt;&gt;0, 'indicatori output 1.2'!BD239=0), MIN('indicatori output 1.2'!AC239, 'indicatori output 1.2'!AL239), AND('indicatori output 1.2'!V239=0, 'indicatori output 1.2'!AE239=0, 'indicatori output 1.2'!BD239&lt;&gt;0), 'indicatori output 1.2'!BL239, AND('indicatori output 1.2'!V239=0, 'indicatori output 1.2'!AE239&lt;&gt;0, 'indicatori output 1.2'!BD239=0), 'indicatori output 1.2'!AL239, AND('indicatori output 1.2'!V239&lt;&gt;0, 'indicatori output 1.2'!AE239=0, 'indicatori output 1.2'!BD239=0), 'indicatori output 1.2'!AC239)</f>
        <v>#N/A</v>
      </c>
      <c r="I239" s="19" t="e">
        <f t="shared" si="44"/>
        <v>#N/A</v>
      </c>
      <c r="J239" s="22" t="e" cm="1">
        <f t="array" ref="J239">_xlfn.IFS(AND('indicatori output 1.2'!AB239='indicatori output 1.2'!AA239, 'indicatori output 1.2'!AK239='indicatori output 1.2'!AJ239, 'indicatori output 1.2'!BK239='indicatori output 1.2'!BJ239, D239=E239),"si", AND(OR('indicatori output 1.2'!AB239&lt;&gt;'indicatori output 1.2'!AA239, 'indicatori output 1.2'!AK239&lt;&gt;'indicatori output 1.2'!AJ239, 'indicatori output 1.2'!BK239&lt;&gt;'indicatori output 1.2'!BJ239), D239=E239),"no",AND('indicatori output 1.2'!AB239='indicatori output 1.2'!AA239, 'indicatori output 1.2'!AK239='indicatori output 1.2'!AJ239, 'indicatori output 1.2'!BK239='indicatori output 1.2'!BJ239, E239&lt;D239),"no",AND(OR('indicatori output 1.2'!AB239&lt;&gt;'indicatori output 1.2'!AA239, 'indicatori output 1.2'!AK239&lt;&gt;'indicatori output 1.2'!AJ239, 'indicatori output 1.2'!BK239&lt;&gt;'indicatori output 1.2'!BJ239), E239&lt;D239),"si", E239&gt;D239,"no")</f>
        <v>#N/A</v>
      </c>
      <c r="K239" s="78" t="e">
        <f t="shared" si="42"/>
        <v>#N/A</v>
      </c>
      <c r="L239" s="78" t="e">
        <f t="shared" si="43"/>
        <v>#N/A</v>
      </c>
      <c r="M239" s="19" t="e">
        <f t="shared" si="38"/>
        <v>#N/A</v>
      </c>
      <c r="N239" s="10">
        <v>1</v>
      </c>
      <c r="O239" s="91"/>
      <c r="P239" s="91"/>
      <c r="Q239" s="23" t="e">
        <f>IF(INDEX(Foglio3!$B:$C,MATCH('indicatori output 1.2'!B239,Foglio3!$B:$B,0),2)="SI","si","no")</f>
        <v>#N/A</v>
      </c>
      <c r="R239" s="19" t="str">
        <f t="shared" si="36"/>
        <v>no</v>
      </c>
      <c r="S239" s="19" t="e" cm="1">
        <f t="array" ref="S239">_xlfn.IFS(AND(Q239="si",P239=1),"si",AND(Q239="no",P239=1),"no",AND(Q239="si",P239=0),"no",AND(Q239="no",P239=0),"si",AND(P239&lt;&gt;0,P239&lt;&gt;1),"no")</f>
        <v>#N/A</v>
      </c>
      <c r="T239" s="78" t="e">
        <f t="shared" si="39"/>
        <v>#N/A</v>
      </c>
      <c r="U239" s="78" t="e">
        <f t="shared" si="40"/>
        <v>#N/A</v>
      </c>
      <c r="V239" s="19" t="e">
        <f t="shared" si="41"/>
        <v>#N/A</v>
      </c>
    </row>
    <row r="240" spans="1:22" x14ac:dyDescent="0.3">
      <c r="A240" s="16"/>
      <c r="B240" s="16"/>
      <c r="C240" s="10" t="e">
        <f>INDEX(Foglio2!$B:$C,MATCH(B240,Foglio2!$B:$B,0),2)</f>
        <v>#N/A</v>
      </c>
      <c r="D240" s="91"/>
      <c r="E240" s="91"/>
      <c r="F240" s="19" t="e">
        <f>IF(D240='indicatori output 1.2'!C240,"si","no")</f>
        <v>#N/A</v>
      </c>
      <c r="G240" s="19" t="str">
        <f t="shared" si="37"/>
        <v>si</v>
      </c>
      <c r="H240" s="19" t="e" cm="1">
        <f t="array" ref="H240">_xlfn.IFS(AND('indicatori output 1.2'!V240&lt;&gt;0, 'indicatori output 1.2'!AE240&lt;&gt;0, 'indicatori output 1.2'!BD240&lt;&gt;0), MIN('indicatori output 1.2'!AC240, 'indicatori output 1.2'!AL240, 'indicatori output 1.2'!BL240),AND('indicatori output 1.2'!V240=0, 'indicatori output 1.2'!AE240&lt;&gt;0, 'indicatori output 1.2'!BD240&lt;&gt;0), MIN('indicatori output 1.2'!AL240, 'indicatori output 1.2'!BL240),AND('indicatori output 1.2'!V240&lt;&gt;0, 'indicatori output 1.2'!AE240=0, 'indicatori output 1.2'!BD240&lt;&gt;0), MIN('indicatori output 1.2'!AC240,'indicatori output 1.2'!BL240), AND('indicatori output 1.2'!V240&lt;&gt;0, 'indicatori output 1.2'!AE240&lt;&gt;0, 'indicatori output 1.2'!BD240=0), MIN('indicatori output 1.2'!AC240, 'indicatori output 1.2'!AL240), AND('indicatori output 1.2'!V240=0, 'indicatori output 1.2'!AE240=0, 'indicatori output 1.2'!BD240&lt;&gt;0), 'indicatori output 1.2'!BL240, AND('indicatori output 1.2'!V240=0, 'indicatori output 1.2'!AE240&lt;&gt;0, 'indicatori output 1.2'!BD240=0), 'indicatori output 1.2'!AL240, AND('indicatori output 1.2'!V240&lt;&gt;0, 'indicatori output 1.2'!AE240=0, 'indicatori output 1.2'!BD240=0), 'indicatori output 1.2'!AC240)</f>
        <v>#N/A</v>
      </c>
      <c r="I240" s="19" t="e">
        <f t="shared" si="44"/>
        <v>#N/A</v>
      </c>
      <c r="J240" s="22" t="e" cm="1">
        <f t="array" ref="J240">_xlfn.IFS(AND('indicatori output 1.2'!AB240='indicatori output 1.2'!AA240, 'indicatori output 1.2'!AK240='indicatori output 1.2'!AJ240, 'indicatori output 1.2'!BK240='indicatori output 1.2'!BJ240, D240=E240),"si", AND(OR('indicatori output 1.2'!AB240&lt;&gt;'indicatori output 1.2'!AA240, 'indicatori output 1.2'!AK240&lt;&gt;'indicatori output 1.2'!AJ240, 'indicatori output 1.2'!BK240&lt;&gt;'indicatori output 1.2'!BJ240), D240=E240),"no",AND('indicatori output 1.2'!AB240='indicatori output 1.2'!AA240, 'indicatori output 1.2'!AK240='indicatori output 1.2'!AJ240, 'indicatori output 1.2'!BK240='indicatori output 1.2'!BJ240, E240&lt;D240),"no",AND(OR('indicatori output 1.2'!AB240&lt;&gt;'indicatori output 1.2'!AA240, 'indicatori output 1.2'!AK240&lt;&gt;'indicatori output 1.2'!AJ240, 'indicatori output 1.2'!BK240&lt;&gt;'indicatori output 1.2'!BJ240), E240&lt;D240),"si", E240&gt;D240,"no")</f>
        <v>#N/A</v>
      </c>
      <c r="K240" s="78" t="e">
        <f t="shared" si="42"/>
        <v>#N/A</v>
      </c>
      <c r="L240" s="78" t="e">
        <f t="shared" si="43"/>
        <v>#N/A</v>
      </c>
      <c r="M240" s="19" t="e">
        <f t="shared" si="38"/>
        <v>#N/A</v>
      </c>
      <c r="N240" s="10">
        <v>1</v>
      </c>
      <c r="O240" s="91"/>
      <c r="P240" s="91"/>
      <c r="Q240" s="23" t="e">
        <f>IF(INDEX(Foglio3!$B:$C,MATCH('indicatori output 1.2'!B240,Foglio3!$B:$B,0),2)="SI","si","no")</f>
        <v>#N/A</v>
      </c>
      <c r="R240" s="19" t="str">
        <f t="shared" si="36"/>
        <v>no</v>
      </c>
      <c r="S240" s="19" t="e" cm="1">
        <f t="array" ref="S240">_xlfn.IFS(AND(Q240="si",P240=1),"si",AND(Q240="no",P240=1),"no",AND(Q240="si",P240=0),"no",AND(Q240="no",P240=0),"si",AND(P240&lt;&gt;0,P240&lt;&gt;1),"no")</f>
        <v>#N/A</v>
      </c>
      <c r="T240" s="78" t="e">
        <f t="shared" si="39"/>
        <v>#N/A</v>
      </c>
      <c r="U240" s="78" t="e">
        <f t="shared" si="40"/>
        <v>#N/A</v>
      </c>
      <c r="V240" s="19" t="e">
        <f t="shared" si="41"/>
        <v>#N/A</v>
      </c>
    </row>
    <row r="241" spans="1:38" x14ac:dyDescent="0.3">
      <c r="A241" s="16"/>
      <c r="B241" s="16"/>
      <c r="C241" s="10" t="e">
        <f>INDEX(Foglio2!$B:$C,MATCH(B241,Foglio2!$B:$B,0),2)</f>
        <v>#N/A</v>
      </c>
      <c r="D241" s="91"/>
      <c r="E241" s="91"/>
      <c r="F241" s="19" t="e">
        <f>IF(D241='indicatori output 1.2'!C241,"si","no")</f>
        <v>#N/A</v>
      </c>
      <c r="G241" s="19" t="str">
        <f t="shared" si="37"/>
        <v>si</v>
      </c>
      <c r="H241" s="19" t="e" cm="1">
        <f t="array" ref="H241">_xlfn.IFS(AND('indicatori output 1.2'!V241&lt;&gt;0, 'indicatori output 1.2'!AE241&lt;&gt;0, 'indicatori output 1.2'!BD241&lt;&gt;0), MIN('indicatori output 1.2'!AC241, 'indicatori output 1.2'!AL241, 'indicatori output 1.2'!BL241),AND('indicatori output 1.2'!V241=0, 'indicatori output 1.2'!AE241&lt;&gt;0, 'indicatori output 1.2'!BD241&lt;&gt;0), MIN('indicatori output 1.2'!AL241, 'indicatori output 1.2'!BL241),AND('indicatori output 1.2'!V241&lt;&gt;0, 'indicatori output 1.2'!AE241=0, 'indicatori output 1.2'!BD241&lt;&gt;0), MIN('indicatori output 1.2'!AC241,'indicatori output 1.2'!BL241), AND('indicatori output 1.2'!V241&lt;&gt;0, 'indicatori output 1.2'!AE241&lt;&gt;0, 'indicatori output 1.2'!BD241=0), MIN('indicatori output 1.2'!AC241, 'indicatori output 1.2'!AL241), AND('indicatori output 1.2'!V241=0, 'indicatori output 1.2'!AE241=0, 'indicatori output 1.2'!BD241&lt;&gt;0), 'indicatori output 1.2'!BL241, AND('indicatori output 1.2'!V241=0, 'indicatori output 1.2'!AE241&lt;&gt;0, 'indicatori output 1.2'!BD241=0), 'indicatori output 1.2'!AL241, AND('indicatori output 1.2'!V241&lt;&gt;0, 'indicatori output 1.2'!AE241=0, 'indicatori output 1.2'!BD241=0), 'indicatori output 1.2'!AC241)</f>
        <v>#N/A</v>
      </c>
      <c r="I241" s="19" t="e">
        <f t="shared" si="44"/>
        <v>#N/A</v>
      </c>
      <c r="J241" s="22" t="e" cm="1">
        <f t="array" ref="J241">_xlfn.IFS(AND('indicatori output 1.2'!AB241='indicatori output 1.2'!AA241, 'indicatori output 1.2'!AK241='indicatori output 1.2'!AJ241, 'indicatori output 1.2'!BK241='indicatori output 1.2'!BJ241, D241=E241),"si", AND(OR('indicatori output 1.2'!AB241&lt;&gt;'indicatori output 1.2'!AA241, 'indicatori output 1.2'!AK241&lt;&gt;'indicatori output 1.2'!AJ241, 'indicatori output 1.2'!BK241&lt;&gt;'indicatori output 1.2'!BJ241), D241=E241),"no",AND('indicatori output 1.2'!AB241='indicatori output 1.2'!AA241, 'indicatori output 1.2'!AK241='indicatori output 1.2'!AJ241, 'indicatori output 1.2'!BK241='indicatori output 1.2'!BJ241, E241&lt;D241),"no",AND(OR('indicatori output 1.2'!AB241&lt;&gt;'indicatori output 1.2'!AA241, 'indicatori output 1.2'!AK241&lt;&gt;'indicatori output 1.2'!AJ241, 'indicatori output 1.2'!BK241&lt;&gt;'indicatori output 1.2'!BJ241), E241&lt;D241),"si", E241&gt;D241,"no")</f>
        <v>#N/A</v>
      </c>
      <c r="K241" s="78" t="e">
        <f t="shared" si="42"/>
        <v>#N/A</v>
      </c>
      <c r="L241" s="78" t="e">
        <f t="shared" si="43"/>
        <v>#N/A</v>
      </c>
      <c r="M241" s="19" t="e">
        <f t="shared" si="38"/>
        <v>#N/A</v>
      </c>
      <c r="N241" s="10">
        <v>1</v>
      </c>
      <c r="O241" s="91"/>
      <c r="P241" s="91"/>
      <c r="Q241" s="23" t="e">
        <f>IF(INDEX(Foglio3!$B:$C,MATCH('indicatori output 1.2'!B241,Foglio3!$B:$B,0),2)="SI","si","no")</f>
        <v>#N/A</v>
      </c>
      <c r="R241" s="19" t="str">
        <f t="shared" si="36"/>
        <v>no</v>
      </c>
      <c r="S241" s="19" t="e" cm="1">
        <f t="array" ref="S241">_xlfn.IFS(AND(Q241="si",P241=1),"si",AND(Q241="no",P241=1),"no",AND(Q241="si",P241=0),"no",AND(Q241="no",P241=0),"si",AND(P241&lt;&gt;0,P241&lt;&gt;1),"no")</f>
        <v>#N/A</v>
      </c>
      <c r="T241" s="78" t="e">
        <f t="shared" si="39"/>
        <v>#N/A</v>
      </c>
      <c r="U241" s="78" t="e">
        <f t="shared" si="40"/>
        <v>#N/A</v>
      </c>
      <c r="V241" s="19" t="e">
        <f t="shared" si="41"/>
        <v>#N/A</v>
      </c>
    </row>
    <row r="242" spans="1:38" x14ac:dyDescent="0.3">
      <c r="A242" s="16"/>
      <c r="B242" s="16"/>
      <c r="C242" s="10" t="e">
        <f>INDEX(Foglio2!$B:$C,MATCH(B242,Foglio2!$B:$B,0),2)</f>
        <v>#N/A</v>
      </c>
      <c r="D242" s="91"/>
      <c r="E242" s="91"/>
      <c r="F242" s="19" t="e">
        <f>IF(D242='indicatori output 1.2'!C242,"si","no")</f>
        <v>#N/A</v>
      </c>
      <c r="G242" s="19" t="str">
        <f t="shared" si="37"/>
        <v>si</v>
      </c>
      <c r="H242" s="19" t="e" cm="1">
        <f t="array" ref="H242">_xlfn.IFS(AND('indicatori output 1.2'!V242&lt;&gt;0, 'indicatori output 1.2'!AE242&lt;&gt;0, 'indicatori output 1.2'!BD242&lt;&gt;0), MIN('indicatori output 1.2'!AC242, 'indicatori output 1.2'!AL242, 'indicatori output 1.2'!BL242),AND('indicatori output 1.2'!V242=0, 'indicatori output 1.2'!AE242&lt;&gt;0, 'indicatori output 1.2'!BD242&lt;&gt;0), MIN('indicatori output 1.2'!AL242, 'indicatori output 1.2'!BL242),AND('indicatori output 1.2'!V242&lt;&gt;0, 'indicatori output 1.2'!AE242=0, 'indicatori output 1.2'!BD242&lt;&gt;0), MIN('indicatori output 1.2'!AC242,'indicatori output 1.2'!BL242), AND('indicatori output 1.2'!V242&lt;&gt;0, 'indicatori output 1.2'!AE242&lt;&gt;0, 'indicatori output 1.2'!BD242=0), MIN('indicatori output 1.2'!AC242, 'indicatori output 1.2'!AL242), AND('indicatori output 1.2'!V242=0, 'indicatori output 1.2'!AE242=0, 'indicatori output 1.2'!BD242&lt;&gt;0), 'indicatori output 1.2'!BL242, AND('indicatori output 1.2'!V242=0, 'indicatori output 1.2'!AE242&lt;&gt;0, 'indicatori output 1.2'!BD242=0), 'indicatori output 1.2'!AL242, AND('indicatori output 1.2'!V242&lt;&gt;0, 'indicatori output 1.2'!AE242=0, 'indicatori output 1.2'!BD242=0), 'indicatori output 1.2'!AC242)</f>
        <v>#N/A</v>
      </c>
      <c r="I242" s="19" t="e">
        <f t="shared" si="44"/>
        <v>#N/A</v>
      </c>
      <c r="J242" s="22" t="e" cm="1">
        <f t="array" ref="J242">_xlfn.IFS(AND('indicatori output 1.2'!AB242='indicatori output 1.2'!AA242, 'indicatori output 1.2'!AK242='indicatori output 1.2'!AJ242, 'indicatori output 1.2'!BK242='indicatori output 1.2'!BJ242, D242=E242),"si", AND(OR('indicatori output 1.2'!AB242&lt;&gt;'indicatori output 1.2'!AA242, 'indicatori output 1.2'!AK242&lt;&gt;'indicatori output 1.2'!AJ242, 'indicatori output 1.2'!BK242&lt;&gt;'indicatori output 1.2'!BJ242), D242=E242),"no",AND('indicatori output 1.2'!AB242='indicatori output 1.2'!AA242, 'indicatori output 1.2'!AK242='indicatori output 1.2'!AJ242, 'indicatori output 1.2'!BK242='indicatori output 1.2'!BJ242, E242&lt;D242),"no",AND(OR('indicatori output 1.2'!AB242&lt;&gt;'indicatori output 1.2'!AA242, 'indicatori output 1.2'!AK242&lt;&gt;'indicatori output 1.2'!AJ242, 'indicatori output 1.2'!BK242&lt;&gt;'indicatori output 1.2'!BJ242), E242&lt;D242),"si", E242&gt;D242,"no")</f>
        <v>#N/A</v>
      </c>
      <c r="K242" s="78" t="e">
        <f t="shared" si="42"/>
        <v>#N/A</v>
      </c>
      <c r="L242" s="78" t="e">
        <f t="shared" si="43"/>
        <v>#N/A</v>
      </c>
      <c r="M242" s="19" t="e">
        <f t="shared" si="38"/>
        <v>#N/A</v>
      </c>
      <c r="N242" s="10">
        <v>1</v>
      </c>
      <c r="O242" s="91"/>
      <c r="P242" s="91"/>
      <c r="Q242" s="23" t="e">
        <f>IF(INDEX(Foglio3!$B:$C,MATCH('indicatori output 1.2'!B242,Foglio3!$B:$B,0),2)="SI","si","no")</f>
        <v>#N/A</v>
      </c>
      <c r="R242" s="19" t="str">
        <f t="shared" si="36"/>
        <v>no</v>
      </c>
      <c r="S242" s="19" t="e" cm="1">
        <f t="array" ref="S242">_xlfn.IFS(AND(Q242="si",P242=1),"si",AND(Q242="no",P242=1),"no",AND(Q242="si",P242=0),"no",AND(Q242="no",P242=0),"si",AND(P242&lt;&gt;0,P242&lt;&gt;1),"no")</f>
        <v>#N/A</v>
      </c>
      <c r="T242" s="78" t="e">
        <f t="shared" si="39"/>
        <v>#N/A</v>
      </c>
      <c r="U242" s="78" t="e">
        <f t="shared" si="40"/>
        <v>#N/A</v>
      </c>
      <c r="V242" s="19" t="e">
        <f t="shared" si="41"/>
        <v>#N/A</v>
      </c>
    </row>
    <row r="243" spans="1:38" x14ac:dyDescent="0.3">
      <c r="A243" s="16"/>
      <c r="B243" s="16"/>
      <c r="C243" s="10" t="e">
        <f>INDEX(Foglio2!$B:$C,MATCH(B243,Foglio2!$B:$B,0),2)</f>
        <v>#N/A</v>
      </c>
      <c r="D243" s="91"/>
      <c r="E243" s="91"/>
      <c r="F243" s="19" t="e">
        <f>IF(D243='indicatori output 1.2'!C243,"si","no")</f>
        <v>#N/A</v>
      </c>
      <c r="G243" s="19" t="str">
        <f t="shared" si="37"/>
        <v>si</v>
      </c>
      <c r="H243" s="19" t="e" cm="1">
        <f t="array" ref="H243">_xlfn.IFS(AND('indicatori output 1.2'!V243&lt;&gt;0, 'indicatori output 1.2'!AE243&lt;&gt;0, 'indicatori output 1.2'!BD243&lt;&gt;0), MIN('indicatori output 1.2'!AC243, 'indicatori output 1.2'!AL243, 'indicatori output 1.2'!BL243),AND('indicatori output 1.2'!V243=0, 'indicatori output 1.2'!AE243&lt;&gt;0, 'indicatori output 1.2'!BD243&lt;&gt;0), MIN('indicatori output 1.2'!AL243, 'indicatori output 1.2'!BL243),AND('indicatori output 1.2'!V243&lt;&gt;0, 'indicatori output 1.2'!AE243=0, 'indicatori output 1.2'!BD243&lt;&gt;0), MIN('indicatori output 1.2'!AC243,'indicatori output 1.2'!BL243), AND('indicatori output 1.2'!V243&lt;&gt;0, 'indicatori output 1.2'!AE243&lt;&gt;0, 'indicatori output 1.2'!BD243=0), MIN('indicatori output 1.2'!AC243, 'indicatori output 1.2'!AL243), AND('indicatori output 1.2'!V243=0, 'indicatori output 1.2'!AE243=0, 'indicatori output 1.2'!BD243&lt;&gt;0), 'indicatori output 1.2'!BL243, AND('indicatori output 1.2'!V243=0, 'indicatori output 1.2'!AE243&lt;&gt;0, 'indicatori output 1.2'!BD243=0), 'indicatori output 1.2'!AL243, AND('indicatori output 1.2'!V243&lt;&gt;0, 'indicatori output 1.2'!AE243=0, 'indicatori output 1.2'!BD243=0), 'indicatori output 1.2'!AC243)</f>
        <v>#N/A</v>
      </c>
      <c r="I243" s="19" t="e">
        <f t="shared" si="44"/>
        <v>#N/A</v>
      </c>
      <c r="J243" s="22" t="e" cm="1">
        <f t="array" ref="J243">_xlfn.IFS(AND('indicatori output 1.2'!AB243='indicatori output 1.2'!AA243, 'indicatori output 1.2'!AK243='indicatori output 1.2'!AJ243, 'indicatori output 1.2'!BK243='indicatori output 1.2'!BJ243, D243=E243),"si", AND(OR('indicatori output 1.2'!AB243&lt;&gt;'indicatori output 1.2'!AA243, 'indicatori output 1.2'!AK243&lt;&gt;'indicatori output 1.2'!AJ243, 'indicatori output 1.2'!BK243&lt;&gt;'indicatori output 1.2'!BJ243), D243=E243),"no",AND('indicatori output 1.2'!AB243='indicatori output 1.2'!AA243, 'indicatori output 1.2'!AK243='indicatori output 1.2'!AJ243, 'indicatori output 1.2'!BK243='indicatori output 1.2'!BJ243, E243&lt;D243),"no",AND(OR('indicatori output 1.2'!AB243&lt;&gt;'indicatori output 1.2'!AA243, 'indicatori output 1.2'!AK243&lt;&gt;'indicatori output 1.2'!AJ243, 'indicatori output 1.2'!BK243&lt;&gt;'indicatori output 1.2'!BJ243), E243&lt;D243),"si", E243&gt;D243,"no")</f>
        <v>#N/A</v>
      </c>
      <c r="K243" s="78" t="e">
        <f t="shared" si="42"/>
        <v>#N/A</v>
      </c>
      <c r="L243" s="78" t="e">
        <f t="shared" si="43"/>
        <v>#N/A</v>
      </c>
      <c r="M243" s="19" t="e">
        <f t="shared" si="38"/>
        <v>#N/A</v>
      </c>
      <c r="N243" s="10">
        <v>1</v>
      </c>
      <c r="O243" s="91"/>
      <c r="P243" s="91"/>
      <c r="Q243" s="23" t="e">
        <f>IF(INDEX(Foglio3!$B:$C,MATCH('indicatori output 1.2'!B243,Foglio3!$B:$B,0),2)="SI","si","no")</f>
        <v>#N/A</v>
      </c>
      <c r="R243" s="19" t="str">
        <f t="shared" si="36"/>
        <v>no</v>
      </c>
      <c r="S243" s="19" t="e" cm="1">
        <f t="array" ref="S243">_xlfn.IFS(AND(Q243="si",P243=1),"si",AND(Q243="no",P243=1),"no",AND(Q243="si",P243=0),"no",AND(Q243="no",P243=0),"si",AND(P243&lt;&gt;0,P243&lt;&gt;1),"no")</f>
        <v>#N/A</v>
      </c>
      <c r="T243" s="78" t="e">
        <f t="shared" si="39"/>
        <v>#N/A</v>
      </c>
      <c r="U243" s="78" t="e">
        <f t="shared" si="40"/>
        <v>#N/A</v>
      </c>
      <c r="V243" s="19" t="e">
        <f t="shared" si="41"/>
        <v>#N/A</v>
      </c>
    </row>
    <row r="244" spans="1:38" x14ac:dyDescent="0.3">
      <c r="A244" s="16"/>
      <c r="B244" s="16"/>
      <c r="C244" s="10" t="e">
        <f>INDEX(Foglio2!$B:$C,MATCH(B244,Foglio2!$B:$B,0),2)</f>
        <v>#N/A</v>
      </c>
      <c r="D244" s="91"/>
      <c r="E244" s="91"/>
      <c r="F244" s="19" t="e">
        <f>IF(D244='indicatori output 1.2'!C244,"si","no")</f>
        <v>#N/A</v>
      </c>
      <c r="G244" s="19" t="str">
        <f t="shared" si="37"/>
        <v>si</v>
      </c>
      <c r="H244" s="19" t="e" cm="1">
        <f t="array" ref="H244">_xlfn.IFS(AND('indicatori output 1.2'!V244&lt;&gt;0, 'indicatori output 1.2'!AE244&lt;&gt;0, 'indicatori output 1.2'!BD244&lt;&gt;0), MIN('indicatori output 1.2'!AC244, 'indicatori output 1.2'!AL244, 'indicatori output 1.2'!BL244),AND('indicatori output 1.2'!V244=0, 'indicatori output 1.2'!AE244&lt;&gt;0, 'indicatori output 1.2'!BD244&lt;&gt;0), MIN('indicatori output 1.2'!AL244, 'indicatori output 1.2'!BL244),AND('indicatori output 1.2'!V244&lt;&gt;0, 'indicatori output 1.2'!AE244=0, 'indicatori output 1.2'!BD244&lt;&gt;0), MIN('indicatori output 1.2'!AC244,'indicatori output 1.2'!BL244), AND('indicatori output 1.2'!V244&lt;&gt;0, 'indicatori output 1.2'!AE244&lt;&gt;0, 'indicatori output 1.2'!BD244=0), MIN('indicatori output 1.2'!AC244, 'indicatori output 1.2'!AL244), AND('indicatori output 1.2'!V244=0, 'indicatori output 1.2'!AE244=0, 'indicatori output 1.2'!BD244&lt;&gt;0), 'indicatori output 1.2'!BL244, AND('indicatori output 1.2'!V244=0, 'indicatori output 1.2'!AE244&lt;&gt;0, 'indicatori output 1.2'!BD244=0), 'indicatori output 1.2'!AL244, AND('indicatori output 1.2'!V244&lt;&gt;0, 'indicatori output 1.2'!AE244=0, 'indicatori output 1.2'!BD244=0), 'indicatori output 1.2'!AC244)</f>
        <v>#N/A</v>
      </c>
      <c r="I244" s="19" t="e">
        <f t="shared" si="44"/>
        <v>#N/A</v>
      </c>
      <c r="J244" s="22" t="e" cm="1">
        <f t="array" ref="J244">_xlfn.IFS(AND('indicatori output 1.2'!AB244='indicatori output 1.2'!AA244, 'indicatori output 1.2'!AK244='indicatori output 1.2'!AJ244, 'indicatori output 1.2'!BK244='indicatori output 1.2'!BJ244, D244=E244),"si", AND(OR('indicatori output 1.2'!AB244&lt;&gt;'indicatori output 1.2'!AA244, 'indicatori output 1.2'!AK244&lt;&gt;'indicatori output 1.2'!AJ244, 'indicatori output 1.2'!BK244&lt;&gt;'indicatori output 1.2'!BJ244), D244=E244),"no",AND('indicatori output 1.2'!AB244='indicatori output 1.2'!AA244, 'indicatori output 1.2'!AK244='indicatori output 1.2'!AJ244, 'indicatori output 1.2'!BK244='indicatori output 1.2'!BJ244, E244&lt;D244),"no",AND(OR('indicatori output 1.2'!AB244&lt;&gt;'indicatori output 1.2'!AA244, 'indicatori output 1.2'!AK244&lt;&gt;'indicatori output 1.2'!AJ244, 'indicatori output 1.2'!BK244&lt;&gt;'indicatori output 1.2'!BJ244), E244&lt;D244),"si", E244&gt;D244,"no")</f>
        <v>#N/A</v>
      </c>
      <c r="K244" s="78" t="e">
        <f t="shared" si="42"/>
        <v>#N/A</v>
      </c>
      <c r="L244" s="78" t="e">
        <f t="shared" si="43"/>
        <v>#N/A</v>
      </c>
      <c r="M244" s="19" t="e">
        <f t="shared" si="38"/>
        <v>#N/A</v>
      </c>
      <c r="N244" s="10">
        <v>1</v>
      </c>
      <c r="O244" s="91"/>
      <c r="P244" s="91"/>
      <c r="Q244" s="23" t="e">
        <f>IF(INDEX(Foglio3!$B:$C,MATCH('indicatori output 1.2'!B244,Foglio3!$B:$B,0),2)="SI","si","no")</f>
        <v>#N/A</v>
      </c>
      <c r="R244" s="19" t="str">
        <f t="shared" si="36"/>
        <v>no</v>
      </c>
      <c r="S244" s="19" t="e" cm="1">
        <f t="array" ref="S244">_xlfn.IFS(AND(Q244="si",P244=1),"si",AND(Q244="no",P244=1),"no",AND(Q244="si",P244=0),"no",AND(Q244="no",P244=0),"si",AND(P244&lt;&gt;0,P244&lt;&gt;1),"no")</f>
        <v>#N/A</v>
      </c>
      <c r="T244" s="78" t="e">
        <f t="shared" si="39"/>
        <v>#N/A</v>
      </c>
      <c r="U244" s="78" t="e">
        <f t="shared" si="40"/>
        <v>#N/A</v>
      </c>
      <c r="V244" s="19" t="e">
        <f t="shared" si="41"/>
        <v>#N/A</v>
      </c>
    </row>
    <row r="245" spans="1:38" x14ac:dyDescent="0.3">
      <c r="A245" s="16"/>
      <c r="B245" s="16"/>
      <c r="C245" s="10" t="e">
        <f>INDEX(Foglio2!$B:$C,MATCH(B245,Foglio2!$B:$B,0),2)</f>
        <v>#N/A</v>
      </c>
      <c r="D245" s="91"/>
      <c r="E245" s="91"/>
      <c r="F245" s="19" t="e">
        <f>IF(D245='indicatori output 1.2'!C245,"si","no")</f>
        <v>#N/A</v>
      </c>
      <c r="G245" s="19" t="str">
        <f t="shared" si="37"/>
        <v>si</v>
      </c>
      <c r="H245" s="19" t="e" cm="1">
        <f t="array" ref="H245">_xlfn.IFS(AND('indicatori output 1.2'!V245&lt;&gt;0, 'indicatori output 1.2'!AE245&lt;&gt;0, 'indicatori output 1.2'!BD245&lt;&gt;0), MIN('indicatori output 1.2'!AC245, 'indicatori output 1.2'!AL245, 'indicatori output 1.2'!BL245),AND('indicatori output 1.2'!V245=0, 'indicatori output 1.2'!AE245&lt;&gt;0, 'indicatori output 1.2'!BD245&lt;&gt;0), MIN('indicatori output 1.2'!AL245, 'indicatori output 1.2'!BL245),AND('indicatori output 1.2'!V245&lt;&gt;0, 'indicatori output 1.2'!AE245=0, 'indicatori output 1.2'!BD245&lt;&gt;0), MIN('indicatori output 1.2'!AC245,'indicatori output 1.2'!BL245), AND('indicatori output 1.2'!V245&lt;&gt;0, 'indicatori output 1.2'!AE245&lt;&gt;0, 'indicatori output 1.2'!BD245=0), MIN('indicatori output 1.2'!AC245, 'indicatori output 1.2'!AL245), AND('indicatori output 1.2'!V245=0, 'indicatori output 1.2'!AE245=0, 'indicatori output 1.2'!BD245&lt;&gt;0), 'indicatori output 1.2'!BL245, AND('indicatori output 1.2'!V245=0, 'indicatori output 1.2'!AE245&lt;&gt;0, 'indicatori output 1.2'!BD245=0), 'indicatori output 1.2'!AL245, AND('indicatori output 1.2'!V245&lt;&gt;0, 'indicatori output 1.2'!AE245=0, 'indicatori output 1.2'!BD245=0), 'indicatori output 1.2'!AC245)</f>
        <v>#N/A</v>
      </c>
      <c r="I245" s="19" t="e">
        <f t="shared" si="44"/>
        <v>#N/A</v>
      </c>
      <c r="J245" s="22" t="e" cm="1">
        <f t="array" ref="J245">_xlfn.IFS(AND('indicatori output 1.2'!AB245='indicatori output 1.2'!AA245, 'indicatori output 1.2'!AK245='indicatori output 1.2'!AJ245, 'indicatori output 1.2'!BK245='indicatori output 1.2'!BJ245, D245=E245),"si", AND(OR('indicatori output 1.2'!AB245&lt;&gt;'indicatori output 1.2'!AA245, 'indicatori output 1.2'!AK245&lt;&gt;'indicatori output 1.2'!AJ245, 'indicatori output 1.2'!BK245&lt;&gt;'indicatori output 1.2'!BJ245), D245=E245),"no",AND('indicatori output 1.2'!AB245='indicatori output 1.2'!AA245, 'indicatori output 1.2'!AK245='indicatori output 1.2'!AJ245, 'indicatori output 1.2'!BK245='indicatori output 1.2'!BJ245, E245&lt;D245),"no",AND(OR('indicatori output 1.2'!AB245&lt;&gt;'indicatori output 1.2'!AA245, 'indicatori output 1.2'!AK245&lt;&gt;'indicatori output 1.2'!AJ245, 'indicatori output 1.2'!BK245&lt;&gt;'indicatori output 1.2'!BJ245), E245&lt;D245),"si", E245&gt;D245,"no")</f>
        <v>#N/A</v>
      </c>
      <c r="K245" s="78" t="e">
        <f t="shared" si="42"/>
        <v>#N/A</v>
      </c>
      <c r="L245" s="78" t="e">
        <f t="shared" si="43"/>
        <v>#N/A</v>
      </c>
      <c r="M245" s="19" t="e">
        <f t="shared" si="38"/>
        <v>#N/A</v>
      </c>
      <c r="N245" s="10">
        <v>1</v>
      </c>
      <c r="O245" s="91"/>
      <c r="P245" s="91"/>
      <c r="Q245" s="23" t="e">
        <f>IF(INDEX(Foglio3!$B:$C,MATCH('indicatori output 1.2'!B245,Foglio3!$B:$B,0),2)="SI","si","no")</f>
        <v>#N/A</v>
      </c>
      <c r="R245" s="19" t="str">
        <f t="shared" si="36"/>
        <v>no</v>
      </c>
      <c r="S245" s="19" t="e" cm="1">
        <f t="array" ref="S245">_xlfn.IFS(AND(Q245="si",P245=1),"si",AND(Q245="no",P245=1),"no",AND(Q245="si",P245=0),"no",AND(Q245="no",P245=0),"si",AND(P245&lt;&gt;0,P245&lt;&gt;1),"no")</f>
        <v>#N/A</v>
      </c>
      <c r="T245" s="78" t="e">
        <f t="shared" si="39"/>
        <v>#N/A</v>
      </c>
      <c r="U245" s="78" t="e">
        <f t="shared" si="40"/>
        <v>#N/A</v>
      </c>
      <c r="V245" s="19" t="e">
        <f t="shared" si="41"/>
        <v>#N/A</v>
      </c>
    </row>
    <row r="246" spans="1:38" x14ac:dyDescent="0.3">
      <c r="A246" s="16"/>
      <c r="B246" s="16"/>
      <c r="C246" s="10" t="e">
        <f>INDEX(Foglio2!$B:$C,MATCH(B246,Foglio2!$B:$B,0),2)</f>
        <v>#N/A</v>
      </c>
      <c r="D246" s="91"/>
      <c r="E246" s="91"/>
      <c r="F246" s="19" t="e">
        <f>IF(D246='indicatori output 1.2'!C246,"si","no")</f>
        <v>#N/A</v>
      </c>
      <c r="G246" s="19" t="str">
        <f t="shared" si="37"/>
        <v>si</v>
      </c>
      <c r="H246" s="19" t="e" cm="1">
        <f t="array" ref="H246">_xlfn.IFS(AND('indicatori output 1.2'!V246&lt;&gt;0, 'indicatori output 1.2'!AE246&lt;&gt;0, 'indicatori output 1.2'!BD246&lt;&gt;0), MIN('indicatori output 1.2'!AC246, 'indicatori output 1.2'!AL246, 'indicatori output 1.2'!BL246),AND('indicatori output 1.2'!V246=0, 'indicatori output 1.2'!AE246&lt;&gt;0, 'indicatori output 1.2'!BD246&lt;&gt;0), MIN('indicatori output 1.2'!AL246, 'indicatori output 1.2'!BL246),AND('indicatori output 1.2'!V246&lt;&gt;0, 'indicatori output 1.2'!AE246=0, 'indicatori output 1.2'!BD246&lt;&gt;0), MIN('indicatori output 1.2'!AC246,'indicatori output 1.2'!BL246), AND('indicatori output 1.2'!V246&lt;&gt;0, 'indicatori output 1.2'!AE246&lt;&gt;0, 'indicatori output 1.2'!BD246=0), MIN('indicatori output 1.2'!AC246, 'indicatori output 1.2'!AL246), AND('indicatori output 1.2'!V246=0, 'indicatori output 1.2'!AE246=0, 'indicatori output 1.2'!BD246&lt;&gt;0), 'indicatori output 1.2'!BL246, AND('indicatori output 1.2'!V246=0, 'indicatori output 1.2'!AE246&lt;&gt;0, 'indicatori output 1.2'!BD246=0), 'indicatori output 1.2'!AL246, AND('indicatori output 1.2'!V246&lt;&gt;0, 'indicatori output 1.2'!AE246=0, 'indicatori output 1.2'!BD246=0), 'indicatori output 1.2'!AC246)</f>
        <v>#N/A</v>
      </c>
      <c r="I246" s="19" t="e">
        <f t="shared" si="44"/>
        <v>#N/A</v>
      </c>
      <c r="J246" s="22" t="e" cm="1">
        <f t="array" ref="J246">_xlfn.IFS(AND('indicatori output 1.2'!AB246='indicatori output 1.2'!AA246, 'indicatori output 1.2'!AK246='indicatori output 1.2'!AJ246, 'indicatori output 1.2'!BK246='indicatori output 1.2'!BJ246, D246=E246),"si", AND(OR('indicatori output 1.2'!AB246&lt;&gt;'indicatori output 1.2'!AA246, 'indicatori output 1.2'!AK246&lt;&gt;'indicatori output 1.2'!AJ246, 'indicatori output 1.2'!BK246&lt;&gt;'indicatori output 1.2'!BJ246), D246=E246),"no",AND('indicatori output 1.2'!AB246='indicatori output 1.2'!AA246, 'indicatori output 1.2'!AK246='indicatori output 1.2'!AJ246, 'indicatori output 1.2'!BK246='indicatori output 1.2'!BJ246, E246&lt;D246),"no",AND(OR('indicatori output 1.2'!AB246&lt;&gt;'indicatori output 1.2'!AA246, 'indicatori output 1.2'!AK246&lt;&gt;'indicatori output 1.2'!AJ246, 'indicatori output 1.2'!BK246&lt;&gt;'indicatori output 1.2'!BJ246), E246&lt;D246),"si", E246&gt;D246,"no")</f>
        <v>#N/A</v>
      </c>
      <c r="K246" s="78" t="e">
        <f t="shared" si="42"/>
        <v>#N/A</v>
      </c>
      <c r="L246" s="78" t="e">
        <f t="shared" si="43"/>
        <v>#N/A</v>
      </c>
      <c r="M246" s="19" t="e">
        <f t="shared" si="38"/>
        <v>#N/A</v>
      </c>
      <c r="N246" s="10">
        <v>1</v>
      </c>
      <c r="O246" s="91"/>
      <c r="P246" s="91"/>
      <c r="Q246" s="23" t="e">
        <f>IF(INDEX(Foglio3!$B:$C,MATCH('indicatori output 1.2'!B246,Foglio3!$B:$B,0),2)="SI","si","no")</f>
        <v>#N/A</v>
      </c>
      <c r="R246" s="19" t="str">
        <f t="shared" si="36"/>
        <v>no</v>
      </c>
      <c r="S246" s="19" t="e" cm="1">
        <f t="array" ref="S246">_xlfn.IFS(AND(Q246="si",P246=1),"si",AND(Q246="no",P246=1),"no",AND(Q246="si",P246=0),"no",AND(Q246="no",P246=0),"si",AND(P246&lt;&gt;0,P246&lt;&gt;1),"no")</f>
        <v>#N/A</v>
      </c>
      <c r="T246" s="78" t="e">
        <f t="shared" si="39"/>
        <v>#N/A</v>
      </c>
      <c r="U246" s="78" t="e">
        <f t="shared" si="40"/>
        <v>#N/A</v>
      </c>
      <c r="V246" s="19" t="e">
        <f t="shared" si="41"/>
        <v>#N/A</v>
      </c>
    </row>
    <row r="247" spans="1:38" x14ac:dyDescent="0.3">
      <c r="A247" s="16"/>
      <c r="B247" s="16"/>
      <c r="C247" s="10" t="e">
        <f>INDEX(Foglio2!$B:$C,MATCH(B247,Foglio2!$B:$B,0),2)</f>
        <v>#N/A</v>
      </c>
      <c r="D247" s="91"/>
      <c r="E247" s="91"/>
      <c r="F247" s="19" t="e">
        <f>IF(D247='indicatori output 1.2'!C247,"si","no")</f>
        <v>#N/A</v>
      </c>
      <c r="G247" s="19" t="str">
        <f t="shared" si="37"/>
        <v>si</v>
      </c>
      <c r="H247" s="19" t="e" cm="1">
        <f t="array" ref="H247">_xlfn.IFS(AND('indicatori output 1.2'!V247&lt;&gt;0, 'indicatori output 1.2'!AE247&lt;&gt;0, 'indicatori output 1.2'!BD247&lt;&gt;0), MIN('indicatori output 1.2'!AC247, 'indicatori output 1.2'!AL247, 'indicatori output 1.2'!BL247),AND('indicatori output 1.2'!V247=0, 'indicatori output 1.2'!AE247&lt;&gt;0, 'indicatori output 1.2'!BD247&lt;&gt;0), MIN('indicatori output 1.2'!AL247, 'indicatori output 1.2'!BL247),AND('indicatori output 1.2'!V247&lt;&gt;0, 'indicatori output 1.2'!AE247=0, 'indicatori output 1.2'!BD247&lt;&gt;0), MIN('indicatori output 1.2'!AC247,'indicatori output 1.2'!BL247), AND('indicatori output 1.2'!V247&lt;&gt;0, 'indicatori output 1.2'!AE247&lt;&gt;0, 'indicatori output 1.2'!BD247=0), MIN('indicatori output 1.2'!AC247, 'indicatori output 1.2'!AL247), AND('indicatori output 1.2'!V247=0, 'indicatori output 1.2'!AE247=0, 'indicatori output 1.2'!BD247&lt;&gt;0), 'indicatori output 1.2'!BL247, AND('indicatori output 1.2'!V247=0, 'indicatori output 1.2'!AE247&lt;&gt;0, 'indicatori output 1.2'!BD247=0), 'indicatori output 1.2'!AL247, AND('indicatori output 1.2'!V247&lt;&gt;0, 'indicatori output 1.2'!AE247=0, 'indicatori output 1.2'!BD247=0), 'indicatori output 1.2'!AC247)</f>
        <v>#N/A</v>
      </c>
      <c r="I247" s="19" t="e">
        <f t="shared" si="44"/>
        <v>#N/A</v>
      </c>
      <c r="J247" s="22" t="e" cm="1">
        <f t="array" ref="J247">_xlfn.IFS(AND('indicatori output 1.2'!AB247='indicatori output 1.2'!AA247, 'indicatori output 1.2'!AK247='indicatori output 1.2'!AJ247, 'indicatori output 1.2'!BK247='indicatori output 1.2'!BJ247, D247=E247),"si", AND(OR('indicatori output 1.2'!AB247&lt;&gt;'indicatori output 1.2'!AA247, 'indicatori output 1.2'!AK247&lt;&gt;'indicatori output 1.2'!AJ247, 'indicatori output 1.2'!BK247&lt;&gt;'indicatori output 1.2'!BJ247), D247=E247),"no",AND('indicatori output 1.2'!AB247='indicatori output 1.2'!AA247, 'indicatori output 1.2'!AK247='indicatori output 1.2'!AJ247, 'indicatori output 1.2'!BK247='indicatori output 1.2'!BJ247, E247&lt;D247),"no",AND(OR('indicatori output 1.2'!AB247&lt;&gt;'indicatori output 1.2'!AA247, 'indicatori output 1.2'!AK247&lt;&gt;'indicatori output 1.2'!AJ247, 'indicatori output 1.2'!BK247&lt;&gt;'indicatori output 1.2'!BJ247), E247&lt;D247),"si", E247&gt;D247,"no")</f>
        <v>#N/A</v>
      </c>
      <c r="K247" s="78" t="e">
        <f t="shared" si="42"/>
        <v>#N/A</v>
      </c>
      <c r="L247" s="78" t="e">
        <f t="shared" si="43"/>
        <v>#N/A</v>
      </c>
      <c r="M247" s="19" t="e">
        <f t="shared" si="38"/>
        <v>#N/A</v>
      </c>
      <c r="N247" s="10">
        <v>1</v>
      </c>
      <c r="O247" s="91"/>
      <c r="P247" s="91"/>
      <c r="Q247" s="23" t="e">
        <f>IF(INDEX(Foglio3!$B:$C,MATCH('indicatori output 1.2'!B247,Foglio3!$B:$B,0),2)="SI","si","no")</f>
        <v>#N/A</v>
      </c>
      <c r="R247" s="19" t="str">
        <f t="shared" si="36"/>
        <v>no</v>
      </c>
      <c r="S247" s="19" t="e" cm="1">
        <f t="array" ref="S247">_xlfn.IFS(AND(Q247="si",P247=1),"si",AND(Q247="no",P247=1),"no",AND(Q247="si",P247=0),"no",AND(Q247="no",P247=0),"si",AND(P247&lt;&gt;0,P247&lt;&gt;1),"no")</f>
        <v>#N/A</v>
      </c>
      <c r="T247" s="78" t="e">
        <f t="shared" si="39"/>
        <v>#N/A</v>
      </c>
      <c r="U247" s="78" t="e">
        <f t="shared" si="40"/>
        <v>#N/A</v>
      </c>
      <c r="V247" s="19" t="e">
        <f t="shared" si="41"/>
        <v>#N/A</v>
      </c>
    </row>
    <row r="248" spans="1:38" x14ac:dyDescent="0.3">
      <c r="A248" s="16"/>
      <c r="B248" s="16"/>
      <c r="C248" s="10" t="e">
        <f>INDEX(Foglio2!$B:$C,MATCH(B248,Foglio2!$B:$B,0),2)</f>
        <v>#N/A</v>
      </c>
      <c r="D248" s="91"/>
      <c r="E248" s="91"/>
      <c r="F248" s="19" t="e">
        <f>IF(D248='indicatori output 1.2'!C248,"si","no")</f>
        <v>#N/A</v>
      </c>
      <c r="G248" s="19" t="str">
        <f t="shared" si="37"/>
        <v>si</v>
      </c>
      <c r="H248" s="19" t="e" cm="1">
        <f t="array" ref="H248">_xlfn.IFS(AND('indicatori output 1.2'!V248&lt;&gt;0, 'indicatori output 1.2'!AE248&lt;&gt;0, 'indicatori output 1.2'!BD248&lt;&gt;0), MIN('indicatori output 1.2'!AC248, 'indicatori output 1.2'!AL248, 'indicatori output 1.2'!BL248),AND('indicatori output 1.2'!V248=0, 'indicatori output 1.2'!AE248&lt;&gt;0, 'indicatori output 1.2'!BD248&lt;&gt;0), MIN('indicatori output 1.2'!AL248, 'indicatori output 1.2'!BL248),AND('indicatori output 1.2'!V248&lt;&gt;0, 'indicatori output 1.2'!AE248=0, 'indicatori output 1.2'!BD248&lt;&gt;0), MIN('indicatori output 1.2'!AC248,'indicatori output 1.2'!BL248), AND('indicatori output 1.2'!V248&lt;&gt;0, 'indicatori output 1.2'!AE248&lt;&gt;0, 'indicatori output 1.2'!BD248=0), MIN('indicatori output 1.2'!AC248, 'indicatori output 1.2'!AL248), AND('indicatori output 1.2'!V248=0, 'indicatori output 1.2'!AE248=0, 'indicatori output 1.2'!BD248&lt;&gt;0), 'indicatori output 1.2'!BL248, AND('indicatori output 1.2'!V248=0, 'indicatori output 1.2'!AE248&lt;&gt;0, 'indicatori output 1.2'!BD248=0), 'indicatori output 1.2'!AL248, AND('indicatori output 1.2'!V248&lt;&gt;0, 'indicatori output 1.2'!AE248=0, 'indicatori output 1.2'!BD248=0), 'indicatori output 1.2'!AC248)</f>
        <v>#N/A</v>
      </c>
      <c r="I248" s="19" t="e">
        <f t="shared" si="44"/>
        <v>#N/A</v>
      </c>
      <c r="J248" s="22" t="e" cm="1">
        <f t="array" ref="J248">_xlfn.IFS(AND('indicatori output 1.2'!AB248='indicatori output 1.2'!AA248, 'indicatori output 1.2'!AK248='indicatori output 1.2'!AJ248, 'indicatori output 1.2'!BK248='indicatori output 1.2'!BJ248, D248=E248),"si", AND(OR('indicatori output 1.2'!AB248&lt;&gt;'indicatori output 1.2'!AA248, 'indicatori output 1.2'!AK248&lt;&gt;'indicatori output 1.2'!AJ248, 'indicatori output 1.2'!BK248&lt;&gt;'indicatori output 1.2'!BJ248), D248=E248),"no",AND('indicatori output 1.2'!AB248='indicatori output 1.2'!AA248, 'indicatori output 1.2'!AK248='indicatori output 1.2'!AJ248, 'indicatori output 1.2'!BK248='indicatori output 1.2'!BJ248, E248&lt;D248),"no",AND(OR('indicatori output 1.2'!AB248&lt;&gt;'indicatori output 1.2'!AA248, 'indicatori output 1.2'!AK248&lt;&gt;'indicatori output 1.2'!AJ248, 'indicatori output 1.2'!BK248&lt;&gt;'indicatori output 1.2'!BJ248), E248&lt;D248),"si", E248&gt;D248,"no")</f>
        <v>#N/A</v>
      </c>
      <c r="K248" s="78" t="e">
        <f t="shared" si="42"/>
        <v>#N/A</v>
      </c>
      <c r="L248" s="78" t="e">
        <f t="shared" si="43"/>
        <v>#N/A</v>
      </c>
      <c r="M248" s="19" t="e">
        <f t="shared" si="38"/>
        <v>#N/A</v>
      </c>
      <c r="N248" s="10">
        <v>1</v>
      </c>
      <c r="O248" s="91"/>
      <c r="P248" s="91"/>
      <c r="Q248" s="23" t="e">
        <f>IF(INDEX(Foglio3!$B:$C,MATCH('indicatori output 1.2'!B248,Foglio3!$B:$B,0),2)="SI","si","no")</f>
        <v>#N/A</v>
      </c>
      <c r="R248" s="19" t="str">
        <f t="shared" si="36"/>
        <v>no</v>
      </c>
      <c r="S248" s="19" t="e" cm="1">
        <f t="array" ref="S248">_xlfn.IFS(AND(Q248="si",P248=1),"si",AND(Q248="no",P248=1),"no",AND(Q248="si",P248=0),"no",AND(Q248="no",P248=0),"si",AND(P248&lt;&gt;0,P248&lt;&gt;1),"no")</f>
        <v>#N/A</v>
      </c>
      <c r="T248" s="78" t="e">
        <f t="shared" si="39"/>
        <v>#N/A</v>
      </c>
      <c r="U248" s="78" t="e">
        <f t="shared" si="40"/>
        <v>#N/A</v>
      </c>
      <c r="V248" s="19" t="e">
        <f t="shared" si="41"/>
        <v>#N/A</v>
      </c>
    </row>
    <row r="249" spans="1:38" x14ac:dyDescent="0.3">
      <c r="A249" s="16"/>
      <c r="B249" s="16"/>
      <c r="C249" s="10" t="e">
        <f>INDEX(Foglio2!$B:$C,MATCH(B249,Foglio2!$B:$B,0),2)</f>
        <v>#N/A</v>
      </c>
      <c r="D249" s="91"/>
      <c r="E249" s="91"/>
      <c r="F249" s="19" t="e">
        <f>IF(D249='indicatori output 1.2'!C249,"si","no")</f>
        <v>#N/A</v>
      </c>
      <c r="G249" s="19" t="str">
        <f t="shared" si="37"/>
        <v>si</v>
      </c>
      <c r="H249" s="19" t="e" cm="1">
        <f t="array" ref="H249">_xlfn.IFS(AND('indicatori output 1.2'!V249&lt;&gt;0, 'indicatori output 1.2'!AE249&lt;&gt;0, 'indicatori output 1.2'!BD249&lt;&gt;0), MIN('indicatori output 1.2'!AC249, 'indicatori output 1.2'!AL249, 'indicatori output 1.2'!BL249),AND('indicatori output 1.2'!V249=0, 'indicatori output 1.2'!AE249&lt;&gt;0, 'indicatori output 1.2'!BD249&lt;&gt;0), MIN('indicatori output 1.2'!AL249, 'indicatori output 1.2'!BL249),AND('indicatori output 1.2'!V249&lt;&gt;0, 'indicatori output 1.2'!AE249=0, 'indicatori output 1.2'!BD249&lt;&gt;0), MIN('indicatori output 1.2'!AC249,'indicatori output 1.2'!BL249), AND('indicatori output 1.2'!V249&lt;&gt;0, 'indicatori output 1.2'!AE249&lt;&gt;0, 'indicatori output 1.2'!BD249=0), MIN('indicatori output 1.2'!AC249, 'indicatori output 1.2'!AL249), AND('indicatori output 1.2'!V249=0, 'indicatori output 1.2'!AE249=0, 'indicatori output 1.2'!BD249&lt;&gt;0), 'indicatori output 1.2'!BL249, AND('indicatori output 1.2'!V249=0, 'indicatori output 1.2'!AE249&lt;&gt;0, 'indicatori output 1.2'!BD249=0), 'indicatori output 1.2'!AL249, AND('indicatori output 1.2'!V249&lt;&gt;0, 'indicatori output 1.2'!AE249=0, 'indicatori output 1.2'!BD249=0), 'indicatori output 1.2'!AC249)</f>
        <v>#N/A</v>
      </c>
      <c r="I249" s="19" t="e">
        <f t="shared" si="44"/>
        <v>#N/A</v>
      </c>
      <c r="J249" s="22" t="e" cm="1">
        <f t="array" ref="J249">_xlfn.IFS(AND('indicatori output 1.2'!AB249='indicatori output 1.2'!AA249, 'indicatori output 1.2'!AK249='indicatori output 1.2'!AJ249, 'indicatori output 1.2'!BK249='indicatori output 1.2'!BJ249, D249=E249),"si", AND(OR('indicatori output 1.2'!AB249&lt;&gt;'indicatori output 1.2'!AA249, 'indicatori output 1.2'!AK249&lt;&gt;'indicatori output 1.2'!AJ249, 'indicatori output 1.2'!BK249&lt;&gt;'indicatori output 1.2'!BJ249), D249=E249),"no",AND('indicatori output 1.2'!AB249='indicatori output 1.2'!AA249, 'indicatori output 1.2'!AK249='indicatori output 1.2'!AJ249, 'indicatori output 1.2'!BK249='indicatori output 1.2'!BJ249, E249&lt;D249),"no",AND(OR('indicatori output 1.2'!AB249&lt;&gt;'indicatori output 1.2'!AA249, 'indicatori output 1.2'!AK249&lt;&gt;'indicatori output 1.2'!AJ249, 'indicatori output 1.2'!BK249&lt;&gt;'indicatori output 1.2'!BJ249), E249&lt;D249),"si", E249&gt;D249,"no")</f>
        <v>#N/A</v>
      </c>
      <c r="K249" s="78" t="e">
        <f t="shared" si="42"/>
        <v>#N/A</v>
      </c>
      <c r="L249" s="78" t="e">
        <f t="shared" si="43"/>
        <v>#N/A</v>
      </c>
      <c r="M249" s="19" t="e">
        <f t="shared" si="38"/>
        <v>#N/A</v>
      </c>
      <c r="N249" s="10">
        <v>1</v>
      </c>
      <c r="O249" s="91"/>
      <c r="P249" s="91"/>
      <c r="Q249" s="23" t="e">
        <f>IF(INDEX(Foglio3!$B:$C,MATCH('indicatori output 1.2'!B249,Foglio3!$B:$B,0),2)="SI","si","no")</f>
        <v>#N/A</v>
      </c>
      <c r="R249" s="19" t="str">
        <f t="shared" si="36"/>
        <v>no</v>
      </c>
      <c r="S249" s="19" t="e" cm="1">
        <f t="array" ref="S249">_xlfn.IFS(AND(Q249="si",P249=1),"si",AND(Q249="no",P249=1),"no",AND(Q249="si",P249=0),"no",AND(Q249="no",P249=0),"si",AND(P249&lt;&gt;0,P249&lt;&gt;1),"no")</f>
        <v>#N/A</v>
      </c>
      <c r="T249" s="78" t="e">
        <f t="shared" si="39"/>
        <v>#N/A</v>
      </c>
      <c r="U249" s="78" t="e">
        <f t="shared" si="40"/>
        <v>#N/A</v>
      </c>
      <c r="V249" s="19" t="e">
        <f t="shared" si="41"/>
        <v>#N/A</v>
      </c>
    </row>
    <row r="250" spans="1:38" x14ac:dyDescent="0.3">
      <c r="A250" s="16"/>
      <c r="B250" s="16"/>
      <c r="C250" s="10" t="e">
        <f>INDEX(Foglio2!$B:$C,MATCH(B250,Foglio2!$B:$B,0),2)</f>
        <v>#N/A</v>
      </c>
      <c r="D250" s="91"/>
      <c r="E250" s="91"/>
      <c r="F250" s="19" t="e">
        <f>IF(D250='indicatori output 1.2'!C250,"si","no")</f>
        <v>#N/A</v>
      </c>
      <c r="G250" s="19" t="str">
        <f t="shared" si="37"/>
        <v>si</v>
      </c>
      <c r="H250" s="19" t="e" cm="1">
        <f t="array" ref="H250">_xlfn.IFS(AND('indicatori output 1.2'!V250&lt;&gt;0, 'indicatori output 1.2'!AE250&lt;&gt;0, 'indicatori output 1.2'!BD250&lt;&gt;0), MIN('indicatori output 1.2'!AC250, 'indicatori output 1.2'!AL250, 'indicatori output 1.2'!BL250),AND('indicatori output 1.2'!V250=0, 'indicatori output 1.2'!AE250&lt;&gt;0, 'indicatori output 1.2'!BD250&lt;&gt;0), MIN('indicatori output 1.2'!AL250, 'indicatori output 1.2'!BL250),AND('indicatori output 1.2'!V250&lt;&gt;0, 'indicatori output 1.2'!AE250=0, 'indicatori output 1.2'!BD250&lt;&gt;0), MIN('indicatori output 1.2'!AC250,'indicatori output 1.2'!BL250), AND('indicatori output 1.2'!V250&lt;&gt;0, 'indicatori output 1.2'!AE250&lt;&gt;0, 'indicatori output 1.2'!BD250=0), MIN('indicatori output 1.2'!AC250, 'indicatori output 1.2'!AL250), AND('indicatori output 1.2'!V250=0, 'indicatori output 1.2'!AE250=0, 'indicatori output 1.2'!BD250&lt;&gt;0), 'indicatori output 1.2'!BL250, AND('indicatori output 1.2'!V250=0, 'indicatori output 1.2'!AE250&lt;&gt;0, 'indicatori output 1.2'!BD250=0), 'indicatori output 1.2'!AL250, AND('indicatori output 1.2'!V250&lt;&gt;0, 'indicatori output 1.2'!AE250=0, 'indicatori output 1.2'!BD250=0), 'indicatori output 1.2'!AC250)</f>
        <v>#N/A</v>
      </c>
      <c r="I250" s="19" t="e">
        <f t="shared" si="44"/>
        <v>#N/A</v>
      </c>
      <c r="J250" s="22" t="e" cm="1">
        <f t="array" ref="J250">_xlfn.IFS(AND('indicatori output 1.2'!AB250='indicatori output 1.2'!AA250, 'indicatori output 1.2'!AK250='indicatori output 1.2'!AJ250, 'indicatori output 1.2'!BK250='indicatori output 1.2'!BJ250, D250=E250),"si", AND(OR('indicatori output 1.2'!AB250&lt;&gt;'indicatori output 1.2'!AA250, 'indicatori output 1.2'!AK250&lt;&gt;'indicatori output 1.2'!AJ250, 'indicatori output 1.2'!BK250&lt;&gt;'indicatori output 1.2'!BJ250), D250=E250),"no",AND('indicatori output 1.2'!AB250='indicatori output 1.2'!AA250, 'indicatori output 1.2'!AK250='indicatori output 1.2'!AJ250, 'indicatori output 1.2'!BK250='indicatori output 1.2'!BJ250, E250&lt;D250),"no",AND(OR('indicatori output 1.2'!AB250&lt;&gt;'indicatori output 1.2'!AA250, 'indicatori output 1.2'!AK250&lt;&gt;'indicatori output 1.2'!AJ250, 'indicatori output 1.2'!BK250&lt;&gt;'indicatori output 1.2'!BJ250), E250&lt;D250),"si", E250&gt;D250,"no")</f>
        <v>#N/A</v>
      </c>
      <c r="K250" s="78" t="e">
        <f t="shared" si="42"/>
        <v>#N/A</v>
      </c>
      <c r="L250" s="78" t="e">
        <f t="shared" si="43"/>
        <v>#N/A</v>
      </c>
      <c r="M250" s="19" t="e">
        <f t="shared" si="38"/>
        <v>#N/A</v>
      </c>
      <c r="N250" s="10">
        <v>1</v>
      </c>
      <c r="O250" s="91"/>
      <c r="P250" s="91"/>
      <c r="Q250" s="23" t="e">
        <f>IF(INDEX(Foglio3!$B:$C,MATCH('indicatori output 1.2'!B250,Foglio3!$B:$B,0),2)="SI","si","no")</f>
        <v>#N/A</v>
      </c>
      <c r="R250" s="19" t="str">
        <f t="shared" si="36"/>
        <v>no</v>
      </c>
      <c r="S250" s="19" t="e" cm="1">
        <f t="array" ref="S250">_xlfn.IFS(AND(Q250="si",P250=1),"si",AND(Q250="no",P250=1),"no",AND(Q250="si",P250=0),"no",AND(Q250="no",P250=0),"si",AND(P250&lt;&gt;0,P250&lt;&gt;1),"no")</f>
        <v>#N/A</v>
      </c>
      <c r="T250" s="78" t="e">
        <f t="shared" si="39"/>
        <v>#N/A</v>
      </c>
      <c r="U250" s="78" t="e">
        <f t="shared" si="40"/>
        <v>#N/A</v>
      </c>
      <c r="V250" s="19" t="e">
        <f t="shared" si="41"/>
        <v>#N/A</v>
      </c>
    </row>
    <row r="251" spans="1:38" x14ac:dyDescent="0.3">
      <c r="A251" s="16"/>
      <c r="B251" s="16"/>
      <c r="C251" s="10" t="e">
        <f>INDEX(Foglio2!$B:$C,MATCH(B251,Foglio2!$B:$B,0),2)</f>
        <v>#N/A</v>
      </c>
      <c r="D251" s="91"/>
      <c r="E251" s="91"/>
      <c r="F251" s="19" t="e">
        <f>IF(D251='indicatori output 1.2'!C251,"si","no")</f>
        <v>#N/A</v>
      </c>
      <c r="G251" s="19" t="str">
        <f t="shared" si="37"/>
        <v>si</v>
      </c>
      <c r="H251" s="19" t="e" cm="1">
        <f t="array" ref="H251">_xlfn.IFS(AND('indicatori output 1.2'!V251&lt;&gt;0, 'indicatori output 1.2'!AE251&lt;&gt;0, 'indicatori output 1.2'!BD251&lt;&gt;0), MIN('indicatori output 1.2'!AC251, 'indicatori output 1.2'!AL251, 'indicatori output 1.2'!BL251),AND('indicatori output 1.2'!V251=0, 'indicatori output 1.2'!AE251&lt;&gt;0, 'indicatori output 1.2'!BD251&lt;&gt;0), MIN('indicatori output 1.2'!AL251, 'indicatori output 1.2'!BL251),AND('indicatori output 1.2'!V251&lt;&gt;0, 'indicatori output 1.2'!AE251=0, 'indicatori output 1.2'!BD251&lt;&gt;0), MIN('indicatori output 1.2'!AC251,'indicatori output 1.2'!BL251), AND('indicatori output 1.2'!V251&lt;&gt;0, 'indicatori output 1.2'!AE251&lt;&gt;0, 'indicatori output 1.2'!BD251=0), MIN('indicatori output 1.2'!AC251, 'indicatori output 1.2'!AL251), AND('indicatori output 1.2'!V251=0, 'indicatori output 1.2'!AE251=0, 'indicatori output 1.2'!BD251&lt;&gt;0), 'indicatori output 1.2'!BL251, AND('indicatori output 1.2'!V251=0, 'indicatori output 1.2'!AE251&lt;&gt;0, 'indicatori output 1.2'!BD251=0), 'indicatori output 1.2'!AL251, AND('indicatori output 1.2'!V251&lt;&gt;0, 'indicatori output 1.2'!AE251=0, 'indicatori output 1.2'!BD251=0), 'indicatori output 1.2'!AC251)</f>
        <v>#N/A</v>
      </c>
      <c r="I251" s="19" t="e">
        <f t="shared" si="44"/>
        <v>#N/A</v>
      </c>
      <c r="J251" s="22" t="e" cm="1">
        <f t="array" ref="J251">_xlfn.IFS(AND('indicatori output 1.2'!AB251='indicatori output 1.2'!AA251, 'indicatori output 1.2'!AK251='indicatori output 1.2'!AJ251, 'indicatori output 1.2'!BK251='indicatori output 1.2'!BJ251, D251=E251),"si", AND(OR('indicatori output 1.2'!AB251&lt;&gt;'indicatori output 1.2'!AA251, 'indicatori output 1.2'!AK251&lt;&gt;'indicatori output 1.2'!AJ251, 'indicatori output 1.2'!BK251&lt;&gt;'indicatori output 1.2'!BJ251), D251=E251),"no",AND('indicatori output 1.2'!AB251='indicatori output 1.2'!AA251, 'indicatori output 1.2'!AK251='indicatori output 1.2'!AJ251, 'indicatori output 1.2'!BK251='indicatori output 1.2'!BJ251, E251&lt;D251),"no",AND(OR('indicatori output 1.2'!AB251&lt;&gt;'indicatori output 1.2'!AA251, 'indicatori output 1.2'!AK251&lt;&gt;'indicatori output 1.2'!AJ251, 'indicatori output 1.2'!BK251&lt;&gt;'indicatori output 1.2'!BJ251), E251&lt;D251),"si", E251&gt;D251,"no")</f>
        <v>#N/A</v>
      </c>
      <c r="K251" s="78" t="e">
        <f t="shared" si="42"/>
        <v>#N/A</v>
      </c>
      <c r="L251" s="78" t="e">
        <f t="shared" si="43"/>
        <v>#N/A</v>
      </c>
      <c r="M251" s="19" t="e">
        <f t="shared" si="38"/>
        <v>#N/A</v>
      </c>
      <c r="N251" s="10">
        <v>1</v>
      </c>
      <c r="O251" s="91"/>
      <c r="P251" s="91"/>
      <c r="Q251" s="23" t="e">
        <f>IF(INDEX(Foglio3!$B:$C,MATCH('indicatori output 1.2'!B251,Foglio3!$B:$B,0),2)="SI","si","no")</f>
        <v>#N/A</v>
      </c>
      <c r="R251" s="19" t="str">
        <f t="shared" si="36"/>
        <v>no</v>
      </c>
      <c r="S251" s="19" t="e" cm="1">
        <f t="array" ref="S251">_xlfn.IFS(AND(Q251="si",P251=1),"si",AND(Q251="no",P251=1),"no",AND(Q251="si",P251=0),"no",AND(Q251="no",P251=0),"si",AND(P251&lt;&gt;0,P251&lt;&gt;1),"no")</f>
        <v>#N/A</v>
      </c>
      <c r="T251" s="78" t="e">
        <f t="shared" si="39"/>
        <v>#N/A</v>
      </c>
      <c r="U251" s="78" t="e">
        <f t="shared" si="40"/>
        <v>#N/A</v>
      </c>
      <c r="V251" s="19" t="e">
        <f t="shared" si="41"/>
        <v>#N/A</v>
      </c>
    </row>
    <row r="252" spans="1:38" x14ac:dyDescent="0.3">
      <c r="A252" s="16"/>
      <c r="B252" s="16"/>
      <c r="C252" s="10" t="e">
        <f>INDEX(Foglio2!$B:$C,MATCH(B252,Foglio2!$B:$B,0),2)</f>
        <v>#N/A</v>
      </c>
      <c r="D252" s="91"/>
      <c r="E252" s="91"/>
      <c r="F252" s="19" t="e">
        <f>IF(D252='indicatori output 1.2'!C252,"si","no")</f>
        <v>#N/A</v>
      </c>
      <c r="G252" s="19" t="str">
        <f t="shared" si="37"/>
        <v>si</v>
      </c>
      <c r="H252" s="19" t="e" cm="1">
        <f t="array" ref="H252">_xlfn.IFS(AND('indicatori output 1.2'!V252&lt;&gt;0, 'indicatori output 1.2'!AE252&lt;&gt;0, 'indicatori output 1.2'!BD252&lt;&gt;0), MIN('indicatori output 1.2'!AC252, 'indicatori output 1.2'!AL252, 'indicatori output 1.2'!BL252),AND('indicatori output 1.2'!V252=0, 'indicatori output 1.2'!AE252&lt;&gt;0, 'indicatori output 1.2'!BD252&lt;&gt;0), MIN('indicatori output 1.2'!AL252, 'indicatori output 1.2'!BL252),AND('indicatori output 1.2'!V252&lt;&gt;0, 'indicatori output 1.2'!AE252=0, 'indicatori output 1.2'!BD252&lt;&gt;0), MIN('indicatori output 1.2'!AC252,'indicatori output 1.2'!BL252), AND('indicatori output 1.2'!V252&lt;&gt;0, 'indicatori output 1.2'!AE252&lt;&gt;0, 'indicatori output 1.2'!BD252=0), MIN('indicatori output 1.2'!AC252, 'indicatori output 1.2'!AL252), AND('indicatori output 1.2'!V252=0, 'indicatori output 1.2'!AE252=0, 'indicatori output 1.2'!BD252&lt;&gt;0), 'indicatori output 1.2'!BL252, AND('indicatori output 1.2'!V252=0, 'indicatori output 1.2'!AE252&lt;&gt;0, 'indicatori output 1.2'!BD252=0), 'indicatori output 1.2'!AL252, AND('indicatori output 1.2'!V252&lt;&gt;0, 'indicatori output 1.2'!AE252=0, 'indicatori output 1.2'!BD252=0), 'indicatori output 1.2'!AC252)</f>
        <v>#N/A</v>
      </c>
      <c r="I252" s="19" t="e">
        <f t="shared" si="44"/>
        <v>#N/A</v>
      </c>
      <c r="J252" s="22" t="e" cm="1">
        <f t="array" ref="J252">_xlfn.IFS(AND('indicatori output 1.2'!AB252='indicatori output 1.2'!AA252, 'indicatori output 1.2'!AK252='indicatori output 1.2'!AJ252, 'indicatori output 1.2'!BK252='indicatori output 1.2'!BJ252, D252=E252),"si", AND(OR('indicatori output 1.2'!AB252&lt;&gt;'indicatori output 1.2'!AA252, 'indicatori output 1.2'!AK252&lt;&gt;'indicatori output 1.2'!AJ252, 'indicatori output 1.2'!BK252&lt;&gt;'indicatori output 1.2'!BJ252), D252=E252),"no",AND('indicatori output 1.2'!AB252='indicatori output 1.2'!AA252, 'indicatori output 1.2'!AK252='indicatori output 1.2'!AJ252, 'indicatori output 1.2'!BK252='indicatori output 1.2'!BJ252, E252&lt;D252),"no",AND(OR('indicatori output 1.2'!AB252&lt;&gt;'indicatori output 1.2'!AA252, 'indicatori output 1.2'!AK252&lt;&gt;'indicatori output 1.2'!AJ252, 'indicatori output 1.2'!BK252&lt;&gt;'indicatori output 1.2'!BJ252), E252&lt;D252),"si", E252&gt;D252,"no")</f>
        <v>#N/A</v>
      </c>
      <c r="K252" s="78" t="e">
        <f t="shared" si="42"/>
        <v>#N/A</v>
      </c>
      <c r="L252" s="78" t="e">
        <f t="shared" si="43"/>
        <v>#N/A</v>
      </c>
      <c r="M252" s="19" t="e">
        <f t="shared" si="38"/>
        <v>#N/A</v>
      </c>
      <c r="N252" s="10">
        <v>1</v>
      </c>
      <c r="O252" s="91"/>
      <c r="P252" s="91"/>
      <c r="Q252" s="23" t="e">
        <f>IF(INDEX(Foglio3!$B:$C,MATCH('indicatori output 1.2'!B252,Foglio3!$B:$B,0),2)="SI","si","no")</f>
        <v>#N/A</v>
      </c>
      <c r="R252" s="19" t="str">
        <f t="shared" si="36"/>
        <v>no</v>
      </c>
      <c r="S252" s="19" t="e" cm="1">
        <f t="array" ref="S252">_xlfn.IFS(AND(Q252="si",P252=1),"si",AND(Q252="no",P252=1),"no",AND(Q252="si",P252=0),"no",AND(Q252="no",P252=0),"si",AND(P252&lt;&gt;0,P252&lt;&gt;1),"no")</f>
        <v>#N/A</v>
      </c>
      <c r="T252" s="78" t="e">
        <f t="shared" si="39"/>
        <v>#N/A</v>
      </c>
      <c r="U252" s="78" t="e">
        <f t="shared" si="40"/>
        <v>#N/A</v>
      </c>
      <c r="V252" s="19" t="e">
        <f t="shared" si="41"/>
        <v>#N/A</v>
      </c>
    </row>
    <row r="253" spans="1:38" x14ac:dyDescent="0.3">
      <c r="A253" s="16"/>
      <c r="B253" s="16"/>
      <c r="C253" s="10" t="e">
        <f>INDEX(Foglio2!$B:$C,MATCH(B253,Foglio2!$B:$B,0),2)</f>
        <v>#N/A</v>
      </c>
      <c r="D253" s="91"/>
      <c r="E253" s="91"/>
      <c r="F253" s="19" t="e">
        <f>IF(D253='indicatori output 1.2'!C253,"si","no")</f>
        <v>#N/A</v>
      </c>
      <c r="G253" s="19" t="str">
        <f t="shared" si="37"/>
        <v>si</v>
      </c>
      <c r="H253" s="19" t="e" cm="1">
        <f t="array" ref="H253">_xlfn.IFS(AND('indicatori output 1.2'!V253&lt;&gt;0, 'indicatori output 1.2'!AE253&lt;&gt;0, 'indicatori output 1.2'!BD253&lt;&gt;0), MIN('indicatori output 1.2'!AC253, 'indicatori output 1.2'!AL253, 'indicatori output 1.2'!BL253),AND('indicatori output 1.2'!V253=0, 'indicatori output 1.2'!AE253&lt;&gt;0, 'indicatori output 1.2'!BD253&lt;&gt;0), MIN('indicatori output 1.2'!AL253, 'indicatori output 1.2'!BL253),AND('indicatori output 1.2'!V253&lt;&gt;0, 'indicatori output 1.2'!AE253=0, 'indicatori output 1.2'!BD253&lt;&gt;0), MIN('indicatori output 1.2'!AC253,'indicatori output 1.2'!BL253), AND('indicatori output 1.2'!V253&lt;&gt;0, 'indicatori output 1.2'!AE253&lt;&gt;0, 'indicatori output 1.2'!BD253=0), MIN('indicatori output 1.2'!AC253, 'indicatori output 1.2'!AL253), AND('indicatori output 1.2'!V253=0, 'indicatori output 1.2'!AE253=0, 'indicatori output 1.2'!BD253&lt;&gt;0), 'indicatori output 1.2'!BL253, AND('indicatori output 1.2'!V253=0, 'indicatori output 1.2'!AE253&lt;&gt;0, 'indicatori output 1.2'!BD253=0), 'indicatori output 1.2'!AL253, AND('indicatori output 1.2'!V253&lt;&gt;0, 'indicatori output 1.2'!AE253=0, 'indicatori output 1.2'!BD253=0), 'indicatori output 1.2'!AC253)</f>
        <v>#N/A</v>
      </c>
      <c r="I253" s="19" t="e">
        <f t="shared" si="44"/>
        <v>#N/A</v>
      </c>
      <c r="J253" s="22" t="e" cm="1">
        <f t="array" ref="J253">_xlfn.IFS(AND('indicatori output 1.2'!AB253='indicatori output 1.2'!AA253, 'indicatori output 1.2'!AK253='indicatori output 1.2'!AJ253, 'indicatori output 1.2'!BK253='indicatori output 1.2'!BJ253, D253=E253),"si", AND(OR('indicatori output 1.2'!AB253&lt;&gt;'indicatori output 1.2'!AA253, 'indicatori output 1.2'!AK253&lt;&gt;'indicatori output 1.2'!AJ253, 'indicatori output 1.2'!BK253&lt;&gt;'indicatori output 1.2'!BJ253), D253=E253),"no",AND('indicatori output 1.2'!AB253='indicatori output 1.2'!AA253, 'indicatori output 1.2'!AK253='indicatori output 1.2'!AJ253, 'indicatori output 1.2'!BK253='indicatori output 1.2'!BJ253, E253&lt;D253),"no",AND(OR('indicatori output 1.2'!AB253&lt;&gt;'indicatori output 1.2'!AA253, 'indicatori output 1.2'!AK253&lt;&gt;'indicatori output 1.2'!AJ253, 'indicatori output 1.2'!BK253&lt;&gt;'indicatori output 1.2'!BJ253), E253&lt;D253),"si", E253&gt;D253,"no")</f>
        <v>#N/A</v>
      </c>
      <c r="K253" s="78" t="e">
        <f t="shared" si="42"/>
        <v>#N/A</v>
      </c>
      <c r="L253" s="78" t="e">
        <f t="shared" si="43"/>
        <v>#N/A</v>
      </c>
      <c r="M253" s="19" t="e">
        <f t="shared" si="38"/>
        <v>#N/A</v>
      </c>
      <c r="N253" s="10">
        <v>1</v>
      </c>
      <c r="O253" s="91"/>
      <c r="P253" s="91"/>
      <c r="Q253" s="23" t="e">
        <f>IF(INDEX(Foglio3!$B:$C,MATCH('indicatori output 1.2'!B253,Foglio3!$B:$B,0),2)="SI","si","no")</f>
        <v>#N/A</v>
      </c>
      <c r="R253" s="19" t="str">
        <f t="shared" si="36"/>
        <v>no</v>
      </c>
      <c r="S253" s="19" t="e" cm="1">
        <f t="array" ref="S253">_xlfn.IFS(AND(Q253="si",P253=1),"si",AND(Q253="no",P253=1),"no",AND(Q253="si",P253=0),"no",AND(Q253="no",P253=0),"si",AND(P253&lt;&gt;0,P253&lt;&gt;1),"no")</f>
        <v>#N/A</v>
      </c>
      <c r="T253" s="78" t="e">
        <f t="shared" si="39"/>
        <v>#N/A</v>
      </c>
      <c r="U253" s="78" t="e">
        <f t="shared" si="40"/>
        <v>#N/A</v>
      </c>
      <c r="V253" s="19" t="e">
        <f t="shared" si="41"/>
        <v>#N/A</v>
      </c>
      <c r="AA253" s="87"/>
      <c r="AB253" s="87"/>
      <c r="AC253" s="87"/>
      <c r="AD253" s="87"/>
      <c r="AE253" s="87"/>
      <c r="AF253" s="87"/>
      <c r="AG253" s="87"/>
      <c r="AH253" s="87"/>
      <c r="AI253" s="87"/>
      <c r="AJ253" s="87"/>
      <c r="AK253" s="87"/>
      <c r="AL253" s="87"/>
    </row>
    <row r="254" spans="1:38" x14ac:dyDescent="0.3">
      <c r="A254" s="16"/>
      <c r="B254" s="16"/>
      <c r="C254" s="10" t="e">
        <f>INDEX(Foglio2!$B:$C,MATCH(B254,Foglio2!$B:$B,0),2)</f>
        <v>#N/A</v>
      </c>
      <c r="D254" s="91"/>
      <c r="E254" s="91"/>
      <c r="F254" s="19" t="e">
        <f>IF(D254='indicatori output 1.2'!C254,"si","no")</f>
        <v>#N/A</v>
      </c>
      <c r="G254" s="19" t="str">
        <f t="shared" si="37"/>
        <v>si</v>
      </c>
      <c r="H254" s="19" t="e" cm="1">
        <f t="array" ref="H254">_xlfn.IFS(AND('indicatori output 1.2'!V254&lt;&gt;0, 'indicatori output 1.2'!AE254&lt;&gt;0, 'indicatori output 1.2'!BD254&lt;&gt;0), MIN('indicatori output 1.2'!AC254, 'indicatori output 1.2'!AL254, 'indicatori output 1.2'!BL254),AND('indicatori output 1.2'!V254=0, 'indicatori output 1.2'!AE254&lt;&gt;0, 'indicatori output 1.2'!BD254&lt;&gt;0), MIN('indicatori output 1.2'!AL254, 'indicatori output 1.2'!BL254),AND('indicatori output 1.2'!V254&lt;&gt;0, 'indicatori output 1.2'!AE254=0, 'indicatori output 1.2'!BD254&lt;&gt;0), MIN('indicatori output 1.2'!AC254,'indicatori output 1.2'!BL254), AND('indicatori output 1.2'!V254&lt;&gt;0, 'indicatori output 1.2'!AE254&lt;&gt;0, 'indicatori output 1.2'!BD254=0), MIN('indicatori output 1.2'!AC254, 'indicatori output 1.2'!AL254), AND('indicatori output 1.2'!V254=0, 'indicatori output 1.2'!AE254=0, 'indicatori output 1.2'!BD254&lt;&gt;0), 'indicatori output 1.2'!BL254, AND('indicatori output 1.2'!V254=0, 'indicatori output 1.2'!AE254&lt;&gt;0, 'indicatori output 1.2'!BD254=0), 'indicatori output 1.2'!AL254, AND('indicatori output 1.2'!V254&lt;&gt;0, 'indicatori output 1.2'!AE254=0, 'indicatori output 1.2'!BD254=0), 'indicatori output 1.2'!AC254)</f>
        <v>#N/A</v>
      </c>
      <c r="I254" s="19" t="e">
        <f t="shared" si="44"/>
        <v>#N/A</v>
      </c>
      <c r="J254" s="22" t="e" cm="1">
        <f t="array" ref="J254">_xlfn.IFS(AND('indicatori output 1.2'!AB254='indicatori output 1.2'!AA254, 'indicatori output 1.2'!AK254='indicatori output 1.2'!AJ254, 'indicatori output 1.2'!BK254='indicatori output 1.2'!BJ254, D254=E254),"si", AND(OR('indicatori output 1.2'!AB254&lt;&gt;'indicatori output 1.2'!AA254, 'indicatori output 1.2'!AK254&lt;&gt;'indicatori output 1.2'!AJ254, 'indicatori output 1.2'!BK254&lt;&gt;'indicatori output 1.2'!BJ254), D254=E254),"no",AND('indicatori output 1.2'!AB254='indicatori output 1.2'!AA254, 'indicatori output 1.2'!AK254='indicatori output 1.2'!AJ254, 'indicatori output 1.2'!BK254='indicatori output 1.2'!BJ254, E254&lt;D254),"no",AND(OR('indicatori output 1.2'!AB254&lt;&gt;'indicatori output 1.2'!AA254, 'indicatori output 1.2'!AK254&lt;&gt;'indicatori output 1.2'!AJ254, 'indicatori output 1.2'!BK254&lt;&gt;'indicatori output 1.2'!BJ254), E254&lt;D254),"si", E254&gt;D254,"no")</f>
        <v>#N/A</v>
      </c>
      <c r="K254" s="78" t="e">
        <f t="shared" si="42"/>
        <v>#N/A</v>
      </c>
      <c r="L254" s="78" t="e">
        <f t="shared" si="43"/>
        <v>#N/A</v>
      </c>
      <c r="M254" s="19" t="e">
        <f t="shared" si="38"/>
        <v>#N/A</v>
      </c>
      <c r="N254" s="10">
        <v>1</v>
      </c>
      <c r="O254" s="91"/>
      <c r="P254" s="91"/>
      <c r="Q254" s="23" t="e">
        <f>IF(INDEX(Foglio3!$B:$C,MATCH('indicatori output 1.2'!B254,Foglio3!$B:$B,0),2)="SI","si","no")</f>
        <v>#N/A</v>
      </c>
      <c r="R254" s="19" t="str">
        <f t="shared" si="36"/>
        <v>no</v>
      </c>
      <c r="S254" s="19" t="e" cm="1">
        <f t="array" ref="S254">_xlfn.IFS(AND(Q254="si",P254=1),"si",AND(Q254="no",P254=1),"no",AND(Q254="si",P254=0),"no",AND(Q254="no",P254=0),"si",AND(P254&lt;&gt;0,P254&lt;&gt;1),"no")</f>
        <v>#N/A</v>
      </c>
      <c r="T254" s="78" t="e">
        <f t="shared" si="39"/>
        <v>#N/A</v>
      </c>
      <c r="U254" s="78" t="e">
        <f t="shared" si="40"/>
        <v>#N/A</v>
      </c>
      <c r="V254" s="19" t="e">
        <f t="shared" si="41"/>
        <v>#N/A</v>
      </c>
    </row>
    <row r="255" spans="1:38" x14ac:dyDescent="0.3">
      <c r="A255" s="16"/>
      <c r="B255" s="16"/>
      <c r="C255" s="10" t="e">
        <f>INDEX(Foglio2!$B:$C,MATCH(B255,Foglio2!$B:$B,0),2)</f>
        <v>#N/A</v>
      </c>
      <c r="D255" s="91"/>
      <c r="E255" s="91"/>
      <c r="F255" s="19" t="e">
        <f>IF(D255='indicatori output 1.2'!C255,"si","no")</f>
        <v>#N/A</v>
      </c>
      <c r="G255" s="19" t="str">
        <f t="shared" si="37"/>
        <v>si</v>
      </c>
      <c r="H255" s="19" t="e" cm="1">
        <f t="array" ref="H255">_xlfn.IFS(AND('indicatori output 1.2'!V255&lt;&gt;0, 'indicatori output 1.2'!AE255&lt;&gt;0, 'indicatori output 1.2'!BD255&lt;&gt;0), MIN('indicatori output 1.2'!AC255, 'indicatori output 1.2'!AL255, 'indicatori output 1.2'!BL255),AND('indicatori output 1.2'!V255=0, 'indicatori output 1.2'!AE255&lt;&gt;0, 'indicatori output 1.2'!BD255&lt;&gt;0), MIN('indicatori output 1.2'!AL255, 'indicatori output 1.2'!BL255),AND('indicatori output 1.2'!V255&lt;&gt;0, 'indicatori output 1.2'!AE255=0, 'indicatori output 1.2'!BD255&lt;&gt;0), MIN('indicatori output 1.2'!AC255,'indicatori output 1.2'!BL255), AND('indicatori output 1.2'!V255&lt;&gt;0, 'indicatori output 1.2'!AE255&lt;&gt;0, 'indicatori output 1.2'!BD255=0), MIN('indicatori output 1.2'!AC255, 'indicatori output 1.2'!AL255), AND('indicatori output 1.2'!V255=0, 'indicatori output 1.2'!AE255=0, 'indicatori output 1.2'!BD255&lt;&gt;0), 'indicatori output 1.2'!BL255, AND('indicatori output 1.2'!V255=0, 'indicatori output 1.2'!AE255&lt;&gt;0, 'indicatori output 1.2'!BD255=0), 'indicatori output 1.2'!AL255, AND('indicatori output 1.2'!V255&lt;&gt;0, 'indicatori output 1.2'!AE255=0, 'indicatori output 1.2'!BD255=0), 'indicatori output 1.2'!AC255)</f>
        <v>#N/A</v>
      </c>
      <c r="I255" s="19" t="e">
        <f t="shared" si="44"/>
        <v>#N/A</v>
      </c>
      <c r="J255" s="22" t="e" cm="1">
        <f t="array" ref="J255">_xlfn.IFS(AND('indicatori output 1.2'!AB255='indicatori output 1.2'!AA255, 'indicatori output 1.2'!AK255='indicatori output 1.2'!AJ255, 'indicatori output 1.2'!BK255='indicatori output 1.2'!BJ255, D255=E255),"si", AND(OR('indicatori output 1.2'!AB255&lt;&gt;'indicatori output 1.2'!AA255, 'indicatori output 1.2'!AK255&lt;&gt;'indicatori output 1.2'!AJ255, 'indicatori output 1.2'!BK255&lt;&gt;'indicatori output 1.2'!BJ255), D255=E255),"no",AND('indicatori output 1.2'!AB255='indicatori output 1.2'!AA255, 'indicatori output 1.2'!AK255='indicatori output 1.2'!AJ255, 'indicatori output 1.2'!BK255='indicatori output 1.2'!BJ255, E255&lt;D255),"no",AND(OR('indicatori output 1.2'!AB255&lt;&gt;'indicatori output 1.2'!AA255, 'indicatori output 1.2'!AK255&lt;&gt;'indicatori output 1.2'!AJ255, 'indicatori output 1.2'!BK255&lt;&gt;'indicatori output 1.2'!BJ255), E255&lt;D255),"si", E255&gt;D255,"no")</f>
        <v>#N/A</v>
      </c>
      <c r="K255" s="78" t="e">
        <f t="shared" si="42"/>
        <v>#N/A</v>
      </c>
      <c r="L255" s="78" t="e">
        <f t="shared" si="43"/>
        <v>#N/A</v>
      </c>
      <c r="M255" s="19" t="e">
        <f t="shared" si="38"/>
        <v>#N/A</v>
      </c>
      <c r="N255" s="10">
        <v>1</v>
      </c>
      <c r="O255" s="91"/>
      <c r="P255" s="91"/>
      <c r="Q255" s="23" t="e">
        <f>IF(INDEX(Foglio3!$B:$C,MATCH('indicatori output 1.2'!B255,Foglio3!$B:$B,0),2)="SI","si","no")</f>
        <v>#N/A</v>
      </c>
      <c r="R255" s="19" t="str">
        <f t="shared" si="36"/>
        <v>no</v>
      </c>
      <c r="S255" s="19" t="e" cm="1">
        <f t="array" ref="S255">_xlfn.IFS(AND(Q255="si",P255=1),"si",AND(Q255="no",P255=1),"no",AND(Q255="si",P255=0),"no",AND(Q255="no",P255=0),"si",AND(P255&lt;&gt;0,P255&lt;&gt;1),"no")</f>
        <v>#N/A</v>
      </c>
      <c r="T255" s="78" t="e">
        <f t="shared" si="39"/>
        <v>#N/A</v>
      </c>
      <c r="U255" s="78" t="e">
        <f t="shared" si="40"/>
        <v>#N/A</v>
      </c>
      <c r="V255" s="19" t="e">
        <f t="shared" si="41"/>
        <v>#N/A</v>
      </c>
    </row>
    <row r="256" spans="1:38" x14ac:dyDescent="0.3">
      <c r="A256" s="16"/>
      <c r="B256" s="16"/>
      <c r="C256" s="10" t="e">
        <f>INDEX(Foglio2!$B:$C,MATCH(B256,Foglio2!$B:$B,0),2)</f>
        <v>#N/A</v>
      </c>
      <c r="D256" s="91"/>
      <c r="E256" s="91"/>
      <c r="F256" s="19" t="e">
        <f>IF(D256='indicatori output 1.2'!C256,"si","no")</f>
        <v>#N/A</v>
      </c>
      <c r="G256" s="19" t="str">
        <f t="shared" si="37"/>
        <v>si</v>
      </c>
      <c r="H256" s="19" t="e" cm="1">
        <f t="array" ref="H256">_xlfn.IFS(AND('indicatori output 1.2'!V256&lt;&gt;0, 'indicatori output 1.2'!AE256&lt;&gt;0, 'indicatori output 1.2'!BD256&lt;&gt;0), MIN('indicatori output 1.2'!AC256, 'indicatori output 1.2'!AL256, 'indicatori output 1.2'!BL256),AND('indicatori output 1.2'!V256=0, 'indicatori output 1.2'!AE256&lt;&gt;0, 'indicatori output 1.2'!BD256&lt;&gt;0), MIN('indicatori output 1.2'!AL256, 'indicatori output 1.2'!BL256),AND('indicatori output 1.2'!V256&lt;&gt;0, 'indicatori output 1.2'!AE256=0, 'indicatori output 1.2'!BD256&lt;&gt;0), MIN('indicatori output 1.2'!AC256,'indicatori output 1.2'!BL256), AND('indicatori output 1.2'!V256&lt;&gt;0, 'indicatori output 1.2'!AE256&lt;&gt;0, 'indicatori output 1.2'!BD256=0), MIN('indicatori output 1.2'!AC256, 'indicatori output 1.2'!AL256), AND('indicatori output 1.2'!V256=0, 'indicatori output 1.2'!AE256=0, 'indicatori output 1.2'!BD256&lt;&gt;0), 'indicatori output 1.2'!BL256, AND('indicatori output 1.2'!V256=0, 'indicatori output 1.2'!AE256&lt;&gt;0, 'indicatori output 1.2'!BD256=0), 'indicatori output 1.2'!AL256, AND('indicatori output 1.2'!V256&lt;&gt;0, 'indicatori output 1.2'!AE256=0, 'indicatori output 1.2'!BD256=0), 'indicatori output 1.2'!AC256)</f>
        <v>#N/A</v>
      </c>
      <c r="I256" s="19" t="e">
        <f t="shared" si="44"/>
        <v>#N/A</v>
      </c>
      <c r="J256" s="22" t="e" cm="1">
        <f t="array" ref="J256">_xlfn.IFS(AND('indicatori output 1.2'!AB256='indicatori output 1.2'!AA256, 'indicatori output 1.2'!AK256='indicatori output 1.2'!AJ256, 'indicatori output 1.2'!BK256='indicatori output 1.2'!BJ256, D256=E256),"si", AND(OR('indicatori output 1.2'!AB256&lt;&gt;'indicatori output 1.2'!AA256, 'indicatori output 1.2'!AK256&lt;&gt;'indicatori output 1.2'!AJ256, 'indicatori output 1.2'!BK256&lt;&gt;'indicatori output 1.2'!BJ256), D256=E256),"no",AND('indicatori output 1.2'!AB256='indicatori output 1.2'!AA256, 'indicatori output 1.2'!AK256='indicatori output 1.2'!AJ256, 'indicatori output 1.2'!BK256='indicatori output 1.2'!BJ256, E256&lt;D256),"no",AND(OR('indicatori output 1.2'!AB256&lt;&gt;'indicatori output 1.2'!AA256, 'indicatori output 1.2'!AK256&lt;&gt;'indicatori output 1.2'!AJ256, 'indicatori output 1.2'!BK256&lt;&gt;'indicatori output 1.2'!BJ256), E256&lt;D256),"si", E256&gt;D256,"no")</f>
        <v>#N/A</v>
      </c>
      <c r="K256" s="78" t="e">
        <f t="shared" si="42"/>
        <v>#N/A</v>
      </c>
      <c r="L256" s="78" t="e">
        <f t="shared" si="43"/>
        <v>#N/A</v>
      </c>
      <c r="M256" s="19" t="e">
        <f t="shared" si="38"/>
        <v>#N/A</v>
      </c>
      <c r="N256" s="10">
        <v>1</v>
      </c>
      <c r="O256" s="91"/>
      <c r="P256" s="91"/>
      <c r="Q256" s="23" t="e">
        <f>IF(INDEX(Foglio3!$B:$C,MATCH('indicatori output 1.2'!B256,Foglio3!$B:$B,0),2)="SI","si","no")</f>
        <v>#N/A</v>
      </c>
      <c r="R256" s="19" t="str">
        <f t="shared" ref="R256:R319" si="45">IF(O256=1,"si","no")</f>
        <v>no</v>
      </c>
      <c r="S256" s="19" t="e" cm="1">
        <f t="array" ref="S256">_xlfn.IFS(AND(Q256="si",P256=1),"si",AND(Q256="no",P256=1),"no",AND(Q256="si",P256=0),"no",AND(Q256="no",P256=0),"si",AND(P256&lt;&gt;0,P256&lt;&gt;1),"no")</f>
        <v>#N/A</v>
      </c>
      <c r="T256" s="78" t="e">
        <f t="shared" si="39"/>
        <v>#N/A</v>
      </c>
      <c r="U256" s="78" t="e">
        <f t="shared" si="40"/>
        <v>#N/A</v>
      </c>
      <c r="V256" s="19" t="e">
        <f t="shared" si="41"/>
        <v>#N/A</v>
      </c>
    </row>
    <row r="257" spans="1:22" x14ac:dyDescent="0.3">
      <c r="A257" s="16"/>
      <c r="B257" s="16"/>
      <c r="C257" s="10" t="e">
        <f>INDEX(Foglio2!$B:$C,MATCH(B257,Foglio2!$B:$B,0),2)</f>
        <v>#N/A</v>
      </c>
      <c r="D257" s="91"/>
      <c r="E257" s="91"/>
      <c r="F257" s="19" t="e">
        <f>IF(D257='indicatori output 1.2'!C257,"si","no")</f>
        <v>#N/A</v>
      </c>
      <c r="G257" s="19" t="str">
        <f t="shared" ref="G257:G320" si="46">IF(E257&lt;=D257,"si","no")</f>
        <v>si</v>
      </c>
      <c r="H257" s="19" t="e" cm="1">
        <f t="array" ref="H257">_xlfn.IFS(AND('indicatori output 1.2'!V257&lt;&gt;0, 'indicatori output 1.2'!AE257&lt;&gt;0, 'indicatori output 1.2'!BD257&lt;&gt;0), MIN('indicatori output 1.2'!AC257, 'indicatori output 1.2'!AL257, 'indicatori output 1.2'!BL257),AND('indicatori output 1.2'!V257=0, 'indicatori output 1.2'!AE257&lt;&gt;0, 'indicatori output 1.2'!BD257&lt;&gt;0), MIN('indicatori output 1.2'!AL257, 'indicatori output 1.2'!BL257),AND('indicatori output 1.2'!V257&lt;&gt;0, 'indicatori output 1.2'!AE257=0, 'indicatori output 1.2'!BD257&lt;&gt;0), MIN('indicatori output 1.2'!AC257,'indicatori output 1.2'!BL257), AND('indicatori output 1.2'!V257&lt;&gt;0, 'indicatori output 1.2'!AE257&lt;&gt;0, 'indicatori output 1.2'!BD257=0), MIN('indicatori output 1.2'!AC257, 'indicatori output 1.2'!AL257), AND('indicatori output 1.2'!V257=0, 'indicatori output 1.2'!AE257=0, 'indicatori output 1.2'!BD257&lt;&gt;0), 'indicatori output 1.2'!BL257, AND('indicatori output 1.2'!V257=0, 'indicatori output 1.2'!AE257&lt;&gt;0, 'indicatori output 1.2'!BD257=0), 'indicatori output 1.2'!AL257, AND('indicatori output 1.2'!V257&lt;&gt;0, 'indicatori output 1.2'!AE257=0, 'indicatori output 1.2'!BD257=0), 'indicatori output 1.2'!AC257)</f>
        <v>#N/A</v>
      </c>
      <c r="I257" s="19" t="e">
        <f t="shared" si="44"/>
        <v>#N/A</v>
      </c>
      <c r="J257" s="22" t="e" cm="1">
        <f t="array" ref="J257">_xlfn.IFS(AND('indicatori output 1.2'!AB257='indicatori output 1.2'!AA257, 'indicatori output 1.2'!AK257='indicatori output 1.2'!AJ257, 'indicatori output 1.2'!BK257='indicatori output 1.2'!BJ257, D257=E257),"si", AND(OR('indicatori output 1.2'!AB257&lt;&gt;'indicatori output 1.2'!AA257, 'indicatori output 1.2'!AK257&lt;&gt;'indicatori output 1.2'!AJ257, 'indicatori output 1.2'!BK257&lt;&gt;'indicatori output 1.2'!BJ257), D257=E257),"no",AND('indicatori output 1.2'!AB257='indicatori output 1.2'!AA257, 'indicatori output 1.2'!AK257='indicatori output 1.2'!AJ257, 'indicatori output 1.2'!BK257='indicatori output 1.2'!BJ257, E257&lt;D257),"no",AND(OR('indicatori output 1.2'!AB257&lt;&gt;'indicatori output 1.2'!AA257, 'indicatori output 1.2'!AK257&lt;&gt;'indicatori output 1.2'!AJ257, 'indicatori output 1.2'!BK257&lt;&gt;'indicatori output 1.2'!BJ257), E257&lt;D257),"si", E257&gt;D257,"no")</f>
        <v>#N/A</v>
      </c>
      <c r="K257" s="78" t="e">
        <f t="shared" si="42"/>
        <v>#N/A</v>
      </c>
      <c r="L257" s="78" t="e">
        <f t="shared" si="43"/>
        <v>#N/A</v>
      </c>
      <c r="M257" s="19" t="e">
        <f t="shared" ref="M257:M320" si="47">IF(L257&lt;=0.5*K257,"Allert","ok")</f>
        <v>#N/A</v>
      </c>
      <c r="N257" s="10">
        <v>1</v>
      </c>
      <c r="O257" s="91"/>
      <c r="P257" s="91"/>
      <c r="Q257" s="23" t="e">
        <f>IF(INDEX(Foglio3!$B:$C,MATCH('indicatori output 1.2'!B257,Foglio3!$B:$B,0),2)="SI","si","no")</f>
        <v>#N/A</v>
      </c>
      <c r="R257" s="19" t="str">
        <f t="shared" si="45"/>
        <v>no</v>
      </c>
      <c r="S257" s="19" t="e" cm="1">
        <f t="array" ref="S257">_xlfn.IFS(AND(Q257="si",P257=1),"si",AND(Q257="no",P257=1),"no",AND(Q257="si",P257=0),"no",AND(Q257="no",P257=0),"si",AND(P257&lt;&gt;0,P257&lt;&gt;1),"no")</f>
        <v>#N/A</v>
      </c>
      <c r="T257" s="78" t="e">
        <f t="shared" ref="T257:T320" si="48">IF(AND(R257="si",S257="si"),O257,"err")</f>
        <v>#N/A</v>
      </c>
      <c r="U257" s="78" t="e">
        <f t="shared" ref="U257:U320" si="49">IF(AND(R257="si",S257="si"),P257,"err")</f>
        <v>#N/A</v>
      </c>
      <c r="V257" s="19" t="e">
        <f t="shared" ref="V257:V320" si="50">IF(U257=1,"si","Allert")</f>
        <v>#N/A</v>
      </c>
    </row>
    <row r="258" spans="1:22" x14ac:dyDescent="0.3">
      <c r="A258" s="16"/>
      <c r="B258" s="16"/>
      <c r="C258" s="10" t="e">
        <f>INDEX(Foglio2!$B:$C,MATCH(B258,Foglio2!$B:$B,0),2)</f>
        <v>#N/A</v>
      </c>
      <c r="D258" s="91"/>
      <c r="E258" s="91"/>
      <c r="F258" s="19" t="e">
        <f>IF(D258='indicatori output 1.2'!C258,"si","no")</f>
        <v>#N/A</v>
      </c>
      <c r="G258" s="19" t="str">
        <f t="shared" si="46"/>
        <v>si</v>
      </c>
      <c r="H258" s="19" t="e" cm="1">
        <f t="array" ref="H258">_xlfn.IFS(AND('indicatori output 1.2'!V258&lt;&gt;0, 'indicatori output 1.2'!AE258&lt;&gt;0, 'indicatori output 1.2'!BD258&lt;&gt;0), MIN('indicatori output 1.2'!AC258, 'indicatori output 1.2'!AL258, 'indicatori output 1.2'!BL258),AND('indicatori output 1.2'!V258=0, 'indicatori output 1.2'!AE258&lt;&gt;0, 'indicatori output 1.2'!BD258&lt;&gt;0), MIN('indicatori output 1.2'!AL258, 'indicatori output 1.2'!BL258),AND('indicatori output 1.2'!V258&lt;&gt;0, 'indicatori output 1.2'!AE258=0, 'indicatori output 1.2'!BD258&lt;&gt;0), MIN('indicatori output 1.2'!AC258,'indicatori output 1.2'!BL258), AND('indicatori output 1.2'!V258&lt;&gt;0, 'indicatori output 1.2'!AE258&lt;&gt;0, 'indicatori output 1.2'!BD258=0), MIN('indicatori output 1.2'!AC258, 'indicatori output 1.2'!AL258), AND('indicatori output 1.2'!V258=0, 'indicatori output 1.2'!AE258=0, 'indicatori output 1.2'!BD258&lt;&gt;0), 'indicatori output 1.2'!BL258, AND('indicatori output 1.2'!V258=0, 'indicatori output 1.2'!AE258&lt;&gt;0, 'indicatori output 1.2'!BD258=0), 'indicatori output 1.2'!AL258, AND('indicatori output 1.2'!V258&lt;&gt;0, 'indicatori output 1.2'!AE258=0, 'indicatori output 1.2'!BD258=0), 'indicatori output 1.2'!AC258)</f>
        <v>#N/A</v>
      </c>
      <c r="I258" s="19" t="e">
        <f t="shared" si="44"/>
        <v>#N/A</v>
      </c>
      <c r="J258" s="22" t="e" cm="1">
        <f t="array" ref="J258">_xlfn.IFS(AND('indicatori output 1.2'!AB258='indicatori output 1.2'!AA258, 'indicatori output 1.2'!AK258='indicatori output 1.2'!AJ258, 'indicatori output 1.2'!BK258='indicatori output 1.2'!BJ258, D258=E258),"si", AND(OR('indicatori output 1.2'!AB258&lt;&gt;'indicatori output 1.2'!AA258, 'indicatori output 1.2'!AK258&lt;&gt;'indicatori output 1.2'!AJ258, 'indicatori output 1.2'!BK258&lt;&gt;'indicatori output 1.2'!BJ258), D258=E258),"no",AND('indicatori output 1.2'!AB258='indicatori output 1.2'!AA258, 'indicatori output 1.2'!AK258='indicatori output 1.2'!AJ258, 'indicatori output 1.2'!BK258='indicatori output 1.2'!BJ258, E258&lt;D258),"no",AND(OR('indicatori output 1.2'!AB258&lt;&gt;'indicatori output 1.2'!AA258, 'indicatori output 1.2'!AK258&lt;&gt;'indicatori output 1.2'!AJ258, 'indicatori output 1.2'!BK258&lt;&gt;'indicatori output 1.2'!BJ258), E258&lt;D258),"si", E258&gt;D258,"no")</f>
        <v>#N/A</v>
      </c>
      <c r="K258" s="78" t="e">
        <f t="shared" si="42"/>
        <v>#N/A</v>
      </c>
      <c r="L258" s="78" t="e">
        <f t="shared" si="43"/>
        <v>#N/A</v>
      </c>
      <c r="M258" s="19" t="e">
        <f t="shared" si="47"/>
        <v>#N/A</v>
      </c>
      <c r="N258" s="10">
        <v>1</v>
      </c>
      <c r="O258" s="91"/>
      <c r="P258" s="91"/>
      <c r="Q258" s="23" t="e">
        <f>IF(INDEX(Foglio3!$B:$C,MATCH('indicatori output 1.2'!B258,Foglio3!$B:$B,0),2)="SI","si","no")</f>
        <v>#N/A</v>
      </c>
      <c r="R258" s="19" t="str">
        <f t="shared" si="45"/>
        <v>no</v>
      </c>
      <c r="S258" s="19" t="e" cm="1">
        <f t="array" ref="S258">_xlfn.IFS(AND(Q258="si",P258=1),"si",AND(Q258="no",P258=1),"no",AND(Q258="si",P258=0),"no",AND(Q258="no",P258=0),"si",AND(P258&lt;&gt;0,P258&lt;&gt;1),"no")</f>
        <v>#N/A</v>
      </c>
      <c r="T258" s="78" t="e">
        <f t="shared" si="48"/>
        <v>#N/A</v>
      </c>
      <c r="U258" s="78" t="e">
        <f t="shared" si="49"/>
        <v>#N/A</v>
      </c>
      <c r="V258" s="19" t="e">
        <f t="shared" si="50"/>
        <v>#N/A</v>
      </c>
    </row>
    <row r="259" spans="1:22" x14ac:dyDescent="0.3">
      <c r="A259" s="16"/>
      <c r="B259" s="16"/>
      <c r="C259" s="10" t="e">
        <f>INDEX(Foglio2!$B:$C,MATCH(B259,Foglio2!$B:$B,0),2)</f>
        <v>#N/A</v>
      </c>
      <c r="D259" s="91"/>
      <c r="E259" s="91"/>
      <c r="F259" s="19" t="e">
        <f>IF(D259='indicatori output 1.2'!C259,"si","no")</f>
        <v>#N/A</v>
      </c>
      <c r="G259" s="19" t="str">
        <f t="shared" si="46"/>
        <v>si</v>
      </c>
      <c r="H259" s="19" t="e" cm="1">
        <f t="array" ref="H259">_xlfn.IFS(AND('indicatori output 1.2'!V259&lt;&gt;0, 'indicatori output 1.2'!AE259&lt;&gt;0, 'indicatori output 1.2'!BD259&lt;&gt;0), MIN('indicatori output 1.2'!AC259, 'indicatori output 1.2'!AL259, 'indicatori output 1.2'!BL259),AND('indicatori output 1.2'!V259=0, 'indicatori output 1.2'!AE259&lt;&gt;0, 'indicatori output 1.2'!BD259&lt;&gt;0), MIN('indicatori output 1.2'!AL259, 'indicatori output 1.2'!BL259),AND('indicatori output 1.2'!V259&lt;&gt;0, 'indicatori output 1.2'!AE259=0, 'indicatori output 1.2'!BD259&lt;&gt;0), MIN('indicatori output 1.2'!AC259,'indicatori output 1.2'!BL259), AND('indicatori output 1.2'!V259&lt;&gt;0, 'indicatori output 1.2'!AE259&lt;&gt;0, 'indicatori output 1.2'!BD259=0), MIN('indicatori output 1.2'!AC259, 'indicatori output 1.2'!AL259), AND('indicatori output 1.2'!V259=0, 'indicatori output 1.2'!AE259=0, 'indicatori output 1.2'!BD259&lt;&gt;0), 'indicatori output 1.2'!BL259, AND('indicatori output 1.2'!V259=0, 'indicatori output 1.2'!AE259&lt;&gt;0, 'indicatori output 1.2'!BD259=0), 'indicatori output 1.2'!AL259, AND('indicatori output 1.2'!V259&lt;&gt;0, 'indicatori output 1.2'!AE259=0, 'indicatori output 1.2'!BD259=0), 'indicatori output 1.2'!AC259)</f>
        <v>#N/A</v>
      </c>
      <c r="I259" s="19" t="e">
        <f t="shared" si="44"/>
        <v>#N/A</v>
      </c>
      <c r="J259" s="22" t="e" cm="1">
        <f t="array" ref="J259">_xlfn.IFS(AND('indicatori output 1.2'!AB259='indicatori output 1.2'!AA259, 'indicatori output 1.2'!AK259='indicatori output 1.2'!AJ259, 'indicatori output 1.2'!BK259='indicatori output 1.2'!BJ259, D259=E259),"si", AND(OR('indicatori output 1.2'!AB259&lt;&gt;'indicatori output 1.2'!AA259, 'indicatori output 1.2'!AK259&lt;&gt;'indicatori output 1.2'!AJ259, 'indicatori output 1.2'!BK259&lt;&gt;'indicatori output 1.2'!BJ259), D259=E259),"no",AND('indicatori output 1.2'!AB259='indicatori output 1.2'!AA259, 'indicatori output 1.2'!AK259='indicatori output 1.2'!AJ259, 'indicatori output 1.2'!BK259='indicatori output 1.2'!BJ259, E259&lt;D259),"no",AND(OR('indicatori output 1.2'!AB259&lt;&gt;'indicatori output 1.2'!AA259, 'indicatori output 1.2'!AK259&lt;&gt;'indicatori output 1.2'!AJ259, 'indicatori output 1.2'!BK259&lt;&gt;'indicatori output 1.2'!BJ259), E259&lt;D259),"si", E259&gt;D259,"no")</f>
        <v>#N/A</v>
      </c>
      <c r="K259" s="78" t="e">
        <f t="shared" si="42"/>
        <v>#N/A</v>
      </c>
      <c r="L259" s="78" t="e">
        <f t="shared" si="43"/>
        <v>#N/A</v>
      </c>
      <c r="M259" s="19" t="e">
        <f t="shared" si="47"/>
        <v>#N/A</v>
      </c>
      <c r="N259" s="10">
        <v>1</v>
      </c>
      <c r="O259" s="91"/>
      <c r="P259" s="91"/>
      <c r="Q259" s="23" t="e">
        <f>IF(INDEX(Foglio3!$B:$C,MATCH('indicatori output 1.2'!B259,Foglio3!$B:$B,0),2)="SI","si","no")</f>
        <v>#N/A</v>
      </c>
      <c r="R259" s="19" t="str">
        <f t="shared" si="45"/>
        <v>no</v>
      </c>
      <c r="S259" s="19" t="e" cm="1">
        <f t="array" ref="S259">_xlfn.IFS(AND(Q259="si",P259=1),"si",AND(Q259="no",P259=1),"no",AND(Q259="si",P259=0),"no",AND(Q259="no",P259=0),"si",AND(P259&lt;&gt;0,P259&lt;&gt;1),"no")</f>
        <v>#N/A</v>
      </c>
      <c r="T259" s="78" t="e">
        <f t="shared" si="48"/>
        <v>#N/A</v>
      </c>
      <c r="U259" s="78" t="e">
        <f t="shared" si="49"/>
        <v>#N/A</v>
      </c>
      <c r="V259" s="19" t="e">
        <f t="shared" si="50"/>
        <v>#N/A</v>
      </c>
    </row>
    <row r="260" spans="1:22" x14ac:dyDescent="0.3">
      <c r="A260" s="16"/>
      <c r="B260" s="16"/>
      <c r="C260" s="10" t="e">
        <f>INDEX(Foglio2!$B:$C,MATCH(B260,Foglio2!$B:$B,0),2)</f>
        <v>#N/A</v>
      </c>
      <c r="D260" s="91"/>
      <c r="E260" s="91"/>
      <c r="F260" s="19" t="e">
        <f>IF(D260='indicatori output 1.2'!C260,"si","no")</f>
        <v>#N/A</v>
      </c>
      <c r="G260" s="19" t="str">
        <f t="shared" si="46"/>
        <v>si</v>
      </c>
      <c r="H260" s="19" t="e" cm="1">
        <f t="array" ref="H260">_xlfn.IFS(AND('indicatori output 1.2'!V260&lt;&gt;0, 'indicatori output 1.2'!AE260&lt;&gt;0, 'indicatori output 1.2'!BD260&lt;&gt;0), MIN('indicatori output 1.2'!AC260, 'indicatori output 1.2'!AL260, 'indicatori output 1.2'!BL260),AND('indicatori output 1.2'!V260=0, 'indicatori output 1.2'!AE260&lt;&gt;0, 'indicatori output 1.2'!BD260&lt;&gt;0), MIN('indicatori output 1.2'!AL260, 'indicatori output 1.2'!BL260),AND('indicatori output 1.2'!V260&lt;&gt;0, 'indicatori output 1.2'!AE260=0, 'indicatori output 1.2'!BD260&lt;&gt;0), MIN('indicatori output 1.2'!AC260,'indicatori output 1.2'!BL260), AND('indicatori output 1.2'!V260&lt;&gt;0, 'indicatori output 1.2'!AE260&lt;&gt;0, 'indicatori output 1.2'!BD260=0), MIN('indicatori output 1.2'!AC260, 'indicatori output 1.2'!AL260), AND('indicatori output 1.2'!V260=0, 'indicatori output 1.2'!AE260=0, 'indicatori output 1.2'!BD260&lt;&gt;0), 'indicatori output 1.2'!BL260, AND('indicatori output 1.2'!V260=0, 'indicatori output 1.2'!AE260&lt;&gt;0, 'indicatori output 1.2'!BD260=0), 'indicatori output 1.2'!AL260, AND('indicatori output 1.2'!V260&lt;&gt;0, 'indicatori output 1.2'!AE260=0, 'indicatori output 1.2'!BD260=0), 'indicatori output 1.2'!AC260)</f>
        <v>#N/A</v>
      </c>
      <c r="I260" s="19" t="e">
        <f t="shared" si="44"/>
        <v>#N/A</v>
      </c>
      <c r="J260" s="22" t="e" cm="1">
        <f t="array" ref="J260">_xlfn.IFS(AND('indicatori output 1.2'!AB260='indicatori output 1.2'!AA260, 'indicatori output 1.2'!AK260='indicatori output 1.2'!AJ260, 'indicatori output 1.2'!BK260='indicatori output 1.2'!BJ260, D260=E260),"si", AND(OR('indicatori output 1.2'!AB260&lt;&gt;'indicatori output 1.2'!AA260, 'indicatori output 1.2'!AK260&lt;&gt;'indicatori output 1.2'!AJ260, 'indicatori output 1.2'!BK260&lt;&gt;'indicatori output 1.2'!BJ260), D260=E260),"no",AND('indicatori output 1.2'!AB260='indicatori output 1.2'!AA260, 'indicatori output 1.2'!AK260='indicatori output 1.2'!AJ260, 'indicatori output 1.2'!BK260='indicatori output 1.2'!BJ260, E260&lt;D260),"no",AND(OR('indicatori output 1.2'!AB260&lt;&gt;'indicatori output 1.2'!AA260, 'indicatori output 1.2'!AK260&lt;&gt;'indicatori output 1.2'!AJ260, 'indicatori output 1.2'!BK260&lt;&gt;'indicatori output 1.2'!BJ260), E260&lt;D260),"si", E260&gt;D260,"no")</f>
        <v>#N/A</v>
      </c>
      <c r="K260" s="78" t="e">
        <f t="shared" si="42"/>
        <v>#N/A</v>
      </c>
      <c r="L260" s="78" t="e">
        <f t="shared" si="43"/>
        <v>#N/A</v>
      </c>
      <c r="M260" s="19" t="e">
        <f t="shared" si="47"/>
        <v>#N/A</v>
      </c>
      <c r="N260" s="10">
        <v>1</v>
      </c>
      <c r="O260" s="91"/>
      <c r="P260" s="91"/>
      <c r="Q260" s="23" t="e">
        <f>IF(INDEX(Foglio3!$B:$C,MATCH('indicatori output 1.2'!B260,Foglio3!$B:$B,0),2)="SI","si","no")</f>
        <v>#N/A</v>
      </c>
      <c r="R260" s="19" t="str">
        <f t="shared" si="45"/>
        <v>no</v>
      </c>
      <c r="S260" s="19" t="e" cm="1">
        <f t="array" ref="S260">_xlfn.IFS(AND(Q260="si",P260=1),"si",AND(Q260="no",P260=1),"no",AND(Q260="si",P260=0),"no",AND(Q260="no",P260=0),"si",AND(P260&lt;&gt;0,P260&lt;&gt;1),"no")</f>
        <v>#N/A</v>
      </c>
      <c r="T260" s="78" t="e">
        <f t="shared" si="48"/>
        <v>#N/A</v>
      </c>
      <c r="U260" s="78" t="e">
        <f t="shared" si="49"/>
        <v>#N/A</v>
      </c>
      <c r="V260" s="19" t="e">
        <f t="shared" si="50"/>
        <v>#N/A</v>
      </c>
    </row>
    <row r="261" spans="1:22" x14ac:dyDescent="0.3">
      <c r="A261" s="16"/>
      <c r="B261" s="16"/>
      <c r="C261" s="10" t="e">
        <f>INDEX(Foglio2!$B:$C,MATCH(B261,Foglio2!$B:$B,0),2)</f>
        <v>#N/A</v>
      </c>
      <c r="D261" s="91"/>
      <c r="E261" s="91"/>
      <c r="F261" s="19" t="e">
        <f>IF(D261='indicatori output 1.2'!C261,"si","no")</f>
        <v>#N/A</v>
      </c>
      <c r="G261" s="19" t="str">
        <f t="shared" si="46"/>
        <v>si</v>
      </c>
      <c r="H261" s="19" t="e" cm="1">
        <f t="array" ref="H261">_xlfn.IFS(AND('indicatori output 1.2'!V261&lt;&gt;0, 'indicatori output 1.2'!AE261&lt;&gt;0, 'indicatori output 1.2'!BD261&lt;&gt;0), MIN('indicatori output 1.2'!AC261, 'indicatori output 1.2'!AL261, 'indicatori output 1.2'!BL261),AND('indicatori output 1.2'!V261=0, 'indicatori output 1.2'!AE261&lt;&gt;0, 'indicatori output 1.2'!BD261&lt;&gt;0), MIN('indicatori output 1.2'!AL261, 'indicatori output 1.2'!BL261),AND('indicatori output 1.2'!V261&lt;&gt;0, 'indicatori output 1.2'!AE261=0, 'indicatori output 1.2'!BD261&lt;&gt;0), MIN('indicatori output 1.2'!AC261,'indicatori output 1.2'!BL261), AND('indicatori output 1.2'!V261&lt;&gt;0, 'indicatori output 1.2'!AE261&lt;&gt;0, 'indicatori output 1.2'!BD261=0), MIN('indicatori output 1.2'!AC261, 'indicatori output 1.2'!AL261), AND('indicatori output 1.2'!V261=0, 'indicatori output 1.2'!AE261=0, 'indicatori output 1.2'!BD261&lt;&gt;0), 'indicatori output 1.2'!BL261, AND('indicatori output 1.2'!V261=0, 'indicatori output 1.2'!AE261&lt;&gt;0, 'indicatori output 1.2'!BD261=0), 'indicatori output 1.2'!AL261, AND('indicatori output 1.2'!V261&lt;&gt;0, 'indicatori output 1.2'!AE261=0, 'indicatori output 1.2'!BD261=0), 'indicatori output 1.2'!AC261)</f>
        <v>#N/A</v>
      </c>
      <c r="I261" s="19" t="e">
        <f t="shared" si="44"/>
        <v>#N/A</v>
      </c>
      <c r="J261" s="22" t="e" cm="1">
        <f t="array" ref="J261">_xlfn.IFS(AND('indicatori output 1.2'!AB261='indicatori output 1.2'!AA261, 'indicatori output 1.2'!AK261='indicatori output 1.2'!AJ261, 'indicatori output 1.2'!BK261='indicatori output 1.2'!BJ261, D261=E261),"si", AND(OR('indicatori output 1.2'!AB261&lt;&gt;'indicatori output 1.2'!AA261, 'indicatori output 1.2'!AK261&lt;&gt;'indicatori output 1.2'!AJ261, 'indicatori output 1.2'!BK261&lt;&gt;'indicatori output 1.2'!BJ261), D261=E261),"no",AND('indicatori output 1.2'!AB261='indicatori output 1.2'!AA261, 'indicatori output 1.2'!AK261='indicatori output 1.2'!AJ261, 'indicatori output 1.2'!BK261='indicatori output 1.2'!BJ261, E261&lt;D261),"no",AND(OR('indicatori output 1.2'!AB261&lt;&gt;'indicatori output 1.2'!AA261, 'indicatori output 1.2'!AK261&lt;&gt;'indicatori output 1.2'!AJ261, 'indicatori output 1.2'!BK261&lt;&gt;'indicatori output 1.2'!BJ261), E261&lt;D261),"si", E261&gt;D261,"no")</f>
        <v>#N/A</v>
      </c>
      <c r="K261" s="78" t="e">
        <f t="shared" ref="K261:K324" si="51">IF(AND(F261="si", G261="si",I261="si"),D261,"err")</f>
        <v>#N/A</v>
      </c>
      <c r="L261" s="78" t="e">
        <f t="shared" ref="L261:L324" si="52">IF(AND(F261="si", G261="si",I261="si"),E261,"err")</f>
        <v>#N/A</v>
      </c>
      <c r="M261" s="19" t="e">
        <f t="shared" si="47"/>
        <v>#N/A</v>
      </c>
      <c r="N261" s="10">
        <v>1</v>
      </c>
      <c r="O261" s="91"/>
      <c r="P261" s="91"/>
      <c r="Q261" s="23" t="e">
        <f>IF(INDEX(Foglio3!$B:$C,MATCH('indicatori output 1.2'!B261,Foglio3!$B:$B,0),2)="SI","si","no")</f>
        <v>#N/A</v>
      </c>
      <c r="R261" s="19" t="str">
        <f t="shared" si="45"/>
        <v>no</v>
      </c>
      <c r="S261" s="19" t="e" cm="1">
        <f t="array" ref="S261">_xlfn.IFS(AND(Q261="si",P261=1),"si",AND(Q261="no",P261=1),"no",AND(Q261="si",P261=0),"no",AND(Q261="no",P261=0),"si",AND(P261&lt;&gt;0,P261&lt;&gt;1),"no")</f>
        <v>#N/A</v>
      </c>
      <c r="T261" s="78" t="e">
        <f t="shared" si="48"/>
        <v>#N/A</v>
      </c>
      <c r="U261" s="78" t="e">
        <f t="shared" si="49"/>
        <v>#N/A</v>
      </c>
      <c r="V261" s="19" t="e">
        <f t="shared" si="50"/>
        <v>#N/A</v>
      </c>
    </row>
    <row r="262" spans="1:22" x14ac:dyDescent="0.3">
      <c r="A262" s="16"/>
      <c r="B262" s="16"/>
      <c r="C262" s="10" t="e">
        <f>INDEX(Foglio2!$B:$C,MATCH(B262,Foglio2!$B:$B,0),2)</f>
        <v>#N/A</v>
      </c>
      <c r="D262" s="91"/>
      <c r="E262" s="91"/>
      <c r="F262" s="19" t="e">
        <f>IF(D262='indicatori output 1.2'!C262,"si","no")</f>
        <v>#N/A</v>
      </c>
      <c r="G262" s="19" t="str">
        <f t="shared" si="46"/>
        <v>si</v>
      </c>
      <c r="H262" s="19" t="e" cm="1">
        <f t="array" ref="H262">_xlfn.IFS(AND('indicatori output 1.2'!V262&lt;&gt;0, 'indicatori output 1.2'!AE262&lt;&gt;0, 'indicatori output 1.2'!BD262&lt;&gt;0), MIN('indicatori output 1.2'!AC262, 'indicatori output 1.2'!AL262, 'indicatori output 1.2'!BL262),AND('indicatori output 1.2'!V262=0, 'indicatori output 1.2'!AE262&lt;&gt;0, 'indicatori output 1.2'!BD262&lt;&gt;0), MIN('indicatori output 1.2'!AL262, 'indicatori output 1.2'!BL262),AND('indicatori output 1.2'!V262&lt;&gt;0, 'indicatori output 1.2'!AE262=0, 'indicatori output 1.2'!BD262&lt;&gt;0), MIN('indicatori output 1.2'!AC262,'indicatori output 1.2'!BL262), AND('indicatori output 1.2'!V262&lt;&gt;0, 'indicatori output 1.2'!AE262&lt;&gt;0, 'indicatori output 1.2'!BD262=0), MIN('indicatori output 1.2'!AC262, 'indicatori output 1.2'!AL262), AND('indicatori output 1.2'!V262=0, 'indicatori output 1.2'!AE262=0, 'indicatori output 1.2'!BD262&lt;&gt;0), 'indicatori output 1.2'!BL262, AND('indicatori output 1.2'!V262=0, 'indicatori output 1.2'!AE262&lt;&gt;0, 'indicatori output 1.2'!BD262=0), 'indicatori output 1.2'!AL262, AND('indicatori output 1.2'!V262&lt;&gt;0, 'indicatori output 1.2'!AE262=0, 'indicatori output 1.2'!BD262=0), 'indicatori output 1.2'!AC262)</f>
        <v>#N/A</v>
      </c>
      <c r="I262" s="19" t="e">
        <f t="shared" ref="I262:I325" si="53">IF(E262&lt;=H262,"si","no")</f>
        <v>#N/A</v>
      </c>
      <c r="J262" s="22" t="e" cm="1">
        <f t="array" ref="J262">_xlfn.IFS(AND('indicatori output 1.2'!AB262='indicatori output 1.2'!AA262, 'indicatori output 1.2'!AK262='indicatori output 1.2'!AJ262, 'indicatori output 1.2'!BK262='indicatori output 1.2'!BJ262, D262=E262),"si", AND(OR('indicatori output 1.2'!AB262&lt;&gt;'indicatori output 1.2'!AA262, 'indicatori output 1.2'!AK262&lt;&gt;'indicatori output 1.2'!AJ262, 'indicatori output 1.2'!BK262&lt;&gt;'indicatori output 1.2'!BJ262), D262=E262),"no",AND('indicatori output 1.2'!AB262='indicatori output 1.2'!AA262, 'indicatori output 1.2'!AK262='indicatori output 1.2'!AJ262, 'indicatori output 1.2'!BK262='indicatori output 1.2'!BJ262, E262&lt;D262),"no",AND(OR('indicatori output 1.2'!AB262&lt;&gt;'indicatori output 1.2'!AA262, 'indicatori output 1.2'!AK262&lt;&gt;'indicatori output 1.2'!AJ262, 'indicatori output 1.2'!BK262&lt;&gt;'indicatori output 1.2'!BJ262), E262&lt;D262),"si", E262&gt;D262,"no")</f>
        <v>#N/A</v>
      </c>
      <c r="K262" s="78" t="e">
        <f t="shared" si="51"/>
        <v>#N/A</v>
      </c>
      <c r="L262" s="78" t="e">
        <f t="shared" si="52"/>
        <v>#N/A</v>
      </c>
      <c r="M262" s="19" t="e">
        <f t="shared" si="47"/>
        <v>#N/A</v>
      </c>
      <c r="N262" s="10">
        <v>1</v>
      </c>
      <c r="O262" s="91"/>
      <c r="P262" s="91"/>
      <c r="Q262" s="23" t="e">
        <f>IF(INDEX(Foglio3!$B:$C,MATCH('indicatori output 1.2'!B262,Foglio3!$B:$B,0),2)="SI","si","no")</f>
        <v>#N/A</v>
      </c>
      <c r="R262" s="19" t="str">
        <f t="shared" si="45"/>
        <v>no</v>
      </c>
      <c r="S262" s="19" t="e" cm="1">
        <f t="array" ref="S262">_xlfn.IFS(AND(Q262="si",P262=1),"si",AND(Q262="no",P262=1),"no",AND(Q262="si",P262=0),"no",AND(Q262="no",P262=0),"si",AND(P262&lt;&gt;0,P262&lt;&gt;1),"no")</f>
        <v>#N/A</v>
      </c>
      <c r="T262" s="78" t="e">
        <f t="shared" si="48"/>
        <v>#N/A</v>
      </c>
      <c r="U262" s="78" t="e">
        <f t="shared" si="49"/>
        <v>#N/A</v>
      </c>
      <c r="V262" s="19" t="e">
        <f t="shared" si="50"/>
        <v>#N/A</v>
      </c>
    </row>
    <row r="263" spans="1:22" x14ac:dyDescent="0.3">
      <c r="A263" s="16"/>
      <c r="B263" s="16"/>
      <c r="C263" s="10" t="e">
        <f>INDEX(Foglio2!$B:$C,MATCH(B263,Foglio2!$B:$B,0),2)</f>
        <v>#N/A</v>
      </c>
      <c r="D263" s="91"/>
      <c r="E263" s="91"/>
      <c r="F263" s="19" t="e">
        <f>IF(D263='indicatori output 1.2'!C263,"si","no")</f>
        <v>#N/A</v>
      </c>
      <c r="G263" s="19" t="str">
        <f t="shared" si="46"/>
        <v>si</v>
      </c>
      <c r="H263" s="19" t="e" cm="1">
        <f t="array" ref="H263">_xlfn.IFS(AND('indicatori output 1.2'!V263&lt;&gt;0, 'indicatori output 1.2'!AE263&lt;&gt;0, 'indicatori output 1.2'!BD263&lt;&gt;0), MIN('indicatori output 1.2'!AC263, 'indicatori output 1.2'!AL263, 'indicatori output 1.2'!BL263),AND('indicatori output 1.2'!V263=0, 'indicatori output 1.2'!AE263&lt;&gt;0, 'indicatori output 1.2'!BD263&lt;&gt;0), MIN('indicatori output 1.2'!AL263, 'indicatori output 1.2'!BL263),AND('indicatori output 1.2'!V263&lt;&gt;0, 'indicatori output 1.2'!AE263=0, 'indicatori output 1.2'!BD263&lt;&gt;0), MIN('indicatori output 1.2'!AC263,'indicatori output 1.2'!BL263), AND('indicatori output 1.2'!V263&lt;&gt;0, 'indicatori output 1.2'!AE263&lt;&gt;0, 'indicatori output 1.2'!BD263=0), MIN('indicatori output 1.2'!AC263, 'indicatori output 1.2'!AL263), AND('indicatori output 1.2'!V263=0, 'indicatori output 1.2'!AE263=0, 'indicatori output 1.2'!BD263&lt;&gt;0), 'indicatori output 1.2'!BL263, AND('indicatori output 1.2'!V263=0, 'indicatori output 1.2'!AE263&lt;&gt;0, 'indicatori output 1.2'!BD263=0), 'indicatori output 1.2'!AL263, AND('indicatori output 1.2'!V263&lt;&gt;0, 'indicatori output 1.2'!AE263=0, 'indicatori output 1.2'!BD263=0), 'indicatori output 1.2'!AC263)</f>
        <v>#N/A</v>
      </c>
      <c r="I263" s="19" t="e">
        <f t="shared" si="53"/>
        <v>#N/A</v>
      </c>
      <c r="J263" s="22" t="e" cm="1">
        <f t="array" ref="J263">_xlfn.IFS(AND('indicatori output 1.2'!AB263='indicatori output 1.2'!AA263, 'indicatori output 1.2'!AK263='indicatori output 1.2'!AJ263, 'indicatori output 1.2'!BK263='indicatori output 1.2'!BJ263, D263=E263),"si", AND(OR('indicatori output 1.2'!AB263&lt;&gt;'indicatori output 1.2'!AA263, 'indicatori output 1.2'!AK263&lt;&gt;'indicatori output 1.2'!AJ263, 'indicatori output 1.2'!BK263&lt;&gt;'indicatori output 1.2'!BJ263), D263=E263),"no",AND('indicatori output 1.2'!AB263='indicatori output 1.2'!AA263, 'indicatori output 1.2'!AK263='indicatori output 1.2'!AJ263, 'indicatori output 1.2'!BK263='indicatori output 1.2'!BJ263, E263&lt;D263),"no",AND(OR('indicatori output 1.2'!AB263&lt;&gt;'indicatori output 1.2'!AA263, 'indicatori output 1.2'!AK263&lt;&gt;'indicatori output 1.2'!AJ263, 'indicatori output 1.2'!BK263&lt;&gt;'indicatori output 1.2'!BJ263), E263&lt;D263),"si", E263&gt;D263,"no")</f>
        <v>#N/A</v>
      </c>
      <c r="K263" s="78" t="e">
        <f t="shared" si="51"/>
        <v>#N/A</v>
      </c>
      <c r="L263" s="78" t="e">
        <f t="shared" si="52"/>
        <v>#N/A</v>
      </c>
      <c r="M263" s="19" t="e">
        <f t="shared" si="47"/>
        <v>#N/A</v>
      </c>
      <c r="N263" s="10">
        <v>1</v>
      </c>
      <c r="O263" s="91"/>
      <c r="P263" s="91"/>
      <c r="Q263" s="23" t="e">
        <f>IF(INDEX(Foglio3!$B:$C,MATCH('indicatori output 1.2'!B263,Foglio3!$B:$B,0),2)="SI","si","no")</f>
        <v>#N/A</v>
      </c>
      <c r="R263" s="19" t="str">
        <f t="shared" si="45"/>
        <v>no</v>
      </c>
      <c r="S263" s="19" t="e" cm="1">
        <f t="array" ref="S263">_xlfn.IFS(AND(Q263="si",P263=1),"si",AND(Q263="no",P263=1),"no",AND(Q263="si",P263=0),"no",AND(Q263="no",P263=0),"si",AND(P263&lt;&gt;0,P263&lt;&gt;1),"no")</f>
        <v>#N/A</v>
      </c>
      <c r="T263" s="78" t="e">
        <f t="shared" si="48"/>
        <v>#N/A</v>
      </c>
      <c r="U263" s="78" t="e">
        <f t="shared" si="49"/>
        <v>#N/A</v>
      </c>
      <c r="V263" s="19" t="e">
        <f t="shared" si="50"/>
        <v>#N/A</v>
      </c>
    </row>
    <row r="264" spans="1:22" x14ac:dyDescent="0.3">
      <c r="A264" s="16"/>
      <c r="B264" s="16"/>
      <c r="C264" s="10" t="e">
        <f>INDEX(Foglio2!$B:$C,MATCH(B264,Foglio2!$B:$B,0),2)</f>
        <v>#N/A</v>
      </c>
      <c r="D264" s="91"/>
      <c r="E264" s="91"/>
      <c r="F264" s="19" t="e">
        <f>IF(D264='indicatori output 1.2'!C264,"si","no")</f>
        <v>#N/A</v>
      </c>
      <c r="G264" s="19" t="str">
        <f t="shared" si="46"/>
        <v>si</v>
      </c>
      <c r="H264" s="19" t="e" cm="1">
        <f t="array" ref="H264">_xlfn.IFS(AND('indicatori output 1.2'!V264&lt;&gt;0, 'indicatori output 1.2'!AE264&lt;&gt;0, 'indicatori output 1.2'!BD264&lt;&gt;0), MIN('indicatori output 1.2'!AC264, 'indicatori output 1.2'!AL264, 'indicatori output 1.2'!BL264),AND('indicatori output 1.2'!V264=0, 'indicatori output 1.2'!AE264&lt;&gt;0, 'indicatori output 1.2'!BD264&lt;&gt;0), MIN('indicatori output 1.2'!AL264, 'indicatori output 1.2'!BL264),AND('indicatori output 1.2'!V264&lt;&gt;0, 'indicatori output 1.2'!AE264=0, 'indicatori output 1.2'!BD264&lt;&gt;0), MIN('indicatori output 1.2'!AC264,'indicatori output 1.2'!BL264), AND('indicatori output 1.2'!V264&lt;&gt;0, 'indicatori output 1.2'!AE264&lt;&gt;0, 'indicatori output 1.2'!BD264=0), MIN('indicatori output 1.2'!AC264, 'indicatori output 1.2'!AL264), AND('indicatori output 1.2'!V264=0, 'indicatori output 1.2'!AE264=0, 'indicatori output 1.2'!BD264&lt;&gt;0), 'indicatori output 1.2'!BL264, AND('indicatori output 1.2'!V264=0, 'indicatori output 1.2'!AE264&lt;&gt;0, 'indicatori output 1.2'!BD264=0), 'indicatori output 1.2'!AL264, AND('indicatori output 1.2'!V264&lt;&gt;0, 'indicatori output 1.2'!AE264=0, 'indicatori output 1.2'!BD264=0), 'indicatori output 1.2'!AC264)</f>
        <v>#N/A</v>
      </c>
      <c r="I264" s="19" t="e">
        <f t="shared" si="53"/>
        <v>#N/A</v>
      </c>
      <c r="J264" s="22" t="e" cm="1">
        <f t="array" ref="J264">_xlfn.IFS(AND('indicatori output 1.2'!AB264='indicatori output 1.2'!AA264, 'indicatori output 1.2'!AK264='indicatori output 1.2'!AJ264, 'indicatori output 1.2'!BK264='indicatori output 1.2'!BJ264, D264=E264),"si", AND(OR('indicatori output 1.2'!AB264&lt;&gt;'indicatori output 1.2'!AA264, 'indicatori output 1.2'!AK264&lt;&gt;'indicatori output 1.2'!AJ264, 'indicatori output 1.2'!BK264&lt;&gt;'indicatori output 1.2'!BJ264), D264=E264),"no",AND('indicatori output 1.2'!AB264='indicatori output 1.2'!AA264, 'indicatori output 1.2'!AK264='indicatori output 1.2'!AJ264, 'indicatori output 1.2'!BK264='indicatori output 1.2'!BJ264, E264&lt;D264),"no",AND(OR('indicatori output 1.2'!AB264&lt;&gt;'indicatori output 1.2'!AA264, 'indicatori output 1.2'!AK264&lt;&gt;'indicatori output 1.2'!AJ264, 'indicatori output 1.2'!BK264&lt;&gt;'indicatori output 1.2'!BJ264), E264&lt;D264),"si", E264&gt;D264,"no")</f>
        <v>#N/A</v>
      </c>
      <c r="K264" s="78" t="e">
        <f t="shared" si="51"/>
        <v>#N/A</v>
      </c>
      <c r="L264" s="78" t="e">
        <f t="shared" si="52"/>
        <v>#N/A</v>
      </c>
      <c r="M264" s="19" t="e">
        <f t="shared" si="47"/>
        <v>#N/A</v>
      </c>
      <c r="N264" s="10">
        <v>1</v>
      </c>
      <c r="O264" s="91"/>
      <c r="P264" s="91"/>
      <c r="Q264" s="23" t="e">
        <f>IF(INDEX(Foglio3!$B:$C,MATCH('indicatori output 1.2'!B264,Foglio3!$B:$B,0),2)="SI","si","no")</f>
        <v>#N/A</v>
      </c>
      <c r="R264" s="19" t="str">
        <f t="shared" si="45"/>
        <v>no</v>
      </c>
      <c r="S264" s="19" t="e" cm="1">
        <f t="array" ref="S264">_xlfn.IFS(AND(Q264="si",P264=1),"si",AND(Q264="no",P264=1),"no",AND(Q264="si",P264=0),"no",AND(Q264="no",P264=0),"si",AND(P264&lt;&gt;0,P264&lt;&gt;1),"no")</f>
        <v>#N/A</v>
      </c>
      <c r="T264" s="78" t="e">
        <f t="shared" si="48"/>
        <v>#N/A</v>
      </c>
      <c r="U264" s="78" t="e">
        <f t="shared" si="49"/>
        <v>#N/A</v>
      </c>
      <c r="V264" s="19" t="e">
        <f t="shared" si="50"/>
        <v>#N/A</v>
      </c>
    </row>
    <row r="265" spans="1:22" x14ac:dyDescent="0.3">
      <c r="A265" s="16"/>
      <c r="B265" s="16"/>
      <c r="C265" s="10" t="e">
        <f>INDEX(Foglio2!$B:$C,MATCH(B265,Foglio2!$B:$B,0),2)</f>
        <v>#N/A</v>
      </c>
      <c r="D265" s="91"/>
      <c r="E265" s="91"/>
      <c r="F265" s="19" t="e">
        <f>IF(D265='indicatori output 1.2'!C265,"si","no")</f>
        <v>#N/A</v>
      </c>
      <c r="G265" s="19" t="str">
        <f t="shared" si="46"/>
        <v>si</v>
      </c>
      <c r="H265" s="19" t="e" cm="1">
        <f t="array" ref="H265">_xlfn.IFS(AND('indicatori output 1.2'!V265&lt;&gt;0, 'indicatori output 1.2'!AE265&lt;&gt;0, 'indicatori output 1.2'!BD265&lt;&gt;0), MIN('indicatori output 1.2'!AC265, 'indicatori output 1.2'!AL265, 'indicatori output 1.2'!BL265),AND('indicatori output 1.2'!V265=0, 'indicatori output 1.2'!AE265&lt;&gt;0, 'indicatori output 1.2'!BD265&lt;&gt;0), MIN('indicatori output 1.2'!AL265, 'indicatori output 1.2'!BL265),AND('indicatori output 1.2'!V265&lt;&gt;0, 'indicatori output 1.2'!AE265=0, 'indicatori output 1.2'!BD265&lt;&gt;0), MIN('indicatori output 1.2'!AC265,'indicatori output 1.2'!BL265), AND('indicatori output 1.2'!V265&lt;&gt;0, 'indicatori output 1.2'!AE265&lt;&gt;0, 'indicatori output 1.2'!BD265=0), MIN('indicatori output 1.2'!AC265, 'indicatori output 1.2'!AL265), AND('indicatori output 1.2'!V265=0, 'indicatori output 1.2'!AE265=0, 'indicatori output 1.2'!BD265&lt;&gt;0), 'indicatori output 1.2'!BL265, AND('indicatori output 1.2'!V265=0, 'indicatori output 1.2'!AE265&lt;&gt;0, 'indicatori output 1.2'!BD265=0), 'indicatori output 1.2'!AL265, AND('indicatori output 1.2'!V265&lt;&gt;0, 'indicatori output 1.2'!AE265=0, 'indicatori output 1.2'!BD265=0), 'indicatori output 1.2'!AC265)</f>
        <v>#N/A</v>
      </c>
      <c r="I265" s="19" t="e">
        <f t="shared" si="53"/>
        <v>#N/A</v>
      </c>
      <c r="J265" s="22" t="e" cm="1">
        <f t="array" ref="J265">_xlfn.IFS(AND('indicatori output 1.2'!AB265='indicatori output 1.2'!AA265, 'indicatori output 1.2'!AK265='indicatori output 1.2'!AJ265, 'indicatori output 1.2'!BK265='indicatori output 1.2'!BJ265, D265=E265),"si", AND(OR('indicatori output 1.2'!AB265&lt;&gt;'indicatori output 1.2'!AA265, 'indicatori output 1.2'!AK265&lt;&gt;'indicatori output 1.2'!AJ265, 'indicatori output 1.2'!BK265&lt;&gt;'indicatori output 1.2'!BJ265), D265=E265),"no",AND('indicatori output 1.2'!AB265='indicatori output 1.2'!AA265, 'indicatori output 1.2'!AK265='indicatori output 1.2'!AJ265, 'indicatori output 1.2'!BK265='indicatori output 1.2'!BJ265, E265&lt;D265),"no",AND(OR('indicatori output 1.2'!AB265&lt;&gt;'indicatori output 1.2'!AA265, 'indicatori output 1.2'!AK265&lt;&gt;'indicatori output 1.2'!AJ265, 'indicatori output 1.2'!BK265&lt;&gt;'indicatori output 1.2'!BJ265), E265&lt;D265),"si", E265&gt;D265,"no")</f>
        <v>#N/A</v>
      </c>
      <c r="K265" s="78" t="e">
        <f t="shared" si="51"/>
        <v>#N/A</v>
      </c>
      <c r="L265" s="78" t="e">
        <f t="shared" si="52"/>
        <v>#N/A</v>
      </c>
      <c r="M265" s="19" t="e">
        <f t="shared" si="47"/>
        <v>#N/A</v>
      </c>
      <c r="N265" s="10">
        <v>1</v>
      </c>
      <c r="O265" s="91"/>
      <c r="P265" s="91"/>
      <c r="Q265" s="23" t="e">
        <f>IF(INDEX(Foglio3!$B:$C,MATCH('indicatori output 1.2'!B265,Foglio3!$B:$B,0),2)="SI","si","no")</f>
        <v>#N/A</v>
      </c>
      <c r="R265" s="19" t="str">
        <f t="shared" si="45"/>
        <v>no</v>
      </c>
      <c r="S265" s="19" t="e" cm="1">
        <f t="array" ref="S265">_xlfn.IFS(AND(Q265="si",P265=1),"si",AND(Q265="no",P265=1),"no",AND(Q265="si",P265=0),"no",AND(Q265="no",P265=0),"si",AND(P265&lt;&gt;0,P265&lt;&gt;1),"no")</f>
        <v>#N/A</v>
      </c>
      <c r="T265" s="78" t="e">
        <f t="shared" si="48"/>
        <v>#N/A</v>
      </c>
      <c r="U265" s="78" t="e">
        <f t="shared" si="49"/>
        <v>#N/A</v>
      </c>
      <c r="V265" s="19" t="e">
        <f t="shared" si="50"/>
        <v>#N/A</v>
      </c>
    </row>
    <row r="266" spans="1:22" x14ac:dyDescent="0.3">
      <c r="A266" s="16"/>
      <c r="B266" s="16"/>
      <c r="C266" s="10" t="e">
        <f>INDEX(Foglio2!$B:$C,MATCH(B266,Foglio2!$B:$B,0),2)</f>
        <v>#N/A</v>
      </c>
      <c r="D266" s="91"/>
      <c r="E266" s="91"/>
      <c r="F266" s="19" t="e">
        <f>IF(D266='indicatori output 1.2'!C266,"si","no")</f>
        <v>#N/A</v>
      </c>
      <c r="G266" s="19" t="str">
        <f t="shared" si="46"/>
        <v>si</v>
      </c>
      <c r="H266" s="19" t="e" cm="1">
        <f t="array" ref="H266">_xlfn.IFS(AND('indicatori output 1.2'!V266&lt;&gt;0, 'indicatori output 1.2'!AE266&lt;&gt;0, 'indicatori output 1.2'!BD266&lt;&gt;0), MIN('indicatori output 1.2'!AC266, 'indicatori output 1.2'!AL266, 'indicatori output 1.2'!BL266),AND('indicatori output 1.2'!V266=0, 'indicatori output 1.2'!AE266&lt;&gt;0, 'indicatori output 1.2'!BD266&lt;&gt;0), MIN('indicatori output 1.2'!AL266, 'indicatori output 1.2'!BL266),AND('indicatori output 1.2'!V266&lt;&gt;0, 'indicatori output 1.2'!AE266=0, 'indicatori output 1.2'!BD266&lt;&gt;0), MIN('indicatori output 1.2'!AC266,'indicatori output 1.2'!BL266), AND('indicatori output 1.2'!V266&lt;&gt;0, 'indicatori output 1.2'!AE266&lt;&gt;0, 'indicatori output 1.2'!BD266=0), MIN('indicatori output 1.2'!AC266, 'indicatori output 1.2'!AL266), AND('indicatori output 1.2'!V266=0, 'indicatori output 1.2'!AE266=0, 'indicatori output 1.2'!BD266&lt;&gt;0), 'indicatori output 1.2'!BL266, AND('indicatori output 1.2'!V266=0, 'indicatori output 1.2'!AE266&lt;&gt;0, 'indicatori output 1.2'!BD266=0), 'indicatori output 1.2'!AL266, AND('indicatori output 1.2'!V266&lt;&gt;0, 'indicatori output 1.2'!AE266=0, 'indicatori output 1.2'!BD266=0), 'indicatori output 1.2'!AC266)</f>
        <v>#N/A</v>
      </c>
      <c r="I266" s="19" t="e">
        <f t="shared" si="53"/>
        <v>#N/A</v>
      </c>
      <c r="J266" s="22" t="e" cm="1">
        <f t="array" ref="J266">_xlfn.IFS(AND('indicatori output 1.2'!AB266='indicatori output 1.2'!AA266, 'indicatori output 1.2'!AK266='indicatori output 1.2'!AJ266, 'indicatori output 1.2'!BK266='indicatori output 1.2'!BJ266, D266=E266),"si", AND(OR('indicatori output 1.2'!AB266&lt;&gt;'indicatori output 1.2'!AA266, 'indicatori output 1.2'!AK266&lt;&gt;'indicatori output 1.2'!AJ266, 'indicatori output 1.2'!BK266&lt;&gt;'indicatori output 1.2'!BJ266), D266=E266),"no",AND('indicatori output 1.2'!AB266='indicatori output 1.2'!AA266, 'indicatori output 1.2'!AK266='indicatori output 1.2'!AJ266, 'indicatori output 1.2'!BK266='indicatori output 1.2'!BJ266, E266&lt;D266),"no",AND(OR('indicatori output 1.2'!AB266&lt;&gt;'indicatori output 1.2'!AA266, 'indicatori output 1.2'!AK266&lt;&gt;'indicatori output 1.2'!AJ266, 'indicatori output 1.2'!BK266&lt;&gt;'indicatori output 1.2'!BJ266), E266&lt;D266),"si", E266&gt;D266,"no")</f>
        <v>#N/A</v>
      </c>
      <c r="K266" s="78" t="e">
        <f t="shared" si="51"/>
        <v>#N/A</v>
      </c>
      <c r="L266" s="78" t="e">
        <f t="shared" si="52"/>
        <v>#N/A</v>
      </c>
      <c r="M266" s="19" t="e">
        <f t="shared" si="47"/>
        <v>#N/A</v>
      </c>
      <c r="N266" s="10">
        <v>1</v>
      </c>
      <c r="O266" s="91"/>
      <c r="P266" s="91"/>
      <c r="Q266" s="23" t="e">
        <f>IF(INDEX(Foglio3!$B:$C,MATCH('indicatori output 1.2'!B266,Foglio3!$B:$B,0),2)="SI","si","no")</f>
        <v>#N/A</v>
      </c>
      <c r="R266" s="19" t="str">
        <f t="shared" si="45"/>
        <v>no</v>
      </c>
      <c r="S266" s="19" t="e" cm="1">
        <f t="array" ref="S266">_xlfn.IFS(AND(Q266="si",P266=1),"si",AND(Q266="no",P266=1),"no",AND(Q266="si",P266=0),"no",AND(Q266="no",P266=0),"si",AND(P266&lt;&gt;0,P266&lt;&gt;1),"no")</f>
        <v>#N/A</v>
      </c>
      <c r="T266" s="78" t="e">
        <f t="shared" si="48"/>
        <v>#N/A</v>
      </c>
      <c r="U266" s="78" t="e">
        <f t="shared" si="49"/>
        <v>#N/A</v>
      </c>
      <c r="V266" s="19" t="e">
        <f t="shared" si="50"/>
        <v>#N/A</v>
      </c>
    </row>
    <row r="267" spans="1:22" x14ac:dyDescent="0.3">
      <c r="A267" s="16"/>
      <c r="B267" s="16"/>
      <c r="C267" s="10" t="e">
        <f>INDEX(Foglio2!$B:$C,MATCH(B267,Foglio2!$B:$B,0),2)</f>
        <v>#N/A</v>
      </c>
      <c r="D267" s="91"/>
      <c r="E267" s="91"/>
      <c r="F267" s="19" t="e">
        <f>IF(D267='indicatori output 1.2'!C267,"si","no")</f>
        <v>#N/A</v>
      </c>
      <c r="G267" s="19" t="str">
        <f t="shared" si="46"/>
        <v>si</v>
      </c>
      <c r="H267" s="19" t="e" cm="1">
        <f t="array" ref="H267">_xlfn.IFS(AND('indicatori output 1.2'!V267&lt;&gt;0, 'indicatori output 1.2'!AE267&lt;&gt;0, 'indicatori output 1.2'!BD267&lt;&gt;0), MIN('indicatori output 1.2'!AC267, 'indicatori output 1.2'!AL267, 'indicatori output 1.2'!BL267),AND('indicatori output 1.2'!V267=0, 'indicatori output 1.2'!AE267&lt;&gt;0, 'indicatori output 1.2'!BD267&lt;&gt;0), MIN('indicatori output 1.2'!AL267, 'indicatori output 1.2'!BL267),AND('indicatori output 1.2'!V267&lt;&gt;0, 'indicatori output 1.2'!AE267=0, 'indicatori output 1.2'!BD267&lt;&gt;0), MIN('indicatori output 1.2'!AC267,'indicatori output 1.2'!BL267), AND('indicatori output 1.2'!V267&lt;&gt;0, 'indicatori output 1.2'!AE267&lt;&gt;0, 'indicatori output 1.2'!BD267=0), MIN('indicatori output 1.2'!AC267, 'indicatori output 1.2'!AL267), AND('indicatori output 1.2'!V267=0, 'indicatori output 1.2'!AE267=0, 'indicatori output 1.2'!BD267&lt;&gt;0), 'indicatori output 1.2'!BL267, AND('indicatori output 1.2'!V267=0, 'indicatori output 1.2'!AE267&lt;&gt;0, 'indicatori output 1.2'!BD267=0), 'indicatori output 1.2'!AL267, AND('indicatori output 1.2'!V267&lt;&gt;0, 'indicatori output 1.2'!AE267=0, 'indicatori output 1.2'!BD267=0), 'indicatori output 1.2'!AC267)</f>
        <v>#N/A</v>
      </c>
      <c r="I267" s="19" t="e">
        <f t="shared" si="53"/>
        <v>#N/A</v>
      </c>
      <c r="J267" s="22" t="e" cm="1">
        <f t="array" ref="J267">_xlfn.IFS(AND('indicatori output 1.2'!AB267='indicatori output 1.2'!AA267, 'indicatori output 1.2'!AK267='indicatori output 1.2'!AJ267, 'indicatori output 1.2'!BK267='indicatori output 1.2'!BJ267, D267=E267),"si", AND(OR('indicatori output 1.2'!AB267&lt;&gt;'indicatori output 1.2'!AA267, 'indicatori output 1.2'!AK267&lt;&gt;'indicatori output 1.2'!AJ267, 'indicatori output 1.2'!BK267&lt;&gt;'indicatori output 1.2'!BJ267), D267=E267),"no",AND('indicatori output 1.2'!AB267='indicatori output 1.2'!AA267, 'indicatori output 1.2'!AK267='indicatori output 1.2'!AJ267, 'indicatori output 1.2'!BK267='indicatori output 1.2'!BJ267, E267&lt;D267),"no",AND(OR('indicatori output 1.2'!AB267&lt;&gt;'indicatori output 1.2'!AA267, 'indicatori output 1.2'!AK267&lt;&gt;'indicatori output 1.2'!AJ267, 'indicatori output 1.2'!BK267&lt;&gt;'indicatori output 1.2'!BJ267), E267&lt;D267),"si", E267&gt;D267,"no")</f>
        <v>#N/A</v>
      </c>
      <c r="K267" s="78" t="e">
        <f t="shared" si="51"/>
        <v>#N/A</v>
      </c>
      <c r="L267" s="78" t="e">
        <f t="shared" si="52"/>
        <v>#N/A</v>
      </c>
      <c r="M267" s="19" t="e">
        <f t="shared" si="47"/>
        <v>#N/A</v>
      </c>
      <c r="N267" s="10">
        <v>1</v>
      </c>
      <c r="O267" s="91"/>
      <c r="P267" s="91"/>
      <c r="Q267" s="23" t="e">
        <f>IF(INDEX(Foglio3!$B:$C,MATCH('indicatori output 1.2'!B267,Foglio3!$B:$B,0),2)="SI","si","no")</f>
        <v>#N/A</v>
      </c>
      <c r="R267" s="19" t="str">
        <f t="shared" si="45"/>
        <v>no</v>
      </c>
      <c r="S267" s="19" t="e" cm="1">
        <f t="array" ref="S267">_xlfn.IFS(AND(Q267="si",P267=1),"si",AND(Q267="no",P267=1),"no",AND(Q267="si",P267=0),"no",AND(Q267="no",P267=0),"si",AND(P267&lt;&gt;0,P267&lt;&gt;1),"no")</f>
        <v>#N/A</v>
      </c>
      <c r="T267" s="78" t="e">
        <f t="shared" si="48"/>
        <v>#N/A</v>
      </c>
      <c r="U267" s="78" t="e">
        <f t="shared" si="49"/>
        <v>#N/A</v>
      </c>
      <c r="V267" s="19" t="e">
        <f t="shared" si="50"/>
        <v>#N/A</v>
      </c>
    </row>
    <row r="268" spans="1:22" x14ac:dyDescent="0.3">
      <c r="A268" s="16"/>
      <c r="B268" s="16"/>
      <c r="C268" s="10" t="e">
        <f>INDEX(Foglio2!$B:$C,MATCH(B268,Foglio2!$B:$B,0),2)</f>
        <v>#N/A</v>
      </c>
      <c r="D268" s="91"/>
      <c r="E268" s="91"/>
      <c r="F268" s="19" t="e">
        <f>IF(D268='indicatori output 1.2'!C268,"si","no")</f>
        <v>#N/A</v>
      </c>
      <c r="G268" s="19" t="str">
        <f t="shared" si="46"/>
        <v>si</v>
      </c>
      <c r="H268" s="19" t="e" cm="1">
        <f t="array" ref="H268">_xlfn.IFS(AND('indicatori output 1.2'!V268&lt;&gt;0, 'indicatori output 1.2'!AE268&lt;&gt;0, 'indicatori output 1.2'!BD268&lt;&gt;0), MIN('indicatori output 1.2'!AC268, 'indicatori output 1.2'!AL268, 'indicatori output 1.2'!BL268),AND('indicatori output 1.2'!V268=0, 'indicatori output 1.2'!AE268&lt;&gt;0, 'indicatori output 1.2'!BD268&lt;&gt;0), MIN('indicatori output 1.2'!AL268, 'indicatori output 1.2'!BL268),AND('indicatori output 1.2'!V268&lt;&gt;0, 'indicatori output 1.2'!AE268=0, 'indicatori output 1.2'!BD268&lt;&gt;0), MIN('indicatori output 1.2'!AC268,'indicatori output 1.2'!BL268), AND('indicatori output 1.2'!V268&lt;&gt;0, 'indicatori output 1.2'!AE268&lt;&gt;0, 'indicatori output 1.2'!BD268=0), MIN('indicatori output 1.2'!AC268, 'indicatori output 1.2'!AL268), AND('indicatori output 1.2'!V268=0, 'indicatori output 1.2'!AE268=0, 'indicatori output 1.2'!BD268&lt;&gt;0), 'indicatori output 1.2'!BL268, AND('indicatori output 1.2'!V268=0, 'indicatori output 1.2'!AE268&lt;&gt;0, 'indicatori output 1.2'!BD268=0), 'indicatori output 1.2'!AL268, AND('indicatori output 1.2'!V268&lt;&gt;0, 'indicatori output 1.2'!AE268=0, 'indicatori output 1.2'!BD268=0), 'indicatori output 1.2'!AC268)</f>
        <v>#N/A</v>
      </c>
      <c r="I268" s="19" t="e">
        <f t="shared" si="53"/>
        <v>#N/A</v>
      </c>
      <c r="J268" s="22" t="e" cm="1">
        <f t="array" ref="J268">_xlfn.IFS(AND('indicatori output 1.2'!AB268='indicatori output 1.2'!AA268, 'indicatori output 1.2'!AK268='indicatori output 1.2'!AJ268, 'indicatori output 1.2'!BK268='indicatori output 1.2'!BJ268, D268=E268),"si", AND(OR('indicatori output 1.2'!AB268&lt;&gt;'indicatori output 1.2'!AA268, 'indicatori output 1.2'!AK268&lt;&gt;'indicatori output 1.2'!AJ268, 'indicatori output 1.2'!BK268&lt;&gt;'indicatori output 1.2'!BJ268), D268=E268),"no",AND('indicatori output 1.2'!AB268='indicatori output 1.2'!AA268, 'indicatori output 1.2'!AK268='indicatori output 1.2'!AJ268, 'indicatori output 1.2'!BK268='indicatori output 1.2'!BJ268, E268&lt;D268),"no",AND(OR('indicatori output 1.2'!AB268&lt;&gt;'indicatori output 1.2'!AA268, 'indicatori output 1.2'!AK268&lt;&gt;'indicatori output 1.2'!AJ268, 'indicatori output 1.2'!BK268&lt;&gt;'indicatori output 1.2'!BJ268), E268&lt;D268),"si", E268&gt;D268,"no")</f>
        <v>#N/A</v>
      </c>
      <c r="K268" s="78" t="e">
        <f t="shared" si="51"/>
        <v>#N/A</v>
      </c>
      <c r="L268" s="78" t="e">
        <f t="shared" si="52"/>
        <v>#N/A</v>
      </c>
      <c r="M268" s="19" t="e">
        <f t="shared" si="47"/>
        <v>#N/A</v>
      </c>
      <c r="N268" s="10">
        <v>1</v>
      </c>
      <c r="O268" s="91"/>
      <c r="P268" s="91"/>
      <c r="Q268" s="23" t="e">
        <f>IF(INDEX(Foglio3!$B:$C,MATCH('indicatori output 1.2'!B268,Foglio3!$B:$B,0),2)="SI","si","no")</f>
        <v>#N/A</v>
      </c>
      <c r="R268" s="19" t="str">
        <f t="shared" si="45"/>
        <v>no</v>
      </c>
      <c r="S268" s="19" t="e" cm="1">
        <f t="array" ref="S268">_xlfn.IFS(AND(Q268="si",P268=1),"si",AND(Q268="no",P268=1),"no",AND(Q268="si",P268=0),"no",AND(Q268="no",P268=0),"si",AND(P268&lt;&gt;0,P268&lt;&gt;1),"no")</f>
        <v>#N/A</v>
      </c>
      <c r="T268" s="78" t="e">
        <f t="shared" si="48"/>
        <v>#N/A</v>
      </c>
      <c r="U268" s="78" t="e">
        <f t="shared" si="49"/>
        <v>#N/A</v>
      </c>
      <c r="V268" s="19" t="e">
        <f t="shared" si="50"/>
        <v>#N/A</v>
      </c>
    </row>
    <row r="269" spans="1:22" x14ac:dyDescent="0.3">
      <c r="A269" s="16"/>
      <c r="B269" s="16"/>
      <c r="C269" s="10" t="e">
        <f>INDEX(Foglio2!$B:$C,MATCH(B269,Foglio2!$B:$B,0),2)</f>
        <v>#N/A</v>
      </c>
      <c r="D269" s="91"/>
      <c r="E269" s="91"/>
      <c r="F269" s="19" t="e">
        <f>IF(D269='indicatori output 1.2'!C269,"si","no")</f>
        <v>#N/A</v>
      </c>
      <c r="G269" s="19" t="str">
        <f t="shared" si="46"/>
        <v>si</v>
      </c>
      <c r="H269" s="19" t="e" cm="1">
        <f t="array" ref="H269">_xlfn.IFS(AND('indicatori output 1.2'!V269&lt;&gt;0, 'indicatori output 1.2'!AE269&lt;&gt;0, 'indicatori output 1.2'!BD269&lt;&gt;0), MIN('indicatori output 1.2'!AC269, 'indicatori output 1.2'!AL269, 'indicatori output 1.2'!BL269),AND('indicatori output 1.2'!V269=0, 'indicatori output 1.2'!AE269&lt;&gt;0, 'indicatori output 1.2'!BD269&lt;&gt;0), MIN('indicatori output 1.2'!AL269, 'indicatori output 1.2'!BL269),AND('indicatori output 1.2'!V269&lt;&gt;0, 'indicatori output 1.2'!AE269=0, 'indicatori output 1.2'!BD269&lt;&gt;0), MIN('indicatori output 1.2'!AC269,'indicatori output 1.2'!BL269), AND('indicatori output 1.2'!V269&lt;&gt;0, 'indicatori output 1.2'!AE269&lt;&gt;0, 'indicatori output 1.2'!BD269=0), MIN('indicatori output 1.2'!AC269, 'indicatori output 1.2'!AL269), AND('indicatori output 1.2'!V269=0, 'indicatori output 1.2'!AE269=0, 'indicatori output 1.2'!BD269&lt;&gt;0), 'indicatori output 1.2'!BL269, AND('indicatori output 1.2'!V269=0, 'indicatori output 1.2'!AE269&lt;&gt;0, 'indicatori output 1.2'!BD269=0), 'indicatori output 1.2'!AL269, AND('indicatori output 1.2'!V269&lt;&gt;0, 'indicatori output 1.2'!AE269=0, 'indicatori output 1.2'!BD269=0), 'indicatori output 1.2'!AC269)</f>
        <v>#N/A</v>
      </c>
      <c r="I269" s="19" t="e">
        <f t="shared" si="53"/>
        <v>#N/A</v>
      </c>
      <c r="J269" s="22" t="e" cm="1">
        <f t="array" ref="J269">_xlfn.IFS(AND('indicatori output 1.2'!AB269='indicatori output 1.2'!AA269, 'indicatori output 1.2'!AK269='indicatori output 1.2'!AJ269, 'indicatori output 1.2'!BK269='indicatori output 1.2'!BJ269, D269=E269),"si", AND(OR('indicatori output 1.2'!AB269&lt;&gt;'indicatori output 1.2'!AA269, 'indicatori output 1.2'!AK269&lt;&gt;'indicatori output 1.2'!AJ269, 'indicatori output 1.2'!BK269&lt;&gt;'indicatori output 1.2'!BJ269), D269=E269),"no",AND('indicatori output 1.2'!AB269='indicatori output 1.2'!AA269, 'indicatori output 1.2'!AK269='indicatori output 1.2'!AJ269, 'indicatori output 1.2'!BK269='indicatori output 1.2'!BJ269, E269&lt;D269),"no",AND(OR('indicatori output 1.2'!AB269&lt;&gt;'indicatori output 1.2'!AA269, 'indicatori output 1.2'!AK269&lt;&gt;'indicatori output 1.2'!AJ269, 'indicatori output 1.2'!BK269&lt;&gt;'indicatori output 1.2'!BJ269), E269&lt;D269),"si", E269&gt;D269,"no")</f>
        <v>#N/A</v>
      </c>
      <c r="K269" s="78" t="e">
        <f t="shared" si="51"/>
        <v>#N/A</v>
      </c>
      <c r="L269" s="78" t="e">
        <f t="shared" si="52"/>
        <v>#N/A</v>
      </c>
      <c r="M269" s="19" t="e">
        <f t="shared" si="47"/>
        <v>#N/A</v>
      </c>
      <c r="N269" s="10">
        <v>1</v>
      </c>
      <c r="O269" s="91"/>
      <c r="P269" s="91"/>
      <c r="Q269" s="23" t="e">
        <f>IF(INDEX(Foglio3!$B:$C,MATCH('indicatori output 1.2'!B269,Foglio3!$B:$B,0),2)="SI","si","no")</f>
        <v>#N/A</v>
      </c>
      <c r="R269" s="19" t="str">
        <f t="shared" si="45"/>
        <v>no</v>
      </c>
      <c r="S269" s="19" t="e" cm="1">
        <f t="array" ref="S269">_xlfn.IFS(AND(Q269="si",P269=1),"si",AND(Q269="no",P269=1),"no",AND(Q269="si",P269=0),"no",AND(Q269="no",P269=0),"si",AND(P269&lt;&gt;0,P269&lt;&gt;1),"no")</f>
        <v>#N/A</v>
      </c>
      <c r="T269" s="78" t="e">
        <f t="shared" si="48"/>
        <v>#N/A</v>
      </c>
      <c r="U269" s="78" t="e">
        <f t="shared" si="49"/>
        <v>#N/A</v>
      </c>
      <c r="V269" s="19" t="e">
        <f t="shared" si="50"/>
        <v>#N/A</v>
      </c>
    </row>
    <row r="270" spans="1:22" x14ac:dyDescent="0.3">
      <c r="A270" s="16"/>
      <c r="B270" s="16"/>
      <c r="C270" s="10" t="e">
        <f>INDEX(Foglio2!$B:$C,MATCH(B270,Foglio2!$B:$B,0),2)</f>
        <v>#N/A</v>
      </c>
      <c r="D270" s="91"/>
      <c r="E270" s="91"/>
      <c r="F270" s="19" t="e">
        <f>IF(D270='indicatori output 1.2'!C270,"si","no")</f>
        <v>#N/A</v>
      </c>
      <c r="G270" s="19" t="str">
        <f t="shared" si="46"/>
        <v>si</v>
      </c>
      <c r="H270" s="19" t="e" cm="1">
        <f t="array" ref="H270">_xlfn.IFS(AND('indicatori output 1.2'!V270&lt;&gt;0, 'indicatori output 1.2'!AE270&lt;&gt;0, 'indicatori output 1.2'!BD270&lt;&gt;0), MIN('indicatori output 1.2'!AC270, 'indicatori output 1.2'!AL270, 'indicatori output 1.2'!BL270),AND('indicatori output 1.2'!V270=0, 'indicatori output 1.2'!AE270&lt;&gt;0, 'indicatori output 1.2'!BD270&lt;&gt;0), MIN('indicatori output 1.2'!AL270, 'indicatori output 1.2'!BL270),AND('indicatori output 1.2'!V270&lt;&gt;0, 'indicatori output 1.2'!AE270=0, 'indicatori output 1.2'!BD270&lt;&gt;0), MIN('indicatori output 1.2'!AC270,'indicatori output 1.2'!BL270), AND('indicatori output 1.2'!V270&lt;&gt;0, 'indicatori output 1.2'!AE270&lt;&gt;0, 'indicatori output 1.2'!BD270=0), MIN('indicatori output 1.2'!AC270, 'indicatori output 1.2'!AL270), AND('indicatori output 1.2'!V270=0, 'indicatori output 1.2'!AE270=0, 'indicatori output 1.2'!BD270&lt;&gt;0), 'indicatori output 1.2'!BL270, AND('indicatori output 1.2'!V270=0, 'indicatori output 1.2'!AE270&lt;&gt;0, 'indicatori output 1.2'!BD270=0), 'indicatori output 1.2'!AL270, AND('indicatori output 1.2'!V270&lt;&gt;0, 'indicatori output 1.2'!AE270=0, 'indicatori output 1.2'!BD270=0), 'indicatori output 1.2'!AC270)</f>
        <v>#N/A</v>
      </c>
      <c r="I270" s="19" t="e">
        <f t="shared" si="53"/>
        <v>#N/A</v>
      </c>
      <c r="J270" s="22" t="e" cm="1">
        <f t="array" ref="J270">_xlfn.IFS(AND('indicatori output 1.2'!AB270='indicatori output 1.2'!AA270, 'indicatori output 1.2'!AK270='indicatori output 1.2'!AJ270, 'indicatori output 1.2'!BK270='indicatori output 1.2'!BJ270, D270=E270),"si", AND(OR('indicatori output 1.2'!AB270&lt;&gt;'indicatori output 1.2'!AA270, 'indicatori output 1.2'!AK270&lt;&gt;'indicatori output 1.2'!AJ270, 'indicatori output 1.2'!BK270&lt;&gt;'indicatori output 1.2'!BJ270), D270=E270),"no",AND('indicatori output 1.2'!AB270='indicatori output 1.2'!AA270, 'indicatori output 1.2'!AK270='indicatori output 1.2'!AJ270, 'indicatori output 1.2'!BK270='indicatori output 1.2'!BJ270, E270&lt;D270),"no",AND(OR('indicatori output 1.2'!AB270&lt;&gt;'indicatori output 1.2'!AA270, 'indicatori output 1.2'!AK270&lt;&gt;'indicatori output 1.2'!AJ270, 'indicatori output 1.2'!BK270&lt;&gt;'indicatori output 1.2'!BJ270), E270&lt;D270),"si", E270&gt;D270,"no")</f>
        <v>#N/A</v>
      </c>
      <c r="K270" s="78" t="e">
        <f t="shared" si="51"/>
        <v>#N/A</v>
      </c>
      <c r="L270" s="78" t="e">
        <f t="shared" si="52"/>
        <v>#N/A</v>
      </c>
      <c r="M270" s="19" t="e">
        <f t="shared" si="47"/>
        <v>#N/A</v>
      </c>
      <c r="N270" s="10">
        <v>1</v>
      </c>
      <c r="O270" s="91"/>
      <c r="P270" s="91"/>
      <c r="Q270" s="23" t="e">
        <f>IF(INDEX(Foglio3!$B:$C,MATCH('indicatori output 1.2'!B270,Foglio3!$B:$B,0),2)="SI","si","no")</f>
        <v>#N/A</v>
      </c>
      <c r="R270" s="19" t="str">
        <f t="shared" si="45"/>
        <v>no</v>
      </c>
      <c r="S270" s="19" t="e" cm="1">
        <f t="array" ref="S270">_xlfn.IFS(AND(Q270="si",P270=1),"si",AND(Q270="no",P270=1),"no",AND(Q270="si",P270=0),"no",AND(Q270="no",P270=0),"si",AND(P270&lt;&gt;0,P270&lt;&gt;1),"no")</f>
        <v>#N/A</v>
      </c>
      <c r="T270" s="78" t="e">
        <f t="shared" si="48"/>
        <v>#N/A</v>
      </c>
      <c r="U270" s="78" t="e">
        <f t="shared" si="49"/>
        <v>#N/A</v>
      </c>
      <c r="V270" s="19" t="e">
        <f t="shared" si="50"/>
        <v>#N/A</v>
      </c>
    </row>
    <row r="271" spans="1:22" x14ac:dyDescent="0.3">
      <c r="A271" s="16"/>
      <c r="B271" s="16"/>
      <c r="C271" s="10" t="e">
        <f>INDEX(Foglio2!$B:$C,MATCH(B271,Foglio2!$B:$B,0),2)</f>
        <v>#N/A</v>
      </c>
      <c r="D271" s="91"/>
      <c r="E271" s="91"/>
      <c r="F271" s="19" t="e">
        <f>IF(D271='indicatori output 1.2'!C271,"si","no")</f>
        <v>#N/A</v>
      </c>
      <c r="G271" s="19" t="str">
        <f t="shared" si="46"/>
        <v>si</v>
      </c>
      <c r="H271" s="19" t="e" cm="1">
        <f t="array" ref="H271">_xlfn.IFS(AND('indicatori output 1.2'!V271&lt;&gt;0, 'indicatori output 1.2'!AE271&lt;&gt;0, 'indicatori output 1.2'!BD271&lt;&gt;0), MIN('indicatori output 1.2'!AC271, 'indicatori output 1.2'!AL271, 'indicatori output 1.2'!BL271),AND('indicatori output 1.2'!V271=0, 'indicatori output 1.2'!AE271&lt;&gt;0, 'indicatori output 1.2'!BD271&lt;&gt;0), MIN('indicatori output 1.2'!AL271, 'indicatori output 1.2'!BL271),AND('indicatori output 1.2'!V271&lt;&gt;0, 'indicatori output 1.2'!AE271=0, 'indicatori output 1.2'!BD271&lt;&gt;0), MIN('indicatori output 1.2'!AC271,'indicatori output 1.2'!BL271), AND('indicatori output 1.2'!V271&lt;&gt;0, 'indicatori output 1.2'!AE271&lt;&gt;0, 'indicatori output 1.2'!BD271=0), MIN('indicatori output 1.2'!AC271, 'indicatori output 1.2'!AL271), AND('indicatori output 1.2'!V271=0, 'indicatori output 1.2'!AE271=0, 'indicatori output 1.2'!BD271&lt;&gt;0), 'indicatori output 1.2'!BL271, AND('indicatori output 1.2'!V271=0, 'indicatori output 1.2'!AE271&lt;&gt;0, 'indicatori output 1.2'!BD271=0), 'indicatori output 1.2'!AL271, AND('indicatori output 1.2'!V271&lt;&gt;0, 'indicatori output 1.2'!AE271=0, 'indicatori output 1.2'!BD271=0), 'indicatori output 1.2'!AC271)</f>
        <v>#N/A</v>
      </c>
      <c r="I271" s="19" t="e">
        <f t="shared" si="53"/>
        <v>#N/A</v>
      </c>
      <c r="J271" s="22" t="e" cm="1">
        <f t="array" ref="J271">_xlfn.IFS(AND('indicatori output 1.2'!AB271='indicatori output 1.2'!AA271, 'indicatori output 1.2'!AK271='indicatori output 1.2'!AJ271, 'indicatori output 1.2'!BK271='indicatori output 1.2'!BJ271, D271=E271),"si", AND(OR('indicatori output 1.2'!AB271&lt;&gt;'indicatori output 1.2'!AA271, 'indicatori output 1.2'!AK271&lt;&gt;'indicatori output 1.2'!AJ271, 'indicatori output 1.2'!BK271&lt;&gt;'indicatori output 1.2'!BJ271), D271=E271),"no",AND('indicatori output 1.2'!AB271='indicatori output 1.2'!AA271, 'indicatori output 1.2'!AK271='indicatori output 1.2'!AJ271, 'indicatori output 1.2'!BK271='indicatori output 1.2'!BJ271, E271&lt;D271),"no",AND(OR('indicatori output 1.2'!AB271&lt;&gt;'indicatori output 1.2'!AA271, 'indicatori output 1.2'!AK271&lt;&gt;'indicatori output 1.2'!AJ271, 'indicatori output 1.2'!BK271&lt;&gt;'indicatori output 1.2'!BJ271), E271&lt;D271),"si", E271&gt;D271,"no")</f>
        <v>#N/A</v>
      </c>
      <c r="K271" s="78" t="e">
        <f t="shared" si="51"/>
        <v>#N/A</v>
      </c>
      <c r="L271" s="78" t="e">
        <f t="shared" si="52"/>
        <v>#N/A</v>
      </c>
      <c r="M271" s="19" t="e">
        <f t="shared" si="47"/>
        <v>#N/A</v>
      </c>
      <c r="N271" s="10">
        <v>1</v>
      </c>
      <c r="O271" s="91"/>
      <c r="P271" s="91"/>
      <c r="Q271" s="23" t="e">
        <f>IF(INDEX(Foglio3!$B:$C,MATCH('indicatori output 1.2'!B271,Foglio3!$B:$B,0),2)="SI","si","no")</f>
        <v>#N/A</v>
      </c>
      <c r="R271" s="19" t="str">
        <f t="shared" si="45"/>
        <v>no</v>
      </c>
      <c r="S271" s="19" t="e" cm="1">
        <f t="array" ref="S271">_xlfn.IFS(AND(Q271="si",P271=1),"si",AND(Q271="no",P271=1),"no",AND(Q271="si",P271=0),"no",AND(Q271="no",P271=0),"si",AND(P271&lt;&gt;0,P271&lt;&gt;1),"no")</f>
        <v>#N/A</v>
      </c>
      <c r="T271" s="78" t="e">
        <f t="shared" si="48"/>
        <v>#N/A</v>
      </c>
      <c r="U271" s="78" t="e">
        <f t="shared" si="49"/>
        <v>#N/A</v>
      </c>
      <c r="V271" s="19" t="e">
        <f t="shared" si="50"/>
        <v>#N/A</v>
      </c>
    </row>
    <row r="272" spans="1:22" x14ac:dyDescent="0.3">
      <c r="A272" s="16"/>
      <c r="B272" s="16"/>
      <c r="C272" s="10" t="e">
        <f>INDEX(Foglio2!$B:$C,MATCH(B272,Foglio2!$B:$B,0),2)</f>
        <v>#N/A</v>
      </c>
      <c r="D272" s="91"/>
      <c r="E272" s="91"/>
      <c r="F272" s="19" t="e">
        <f>IF(D272='indicatori output 1.2'!C272,"si","no")</f>
        <v>#N/A</v>
      </c>
      <c r="G272" s="19" t="str">
        <f t="shared" si="46"/>
        <v>si</v>
      </c>
      <c r="H272" s="19" t="e" cm="1">
        <f t="array" ref="H272">_xlfn.IFS(AND('indicatori output 1.2'!V272&lt;&gt;0, 'indicatori output 1.2'!AE272&lt;&gt;0, 'indicatori output 1.2'!BD272&lt;&gt;0), MIN('indicatori output 1.2'!AC272, 'indicatori output 1.2'!AL272, 'indicatori output 1.2'!BL272),AND('indicatori output 1.2'!V272=0, 'indicatori output 1.2'!AE272&lt;&gt;0, 'indicatori output 1.2'!BD272&lt;&gt;0), MIN('indicatori output 1.2'!AL272, 'indicatori output 1.2'!BL272),AND('indicatori output 1.2'!V272&lt;&gt;0, 'indicatori output 1.2'!AE272=0, 'indicatori output 1.2'!BD272&lt;&gt;0), MIN('indicatori output 1.2'!AC272,'indicatori output 1.2'!BL272), AND('indicatori output 1.2'!V272&lt;&gt;0, 'indicatori output 1.2'!AE272&lt;&gt;0, 'indicatori output 1.2'!BD272=0), MIN('indicatori output 1.2'!AC272, 'indicatori output 1.2'!AL272), AND('indicatori output 1.2'!V272=0, 'indicatori output 1.2'!AE272=0, 'indicatori output 1.2'!BD272&lt;&gt;0), 'indicatori output 1.2'!BL272, AND('indicatori output 1.2'!V272=0, 'indicatori output 1.2'!AE272&lt;&gt;0, 'indicatori output 1.2'!BD272=0), 'indicatori output 1.2'!AL272, AND('indicatori output 1.2'!V272&lt;&gt;0, 'indicatori output 1.2'!AE272=0, 'indicatori output 1.2'!BD272=0), 'indicatori output 1.2'!AC272)</f>
        <v>#N/A</v>
      </c>
      <c r="I272" s="19" t="e">
        <f t="shared" si="53"/>
        <v>#N/A</v>
      </c>
      <c r="J272" s="22" t="e" cm="1">
        <f t="array" ref="J272">_xlfn.IFS(AND('indicatori output 1.2'!AB272='indicatori output 1.2'!AA272, 'indicatori output 1.2'!AK272='indicatori output 1.2'!AJ272, 'indicatori output 1.2'!BK272='indicatori output 1.2'!BJ272, D272=E272),"si", AND(OR('indicatori output 1.2'!AB272&lt;&gt;'indicatori output 1.2'!AA272, 'indicatori output 1.2'!AK272&lt;&gt;'indicatori output 1.2'!AJ272, 'indicatori output 1.2'!BK272&lt;&gt;'indicatori output 1.2'!BJ272), D272=E272),"no",AND('indicatori output 1.2'!AB272='indicatori output 1.2'!AA272, 'indicatori output 1.2'!AK272='indicatori output 1.2'!AJ272, 'indicatori output 1.2'!BK272='indicatori output 1.2'!BJ272, E272&lt;D272),"no",AND(OR('indicatori output 1.2'!AB272&lt;&gt;'indicatori output 1.2'!AA272, 'indicatori output 1.2'!AK272&lt;&gt;'indicatori output 1.2'!AJ272, 'indicatori output 1.2'!BK272&lt;&gt;'indicatori output 1.2'!BJ272), E272&lt;D272),"si", E272&gt;D272,"no")</f>
        <v>#N/A</v>
      </c>
      <c r="K272" s="78" t="e">
        <f t="shared" si="51"/>
        <v>#N/A</v>
      </c>
      <c r="L272" s="78" t="e">
        <f t="shared" si="52"/>
        <v>#N/A</v>
      </c>
      <c r="M272" s="19" t="e">
        <f t="shared" si="47"/>
        <v>#N/A</v>
      </c>
      <c r="N272" s="10">
        <v>1</v>
      </c>
      <c r="O272" s="91"/>
      <c r="P272" s="91"/>
      <c r="Q272" s="23" t="e">
        <f>IF(INDEX(Foglio3!$B:$C,MATCH('indicatori output 1.2'!B272,Foglio3!$B:$B,0),2)="SI","si","no")</f>
        <v>#N/A</v>
      </c>
      <c r="R272" s="19" t="str">
        <f t="shared" si="45"/>
        <v>no</v>
      </c>
      <c r="S272" s="19" t="e" cm="1">
        <f t="array" ref="S272">_xlfn.IFS(AND(Q272="si",P272=1),"si",AND(Q272="no",P272=1),"no",AND(Q272="si",P272=0),"no",AND(Q272="no",P272=0),"si",AND(P272&lt;&gt;0,P272&lt;&gt;1),"no")</f>
        <v>#N/A</v>
      </c>
      <c r="T272" s="78" t="e">
        <f t="shared" si="48"/>
        <v>#N/A</v>
      </c>
      <c r="U272" s="78" t="e">
        <f t="shared" si="49"/>
        <v>#N/A</v>
      </c>
      <c r="V272" s="19" t="e">
        <f t="shared" si="50"/>
        <v>#N/A</v>
      </c>
    </row>
    <row r="273" spans="1:22" x14ac:dyDescent="0.3">
      <c r="A273" s="16"/>
      <c r="B273" s="16"/>
      <c r="C273" s="10" t="e">
        <f>INDEX(Foglio2!$B:$C,MATCH(B273,Foglio2!$B:$B,0),2)</f>
        <v>#N/A</v>
      </c>
      <c r="D273" s="91"/>
      <c r="E273" s="91"/>
      <c r="F273" s="19" t="e">
        <f>IF(D273='indicatori output 1.2'!C273,"si","no")</f>
        <v>#N/A</v>
      </c>
      <c r="G273" s="19" t="str">
        <f t="shared" si="46"/>
        <v>si</v>
      </c>
      <c r="H273" s="19" t="e" cm="1">
        <f t="array" ref="H273">_xlfn.IFS(AND('indicatori output 1.2'!V273&lt;&gt;0, 'indicatori output 1.2'!AE273&lt;&gt;0, 'indicatori output 1.2'!BD273&lt;&gt;0), MIN('indicatori output 1.2'!AC273, 'indicatori output 1.2'!AL273, 'indicatori output 1.2'!BL273),AND('indicatori output 1.2'!V273=0, 'indicatori output 1.2'!AE273&lt;&gt;0, 'indicatori output 1.2'!BD273&lt;&gt;0), MIN('indicatori output 1.2'!AL273, 'indicatori output 1.2'!BL273),AND('indicatori output 1.2'!V273&lt;&gt;0, 'indicatori output 1.2'!AE273=0, 'indicatori output 1.2'!BD273&lt;&gt;0), MIN('indicatori output 1.2'!AC273,'indicatori output 1.2'!BL273), AND('indicatori output 1.2'!V273&lt;&gt;0, 'indicatori output 1.2'!AE273&lt;&gt;0, 'indicatori output 1.2'!BD273=0), MIN('indicatori output 1.2'!AC273, 'indicatori output 1.2'!AL273), AND('indicatori output 1.2'!V273=0, 'indicatori output 1.2'!AE273=0, 'indicatori output 1.2'!BD273&lt;&gt;0), 'indicatori output 1.2'!BL273, AND('indicatori output 1.2'!V273=0, 'indicatori output 1.2'!AE273&lt;&gt;0, 'indicatori output 1.2'!BD273=0), 'indicatori output 1.2'!AL273, AND('indicatori output 1.2'!V273&lt;&gt;0, 'indicatori output 1.2'!AE273=0, 'indicatori output 1.2'!BD273=0), 'indicatori output 1.2'!AC273)</f>
        <v>#N/A</v>
      </c>
      <c r="I273" s="19" t="e">
        <f t="shared" si="53"/>
        <v>#N/A</v>
      </c>
      <c r="J273" s="22" t="e" cm="1">
        <f t="array" ref="J273">_xlfn.IFS(AND('indicatori output 1.2'!AB273='indicatori output 1.2'!AA273, 'indicatori output 1.2'!AK273='indicatori output 1.2'!AJ273, 'indicatori output 1.2'!BK273='indicatori output 1.2'!BJ273, D273=E273),"si", AND(OR('indicatori output 1.2'!AB273&lt;&gt;'indicatori output 1.2'!AA273, 'indicatori output 1.2'!AK273&lt;&gt;'indicatori output 1.2'!AJ273, 'indicatori output 1.2'!BK273&lt;&gt;'indicatori output 1.2'!BJ273), D273=E273),"no",AND('indicatori output 1.2'!AB273='indicatori output 1.2'!AA273, 'indicatori output 1.2'!AK273='indicatori output 1.2'!AJ273, 'indicatori output 1.2'!BK273='indicatori output 1.2'!BJ273, E273&lt;D273),"no",AND(OR('indicatori output 1.2'!AB273&lt;&gt;'indicatori output 1.2'!AA273, 'indicatori output 1.2'!AK273&lt;&gt;'indicatori output 1.2'!AJ273, 'indicatori output 1.2'!BK273&lt;&gt;'indicatori output 1.2'!BJ273), E273&lt;D273),"si", E273&gt;D273,"no")</f>
        <v>#N/A</v>
      </c>
      <c r="K273" s="78" t="e">
        <f t="shared" si="51"/>
        <v>#N/A</v>
      </c>
      <c r="L273" s="78" t="e">
        <f t="shared" si="52"/>
        <v>#N/A</v>
      </c>
      <c r="M273" s="19" t="e">
        <f t="shared" si="47"/>
        <v>#N/A</v>
      </c>
      <c r="N273" s="10">
        <v>1</v>
      </c>
      <c r="O273" s="91"/>
      <c r="P273" s="91"/>
      <c r="Q273" s="23" t="e">
        <f>IF(INDEX(Foglio3!$B:$C,MATCH('indicatori output 1.2'!B273,Foglio3!$B:$B,0),2)="SI","si","no")</f>
        <v>#N/A</v>
      </c>
      <c r="R273" s="19" t="str">
        <f t="shared" si="45"/>
        <v>no</v>
      </c>
      <c r="S273" s="19" t="e" cm="1">
        <f t="array" ref="S273">_xlfn.IFS(AND(Q273="si",P273=1),"si",AND(Q273="no",P273=1),"no",AND(Q273="si",P273=0),"no",AND(Q273="no",P273=0),"si",AND(P273&lt;&gt;0,P273&lt;&gt;1),"no")</f>
        <v>#N/A</v>
      </c>
      <c r="T273" s="78" t="e">
        <f t="shared" si="48"/>
        <v>#N/A</v>
      </c>
      <c r="U273" s="78" t="e">
        <f t="shared" si="49"/>
        <v>#N/A</v>
      </c>
      <c r="V273" s="19" t="e">
        <f t="shared" si="50"/>
        <v>#N/A</v>
      </c>
    </row>
    <row r="274" spans="1:22" x14ac:dyDescent="0.3">
      <c r="A274" s="16"/>
      <c r="B274" s="16"/>
      <c r="C274" s="10" t="e">
        <f>INDEX(Foglio2!$B:$C,MATCH(B274,Foglio2!$B:$B,0),2)</f>
        <v>#N/A</v>
      </c>
      <c r="D274" s="91"/>
      <c r="E274" s="91"/>
      <c r="F274" s="19" t="e">
        <f>IF(D274='indicatori output 1.2'!C274,"si","no")</f>
        <v>#N/A</v>
      </c>
      <c r="G274" s="19" t="str">
        <f t="shared" si="46"/>
        <v>si</v>
      </c>
      <c r="H274" s="19" t="e" cm="1">
        <f t="array" ref="H274">_xlfn.IFS(AND('indicatori output 1.2'!V274&lt;&gt;0, 'indicatori output 1.2'!AE274&lt;&gt;0, 'indicatori output 1.2'!BD274&lt;&gt;0), MIN('indicatori output 1.2'!AC274, 'indicatori output 1.2'!AL274, 'indicatori output 1.2'!BL274),AND('indicatori output 1.2'!V274=0, 'indicatori output 1.2'!AE274&lt;&gt;0, 'indicatori output 1.2'!BD274&lt;&gt;0), MIN('indicatori output 1.2'!AL274, 'indicatori output 1.2'!BL274),AND('indicatori output 1.2'!V274&lt;&gt;0, 'indicatori output 1.2'!AE274=0, 'indicatori output 1.2'!BD274&lt;&gt;0), MIN('indicatori output 1.2'!AC274,'indicatori output 1.2'!BL274), AND('indicatori output 1.2'!V274&lt;&gt;0, 'indicatori output 1.2'!AE274&lt;&gt;0, 'indicatori output 1.2'!BD274=0), MIN('indicatori output 1.2'!AC274, 'indicatori output 1.2'!AL274), AND('indicatori output 1.2'!V274=0, 'indicatori output 1.2'!AE274=0, 'indicatori output 1.2'!BD274&lt;&gt;0), 'indicatori output 1.2'!BL274, AND('indicatori output 1.2'!V274=0, 'indicatori output 1.2'!AE274&lt;&gt;0, 'indicatori output 1.2'!BD274=0), 'indicatori output 1.2'!AL274, AND('indicatori output 1.2'!V274&lt;&gt;0, 'indicatori output 1.2'!AE274=0, 'indicatori output 1.2'!BD274=0), 'indicatori output 1.2'!AC274)</f>
        <v>#N/A</v>
      </c>
      <c r="I274" s="19" t="e">
        <f t="shared" si="53"/>
        <v>#N/A</v>
      </c>
      <c r="J274" s="22" t="e" cm="1">
        <f t="array" ref="J274">_xlfn.IFS(AND('indicatori output 1.2'!AB274='indicatori output 1.2'!AA274, 'indicatori output 1.2'!AK274='indicatori output 1.2'!AJ274, 'indicatori output 1.2'!BK274='indicatori output 1.2'!BJ274, D274=E274),"si", AND(OR('indicatori output 1.2'!AB274&lt;&gt;'indicatori output 1.2'!AA274, 'indicatori output 1.2'!AK274&lt;&gt;'indicatori output 1.2'!AJ274, 'indicatori output 1.2'!BK274&lt;&gt;'indicatori output 1.2'!BJ274), D274=E274),"no",AND('indicatori output 1.2'!AB274='indicatori output 1.2'!AA274, 'indicatori output 1.2'!AK274='indicatori output 1.2'!AJ274, 'indicatori output 1.2'!BK274='indicatori output 1.2'!BJ274, E274&lt;D274),"no",AND(OR('indicatori output 1.2'!AB274&lt;&gt;'indicatori output 1.2'!AA274, 'indicatori output 1.2'!AK274&lt;&gt;'indicatori output 1.2'!AJ274, 'indicatori output 1.2'!BK274&lt;&gt;'indicatori output 1.2'!BJ274), E274&lt;D274),"si", E274&gt;D274,"no")</f>
        <v>#N/A</v>
      </c>
      <c r="K274" s="78" t="e">
        <f t="shared" si="51"/>
        <v>#N/A</v>
      </c>
      <c r="L274" s="78" t="e">
        <f t="shared" si="52"/>
        <v>#N/A</v>
      </c>
      <c r="M274" s="19" t="e">
        <f t="shared" si="47"/>
        <v>#N/A</v>
      </c>
      <c r="N274" s="10">
        <v>1</v>
      </c>
      <c r="O274" s="91"/>
      <c r="P274" s="91"/>
      <c r="Q274" s="23" t="e">
        <f>IF(INDEX(Foglio3!$B:$C,MATCH('indicatori output 1.2'!B274,Foglio3!$B:$B,0),2)="SI","si","no")</f>
        <v>#N/A</v>
      </c>
      <c r="R274" s="19" t="str">
        <f t="shared" si="45"/>
        <v>no</v>
      </c>
      <c r="S274" s="19" t="e" cm="1">
        <f t="array" ref="S274">_xlfn.IFS(AND(Q274="si",P274=1),"si",AND(Q274="no",P274=1),"no",AND(Q274="si",P274=0),"no",AND(Q274="no",P274=0),"si",AND(P274&lt;&gt;0,P274&lt;&gt;1),"no")</f>
        <v>#N/A</v>
      </c>
      <c r="T274" s="78" t="e">
        <f t="shared" si="48"/>
        <v>#N/A</v>
      </c>
      <c r="U274" s="78" t="e">
        <f t="shared" si="49"/>
        <v>#N/A</v>
      </c>
      <c r="V274" s="19" t="e">
        <f t="shared" si="50"/>
        <v>#N/A</v>
      </c>
    </row>
    <row r="275" spans="1:22" x14ac:dyDescent="0.3">
      <c r="A275" s="16"/>
      <c r="B275" s="16"/>
      <c r="C275" s="10" t="e">
        <f>INDEX(Foglio2!$B:$C,MATCH(B275,Foglio2!$B:$B,0),2)</f>
        <v>#N/A</v>
      </c>
      <c r="D275" s="91"/>
      <c r="E275" s="91"/>
      <c r="F275" s="19" t="e">
        <f>IF(D275='indicatori output 1.2'!C275,"si","no")</f>
        <v>#N/A</v>
      </c>
      <c r="G275" s="19" t="str">
        <f t="shared" si="46"/>
        <v>si</v>
      </c>
      <c r="H275" s="19" t="e" cm="1">
        <f t="array" ref="H275">_xlfn.IFS(AND('indicatori output 1.2'!V275&lt;&gt;0, 'indicatori output 1.2'!AE275&lt;&gt;0, 'indicatori output 1.2'!BD275&lt;&gt;0), MIN('indicatori output 1.2'!AC275, 'indicatori output 1.2'!AL275, 'indicatori output 1.2'!BL275),AND('indicatori output 1.2'!V275=0, 'indicatori output 1.2'!AE275&lt;&gt;0, 'indicatori output 1.2'!BD275&lt;&gt;0), MIN('indicatori output 1.2'!AL275, 'indicatori output 1.2'!BL275),AND('indicatori output 1.2'!V275&lt;&gt;0, 'indicatori output 1.2'!AE275=0, 'indicatori output 1.2'!BD275&lt;&gt;0), MIN('indicatori output 1.2'!AC275,'indicatori output 1.2'!BL275), AND('indicatori output 1.2'!V275&lt;&gt;0, 'indicatori output 1.2'!AE275&lt;&gt;0, 'indicatori output 1.2'!BD275=0), MIN('indicatori output 1.2'!AC275, 'indicatori output 1.2'!AL275), AND('indicatori output 1.2'!V275=0, 'indicatori output 1.2'!AE275=0, 'indicatori output 1.2'!BD275&lt;&gt;0), 'indicatori output 1.2'!BL275, AND('indicatori output 1.2'!V275=0, 'indicatori output 1.2'!AE275&lt;&gt;0, 'indicatori output 1.2'!BD275=0), 'indicatori output 1.2'!AL275, AND('indicatori output 1.2'!V275&lt;&gt;0, 'indicatori output 1.2'!AE275=0, 'indicatori output 1.2'!BD275=0), 'indicatori output 1.2'!AC275)</f>
        <v>#N/A</v>
      </c>
      <c r="I275" s="19" t="e">
        <f t="shared" si="53"/>
        <v>#N/A</v>
      </c>
      <c r="J275" s="22" t="e" cm="1">
        <f t="array" ref="J275">_xlfn.IFS(AND('indicatori output 1.2'!AB275='indicatori output 1.2'!AA275, 'indicatori output 1.2'!AK275='indicatori output 1.2'!AJ275, 'indicatori output 1.2'!BK275='indicatori output 1.2'!BJ275, D275=E275),"si", AND(OR('indicatori output 1.2'!AB275&lt;&gt;'indicatori output 1.2'!AA275, 'indicatori output 1.2'!AK275&lt;&gt;'indicatori output 1.2'!AJ275, 'indicatori output 1.2'!BK275&lt;&gt;'indicatori output 1.2'!BJ275), D275=E275),"no",AND('indicatori output 1.2'!AB275='indicatori output 1.2'!AA275, 'indicatori output 1.2'!AK275='indicatori output 1.2'!AJ275, 'indicatori output 1.2'!BK275='indicatori output 1.2'!BJ275, E275&lt;D275),"no",AND(OR('indicatori output 1.2'!AB275&lt;&gt;'indicatori output 1.2'!AA275, 'indicatori output 1.2'!AK275&lt;&gt;'indicatori output 1.2'!AJ275, 'indicatori output 1.2'!BK275&lt;&gt;'indicatori output 1.2'!BJ275), E275&lt;D275),"si", E275&gt;D275,"no")</f>
        <v>#N/A</v>
      </c>
      <c r="K275" s="78" t="e">
        <f t="shared" si="51"/>
        <v>#N/A</v>
      </c>
      <c r="L275" s="78" t="e">
        <f t="shared" si="52"/>
        <v>#N/A</v>
      </c>
      <c r="M275" s="19" t="e">
        <f t="shared" si="47"/>
        <v>#N/A</v>
      </c>
      <c r="N275" s="10">
        <v>1</v>
      </c>
      <c r="O275" s="91"/>
      <c r="P275" s="91"/>
      <c r="Q275" s="23" t="e">
        <f>IF(INDEX(Foglio3!$B:$C,MATCH('indicatori output 1.2'!B275,Foglio3!$B:$B,0),2)="SI","si","no")</f>
        <v>#N/A</v>
      </c>
      <c r="R275" s="19" t="str">
        <f t="shared" si="45"/>
        <v>no</v>
      </c>
      <c r="S275" s="19" t="e" cm="1">
        <f t="array" ref="S275">_xlfn.IFS(AND(Q275="si",P275=1),"si",AND(Q275="no",P275=1),"no",AND(Q275="si",P275=0),"no",AND(Q275="no",P275=0),"si",AND(P275&lt;&gt;0,P275&lt;&gt;1),"no")</f>
        <v>#N/A</v>
      </c>
      <c r="T275" s="78" t="e">
        <f t="shared" si="48"/>
        <v>#N/A</v>
      </c>
      <c r="U275" s="78" t="e">
        <f t="shared" si="49"/>
        <v>#N/A</v>
      </c>
      <c r="V275" s="19" t="e">
        <f t="shared" si="50"/>
        <v>#N/A</v>
      </c>
    </row>
    <row r="276" spans="1:22" x14ac:dyDescent="0.3">
      <c r="A276" s="16"/>
      <c r="B276" s="16"/>
      <c r="C276" s="10" t="e">
        <f>INDEX(Foglio2!$B:$C,MATCH(B276,Foglio2!$B:$B,0),2)</f>
        <v>#N/A</v>
      </c>
      <c r="D276" s="91"/>
      <c r="E276" s="91"/>
      <c r="F276" s="19" t="e">
        <f>IF(D276='indicatori output 1.2'!C276,"si","no")</f>
        <v>#N/A</v>
      </c>
      <c r="G276" s="19" t="str">
        <f t="shared" si="46"/>
        <v>si</v>
      </c>
      <c r="H276" s="19" t="e" cm="1">
        <f t="array" ref="H276">_xlfn.IFS(AND('indicatori output 1.2'!V276&lt;&gt;0, 'indicatori output 1.2'!AE276&lt;&gt;0, 'indicatori output 1.2'!BD276&lt;&gt;0), MIN('indicatori output 1.2'!AC276, 'indicatori output 1.2'!AL276, 'indicatori output 1.2'!BL276),AND('indicatori output 1.2'!V276=0, 'indicatori output 1.2'!AE276&lt;&gt;0, 'indicatori output 1.2'!BD276&lt;&gt;0), MIN('indicatori output 1.2'!AL276, 'indicatori output 1.2'!BL276),AND('indicatori output 1.2'!V276&lt;&gt;0, 'indicatori output 1.2'!AE276=0, 'indicatori output 1.2'!BD276&lt;&gt;0), MIN('indicatori output 1.2'!AC276,'indicatori output 1.2'!BL276), AND('indicatori output 1.2'!V276&lt;&gt;0, 'indicatori output 1.2'!AE276&lt;&gt;0, 'indicatori output 1.2'!BD276=0), MIN('indicatori output 1.2'!AC276, 'indicatori output 1.2'!AL276), AND('indicatori output 1.2'!V276=0, 'indicatori output 1.2'!AE276=0, 'indicatori output 1.2'!BD276&lt;&gt;0), 'indicatori output 1.2'!BL276, AND('indicatori output 1.2'!V276=0, 'indicatori output 1.2'!AE276&lt;&gt;0, 'indicatori output 1.2'!BD276=0), 'indicatori output 1.2'!AL276, AND('indicatori output 1.2'!V276&lt;&gt;0, 'indicatori output 1.2'!AE276=0, 'indicatori output 1.2'!BD276=0), 'indicatori output 1.2'!AC276)</f>
        <v>#N/A</v>
      </c>
      <c r="I276" s="19" t="e">
        <f t="shared" si="53"/>
        <v>#N/A</v>
      </c>
      <c r="J276" s="22" t="e" cm="1">
        <f t="array" ref="J276">_xlfn.IFS(AND('indicatori output 1.2'!AB276='indicatori output 1.2'!AA276, 'indicatori output 1.2'!AK276='indicatori output 1.2'!AJ276, 'indicatori output 1.2'!BK276='indicatori output 1.2'!BJ276, D276=E276),"si", AND(OR('indicatori output 1.2'!AB276&lt;&gt;'indicatori output 1.2'!AA276, 'indicatori output 1.2'!AK276&lt;&gt;'indicatori output 1.2'!AJ276, 'indicatori output 1.2'!BK276&lt;&gt;'indicatori output 1.2'!BJ276), D276=E276),"no",AND('indicatori output 1.2'!AB276='indicatori output 1.2'!AA276, 'indicatori output 1.2'!AK276='indicatori output 1.2'!AJ276, 'indicatori output 1.2'!BK276='indicatori output 1.2'!BJ276, E276&lt;D276),"no",AND(OR('indicatori output 1.2'!AB276&lt;&gt;'indicatori output 1.2'!AA276, 'indicatori output 1.2'!AK276&lt;&gt;'indicatori output 1.2'!AJ276, 'indicatori output 1.2'!BK276&lt;&gt;'indicatori output 1.2'!BJ276), E276&lt;D276),"si", E276&gt;D276,"no")</f>
        <v>#N/A</v>
      </c>
      <c r="K276" s="78" t="e">
        <f t="shared" si="51"/>
        <v>#N/A</v>
      </c>
      <c r="L276" s="78" t="e">
        <f t="shared" si="52"/>
        <v>#N/A</v>
      </c>
      <c r="M276" s="19" t="e">
        <f t="shared" si="47"/>
        <v>#N/A</v>
      </c>
      <c r="N276" s="10">
        <v>1</v>
      </c>
      <c r="O276" s="91"/>
      <c r="P276" s="91"/>
      <c r="Q276" s="23" t="e">
        <f>IF(INDEX(Foglio3!$B:$C,MATCH('indicatori output 1.2'!B276,Foglio3!$B:$B,0),2)="SI","si","no")</f>
        <v>#N/A</v>
      </c>
      <c r="R276" s="19" t="str">
        <f t="shared" si="45"/>
        <v>no</v>
      </c>
      <c r="S276" s="19" t="e" cm="1">
        <f t="array" ref="S276">_xlfn.IFS(AND(Q276="si",P276=1),"si",AND(Q276="no",P276=1),"no",AND(Q276="si",P276=0),"no",AND(Q276="no",P276=0),"si",AND(P276&lt;&gt;0,P276&lt;&gt;1),"no")</f>
        <v>#N/A</v>
      </c>
      <c r="T276" s="78" t="e">
        <f t="shared" si="48"/>
        <v>#N/A</v>
      </c>
      <c r="U276" s="78" t="e">
        <f t="shared" si="49"/>
        <v>#N/A</v>
      </c>
      <c r="V276" s="19" t="e">
        <f t="shared" si="50"/>
        <v>#N/A</v>
      </c>
    </row>
    <row r="277" spans="1:22" x14ac:dyDescent="0.3">
      <c r="A277" s="16"/>
      <c r="B277" s="16"/>
      <c r="C277" s="10" t="e">
        <f>INDEX(Foglio2!$B:$C,MATCH(B277,Foglio2!$B:$B,0),2)</f>
        <v>#N/A</v>
      </c>
      <c r="D277" s="91"/>
      <c r="E277" s="91"/>
      <c r="F277" s="19" t="e">
        <f>IF(D277='indicatori output 1.2'!C277,"si","no")</f>
        <v>#N/A</v>
      </c>
      <c r="G277" s="19" t="str">
        <f t="shared" si="46"/>
        <v>si</v>
      </c>
      <c r="H277" s="19" t="e" cm="1">
        <f t="array" ref="H277">_xlfn.IFS(AND('indicatori output 1.2'!V277&lt;&gt;0, 'indicatori output 1.2'!AE277&lt;&gt;0, 'indicatori output 1.2'!BD277&lt;&gt;0), MIN('indicatori output 1.2'!AC277, 'indicatori output 1.2'!AL277, 'indicatori output 1.2'!BL277),AND('indicatori output 1.2'!V277=0, 'indicatori output 1.2'!AE277&lt;&gt;0, 'indicatori output 1.2'!BD277&lt;&gt;0), MIN('indicatori output 1.2'!AL277, 'indicatori output 1.2'!BL277),AND('indicatori output 1.2'!V277&lt;&gt;0, 'indicatori output 1.2'!AE277=0, 'indicatori output 1.2'!BD277&lt;&gt;0), MIN('indicatori output 1.2'!AC277,'indicatori output 1.2'!BL277), AND('indicatori output 1.2'!V277&lt;&gt;0, 'indicatori output 1.2'!AE277&lt;&gt;0, 'indicatori output 1.2'!BD277=0), MIN('indicatori output 1.2'!AC277, 'indicatori output 1.2'!AL277), AND('indicatori output 1.2'!V277=0, 'indicatori output 1.2'!AE277=0, 'indicatori output 1.2'!BD277&lt;&gt;0), 'indicatori output 1.2'!BL277, AND('indicatori output 1.2'!V277=0, 'indicatori output 1.2'!AE277&lt;&gt;0, 'indicatori output 1.2'!BD277=0), 'indicatori output 1.2'!AL277, AND('indicatori output 1.2'!V277&lt;&gt;0, 'indicatori output 1.2'!AE277=0, 'indicatori output 1.2'!BD277=0), 'indicatori output 1.2'!AC277)</f>
        <v>#N/A</v>
      </c>
      <c r="I277" s="19" t="e">
        <f t="shared" si="53"/>
        <v>#N/A</v>
      </c>
      <c r="J277" s="22" t="e" cm="1">
        <f t="array" ref="J277">_xlfn.IFS(AND('indicatori output 1.2'!AB277='indicatori output 1.2'!AA277, 'indicatori output 1.2'!AK277='indicatori output 1.2'!AJ277, 'indicatori output 1.2'!BK277='indicatori output 1.2'!BJ277, D277=E277),"si", AND(OR('indicatori output 1.2'!AB277&lt;&gt;'indicatori output 1.2'!AA277, 'indicatori output 1.2'!AK277&lt;&gt;'indicatori output 1.2'!AJ277, 'indicatori output 1.2'!BK277&lt;&gt;'indicatori output 1.2'!BJ277), D277=E277),"no",AND('indicatori output 1.2'!AB277='indicatori output 1.2'!AA277, 'indicatori output 1.2'!AK277='indicatori output 1.2'!AJ277, 'indicatori output 1.2'!BK277='indicatori output 1.2'!BJ277, E277&lt;D277),"no",AND(OR('indicatori output 1.2'!AB277&lt;&gt;'indicatori output 1.2'!AA277, 'indicatori output 1.2'!AK277&lt;&gt;'indicatori output 1.2'!AJ277, 'indicatori output 1.2'!BK277&lt;&gt;'indicatori output 1.2'!BJ277), E277&lt;D277),"si", E277&gt;D277,"no")</f>
        <v>#N/A</v>
      </c>
      <c r="K277" s="78" t="e">
        <f t="shared" si="51"/>
        <v>#N/A</v>
      </c>
      <c r="L277" s="78" t="e">
        <f t="shared" si="52"/>
        <v>#N/A</v>
      </c>
      <c r="M277" s="19" t="e">
        <f t="shared" si="47"/>
        <v>#N/A</v>
      </c>
      <c r="N277" s="10">
        <v>1</v>
      </c>
      <c r="O277" s="91"/>
      <c r="P277" s="91"/>
      <c r="Q277" s="23" t="e">
        <f>IF(INDEX(Foglio3!$B:$C,MATCH('indicatori output 1.2'!B277,Foglio3!$B:$B,0),2)="SI","si","no")</f>
        <v>#N/A</v>
      </c>
      <c r="R277" s="19" t="str">
        <f t="shared" si="45"/>
        <v>no</v>
      </c>
      <c r="S277" s="19" t="e" cm="1">
        <f t="array" ref="S277">_xlfn.IFS(AND(Q277="si",P277=1),"si",AND(Q277="no",P277=1),"no",AND(Q277="si",P277=0),"no",AND(Q277="no",P277=0),"si",AND(P277&lt;&gt;0,P277&lt;&gt;1),"no")</f>
        <v>#N/A</v>
      </c>
      <c r="T277" s="78" t="e">
        <f t="shared" si="48"/>
        <v>#N/A</v>
      </c>
      <c r="U277" s="78" t="e">
        <f t="shared" si="49"/>
        <v>#N/A</v>
      </c>
      <c r="V277" s="19" t="e">
        <f t="shared" si="50"/>
        <v>#N/A</v>
      </c>
    </row>
    <row r="278" spans="1:22" x14ac:dyDescent="0.3">
      <c r="A278" s="16"/>
      <c r="B278" s="16"/>
      <c r="C278" s="10" t="e">
        <f>INDEX(Foglio2!$B:$C,MATCH(B278,Foglio2!$B:$B,0),2)</f>
        <v>#N/A</v>
      </c>
      <c r="D278" s="91"/>
      <c r="E278" s="91"/>
      <c r="F278" s="19" t="e">
        <f>IF(D278='indicatori output 1.2'!C278,"si","no")</f>
        <v>#N/A</v>
      </c>
      <c r="G278" s="19" t="str">
        <f t="shared" si="46"/>
        <v>si</v>
      </c>
      <c r="H278" s="19" t="e" cm="1">
        <f t="array" ref="H278">_xlfn.IFS(AND('indicatori output 1.2'!V278&lt;&gt;0, 'indicatori output 1.2'!AE278&lt;&gt;0, 'indicatori output 1.2'!BD278&lt;&gt;0), MIN('indicatori output 1.2'!AC278, 'indicatori output 1.2'!AL278, 'indicatori output 1.2'!BL278),AND('indicatori output 1.2'!V278=0, 'indicatori output 1.2'!AE278&lt;&gt;0, 'indicatori output 1.2'!BD278&lt;&gt;0), MIN('indicatori output 1.2'!AL278, 'indicatori output 1.2'!BL278),AND('indicatori output 1.2'!V278&lt;&gt;0, 'indicatori output 1.2'!AE278=0, 'indicatori output 1.2'!BD278&lt;&gt;0), MIN('indicatori output 1.2'!AC278,'indicatori output 1.2'!BL278), AND('indicatori output 1.2'!V278&lt;&gt;0, 'indicatori output 1.2'!AE278&lt;&gt;0, 'indicatori output 1.2'!BD278=0), MIN('indicatori output 1.2'!AC278, 'indicatori output 1.2'!AL278), AND('indicatori output 1.2'!V278=0, 'indicatori output 1.2'!AE278=0, 'indicatori output 1.2'!BD278&lt;&gt;0), 'indicatori output 1.2'!BL278, AND('indicatori output 1.2'!V278=0, 'indicatori output 1.2'!AE278&lt;&gt;0, 'indicatori output 1.2'!BD278=0), 'indicatori output 1.2'!AL278, AND('indicatori output 1.2'!V278&lt;&gt;0, 'indicatori output 1.2'!AE278=0, 'indicatori output 1.2'!BD278=0), 'indicatori output 1.2'!AC278)</f>
        <v>#N/A</v>
      </c>
      <c r="I278" s="19" t="e">
        <f t="shared" si="53"/>
        <v>#N/A</v>
      </c>
      <c r="J278" s="22" t="e" cm="1">
        <f t="array" ref="J278">_xlfn.IFS(AND('indicatori output 1.2'!AB278='indicatori output 1.2'!AA278, 'indicatori output 1.2'!AK278='indicatori output 1.2'!AJ278, 'indicatori output 1.2'!BK278='indicatori output 1.2'!BJ278, D278=E278),"si", AND(OR('indicatori output 1.2'!AB278&lt;&gt;'indicatori output 1.2'!AA278, 'indicatori output 1.2'!AK278&lt;&gt;'indicatori output 1.2'!AJ278, 'indicatori output 1.2'!BK278&lt;&gt;'indicatori output 1.2'!BJ278), D278=E278),"no",AND('indicatori output 1.2'!AB278='indicatori output 1.2'!AA278, 'indicatori output 1.2'!AK278='indicatori output 1.2'!AJ278, 'indicatori output 1.2'!BK278='indicatori output 1.2'!BJ278, E278&lt;D278),"no",AND(OR('indicatori output 1.2'!AB278&lt;&gt;'indicatori output 1.2'!AA278, 'indicatori output 1.2'!AK278&lt;&gt;'indicatori output 1.2'!AJ278, 'indicatori output 1.2'!BK278&lt;&gt;'indicatori output 1.2'!BJ278), E278&lt;D278),"si", E278&gt;D278,"no")</f>
        <v>#N/A</v>
      </c>
      <c r="K278" s="78" t="e">
        <f t="shared" si="51"/>
        <v>#N/A</v>
      </c>
      <c r="L278" s="78" t="e">
        <f t="shared" si="52"/>
        <v>#N/A</v>
      </c>
      <c r="M278" s="19" t="e">
        <f t="shared" si="47"/>
        <v>#N/A</v>
      </c>
      <c r="N278" s="10">
        <v>1</v>
      </c>
      <c r="O278" s="91"/>
      <c r="P278" s="91"/>
      <c r="Q278" s="23" t="e">
        <f>IF(INDEX(Foglio3!$B:$C,MATCH('indicatori output 1.2'!B278,Foglio3!$B:$B,0),2)="SI","si","no")</f>
        <v>#N/A</v>
      </c>
      <c r="R278" s="19" t="str">
        <f t="shared" si="45"/>
        <v>no</v>
      </c>
      <c r="S278" s="19" t="e" cm="1">
        <f t="array" ref="S278">_xlfn.IFS(AND(Q278="si",P278=1),"si",AND(Q278="no",P278=1),"no",AND(Q278="si",P278=0),"no",AND(Q278="no",P278=0),"si",AND(P278&lt;&gt;0,P278&lt;&gt;1),"no")</f>
        <v>#N/A</v>
      </c>
      <c r="T278" s="78" t="e">
        <f t="shared" si="48"/>
        <v>#N/A</v>
      </c>
      <c r="U278" s="78" t="e">
        <f t="shared" si="49"/>
        <v>#N/A</v>
      </c>
      <c r="V278" s="19" t="e">
        <f t="shared" si="50"/>
        <v>#N/A</v>
      </c>
    </row>
    <row r="279" spans="1:22" x14ac:dyDescent="0.3">
      <c r="A279" s="16"/>
      <c r="B279" s="16"/>
      <c r="C279" s="10" t="e">
        <f>INDEX(Foglio2!$B:$C,MATCH(B279,Foglio2!$B:$B,0),2)</f>
        <v>#N/A</v>
      </c>
      <c r="D279" s="91"/>
      <c r="E279" s="91"/>
      <c r="F279" s="19" t="e">
        <f>IF(D279='indicatori output 1.2'!C279,"si","no")</f>
        <v>#N/A</v>
      </c>
      <c r="G279" s="19" t="str">
        <f t="shared" si="46"/>
        <v>si</v>
      </c>
      <c r="H279" s="19" t="e" cm="1">
        <f t="array" ref="H279">_xlfn.IFS(AND('indicatori output 1.2'!V279&lt;&gt;0, 'indicatori output 1.2'!AE279&lt;&gt;0, 'indicatori output 1.2'!BD279&lt;&gt;0), MIN('indicatori output 1.2'!AC279, 'indicatori output 1.2'!AL279, 'indicatori output 1.2'!BL279),AND('indicatori output 1.2'!V279=0, 'indicatori output 1.2'!AE279&lt;&gt;0, 'indicatori output 1.2'!BD279&lt;&gt;0), MIN('indicatori output 1.2'!AL279, 'indicatori output 1.2'!BL279),AND('indicatori output 1.2'!V279&lt;&gt;0, 'indicatori output 1.2'!AE279=0, 'indicatori output 1.2'!BD279&lt;&gt;0), MIN('indicatori output 1.2'!AC279,'indicatori output 1.2'!BL279), AND('indicatori output 1.2'!V279&lt;&gt;0, 'indicatori output 1.2'!AE279&lt;&gt;0, 'indicatori output 1.2'!BD279=0), MIN('indicatori output 1.2'!AC279, 'indicatori output 1.2'!AL279), AND('indicatori output 1.2'!V279=0, 'indicatori output 1.2'!AE279=0, 'indicatori output 1.2'!BD279&lt;&gt;0), 'indicatori output 1.2'!BL279, AND('indicatori output 1.2'!V279=0, 'indicatori output 1.2'!AE279&lt;&gt;0, 'indicatori output 1.2'!BD279=0), 'indicatori output 1.2'!AL279, AND('indicatori output 1.2'!V279&lt;&gt;0, 'indicatori output 1.2'!AE279=0, 'indicatori output 1.2'!BD279=0), 'indicatori output 1.2'!AC279)</f>
        <v>#N/A</v>
      </c>
      <c r="I279" s="19" t="e">
        <f t="shared" si="53"/>
        <v>#N/A</v>
      </c>
      <c r="J279" s="22" t="e" cm="1">
        <f t="array" ref="J279">_xlfn.IFS(AND('indicatori output 1.2'!AB279='indicatori output 1.2'!AA279, 'indicatori output 1.2'!AK279='indicatori output 1.2'!AJ279, 'indicatori output 1.2'!BK279='indicatori output 1.2'!BJ279, D279=E279),"si", AND(OR('indicatori output 1.2'!AB279&lt;&gt;'indicatori output 1.2'!AA279, 'indicatori output 1.2'!AK279&lt;&gt;'indicatori output 1.2'!AJ279, 'indicatori output 1.2'!BK279&lt;&gt;'indicatori output 1.2'!BJ279), D279=E279),"no",AND('indicatori output 1.2'!AB279='indicatori output 1.2'!AA279, 'indicatori output 1.2'!AK279='indicatori output 1.2'!AJ279, 'indicatori output 1.2'!BK279='indicatori output 1.2'!BJ279, E279&lt;D279),"no",AND(OR('indicatori output 1.2'!AB279&lt;&gt;'indicatori output 1.2'!AA279, 'indicatori output 1.2'!AK279&lt;&gt;'indicatori output 1.2'!AJ279, 'indicatori output 1.2'!BK279&lt;&gt;'indicatori output 1.2'!BJ279), E279&lt;D279),"si", E279&gt;D279,"no")</f>
        <v>#N/A</v>
      </c>
      <c r="K279" s="78" t="e">
        <f t="shared" si="51"/>
        <v>#N/A</v>
      </c>
      <c r="L279" s="78" t="e">
        <f t="shared" si="52"/>
        <v>#N/A</v>
      </c>
      <c r="M279" s="19" t="e">
        <f t="shared" si="47"/>
        <v>#N/A</v>
      </c>
      <c r="N279" s="10">
        <v>1</v>
      </c>
      <c r="O279" s="91"/>
      <c r="P279" s="91"/>
      <c r="Q279" s="23" t="e">
        <f>IF(INDEX(Foglio3!$B:$C,MATCH('indicatori output 1.2'!B279,Foglio3!$B:$B,0),2)="SI","si","no")</f>
        <v>#N/A</v>
      </c>
      <c r="R279" s="19" t="str">
        <f t="shared" si="45"/>
        <v>no</v>
      </c>
      <c r="S279" s="19" t="e" cm="1">
        <f t="array" ref="S279">_xlfn.IFS(AND(Q279="si",P279=1),"si",AND(Q279="no",P279=1),"no",AND(Q279="si",P279=0),"no",AND(Q279="no",P279=0),"si",AND(P279&lt;&gt;0,P279&lt;&gt;1),"no")</f>
        <v>#N/A</v>
      </c>
      <c r="T279" s="78" t="e">
        <f t="shared" si="48"/>
        <v>#N/A</v>
      </c>
      <c r="U279" s="78" t="e">
        <f t="shared" si="49"/>
        <v>#N/A</v>
      </c>
      <c r="V279" s="19" t="e">
        <f t="shared" si="50"/>
        <v>#N/A</v>
      </c>
    </row>
    <row r="280" spans="1:22" x14ac:dyDescent="0.3">
      <c r="A280" s="16"/>
      <c r="B280" s="16"/>
      <c r="C280" s="10" t="e">
        <f>INDEX(Foglio2!$B:$C,MATCH(B280,Foglio2!$B:$B,0),2)</f>
        <v>#N/A</v>
      </c>
      <c r="D280" s="91"/>
      <c r="E280" s="91"/>
      <c r="F280" s="19" t="e">
        <f>IF(D280='indicatori output 1.2'!C280,"si","no")</f>
        <v>#N/A</v>
      </c>
      <c r="G280" s="19" t="str">
        <f t="shared" si="46"/>
        <v>si</v>
      </c>
      <c r="H280" s="19" t="e" cm="1">
        <f t="array" ref="H280">_xlfn.IFS(AND('indicatori output 1.2'!V280&lt;&gt;0, 'indicatori output 1.2'!AE280&lt;&gt;0, 'indicatori output 1.2'!BD280&lt;&gt;0), MIN('indicatori output 1.2'!AC280, 'indicatori output 1.2'!AL280, 'indicatori output 1.2'!BL280),AND('indicatori output 1.2'!V280=0, 'indicatori output 1.2'!AE280&lt;&gt;0, 'indicatori output 1.2'!BD280&lt;&gt;0), MIN('indicatori output 1.2'!AL280, 'indicatori output 1.2'!BL280),AND('indicatori output 1.2'!V280&lt;&gt;0, 'indicatori output 1.2'!AE280=0, 'indicatori output 1.2'!BD280&lt;&gt;0), MIN('indicatori output 1.2'!AC280,'indicatori output 1.2'!BL280), AND('indicatori output 1.2'!V280&lt;&gt;0, 'indicatori output 1.2'!AE280&lt;&gt;0, 'indicatori output 1.2'!BD280=0), MIN('indicatori output 1.2'!AC280, 'indicatori output 1.2'!AL280), AND('indicatori output 1.2'!V280=0, 'indicatori output 1.2'!AE280=0, 'indicatori output 1.2'!BD280&lt;&gt;0), 'indicatori output 1.2'!BL280, AND('indicatori output 1.2'!V280=0, 'indicatori output 1.2'!AE280&lt;&gt;0, 'indicatori output 1.2'!BD280=0), 'indicatori output 1.2'!AL280, AND('indicatori output 1.2'!V280&lt;&gt;0, 'indicatori output 1.2'!AE280=0, 'indicatori output 1.2'!BD280=0), 'indicatori output 1.2'!AC280)</f>
        <v>#N/A</v>
      </c>
      <c r="I280" s="19" t="e">
        <f t="shared" si="53"/>
        <v>#N/A</v>
      </c>
      <c r="J280" s="22" t="e" cm="1">
        <f t="array" ref="J280">_xlfn.IFS(AND('indicatori output 1.2'!AB280='indicatori output 1.2'!AA280, 'indicatori output 1.2'!AK280='indicatori output 1.2'!AJ280, 'indicatori output 1.2'!BK280='indicatori output 1.2'!BJ280, D280=E280),"si", AND(OR('indicatori output 1.2'!AB280&lt;&gt;'indicatori output 1.2'!AA280, 'indicatori output 1.2'!AK280&lt;&gt;'indicatori output 1.2'!AJ280, 'indicatori output 1.2'!BK280&lt;&gt;'indicatori output 1.2'!BJ280), D280=E280),"no",AND('indicatori output 1.2'!AB280='indicatori output 1.2'!AA280, 'indicatori output 1.2'!AK280='indicatori output 1.2'!AJ280, 'indicatori output 1.2'!BK280='indicatori output 1.2'!BJ280, E280&lt;D280),"no",AND(OR('indicatori output 1.2'!AB280&lt;&gt;'indicatori output 1.2'!AA280, 'indicatori output 1.2'!AK280&lt;&gt;'indicatori output 1.2'!AJ280, 'indicatori output 1.2'!BK280&lt;&gt;'indicatori output 1.2'!BJ280), E280&lt;D280),"si", E280&gt;D280,"no")</f>
        <v>#N/A</v>
      </c>
      <c r="K280" s="78" t="e">
        <f t="shared" si="51"/>
        <v>#N/A</v>
      </c>
      <c r="L280" s="78" t="e">
        <f t="shared" si="52"/>
        <v>#N/A</v>
      </c>
      <c r="M280" s="19" t="e">
        <f t="shared" si="47"/>
        <v>#N/A</v>
      </c>
      <c r="N280" s="10">
        <v>1</v>
      </c>
      <c r="O280" s="91"/>
      <c r="P280" s="91"/>
      <c r="Q280" s="23" t="e">
        <f>IF(INDEX(Foglio3!$B:$C,MATCH('indicatori output 1.2'!B280,Foglio3!$B:$B,0),2)="SI","si","no")</f>
        <v>#N/A</v>
      </c>
      <c r="R280" s="19" t="str">
        <f t="shared" si="45"/>
        <v>no</v>
      </c>
      <c r="S280" s="19" t="e" cm="1">
        <f t="array" ref="S280">_xlfn.IFS(AND(Q280="si",P280=1),"si",AND(Q280="no",P280=1),"no",AND(Q280="si",P280=0),"no",AND(Q280="no",P280=0),"si",AND(P280&lt;&gt;0,P280&lt;&gt;1),"no")</f>
        <v>#N/A</v>
      </c>
      <c r="T280" s="78" t="e">
        <f t="shared" si="48"/>
        <v>#N/A</v>
      </c>
      <c r="U280" s="78" t="e">
        <f t="shared" si="49"/>
        <v>#N/A</v>
      </c>
      <c r="V280" s="19" t="e">
        <f t="shared" si="50"/>
        <v>#N/A</v>
      </c>
    </row>
    <row r="281" spans="1:22" x14ac:dyDescent="0.3">
      <c r="A281" s="16"/>
      <c r="B281" s="16"/>
      <c r="C281" s="10" t="e">
        <f>INDEX(Foglio2!$B:$C,MATCH(B281,Foglio2!$B:$B,0),2)</f>
        <v>#N/A</v>
      </c>
      <c r="D281" s="91"/>
      <c r="E281" s="91"/>
      <c r="F281" s="19" t="e">
        <f>IF(D281='indicatori output 1.2'!C281,"si","no")</f>
        <v>#N/A</v>
      </c>
      <c r="G281" s="19" t="str">
        <f t="shared" si="46"/>
        <v>si</v>
      </c>
      <c r="H281" s="19" t="e" cm="1">
        <f t="array" ref="H281">_xlfn.IFS(AND('indicatori output 1.2'!V281&lt;&gt;0, 'indicatori output 1.2'!AE281&lt;&gt;0, 'indicatori output 1.2'!BD281&lt;&gt;0), MIN('indicatori output 1.2'!AC281, 'indicatori output 1.2'!AL281, 'indicatori output 1.2'!BL281),AND('indicatori output 1.2'!V281=0, 'indicatori output 1.2'!AE281&lt;&gt;0, 'indicatori output 1.2'!BD281&lt;&gt;0), MIN('indicatori output 1.2'!AL281, 'indicatori output 1.2'!BL281),AND('indicatori output 1.2'!V281&lt;&gt;0, 'indicatori output 1.2'!AE281=0, 'indicatori output 1.2'!BD281&lt;&gt;0), MIN('indicatori output 1.2'!AC281,'indicatori output 1.2'!BL281), AND('indicatori output 1.2'!V281&lt;&gt;0, 'indicatori output 1.2'!AE281&lt;&gt;0, 'indicatori output 1.2'!BD281=0), MIN('indicatori output 1.2'!AC281, 'indicatori output 1.2'!AL281), AND('indicatori output 1.2'!V281=0, 'indicatori output 1.2'!AE281=0, 'indicatori output 1.2'!BD281&lt;&gt;0), 'indicatori output 1.2'!BL281, AND('indicatori output 1.2'!V281=0, 'indicatori output 1.2'!AE281&lt;&gt;0, 'indicatori output 1.2'!BD281=0), 'indicatori output 1.2'!AL281, AND('indicatori output 1.2'!V281&lt;&gt;0, 'indicatori output 1.2'!AE281=0, 'indicatori output 1.2'!BD281=0), 'indicatori output 1.2'!AC281)</f>
        <v>#N/A</v>
      </c>
      <c r="I281" s="19" t="e">
        <f t="shared" si="53"/>
        <v>#N/A</v>
      </c>
      <c r="J281" s="22" t="e" cm="1">
        <f t="array" ref="J281">_xlfn.IFS(AND('indicatori output 1.2'!AB281='indicatori output 1.2'!AA281, 'indicatori output 1.2'!AK281='indicatori output 1.2'!AJ281, 'indicatori output 1.2'!BK281='indicatori output 1.2'!BJ281, D281=E281),"si", AND(OR('indicatori output 1.2'!AB281&lt;&gt;'indicatori output 1.2'!AA281, 'indicatori output 1.2'!AK281&lt;&gt;'indicatori output 1.2'!AJ281, 'indicatori output 1.2'!BK281&lt;&gt;'indicatori output 1.2'!BJ281), D281=E281),"no",AND('indicatori output 1.2'!AB281='indicatori output 1.2'!AA281, 'indicatori output 1.2'!AK281='indicatori output 1.2'!AJ281, 'indicatori output 1.2'!BK281='indicatori output 1.2'!BJ281, E281&lt;D281),"no",AND(OR('indicatori output 1.2'!AB281&lt;&gt;'indicatori output 1.2'!AA281, 'indicatori output 1.2'!AK281&lt;&gt;'indicatori output 1.2'!AJ281, 'indicatori output 1.2'!BK281&lt;&gt;'indicatori output 1.2'!BJ281), E281&lt;D281),"si", E281&gt;D281,"no")</f>
        <v>#N/A</v>
      </c>
      <c r="K281" s="78" t="e">
        <f t="shared" si="51"/>
        <v>#N/A</v>
      </c>
      <c r="L281" s="78" t="e">
        <f t="shared" si="52"/>
        <v>#N/A</v>
      </c>
      <c r="M281" s="19" t="e">
        <f t="shared" si="47"/>
        <v>#N/A</v>
      </c>
      <c r="N281" s="10">
        <v>1</v>
      </c>
      <c r="O281" s="91"/>
      <c r="P281" s="91"/>
      <c r="Q281" s="23" t="e">
        <f>IF(INDEX(Foglio3!$B:$C,MATCH('indicatori output 1.2'!B281,Foglio3!$B:$B,0),2)="SI","si","no")</f>
        <v>#N/A</v>
      </c>
      <c r="R281" s="19" t="str">
        <f t="shared" si="45"/>
        <v>no</v>
      </c>
      <c r="S281" s="19" t="e" cm="1">
        <f t="array" ref="S281">_xlfn.IFS(AND(Q281="si",P281=1),"si",AND(Q281="no",P281=1),"no",AND(Q281="si",P281=0),"no",AND(Q281="no",P281=0),"si",AND(P281&lt;&gt;0,P281&lt;&gt;1),"no")</f>
        <v>#N/A</v>
      </c>
      <c r="T281" s="78" t="e">
        <f t="shared" si="48"/>
        <v>#N/A</v>
      </c>
      <c r="U281" s="78" t="e">
        <f t="shared" si="49"/>
        <v>#N/A</v>
      </c>
      <c r="V281" s="19" t="e">
        <f t="shared" si="50"/>
        <v>#N/A</v>
      </c>
    </row>
    <row r="282" spans="1:22" x14ac:dyDescent="0.3">
      <c r="A282" s="16"/>
      <c r="B282" s="16"/>
      <c r="C282" s="10" t="e">
        <f>INDEX(Foglio2!$B:$C,MATCH(B282,Foglio2!$B:$B,0),2)</f>
        <v>#N/A</v>
      </c>
      <c r="D282" s="91"/>
      <c r="E282" s="91"/>
      <c r="F282" s="19" t="e">
        <f>IF(D282='indicatori output 1.2'!C282,"si","no")</f>
        <v>#N/A</v>
      </c>
      <c r="G282" s="19" t="str">
        <f t="shared" si="46"/>
        <v>si</v>
      </c>
      <c r="H282" s="19" t="e" cm="1">
        <f t="array" ref="H282">_xlfn.IFS(AND('indicatori output 1.2'!V282&lt;&gt;0, 'indicatori output 1.2'!AE282&lt;&gt;0, 'indicatori output 1.2'!BD282&lt;&gt;0), MIN('indicatori output 1.2'!AC282, 'indicatori output 1.2'!AL282, 'indicatori output 1.2'!BL282),AND('indicatori output 1.2'!V282=0, 'indicatori output 1.2'!AE282&lt;&gt;0, 'indicatori output 1.2'!BD282&lt;&gt;0), MIN('indicatori output 1.2'!AL282, 'indicatori output 1.2'!BL282),AND('indicatori output 1.2'!V282&lt;&gt;0, 'indicatori output 1.2'!AE282=0, 'indicatori output 1.2'!BD282&lt;&gt;0), MIN('indicatori output 1.2'!AC282,'indicatori output 1.2'!BL282), AND('indicatori output 1.2'!V282&lt;&gt;0, 'indicatori output 1.2'!AE282&lt;&gt;0, 'indicatori output 1.2'!BD282=0), MIN('indicatori output 1.2'!AC282, 'indicatori output 1.2'!AL282), AND('indicatori output 1.2'!V282=0, 'indicatori output 1.2'!AE282=0, 'indicatori output 1.2'!BD282&lt;&gt;0), 'indicatori output 1.2'!BL282, AND('indicatori output 1.2'!V282=0, 'indicatori output 1.2'!AE282&lt;&gt;0, 'indicatori output 1.2'!BD282=0), 'indicatori output 1.2'!AL282, AND('indicatori output 1.2'!V282&lt;&gt;0, 'indicatori output 1.2'!AE282=0, 'indicatori output 1.2'!BD282=0), 'indicatori output 1.2'!AC282)</f>
        <v>#N/A</v>
      </c>
      <c r="I282" s="19" t="e">
        <f t="shared" si="53"/>
        <v>#N/A</v>
      </c>
      <c r="J282" s="22" t="e" cm="1">
        <f t="array" ref="J282">_xlfn.IFS(AND('indicatori output 1.2'!AB282='indicatori output 1.2'!AA282, 'indicatori output 1.2'!AK282='indicatori output 1.2'!AJ282, 'indicatori output 1.2'!BK282='indicatori output 1.2'!BJ282, D282=E282),"si", AND(OR('indicatori output 1.2'!AB282&lt;&gt;'indicatori output 1.2'!AA282, 'indicatori output 1.2'!AK282&lt;&gt;'indicatori output 1.2'!AJ282, 'indicatori output 1.2'!BK282&lt;&gt;'indicatori output 1.2'!BJ282), D282=E282),"no",AND('indicatori output 1.2'!AB282='indicatori output 1.2'!AA282, 'indicatori output 1.2'!AK282='indicatori output 1.2'!AJ282, 'indicatori output 1.2'!BK282='indicatori output 1.2'!BJ282, E282&lt;D282),"no",AND(OR('indicatori output 1.2'!AB282&lt;&gt;'indicatori output 1.2'!AA282, 'indicatori output 1.2'!AK282&lt;&gt;'indicatori output 1.2'!AJ282, 'indicatori output 1.2'!BK282&lt;&gt;'indicatori output 1.2'!BJ282), E282&lt;D282),"si", E282&gt;D282,"no")</f>
        <v>#N/A</v>
      </c>
      <c r="K282" s="78" t="e">
        <f t="shared" si="51"/>
        <v>#N/A</v>
      </c>
      <c r="L282" s="78" t="e">
        <f t="shared" si="52"/>
        <v>#N/A</v>
      </c>
      <c r="M282" s="19" t="e">
        <f t="shared" si="47"/>
        <v>#N/A</v>
      </c>
      <c r="N282" s="10">
        <v>1</v>
      </c>
      <c r="O282" s="91"/>
      <c r="P282" s="91"/>
      <c r="Q282" s="23" t="e">
        <f>IF(INDEX(Foglio3!$B:$C,MATCH('indicatori output 1.2'!B282,Foglio3!$B:$B,0),2)="SI","si","no")</f>
        <v>#N/A</v>
      </c>
      <c r="R282" s="19" t="str">
        <f t="shared" si="45"/>
        <v>no</v>
      </c>
      <c r="S282" s="19" t="e" cm="1">
        <f t="array" ref="S282">_xlfn.IFS(AND(Q282="si",P282=1),"si",AND(Q282="no",P282=1),"no",AND(Q282="si",P282=0),"no",AND(Q282="no",P282=0),"si",AND(P282&lt;&gt;0,P282&lt;&gt;1),"no")</f>
        <v>#N/A</v>
      </c>
      <c r="T282" s="78" t="e">
        <f t="shared" si="48"/>
        <v>#N/A</v>
      </c>
      <c r="U282" s="78" t="e">
        <f t="shared" si="49"/>
        <v>#N/A</v>
      </c>
      <c r="V282" s="19" t="e">
        <f t="shared" si="50"/>
        <v>#N/A</v>
      </c>
    </row>
    <row r="283" spans="1:22" x14ac:dyDescent="0.3">
      <c r="A283" s="16"/>
      <c r="B283" s="16"/>
      <c r="C283" s="10" t="e">
        <f>INDEX(Foglio2!$B:$C,MATCH(B283,Foglio2!$B:$B,0),2)</f>
        <v>#N/A</v>
      </c>
      <c r="D283" s="91"/>
      <c r="E283" s="91"/>
      <c r="F283" s="19" t="e">
        <f>IF(D283='indicatori output 1.2'!C283,"si","no")</f>
        <v>#N/A</v>
      </c>
      <c r="G283" s="19" t="str">
        <f t="shared" si="46"/>
        <v>si</v>
      </c>
      <c r="H283" s="19" t="e" cm="1">
        <f t="array" ref="H283">_xlfn.IFS(AND('indicatori output 1.2'!V283&lt;&gt;0, 'indicatori output 1.2'!AE283&lt;&gt;0, 'indicatori output 1.2'!BD283&lt;&gt;0), MIN('indicatori output 1.2'!AC283, 'indicatori output 1.2'!AL283, 'indicatori output 1.2'!BL283),AND('indicatori output 1.2'!V283=0, 'indicatori output 1.2'!AE283&lt;&gt;0, 'indicatori output 1.2'!BD283&lt;&gt;0), MIN('indicatori output 1.2'!AL283, 'indicatori output 1.2'!BL283),AND('indicatori output 1.2'!V283&lt;&gt;0, 'indicatori output 1.2'!AE283=0, 'indicatori output 1.2'!BD283&lt;&gt;0), MIN('indicatori output 1.2'!AC283,'indicatori output 1.2'!BL283), AND('indicatori output 1.2'!V283&lt;&gt;0, 'indicatori output 1.2'!AE283&lt;&gt;0, 'indicatori output 1.2'!BD283=0), MIN('indicatori output 1.2'!AC283, 'indicatori output 1.2'!AL283), AND('indicatori output 1.2'!V283=0, 'indicatori output 1.2'!AE283=0, 'indicatori output 1.2'!BD283&lt;&gt;0), 'indicatori output 1.2'!BL283, AND('indicatori output 1.2'!V283=0, 'indicatori output 1.2'!AE283&lt;&gt;0, 'indicatori output 1.2'!BD283=0), 'indicatori output 1.2'!AL283, AND('indicatori output 1.2'!V283&lt;&gt;0, 'indicatori output 1.2'!AE283=0, 'indicatori output 1.2'!BD283=0), 'indicatori output 1.2'!AC283)</f>
        <v>#N/A</v>
      </c>
      <c r="I283" s="19" t="e">
        <f t="shared" si="53"/>
        <v>#N/A</v>
      </c>
      <c r="J283" s="22" t="e" cm="1">
        <f t="array" ref="J283">_xlfn.IFS(AND('indicatori output 1.2'!AB283='indicatori output 1.2'!AA283, 'indicatori output 1.2'!AK283='indicatori output 1.2'!AJ283, 'indicatori output 1.2'!BK283='indicatori output 1.2'!BJ283, D283=E283),"si", AND(OR('indicatori output 1.2'!AB283&lt;&gt;'indicatori output 1.2'!AA283, 'indicatori output 1.2'!AK283&lt;&gt;'indicatori output 1.2'!AJ283, 'indicatori output 1.2'!BK283&lt;&gt;'indicatori output 1.2'!BJ283), D283=E283),"no",AND('indicatori output 1.2'!AB283='indicatori output 1.2'!AA283, 'indicatori output 1.2'!AK283='indicatori output 1.2'!AJ283, 'indicatori output 1.2'!BK283='indicatori output 1.2'!BJ283, E283&lt;D283),"no",AND(OR('indicatori output 1.2'!AB283&lt;&gt;'indicatori output 1.2'!AA283, 'indicatori output 1.2'!AK283&lt;&gt;'indicatori output 1.2'!AJ283, 'indicatori output 1.2'!BK283&lt;&gt;'indicatori output 1.2'!BJ283), E283&lt;D283),"si", E283&gt;D283,"no")</f>
        <v>#N/A</v>
      </c>
      <c r="K283" s="78" t="e">
        <f t="shared" si="51"/>
        <v>#N/A</v>
      </c>
      <c r="L283" s="78" t="e">
        <f t="shared" si="52"/>
        <v>#N/A</v>
      </c>
      <c r="M283" s="19" t="e">
        <f t="shared" si="47"/>
        <v>#N/A</v>
      </c>
      <c r="N283" s="10">
        <v>1</v>
      </c>
      <c r="O283" s="91"/>
      <c r="P283" s="91"/>
      <c r="Q283" s="23" t="e">
        <f>IF(INDEX(Foglio3!$B:$C,MATCH('indicatori output 1.2'!B283,Foglio3!$B:$B,0),2)="SI","si","no")</f>
        <v>#N/A</v>
      </c>
      <c r="R283" s="19" t="str">
        <f t="shared" si="45"/>
        <v>no</v>
      </c>
      <c r="S283" s="19" t="e" cm="1">
        <f t="array" ref="S283">_xlfn.IFS(AND(Q283="si",P283=1),"si",AND(Q283="no",P283=1),"no",AND(Q283="si",P283=0),"no",AND(Q283="no",P283=0),"si",AND(P283&lt;&gt;0,P283&lt;&gt;1),"no")</f>
        <v>#N/A</v>
      </c>
      <c r="T283" s="78" t="e">
        <f t="shared" si="48"/>
        <v>#N/A</v>
      </c>
      <c r="U283" s="78" t="e">
        <f t="shared" si="49"/>
        <v>#N/A</v>
      </c>
      <c r="V283" s="19" t="e">
        <f t="shared" si="50"/>
        <v>#N/A</v>
      </c>
    </row>
    <row r="284" spans="1:22" x14ac:dyDescent="0.3">
      <c r="A284" s="16"/>
      <c r="B284" s="16"/>
      <c r="C284" s="10" t="e">
        <f>INDEX(Foglio2!$B:$C,MATCH(B284,Foglio2!$B:$B,0),2)</f>
        <v>#N/A</v>
      </c>
      <c r="D284" s="91"/>
      <c r="E284" s="91"/>
      <c r="F284" s="19" t="e">
        <f>IF(D284='indicatori output 1.2'!C284,"si","no")</f>
        <v>#N/A</v>
      </c>
      <c r="G284" s="19" t="str">
        <f t="shared" si="46"/>
        <v>si</v>
      </c>
      <c r="H284" s="19" t="e" cm="1">
        <f t="array" ref="H284">_xlfn.IFS(AND('indicatori output 1.2'!V284&lt;&gt;0, 'indicatori output 1.2'!AE284&lt;&gt;0, 'indicatori output 1.2'!BD284&lt;&gt;0), MIN('indicatori output 1.2'!AC284, 'indicatori output 1.2'!AL284, 'indicatori output 1.2'!BL284),AND('indicatori output 1.2'!V284=0, 'indicatori output 1.2'!AE284&lt;&gt;0, 'indicatori output 1.2'!BD284&lt;&gt;0), MIN('indicatori output 1.2'!AL284, 'indicatori output 1.2'!BL284),AND('indicatori output 1.2'!V284&lt;&gt;0, 'indicatori output 1.2'!AE284=0, 'indicatori output 1.2'!BD284&lt;&gt;0), MIN('indicatori output 1.2'!AC284,'indicatori output 1.2'!BL284), AND('indicatori output 1.2'!V284&lt;&gt;0, 'indicatori output 1.2'!AE284&lt;&gt;0, 'indicatori output 1.2'!BD284=0), MIN('indicatori output 1.2'!AC284, 'indicatori output 1.2'!AL284), AND('indicatori output 1.2'!V284=0, 'indicatori output 1.2'!AE284=0, 'indicatori output 1.2'!BD284&lt;&gt;0), 'indicatori output 1.2'!BL284, AND('indicatori output 1.2'!V284=0, 'indicatori output 1.2'!AE284&lt;&gt;0, 'indicatori output 1.2'!BD284=0), 'indicatori output 1.2'!AL284, AND('indicatori output 1.2'!V284&lt;&gt;0, 'indicatori output 1.2'!AE284=0, 'indicatori output 1.2'!BD284=0), 'indicatori output 1.2'!AC284)</f>
        <v>#N/A</v>
      </c>
      <c r="I284" s="19" t="e">
        <f t="shared" si="53"/>
        <v>#N/A</v>
      </c>
      <c r="J284" s="22" t="e" cm="1">
        <f t="array" ref="J284">_xlfn.IFS(AND('indicatori output 1.2'!AB284='indicatori output 1.2'!AA284, 'indicatori output 1.2'!AK284='indicatori output 1.2'!AJ284, 'indicatori output 1.2'!BK284='indicatori output 1.2'!BJ284, D284=E284),"si", AND(OR('indicatori output 1.2'!AB284&lt;&gt;'indicatori output 1.2'!AA284, 'indicatori output 1.2'!AK284&lt;&gt;'indicatori output 1.2'!AJ284, 'indicatori output 1.2'!BK284&lt;&gt;'indicatori output 1.2'!BJ284), D284=E284),"no",AND('indicatori output 1.2'!AB284='indicatori output 1.2'!AA284, 'indicatori output 1.2'!AK284='indicatori output 1.2'!AJ284, 'indicatori output 1.2'!BK284='indicatori output 1.2'!BJ284, E284&lt;D284),"no",AND(OR('indicatori output 1.2'!AB284&lt;&gt;'indicatori output 1.2'!AA284, 'indicatori output 1.2'!AK284&lt;&gt;'indicatori output 1.2'!AJ284, 'indicatori output 1.2'!BK284&lt;&gt;'indicatori output 1.2'!BJ284), E284&lt;D284),"si", E284&gt;D284,"no")</f>
        <v>#N/A</v>
      </c>
      <c r="K284" s="78" t="e">
        <f t="shared" si="51"/>
        <v>#N/A</v>
      </c>
      <c r="L284" s="78" t="e">
        <f t="shared" si="52"/>
        <v>#N/A</v>
      </c>
      <c r="M284" s="19" t="e">
        <f t="shared" si="47"/>
        <v>#N/A</v>
      </c>
      <c r="N284" s="10">
        <v>1</v>
      </c>
      <c r="O284" s="91"/>
      <c r="P284" s="91"/>
      <c r="Q284" s="23" t="e">
        <f>IF(INDEX(Foglio3!$B:$C,MATCH('indicatori output 1.2'!B284,Foglio3!$B:$B,0),2)="SI","si","no")</f>
        <v>#N/A</v>
      </c>
      <c r="R284" s="19" t="str">
        <f t="shared" si="45"/>
        <v>no</v>
      </c>
      <c r="S284" s="19" t="e" cm="1">
        <f t="array" ref="S284">_xlfn.IFS(AND(Q284="si",P284=1),"si",AND(Q284="no",P284=1),"no",AND(Q284="si",P284=0),"no",AND(Q284="no",P284=0),"si",AND(P284&lt;&gt;0,P284&lt;&gt;1),"no")</f>
        <v>#N/A</v>
      </c>
      <c r="T284" s="78" t="e">
        <f t="shared" si="48"/>
        <v>#N/A</v>
      </c>
      <c r="U284" s="78" t="e">
        <f t="shared" si="49"/>
        <v>#N/A</v>
      </c>
      <c r="V284" s="19" t="e">
        <f t="shared" si="50"/>
        <v>#N/A</v>
      </c>
    </row>
    <row r="285" spans="1:22" x14ac:dyDescent="0.3">
      <c r="A285" s="16"/>
      <c r="B285" s="16"/>
      <c r="C285" s="10" t="e">
        <f>INDEX(Foglio2!$B:$C,MATCH(B285,Foglio2!$B:$B,0),2)</f>
        <v>#N/A</v>
      </c>
      <c r="D285" s="91"/>
      <c r="E285" s="91"/>
      <c r="F285" s="19" t="e">
        <f>IF(D285='indicatori output 1.2'!C285,"si","no")</f>
        <v>#N/A</v>
      </c>
      <c r="G285" s="19" t="str">
        <f t="shared" si="46"/>
        <v>si</v>
      </c>
      <c r="H285" s="19" t="e" cm="1">
        <f t="array" ref="H285">_xlfn.IFS(AND('indicatori output 1.2'!V285&lt;&gt;0, 'indicatori output 1.2'!AE285&lt;&gt;0, 'indicatori output 1.2'!BD285&lt;&gt;0), MIN('indicatori output 1.2'!AC285, 'indicatori output 1.2'!AL285, 'indicatori output 1.2'!BL285),AND('indicatori output 1.2'!V285=0, 'indicatori output 1.2'!AE285&lt;&gt;0, 'indicatori output 1.2'!BD285&lt;&gt;0), MIN('indicatori output 1.2'!AL285, 'indicatori output 1.2'!BL285),AND('indicatori output 1.2'!V285&lt;&gt;0, 'indicatori output 1.2'!AE285=0, 'indicatori output 1.2'!BD285&lt;&gt;0), MIN('indicatori output 1.2'!AC285,'indicatori output 1.2'!BL285), AND('indicatori output 1.2'!V285&lt;&gt;0, 'indicatori output 1.2'!AE285&lt;&gt;0, 'indicatori output 1.2'!BD285=0), MIN('indicatori output 1.2'!AC285, 'indicatori output 1.2'!AL285), AND('indicatori output 1.2'!V285=0, 'indicatori output 1.2'!AE285=0, 'indicatori output 1.2'!BD285&lt;&gt;0), 'indicatori output 1.2'!BL285, AND('indicatori output 1.2'!V285=0, 'indicatori output 1.2'!AE285&lt;&gt;0, 'indicatori output 1.2'!BD285=0), 'indicatori output 1.2'!AL285, AND('indicatori output 1.2'!V285&lt;&gt;0, 'indicatori output 1.2'!AE285=0, 'indicatori output 1.2'!BD285=0), 'indicatori output 1.2'!AC285)</f>
        <v>#N/A</v>
      </c>
      <c r="I285" s="19" t="e">
        <f t="shared" si="53"/>
        <v>#N/A</v>
      </c>
      <c r="J285" s="22" t="e" cm="1">
        <f t="array" ref="J285">_xlfn.IFS(AND('indicatori output 1.2'!AB285='indicatori output 1.2'!AA285, 'indicatori output 1.2'!AK285='indicatori output 1.2'!AJ285, 'indicatori output 1.2'!BK285='indicatori output 1.2'!BJ285, D285=E285),"si", AND(OR('indicatori output 1.2'!AB285&lt;&gt;'indicatori output 1.2'!AA285, 'indicatori output 1.2'!AK285&lt;&gt;'indicatori output 1.2'!AJ285, 'indicatori output 1.2'!BK285&lt;&gt;'indicatori output 1.2'!BJ285), D285=E285),"no",AND('indicatori output 1.2'!AB285='indicatori output 1.2'!AA285, 'indicatori output 1.2'!AK285='indicatori output 1.2'!AJ285, 'indicatori output 1.2'!BK285='indicatori output 1.2'!BJ285, E285&lt;D285),"no",AND(OR('indicatori output 1.2'!AB285&lt;&gt;'indicatori output 1.2'!AA285, 'indicatori output 1.2'!AK285&lt;&gt;'indicatori output 1.2'!AJ285, 'indicatori output 1.2'!BK285&lt;&gt;'indicatori output 1.2'!BJ285), E285&lt;D285),"si", E285&gt;D285,"no")</f>
        <v>#N/A</v>
      </c>
      <c r="K285" s="78" t="e">
        <f t="shared" si="51"/>
        <v>#N/A</v>
      </c>
      <c r="L285" s="78" t="e">
        <f t="shared" si="52"/>
        <v>#N/A</v>
      </c>
      <c r="M285" s="19" t="e">
        <f t="shared" si="47"/>
        <v>#N/A</v>
      </c>
      <c r="N285" s="10">
        <v>1</v>
      </c>
      <c r="O285" s="91"/>
      <c r="P285" s="91"/>
      <c r="Q285" s="23" t="e">
        <f>IF(INDEX(Foglio3!$B:$C,MATCH('indicatori output 1.2'!B285,Foglio3!$B:$B,0),2)="SI","si","no")</f>
        <v>#N/A</v>
      </c>
      <c r="R285" s="19" t="str">
        <f t="shared" si="45"/>
        <v>no</v>
      </c>
      <c r="S285" s="19" t="e" cm="1">
        <f t="array" ref="S285">_xlfn.IFS(AND(Q285="si",P285=1),"si",AND(Q285="no",P285=1),"no",AND(Q285="si",P285=0),"no",AND(Q285="no",P285=0),"si",AND(P285&lt;&gt;0,P285&lt;&gt;1),"no")</f>
        <v>#N/A</v>
      </c>
      <c r="T285" s="78" t="e">
        <f t="shared" si="48"/>
        <v>#N/A</v>
      </c>
      <c r="U285" s="78" t="e">
        <f t="shared" si="49"/>
        <v>#N/A</v>
      </c>
      <c r="V285" s="19" t="e">
        <f t="shared" si="50"/>
        <v>#N/A</v>
      </c>
    </row>
    <row r="286" spans="1:22" x14ac:dyDescent="0.3">
      <c r="A286" s="16"/>
      <c r="B286" s="16"/>
      <c r="C286" s="10" t="e">
        <f>INDEX(Foglio2!$B:$C,MATCH(B286,Foglio2!$B:$B,0),2)</f>
        <v>#N/A</v>
      </c>
      <c r="D286" s="91"/>
      <c r="E286" s="91"/>
      <c r="F286" s="19" t="e">
        <f>IF(D286='indicatori output 1.2'!C286,"si","no")</f>
        <v>#N/A</v>
      </c>
      <c r="G286" s="19" t="str">
        <f t="shared" si="46"/>
        <v>si</v>
      </c>
      <c r="H286" s="19" t="e" cm="1">
        <f t="array" ref="H286">_xlfn.IFS(AND('indicatori output 1.2'!V286&lt;&gt;0, 'indicatori output 1.2'!AE286&lt;&gt;0, 'indicatori output 1.2'!BD286&lt;&gt;0), MIN('indicatori output 1.2'!AC286, 'indicatori output 1.2'!AL286, 'indicatori output 1.2'!BL286),AND('indicatori output 1.2'!V286=0, 'indicatori output 1.2'!AE286&lt;&gt;0, 'indicatori output 1.2'!BD286&lt;&gt;0), MIN('indicatori output 1.2'!AL286, 'indicatori output 1.2'!BL286),AND('indicatori output 1.2'!V286&lt;&gt;0, 'indicatori output 1.2'!AE286=0, 'indicatori output 1.2'!BD286&lt;&gt;0), MIN('indicatori output 1.2'!AC286,'indicatori output 1.2'!BL286), AND('indicatori output 1.2'!V286&lt;&gt;0, 'indicatori output 1.2'!AE286&lt;&gt;0, 'indicatori output 1.2'!BD286=0), MIN('indicatori output 1.2'!AC286, 'indicatori output 1.2'!AL286), AND('indicatori output 1.2'!V286=0, 'indicatori output 1.2'!AE286=0, 'indicatori output 1.2'!BD286&lt;&gt;0), 'indicatori output 1.2'!BL286, AND('indicatori output 1.2'!V286=0, 'indicatori output 1.2'!AE286&lt;&gt;0, 'indicatori output 1.2'!BD286=0), 'indicatori output 1.2'!AL286, AND('indicatori output 1.2'!V286&lt;&gt;0, 'indicatori output 1.2'!AE286=0, 'indicatori output 1.2'!BD286=0), 'indicatori output 1.2'!AC286)</f>
        <v>#N/A</v>
      </c>
      <c r="I286" s="19" t="e">
        <f t="shared" si="53"/>
        <v>#N/A</v>
      </c>
      <c r="J286" s="22" t="e" cm="1">
        <f t="array" ref="J286">_xlfn.IFS(AND('indicatori output 1.2'!AB286='indicatori output 1.2'!AA286, 'indicatori output 1.2'!AK286='indicatori output 1.2'!AJ286, 'indicatori output 1.2'!BK286='indicatori output 1.2'!BJ286, D286=E286),"si", AND(OR('indicatori output 1.2'!AB286&lt;&gt;'indicatori output 1.2'!AA286, 'indicatori output 1.2'!AK286&lt;&gt;'indicatori output 1.2'!AJ286, 'indicatori output 1.2'!BK286&lt;&gt;'indicatori output 1.2'!BJ286), D286=E286),"no",AND('indicatori output 1.2'!AB286='indicatori output 1.2'!AA286, 'indicatori output 1.2'!AK286='indicatori output 1.2'!AJ286, 'indicatori output 1.2'!BK286='indicatori output 1.2'!BJ286, E286&lt;D286),"no",AND(OR('indicatori output 1.2'!AB286&lt;&gt;'indicatori output 1.2'!AA286, 'indicatori output 1.2'!AK286&lt;&gt;'indicatori output 1.2'!AJ286, 'indicatori output 1.2'!BK286&lt;&gt;'indicatori output 1.2'!BJ286), E286&lt;D286),"si", E286&gt;D286,"no")</f>
        <v>#N/A</v>
      </c>
      <c r="K286" s="78" t="e">
        <f t="shared" si="51"/>
        <v>#N/A</v>
      </c>
      <c r="L286" s="78" t="e">
        <f t="shared" si="52"/>
        <v>#N/A</v>
      </c>
      <c r="M286" s="19" t="e">
        <f t="shared" si="47"/>
        <v>#N/A</v>
      </c>
      <c r="N286" s="10">
        <v>1</v>
      </c>
      <c r="O286" s="91"/>
      <c r="P286" s="91"/>
      <c r="Q286" s="23" t="e">
        <f>IF(INDEX(Foglio3!$B:$C,MATCH('indicatori output 1.2'!B286,Foglio3!$B:$B,0),2)="SI","si","no")</f>
        <v>#N/A</v>
      </c>
      <c r="R286" s="19" t="str">
        <f t="shared" si="45"/>
        <v>no</v>
      </c>
      <c r="S286" s="19" t="e" cm="1">
        <f t="array" ref="S286">_xlfn.IFS(AND(Q286="si",P286=1),"si",AND(Q286="no",P286=1),"no",AND(Q286="si",P286=0),"no",AND(Q286="no",P286=0),"si",AND(P286&lt;&gt;0,P286&lt;&gt;1),"no")</f>
        <v>#N/A</v>
      </c>
      <c r="T286" s="78" t="e">
        <f t="shared" si="48"/>
        <v>#N/A</v>
      </c>
      <c r="U286" s="78" t="e">
        <f t="shared" si="49"/>
        <v>#N/A</v>
      </c>
      <c r="V286" s="19" t="e">
        <f t="shared" si="50"/>
        <v>#N/A</v>
      </c>
    </row>
    <row r="287" spans="1:22" x14ac:dyDescent="0.3">
      <c r="A287" s="16"/>
      <c r="B287" s="16"/>
      <c r="C287" s="10" t="e">
        <f>INDEX(Foglio2!$B:$C,MATCH(B287,Foglio2!$B:$B,0),2)</f>
        <v>#N/A</v>
      </c>
      <c r="D287" s="91"/>
      <c r="E287" s="91"/>
      <c r="F287" s="19" t="e">
        <f>IF(D287='indicatori output 1.2'!C287,"si","no")</f>
        <v>#N/A</v>
      </c>
      <c r="G287" s="19" t="str">
        <f t="shared" si="46"/>
        <v>si</v>
      </c>
      <c r="H287" s="19" t="e" cm="1">
        <f t="array" ref="H287">_xlfn.IFS(AND('indicatori output 1.2'!V287&lt;&gt;0, 'indicatori output 1.2'!AE287&lt;&gt;0, 'indicatori output 1.2'!BD287&lt;&gt;0), MIN('indicatori output 1.2'!AC287, 'indicatori output 1.2'!AL287, 'indicatori output 1.2'!BL287),AND('indicatori output 1.2'!V287=0, 'indicatori output 1.2'!AE287&lt;&gt;0, 'indicatori output 1.2'!BD287&lt;&gt;0), MIN('indicatori output 1.2'!AL287, 'indicatori output 1.2'!BL287),AND('indicatori output 1.2'!V287&lt;&gt;0, 'indicatori output 1.2'!AE287=0, 'indicatori output 1.2'!BD287&lt;&gt;0), MIN('indicatori output 1.2'!AC287,'indicatori output 1.2'!BL287), AND('indicatori output 1.2'!V287&lt;&gt;0, 'indicatori output 1.2'!AE287&lt;&gt;0, 'indicatori output 1.2'!BD287=0), MIN('indicatori output 1.2'!AC287, 'indicatori output 1.2'!AL287), AND('indicatori output 1.2'!V287=0, 'indicatori output 1.2'!AE287=0, 'indicatori output 1.2'!BD287&lt;&gt;0), 'indicatori output 1.2'!BL287, AND('indicatori output 1.2'!V287=0, 'indicatori output 1.2'!AE287&lt;&gt;0, 'indicatori output 1.2'!BD287=0), 'indicatori output 1.2'!AL287, AND('indicatori output 1.2'!V287&lt;&gt;0, 'indicatori output 1.2'!AE287=0, 'indicatori output 1.2'!BD287=0), 'indicatori output 1.2'!AC287)</f>
        <v>#N/A</v>
      </c>
      <c r="I287" s="19" t="e">
        <f t="shared" si="53"/>
        <v>#N/A</v>
      </c>
      <c r="J287" s="22" t="e" cm="1">
        <f t="array" ref="J287">_xlfn.IFS(AND('indicatori output 1.2'!AB287='indicatori output 1.2'!AA287, 'indicatori output 1.2'!AK287='indicatori output 1.2'!AJ287, 'indicatori output 1.2'!BK287='indicatori output 1.2'!BJ287, D287=E287),"si", AND(OR('indicatori output 1.2'!AB287&lt;&gt;'indicatori output 1.2'!AA287, 'indicatori output 1.2'!AK287&lt;&gt;'indicatori output 1.2'!AJ287, 'indicatori output 1.2'!BK287&lt;&gt;'indicatori output 1.2'!BJ287), D287=E287),"no",AND('indicatori output 1.2'!AB287='indicatori output 1.2'!AA287, 'indicatori output 1.2'!AK287='indicatori output 1.2'!AJ287, 'indicatori output 1.2'!BK287='indicatori output 1.2'!BJ287, E287&lt;D287),"no",AND(OR('indicatori output 1.2'!AB287&lt;&gt;'indicatori output 1.2'!AA287, 'indicatori output 1.2'!AK287&lt;&gt;'indicatori output 1.2'!AJ287, 'indicatori output 1.2'!BK287&lt;&gt;'indicatori output 1.2'!BJ287), E287&lt;D287),"si", E287&gt;D287,"no")</f>
        <v>#N/A</v>
      </c>
      <c r="K287" s="78" t="e">
        <f t="shared" si="51"/>
        <v>#N/A</v>
      </c>
      <c r="L287" s="78" t="e">
        <f t="shared" si="52"/>
        <v>#N/A</v>
      </c>
      <c r="M287" s="19" t="e">
        <f t="shared" si="47"/>
        <v>#N/A</v>
      </c>
      <c r="N287" s="10">
        <v>1</v>
      </c>
      <c r="O287" s="91"/>
      <c r="P287" s="91"/>
      <c r="Q287" s="23" t="e">
        <f>IF(INDEX(Foglio3!$B:$C,MATCH('indicatori output 1.2'!B287,Foglio3!$B:$B,0),2)="SI","si","no")</f>
        <v>#N/A</v>
      </c>
      <c r="R287" s="19" t="str">
        <f t="shared" si="45"/>
        <v>no</v>
      </c>
      <c r="S287" s="19" t="e" cm="1">
        <f t="array" ref="S287">_xlfn.IFS(AND(Q287="si",P287=1),"si",AND(Q287="no",P287=1),"no",AND(Q287="si",P287=0),"no",AND(Q287="no",P287=0),"si",AND(P287&lt;&gt;0,P287&lt;&gt;1),"no")</f>
        <v>#N/A</v>
      </c>
      <c r="T287" s="78" t="e">
        <f t="shared" si="48"/>
        <v>#N/A</v>
      </c>
      <c r="U287" s="78" t="e">
        <f t="shared" si="49"/>
        <v>#N/A</v>
      </c>
      <c r="V287" s="19" t="e">
        <f t="shared" si="50"/>
        <v>#N/A</v>
      </c>
    </row>
    <row r="288" spans="1:22" x14ac:dyDescent="0.3">
      <c r="A288" s="16"/>
      <c r="B288" s="16"/>
      <c r="C288" s="10" t="e">
        <f>INDEX(Foglio2!$B:$C,MATCH(B288,Foglio2!$B:$B,0),2)</f>
        <v>#N/A</v>
      </c>
      <c r="D288" s="91"/>
      <c r="E288" s="91"/>
      <c r="F288" s="19" t="e">
        <f>IF(D288='indicatori output 1.2'!C288,"si","no")</f>
        <v>#N/A</v>
      </c>
      <c r="G288" s="19" t="str">
        <f t="shared" si="46"/>
        <v>si</v>
      </c>
      <c r="H288" s="19" t="e" cm="1">
        <f t="array" ref="H288">_xlfn.IFS(AND('indicatori output 1.2'!V288&lt;&gt;0, 'indicatori output 1.2'!AE288&lt;&gt;0, 'indicatori output 1.2'!BD288&lt;&gt;0), MIN('indicatori output 1.2'!AC288, 'indicatori output 1.2'!AL288, 'indicatori output 1.2'!BL288),AND('indicatori output 1.2'!V288=0, 'indicatori output 1.2'!AE288&lt;&gt;0, 'indicatori output 1.2'!BD288&lt;&gt;0), MIN('indicatori output 1.2'!AL288, 'indicatori output 1.2'!BL288),AND('indicatori output 1.2'!V288&lt;&gt;0, 'indicatori output 1.2'!AE288=0, 'indicatori output 1.2'!BD288&lt;&gt;0), MIN('indicatori output 1.2'!AC288,'indicatori output 1.2'!BL288), AND('indicatori output 1.2'!V288&lt;&gt;0, 'indicatori output 1.2'!AE288&lt;&gt;0, 'indicatori output 1.2'!BD288=0), MIN('indicatori output 1.2'!AC288, 'indicatori output 1.2'!AL288), AND('indicatori output 1.2'!V288=0, 'indicatori output 1.2'!AE288=0, 'indicatori output 1.2'!BD288&lt;&gt;0), 'indicatori output 1.2'!BL288, AND('indicatori output 1.2'!V288=0, 'indicatori output 1.2'!AE288&lt;&gt;0, 'indicatori output 1.2'!BD288=0), 'indicatori output 1.2'!AL288, AND('indicatori output 1.2'!V288&lt;&gt;0, 'indicatori output 1.2'!AE288=0, 'indicatori output 1.2'!BD288=0), 'indicatori output 1.2'!AC288)</f>
        <v>#N/A</v>
      </c>
      <c r="I288" s="19" t="e">
        <f t="shared" si="53"/>
        <v>#N/A</v>
      </c>
      <c r="J288" s="22" t="e" cm="1">
        <f t="array" ref="J288">_xlfn.IFS(AND('indicatori output 1.2'!AB288='indicatori output 1.2'!AA288, 'indicatori output 1.2'!AK288='indicatori output 1.2'!AJ288, 'indicatori output 1.2'!BK288='indicatori output 1.2'!BJ288, D288=E288),"si", AND(OR('indicatori output 1.2'!AB288&lt;&gt;'indicatori output 1.2'!AA288, 'indicatori output 1.2'!AK288&lt;&gt;'indicatori output 1.2'!AJ288, 'indicatori output 1.2'!BK288&lt;&gt;'indicatori output 1.2'!BJ288), D288=E288),"no",AND('indicatori output 1.2'!AB288='indicatori output 1.2'!AA288, 'indicatori output 1.2'!AK288='indicatori output 1.2'!AJ288, 'indicatori output 1.2'!BK288='indicatori output 1.2'!BJ288, E288&lt;D288),"no",AND(OR('indicatori output 1.2'!AB288&lt;&gt;'indicatori output 1.2'!AA288, 'indicatori output 1.2'!AK288&lt;&gt;'indicatori output 1.2'!AJ288, 'indicatori output 1.2'!BK288&lt;&gt;'indicatori output 1.2'!BJ288), E288&lt;D288),"si", E288&gt;D288,"no")</f>
        <v>#N/A</v>
      </c>
      <c r="K288" s="78" t="e">
        <f t="shared" si="51"/>
        <v>#N/A</v>
      </c>
      <c r="L288" s="78" t="e">
        <f t="shared" si="52"/>
        <v>#N/A</v>
      </c>
      <c r="M288" s="19" t="e">
        <f t="shared" si="47"/>
        <v>#N/A</v>
      </c>
      <c r="N288" s="10">
        <v>1</v>
      </c>
      <c r="O288" s="91"/>
      <c r="P288" s="91"/>
      <c r="Q288" s="23" t="e">
        <f>IF(INDEX(Foglio3!$B:$C,MATCH('indicatori output 1.2'!B288,Foglio3!$B:$B,0),2)="SI","si","no")</f>
        <v>#N/A</v>
      </c>
      <c r="R288" s="19" t="str">
        <f t="shared" si="45"/>
        <v>no</v>
      </c>
      <c r="S288" s="19" t="e" cm="1">
        <f t="array" ref="S288">_xlfn.IFS(AND(Q288="si",P288=1),"si",AND(Q288="no",P288=1),"no",AND(Q288="si",P288=0),"no",AND(Q288="no",P288=0),"si",AND(P288&lt;&gt;0,P288&lt;&gt;1),"no")</f>
        <v>#N/A</v>
      </c>
      <c r="T288" s="78" t="e">
        <f t="shared" si="48"/>
        <v>#N/A</v>
      </c>
      <c r="U288" s="78" t="e">
        <f t="shared" si="49"/>
        <v>#N/A</v>
      </c>
      <c r="V288" s="19" t="e">
        <f t="shared" si="50"/>
        <v>#N/A</v>
      </c>
    </row>
    <row r="289" spans="1:22" x14ac:dyDescent="0.3">
      <c r="A289" s="16"/>
      <c r="B289" s="16"/>
      <c r="C289" s="10" t="e">
        <f>INDEX(Foglio2!$B:$C,MATCH(B289,Foglio2!$B:$B,0),2)</f>
        <v>#N/A</v>
      </c>
      <c r="D289" s="91"/>
      <c r="E289" s="91"/>
      <c r="F289" s="19" t="e">
        <f>IF(D289='indicatori output 1.2'!C289,"si","no")</f>
        <v>#N/A</v>
      </c>
      <c r="G289" s="19" t="str">
        <f t="shared" si="46"/>
        <v>si</v>
      </c>
      <c r="H289" s="19" t="e" cm="1">
        <f t="array" ref="H289">_xlfn.IFS(AND('indicatori output 1.2'!V289&lt;&gt;0, 'indicatori output 1.2'!AE289&lt;&gt;0, 'indicatori output 1.2'!BD289&lt;&gt;0), MIN('indicatori output 1.2'!AC289, 'indicatori output 1.2'!AL289, 'indicatori output 1.2'!BL289),AND('indicatori output 1.2'!V289=0, 'indicatori output 1.2'!AE289&lt;&gt;0, 'indicatori output 1.2'!BD289&lt;&gt;0), MIN('indicatori output 1.2'!AL289, 'indicatori output 1.2'!BL289),AND('indicatori output 1.2'!V289&lt;&gt;0, 'indicatori output 1.2'!AE289=0, 'indicatori output 1.2'!BD289&lt;&gt;0), MIN('indicatori output 1.2'!AC289,'indicatori output 1.2'!BL289), AND('indicatori output 1.2'!V289&lt;&gt;0, 'indicatori output 1.2'!AE289&lt;&gt;0, 'indicatori output 1.2'!BD289=0), MIN('indicatori output 1.2'!AC289, 'indicatori output 1.2'!AL289), AND('indicatori output 1.2'!V289=0, 'indicatori output 1.2'!AE289=0, 'indicatori output 1.2'!BD289&lt;&gt;0), 'indicatori output 1.2'!BL289, AND('indicatori output 1.2'!V289=0, 'indicatori output 1.2'!AE289&lt;&gt;0, 'indicatori output 1.2'!BD289=0), 'indicatori output 1.2'!AL289, AND('indicatori output 1.2'!V289&lt;&gt;0, 'indicatori output 1.2'!AE289=0, 'indicatori output 1.2'!BD289=0), 'indicatori output 1.2'!AC289)</f>
        <v>#N/A</v>
      </c>
      <c r="I289" s="19" t="e">
        <f t="shared" si="53"/>
        <v>#N/A</v>
      </c>
      <c r="J289" s="22" t="e" cm="1">
        <f t="array" ref="J289">_xlfn.IFS(AND('indicatori output 1.2'!AB289='indicatori output 1.2'!AA289, 'indicatori output 1.2'!AK289='indicatori output 1.2'!AJ289, 'indicatori output 1.2'!BK289='indicatori output 1.2'!BJ289, D289=E289),"si", AND(OR('indicatori output 1.2'!AB289&lt;&gt;'indicatori output 1.2'!AA289, 'indicatori output 1.2'!AK289&lt;&gt;'indicatori output 1.2'!AJ289, 'indicatori output 1.2'!BK289&lt;&gt;'indicatori output 1.2'!BJ289), D289=E289),"no",AND('indicatori output 1.2'!AB289='indicatori output 1.2'!AA289, 'indicatori output 1.2'!AK289='indicatori output 1.2'!AJ289, 'indicatori output 1.2'!BK289='indicatori output 1.2'!BJ289, E289&lt;D289),"no",AND(OR('indicatori output 1.2'!AB289&lt;&gt;'indicatori output 1.2'!AA289, 'indicatori output 1.2'!AK289&lt;&gt;'indicatori output 1.2'!AJ289, 'indicatori output 1.2'!BK289&lt;&gt;'indicatori output 1.2'!BJ289), E289&lt;D289),"si", E289&gt;D289,"no")</f>
        <v>#N/A</v>
      </c>
      <c r="K289" s="78" t="e">
        <f t="shared" si="51"/>
        <v>#N/A</v>
      </c>
      <c r="L289" s="78" t="e">
        <f t="shared" si="52"/>
        <v>#N/A</v>
      </c>
      <c r="M289" s="19" t="e">
        <f t="shared" si="47"/>
        <v>#N/A</v>
      </c>
      <c r="N289" s="10">
        <v>1</v>
      </c>
      <c r="O289" s="91"/>
      <c r="P289" s="91"/>
      <c r="Q289" s="23" t="e">
        <f>IF(INDEX(Foglio3!$B:$C,MATCH('indicatori output 1.2'!B289,Foglio3!$B:$B,0),2)="SI","si","no")</f>
        <v>#N/A</v>
      </c>
      <c r="R289" s="19" t="str">
        <f t="shared" si="45"/>
        <v>no</v>
      </c>
      <c r="S289" s="19" t="e" cm="1">
        <f t="array" ref="S289">_xlfn.IFS(AND(Q289="si",P289=1),"si",AND(Q289="no",P289=1),"no",AND(Q289="si",P289=0),"no",AND(Q289="no",P289=0),"si",AND(P289&lt;&gt;0,P289&lt;&gt;1),"no")</f>
        <v>#N/A</v>
      </c>
      <c r="T289" s="78" t="e">
        <f t="shared" si="48"/>
        <v>#N/A</v>
      </c>
      <c r="U289" s="78" t="e">
        <f t="shared" si="49"/>
        <v>#N/A</v>
      </c>
      <c r="V289" s="19" t="e">
        <f t="shared" si="50"/>
        <v>#N/A</v>
      </c>
    </row>
    <row r="290" spans="1:22" x14ac:dyDescent="0.3">
      <c r="A290" s="16"/>
      <c r="B290" s="16"/>
      <c r="C290" s="10" t="e">
        <f>INDEX(Foglio2!$B:$C,MATCH(B290,Foglio2!$B:$B,0),2)</f>
        <v>#N/A</v>
      </c>
      <c r="D290" s="91"/>
      <c r="E290" s="91"/>
      <c r="F290" s="19" t="e">
        <f>IF(D290='indicatori output 1.2'!C290,"si","no")</f>
        <v>#N/A</v>
      </c>
      <c r="G290" s="19" t="str">
        <f t="shared" si="46"/>
        <v>si</v>
      </c>
      <c r="H290" s="19" t="e" cm="1">
        <f t="array" ref="H290">_xlfn.IFS(AND('indicatori output 1.2'!V290&lt;&gt;0, 'indicatori output 1.2'!AE290&lt;&gt;0, 'indicatori output 1.2'!BD290&lt;&gt;0), MIN('indicatori output 1.2'!AC290, 'indicatori output 1.2'!AL290, 'indicatori output 1.2'!BL290),AND('indicatori output 1.2'!V290=0, 'indicatori output 1.2'!AE290&lt;&gt;0, 'indicatori output 1.2'!BD290&lt;&gt;0), MIN('indicatori output 1.2'!AL290, 'indicatori output 1.2'!BL290),AND('indicatori output 1.2'!V290&lt;&gt;0, 'indicatori output 1.2'!AE290=0, 'indicatori output 1.2'!BD290&lt;&gt;0), MIN('indicatori output 1.2'!AC290,'indicatori output 1.2'!BL290), AND('indicatori output 1.2'!V290&lt;&gt;0, 'indicatori output 1.2'!AE290&lt;&gt;0, 'indicatori output 1.2'!BD290=0), MIN('indicatori output 1.2'!AC290, 'indicatori output 1.2'!AL290), AND('indicatori output 1.2'!V290=0, 'indicatori output 1.2'!AE290=0, 'indicatori output 1.2'!BD290&lt;&gt;0), 'indicatori output 1.2'!BL290, AND('indicatori output 1.2'!V290=0, 'indicatori output 1.2'!AE290&lt;&gt;0, 'indicatori output 1.2'!BD290=0), 'indicatori output 1.2'!AL290, AND('indicatori output 1.2'!V290&lt;&gt;0, 'indicatori output 1.2'!AE290=0, 'indicatori output 1.2'!BD290=0), 'indicatori output 1.2'!AC290)</f>
        <v>#N/A</v>
      </c>
      <c r="I290" s="19" t="e">
        <f t="shared" si="53"/>
        <v>#N/A</v>
      </c>
      <c r="J290" s="22" t="e" cm="1">
        <f t="array" ref="J290">_xlfn.IFS(AND('indicatori output 1.2'!AB290='indicatori output 1.2'!AA290, 'indicatori output 1.2'!AK290='indicatori output 1.2'!AJ290, 'indicatori output 1.2'!BK290='indicatori output 1.2'!BJ290, D290=E290),"si", AND(OR('indicatori output 1.2'!AB290&lt;&gt;'indicatori output 1.2'!AA290, 'indicatori output 1.2'!AK290&lt;&gt;'indicatori output 1.2'!AJ290, 'indicatori output 1.2'!BK290&lt;&gt;'indicatori output 1.2'!BJ290), D290=E290),"no",AND('indicatori output 1.2'!AB290='indicatori output 1.2'!AA290, 'indicatori output 1.2'!AK290='indicatori output 1.2'!AJ290, 'indicatori output 1.2'!BK290='indicatori output 1.2'!BJ290, E290&lt;D290),"no",AND(OR('indicatori output 1.2'!AB290&lt;&gt;'indicatori output 1.2'!AA290, 'indicatori output 1.2'!AK290&lt;&gt;'indicatori output 1.2'!AJ290, 'indicatori output 1.2'!BK290&lt;&gt;'indicatori output 1.2'!BJ290), E290&lt;D290),"si", E290&gt;D290,"no")</f>
        <v>#N/A</v>
      </c>
      <c r="K290" s="78" t="e">
        <f t="shared" si="51"/>
        <v>#N/A</v>
      </c>
      <c r="L290" s="78" t="e">
        <f t="shared" si="52"/>
        <v>#N/A</v>
      </c>
      <c r="M290" s="19" t="e">
        <f t="shared" si="47"/>
        <v>#N/A</v>
      </c>
      <c r="N290" s="10">
        <v>1</v>
      </c>
      <c r="O290" s="91"/>
      <c r="P290" s="91"/>
      <c r="Q290" s="23" t="e">
        <f>IF(INDEX(Foglio3!$B:$C,MATCH('indicatori output 1.2'!B290,Foglio3!$B:$B,0),2)="SI","si","no")</f>
        <v>#N/A</v>
      </c>
      <c r="R290" s="19" t="str">
        <f t="shared" si="45"/>
        <v>no</v>
      </c>
      <c r="S290" s="19" t="e" cm="1">
        <f t="array" ref="S290">_xlfn.IFS(AND(Q290="si",P290=1),"si",AND(Q290="no",P290=1),"no",AND(Q290="si",P290=0),"no",AND(Q290="no",P290=0),"si",AND(P290&lt;&gt;0,P290&lt;&gt;1),"no")</f>
        <v>#N/A</v>
      </c>
      <c r="T290" s="78" t="e">
        <f t="shared" si="48"/>
        <v>#N/A</v>
      </c>
      <c r="U290" s="78" t="e">
        <f t="shared" si="49"/>
        <v>#N/A</v>
      </c>
      <c r="V290" s="19" t="e">
        <f t="shared" si="50"/>
        <v>#N/A</v>
      </c>
    </row>
    <row r="291" spans="1:22" x14ac:dyDescent="0.3">
      <c r="A291" s="16"/>
      <c r="B291" s="16"/>
      <c r="C291" s="10" t="e">
        <f>INDEX(Foglio2!$B:$C,MATCH(B291,Foglio2!$B:$B,0),2)</f>
        <v>#N/A</v>
      </c>
      <c r="D291" s="91"/>
      <c r="E291" s="91"/>
      <c r="F291" s="19" t="e">
        <f>IF(D291='indicatori output 1.2'!C291,"si","no")</f>
        <v>#N/A</v>
      </c>
      <c r="G291" s="19" t="str">
        <f t="shared" si="46"/>
        <v>si</v>
      </c>
      <c r="H291" s="19" t="e" cm="1">
        <f t="array" ref="H291">_xlfn.IFS(AND('indicatori output 1.2'!V291&lt;&gt;0, 'indicatori output 1.2'!AE291&lt;&gt;0, 'indicatori output 1.2'!BD291&lt;&gt;0), MIN('indicatori output 1.2'!AC291, 'indicatori output 1.2'!AL291, 'indicatori output 1.2'!BL291),AND('indicatori output 1.2'!V291=0, 'indicatori output 1.2'!AE291&lt;&gt;0, 'indicatori output 1.2'!BD291&lt;&gt;0), MIN('indicatori output 1.2'!AL291, 'indicatori output 1.2'!BL291),AND('indicatori output 1.2'!V291&lt;&gt;0, 'indicatori output 1.2'!AE291=0, 'indicatori output 1.2'!BD291&lt;&gt;0), MIN('indicatori output 1.2'!AC291,'indicatori output 1.2'!BL291), AND('indicatori output 1.2'!V291&lt;&gt;0, 'indicatori output 1.2'!AE291&lt;&gt;0, 'indicatori output 1.2'!BD291=0), MIN('indicatori output 1.2'!AC291, 'indicatori output 1.2'!AL291), AND('indicatori output 1.2'!V291=0, 'indicatori output 1.2'!AE291=0, 'indicatori output 1.2'!BD291&lt;&gt;0), 'indicatori output 1.2'!BL291, AND('indicatori output 1.2'!V291=0, 'indicatori output 1.2'!AE291&lt;&gt;0, 'indicatori output 1.2'!BD291=0), 'indicatori output 1.2'!AL291, AND('indicatori output 1.2'!V291&lt;&gt;0, 'indicatori output 1.2'!AE291=0, 'indicatori output 1.2'!BD291=0), 'indicatori output 1.2'!AC291)</f>
        <v>#N/A</v>
      </c>
      <c r="I291" s="19" t="e">
        <f t="shared" si="53"/>
        <v>#N/A</v>
      </c>
      <c r="J291" s="22" t="e" cm="1">
        <f t="array" ref="J291">_xlfn.IFS(AND('indicatori output 1.2'!AB291='indicatori output 1.2'!AA291, 'indicatori output 1.2'!AK291='indicatori output 1.2'!AJ291, 'indicatori output 1.2'!BK291='indicatori output 1.2'!BJ291, D291=E291),"si", AND(OR('indicatori output 1.2'!AB291&lt;&gt;'indicatori output 1.2'!AA291, 'indicatori output 1.2'!AK291&lt;&gt;'indicatori output 1.2'!AJ291, 'indicatori output 1.2'!BK291&lt;&gt;'indicatori output 1.2'!BJ291), D291=E291),"no",AND('indicatori output 1.2'!AB291='indicatori output 1.2'!AA291, 'indicatori output 1.2'!AK291='indicatori output 1.2'!AJ291, 'indicatori output 1.2'!BK291='indicatori output 1.2'!BJ291, E291&lt;D291),"no",AND(OR('indicatori output 1.2'!AB291&lt;&gt;'indicatori output 1.2'!AA291, 'indicatori output 1.2'!AK291&lt;&gt;'indicatori output 1.2'!AJ291, 'indicatori output 1.2'!BK291&lt;&gt;'indicatori output 1.2'!BJ291), E291&lt;D291),"si", E291&gt;D291,"no")</f>
        <v>#N/A</v>
      </c>
      <c r="K291" s="78" t="e">
        <f t="shared" si="51"/>
        <v>#N/A</v>
      </c>
      <c r="L291" s="78" t="e">
        <f t="shared" si="52"/>
        <v>#N/A</v>
      </c>
      <c r="M291" s="19" t="e">
        <f t="shared" si="47"/>
        <v>#N/A</v>
      </c>
      <c r="N291" s="10">
        <v>1</v>
      </c>
      <c r="O291" s="91"/>
      <c r="P291" s="91"/>
      <c r="Q291" s="23" t="e">
        <f>IF(INDEX(Foglio3!$B:$C,MATCH('indicatori output 1.2'!B291,Foglio3!$B:$B,0),2)="SI","si","no")</f>
        <v>#N/A</v>
      </c>
      <c r="R291" s="19" t="str">
        <f t="shared" si="45"/>
        <v>no</v>
      </c>
      <c r="S291" s="19" t="e" cm="1">
        <f t="array" ref="S291">_xlfn.IFS(AND(Q291="si",P291=1),"si",AND(Q291="no",P291=1),"no",AND(Q291="si",P291=0),"no",AND(Q291="no",P291=0),"si",AND(P291&lt;&gt;0,P291&lt;&gt;1),"no")</f>
        <v>#N/A</v>
      </c>
      <c r="T291" s="78" t="e">
        <f t="shared" si="48"/>
        <v>#N/A</v>
      </c>
      <c r="U291" s="78" t="e">
        <f t="shared" si="49"/>
        <v>#N/A</v>
      </c>
      <c r="V291" s="19" t="e">
        <f t="shared" si="50"/>
        <v>#N/A</v>
      </c>
    </row>
    <row r="292" spans="1:22" x14ac:dyDescent="0.3">
      <c r="A292" s="16"/>
      <c r="B292" s="16"/>
      <c r="C292" s="10" t="e">
        <f>INDEX(Foglio2!$B:$C,MATCH(B292,Foglio2!$B:$B,0),2)</f>
        <v>#N/A</v>
      </c>
      <c r="D292" s="91"/>
      <c r="E292" s="91"/>
      <c r="F292" s="19" t="e">
        <f>IF(D292='indicatori output 1.2'!C292,"si","no")</f>
        <v>#N/A</v>
      </c>
      <c r="G292" s="19" t="str">
        <f t="shared" si="46"/>
        <v>si</v>
      </c>
      <c r="H292" s="19" t="e" cm="1">
        <f t="array" ref="H292">_xlfn.IFS(AND('indicatori output 1.2'!V292&lt;&gt;0, 'indicatori output 1.2'!AE292&lt;&gt;0, 'indicatori output 1.2'!BD292&lt;&gt;0), MIN('indicatori output 1.2'!AC292, 'indicatori output 1.2'!AL292, 'indicatori output 1.2'!BL292),AND('indicatori output 1.2'!V292=0, 'indicatori output 1.2'!AE292&lt;&gt;0, 'indicatori output 1.2'!BD292&lt;&gt;0), MIN('indicatori output 1.2'!AL292, 'indicatori output 1.2'!BL292),AND('indicatori output 1.2'!V292&lt;&gt;0, 'indicatori output 1.2'!AE292=0, 'indicatori output 1.2'!BD292&lt;&gt;0), MIN('indicatori output 1.2'!AC292,'indicatori output 1.2'!BL292), AND('indicatori output 1.2'!V292&lt;&gt;0, 'indicatori output 1.2'!AE292&lt;&gt;0, 'indicatori output 1.2'!BD292=0), MIN('indicatori output 1.2'!AC292, 'indicatori output 1.2'!AL292), AND('indicatori output 1.2'!V292=0, 'indicatori output 1.2'!AE292=0, 'indicatori output 1.2'!BD292&lt;&gt;0), 'indicatori output 1.2'!BL292, AND('indicatori output 1.2'!V292=0, 'indicatori output 1.2'!AE292&lt;&gt;0, 'indicatori output 1.2'!BD292=0), 'indicatori output 1.2'!AL292, AND('indicatori output 1.2'!V292&lt;&gt;0, 'indicatori output 1.2'!AE292=0, 'indicatori output 1.2'!BD292=0), 'indicatori output 1.2'!AC292)</f>
        <v>#N/A</v>
      </c>
      <c r="I292" s="19" t="e">
        <f t="shared" si="53"/>
        <v>#N/A</v>
      </c>
      <c r="J292" s="22" t="e" cm="1">
        <f t="array" ref="J292">_xlfn.IFS(AND('indicatori output 1.2'!AB292='indicatori output 1.2'!AA292, 'indicatori output 1.2'!AK292='indicatori output 1.2'!AJ292, 'indicatori output 1.2'!BK292='indicatori output 1.2'!BJ292, D292=E292),"si", AND(OR('indicatori output 1.2'!AB292&lt;&gt;'indicatori output 1.2'!AA292, 'indicatori output 1.2'!AK292&lt;&gt;'indicatori output 1.2'!AJ292, 'indicatori output 1.2'!BK292&lt;&gt;'indicatori output 1.2'!BJ292), D292=E292),"no",AND('indicatori output 1.2'!AB292='indicatori output 1.2'!AA292, 'indicatori output 1.2'!AK292='indicatori output 1.2'!AJ292, 'indicatori output 1.2'!BK292='indicatori output 1.2'!BJ292, E292&lt;D292),"no",AND(OR('indicatori output 1.2'!AB292&lt;&gt;'indicatori output 1.2'!AA292, 'indicatori output 1.2'!AK292&lt;&gt;'indicatori output 1.2'!AJ292, 'indicatori output 1.2'!BK292&lt;&gt;'indicatori output 1.2'!BJ292), E292&lt;D292),"si", E292&gt;D292,"no")</f>
        <v>#N/A</v>
      </c>
      <c r="K292" s="78" t="e">
        <f t="shared" si="51"/>
        <v>#N/A</v>
      </c>
      <c r="L292" s="78" t="e">
        <f t="shared" si="52"/>
        <v>#N/A</v>
      </c>
      <c r="M292" s="19" t="e">
        <f t="shared" si="47"/>
        <v>#N/A</v>
      </c>
      <c r="N292" s="10">
        <v>1</v>
      </c>
      <c r="O292" s="91"/>
      <c r="P292" s="91"/>
      <c r="Q292" s="23" t="e">
        <f>IF(INDEX(Foglio3!$B:$C,MATCH('indicatori output 1.2'!B292,Foglio3!$B:$B,0),2)="SI","si","no")</f>
        <v>#N/A</v>
      </c>
      <c r="R292" s="19" t="str">
        <f t="shared" si="45"/>
        <v>no</v>
      </c>
      <c r="S292" s="19" t="e" cm="1">
        <f t="array" ref="S292">_xlfn.IFS(AND(Q292="si",P292=1),"si",AND(Q292="no",P292=1),"no",AND(Q292="si",P292=0),"no",AND(Q292="no",P292=0),"si",AND(P292&lt;&gt;0,P292&lt;&gt;1),"no")</f>
        <v>#N/A</v>
      </c>
      <c r="T292" s="78" t="e">
        <f t="shared" si="48"/>
        <v>#N/A</v>
      </c>
      <c r="U292" s="78" t="e">
        <f t="shared" si="49"/>
        <v>#N/A</v>
      </c>
      <c r="V292" s="19" t="e">
        <f t="shared" si="50"/>
        <v>#N/A</v>
      </c>
    </row>
    <row r="293" spans="1:22" x14ac:dyDescent="0.3">
      <c r="A293" s="16"/>
      <c r="B293" s="16"/>
      <c r="C293" s="10" t="e">
        <f>INDEX(Foglio2!$B:$C,MATCH(B293,Foglio2!$B:$B,0),2)</f>
        <v>#N/A</v>
      </c>
      <c r="D293" s="91"/>
      <c r="E293" s="91"/>
      <c r="F293" s="19" t="e">
        <f>IF(D293='indicatori output 1.2'!C293,"si","no")</f>
        <v>#N/A</v>
      </c>
      <c r="G293" s="19" t="str">
        <f t="shared" si="46"/>
        <v>si</v>
      </c>
      <c r="H293" s="19" t="e" cm="1">
        <f t="array" ref="H293">_xlfn.IFS(AND('indicatori output 1.2'!V293&lt;&gt;0, 'indicatori output 1.2'!AE293&lt;&gt;0, 'indicatori output 1.2'!BD293&lt;&gt;0), MIN('indicatori output 1.2'!AC293, 'indicatori output 1.2'!AL293, 'indicatori output 1.2'!BL293),AND('indicatori output 1.2'!V293=0, 'indicatori output 1.2'!AE293&lt;&gt;0, 'indicatori output 1.2'!BD293&lt;&gt;0), MIN('indicatori output 1.2'!AL293, 'indicatori output 1.2'!BL293),AND('indicatori output 1.2'!V293&lt;&gt;0, 'indicatori output 1.2'!AE293=0, 'indicatori output 1.2'!BD293&lt;&gt;0), MIN('indicatori output 1.2'!AC293,'indicatori output 1.2'!BL293), AND('indicatori output 1.2'!V293&lt;&gt;0, 'indicatori output 1.2'!AE293&lt;&gt;0, 'indicatori output 1.2'!BD293=0), MIN('indicatori output 1.2'!AC293, 'indicatori output 1.2'!AL293), AND('indicatori output 1.2'!V293=0, 'indicatori output 1.2'!AE293=0, 'indicatori output 1.2'!BD293&lt;&gt;0), 'indicatori output 1.2'!BL293, AND('indicatori output 1.2'!V293=0, 'indicatori output 1.2'!AE293&lt;&gt;0, 'indicatori output 1.2'!BD293=0), 'indicatori output 1.2'!AL293, AND('indicatori output 1.2'!V293&lt;&gt;0, 'indicatori output 1.2'!AE293=0, 'indicatori output 1.2'!BD293=0), 'indicatori output 1.2'!AC293)</f>
        <v>#N/A</v>
      </c>
      <c r="I293" s="19" t="e">
        <f t="shared" si="53"/>
        <v>#N/A</v>
      </c>
      <c r="J293" s="22" t="e" cm="1">
        <f t="array" ref="J293">_xlfn.IFS(AND('indicatori output 1.2'!AB293='indicatori output 1.2'!AA293, 'indicatori output 1.2'!AK293='indicatori output 1.2'!AJ293, 'indicatori output 1.2'!BK293='indicatori output 1.2'!BJ293, D293=E293),"si", AND(OR('indicatori output 1.2'!AB293&lt;&gt;'indicatori output 1.2'!AA293, 'indicatori output 1.2'!AK293&lt;&gt;'indicatori output 1.2'!AJ293, 'indicatori output 1.2'!BK293&lt;&gt;'indicatori output 1.2'!BJ293), D293=E293),"no",AND('indicatori output 1.2'!AB293='indicatori output 1.2'!AA293, 'indicatori output 1.2'!AK293='indicatori output 1.2'!AJ293, 'indicatori output 1.2'!BK293='indicatori output 1.2'!BJ293, E293&lt;D293),"no",AND(OR('indicatori output 1.2'!AB293&lt;&gt;'indicatori output 1.2'!AA293, 'indicatori output 1.2'!AK293&lt;&gt;'indicatori output 1.2'!AJ293, 'indicatori output 1.2'!BK293&lt;&gt;'indicatori output 1.2'!BJ293), E293&lt;D293),"si", E293&gt;D293,"no")</f>
        <v>#N/A</v>
      </c>
      <c r="K293" s="78" t="e">
        <f t="shared" si="51"/>
        <v>#N/A</v>
      </c>
      <c r="L293" s="78" t="e">
        <f t="shared" si="52"/>
        <v>#N/A</v>
      </c>
      <c r="M293" s="19" t="e">
        <f t="shared" si="47"/>
        <v>#N/A</v>
      </c>
      <c r="N293" s="10">
        <v>1</v>
      </c>
      <c r="O293" s="91"/>
      <c r="P293" s="91"/>
      <c r="Q293" s="23" t="e">
        <f>IF(INDEX(Foglio3!$B:$C,MATCH('indicatori output 1.2'!B293,Foglio3!$B:$B,0),2)="SI","si","no")</f>
        <v>#N/A</v>
      </c>
      <c r="R293" s="19" t="str">
        <f t="shared" si="45"/>
        <v>no</v>
      </c>
      <c r="S293" s="19" t="e" cm="1">
        <f t="array" ref="S293">_xlfn.IFS(AND(Q293="si",P293=1),"si",AND(Q293="no",P293=1),"no",AND(Q293="si",P293=0),"no",AND(Q293="no",P293=0),"si",AND(P293&lt;&gt;0,P293&lt;&gt;1),"no")</f>
        <v>#N/A</v>
      </c>
      <c r="T293" s="78" t="e">
        <f t="shared" si="48"/>
        <v>#N/A</v>
      </c>
      <c r="U293" s="78" t="e">
        <f t="shared" si="49"/>
        <v>#N/A</v>
      </c>
      <c r="V293" s="19" t="e">
        <f t="shared" si="50"/>
        <v>#N/A</v>
      </c>
    </row>
    <row r="294" spans="1:22" x14ac:dyDescent="0.3">
      <c r="A294" s="16"/>
      <c r="B294" s="16"/>
      <c r="C294" s="10" t="e">
        <f>INDEX(Foglio2!$B:$C,MATCH(B294,Foglio2!$B:$B,0),2)</f>
        <v>#N/A</v>
      </c>
      <c r="D294" s="91"/>
      <c r="E294" s="91"/>
      <c r="F294" s="19" t="e">
        <f>IF(D294='indicatori output 1.2'!C294,"si","no")</f>
        <v>#N/A</v>
      </c>
      <c r="G294" s="19" t="str">
        <f t="shared" si="46"/>
        <v>si</v>
      </c>
      <c r="H294" s="19" t="e" cm="1">
        <f t="array" ref="H294">_xlfn.IFS(AND('indicatori output 1.2'!V294&lt;&gt;0, 'indicatori output 1.2'!AE294&lt;&gt;0, 'indicatori output 1.2'!BD294&lt;&gt;0), MIN('indicatori output 1.2'!AC294, 'indicatori output 1.2'!AL294, 'indicatori output 1.2'!BL294),AND('indicatori output 1.2'!V294=0, 'indicatori output 1.2'!AE294&lt;&gt;0, 'indicatori output 1.2'!BD294&lt;&gt;0), MIN('indicatori output 1.2'!AL294, 'indicatori output 1.2'!BL294),AND('indicatori output 1.2'!V294&lt;&gt;0, 'indicatori output 1.2'!AE294=0, 'indicatori output 1.2'!BD294&lt;&gt;0), MIN('indicatori output 1.2'!AC294,'indicatori output 1.2'!BL294), AND('indicatori output 1.2'!V294&lt;&gt;0, 'indicatori output 1.2'!AE294&lt;&gt;0, 'indicatori output 1.2'!BD294=0), MIN('indicatori output 1.2'!AC294, 'indicatori output 1.2'!AL294), AND('indicatori output 1.2'!V294=0, 'indicatori output 1.2'!AE294=0, 'indicatori output 1.2'!BD294&lt;&gt;0), 'indicatori output 1.2'!BL294, AND('indicatori output 1.2'!V294=0, 'indicatori output 1.2'!AE294&lt;&gt;0, 'indicatori output 1.2'!BD294=0), 'indicatori output 1.2'!AL294, AND('indicatori output 1.2'!V294&lt;&gt;0, 'indicatori output 1.2'!AE294=0, 'indicatori output 1.2'!BD294=0), 'indicatori output 1.2'!AC294)</f>
        <v>#N/A</v>
      </c>
      <c r="I294" s="19" t="e">
        <f t="shared" si="53"/>
        <v>#N/A</v>
      </c>
      <c r="J294" s="22" t="e" cm="1">
        <f t="array" ref="J294">_xlfn.IFS(AND('indicatori output 1.2'!AB294='indicatori output 1.2'!AA294, 'indicatori output 1.2'!AK294='indicatori output 1.2'!AJ294, 'indicatori output 1.2'!BK294='indicatori output 1.2'!BJ294, D294=E294),"si", AND(OR('indicatori output 1.2'!AB294&lt;&gt;'indicatori output 1.2'!AA294, 'indicatori output 1.2'!AK294&lt;&gt;'indicatori output 1.2'!AJ294, 'indicatori output 1.2'!BK294&lt;&gt;'indicatori output 1.2'!BJ294), D294=E294),"no",AND('indicatori output 1.2'!AB294='indicatori output 1.2'!AA294, 'indicatori output 1.2'!AK294='indicatori output 1.2'!AJ294, 'indicatori output 1.2'!BK294='indicatori output 1.2'!BJ294, E294&lt;D294),"no",AND(OR('indicatori output 1.2'!AB294&lt;&gt;'indicatori output 1.2'!AA294, 'indicatori output 1.2'!AK294&lt;&gt;'indicatori output 1.2'!AJ294, 'indicatori output 1.2'!BK294&lt;&gt;'indicatori output 1.2'!BJ294), E294&lt;D294),"si", E294&gt;D294,"no")</f>
        <v>#N/A</v>
      </c>
      <c r="K294" s="78" t="e">
        <f t="shared" si="51"/>
        <v>#N/A</v>
      </c>
      <c r="L294" s="78" t="e">
        <f t="shared" si="52"/>
        <v>#N/A</v>
      </c>
      <c r="M294" s="19" t="e">
        <f t="shared" si="47"/>
        <v>#N/A</v>
      </c>
      <c r="N294" s="10">
        <v>1</v>
      </c>
      <c r="O294" s="91"/>
      <c r="P294" s="91"/>
      <c r="Q294" s="23" t="e">
        <f>IF(INDEX(Foglio3!$B:$C,MATCH('indicatori output 1.2'!B294,Foglio3!$B:$B,0),2)="SI","si","no")</f>
        <v>#N/A</v>
      </c>
      <c r="R294" s="19" t="str">
        <f t="shared" si="45"/>
        <v>no</v>
      </c>
      <c r="S294" s="19" t="e" cm="1">
        <f t="array" ref="S294">_xlfn.IFS(AND(Q294="si",P294=1),"si",AND(Q294="no",P294=1),"no",AND(Q294="si",P294=0),"no",AND(Q294="no",P294=0),"si",AND(P294&lt;&gt;0,P294&lt;&gt;1),"no")</f>
        <v>#N/A</v>
      </c>
      <c r="T294" s="78" t="e">
        <f t="shared" si="48"/>
        <v>#N/A</v>
      </c>
      <c r="U294" s="78" t="e">
        <f t="shared" si="49"/>
        <v>#N/A</v>
      </c>
      <c r="V294" s="19" t="e">
        <f t="shared" si="50"/>
        <v>#N/A</v>
      </c>
    </row>
    <row r="295" spans="1:22" x14ac:dyDescent="0.3">
      <c r="A295" s="16"/>
      <c r="B295" s="16"/>
      <c r="C295" s="10" t="e">
        <f>INDEX(Foglio2!$B:$C,MATCH(B295,Foglio2!$B:$B,0),2)</f>
        <v>#N/A</v>
      </c>
      <c r="D295" s="91"/>
      <c r="E295" s="91"/>
      <c r="F295" s="19" t="e">
        <f>IF(D295='indicatori output 1.2'!C295,"si","no")</f>
        <v>#N/A</v>
      </c>
      <c r="G295" s="19" t="str">
        <f t="shared" si="46"/>
        <v>si</v>
      </c>
      <c r="H295" s="19" t="e" cm="1">
        <f t="array" ref="H295">_xlfn.IFS(AND('indicatori output 1.2'!V295&lt;&gt;0, 'indicatori output 1.2'!AE295&lt;&gt;0, 'indicatori output 1.2'!BD295&lt;&gt;0), MIN('indicatori output 1.2'!AC295, 'indicatori output 1.2'!AL295, 'indicatori output 1.2'!BL295),AND('indicatori output 1.2'!V295=0, 'indicatori output 1.2'!AE295&lt;&gt;0, 'indicatori output 1.2'!BD295&lt;&gt;0), MIN('indicatori output 1.2'!AL295, 'indicatori output 1.2'!BL295),AND('indicatori output 1.2'!V295&lt;&gt;0, 'indicatori output 1.2'!AE295=0, 'indicatori output 1.2'!BD295&lt;&gt;0), MIN('indicatori output 1.2'!AC295,'indicatori output 1.2'!BL295), AND('indicatori output 1.2'!V295&lt;&gt;0, 'indicatori output 1.2'!AE295&lt;&gt;0, 'indicatori output 1.2'!BD295=0), MIN('indicatori output 1.2'!AC295, 'indicatori output 1.2'!AL295), AND('indicatori output 1.2'!V295=0, 'indicatori output 1.2'!AE295=0, 'indicatori output 1.2'!BD295&lt;&gt;0), 'indicatori output 1.2'!BL295, AND('indicatori output 1.2'!V295=0, 'indicatori output 1.2'!AE295&lt;&gt;0, 'indicatori output 1.2'!BD295=0), 'indicatori output 1.2'!AL295, AND('indicatori output 1.2'!V295&lt;&gt;0, 'indicatori output 1.2'!AE295=0, 'indicatori output 1.2'!BD295=0), 'indicatori output 1.2'!AC295)</f>
        <v>#N/A</v>
      </c>
      <c r="I295" s="19" t="e">
        <f t="shared" si="53"/>
        <v>#N/A</v>
      </c>
      <c r="J295" s="22" t="e" cm="1">
        <f t="array" ref="J295">_xlfn.IFS(AND('indicatori output 1.2'!AB295='indicatori output 1.2'!AA295, 'indicatori output 1.2'!AK295='indicatori output 1.2'!AJ295, 'indicatori output 1.2'!BK295='indicatori output 1.2'!BJ295, D295=E295),"si", AND(OR('indicatori output 1.2'!AB295&lt;&gt;'indicatori output 1.2'!AA295, 'indicatori output 1.2'!AK295&lt;&gt;'indicatori output 1.2'!AJ295, 'indicatori output 1.2'!BK295&lt;&gt;'indicatori output 1.2'!BJ295), D295=E295),"no",AND('indicatori output 1.2'!AB295='indicatori output 1.2'!AA295, 'indicatori output 1.2'!AK295='indicatori output 1.2'!AJ295, 'indicatori output 1.2'!BK295='indicatori output 1.2'!BJ295, E295&lt;D295),"no",AND(OR('indicatori output 1.2'!AB295&lt;&gt;'indicatori output 1.2'!AA295, 'indicatori output 1.2'!AK295&lt;&gt;'indicatori output 1.2'!AJ295, 'indicatori output 1.2'!BK295&lt;&gt;'indicatori output 1.2'!BJ295), E295&lt;D295),"si", E295&gt;D295,"no")</f>
        <v>#N/A</v>
      </c>
      <c r="K295" s="78" t="e">
        <f t="shared" si="51"/>
        <v>#N/A</v>
      </c>
      <c r="L295" s="78" t="e">
        <f t="shared" si="52"/>
        <v>#N/A</v>
      </c>
      <c r="M295" s="19" t="e">
        <f t="shared" si="47"/>
        <v>#N/A</v>
      </c>
      <c r="N295" s="10">
        <v>1</v>
      </c>
      <c r="O295" s="91"/>
      <c r="P295" s="91"/>
      <c r="Q295" s="23" t="e">
        <f>IF(INDEX(Foglio3!$B:$C,MATCH('indicatori output 1.2'!B295,Foglio3!$B:$B,0),2)="SI","si","no")</f>
        <v>#N/A</v>
      </c>
      <c r="R295" s="19" t="str">
        <f t="shared" si="45"/>
        <v>no</v>
      </c>
      <c r="S295" s="19" t="e" cm="1">
        <f t="array" ref="S295">_xlfn.IFS(AND(Q295="si",P295=1),"si",AND(Q295="no",P295=1),"no",AND(Q295="si",P295=0),"no",AND(Q295="no",P295=0),"si",AND(P295&lt;&gt;0,P295&lt;&gt;1),"no")</f>
        <v>#N/A</v>
      </c>
      <c r="T295" s="78" t="e">
        <f t="shared" si="48"/>
        <v>#N/A</v>
      </c>
      <c r="U295" s="78" t="e">
        <f t="shared" si="49"/>
        <v>#N/A</v>
      </c>
      <c r="V295" s="19" t="e">
        <f t="shared" si="50"/>
        <v>#N/A</v>
      </c>
    </row>
    <row r="296" spans="1:22" x14ac:dyDescent="0.3">
      <c r="A296" s="16"/>
      <c r="B296" s="16"/>
      <c r="C296" s="10" t="e">
        <f>INDEX(Foglio2!$B:$C,MATCH(B296,Foglio2!$B:$B,0),2)</f>
        <v>#N/A</v>
      </c>
      <c r="D296" s="91"/>
      <c r="E296" s="91"/>
      <c r="F296" s="19" t="e">
        <f>IF(D296='indicatori output 1.2'!C296,"si","no")</f>
        <v>#N/A</v>
      </c>
      <c r="G296" s="19" t="str">
        <f t="shared" si="46"/>
        <v>si</v>
      </c>
      <c r="H296" s="19" t="e" cm="1">
        <f t="array" ref="H296">_xlfn.IFS(AND('indicatori output 1.2'!V296&lt;&gt;0, 'indicatori output 1.2'!AE296&lt;&gt;0, 'indicatori output 1.2'!BD296&lt;&gt;0), MIN('indicatori output 1.2'!AC296, 'indicatori output 1.2'!AL296, 'indicatori output 1.2'!BL296),AND('indicatori output 1.2'!V296=0, 'indicatori output 1.2'!AE296&lt;&gt;0, 'indicatori output 1.2'!BD296&lt;&gt;0), MIN('indicatori output 1.2'!AL296, 'indicatori output 1.2'!BL296),AND('indicatori output 1.2'!V296&lt;&gt;0, 'indicatori output 1.2'!AE296=0, 'indicatori output 1.2'!BD296&lt;&gt;0), MIN('indicatori output 1.2'!AC296,'indicatori output 1.2'!BL296), AND('indicatori output 1.2'!V296&lt;&gt;0, 'indicatori output 1.2'!AE296&lt;&gt;0, 'indicatori output 1.2'!BD296=0), MIN('indicatori output 1.2'!AC296, 'indicatori output 1.2'!AL296), AND('indicatori output 1.2'!V296=0, 'indicatori output 1.2'!AE296=0, 'indicatori output 1.2'!BD296&lt;&gt;0), 'indicatori output 1.2'!BL296, AND('indicatori output 1.2'!V296=0, 'indicatori output 1.2'!AE296&lt;&gt;0, 'indicatori output 1.2'!BD296=0), 'indicatori output 1.2'!AL296, AND('indicatori output 1.2'!V296&lt;&gt;0, 'indicatori output 1.2'!AE296=0, 'indicatori output 1.2'!BD296=0), 'indicatori output 1.2'!AC296)</f>
        <v>#N/A</v>
      </c>
      <c r="I296" s="19" t="e">
        <f t="shared" si="53"/>
        <v>#N/A</v>
      </c>
      <c r="J296" s="22" t="e" cm="1">
        <f t="array" ref="J296">_xlfn.IFS(AND('indicatori output 1.2'!AB296='indicatori output 1.2'!AA296, 'indicatori output 1.2'!AK296='indicatori output 1.2'!AJ296, 'indicatori output 1.2'!BK296='indicatori output 1.2'!BJ296, D296=E296),"si", AND(OR('indicatori output 1.2'!AB296&lt;&gt;'indicatori output 1.2'!AA296, 'indicatori output 1.2'!AK296&lt;&gt;'indicatori output 1.2'!AJ296, 'indicatori output 1.2'!BK296&lt;&gt;'indicatori output 1.2'!BJ296), D296=E296),"no",AND('indicatori output 1.2'!AB296='indicatori output 1.2'!AA296, 'indicatori output 1.2'!AK296='indicatori output 1.2'!AJ296, 'indicatori output 1.2'!BK296='indicatori output 1.2'!BJ296, E296&lt;D296),"no",AND(OR('indicatori output 1.2'!AB296&lt;&gt;'indicatori output 1.2'!AA296, 'indicatori output 1.2'!AK296&lt;&gt;'indicatori output 1.2'!AJ296, 'indicatori output 1.2'!BK296&lt;&gt;'indicatori output 1.2'!BJ296), E296&lt;D296),"si", E296&gt;D296,"no")</f>
        <v>#N/A</v>
      </c>
      <c r="K296" s="78" t="e">
        <f t="shared" si="51"/>
        <v>#N/A</v>
      </c>
      <c r="L296" s="78" t="e">
        <f t="shared" si="52"/>
        <v>#N/A</v>
      </c>
      <c r="M296" s="19" t="e">
        <f t="shared" si="47"/>
        <v>#N/A</v>
      </c>
      <c r="N296" s="10">
        <v>1</v>
      </c>
      <c r="O296" s="91"/>
      <c r="P296" s="91"/>
      <c r="Q296" s="23" t="e">
        <f>IF(INDEX(Foglio3!$B:$C,MATCH('indicatori output 1.2'!B296,Foglio3!$B:$B,0),2)="SI","si","no")</f>
        <v>#N/A</v>
      </c>
      <c r="R296" s="19" t="str">
        <f t="shared" si="45"/>
        <v>no</v>
      </c>
      <c r="S296" s="19" t="e" cm="1">
        <f t="array" ref="S296">_xlfn.IFS(AND(Q296="si",P296=1),"si",AND(Q296="no",P296=1),"no",AND(Q296="si",P296=0),"no",AND(Q296="no",P296=0),"si",AND(P296&lt;&gt;0,P296&lt;&gt;1),"no")</f>
        <v>#N/A</v>
      </c>
      <c r="T296" s="78" t="e">
        <f t="shared" si="48"/>
        <v>#N/A</v>
      </c>
      <c r="U296" s="78" t="e">
        <f t="shared" si="49"/>
        <v>#N/A</v>
      </c>
      <c r="V296" s="19" t="e">
        <f t="shared" si="50"/>
        <v>#N/A</v>
      </c>
    </row>
    <row r="297" spans="1:22" x14ac:dyDescent="0.3">
      <c r="A297" s="16"/>
      <c r="B297" s="16"/>
      <c r="C297" s="10" t="e">
        <f>INDEX(Foglio2!$B:$C,MATCH(B297,Foglio2!$B:$B,0),2)</f>
        <v>#N/A</v>
      </c>
      <c r="D297" s="91"/>
      <c r="E297" s="91"/>
      <c r="F297" s="19" t="e">
        <f>IF(D297='indicatori output 1.2'!C297,"si","no")</f>
        <v>#N/A</v>
      </c>
      <c r="G297" s="19" t="str">
        <f t="shared" si="46"/>
        <v>si</v>
      </c>
      <c r="H297" s="19" t="e" cm="1">
        <f t="array" ref="H297">_xlfn.IFS(AND('indicatori output 1.2'!V297&lt;&gt;0, 'indicatori output 1.2'!AE297&lt;&gt;0, 'indicatori output 1.2'!BD297&lt;&gt;0), MIN('indicatori output 1.2'!AC297, 'indicatori output 1.2'!AL297, 'indicatori output 1.2'!BL297),AND('indicatori output 1.2'!V297=0, 'indicatori output 1.2'!AE297&lt;&gt;0, 'indicatori output 1.2'!BD297&lt;&gt;0), MIN('indicatori output 1.2'!AL297, 'indicatori output 1.2'!BL297),AND('indicatori output 1.2'!V297&lt;&gt;0, 'indicatori output 1.2'!AE297=0, 'indicatori output 1.2'!BD297&lt;&gt;0), MIN('indicatori output 1.2'!AC297,'indicatori output 1.2'!BL297), AND('indicatori output 1.2'!V297&lt;&gt;0, 'indicatori output 1.2'!AE297&lt;&gt;0, 'indicatori output 1.2'!BD297=0), MIN('indicatori output 1.2'!AC297, 'indicatori output 1.2'!AL297), AND('indicatori output 1.2'!V297=0, 'indicatori output 1.2'!AE297=0, 'indicatori output 1.2'!BD297&lt;&gt;0), 'indicatori output 1.2'!BL297, AND('indicatori output 1.2'!V297=0, 'indicatori output 1.2'!AE297&lt;&gt;0, 'indicatori output 1.2'!BD297=0), 'indicatori output 1.2'!AL297, AND('indicatori output 1.2'!V297&lt;&gt;0, 'indicatori output 1.2'!AE297=0, 'indicatori output 1.2'!BD297=0), 'indicatori output 1.2'!AC297)</f>
        <v>#N/A</v>
      </c>
      <c r="I297" s="19" t="e">
        <f t="shared" si="53"/>
        <v>#N/A</v>
      </c>
      <c r="J297" s="22" t="e" cm="1">
        <f t="array" ref="J297">_xlfn.IFS(AND('indicatori output 1.2'!AB297='indicatori output 1.2'!AA297, 'indicatori output 1.2'!AK297='indicatori output 1.2'!AJ297, 'indicatori output 1.2'!BK297='indicatori output 1.2'!BJ297, D297=E297),"si", AND(OR('indicatori output 1.2'!AB297&lt;&gt;'indicatori output 1.2'!AA297, 'indicatori output 1.2'!AK297&lt;&gt;'indicatori output 1.2'!AJ297, 'indicatori output 1.2'!BK297&lt;&gt;'indicatori output 1.2'!BJ297), D297=E297),"no",AND('indicatori output 1.2'!AB297='indicatori output 1.2'!AA297, 'indicatori output 1.2'!AK297='indicatori output 1.2'!AJ297, 'indicatori output 1.2'!BK297='indicatori output 1.2'!BJ297, E297&lt;D297),"no",AND(OR('indicatori output 1.2'!AB297&lt;&gt;'indicatori output 1.2'!AA297, 'indicatori output 1.2'!AK297&lt;&gt;'indicatori output 1.2'!AJ297, 'indicatori output 1.2'!BK297&lt;&gt;'indicatori output 1.2'!BJ297), E297&lt;D297),"si", E297&gt;D297,"no")</f>
        <v>#N/A</v>
      </c>
      <c r="K297" s="78" t="e">
        <f t="shared" si="51"/>
        <v>#N/A</v>
      </c>
      <c r="L297" s="78" t="e">
        <f t="shared" si="52"/>
        <v>#N/A</v>
      </c>
      <c r="M297" s="19" t="e">
        <f t="shared" si="47"/>
        <v>#N/A</v>
      </c>
      <c r="N297" s="10">
        <v>1</v>
      </c>
      <c r="O297" s="91"/>
      <c r="P297" s="91"/>
      <c r="Q297" s="23" t="e">
        <f>IF(INDEX(Foglio3!$B:$C,MATCH('indicatori output 1.2'!B297,Foglio3!$B:$B,0),2)="SI","si","no")</f>
        <v>#N/A</v>
      </c>
      <c r="R297" s="19" t="str">
        <f t="shared" si="45"/>
        <v>no</v>
      </c>
      <c r="S297" s="19" t="e" cm="1">
        <f t="array" ref="S297">_xlfn.IFS(AND(Q297="si",P297=1),"si",AND(Q297="no",P297=1),"no",AND(Q297="si",P297=0),"no",AND(Q297="no",P297=0),"si",AND(P297&lt;&gt;0,P297&lt;&gt;1),"no")</f>
        <v>#N/A</v>
      </c>
      <c r="T297" s="78" t="e">
        <f t="shared" si="48"/>
        <v>#N/A</v>
      </c>
      <c r="U297" s="78" t="e">
        <f t="shared" si="49"/>
        <v>#N/A</v>
      </c>
      <c r="V297" s="19" t="e">
        <f t="shared" si="50"/>
        <v>#N/A</v>
      </c>
    </row>
    <row r="298" spans="1:22" x14ac:dyDescent="0.3">
      <c r="A298" s="16"/>
      <c r="B298" s="16"/>
      <c r="C298" s="10" t="e">
        <f>INDEX(Foglio2!$B:$C,MATCH(B298,Foglio2!$B:$B,0),2)</f>
        <v>#N/A</v>
      </c>
      <c r="D298" s="91"/>
      <c r="E298" s="91"/>
      <c r="F298" s="19" t="e">
        <f>IF(D298='indicatori output 1.2'!C298,"si","no")</f>
        <v>#N/A</v>
      </c>
      <c r="G298" s="19" t="str">
        <f t="shared" si="46"/>
        <v>si</v>
      </c>
      <c r="H298" s="19" t="e" cm="1">
        <f t="array" ref="H298">_xlfn.IFS(AND('indicatori output 1.2'!V298&lt;&gt;0, 'indicatori output 1.2'!AE298&lt;&gt;0, 'indicatori output 1.2'!BD298&lt;&gt;0), MIN('indicatori output 1.2'!AC298, 'indicatori output 1.2'!AL298, 'indicatori output 1.2'!BL298),AND('indicatori output 1.2'!V298=0, 'indicatori output 1.2'!AE298&lt;&gt;0, 'indicatori output 1.2'!BD298&lt;&gt;0), MIN('indicatori output 1.2'!AL298, 'indicatori output 1.2'!BL298),AND('indicatori output 1.2'!V298&lt;&gt;0, 'indicatori output 1.2'!AE298=0, 'indicatori output 1.2'!BD298&lt;&gt;0), MIN('indicatori output 1.2'!AC298,'indicatori output 1.2'!BL298), AND('indicatori output 1.2'!V298&lt;&gt;0, 'indicatori output 1.2'!AE298&lt;&gt;0, 'indicatori output 1.2'!BD298=0), MIN('indicatori output 1.2'!AC298, 'indicatori output 1.2'!AL298), AND('indicatori output 1.2'!V298=0, 'indicatori output 1.2'!AE298=0, 'indicatori output 1.2'!BD298&lt;&gt;0), 'indicatori output 1.2'!BL298, AND('indicatori output 1.2'!V298=0, 'indicatori output 1.2'!AE298&lt;&gt;0, 'indicatori output 1.2'!BD298=0), 'indicatori output 1.2'!AL298, AND('indicatori output 1.2'!V298&lt;&gt;0, 'indicatori output 1.2'!AE298=0, 'indicatori output 1.2'!BD298=0), 'indicatori output 1.2'!AC298)</f>
        <v>#N/A</v>
      </c>
      <c r="I298" s="19" t="e">
        <f t="shared" si="53"/>
        <v>#N/A</v>
      </c>
      <c r="J298" s="22" t="e" cm="1">
        <f t="array" ref="J298">_xlfn.IFS(AND('indicatori output 1.2'!AB298='indicatori output 1.2'!AA298, 'indicatori output 1.2'!AK298='indicatori output 1.2'!AJ298, 'indicatori output 1.2'!BK298='indicatori output 1.2'!BJ298, D298=E298),"si", AND(OR('indicatori output 1.2'!AB298&lt;&gt;'indicatori output 1.2'!AA298, 'indicatori output 1.2'!AK298&lt;&gt;'indicatori output 1.2'!AJ298, 'indicatori output 1.2'!BK298&lt;&gt;'indicatori output 1.2'!BJ298), D298=E298),"no",AND('indicatori output 1.2'!AB298='indicatori output 1.2'!AA298, 'indicatori output 1.2'!AK298='indicatori output 1.2'!AJ298, 'indicatori output 1.2'!BK298='indicatori output 1.2'!BJ298, E298&lt;D298),"no",AND(OR('indicatori output 1.2'!AB298&lt;&gt;'indicatori output 1.2'!AA298, 'indicatori output 1.2'!AK298&lt;&gt;'indicatori output 1.2'!AJ298, 'indicatori output 1.2'!BK298&lt;&gt;'indicatori output 1.2'!BJ298), E298&lt;D298),"si", E298&gt;D298,"no")</f>
        <v>#N/A</v>
      </c>
      <c r="K298" s="78" t="e">
        <f t="shared" si="51"/>
        <v>#N/A</v>
      </c>
      <c r="L298" s="78" t="e">
        <f t="shared" si="52"/>
        <v>#N/A</v>
      </c>
      <c r="M298" s="19" t="e">
        <f t="shared" si="47"/>
        <v>#N/A</v>
      </c>
      <c r="N298" s="10">
        <v>1</v>
      </c>
      <c r="O298" s="91"/>
      <c r="P298" s="91"/>
      <c r="Q298" s="23" t="e">
        <f>IF(INDEX(Foglio3!$B:$C,MATCH('indicatori output 1.2'!B298,Foglio3!$B:$B,0),2)="SI","si","no")</f>
        <v>#N/A</v>
      </c>
      <c r="R298" s="19" t="str">
        <f t="shared" si="45"/>
        <v>no</v>
      </c>
      <c r="S298" s="19" t="e" cm="1">
        <f t="array" ref="S298">_xlfn.IFS(AND(Q298="si",P298=1),"si",AND(Q298="no",P298=1),"no",AND(Q298="si",P298=0),"no",AND(Q298="no",P298=0),"si",AND(P298&lt;&gt;0,P298&lt;&gt;1),"no")</f>
        <v>#N/A</v>
      </c>
      <c r="T298" s="78" t="e">
        <f t="shared" si="48"/>
        <v>#N/A</v>
      </c>
      <c r="U298" s="78" t="e">
        <f t="shared" si="49"/>
        <v>#N/A</v>
      </c>
      <c r="V298" s="19" t="e">
        <f t="shared" si="50"/>
        <v>#N/A</v>
      </c>
    </row>
    <row r="299" spans="1:22" x14ac:dyDescent="0.3">
      <c r="A299" s="16"/>
      <c r="B299" s="16"/>
      <c r="C299" s="10" t="e">
        <f>INDEX(Foglio2!$B:$C,MATCH(B299,Foglio2!$B:$B,0),2)</f>
        <v>#N/A</v>
      </c>
      <c r="D299" s="91"/>
      <c r="E299" s="91"/>
      <c r="F299" s="19" t="e">
        <f>IF(D299='indicatori output 1.2'!C299,"si","no")</f>
        <v>#N/A</v>
      </c>
      <c r="G299" s="19" t="str">
        <f t="shared" si="46"/>
        <v>si</v>
      </c>
      <c r="H299" s="19" t="e" cm="1">
        <f t="array" ref="H299">_xlfn.IFS(AND('indicatori output 1.2'!V299&lt;&gt;0, 'indicatori output 1.2'!AE299&lt;&gt;0, 'indicatori output 1.2'!BD299&lt;&gt;0), MIN('indicatori output 1.2'!AC299, 'indicatori output 1.2'!AL299, 'indicatori output 1.2'!BL299),AND('indicatori output 1.2'!V299=0, 'indicatori output 1.2'!AE299&lt;&gt;0, 'indicatori output 1.2'!BD299&lt;&gt;0), MIN('indicatori output 1.2'!AL299, 'indicatori output 1.2'!BL299),AND('indicatori output 1.2'!V299&lt;&gt;0, 'indicatori output 1.2'!AE299=0, 'indicatori output 1.2'!BD299&lt;&gt;0), MIN('indicatori output 1.2'!AC299,'indicatori output 1.2'!BL299), AND('indicatori output 1.2'!V299&lt;&gt;0, 'indicatori output 1.2'!AE299&lt;&gt;0, 'indicatori output 1.2'!BD299=0), MIN('indicatori output 1.2'!AC299, 'indicatori output 1.2'!AL299), AND('indicatori output 1.2'!V299=0, 'indicatori output 1.2'!AE299=0, 'indicatori output 1.2'!BD299&lt;&gt;0), 'indicatori output 1.2'!BL299, AND('indicatori output 1.2'!V299=0, 'indicatori output 1.2'!AE299&lt;&gt;0, 'indicatori output 1.2'!BD299=0), 'indicatori output 1.2'!AL299, AND('indicatori output 1.2'!V299&lt;&gt;0, 'indicatori output 1.2'!AE299=0, 'indicatori output 1.2'!BD299=0), 'indicatori output 1.2'!AC299)</f>
        <v>#N/A</v>
      </c>
      <c r="I299" s="19" t="e">
        <f t="shared" si="53"/>
        <v>#N/A</v>
      </c>
      <c r="J299" s="22" t="e" cm="1">
        <f t="array" ref="J299">_xlfn.IFS(AND('indicatori output 1.2'!AB299='indicatori output 1.2'!AA299, 'indicatori output 1.2'!AK299='indicatori output 1.2'!AJ299, 'indicatori output 1.2'!BK299='indicatori output 1.2'!BJ299, D299=E299),"si", AND(OR('indicatori output 1.2'!AB299&lt;&gt;'indicatori output 1.2'!AA299, 'indicatori output 1.2'!AK299&lt;&gt;'indicatori output 1.2'!AJ299, 'indicatori output 1.2'!BK299&lt;&gt;'indicatori output 1.2'!BJ299), D299=E299),"no",AND('indicatori output 1.2'!AB299='indicatori output 1.2'!AA299, 'indicatori output 1.2'!AK299='indicatori output 1.2'!AJ299, 'indicatori output 1.2'!BK299='indicatori output 1.2'!BJ299, E299&lt;D299),"no",AND(OR('indicatori output 1.2'!AB299&lt;&gt;'indicatori output 1.2'!AA299, 'indicatori output 1.2'!AK299&lt;&gt;'indicatori output 1.2'!AJ299, 'indicatori output 1.2'!BK299&lt;&gt;'indicatori output 1.2'!BJ299), E299&lt;D299),"si", E299&gt;D299,"no")</f>
        <v>#N/A</v>
      </c>
      <c r="K299" s="78" t="e">
        <f t="shared" si="51"/>
        <v>#N/A</v>
      </c>
      <c r="L299" s="78" t="e">
        <f t="shared" si="52"/>
        <v>#N/A</v>
      </c>
      <c r="M299" s="19" t="e">
        <f t="shared" si="47"/>
        <v>#N/A</v>
      </c>
      <c r="N299" s="10">
        <v>1</v>
      </c>
      <c r="O299" s="91"/>
      <c r="P299" s="91"/>
      <c r="Q299" s="23" t="e">
        <f>IF(INDEX(Foglio3!$B:$C,MATCH('indicatori output 1.2'!B299,Foglio3!$B:$B,0),2)="SI","si","no")</f>
        <v>#N/A</v>
      </c>
      <c r="R299" s="19" t="str">
        <f t="shared" si="45"/>
        <v>no</v>
      </c>
      <c r="S299" s="19" t="e" cm="1">
        <f t="array" ref="S299">_xlfn.IFS(AND(Q299="si",P299=1),"si",AND(Q299="no",P299=1),"no",AND(Q299="si",P299=0),"no",AND(Q299="no",P299=0),"si",AND(P299&lt;&gt;0,P299&lt;&gt;1),"no")</f>
        <v>#N/A</v>
      </c>
      <c r="T299" s="78" t="e">
        <f t="shared" si="48"/>
        <v>#N/A</v>
      </c>
      <c r="U299" s="78" t="e">
        <f t="shared" si="49"/>
        <v>#N/A</v>
      </c>
      <c r="V299" s="19" t="e">
        <f t="shared" si="50"/>
        <v>#N/A</v>
      </c>
    </row>
    <row r="300" spans="1:22" x14ac:dyDescent="0.3">
      <c r="A300" s="16"/>
      <c r="B300" s="16"/>
      <c r="C300" s="10" t="e">
        <f>INDEX(Foglio2!$B:$C,MATCH(B300,Foglio2!$B:$B,0),2)</f>
        <v>#N/A</v>
      </c>
      <c r="D300" s="91"/>
      <c r="E300" s="91"/>
      <c r="F300" s="19" t="e">
        <f>IF(D300='indicatori output 1.2'!C300,"si","no")</f>
        <v>#N/A</v>
      </c>
      <c r="G300" s="19" t="str">
        <f t="shared" si="46"/>
        <v>si</v>
      </c>
      <c r="H300" s="19" t="e" cm="1">
        <f t="array" ref="H300">_xlfn.IFS(AND('indicatori output 1.2'!V300&lt;&gt;0, 'indicatori output 1.2'!AE300&lt;&gt;0, 'indicatori output 1.2'!BD300&lt;&gt;0), MIN('indicatori output 1.2'!AC300, 'indicatori output 1.2'!AL300, 'indicatori output 1.2'!BL300),AND('indicatori output 1.2'!V300=0, 'indicatori output 1.2'!AE300&lt;&gt;0, 'indicatori output 1.2'!BD300&lt;&gt;0), MIN('indicatori output 1.2'!AL300, 'indicatori output 1.2'!BL300),AND('indicatori output 1.2'!V300&lt;&gt;0, 'indicatori output 1.2'!AE300=0, 'indicatori output 1.2'!BD300&lt;&gt;0), MIN('indicatori output 1.2'!AC300,'indicatori output 1.2'!BL300), AND('indicatori output 1.2'!V300&lt;&gt;0, 'indicatori output 1.2'!AE300&lt;&gt;0, 'indicatori output 1.2'!BD300=0), MIN('indicatori output 1.2'!AC300, 'indicatori output 1.2'!AL300), AND('indicatori output 1.2'!V300=0, 'indicatori output 1.2'!AE300=0, 'indicatori output 1.2'!BD300&lt;&gt;0), 'indicatori output 1.2'!BL300, AND('indicatori output 1.2'!V300=0, 'indicatori output 1.2'!AE300&lt;&gt;0, 'indicatori output 1.2'!BD300=0), 'indicatori output 1.2'!AL300, AND('indicatori output 1.2'!V300&lt;&gt;0, 'indicatori output 1.2'!AE300=0, 'indicatori output 1.2'!BD300=0), 'indicatori output 1.2'!AC300)</f>
        <v>#N/A</v>
      </c>
      <c r="I300" s="19" t="e">
        <f t="shared" si="53"/>
        <v>#N/A</v>
      </c>
      <c r="J300" s="22" t="e" cm="1">
        <f t="array" ref="J300">_xlfn.IFS(AND('indicatori output 1.2'!AB300='indicatori output 1.2'!AA300, 'indicatori output 1.2'!AK300='indicatori output 1.2'!AJ300, 'indicatori output 1.2'!BK300='indicatori output 1.2'!BJ300, D300=E300),"si", AND(OR('indicatori output 1.2'!AB300&lt;&gt;'indicatori output 1.2'!AA300, 'indicatori output 1.2'!AK300&lt;&gt;'indicatori output 1.2'!AJ300, 'indicatori output 1.2'!BK300&lt;&gt;'indicatori output 1.2'!BJ300), D300=E300),"no",AND('indicatori output 1.2'!AB300='indicatori output 1.2'!AA300, 'indicatori output 1.2'!AK300='indicatori output 1.2'!AJ300, 'indicatori output 1.2'!BK300='indicatori output 1.2'!BJ300, E300&lt;D300),"no",AND(OR('indicatori output 1.2'!AB300&lt;&gt;'indicatori output 1.2'!AA300, 'indicatori output 1.2'!AK300&lt;&gt;'indicatori output 1.2'!AJ300, 'indicatori output 1.2'!BK300&lt;&gt;'indicatori output 1.2'!BJ300), E300&lt;D300),"si", E300&gt;D300,"no")</f>
        <v>#N/A</v>
      </c>
      <c r="K300" s="78" t="e">
        <f t="shared" si="51"/>
        <v>#N/A</v>
      </c>
      <c r="L300" s="78" t="e">
        <f t="shared" si="52"/>
        <v>#N/A</v>
      </c>
      <c r="M300" s="19" t="e">
        <f t="shared" si="47"/>
        <v>#N/A</v>
      </c>
      <c r="N300" s="10">
        <v>1</v>
      </c>
      <c r="O300" s="91"/>
      <c r="P300" s="91"/>
      <c r="Q300" s="23" t="e">
        <f>IF(INDEX(Foglio3!$B:$C,MATCH('indicatori output 1.2'!B300,Foglio3!$B:$B,0),2)="SI","si","no")</f>
        <v>#N/A</v>
      </c>
      <c r="R300" s="19" t="str">
        <f t="shared" si="45"/>
        <v>no</v>
      </c>
      <c r="S300" s="19" t="e" cm="1">
        <f t="array" ref="S300">_xlfn.IFS(AND(Q300="si",P300=1),"si",AND(Q300="no",P300=1),"no",AND(Q300="si",P300=0),"no",AND(Q300="no",P300=0),"si",AND(P300&lt;&gt;0,P300&lt;&gt;1),"no")</f>
        <v>#N/A</v>
      </c>
      <c r="T300" s="78" t="e">
        <f t="shared" si="48"/>
        <v>#N/A</v>
      </c>
      <c r="U300" s="78" t="e">
        <f t="shared" si="49"/>
        <v>#N/A</v>
      </c>
      <c r="V300" s="19" t="e">
        <f t="shared" si="50"/>
        <v>#N/A</v>
      </c>
    </row>
    <row r="301" spans="1:22" x14ac:dyDescent="0.3">
      <c r="A301" s="16"/>
      <c r="B301" s="16"/>
      <c r="C301" s="10" t="e">
        <f>INDEX(Foglio2!$B:$C,MATCH(B301,Foglio2!$B:$B,0),2)</f>
        <v>#N/A</v>
      </c>
      <c r="D301" s="91"/>
      <c r="E301" s="91"/>
      <c r="F301" s="19" t="e">
        <f>IF(D301='indicatori output 1.2'!C301,"si","no")</f>
        <v>#N/A</v>
      </c>
      <c r="G301" s="19" t="str">
        <f t="shared" si="46"/>
        <v>si</v>
      </c>
      <c r="H301" s="19" t="e" cm="1">
        <f t="array" ref="H301">_xlfn.IFS(AND('indicatori output 1.2'!V301&lt;&gt;0, 'indicatori output 1.2'!AE301&lt;&gt;0, 'indicatori output 1.2'!BD301&lt;&gt;0), MIN('indicatori output 1.2'!AC301, 'indicatori output 1.2'!AL301, 'indicatori output 1.2'!BL301),AND('indicatori output 1.2'!V301=0, 'indicatori output 1.2'!AE301&lt;&gt;0, 'indicatori output 1.2'!BD301&lt;&gt;0), MIN('indicatori output 1.2'!AL301, 'indicatori output 1.2'!BL301),AND('indicatori output 1.2'!V301&lt;&gt;0, 'indicatori output 1.2'!AE301=0, 'indicatori output 1.2'!BD301&lt;&gt;0), MIN('indicatori output 1.2'!AC301,'indicatori output 1.2'!BL301), AND('indicatori output 1.2'!V301&lt;&gt;0, 'indicatori output 1.2'!AE301&lt;&gt;0, 'indicatori output 1.2'!BD301=0), MIN('indicatori output 1.2'!AC301, 'indicatori output 1.2'!AL301), AND('indicatori output 1.2'!V301=0, 'indicatori output 1.2'!AE301=0, 'indicatori output 1.2'!BD301&lt;&gt;0), 'indicatori output 1.2'!BL301, AND('indicatori output 1.2'!V301=0, 'indicatori output 1.2'!AE301&lt;&gt;0, 'indicatori output 1.2'!BD301=0), 'indicatori output 1.2'!AL301, AND('indicatori output 1.2'!V301&lt;&gt;0, 'indicatori output 1.2'!AE301=0, 'indicatori output 1.2'!BD301=0), 'indicatori output 1.2'!AC301)</f>
        <v>#N/A</v>
      </c>
      <c r="I301" s="19" t="e">
        <f t="shared" si="53"/>
        <v>#N/A</v>
      </c>
      <c r="J301" s="22" t="e" cm="1">
        <f t="array" ref="J301">_xlfn.IFS(AND('indicatori output 1.2'!AB301='indicatori output 1.2'!AA301, 'indicatori output 1.2'!AK301='indicatori output 1.2'!AJ301, 'indicatori output 1.2'!BK301='indicatori output 1.2'!BJ301, D301=E301),"si", AND(OR('indicatori output 1.2'!AB301&lt;&gt;'indicatori output 1.2'!AA301, 'indicatori output 1.2'!AK301&lt;&gt;'indicatori output 1.2'!AJ301, 'indicatori output 1.2'!BK301&lt;&gt;'indicatori output 1.2'!BJ301), D301=E301),"no",AND('indicatori output 1.2'!AB301='indicatori output 1.2'!AA301, 'indicatori output 1.2'!AK301='indicatori output 1.2'!AJ301, 'indicatori output 1.2'!BK301='indicatori output 1.2'!BJ301, E301&lt;D301),"no",AND(OR('indicatori output 1.2'!AB301&lt;&gt;'indicatori output 1.2'!AA301, 'indicatori output 1.2'!AK301&lt;&gt;'indicatori output 1.2'!AJ301, 'indicatori output 1.2'!BK301&lt;&gt;'indicatori output 1.2'!BJ301), E301&lt;D301),"si", E301&gt;D301,"no")</f>
        <v>#N/A</v>
      </c>
      <c r="K301" s="78" t="e">
        <f t="shared" si="51"/>
        <v>#N/A</v>
      </c>
      <c r="L301" s="78" t="e">
        <f t="shared" si="52"/>
        <v>#N/A</v>
      </c>
      <c r="M301" s="19" t="e">
        <f t="shared" si="47"/>
        <v>#N/A</v>
      </c>
      <c r="N301" s="10">
        <v>1</v>
      </c>
      <c r="O301" s="91"/>
      <c r="P301" s="91"/>
      <c r="Q301" s="23" t="e">
        <f>IF(INDEX(Foglio3!$B:$C,MATCH('indicatori output 1.2'!B301,Foglio3!$B:$B,0),2)="SI","si","no")</f>
        <v>#N/A</v>
      </c>
      <c r="R301" s="19" t="str">
        <f t="shared" si="45"/>
        <v>no</v>
      </c>
      <c r="S301" s="19" t="e" cm="1">
        <f t="array" ref="S301">_xlfn.IFS(AND(Q301="si",P301=1),"si",AND(Q301="no",P301=1),"no",AND(Q301="si",P301=0),"no",AND(Q301="no",P301=0),"si",AND(P301&lt;&gt;0,P301&lt;&gt;1),"no")</f>
        <v>#N/A</v>
      </c>
      <c r="T301" s="78" t="e">
        <f t="shared" si="48"/>
        <v>#N/A</v>
      </c>
      <c r="U301" s="78" t="e">
        <f t="shared" si="49"/>
        <v>#N/A</v>
      </c>
      <c r="V301" s="19" t="e">
        <f t="shared" si="50"/>
        <v>#N/A</v>
      </c>
    </row>
    <row r="302" spans="1:22" x14ac:dyDescent="0.3">
      <c r="A302" s="16"/>
      <c r="B302" s="16"/>
      <c r="C302" s="10" t="e">
        <f>INDEX(Foglio2!$B:$C,MATCH(B302,Foglio2!$B:$B,0),2)</f>
        <v>#N/A</v>
      </c>
      <c r="D302" s="91"/>
      <c r="E302" s="91"/>
      <c r="F302" s="19" t="e">
        <f>IF(D302='indicatori output 1.2'!C302,"si","no")</f>
        <v>#N/A</v>
      </c>
      <c r="G302" s="19" t="str">
        <f t="shared" si="46"/>
        <v>si</v>
      </c>
      <c r="H302" s="19" t="e" cm="1">
        <f t="array" ref="H302">_xlfn.IFS(AND('indicatori output 1.2'!V302&lt;&gt;0, 'indicatori output 1.2'!AE302&lt;&gt;0, 'indicatori output 1.2'!BD302&lt;&gt;0), MIN('indicatori output 1.2'!AC302, 'indicatori output 1.2'!AL302, 'indicatori output 1.2'!BL302),AND('indicatori output 1.2'!V302=0, 'indicatori output 1.2'!AE302&lt;&gt;0, 'indicatori output 1.2'!BD302&lt;&gt;0), MIN('indicatori output 1.2'!AL302, 'indicatori output 1.2'!BL302),AND('indicatori output 1.2'!V302&lt;&gt;0, 'indicatori output 1.2'!AE302=0, 'indicatori output 1.2'!BD302&lt;&gt;0), MIN('indicatori output 1.2'!AC302,'indicatori output 1.2'!BL302), AND('indicatori output 1.2'!V302&lt;&gt;0, 'indicatori output 1.2'!AE302&lt;&gt;0, 'indicatori output 1.2'!BD302=0), MIN('indicatori output 1.2'!AC302, 'indicatori output 1.2'!AL302), AND('indicatori output 1.2'!V302=0, 'indicatori output 1.2'!AE302=0, 'indicatori output 1.2'!BD302&lt;&gt;0), 'indicatori output 1.2'!BL302, AND('indicatori output 1.2'!V302=0, 'indicatori output 1.2'!AE302&lt;&gt;0, 'indicatori output 1.2'!BD302=0), 'indicatori output 1.2'!AL302, AND('indicatori output 1.2'!V302&lt;&gt;0, 'indicatori output 1.2'!AE302=0, 'indicatori output 1.2'!BD302=0), 'indicatori output 1.2'!AC302)</f>
        <v>#N/A</v>
      </c>
      <c r="I302" s="19" t="e">
        <f t="shared" si="53"/>
        <v>#N/A</v>
      </c>
      <c r="J302" s="22" t="e" cm="1">
        <f t="array" ref="J302">_xlfn.IFS(AND('indicatori output 1.2'!AB302='indicatori output 1.2'!AA302, 'indicatori output 1.2'!AK302='indicatori output 1.2'!AJ302, 'indicatori output 1.2'!BK302='indicatori output 1.2'!BJ302, D302=E302),"si", AND(OR('indicatori output 1.2'!AB302&lt;&gt;'indicatori output 1.2'!AA302, 'indicatori output 1.2'!AK302&lt;&gt;'indicatori output 1.2'!AJ302, 'indicatori output 1.2'!BK302&lt;&gt;'indicatori output 1.2'!BJ302), D302=E302),"no",AND('indicatori output 1.2'!AB302='indicatori output 1.2'!AA302, 'indicatori output 1.2'!AK302='indicatori output 1.2'!AJ302, 'indicatori output 1.2'!BK302='indicatori output 1.2'!BJ302, E302&lt;D302),"no",AND(OR('indicatori output 1.2'!AB302&lt;&gt;'indicatori output 1.2'!AA302, 'indicatori output 1.2'!AK302&lt;&gt;'indicatori output 1.2'!AJ302, 'indicatori output 1.2'!BK302&lt;&gt;'indicatori output 1.2'!BJ302), E302&lt;D302),"si", E302&gt;D302,"no")</f>
        <v>#N/A</v>
      </c>
      <c r="K302" s="78" t="e">
        <f t="shared" si="51"/>
        <v>#N/A</v>
      </c>
      <c r="L302" s="78" t="e">
        <f t="shared" si="52"/>
        <v>#N/A</v>
      </c>
      <c r="M302" s="19" t="e">
        <f t="shared" si="47"/>
        <v>#N/A</v>
      </c>
      <c r="N302" s="10">
        <v>1</v>
      </c>
      <c r="O302" s="91"/>
      <c r="P302" s="91"/>
      <c r="Q302" s="23" t="e">
        <f>IF(INDEX(Foglio3!$B:$C,MATCH('indicatori output 1.2'!B302,Foglio3!$B:$B,0),2)="SI","si","no")</f>
        <v>#N/A</v>
      </c>
      <c r="R302" s="19" t="str">
        <f t="shared" si="45"/>
        <v>no</v>
      </c>
      <c r="S302" s="19" t="e" cm="1">
        <f t="array" ref="S302">_xlfn.IFS(AND(Q302="si",P302=1),"si",AND(Q302="no",P302=1),"no",AND(Q302="si",P302=0),"no",AND(Q302="no",P302=0),"si",AND(P302&lt;&gt;0,P302&lt;&gt;1),"no")</f>
        <v>#N/A</v>
      </c>
      <c r="T302" s="78" t="e">
        <f t="shared" si="48"/>
        <v>#N/A</v>
      </c>
      <c r="U302" s="78" t="e">
        <f t="shared" si="49"/>
        <v>#N/A</v>
      </c>
      <c r="V302" s="19" t="e">
        <f t="shared" si="50"/>
        <v>#N/A</v>
      </c>
    </row>
    <row r="303" spans="1:22" x14ac:dyDescent="0.3">
      <c r="A303" s="16"/>
      <c r="B303" s="16"/>
      <c r="C303" s="10" t="e">
        <f>INDEX(Foglio2!$B:$C,MATCH(B303,Foglio2!$B:$B,0),2)</f>
        <v>#N/A</v>
      </c>
      <c r="D303" s="91"/>
      <c r="E303" s="91"/>
      <c r="F303" s="19" t="e">
        <f>IF(D303='indicatori output 1.2'!C303,"si","no")</f>
        <v>#N/A</v>
      </c>
      <c r="G303" s="19" t="str">
        <f t="shared" si="46"/>
        <v>si</v>
      </c>
      <c r="H303" s="19" t="e" cm="1">
        <f t="array" ref="H303">_xlfn.IFS(AND('indicatori output 1.2'!V303&lt;&gt;0, 'indicatori output 1.2'!AE303&lt;&gt;0, 'indicatori output 1.2'!BD303&lt;&gt;0), MIN('indicatori output 1.2'!AC303, 'indicatori output 1.2'!AL303, 'indicatori output 1.2'!BL303),AND('indicatori output 1.2'!V303=0, 'indicatori output 1.2'!AE303&lt;&gt;0, 'indicatori output 1.2'!BD303&lt;&gt;0), MIN('indicatori output 1.2'!AL303, 'indicatori output 1.2'!BL303),AND('indicatori output 1.2'!V303&lt;&gt;0, 'indicatori output 1.2'!AE303=0, 'indicatori output 1.2'!BD303&lt;&gt;0), MIN('indicatori output 1.2'!AC303,'indicatori output 1.2'!BL303), AND('indicatori output 1.2'!V303&lt;&gt;0, 'indicatori output 1.2'!AE303&lt;&gt;0, 'indicatori output 1.2'!BD303=0), MIN('indicatori output 1.2'!AC303, 'indicatori output 1.2'!AL303), AND('indicatori output 1.2'!V303=0, 'indicatori output 1.2'!AE303=0, 'indicatori output 1.2'!BD303&lt;&gt;0), 'indicatori output 1.2'!BL303, AND('indicatori output 1.2'!V303=0, 'indicatori output 1.2'!AE303&lt;&gt;0, 'indicatori output 1.2'!BD303=0), 'indicatori output 1.2'!AL303, AND('indicatori output 1.2'!V303&lt;&gt;0, 'indicatori output 1.2'!AE303=0, 'indicatori output 1.2'!BD303=0), 'indicatori output 1.2'!AC303)</f>
        <v>#N/A</v>
      </c>
      <c r="I303" s="19" t="e">
        <f t="shared" si="53"/>
        <v>#N/A</v>
      </c>
      <c r="J303" s="22" t="e" cm="1">
        <f t="array" ref="J303">_xlfn.IFS(AND('indicatori output 1.2'!AB303='indicatori output 1.2'!AA303, 'indicatori output 1.2'!AK303='indicatori output 1.2'!AJ303, 'indicatori output 1.2'!BK303='indicatori output 1.2'!BJ303, D303=E303),"si", AND(OR('indicatori output 1.2'!AB303&lt;&gt;'indicatori output 1.2'!AA303, 'indicatori output 1.2'!AK303&lt;&gt;'indicatori output 1.2'!AJ303, 'indicatori output 1.2'!BK303&lt;&gt;'indicatori output 1.2'!BJ303), D303=E303),"no",AND('indicatori output 1.2'!AB303='indicatori output 1.2'!AA303, 'indicatori output 1.2'!AK303='indicatori output 1.2'!AJ303, 'indicatori output 1.2'!BK303='indicatori output 1.2'!BJ303, E303&lt;D303),"no",AND(OR('indicatori output 1.2'!AB303&lt;&gt;'indicatori output 1.2'!AA303, 'indicatori output 1.2'!AK303&lt;&gt;'indicatori output 1.2'!AJ303, 'indicatori output 1.2'!BK303&lt;&gt;'indicatori output 1.2'!BJ303), E303&lt;D303),"si", E303&gt;D303,"no")</f>
        <v>#N/A</v>
      </c>
      <c r="K303" s="78" t="e">
        <f t="shared" si="51"/>
        <v>#N/A</v>
      </c>
      <c r="L303" s="78" t="e">
        <f t="shared" si="52"/>
        <v>#N/A</v>
      </c>
      <c r="M303" s="19" t="e">
        <f t="shared" si="47"/>
        <v>#N/A</v>
      </c>
      <c r="N303" s="10">
        <v>1</v>
      </c>
      <c r="O303" s="91"/>
      <c r="P303" s="91"/>
      <c r="Q303" s="23" t="e">
        <f>IF(INDEX(Foglio3!$B:$C,MATCH('indicatori output 1.2'!B303,Foglio3!$B:$B,0),2)="SI","si","no")</f>
        <v>#N/A</v>
      </c>
      <c r="R303" s="19" t="str">
        <f t="shared" si="45"/>
        <v>no</v>
      </c>
      <c r="S303" s="19" t="e" cm="1">
        <f t="array" ref="S303">_xlfn.IFS(AND(Q303="si",P303=1),"si",AND(Q303="no",P303=1),"no",AND(Q303="si",P303=0),"no",AND(Q303="no",P303=0),"si",AND(P303&lt;&gt;0,P303&lt;&gt;1),"no")</f>
        <v>#N/A</v>
      </c>
      <c r="T303" s="78" t="e">
        <f t="shared" si="48"/>
        <v>#N/A</v>
      </c>
      <c r="U303" s="78" t="e">
        <f t="shared" si="49"/>
        <v>#N/A</v>
      </c>
      <c r="V303" s="19" t="e">
        <f t="shared" si="50"/>
        <v>#N/A</v>
      </c>
    </row>
    <row r="304" spans="1:22" x14ac:dyDescent="0.3">
      <c r="A304" s="16"/>
      <c r="B304" s="16"/>
      <c r="C304" s="10" t="e">
        <f>INDEX(Foglio2!$B:$C,MATCH(B304,Foglio2!$B:$B,0),2)</f>
        <v>#N/A</v>
      </c>
      <c r="D304" s="91"/>
      <c r="E304" s="91"/>
      <c r="F304" s="19" t="e">
        <f>IF(D304='indicatori output 1.2'!C304,"si","no")</f>
        <v>#N/A</v>
      </c>
      <c r="G304" s="19" t="str">
        <f t="shared" si="46"/>
        <v>si</v>
      </c>
      <c r="H304" s="19" t="e" cm="1">
        <f t="array" ref="H304">_xlfn.IFS(AND('indicatori output 1.2'!V304&lt;&gt;0, 'indicatori output 1.2'!AE304&lt;&gt;0, 'indicatori output 1.2'!BD304&lt;&gt;0), MIN('indicatori output 1.2'!AC304, 'indicatori output 1.2'!AL304, 'indicatori output 1.2'!BL304),AND('indicatori output 1.2'!V304=0, 'indicatori output 1.2'!AE304&lt;&gt;0, 'indicatori output 1.2'!BD304&lt;&gt;0), MIN('indicatori output 1.2'!AL304, 'indicatori output 1.2'!BL304),AND('indicatori output 1.2'!V304&lt;&gt;0, 'indicatori output 1.2'!AE304=0, 'indicatori output 1.2'!BD304&lt;&gt;0), MIN('indicatori output 1.2'!AC304,'indicatori output 1.2'!BL304), AND('indicatori output 1.2'!V304&lt;&gt;0, 'indicatori output 1.2'!AE304&lt;&gt;0, 'indicatori output 1.2'!BD304=0), MIN('indicatori output 1.2'!AC304, 'indicatori output 1.2'!AL304), AND('indicatori output 1.2'!V304=0, 'indicatori output 1.2'!AE304=0, 'indicatori output 1.2'!BD304&lt;&gt;0), 'indicatori output 1.2'!BL304, AND('indicatori output 1.2'!V304=0, 'indicatori output 1.2'!AE304&lt;&gt;0, 'indicatori output 1.2'!BD304=0), 'indicatori output 1.2'!AL304, AND('indicatori output 1.2'!V304&lt;&gt;0, 'indicatori output 1.2'!AE304=0, 'indicatori output 1.2'!BD304=0), 'indicatori output 1.2'!AC304)</f>
        <v>#N/A</v>
      </c>
      <c r="I304" s="19" t="e">
        <f t="shared" si="53"/>
        <v>#N/A</v>
      </c>
      <c r="J304" s="22" t="e" cm="1">
        <f t="array" ref="J304">_xlfn.IFS(AND('indicatori output 1.2'!AB304='indicatori output 1.2'!AA304, 'indicatori output 1.2'!AK304='indicatori output 1.2'!AJ304, 'indicatori output 1.2'!BK304='indicatori output 1.2'!BJ304, D304=E304),"si", AND(OR('indicatori output 1.2'!AB304&lt;&gt;'indicatori output 1.2'!AA304, 'indicatori output 1.2'!AK304&lt;&gt;'indicatori output 1.2'!AJ304, 'indicatori output 1.2'!BK304&lt;&gt;'indicatori output 1.2'!BJ304), D304=E304),"no",AND('indicatori output 1.2'!AB304='indicatori output 1.2'!AA304, 'indicatori output 1.2'!AK304='indicatori output 1.2'!AJ304, 'indicatori output 1.2'!BK304='indicatori output 1.2'!BJ304, E304&lt;D304),"no",AND(OR('indicatori output 1.2'!AB304&lt;&gt;'indicatori output 1.2'!AA304, 'indicatori output 1.2'!AK304&lt;&gt;'indicatori output 1.2'!AJ304, 'indicatori output 1.2'!BK304&lt;&gt;'indicatori output 1.2'!BJ304), E304&lt;D304),"si", E304&gt;D304,"no")</f>
        <v>#N/A</v>
      </c>
      <c r="K304" s="78" t="e">
        <f t="shared" si="51"/>
        <v>#N/A</v>
      </c>
      <c r="L304" s="78" t="e">
        <f t="shared" si="52"/>
        <v>#N/A</v>
      </c>
      <c r="M304" s="19" t="e">
        <f t="shared" si="47"/>
        <v>#N/A</v>
      </c>
      <c r="N304" s="10">
        <v>1</v>
      </c>
      <c r="O304" s="91"/>
      <c r="P304" s="91"/>
      <c r="Q304" s="23" t="e">
        <f>IF(INDEX(Foglio3!$B:$C,MATCH('indicatori output 1.2'!B304,Foglio3!$B:$B,0),2)="SI","si","no")</f>
        <v>#N/A</v>
      </c>
      <c r="R304" s="19" t="str">
        <f t="shared" si="45"/>
        <v>no</v>
      </c>
      <c r="S304" s="19" t="e" cm="1">
        <f t="array" ref="S304">_xlfn.IFS(AND(Q304="si",P304=1),"si",AND(Q304="no",P304=1),"no",AND(Q304="si",P304=0),"no",AND(Q304="no",P304=0),"si",AND(P304&lt;&gt;0,P304&lt;&gt;1),"no")</f>
        <v>#N/A</v>
      </c>
      <c r="T304" s="78" t="e">
        <f t="shared" si="48"/>
        <v>#N/A</v>
      </c>
      <c r="U304" s="78" t="e">
        <f t="shared" si="49"/>
        <v>#N/A</v>
      </c>
      <c r="V304" s="19" t="e">
        <f t="shared" si="50"/>
        <v>#N/A</v>
      </c>
    </row>
    <row r="305" spans="1:22" x14ac:dyDescent="0.3">
      <c r="A305" s="16"/>
      <c r="B305" s="16"/>
      <c r="C305" s="10" t="e">
        <f>INDEX(Foglio2!$B:$C,MATCH(B305,Foglio2!$B:$B,0),2)</f>
        <v>#N/A</v>
      </c>
      <c r="D305" s="91"/>
      <c r="E305" s="91"/>
      <c r="F305" s="19" t="e">
        <f>IF(D305='indicatori output 1.2'!C305,"si","no")</f>
        <v>#N/A</v>
      </c>
      <c r="G305" s="19" t="str">
        <f t="shared" si="46"/>
        <v>si</v>
      </c>
      <c r="H305" s="19" t="e" cm="1">
        <f t="array" ref="H305">_xlfn.IFS(AND('indicatori output 1.2'!V305&lt;&gt;0, 'indicatori output 1.2'!AE305&lt;&gt;0, 'indicatori output 1.2'!BD305&lt;&gt;0), MIN('indicatori output 1.2'!AC305, 'indicatori output 1.2'!AL305, 'indicatori output 1.2'!BL305),AND('indicatori output 1.2'!V305=0, 'indicatori output 1.2'!AE305&lt;&gt;0, 'indicatori output 1.2'!BD305&lt;&gt;0), MIN('indicatori output 1.2'!AL305, 'indicatori output 1.2'!BL305),AND('indicatori output 1.2'!V305&lt;&gt;0, 'indicatori output 1.2'!AE305=0, 'indicatori output 1.2'!BD305&lt;&gt;0), MIN('indicatori output 1.2'!AC305,'indicatori output 1.2'!BL305), AND('indicatori output 1.2'!V305&lt;&gt;0, 'indicatori output 1.2'!AE305&lt;&gt;0, 'indicatori output 1.2'!BD305=0), MIN('indicatori output 1.2'!AC305, 'indicatori output 1.2'!AL305), AND('indicatori output 1.2'!V305=0, 'indicatori output 1.2'!AE305=0, 'indicatori output 1.2'!BD305&lt;&gt;0), 'indicatori output 1.2'!BL305, AND('indicatori output 1.2'!V305=0, 'indicatori output 1.2'!AE305&lt;&gt;0, 'indicatori output 1.2'!BD305=0), 'indicatori output 1.2'!AL305, AND('indicatori output 1.2'!V305&lt;&gt;0, 'indicatori output 1.2'!AE305=0, 'indicatori output 1.2'!BD305=0), 'indicatori output 1.2'!AC305)</f>
        <v>#N/A</v>
      </c>
      <c r="I305" s="19" t="e">
        <f t="shared" si="53"/>
        <v>#N/A</v>
      </c>
      <c r="J305" s="22" t="e" cm="1">
        <f t="array" ref="J305">_xlfn.IFS(AND('indicatori output 1.2'!AB305='indicatori output 1.2'!AA305, 'indicatori output 1.2'!AK305='indicatori output 1.2'!AJ305, 'indicatori output 1.2'!BK305='indicatori output 1.2'!BJ305, D305=E305),"si", AND(OR('indicatori output 1.2'!AB305&lt;&gt;'indicatori output 1.2'!AA305, 'indicatori output 1.2'!AK305&lt;&gt;'indicatori output 1.2'!AJ305, 'indicatori output 1.2'!BK305&lt;&gt;'indicatori output 1.2'!BJ305), D305=E305),"no",AND('indicatori output 1.2'!AB305='indicatori output 1.2'!AA305, 'indicatori output 1.2'!AK305='indicatori output 1.2'!AJ305, 'indicatori output 1.2'!BK305='indicatori output 1.2'!BJ305, E305&lt;D305),"no",AND(OR('indicatori output 1.2'!AB305&lt;&gt;'indicatori output 1.2'!AA305, 'indicatori output 1.2'!AK305&lt;&gt;'indicatori output 1.2'!AJ305, 'indicatori output 1.2'!BK305&lt;&gt;'indicatori output 1.2'!BJ305), E305&lt;D305),"si", E305&gt;D305,"no")</f>
        <v>#N/A</v>
      </c>
      <c r="K305" s="78" t="e">
        <f t="shared" si="51"/>
        <v>#N/A</v>
      </c>
      <c r="L305" s="78" t="e">
        <f t="shared" si="52"/>
        <v>#N/A</v>
      </c>
      <c r="M305" s="19" t="e">
        <f t="shared" si="47"/>
        <v>#N/A</v>
      </c>
      <c r="N305" s="10">
        <v>1</v>
      </c>
      <c r="O305" s="91"/>
      <c r="P305" s="91"/>
      <c r="Q305" s="23" t="e">
        <f>IF(INDEX(Foglio3!$B:$C,MATCH('indicatori output 1.2'!B305,Foglio3!$B:$B,0),2)="SI","si","no")</f>
        <v>#N/A</v>
      </c>
      <c r="R305" s="19" t="str">
        <f t="shared" si="45"/>
        <v>no</v>
      </c>
      <c r="S305" s="19" t="e" cm="1">
        <f t="array" ref="S305">_xlfn.IFS(AND(Q305="si",P305=1),"si",AND(Q305="no",P305=1),"no",AND(Q305="si",P305=0),"no",AND(Q305="no",P305=0),"si",AND(P305&lt;&gt;0,P305&lt;&gt;1),"no")</f>
        <v>#N/A</v>
      </c>
      <c r="T305" s="78" t="e">
        <f t="shared" si="48"/>
        <v>#N/A</v>
      </c>
      <c r="U305" s="78" t="e">
        <f t="shared" si="49"/>
        <v>#N/A</v>
      </c>
      <c r="V305" s="19" t="e">
        <f t="shared" si="50"/>
        <v>#N/A</v>
      </c>
    </row>
    <row r="306" spans="1:22" x14ac:dyDescent="0.3">
      <c r="A306" s="16"/>
      <c r="B306" s="16"/>
      <c r="C306" s="10" t="e">
        <f>INDEX(Foglio2!$B:$C,MATCH(B306,Foglio2!$B:$B,0),2)</f>
        <v>#N/A</v>
      </c>
      <c r="D306" s="91"/>
      <c r="E306" s="91"/>
      <c r="F306" s="19" t="e">
        <f>IF(D306='indicatori output 1.2'!C306,"si","no")</f>
        <v>#N/A</v>
      </c>
      <c r="G306" s="19" t="str">
        <f t="shared" si="46"/>
        <v>si</v>
      </c>
      <c r="H306" s="19" t="e" cm="1">
        <f t="array" ref="H306">_xlfn.IFS(AND('indicatori output 1.2'!V306&lt;&gt;0, 'indicatori output 1.2'!AE306&lt;&gt;0, 'indicatori output 1.2'!BD306&lt;&gt;0), MIN('indicatori output 1.2'!AC306, 'indicatori output 1.2'!AL306, 'indicatori output 1.2'!BL306),AND('indicatori output 1.2'!V306=0, 'indicatori output 1.2'!AE306&lt;&gt;0, 'indicatori output 1.2'!BD306&lt;&gt;0), MIN('indicatori output 1.2'!AL306, 'indicatori output 1.2'!BL306),AND('indicatori output 1.2'!V306&lt;&gt;0, 'indicatori output 1.2'!AE306=0, 'indicatori output 1.2'!BD306&lt;&gt;0), MIN('indicatori output 1.2'!AC306,'indicatori output 1.2'!BL306), AND('indicatori output 1.2'!V306&lt;&gt;0, 'indicatori output 1.2'!AE306&lt;&gt;0, 'indicatori output 1.2'!BD306=0), MIN('indicatori output 1.2'!AC306, 'indicatori output 1.2'!AL306), AND('indicatori output 1.2'!V306=0, 'indicatori output 1.2'!AE306=0, 'indicatori output 1.2'!BD306&lt;&gt;0), 'indicatori output 1.2'!BL306, AND('indicatori output 1.2'!V306=0, 'indicatori output 1.2'!AE306&lt;&gt;0, 'indicatori output 1.2'!BD306=0), 'indicatori output 1.2'!AL306, AND('indicatori output 1.2'!V306&lt;&gt;0, 'indicatori output 1.2'!AE306=0, 'indicatori output 1.2'!BD306=0), 'indicatori output 1.2'!AC306)</f>
        <v>#N/A</v>
      </c>
      <c r="I306" s="19" t="e">
        <f t="shared" si="53"/>
        <v>#N/A</v>
      </c>
      <c r="J306" s="22" t="e" cm="1">
        <f t="array" ref="J306">_xlfn.IFS(AND('indicatori output 1.2'!AB306='indicatori output 1.2'!AA306, 'indicatori output 1.2'!AK306='indicatori output 1.2'!AJ306, 'indicatori output 1.2'!BK306='indicatori output 1.2'!BJ306, D306=E306),"si", AND(OR('indicatori output 1.2'!AB306&lt;&gt;'indicatori output 1.2'!AA306, 'indicatori output 1.2'!AK306&lt;&gt;'indicatori output 1.2'!AJ306, 'indicatori output 1.2'!BK306&lt;&gt;'indicatori output 1.2'!BJ306), D306=E306),"no",AND('indicatori output 1.2'!AB306='indicatori output 1.2'!AA306, 'indicatori output 1.2'!AK306='indicatori output 1.2'!AJ306, 'indicatori output 1.2'!BK306='indicatori output 1.2'!BJ306, E306&lt;D306),"no",AND(OR('indicatori output 1.2'!AB306&lt;&gt;'indicatori output 1.2'!AA306, 'indicatori output 1.2'!AK306&lt;&gt;'indicatori output 1.2'!AJ306, 'indicatori output 1.2'!BK306&lt;&gt;'indicatori output 1.2'!BJ306), E306&lt;D306),"si", E306&gt;D306,"no")</f>
        <v>#N/A</v>
      </c>
      <c r="K306" s="78" t="e">
        <f t="shared" si="51"/>
        <v>#N/A</v>
      </c>
      <c r="L306" s="78" t="e">
        <f t="shared" si="52"/>
        <v>#N/A</v>
      </c>
      <c r="M306" s="19" t="e">
        <f t="shared" si="47"/>
        <v>#N/A</v>
      </c>
      <c r="N306" s="10">
        <v>1</v>
      </c>
      <c r="O306" s="91"/>
      <c r="P306" s="91"/>
      <c r="Q306" s="23" t="e">
        <f>IF(INDEX(Foglio3!$B:$C,MATCH('indicatori output 1.2'!B306,Foglio3!$B:$B,0),2)="SI","si","no")</f>
        <v>#N/A</v>
      </c>
      <c r="R306" s="19" t="str">
        <f t="shared" si="45"/>
        <v>no</v>
      </c>
      <c r="S306" s="19" t="e" cm="1">
        <f t="array" ref="S306">_xlfn.IFS(AND(Q306="si",P306=1),"si",AND(Q306="no",P306=1),"no",AND(Q306="si",P306=0),"no",AND(Q306="no",P306=0),"si",AND(P306&lt;&gt;0,P306&lt;&gt;1),"no")</f>
        <v>#N/A</v>
      </c>
      <c r="T306" s="78" t="e">
        <f t="shared" si="48"/>
        <v>#N/A</v>
      </c>
      <c r="U306" s="78" t="e">
        <f t="shared" si="49"/>
        <v>#N/A</v>
      </c>
      <c r="V306" s="19" t="e">
        <f t="shared" si="50"/>
        <v>#N/A</v>
      </c>
    </row>
    <row r="307" spans="1:22" x14ac:dyDescent="0.3">
      <c r="A307" s="16"/>
      <c r="B307" s="16"/>
      <c r="C307" s="10" t="e">
        <f>INDEX(Foglio2!$B:$C,MATCH(B307,Foglio2!$B:$B,0),2)</f>
        <v>#N/A</v>
      </c>
      <c r="D307" s="91"/>
      <c r="E307" s="91"/>
      <c r="F307" s="19" t="e">
        <f>IF(D307='indicatori output 1.2'!C307,"si","no")</f>
        <v>#N/A</v>
      </c>
      <c r="G307" s="19" t="str">
        <f t="shared" si="46"/>
        <v>si</v>
      </c>
      <c r="H307" s="19" t="e" cm="1">
        <f t="array" ref="H307">_xlfn.IFS(AND('indicatori output 1.2'!V307&lt;&gt;0, 'indicatori output 1.2'!AE307&lt;&gt;0, 'indicatori output 1.2'!BD307&lt;&gt;0), MIN('indicatori output 1.2'!AC307, 'indicatori output 1.2'!AL307, 'indicatori output 1.2'!BL307),AND('indicatori output 1.2'!V307=0, 'indicatori output 1.2'!AE307&lt;&gt;0, 'indicatori output 1.2'!BD307&lt;&gt;0), MIN('indicatori output 1.2'!AL307, 'indicatori output 1.2'!BL307),AND('indicatori output 1.2'!V307&lt;&gt;0, 'indicatori output 1.2'!AE307=0, 'indicatori output 1.2'!BD307&lt;&gt;0), MIN('indicatori output 1.2'!AC307,'indicatori output 1.2'!BL307), AND('indicatori output 1.2'!V307&lt;&gt;0, 'indicatori output 1.2'!AE307&lt;&gt;0, 'indicatori output 1.2'!BD307=0), MIN('indicatori output 1.2'!AC307, 'indicatori output 1.2'!AL307), AND('indicatori output 1.2'!V307=0, 'indicatori output 1.2'!AE307=0, 'indicatori output 1.2'!BD307&lt;&gt;0), 'indicatori output 1.2'!BL307, AND('indicatori output 1.2'!V307=0, 'indicatori output 1.2'!AE307&lt;&gt;0, 'indicatori output 1.2'!BD307=0), 'indicatori output 1.2'!AL307, AND('indicatori output 1.2'!V307&lt;&gt;0, 'indicatori output 1.2'!AE307=0, 'indicatori output 1.2'!BD307=0), 'indicatori output 1.2'!AC307)</f>
        <v>#N/A</v>
      </c>
      <c r="I307" s="19" t="e">
        <f t="shared" si="53"/>
        <v>#N/A</v>
      </c>
      <c r="J307" s="22" t="e" cm="1">
        <f t="array" ref="J307">_xlfn.IFS(AND('indicatori output 1.2'!AB307='indicatori output 1.2'!AA307, 'indicatori output 1.2'!AK307='indicatori output 1.2'!AJ307, 'indicatori output 1.2'!BK307='indicatori output 1.2'!BJ307, D307=E307),"si", AND(OR('indicatori output 1.2'!AB307&lt;&gt;'indicatori output 1.2'!AA307, 'indicatori output 1.2'!AK307&lt;&gt;'indicatori output 1.2'!AJ307, 'indicatori output 1.2'!BK307&lt;&gt;'indicatori output 1.2'!BJ307), D307=E307),"no",AND('indicatori output 1.2'!AB307='indicatori output 1.2'!AA307, 'indicatori output 1.2'!AK307='indicatori output 1.2'!AJ307, 'indicatori output 1.2'!BK307='indicatori output 1.2'!BJ307, E307&lt;D307),"no",AND(OR('indicatori output 1.2'!AB307&lt;&gt;'indicatori output 1.2'!AA307, 'indicatori output 1.2'!AK307&lt;&gt;'indicatori output 1.2'!AJ307, 'indicatori output 1.2'!BK307&lt;&gt;'indicatori output 1.2'!BJ307), E307&lt;D307),"si", E307&gt;D307,"no")</f>
        <v>#N/A</v>
      </c>
      <c r="K307" s="78" t="e">
        <f t="shared" si="51"/>
        <v>#N/A</v>
      </c>
      <c r="L307" s="78" t="e">
        <f t="shared" si="52"/>
        <v>#N/A</v>
      </c>
      <c r="M307" s="19" t="e">
        <f t="shared" si="47"/>
        <v>#N/A</v>
      </c>
      <c r="N307" s="10">
        <v>1</v>
      </c>
      <c r="O307" s="91"/>
      <c r="P307" s="91"/>
      <c r="Q307" s="23" t="e">
        <f>IF(INDEX(Foglio3!$B:$C,MATCH('indicatori output 1.2'!B307,Foglio3!$B:$B,0),2)="SI","si","no")</f>
        <v>#N/A</v>
      </c>
      <c r="R307" s="19" t="str">
        <f t="shared" si="45"/>
        <v>no</v>
      </c>
      <c r="S307" s="19" t="e" cm="1">
        <f t="array" ref="S307">_xlfn.IFS(AND(Q307="si",P307=1),"si",AND(Q307="no",P307=1),"no",AND(Q307="si",P307=0),"no",AND(Q307="no",P307=0),"si",AND(P307&lt;&gt;0,P307&lt;&gt;1),"no")</f>
        <v>#N/A</v>
      </c>
      <c r="T307" s="78" t="e">
        <f t="shared" si="48"/>
        <v>#N/A</v>
      </c>
      <c r="U307" s="78" t="e">
        <f t="shared" si="49"/>
        <v>#N/A</v>
      </c>
      <c r="V307" s="19" t="e">
        <f t="shared" si="50"/>
        <v>#N/A</v>
      </c>
    </row>
    <row r="308" spans="1:22" x14ac:dyDescent="0.3">
      <c r="A308" s="16"/>
      <c r="B308" s="16"/>
      <c r="C308" s="10" t="e">
        <f>INDEX(Foglio2!$B:$C,MATCH(B308,Foglio2!$B:$B,0),2)</f>
        <v>#N/A</v>
      </c>
      <c r="D308" s="91"/>
      <c r="E308" s="91"/>
      <c r="F308" s="19" t="e">
        <f>IF(D308='indicatori output 1.2'!C308,"si","no")</f>
        <v>#N/A</v>
      </c>
      <c r="G308" s="19" t="str">
        <f t="shared" si="46"/>
        <v>si</v>
      </c>
      <c r="H308" s="19" t="e" cm="1">
        <f t="array" ref="H308">_xlfn.IFS(AND('indicatori output 1.2'!V308&lt;&gt;0, 'indicatori output 1.2'!AE308&lt;&gt;0, 'indicatori output 1.2'!BD308&lt;&gt;0), MIN('indicatori output 1.2'!AC308, 'indicatori output 1.2'!AL308, 'indicatori output 1.2'!BL308),AND('indicatori output 1.2'!V308=0, 'indicatori output 1.2'!AE308&lt;&gt;0, 'indicatori output 1.2'!BD308&lt;&gt;0), MIN('indicatori output 1.2'!AL308, 'indicatori output 1.2'!BL308),AND('indicatori output 1.2'!V308&lt;&gt;0, 'indicatori output 1.2'!AE308=0, 'indicatori output 1.2'!BD308&lt;&gt;0), MIN('indicatori output 1.2'!AC308,'indicatori output 1.2'!BL308), AND('indicatori output 1.2'!V308&lt;&gt;0, 'indicatori output 1.2'!AE308&lt;&gt;0, 'indicatori output 1.2'!BD308=0), MIN('indicatori output 1.2'!AC308, 'indicatori output 1.2'!AL308), AND('indicatori output 1.2'!V308=0, 'indicatori output 1.2'!AE308=0, 'indicatori output 1.2'!BD308&lt;&gt;0), 'indicatori output 1.2'!BL308, AND('indicatori output 1.2'!V308=0, 'indicatori output 1.2'!AE308&lt;&gt;0, 'indicatori output 1.2'!BD308=0), 'indicatori output 1.2'!AL308, AND('indicatori output 1.2'!V308&lt;&gt;0, 'indicatori output 1.2'!AE308=0, 'indicatori output 1.2'!BD308=0), 'indicatori output 1.2'!AC308)</f>
        <v>#N/A</v>
      </c>
      <c r="I308" s="19" t="e">
        <f t="shared" si="53"/>
        <v>#N/A</v>
      </c>
      <c r="J308" s="22" t="e" cm="1">
        <f t="array" ref="J308">_xlfn.IFS(AND('indicatori output 1.2'!AB308='indicatori output 1.2'!AA308, 'indicatori output 1.2'!AK308='indicatori output 1.2'!AJ308, 'indicatori output 1.2'!BK308='indicatori output 1.2'!BJ308, D308=E308),"si", AND(OR('indicatori output 1.2'!AB308&lt;&gt;'indicatori output 1.2'!AA308, 'indicatori output 1.2'!AK308&lt;&gt;'indicatori output 1.2'!AJ308, 'indicatori output 1.2'!BK308&lt;&gt;'indicatori output 1.2'!BJ308), D308=E308),"no",AND('indicatori output 1.2'!AB308='indicatori output 1.2'!AA308, 'indicatori output 1.2'!AK308='indicatori output 1.2'!AJ308, 'indicatori output 1.2'!BK308='indicatori output 1.2'!BJ308, E308&lt;D308),"no",AND(OR('indicatori output 1.2'!AB308&lt;&gt;'indicatori output 1.2'!AA308, 'indicatori output 1.2'!AK308&lt;&gt;'indicatori output 1.2'!AJ308, 'indicatori output 1.2'!BK308&lt;&gt;'indicatori output 1.2'!BJ308), E308&lt;D308),"si", E308&gt;D308,"no")</f>
        <v>#N/A</v>
      </c>
      <c r="K308" s="78" t="e">
        <f t="shared" si="51"/>
        <v>#N/A</v>
      </c>
      <c r="L308" s="78" t="e">
        <f t="shared" si="52"/>
        <v>#N/A</v>
      </c>
      <c r="M308" s="19" t="e">
        <f t="shared" si="47"/>
        <v>#N/A</v>
      </c>
      <c r="N308" s="10">
        <v>1</v>
      </c>
      <c r="O308" s="91"/>
      <c r="P308" s="91"/>
      <c r="Q308" s="23" t="e">
        <f>IF(INDEX(Foglio3!$B:$C,MATCH('indicatori output 1.2'!B308,Foglio3!$B:$B,0),2)="SI","si","no")</f>
        <v>#N/A</v>
      </c>
      <c r="R308" s="19" t="str">
        <f t="shared" si="45"/>
        <v>no</v>
      </c>
      <c r="S308" s="19" t="e" cm="1">
        <f t="array" ref="S308">_xlfn.IFS(AND(Q308="si",P308=1),"si",AND(Q308="no",P308=1),"no",AND(Q308="si",P308=0),"no",AND(Q308="no",P308=0),"si",AND(P308&lt;&gt;0,P308&lt;&gt;1),"no")</f>
        <v>#N/A</v>
      </c>
      <c r="T308" s="78" t="e">
        <f t="shared" si="48"/>
        <v>#N/A</v>
      </c>
      <c r="U308" s="78" t="e">
        <f t="shared" si="49"/>
        <v>#N/A</v>
      </c>
      <c r="V308" s="19" t="e">
        <f t="shared" si="50"/>
        <v>#N/A</v>
      </c>
    </row>
    <row r="309" spans="1:22" x14ac:dyDescent="0.3">
      <c r="A309" s="16"/>
      <c r="B309" s="16"/>
      <c r="C309" s="10" t="e">
        <f>INDEX(Foglio2!$B:$C,MATCH(B309,Foglio2!$B:$B,0),2)</f>
        <v>#N/A</v>
      </c>
      <c r="D309" s="91"/>
      <c r="E309" s="91"/>
      <c r="F309" s="19" t="e">
        <f>IF(D309='indicatori output 1.2'!C309,"si","no")</f>
        <v>#N/A</v>
      </c>
      <c r="G309" s="19" t="str">
        <f t="shared" si="46"/>
        <v>si</v>
      </c>
      <c r="H309" s="19" t="e" cm="1">
        <f t="array" ref="H309">_xlfn.IFS(AND('indicatori output 1.2'!V309&lt;&gt;0, 'indicatori output 1.2'!AE309&lt;&gt;0, 'indicatori output 1.2'!BD309&lt;&gt;0), MIN('indicatori output 1.2'!AC309, 'indicatori output 1.2'!AL309, 'indicatori output 1.2'!BL309),AND('indicatori output 1.2'!V309=0, 'indicatori output 1.2'!AE309&lt;&gt;0, 'indicatori output 1.2'!BD309&lt;&gt;0), MIN('indicatori output 1.2'!AL309, 'indicatori output 1.2'!BL309),AND('indicatori output 1.2'!V309&lt;&gt;0, 'indicatori output 1.2'!AE309=0, 'indicatori output 1.2'!BD309&lt;&gt;0), MIN('indicatori output 1.2'!AC309,'indicatori output 1.2'!BL309), AND('indicatori output 1.2'!V309&lt;&gt;0, 'indicatori output 1.2'!AE309&lt;&gt;0, 'indicatori output 1.2'!BD309=0), MIN('indicatori output 1.2'!AC309, 'indicatori output 1.2'!AL309), AND('indicatori output 1.2'!V309=0, 'indicatori output 1.2'!AE309=0, 'indicatori output 1.2'!BD309&lt;&gt;0), 'indicatori output 1.2'!BL309, AND('indicatori output 1.2'!V309=0, 'indicatori output 1.2'!AE309&lt;&gt;0, 'indicatori output 1.2'!BD309=0), 'indicatori output 1.2'!AL309, AND('indicatori output 1.2'!V309&lt;&gt;0, 'indicatori output 1.2'!AE309=0, 'indicatori output 1.2'!BD309=0), 'indicatori output 1.2'!AC309)</f>
        <v>#N/A</v>
      </c>
      <c r="I309" s="19" t="e">
        <f t="shared" si="53"/>
        <v>#N/A</v>
      </c>
      <c r="J309" s="22" t="e" cm="1">
        <f t="array" ref="J309">_xlfn.IFS(AND('indicatori output 1.2'!AB309='indicatori output 1.2'!AA309, 'indicatori output 1.2'!AK309='indicatori output 1.2'!AJ309, 'indicatori output 1.2'!BK309='indicatori output 1.2'!BJ309, D309=E309),"si", AND(OR('indicatori output 1.2'!AB309&lt;&gt;'indicatori output 1.2'!AA309, 'indicatori output 1.2'!AK309&lt;&gt;'indicatori output 1.2'!AJ309, 'indicatori output 1.2'!BK309&lt;&gt;'indicatori output 1.2'!BJ309), D309=E309),"no",AND('indicatori output 1.2'!AB309='indicatori output 1.2'!AA309, 'indicatori output 1.2'!AK309='indicatori output 1.2'!AJ309, 'indicatori output 1.2'!BK309='indicatori output 1.2'!BJ309, E309&lt;D309),"no",AND(OR('indicatori output 1.2'!AB309&lt;&gt;'indicatori output 1.2'!AA309, 'indicatori output 1.2'!AK309&lt;&gt;'indicatori output 1.2'!AJ309, 'indicatori output 1.2'!BK309&lt;&gt;'indicatori output 1.2'!BJ309), E309&lt;D309),"si", E309&gt;D309,"no")</f>
        <v>#N/A</v>
      </c>
      <c r="K309" s="78" t="e">
        <f t="shared" si="51"/>
        <v>#N/A</v>
      </c>
      <c r="L309" s="78" t="e">
        <f t="shared" si="52"/>
        <v>#N/A</v>
      </c>
      <c r="M309" s="19" t="e">
        <f t="shared" si="47"/>
        <v>#N/A</v>
      </c>
      <c r="N309" s="10">
        <v>1</v>
      </c>
      <c r="O309" s="91"/>
      <c r="P309" s="91"/>
      <c r="Q309" s="23" t="e">
        <f>IF(INDEX(Foglio3!$B:$C,MATCH('indicatori output 1.2'!B309,Foglio3!$B:$B,0),2)="SI","si","no")</f>
        <v>#N/A</v>
      </c>
      <c r="R309" s="19" t="str">
        <f t="shared" si="45"/>
        <v>no</v>
      </c>
      <c r="S309" s="19" t="e" cm="1">
        <f t="array" ref="S309">_xlfn.IFS(AND(Q309="si",P309=1),"si",AND(Q309="no",P309=1),"no",AND(Q309="si",P309=0),"no",AND(Q309="no",P309=0),"si",AND(P309&lt;&gt;0,P309&lt;&gt;1),"no")</f>
        <v>#N/A</v>
      </c>
      <c r="T309" s="78" t="e">
        <f t="shared" si="48"/>
        <v>#N/A</v>
      </c>
      <c r="U309" s="78" t="e">
        <f t="shared" si="49"/>
        <v>#N/A</v>
      </c>
      <c r="V309" s="19" t="e">
        <f t="shared" si="50"/>
        <v>#N/A</v>
      </c>
    </row>
    <row r="310" spans="1:22" x14ac:dyDescent="0.3">
      <c r="A310" s="16"/>
      <c r="B310" s="16"/>
      <c r="C310" s="10" t="e">
        <f>INDEX(Foglio2!$B:$C,MATCH(B310,Foglio2!$B:$B,0),2)</f>
        <v>#N/A</v>
      </c>
      <c r="D310" s="91"/>
      <c r="E310" s="91"/>
      <c r="F310" s="19" t="e">
        <f>IF(D310='indicatori output 1.2'!C310,"si","no")</f>
        <v>#N/A</v>
      </c>
      <c r="G310" s="19" t="str">
        <f t="shared" si="46"/>
        <v>si</v>
      </c>
      <c r="H310" s="19" t="e" cm="1">
        <f t="array" ref="H310">_xlfn.IFS(AND('indicatori output 1.2'!V310&lt;&gt;0, 'indicatori output 1.2'!AE310&lt;&gt;0, 'indicatori output 1.2'!BD310&lt;&gt;0), MIN('indicatori output 1.2'!AC310, 'indicatori output 1.2'!AL310, 'indicatori output 1.2'!BL310),AND('indicatori output 1.2'!V310=0, 'indicatori output 1.2'!AE310&lt;&gt;0, 'indicatori output 1.2'!BD310&lt;&gt;0), MIN('indicatori output 1.2'!AL310, 'indicatori output 1.2'!BL310),AND('indicatori output 1.2'!V310&lt;&gt;0, 'indicatori output 1.2'!AE310=0, 'indicatori output 1.2'!BD310&lt;&gt;0), MIN('indicatori output 1.2'!AC310,'indicatori output 1.2'!BL310), AND('indicatori output 1.2'!V310&lt;&gt;0, 'indicatori output 1.2'!AE310&lt;&gt;0, 'indicatori output 1.2'!BD310=0), MIN('indicatori output 1.2'!AC310, 'indicatori output 1.2'!AL310), AND('indicatori output 1.2'!V310=0, 'indicatori output 1.2'!AE310=0, 'indicatori output 1.2'!BD310&lt;&gt;0), 'indicatori output 1.2'!BL310, AND('indicatori output 1.2'!V310=0, 'indicatori output 1.2'!AE310&lt;&gt;0, 'indicatori output 1.2'!BD310=0), 'indicatori output 1.2'!AL310, AND('indicatori output 1.2'!V310&lt;&gt;0, 'indicatori output 1.2'!AE310=0, 'indicatori output 1.2'!BD310=0), 'indicatori output 1.2'!AC310)</f>
        <v>#N/A</v>
      </c>
      <c r="I310" s="19" t="e">
        <f t="shared" si="53"/>
        <v>#N/A</v>
      </c>
      <c r="J310" s="22" t="e" cm="1">
        <f t="array" ref="J310">_xlfn.IFS(AND('indicatori output 1.2'!AB310='indicatori output 1.2'!AA310, 'indicatori output 1.2'!AK310='indicatori output 1.2'!AJ310, 'indicatori output 1.2'!BK310='indicatori output 1.2'!BJ310, D310=E310),"si", AND(OR('indicatori output 1.2'!AB310&lt;&gt;'indicatori output 1.2'!AA310, 'indicatori output 1.2'!AK310&lt;&gt;'indicatori output 1.2'!AJ310, 'indicatori output 1.2'!BK310&lt;&gt;'indicatori output 1.2'!BJ310), D310=E310),"no",AND('indicatori output 1.2'!AB310='indicatori output 1.2'!AA310, 'indicatori output 1.2'!AK310='indicatori output 1.2'!AJ310, 'indicatori output 1.2'!BK310='indicatori output 1.2'!BJ310, E310&lt;D310),"no",AND(OR('indicatori output 1.2'!AB310&lt;&gt;'indicatori output 1.2'!AA310, 'indicatori output 1.2'!AK310&lt;&gt;'indicatori output 1.2'!AJ310, 'indicatori output 1.2'!BK310&lt;&gt;'indicatori output 1.2'!BJ310), E310&lt;D310),"si", E310&gt;D310,"no")</f>
        <v>#N/A</v>
      </c>
      <c r="K310" s="78" t="e">
        <f t="shared" si="51"/>
        <v>#N/A</v>
      </c>
      <c r="L310" s="78" t="e">
        <f t="shared" si="52"/>
        <v>#N/A</v>
      </c>
      <c r="M310" s="19" t="e">
        <f t="shared" si="47"/>
        <v>#N/A</v>
      </c>
      <c r="N310" s="10">
        <v>1</v>
      </c>
      <c r="O310" s="91"/>
      <c r="P310" s="91"/>
      <c r="Q310" s="23" t="e">
        <f>IF(INDEX(Foglio3!$B:$C,MATCH('indicatori output 1.2'!B310,Foglio3!$B:$B,0),2)="SI","si","no")</f>
        <v>#N/A</v>
      </c>
      <c r="R310" s="19" t="str">
        <f t="shared" si="45"/>
        <v>no</v>
      </c>
      <c r="S310" s="19" t="e" cm="1">
        <f t="array" ref="S310">_xlfn.IFS(AND(Q310="si",P310=1),"si",AND(Q310="no",P310=1),"no",AND(Q310="si",P310=0),"no",AND(Q310="no",P310=0),"si",AND(P310&lt;&gt;0,P310&lt;&gt;1),"no")</f>
        <v>#N/A</v>
      </c>
      <c r="T310" s="78" t="e">
        <f t="shared" si="48"/>
        <v>#N/A</v>
      </c>
      <c r="U310" s="78" t="e">
        <f t="shared" si="49"/>
        <v>#N/A</v>
      </c>
      <c r="V310" s="19" t="e">
        <f t="shared" si="50"/>
        <v>#N/A</v>
      </c>
    </row>
    <row r="311" spans="1:22" x14ac:dyDescent="0.3">
      <c r="A311" s="16"/>
      <c r="B311" s="16"/>
      <c r="C311" s="10" t="e">
        <f>INDEX(Foglio2!$B:$C,MATCH(B311,Foglio2!$B:$B,0),2)</f>
        <v>#N/A</v>
      </c>
      <c r="D311" s="91"/>
      <c r="E311" s="91"/>
      <c r="F311" s="19" t="e">
        <f>IF(D311='indicatori output 1.2'!C311,"si","no")</f>
        <v>#N/A</v>
      </c>
      <c r="G311" s="19" t="str">
        <f t="shared" si="46"/>
        <v>si</v>
      </c>
      <c r="H311" s="19" t="e" cm="1">
        <f t="array" ref="H311">_xlfn.IFS(AND('indicatori output 1.2'!V311&lt;&gt;0, 'indicatori output 1.2'!AE311&lt;&gt;0, 'indicatori output 1.2'!BD311&lt;&gt;0), MIN('indicatori output 1.2'!AC311, 'indicatori output 1.2'!AL311, 'indicatori output 1.2'!BL311),AND('indicatori output 1.2'!V311=0, 'indicatori output 1.2'!AE311&lt;&gt;0, 'indicatori output 1.2'!BD311&lt;&gt;0), MIN('indicatori output 1.2'!AL311, 'indicatori output 1.2'!BL311),AND('indicatori output 1.2'!V311&lt;&gt;0, 'indicatori output 1.2'!AE311=0, 'indicatori output 1.2'!BD311&lt;&gt;0), MIN('indicatori output 1.2'!AC311,'indicatori output 1.2'!BL311), AND('indicatori output 1.2'!V311&lt;&gt;0, 'indicatori output 1.2'!AE311&lt;&gt;0, 'indicatori output 1.2'!BD311=0), MIN('indicatori output 1.2'!AC311, 'indicatori output 1.2'!AL311), AND('indicatori output 1.2'!V311=0, 'indicatori output 1.2'!AE311=0, 'indicatori output 1.2'!BD311&lt;&gt;0), 'indicatori output 1.2'!BL311, AND('indicatori output 1.2'!V311=0, 'indicatori output 1.2'!AE311&lt;&gt;0, 'indicatori output 1.2'!BD311=0), 'indicatori output 1.2'!AL311, AND('indicatori output 1.2'!V311&lt;&gt;0, 'indicatori output 1.2'!AE311=0, 'indicatori output 1.2'!BD311=0), 'indicatori output 1.2'!AC311)</f>
        <v>#N/A</v>
      </c>
      <c r="I311" s="19" t="e">
        <f t="shared" si="53"/>
        <v>#N/A</v>
      </c>
      <c r="J311" s="22" t="e" cm="1">
        <f t="array" ref="J311">_xlfn.IFS(AND('indicatori output 1.2'!AB311='indicatori output 1.2'!AA311, 'indicatori output 1.2'!AK311='indicatori output 1.2'!AJ311, 'indicatori output 1.2'!BK311='indicatori output 1.2'!BJ311, D311=E311),"si", AND(OR('indicatori output 1.2'!AB311&lt;&gt;'indicatori output 1.2'!AA311, 'indicatori output 1.2'!AK311&lt;&gt;'indicatori output 1.2'!AJ311, 'indicatori output 1.2'!BK311&lt;&gt;'indicatori output 1.2'!BJ311), D311=E311),"no",AND('indicatori output 1.2'!AB311='indicatori output 1.2'!AA311, 'indicatori output 1.2'!AK311='indicatori output 1.2'!AJ311, 'indicatori output 1.2'!BK311='indicatori output 1.2'!BJ311, E311&lt;D311),"no",AND(OR('indicatori output 1.2'!AB311&lt;&gt;'indicatori output 1.2'!AA311, 'indicatori output 1.2'!AK311&lt;&gt;'indicatori output 1.2'!AJ311, 'indicatori output 1.2'!BK311&lt;&gt;'indicatori output 1.2'!BJ311), E311&lt;D311),"si", E311&gt;D311,"no")</f>
        <v>#N/A</v>
      </c>
      <c r="K311" s="78" t="e">
        <f t="shared" si="51"/>
        <v>#N/A</v>
      </c>
      <c r="L311" s="78" t="e">
        <f t="shared" si="52"/>
        <v>#N/A</v>
      </c>
      <c r="M311" s="19" t="e">
        <f t="shared" si="47"/>
        <v>#N/A</v>
      </c>
      <c r="N311" s="10">
        <v>1</v>
      </c>
      <c r="O311" s="91"/>
      <c r="P311" s="91"/>
      <c r="Q311" s="23" t="e">
        <f>IF(INDEX(Foglio3!$B:$C,MATCH('indicatori output 1.2'!B311,Foglio3!$B:$B,0),2)="SI","si","no")</f>
        <v>#N/A</v>
      </c>
      <c r="R311" s="19" t="str">
        <f t="shared" si="45"/>
        <v>no</v>
      </c>
      <c r="S311" s="19" t="e" cm="1">
        <f t="array" ref="S311">_xlfn.IFS(AND(Q311="si",P311=1),"si",AND(Q311="no",P311=1),"no",AND(Q311="si",P311=0),"no",AND(Q311="no",P311=0),"si",AND(P311&lt;&gt;0,P311&lt;&gt;1),"no")</f>
        <v>#N/A</v>
      </c>
      <c r="T311" s="78" t="e">
        <f t="shared" si="48"/>
        <v>#N/A</v>
      </c>
      <c r="U311" s="78" t="e">
        <f t="shared" si="49"/>
        <v>#N/A</v>
      </c>
      <c r="V311" s="19" t="e">
        <f t="shared" si="50"/>
        <v>#N/A</v>
      </c>
    </row>
    <row r="312" spans="1:22" x14ac:dyDescent="0.3">
      <c r="A312" s="16"/>
      <c r="B312" s="16"/>
      <c r="C312" s="10" t="e">
        <f>INDEX(Foglio2!$B:$C,MATCH(B312,Foglio2!$B:$B,0),2)</f>
        <v>#N/A</v>
      </c>
      <c r="D312" s="91"/>
      <c r="E312" s="91"/>
      <c r="F312" s="19" t="e">
        <f>IF(D312='indicatori output 1.2'!C312,"si","no")</f>
        <v>#N/A</v>
      </c>
      <c r="G312" s="19" t="str">
        <f t="shared" si="46"/>
        <v>si</v>
      </c>
      <c r="H312" s="19" t="e" cm="1">
        <f t="array" ref="H312">_xlfn.IFS(AND('indicatori output 1.2'!V312&lt;&gt;0, 'indicatori output 1.2'!AE312&lt;&gt;0, 'indicatori output 1.2'!BD312&lt;&gt;0), MIN('indicatori output 1.2'!AC312, 'indicatori output 1.2'!AL312, 'indicatori output 1.2'!BL312),AND('indicatori output 1.2'!V312=0, 'indicatori output 1.2'!AE312&lt;&gt;0, 'indicatori output 1.2'!BD312&lt;&gt;0), MIN('indicatori output 1.2'!AL312, 'indicatori output 1.2'!BL312),AND('indicatori output 1.2'!V312&lt;&gt;0, 'indicatori output 1.2'!AE312=0, 'indicatori output 1.2'!BD312&lt;&gt;0), MIN('indicatori output 1.2'!AC312,'indicatori output 1.2'!BL312), AND('indicatori output 1.2'!V312&lt;&gt;0, 'indicatori output 1.2'!AE312&lt;&gt;0, 'indicatori output 1.2'!BD312=0), MIN('indicatori output 1.2'!AC312, 'indicatori output 1.2'!AL312), AND('indicatori output 1.2'!V312=0, 'indicatori output 1.2'!AE312=0, 'indicatori output 1.2'!BD312&lt;&gt;0), 'indicatori output 1.2'!BL312, AND('indicatori output 1.2'!V312=0, 'indicatori output 1.2'!AE312&lt;&gt;0, 'indicatori output 1.2'!BD312=0), 'indicatori output 1.2'!AL312, AND('indicatori output 1.2'!V312&lt;&gt;0, 'indicatori output 1.2'!AE312=0, 'indicatori output 1.2'!BD312=0), 'indicatori output 1.2'!AC312)</f>
        <v>#N/A</v>
      </c>
      <c r="I312" s="19" t="e">
        <f t="shared" si="53"/>
        <v>#N/A</v>
      </c>
      <c r="J312" s="22" t="e" cm="1">
        <f t="array" ref="J312">_xlfn.IFS(AND('indicatori output 1.2'!AB312='indicatori output 1.2'!AA312, 'indicatori output 1.2'!AK312='indicatori output 1.2'!AJ312, 'indicatori output 1.2'!BK312='indicatori output 1.2'!BJ312, D312=E312),"si", AND(OR('indicatori output 1.2'!AB312&lt;&gt;'indicatori output 1.2'!AA312, 'indicatori output 1.2'!AK312&lt;&gt;'indicatori output 1.2'!AJ312, 'indicatori output 1.2'!BK312&lt;&gt;'indicatori output 1.2'!BJ312), D312=E312),"no",AND('indicatori output 1.2'!AB312='indicatori output 1.2'!AA312, 'indicatori output 1.2'!AK312='indicatori output 1.2'!AJ312, 'indicatori output 1.2'!BK312='indicatori output 1.2'!BJ312, E312&lt;D312),"no",AND(OR('indicatori output 1.2'!AB312&lt;&gt;'indicatori output 1.2'!AA312, 'indicatori output 1.2'!AK312&lt;&gt;'indicatori output 1.2'!AJ312, 'indicatori output 1.2'!BK312&lt;&gt;'indicatori output 1.2'!BJ312), E312&lt;D312),"si", E312&gt;D312,"no")</f>
        <v>#N/A</v>
      </c>
      <c r="K312" s="78" t="e">
        <f t="shared" si="51"/>
        <v>#N/A</v>
      </c>
      <c r="L312" s="78" t="e">
        <f t="shared" si="52"/>
        <v>#N/A</v>
      </c>
      <c r="M312" s="19" t="e">
        <f t="shared" si="47"/>
        <v>#N/A</v>
      </c>
      <c r="N312" s="10">
        <v>1</v>
      </c>
      <c r="O312" s="91"/>
      <c r="P312" s="91"/>
      <c r="Q312" s="23" t="e">
        <f>IF(INDEX(Foglio3!$B:$C,MATCH('indicatori output 1.2'!B312,Foglio3!$B:$B,0),2)="SI","si","no")</f>
        <v>#N/A</v>
      </c>
      <c r="R312" s="19" t="str">
        <f t="shared" si="45"/>
        <v>no</v>
      </c>
      <c r="S312" s="19" t="e" cm="1">
        <f t="array" ref="S312">_xlfn.IFS(AND(Q312="si",P312=1),"si",AND(Q312="no",P312=1),"no",AND(Q312="si",P312=0),"no",AND(Q312="no",P312=0),"si",AND(P312&lt;&gt;0,P312&lt;&gt;1),"no")</f>
        <v>#N/A</v>
      </c>
      <c r="T312" s="78" t="e">
        <f t="shared" si="48"/>
        <v>#N/A</v>
      </c>
      <c r="U312" s="78" t="e">
        <f t="shared" si="49"/>
        <v>#N/A</v>
      </c>
      <c r="V312" s="19" t="e">
        <f t="shared" si="50"/>
        <v>#N/A</v>
      </c>
    </row>
    <row r="313" spans="1:22" x14ac:dyDescent="0.3">
      <c r="A313" s="16"/>
      <c r="B313" s="16"/>
      <c r="C313" s="10" t="e">
        <f>INDEX(Foglio2!$B:$C,MATCH(B313,Foglio2!$B:$B,0),2)</f>
        <v>#N/A</v>
      </c>
      <c r="D313" s="91"/>
      <c r="E313" s="91"/>
      <c r="F313" s="19" t="e">
        <f>IF(D313='indicatori output 1.2'!C313,"si","no")</f>
        <v>#N/A</v>
      </c>
      <c r="G313" s="19" t="str">
        <f t="shared" si="46"/>
        <v>si</v>
      </c>
      <c r="H313" s="19" t="e" cm="1">
        <f t="array" ref="H313">_xlfn.IFS(AND('indicatori output 1.2'!V313&lt;&gt;0, 'indicatori output 1.2'!AE313&lt;&gt;0, 'indicatori output 1.2'!BD313&lt;&gt;0), MIN('indicatori output 1.2'!AC313, 'indicatori output 1.2'!AL313, 'indicatori output 1.2'!BL313),AND('indicatori output 1.2'!V313=0, 'indicatori output 1.2'!AE313&lt;&gt;0, 'indicatori output 1.2'!BD313&lt;&gt;0), MIN('indicatori output 1.2'!AL313, 'indicatori output 1.2'!BL313),AND('indicatori output 1.2'!V313&lt;&gt;0, 'indicatori output 1.2'!AE313=0, 'indicatori output 1.2'!BD313&lt;&gt;0), MIN('indicatori output 1.2'!AC313,'indicatori output 1.2'!BL313), AND('indicatori output 1.2'!V313&lt;&gt;0, 'indicatori output 1.2'!AE313&lt;&gt;0, 'indicatori output 1.2'!BD313=0), MIN('indicatori output 1.2'!AC313, 'indicatori output 1.2'!AL313), AND('indicatori output 1.2'!V313=0, 'indicatori output 1.2'!AE313=0, 'indicatori output 1.2'!BD313&lt;&gt;0), 'indicatori output 1.2'!BL313, AND('indicatori output 1.2'!V313=0, 'indicatori output 1.2'!AE313&lt;&gt;0, 'indicatori output 1.2'!BD313=0), 'indicatori output 1.2'!AL313, AND('indicatori output 1.2'!V313&lt;&gt;0, 'indicatori output 1.2'!AE313=0, 'indicatori output 1.2'!BD313=0), 'indicatori output 1.2'!AC313)</f>
        <v>#N/A</v>
      </c>
      <c r="I313" s="19" t="e">
        <f t="shared" si="53"/>
        <v>#N/A</v>
      </c>
      <c r="J313" s="22" t="e" cm="1">
        <f t="array" ref="J313">_xlfn.IFS(AND('indicatori output 1.2'!AB313='indicatori output 1.2'!AA313, 'indicatori output 1.2'!AK313='indicatori output 1.2'!AJ313, 'indicatori output 1.2'!BK313='indicatori output 1.2'!BJ313, D313=E313),"si", AND(OR('indicatori output 1.2'!AB313&lt;&gt;'indicatori output 1.2'!AA313, 'indicatori output 1.2'!AK313&lt;&gt;'indicatori output 1.2'!AJ313, 'indicatori output 1.2'!BK313&lt;&gt;'indicatori output 1.2'!BJ313), D313=E313),"no",AND('indicatori output 1.2'!AB313='indicatori output 1.2'!AA313, 'indicatori output 1.2'!AK313='indicatori output 1.2'!AJ313, 'indicatori output 1.2'!BK313='indicatori output 1.2'!BJ313, E313&lt;D313),"no",AND(OR('indicatori output 1.2'!AB313&lt;&gt;'indicatori output 1.2'!AA313, 'indicatori output 1.2'!AK313&lt;&gt;'indicatori output 1.2'!AJ313, 'indicatori output 1.2'!BK313&lt;&gt;'indicatori output 1.2'!BJ313), E313&lt;D313),"si", E313&gt;D313,"no")</f>
        <v>#N/A</v>
      </c>
      <c r="K313" s="78" t="e">
        <f t="shared" si="51"/>
        <v>#N/A</v>
      </c>
      <c r="L313" s="78" t="e">
        <f t="shared" si="52"/>
        <v>#N/A</v>
      </c>
      <c r="M313" s="19" t="e">
        <f t="shared" si="47"/>
        <v>#N/A</v>
      </c>
      <c r="N313" s="10">
        <v>1</v>
      </c>
      <c r="O313" s="91"/>
      <c r="P313" s="91"/>
      <c r="Q313" s="23" t="e">
        <f>IF(INDEX(Foglio3!$B:$C,MATCH('indicatori output 1.2'!B313,Foglio3!$B:$B,0),2)="SI","si","no")</f>
        <v>#N/A</v>
      </c>
      <c r="R313" s="19" t="str">
        <f t="shared" si="45"/>
        <v>no</v>
      </c>
      <c r="S313" s="19" t="e" cm="1">
        <f t="array" ref="S313">_xlfn.IFS(AND(Q313="si",P313=1),"si",AND(Q313="no",P313=1),"no",AND(Q313="si",P313=0),"no",AND(Q313="no",P313=0),"si",AND(P313&lt;&gt;0,P313&lt;&gt;1),"no")</f>
        <v>#N/A</v>
      </c>
      <c r="T313" s="78" t="e">
        <f t="shared" si="48"/>
        <v>#N/A</v>
      </c>
      <c r="U313" s="78" t="e">
        <f t="shared" si="49"/>
        <v>#N/A</v>
      </c>
      <c r="V313" s="19" t="e">
        <f t="shared" si="50"/>
        <v>#N/A</v>
      </c>
    </row>
    <row r="314" spans="1:22" x14ac:dyDescent="0.3">
      <c r="A314" s="16"/>
      <c r="B314" s="16"/>
      <c r="C314" s="10" t="e">
        <f>INDEX(Foglio2!$B:$C,MATCH(B314,Foglio2!$B:$B,0),2)</f>
        <v>#N/A</v>
      </c>
      <c r="D314" s="91"/>
      <c r="E314" s="91"/>
      <c r="F314" s="19" t="e">
        <f>IF(D314='indicatori output 1.2'!C314,"si","no")</f>
        <v>#N/A</v>
      </c>
      <c r="G314" s="19" t="str">
        <f t="shared" si="46"/>
        <v>si</v>
      </c>
      <c r="H314" s="19" t="e" cm="1">
        <f t="array" ref="H314">_xlfn.IFS(AND('indicatori output 1.2'!V314&lt;&gt;0, 'indicatori output 1.2'!AE314&lt;&gt;0, 'indicatori output 1.2'!BD314&lt;&gt;0), MIN('indicatori output 1.2'!AC314, 'indicatori output 1.2'!AL314, 'indicatori output 1.2'!BL314),AND('indicatori output 1.2'!V314=0, 'indicatori output 1.2'!AE314&lt;&gt;0, 'indicatori output 1.2'!BD314&lt;&gt;0), MIN('indicatori output 1.2'!AL314, 'indicatori output 1.2'!BL314),AND('indicatori output 1.2'!V314&lt;&gt;0, 'indicatori output 1.2'!AE314=0, 'indicatori output 1.2'!BD314&lt;&gt;0), MIN('indicatori output 1.2'!AC314,'indicatori output 1.2'!BL314), AND('indicatori output 1.2'!V314&lt;&gt;0, 'indicatori output 1.2'!AE314&lt;&gt;0, 'indicatori output 1.2'!BD314=0), MIN('indicatori output 1.2'!AC314, 'indicatori output 1.2'!AL314), AND('indicatori output 1.2'!V314=0, 'indicatori output 1.2'!AE314=0, 'indicatori output 1.2'!BD314&lt;&gt;0), 'indicatori output 1.2'!BL314, AND('indicatori output 1.2'!V314=0, 'indicatori output 1.2'!AE314&lt;&gt;0, 'indicatori output 1.2'!BD314=0), 'indicatori output 1.2'!AL314, AND('indicatori output 1.2'!V314&lt;&gt;0, 'indicatori output 1.2'!AE314=0, 'indicatori output 1.2'!BD314=0), 'indicatori output 1.2'!AC314)</f>
        <v>#N/A</v>
      </c>
      <c r="I314" s="19" t="e">
        <f t="shared" si="53"/>
        <v>#N/A</v>
      </c>
      <c r="J314" s="22" t="e" cm="1">
        <f t="array" ref="J314">_xlfn.IFS(AND('indicatori output 1.2'!AB314='indicatori output 1.2'!AA314, 'indicatori output 1.2'!AK314='indicatori output 1.2'!AJ314, 'indicatori output 1.2'!BK314='indicatori output 1.2'!BJ314, D314=E314),"si", AND(OR('indicatori output 1.2'!AB314&lt;&gt;'indicatori output 1.2'!AA314, 'indicatori output 1.2'!AK314&lt;&gt;'indicatori output 1.2'!AJ314, 'indicatori output 1.2'!BK314&lt;&gt;'indicatori output 1.2'!BJ314), D314=E314),"no",AND('indicatori output 1.2'!AB314='indicatori output 1.2'!AA314, 'indicatori output 1.2'!AK314='indicatori output 1.2'!AJ314, 'indicatori output 1.2'!BK314='indicatori output 1.2'!BJ314, E314&lt;D314),"no",AND(OR('indicatori output 1.2'!AB314&lt;&gt;'indicatori output 1.2'!AA314, 'indicatori output 1.2'!AK314&lt;&gt;'indicatori output 1.2'!AJ314, 'indicatori output 1.2'!BK314&lt;&gt;'indicatori output 1.2'!BJ314), E314&lt;D314),"si", E314&gt;D314,"no")</f>
        <v>#N/A</v>
      </c>
      <c r="K314" s="78" t="e">
        <f t="shared" si="51"/>
        <v>#N/A</v>
      </c>
      <c r="L314" s="78" t="e">
        <f t="shared" si="52"/>
        <v>#N/A</v>
      </c>
      <c r="M314" s="19" t="e">
        <f t="shared" si="47"/>
        <v>#N/A</v>
      </c>
      <c r="N314" s="10">
        <v>1</v>
      </c>
      <c r="O314" s="91"/>
      <c r="P314" s="91"/>
      <c r="Q314" s="23" t="e">
        <f>IF(INDEX(Foglio3!$B:$C,MATCH('indicatori output 1.2'!B314,Foglio3!$B:$B,0),2)="SI","si","no")</f>
        <v>#N/A</v>
      </c>
      <c r="R314" s="19" t="str">
        <f t="shared" si="45"/>
        <v>no</v>
      </c>
      <c r="S314" s="19" t="e" cm="1">
        <f t="array" ref="S314">_xlfn.IFS(AND(Q314="si",P314=1),"si",AND(Q314="no",P314=1),"no",AND(Q314="si",P314=0),"no",AND(Q314="no",P314=0),"si",AND(P314&lt;&gt;0,P314&lt;&gt;1),"no")</f>
        <v>#N/A</v>
      </c>
      <c r="T314" s="78" t="e">
        <f t="shared" si="48"/>
        <v>#N/A</v>
      </c>
      <c r="U314" s="78" t="e">
        <f t="shared" si="49"/>
        <v>#N/A</v>
      </c>
      <c r="V314" s="19" t="e">
        <f t="shared" si="50"/>
        <v>#N/A</v>
      </c>
    </row>
    <row r="315" spans="1:22" x14ac:dyDescent="0.3">
      <c r="A315" s="16"/>
      <c r="B315" s="16"/>
      <c r="C315" s="10" t="e">
        <f>INDEX(Foglio2!$B:$C,MATCH(B315,Foglio2!$B:$B,0),2)</f>
        <v>#N/A</v>
      </c>
      <c r="D315" s="91"/>
      <c r="E315" s="91"/>
      <c r="F315" s="19" t="e">
        <f>IF(D315='indicatori output 1.2'!C315,"si","no")</f>
        <v>#N/A</v>
      </c>
      <c r="G315" s="19" t="str">
        <f t="shared" si="46"/>
        <v>si</v>
      </c>
      <c r="H315" s="19" t="e" cm="1">
        <f t="array" ref="H315">_xlfn.IFS(AND('indicatori output 1.2'!V315&lt;&gt;0, 'indicatori output 1.2'!AE315&lt;&gt;0, 'indicatori output 1.2'!BD315&lt;&gt;0), MIN('indicatori output 1.2'!AC315, 'indicatori output 1.2'!AL315, 'indicatori output 1.2'!BL315),AND('indicatori output 1.2'!V315=0, 'indicatori output 1.2'!AE315&lt;&gt;0, 'indicatori output 1.2'!BD315&lt;&gt;0), MIN('indicatori output 1.2'!AL315, 'indicatori output 1.2'!BL315),AND('indicatori output 1.2'!V315&lt;&gt;0, 'indicatori output 1.2'!AE315=0, 'indicatori output 1.2'!BD315&lt;&gt;0), MIN('indicatori output 1.2'!AC315,'indicatori output 1.2'!BL315), AND('indicatori output 1.2'!V315&lt;&gt;0, 'indicatori output 1.2'!AE315&lt;&gt;0, 'indicatori output 1.2'!BD315=0), MIN('indicatori output 1.2'!AC315, 'indicatori output 1.2'!AL315), AND('indicatori output 1.2'!V315=0, 'indicatori output 1.2'!AE315=0, 'indicatori output 1.2'!BD315&lt;&gt;0), 'indicatori output 1.2'!BL315, AND('indicatori output 1.2'!V315=0, 'indicatori output 1.2'!AE315&lt;&gt;0, 'indicatori output 1.2'!BD315=0), 'indicatori output 1.2'!AL315, AND('indicatori output 1.2'!V315&lt;&gt;0, 'indicatori output 1.2'!AE315=0, 'indicatori output 1.2'!BD315=0), 'indicatori output 1.2'!AC315)</f>
        <v>#N/A</v>
      </c>
      <c r="I315" s="19" t="e">
        <f t="shared" si="53"/>
        <v>#N/A</v>
      </c>
      <c r="J315" s="22" t="e" cm="1">
        <f t="array" ref="J315">_xlfn.IFS(AND('indicatori output 1.2'!AB315='indicatori output 1.2'!AA315, 'indicatori output 1.2'!AK315='indicatori output 1.2'!AJ315, 'indicatori output 1.2'!BK315='indicatori output 1.2'!BJ315, D315=E315),"si", AND(OR('indicatori output 1.2'!AB315&lt;&gt;'indicatori output 1.2'!AA315, 'indicatori output 1.2'!AK315&lt;&gt;'indicatori output 1.2'!AJ315, 'indicatori output 1.2'!BK315&lt;&gt;'indicatori output 1.2'!BJ315), D315=E315),"no",AND('indicatori output 1.2'!AB315='indicatori output 1.2'!AA315, 'indicatori output 1.2'!AK315='indicatori output 1.2'!AJ315, 'indicatori output 1.2'!BK315='indicatori output 1.2'!BJ315, E315&lt;D315),"no",AND(OR('indicatori output 1.2'!AB315&lt;&gt;'indicatori output 1.2'!AA315, 'indicatori output 1.2'!AK315&lt;&gt;'indicatori output 1.2'!AJ315, 'indicatori output 1.2'!BK315&lt;&gt;'indicatori output 1.2'!BJ315), E315&lt;D315),"si", E315&gt;D315,"no")</f>
        <v>#N/A</v>
      </c>
      <c r="K315" s="78" t="e">
        <f t="shared" si="51"/>
        <v>#N/A</v>
      </c>
      <c r="L315" s="78" t="e">
        <f t="shared" si="52"/>
        <v>#N/A</v>
      </c>
      <c r="M315" s="19" t="e">
        <f t="shared" si="47"/>
        <v>#N/A</v>
      </c>
      <c r="N315" s="10">
        <v>1</v>
      </c>
      <c r="O315" s="91"/>
      <c r="P315" s="91"/>
      <c r="Q315" s="23" t="e">
        <f>IF(INDEX(Foglio3!$B:$C,MATCH('indicatori output 1.2'!B315,Foglio3!$B:$B,0),2)="SI","si","no")</f>
        <v>#N/A</v>
      </c>
      <c r="R315" s="19" t="str">
        <f t="shared" si="45"/>
        <v>no</v>
      </c>
      <c r="S315" s="19" t="e" cm="1">
        <f t="array" ref="S315">_xlfn.IFS(AND(Q315="si",P315=1),"si",AND(Q315="no",P315=1),"no",AND(Q315="si",P315=0),"no",AND(Q315="no",P315=0),"si",AND(P315&lt;&gt;0,P315&lt;&gt;1),"no")</f>
        <v>#N/A</v>
      </c>
      <c r="T315" s="78" t="e">
        <f t="shared" si="48"/>
        <v>#N/A</v>
      </c>
      <c r="U315" s="78" t="e">
        <f t="shared" si="49"/>
        <v>#N/A</v>
      </c>
      <c r="V315" s="19" t="e">
        <f t="shared" si="50"/>
        <v>#N/A</v>
      </c>
    </row>
    <row r="316" spans="1:22" x14ac:dyDescent="0.3">
      <c r="A316" s="16"/>
      <c r="B316" s="16"/>
      <c r="C316" s="10" t="e">
        <f>INDEX(Foglio2!$B:$C,MATCH(B316,Foglio2!$B:$B,0),2)</f>
        <v>#N/A</v>
      </c>
      <c r="D316" s="91"/>
      <c r="E316" s="91"/>
      <c r="F316" s="19" t="e">
        <f>IF(D316='indicatori output 1.2'!C316,"si","no")</f>
        <v>#N/A</v>
      </c>
      <c r="G316" s="19" t="str">
        <f t="shared" si="46"/>
        <v>si</v>
      </c>
      <c r="H316" s="19" t="e" cm="1">
        <f t="array" ref="H316">_xlfn.IFS(AND('indicatori output 1.2'!V316&lt;&gt;0, 'indicatori output 1.2'!AE316&lt;&gt;0, 'indicatori output 1.2'!BD316&lt;&gt;0), MIN('indicatori output 1.2'!AC316, 'indicatori output 1.2'!AL316, 'indicatori output 1.2'!BL316),AND('indicatori output 1.2'!V316=0, 'indicatori output 1.2'!AE316&lt;&gt;0, 'indicatori output 1.2'!BD316&lt;&gt;0), MIN('indicatori output 1.2'!AL316, 'indicatori output 1.2'!BL316),AND('indicatori output 1.2'!V316&lt;&gt;0, 'indicatori output 1.2'!AE316=0, 'indicatori output 1.2'!BD316&lt;&gt;0), MIN('indicatori output 1.2'!AC316,'indicatori output 1.2'!BL316), AND('indicatori output 1.2'!V316&lt;&gt;0, 'indicatori output 1.2'!AE316&lt;&gt;0, 'indicatori output 1.2'!BD316=0), MIN('indicatori output 1.2'!AC316, 'indicatori output 1.2'!AL316), AND('indicatori output 1.2'!V316=0, 'indicatori output 1.2'!AE316=0, 'indicatori output 1.2'!BD316&lt;&gt;0), 'indicatori output 1.2'!BL316, AND('indicatori output 1.2'!V316=0, 'indicatori output 1.2'!AE316&lt;&gt;0, 'indicatori output 1.2'!BD316=0), 'indicatori output 1.2'!AL316, AND('indicatori output 1.2'!V316&lt;&gt;0, 'indicatori output 1.2'!AE316=0, 'indicatori output 1.2'!BD316=0), 'indicatori output 1.2'!AC316)</f>
        <v>#N/A</v>
      </c>
      <c r="I316" s="19" t="e">
        <f t="shared" si="53"/>
        <v>#N/A</v>
      </c>
      <c r="J316" s="22" t="e" cm="1">
        <f t="array" ref="J316">_xlfn.IFS(AND('indicatori output 1.2'!AB316='indicatori output 1.2'!AA316, 'indicatori output 1.2'!AK316='indicatori output 1.2'!AJ316, 'indicatori output 1.2'!BK316='indicatori output 1.2'!BJ316, D316=E316),"si", AND(OR('indicatori output 1.2'!AB316&lt;&gt;'indicatori output 1.2'!AA316, 'indicatori output 1.2'!AK316&lt;&gt;'indicatori output 1.2'!AJ316, 'indicatori output 1.2'!BK316&lt;&gt;'indicatori output 1.2'!BJ316), D316=E316),"no",AND('indicatori output 1.2'!AB316='indicatori output 1.2'!AA316, 'indicatori output 1.2'!AK316='indicatori output 1.2'!AJ316, 'indicatori output 1.2'!BK316='indicatori output 1.2'!BJ316, E316&lt;D316),"no",AND(OR('indicatori output 1.2'!AB316&lt;&gt;'indicatori output 1.2'!AA316, 'indicatori output 1.2'!AK316&lt;&gt;'indicatori output 1.2'!AJ316, 'indicatori output 1.2'!BK316&lt;&gt;'indicatori output 1.2'!BJ316), E316&lt;D316),"si", E316&gt;D316,"no")</f>
        <v>#N/A</v>
      </c>
      <c r="K316" s="78" t="e">
        <f t="shared" si="51"/>
        <v>#N/A</v>
      </c>
      <c r="L316" s="78" t="e">
        <f t="shared" si="52"/>
        <v>#N/A</v>
      </c>
      <c r="M316" s="19" t="e">
        <f t="shared" si="47"/>
        <v>#N/A</v>
      </c>
      <c r="N316" s="10">
        <v>1</v>
      </c>
      <c r="O316" s="91"/>
      <c r="P316" s="91"/>
      <c r="Q316" s="23" t="e">
        <f>IF(INDEX(Foglio3!$B:$C,MATCH('indicatori output 1.2'!B316,Foglio3!$B:$B,0),2)="SI","si","no")</f>
        <v>#N/A</v>
      </c>
      <c r="R316" s="19" t="str">
        <f t="shared" si="45"/>
        <v>no</v>
      </c>
      <c r="S316" s="19" t="e" cm="1">
        <f t="array" ref="S316">_xlfn.IFS(AND(Q316="si",P316=1),"si",AND(Q316="no",P316=1),"no",AND(Q316="si",P316=0),"no",AND(Q316="no",P316=0),"si",AND(P316&lt;&gt;0,P316&lt;&gt;1),"no")</f>
        <v>#N/A</v>
      </c>
      <c r="T316" s="78" t="e">
        <f t="shared" si="48"/>
        <v>#N/A</v>
      </c>
      <c r="U316" s="78" t="e">
        <f t="shared" si="49"/>
        <v>#N/A</v>
      </c>
      <c r="V316" s="19" t="e">
        <f t="shared" si="50"/>
        <v>#N/A</v>
      </c>
    </row>
    <row r="317" spans="1:22" x14ac:dyDescent="0.3">
      <c r="A317" s="16"/>
      <c r="B317" s="16"/>
      <c r="C317" s="10" t="e">
        <f>INDEX(Foglio2!$B:$C,MATCH(B317,Foglio2!$B:$B,0),2)</f>
        <v>#N/A</v>
      </c>
      <c r="D317" s="91"/>
      <c r="E317" s="91"/>
      <c r="F317" s="19" t="e">
        <f>IF(D317='indicatori output 1.2'!C317,"si","no")</f>
        <v>#N/A</v>
      </c>
      <c r="G317" s="19" t="str">
        <f t="shared" si="46"/>
        <v>si</v>
      </c>
      <c r="H317" s="19" t="e" cm="1">
        <f t="array" ref="H317">_xlfn.IFS(AND('indicatori output 1.2'!V317&lt;&gt;0, 'indicatori output 1.2'!AE317&lt;&gt;0, 'indicatori output 1.2'!BD317&lt;&gt;0), MIN('indicatori output 1.2'!AC317, 'indicatori output 1.2'!AL317, 'indicatori output 1.2'!BL317),AND('indicatori output 1.2'!V317=0, 'indicatori output 1.2'!AE317&lt;&gt;0, 'indicatori output 1.2'!BD317&lt;&gt;0), MIN('indicatori output 1.2'!AL317, 'indicatori output 1.2'!BL317),AND('indicatori output 1.2'!V317&lt;&gt;0, 'indicatori output 1.2'!AE317=0, 'indicatori output 1.2'!BD317&lt;&gt;0), MIN('indicatori output 1.2'!AC317,'indicatori output 1.2'!BL317), AND('indicatori output 1.2'!V317&lt;&gt;0, 'indicatori output 1.2'!AE317&lt;&gt;0, 'indicatori output 1.2'!BD317=0), MIN('indicatori output 1.2'!AC317, 'indicatori output 1.2'!AL317), AND('indicatori output 1.2'!V317=0, 'indicatori output 1.2'!AE317=0, 'indicatori output 1.2'!BD317&lt;&gt;0), 'indicatori output 1.2'!BL317, AND('indicatori output 1.2'!V317=0, 'indicatori output 1.2'!AE317&lt;&gt;0, 'indicatori output 1.2'!BD317=0), 'indicatori output 1.2'!AL317, AND('indicatori output 1.2'!V317&lt;&gt;0, 'indicatori output 1.2'!AE317=0, 'indicatori output 1.2'!BD317=0), 'indicatori output 1.2'!AC317)</f>
        <v>#N/A</v>
      </c>
      <c r="I317" s="19" t="e">
        <f t="shared" si="53"/>
        <v>#N/A</v>
      </c>
      <c r="J317" s="22" t="e" cm="1">
        <f t="array" ref="J317">_xlfn.IFS(AND('indicatori output 1.2'!AB317='indicatori output 1.2'!AA317, 'indicatori output 1.2'!AK317='indicatori output 1.2'!AJ317, 'indicatori output 1.2'!BK317='indicatori output 1.2'!BJ317, D317=E317),"si", AND(OR('indicatori output 1.2'!AB317&lt;&gt;'indicatori output 1.2'!AA317, 'indicatori output 1.2'!AK317&lt;&gt;'indicatori output 1.2'!AJ317, 'indicatori output 1.2'!BK317&lt;&gt;'indicatori output 1.2'!BJ317), D317=E317),"no",AND('indicatori output 1.2'!AB317='indicatori output 1.2'!AA317, 'indicatori output 1.2'!AK317='indicatori output 1.2'!AJ317, 'indicatori output 1.2'!BK317='indicatori output 1.2'!BJ317, E317&lt;D317),"no",AND(OR('indicatori output 1.2'!AB317&lt;&gt;'indicatori output 1.2'!AA317, 'indicatori output 1.2'!AK317&lt;&gt;'indicatori output 1.2'!AJ317, 'indicatori output 1.2'!BK317&lt;&gt;'indicatori output 1.2'!BJ317), E317&lt;D317),"si", E317&gt;D317,"no")</f>
        <v>#N/A</v>
      </c>
      <c r="K317" s="78" t="e">
        <f t="shared" si="51"/>
        <v>#N/A</v>
      </c>
      <c r="L317" s="78" t="e">
        <f t="shared" si="52"/>
        <v>#N/A</v>
      </c>
      <c r="M317" s="19" t="e">
        <f t="shared" si="47"/>
        <v>#N/A</v>
      </c>
      <c r="N317" s="10">
        <v>1</v>
      </c>
      <c r="O317" s="91"/>
      <c r="P317" s="91"/>
      <c r="Q317" s="23" t="e">
        <f>IF(INDEX(Foglio3!$B:$C,MATCH('indicatori output 1.2'!B317,Foglio3!$B:$B,0),2)="SI","si","no")</f>
        <v>#N/A</v>
      </c>
      <c r="R317" s="19" t="str">
        <f t="shared" si="45"/>
        <v>no</v>
      </c>
      <c r="S317" s="19" t="e" cm="1">
        <f t="array" ref="S317">_xlfn.IFS(AND(Q317="si",P317=1),"si",AND(Q317="no",P317=1),"no",AND(Q317="si",P317=0),"no",AND(Q317="no",P317=0),"si",AND(P317&lt;&gt;0,P317&lt;&gt;1),"no")</f>
        <v>#N/A</v>
      </c>
      <c r="T317" s="78" t="e">
        <f t="shared" si="48"/>
        <v>#N/A</v>
      </c>
      <c r="U317" s="78" t="e">
        <f t="shared" si="49"/>
        <v>#N/A</v>
      </c>
      <c r="V317" s="19" t="e">
        <f t="shared" si="50"/>
        <v>#N/A</v>
      </c>
    </row>
    <row r="318" spans="1:22" x14ac:dyDescent="0.3">
      <c r="A318" s="16"/>
      <c r="B318" s="16"/>
      <c r="C318" s="10" t="e">
        <f>INDEX(Foglio2!$B:$C,MATCH(B318,Foglio2!$B:$B,0),2)</f>
        <v>#N/A</v>
      </c>
      <c r="D318" s="91"/>
      <c r="E318" s="91"/>
      <c r="F318" s="19" t="e">
        <f>IF(D318='indicatori output 1.2'!C318,"si","no")</f>
        <v>#N/A</v>
      </c>
      <c r="G318" s="19" t="str">
        <f t="shared" si="46"/>
        <v>si</v>
      </c>
      <c r="H318" s="19" t="e" cm="1">
        <f t="array" ref="H318">_xlfn.IFS(AND('indicatori output 1.2'!V318&lt;&gt;0, 'indicatori output 1.2'!AE318&lt;&gt;0, 'indicatori output 1.2'!BD318&lt;&gt;0), MIN('indicatori output 1.2'!AC318, 'indicatori output 1.2'!AL318, 'indicatori output 1.2'!BL318),AND('indicatori output 1.2'!V318=0, 'indicatori output 1.2'!AE318&lt;&gt;0, 'indicatori output 1.2'!BD318&lt;&gt;0), MIN('indicatori output 1.2'!AL318, 'indicatori output 1.2'!BL318),AND('indicatori output 1.2'!V318&lt;&gt;0, 'indicatori output 1.2'!AE318=0, 'indicatori output 1.2'!BD318&lt;&gt;0), MIN('indicatori output 1.2'!AC318,'indicatori output 1.2'!BL318), AND('indicatori output 1.2'!V318&lt;&gt;0, 'indicatori output 1.2'!AE318&lt;&gt;0, 'indicatori output 1.2'!BD318=0), MIN('indicatori output 1.2'!AC318, 'indicatori output 1.2'!AL318), AND('indicatori output 1.2'!V318=0, 'indicatori output 1.2'!AE318=0, 'indicatori output 1.2'!BD318&lt;&gt;0), 'indicatori output 1.2'!BL318, AND('indicatori output 1.2'!V318=0, 'indicatori output 1.2'!AE318&lt;&gt;0, 'indicatori output 1.2'!BD318=0), 'indicatori output 1.2'!AL318, AND('indicatori output 1.2'!V318&lt;&gt;0, 'indicatori output 1.2'!AE318=0, 'indicatori output 1.2'!BD318=0), 'indicatori output 1.2'!AC318)</f>
        <v>#N/A</v>
      </c>
      <c r="I318" s="19" t="e">
        <f t="shared" si="53"/>
        <v>#N/A</v>
      </c>
      <c r="J318" s="22" t="e" cm="1">
        <f t="array" ref="J318">_xlfn.IFS(AND('indicatori output 1.2'!AB318='indicatori output 1.2'!AA318, 'indicatori output 1.2'!AK318='indicatori output 1.2'!AJ318, 'indicatori output 1.2'!BK318='indicatori output 1.2'!BJ318, D318=E318),"si", AND(OR('indicatori output 1.2'!AB318&lt;&gt;'indicatori output 1.2'!AA318, 'indicatori output 1.2'!AK318&lt;&gt;'indicatori output 1.2'!AJ318, 'indicatori output 1.2'!BK318&lt;&gt;'indicatori output 1.2'!BJ318), D318=E318),"no",AND('indicatori output 1.2'!AB318='indicatori output 1.2'!AA318, 'indicatori output 1.2'!AK318='indicatori output 1.2'!AJ318, 'indicatori output 1.2'!BK318='indicatori output 1.2'!BJ318, E318&lt;D318),"no",AND(OR('indicatori output 1.2'!AB318&lt;&gt;'indicatori output 1.2'!AA318, 'indicatori output 1.2'!AK318&lt;&gt;'indicatori output 1.2'!AJ318, 'indicatori output 1.2'!BK318&lt;&gt;'indicatori output 1.2'!BJ318), E318&lt;D318),"si", E318&gt;D318,"no")</f>
        <v>#N/A</v>
      </c>
      <c r="K318" s="78" t="e">
        <f t="shared" si="51"/>
        <v>#N/A</v>
      </c>
      <c r="L318" s="78" t="e">
        <f t="shared" si="52"/>
        <v>#N/A</v>
      </c>
      <c r="M318" s="19" t="e">
        <f t="shared" si="47"/>
        <v>#N/A</v>
      </c>
      <c r="N318" s="10">
        <v>1</v>
      </c>
      <c r="O318" s="91"/>
      <c r="P318" s="91"/>
      <c r="Q318" s="23" t="e">
        <f>IF(INDEX(Foglio3!$B:$C,MATCH('indicatori output 1.2'!B318,Foglio3!$B:$B,0),2)="SI","si","no")</f>
        <v>#N/A</v>
      </c>
      <c r="R318" s="19" t="str">
        <f t="shared" si="45"/>
        <v>no</v>
      </c>
      <c r="S318" s="19" t="e" cm="1">
        <f t="array" ref="S318">_xlfn.IFS(AND(Q318="si",P318=1),"si",AND(Q318="no",P318=1),"no",AND(Q318="si",P318=0),"no",AND(Q318="no",P318=0),"si",AND(P318&lt;&gt;0,P318&lt;&gt;1),"no")</f>
        <v>#N/A</v>
      </c>
      <c r="T318" s="78" t="e">
        <f t="shared" si="48"/>
        <v>#N/A</v>
      </c>
      <c r="U318" s="78" t="e">
        <f t="shared" si="49"/>
        <v>#N/A</v>
      </c>
      <c r="V318" s="19" t="e">
        <f t="shared" si="50"/>
        <v>#N/A</v>
      </c>
    </row>
    <row r="319" spans="1:22" x14ac:dyDescent="0.3">
      <c r="A319" s="16"/>
      <c r="B319" s="16"/>
      <c r="C319" s="10" t="e">
        <f>INDEX(Foglio2!$B:$C,MATCH(B319,Foglio2!$B:$B,0),2)</f>
        <v>#N/A</v>
      </c>
      <c r="D319" s="91"/>
      <c r="E319" s="91"/>
      <c r="F319" s="19" t="e">
        <f>IF(D319='indicatori output 1.2'!C319,"si","no")</f>
        <v>#N/A</v>
      </c>
      <c r="G319" s="19" t="str">
        <f t="shared" si="46"/>
        <v>si</v>
      </c>
      <c r="H319" s="19" t="e" cm="1">
        <f t="array" ref="H319">_xlfn.IFS(AND('indicatori output 1.2'!V319&lt;&gt;0, 'indicatori output 1.2'!AE319&lt;&gt;0, 'indicatori output 1.2'!BD319&lt;&gt;0), MIN('indicatori output 1.2'!AC319, 'indicatori output 1.2'!AL319, 'indicatori output 1.2'!BL319),AND('indicatori output 1.2'!V319=0, 'indicatori output 1.2'!AE319&lt;&gt;0, 'indicatori output 1.2'!BD319&lt;&gt;0), MIN('indicatori output 1.2'!AL319, 'indicatori output 1.2'!BL319),AND('indicatori output 1.2'!V319&lt;&gt;0, 'indicatori output 1.2'!AE319=0, 'indicatori output 1.2'!BD319&lt;&gt;0), MIN('indicatori output 1.2'!AC319,'indicatori output 1.2'!BL319), AND('indicatori output 1.2'!V319&lt;&gt;0, 'indicatori output 1.2'!AE319&lt;&gt;0, 'indicatori output 1.2'!BD319=0), MIN('indicatori output 1.2'!AC319, 'indicatori output 1.2'!AL319), AND('indicatori output 1.2'!V319=0, 'indicatori output 1.2'!AE319=0, 'indicatori output 1.2'!BD319&lt;&gt;0), 'indicatori output 1.2'!BL319, AND('indicatori output 1.2'!V319=0, 'indicatori output 1.2'!AE319&lt;&gt;0, 'indicatori output 1.2'!BD319=0), 'indicatori output 1.2'!AL319, AND('indicatori output 1.2'!V319&lt;&gt;0, 'indicatori output 1.2'!AE319=0, 'indicatori output 1.2'!BD319=0), 'indicatori output 1.2'!AC319)</f>
        <v>#N/A</v>
      </c>
      <c r="I319" s="19" t="e">
        <f t="shared" si="53"/>
        <v>#N/A</v>
      </c>
      <c r="J319" s="22" t="e" cm="1">
        <f t="array" ref="J319">_xlfn.IFS(AND('indicatori output 1.2'!AB319='indicatori output 1.2'!AA319, 'indicatori output 1.2'!AK319='indicatori output 1.2'!AJ319, 'indicatori output 1.2'!BK319='indicatori output 1.2'!BJ319, D319=E319),"si", AND(OR('indicatori output 1.2'!AB319&lt;&gt;'indicatori output 1.2'!AA319, 'indicatori output 1.2'!AK319&lt;&gt;'indicatori output 1.2'!AJ319, 'indicatori output 1.2'!BK319&lt;&gt;'indicatori output 1.2'!BJ319), D319=E319),"no",AND('indicatori output 1.2'!AB319='indicatori output 1.2'!AA319, 'indicatori output 1.2'!AK319='indicatori output 1.2'!AJ319, 'indicatori output 1.2'!BK319='indicatori output 1.2'!BJ319, E319&lt;D319),"no",AND(OR('indicatori output 1.2'!AB319&lt;&gt;'indicatori output 1.2'!AA319, 'indicatori output 1.2'!AK319&lt;&gt;'indicatori output 1.2'!AJ319, 'indicatori output 1.2'!BK319&lt;&gt;'indicatori output 1.2'!BJ319), E319&lt;D319),"si", E319&gt;D319,"no")</f>
        <v>#N/A</v>
      </c>
      <c r="K319" s="78" t="e">
        <f t="shared" si="51"/>
        <v>#N/A</v>
      </c>
      <c r="L319" s="78" t="e">
        <f t="shared" si="52"/>
        <v>#N/A</v>
      </c>
      <c r="M319" s="19" t="e">
        <f t="shared" si="47"/>
        <v>#N/A</v>
      </c>
      <c r="N319" s="10">
        <v>1</v>
      </c>
      <c r="O319" s="91"/>
      <c r="P319" s="91"/>
      <c r="Q319" s="23" t="e">
        <f>IF(INDEX(Foglio3!$B:$C,MATCH('indicatori output 1.2'!B319,Foglio3!$B:$B,0),2)="SI","si","no")</f>
        <v>#N/A</v>
      </c>
      <c r="R319" s="19" t="str">
        <f t="shared" si="45"/>
        <v>no</v>
      </c>
      <c r="S319" s="19" t="e" cm="1">
        <f t="array" ref="S319">_xlfn.IFS(AND(Q319="si",P319=1),"si",AND(Q319="no",P319=1),"no",AND(Q319="si",P319=0),"no",AND(Q319="no",P319=0),"si",AND(P319&lt;&gt;0,P319&lt;&gt;1),"no")</f>
        <v>#N/A</v>
      </c>
      <c r="T319" s="78" t="e">
        <f t="shared" si="48"/>
        <v>#N/A</v>
      </c>
      <c r="U319" s="78" t="e">
        <f t="shared" si="49"/>
        <v>#N/A</v>
      </c>
      <c r="V319" s="19" t="e">
        <f t="shared" si="50"/>
        <v>#N/A</v>
      </c>
    </row>
    <row r="320" spans="1:22" x14ac:dyDescent="0.3">
      <c r="A320" s="16"/>
      <c r="B320" s="16"/>
      <c r="C320" s="10" t="e">
        <f>INDEX(Foglio2!$B:$C,MATCH(B320,Foglio2!$B:$B,0),2)</f>
        <v>#N/A</v>
      </c>
      <c r="D320" s="91"/>
      <c r="E320" s="91"/>
      <c r="F320" s="19" t="e">
        <f>IF(D320='indicatori output 1.2'!C320,"si","no")</f>
        <v>#N/A</v>
      </c>
      <c r="G320" s="19" t="str">
        <f t="shared" si="46"/>
        <v>si</v>
      </c>
      <c r="H320" s="19" t="e" cm="1">
        <f t="array" ref="H320">_xlfn.IFS(AND('indicatori output 1.2'!V320&lt;&gt;0, 'indicatori output 1.2'!AE320&lt;&gt;0, 'indicatori output 1.2'!BD320&lt;&gt;0), MIN('indicatori output 1.2'!AC320, 'indicatori output 1.2'!AL320, 'indicatori output 1.2'!BL320),AND('indicatori output 1.2'!V320=0, 'indicatori output 1.2'!AE320&lt;&gt;0, 'indicatori output 1.2'!BD320&lt;&gt;0), MIN('indicatori output 1.2'!AL320, 'indicatori output 1.2'!BL320),AND('indicatori output 1.2'!V320&lt;&gt;0, 'indicatori output 1.2'!AE320=0, 'indicatori output 1.2'!BD320&lt;&gt;0), MIN('indicatori output 1.2'!AC320,'indicatori output 1.2'!BL320), AND('indicatori output 1.2'!V320&lt;&gt;0, 'indicatori output 1.2'!AE320&lt;&gt;0, 'indicatori output 1.2'!BD320=0), MIN('indicatori output 1.2'!AC320, 'indicatori output 1.2'!AL320), AND('indicatori output 1.2'!V320=0, 'indicatori output 1.2'!AE320=0, 'indicatori output 1.2'!BD320&lt;&gt;0), 'indicatori output 1.2'!BL320, AND('indicatori output 1.2'!V320=0, 'indicatori output 1.2'!AE320&lt;&gt;0, 'indicatori output 1.2'!BD320=0), 'indicatori output 1.2'!AL320, AND('indicatori output 1.2'!V320&lt;&gt;0, 'indicatori output 1.2'!AE320=0, 'indicatori output 1.2'!BD320=0), 'indicatori output 1.2'!AC320)</f>
        <v>#N/A</v>
      </c>
      <c r="I320" s="19" t="e">
        <f t="shared" si="53"/>
        <v>#N/A</v>
      </c>
      <c r="J320" s="22" t="e" cm="1">
        <f t="array" ref="J320">_xlfn.IFS(AND('indicatori output 1.2'!AB320='indicatori output 1.2'!AA320, 'indicatori output 1.2'!AK320='indicatori output 1.2'!AJ320, 'indicatori output 1.2'!BK320='indicatori output 1.2'!BJ320, D320=E320),"si", AND(OR('indicatori output 1.2'!AB320&lt;&gt;'indicatori output 1.2'!AA320, 'indicatori output 1.2'!AK320&lt;&gt;'indicatori output 1.2'!AJ320, 'indicatori output 1.2'!BK320&lt;&gt;'indicatori output 1.2'!BJ320), D320=E320),"no",AND('indicatori output 1.2'!AB320='indicatori output 1.2'!AA320, 'indicatori output 1.2'!AK320='indicatori output 1.2'!AJ320, 'indicatori output 1.2'!BK320='indicatori output 1.2'!BJ320, E320&lt;D320),"no",AND(OR('indicatori output 1.2'!AB320&lt;&gt;'indicatori output 1.2'!AA320, 'indicatori output 1.2'!AK320&lt;&gt;'indicatori output 1.2'!AJ320, 'indicatori output 1.2'!BK320&lt;&gt;'indicatori output 1.2'!BJ320), E320&lt;D320),"si", E320&gt;D320,"no")</f>
        <v>#N/A</v>
      </c>
      <c r="K320" s="78" t="e">
        <f t="shared" si="51"/>
        <v>#N/A</v>
      </c>
      <c r="L320" s="78" t="e">
        <f t="shared" si="52"/>
        <v>#N/A</v>
      </c>
      <c r="M320" s="19" t="e">
        <f t="shared" si="47"/>
        <v>#N/A</v>
      </c>
      <c r="N320" s="10">
        <v>1</v>
      </c>
      <c r="O320" s="91"/>
      <c r="P320" s="91"/>
      <c r="Q320" s="23" t="e">
        <f>IF(INDEX(Foglio3!$B:$C,MATCH('indicatori output 1.2'!B320,Foglio3!$B:$B,0),2)="SI","si","no")</f>
        <v>#N/A</v>
      </c>
      <c r="R320" s="19" t="str">
        <f t="shared" ref="R320:R383" si="54">IF(O320=1,"si","no")</f>
        <v>no</v>
      </c>
      <c r="S320" s="19" t="e" cm="1">
        <f t="array" ref="S320">_xlfn.IFS(AND(Q320="si",P320=1),"si",AND(Q320="no",P320=1),"no",AND(Q320="si",P320=0),"no",AND(Q320="no",P320=0),"si",AND(P320&lt;&gt;0,P320&lt;&gt;1),"no")</f>
        <v>#N/A</v>
      </c>
      <c r="T320" s="78" t="e">
        <f t="shared" si="48"/>
        <v>#N/A</v>
      </c>
      <c r="U320" s="78" t="e">
        <f t="shared" si="49"/>
        <v>#N/A</v>
      </c>
      <c r="V320" s="19" t="e">
        <f t="shared" si="50"/>
        <v>#N/A</v>
      </c>
    </row>
    <row r="321" spans="1:22" x14ac:dyDescent="0.3">
      <c r="A321" s="16"/>
      <c r="B321" s="16"/>
      <c r="C321" s="10" t="e">
        <f>INDEX(Foglio2!$B:$C,MATCH(B321,Foglio2!$B:$B,0),2)</f>
        <v>#N/A</v>
      </c>
      <c r="D321" s="91"/>
      <c r="E321" s="91"/>
      <c r="F321" s="19" t="e">
        <f>IF(D321='indicatori output 1.2'!C321,"si","no")</f>
        <v>#N/A</v>
      </c>
      <c r="G321" s="19" t="str">
        <f t="shared" ref="G321:G384" si="55">IF(E321&lt;=D321,"si","no")</f>
        <v>si</v>
      </c>
      <c r="H321" s="19" t="e" cm="1">
        <f t="array" ref="H321">_xlfn.IFS(AND('indicatori output 1.2'!V321&lt;&gt;0, 'indicatori output 1.2'!AE321&lt;&gt;0, 'indicatori output 1.2'!BD321&lt;&gt;0), MIN('indicatori output 1.2'!AC321, 'indicatori output 1.2'!AL321, 'indicatori output 1.2'!BL321),AND('indicatori output 1.2'!V321=0, 'indicatori output 1.2'!AE321&lt;&gt;0, 'indicatori output 1.2'!BD321&lt;&gt;0), MIN('indicatori output 1.2'!AL321, 'indicatori output 1.2'!BL321),AND('indicatori output 1.2'!V321&lt;&gt;0, 'indicatori output 1.2'!AE321=0, 'indicatori output 1.2'!BD321&lt;&gt;0), MIN('indicatori output 1.2'!AC321,'indicatori output 1.2'!BL321), AND('indicatori output 1.2'!V321&lt;&gt;0, 'indicatori output 1.2'!AE321&lt;&gt;0, 'indicatori output 1.2'!BD321=0), MIN('indicatori output 1.2'!AC321, 'indicatori output 1.2'!AL321), AND('indicatori output 1.2'!V321=0, 'indicatori output 1.2'!AE321=0, 'indicatori output 1.2'!BD321&lt;&gt;0), 'indicatori output 1.2'!BL321, AND('indicatori output 1.2'!V321=0, 'indicatori output 1.2'!AE321&lt;&gt;0, 'indicatori output 1.2'!BD321=0), 'indicatori output 1.2'!AL321, AND('indicatori output 1.2'!V321&lt;&gt;0, 'indicatori output 1.2'!AE321=0, 'indicatori output 1.2'!BD321=0), 'indicatori output 1.2'!AC321)</f>
        <v>#N/A</v>
      </c>
      <c r="I321" s="19" t="e">
        <f t="shared" si="53"/>
        <v>#N/A</v>
      </c>
      <c r="J321" s="22" t="e" cm="1">
        <f t="array" ref="J321">_xlfn.IFS(AND('indicatori output 1.2'!AB321='indicatori output 1.2'!AA321, 'indicatori output 1.2'!AK321='indicatori output 1.2'!AJ321, 'indicatori output 1.2'!BK321='indicatori output 1.2'!BJ321, D321=E321),"si", AND(OR('indicatori output 1.2'!AB321&lt;&gt;'indicatori output 1.2'!AA321, 'indicatori output 1.2'!AK321&lt;&gt;'indicatori output 1.2'!AJ321, 'indicatori output 1.2'!BK321&lt;&gt;'indicatori output 1.2'!BJ321), D321=E321),"no",AND('indicatori output 1.2'!AB321='indicatori output 1.2'!AA321, 'indicatori output 1.2'!AK321='indicatori output 1.2'!AJ321, 'indicatori output 1.2'!BK321='indicatori output 1.2'!BJ321, E321&lt;D321),"no",AND(OR('indicatori output 1.2'!AB321&lt;&gt;'indicatori output 1.2'!AA321, 'indicatori output 1.2'!AK321&lt;&gt;'indicatori output 1.2'!AJ321, 'indicatori output 1.2'!BK321&lt;&gt;'indicatori output 1.2'!BJ321), E321&lt;D321),"si", E321&gt;D321,"no")</f>
        <v>#N/A</v>
      </c>
      <c r="K321" s="78" t="e">
        <f t="shared" si="51"/>
        <v>#N/A</v>
      </c>
      <c r="L321" s="78" t="e">
        <f t="shared" si="52"/>
        <v>#N/A</v>
      </c>
      <c r="M321" s="19" t="e">
        <f t="shared" ref="M321:M384" si="56">IF(L321&lt;=0.5*K321,"Allert","ok")</f>
        <v>#N/A</v>
      </c>
      <c r="N321" s="10">
        <v>1</v>
      </c>
      <c r="O321" s="91"/>
      <c r="P321" s="91"/>
      <c r="Q321" s="23" t="e">
        <f>IF(INDEX(Foglio3!$B:$C,MATCH('indicatori output 1.2'!B321,Foglio3!$B:$B,0),2)="SI","si","no")</f>
        <v>#N/A</v>
      </c>
      <c r="R321" s="19" t="str">
        <f t="shared" si="54"/>
        <v>no</v>
      </c>
      <c r="S321" s="19" t="e" cm="1">
        <f t="array" ref="S321">_xlfn.IFS(AND(Q321="si",P321=1),"si",AND(Q321="no",P321=1),"no",AND(Q321="si",P321=0),"no",AND(Q321="no",P321=0),"si",AND(P321&lt;&gt;0,P321&lt;&gt;1),"no")</f>
        <v>#N/A</v>
      </c>
      <c r="T321" s="78" t="e">
        <f t="shared" ref="T321:T384" si="57">IF(AND(R321="si",S321="si"),O321,"err")</f>
        <v>#N/A</v>
      </c>
      <c r="U321" s="78" t="e">
        <f t="shared" ref="U321:U384" si="58">IF(AND(R321="si",S321="si"),P321,"err")</f>
        <v>#N/A</v>
      </c>
      <c r="V321" s="19" t="e">
        <f t="shared" ref="V321:V384" si="59">IF(U321=1,"si","Allert")</f>
        <v>#N/A</v>
      </c>
    </row>
    <row r="322" spans="1:22" x14ac:dyDescent="0.3">
      <c r="A322" s="16"/>
      <c r="B322" s="16"/>
      <c r="C322" s="10" t="e">
        <f>INDEX(Foglio2!$B:$C,MATCH(B322,Foglio2!$B:$B,0),2)</f>
        <v>#N/A</v>
      </c>
      <c r="D322" s="91"/>
      <c r="E322" s="91"/>
      <c r="F322" s="19" t="e">
        <f>IF(D322='indicatori output 1.2'!C322,"si","no")</f>
        <v>#N/A</v>
      </c>
      <c r="G322" s="19" t="str">
        <f t="shared" si="55"/>
        <v>si</v>
      </c>
      <c r="H322" s="19" t="e" cm="1">
        <f t="array" ref="H322">_xlfn.IFS(AND('indicatori output 1.2'!V322&lt;&gt;0, 'indicatori output 1.2'!AE322&lt;&gt;0, 'indicatori output 1.2'!BD322&lt;&gt;0), MIN('indicatori output 1.2'!AC322, 'indicatori output 1.2'!AL322, 'indicatori output 1.2'!BL322),AND('indicatori output 1.2'!V322=0, 'indicatori output 1.2'!AE322&lt;&gt;0, 'indicatori output 1.2'!BD322&lt;&gt;0), MIN('indicatori output 1.2'!AL322, 'indicatori output 1.2'!BL322),AND('indicatori output 1.2'!V322&lt;&gt;0, 'indicatori output 1.2'!AE322=0, 'indicatori output 1.2'!BD322&lt;&gt;0), MIN('indicatori output 1.2'!AC322,'indicatori output 1.2'!BL322), AND('indicatori output 1.2'!V322&lt;&gt;0, 'indicatori output 1.2'!AE322&lt;&gt;0, 'indicatori output 1.2'!BD322=0), MIN('indicatori output 1.2'!AC322, 'indicatori output 1.2'!AL322), AND('indicatori output 1.2'!V322=0, 'indicatori output 1.2'!AE322=0, 'indicatori output 1.2'!BD322&lt;&gt;0), 'indicatori output 1.2'!BL322, AND('indicatori output 1.2'!V322=0, 'indicatori output 1.2'!AE322&lt;&gt;0, 'indicatori output 1.2'!BD322=0), 'indicatori output 1.2'!AL322, AND('indicatori output 1.2'!V322&lt;&gt;0, 'indicatori output 1.2'!AE322=0, 'indicatori output 1.2'!BD322=0), 'indicatori output 1.2'!AC322)</f>
        <v>#N/A</v>
      </c>
      <c r="I322" s="19" t="e">
        <f t="shared" si="53"/>
        <v>#N/A</v>
      </c>
      <c r="J322" s="22" t="e" cm="1">
        <f t="array" ref="J322">_xlfn.IFS(AND('indicatori output 1.2'!AB322='indicatori output 1.2'!AA322, 'indicatori output 1.2'!AK322='indicatori output 1.2'!AJ322, 'indicatori output 1.2'!BK322='indicatori output 1.2'!BJ322, D322=E322),"si", AND(OR('indicatori output 1.2'!AB322&lt;&gt;'indicatori output 1.2'!AA322, 'indicatori output 1.2'!AK322&lt;&gt;'indicatori output 1.2'!AJ322, 'indicatori output 1.2'!BK322&lt;&gt;'indicatori output 1.2'!BJ322), D322=E322),"no",AND('indicatori output 1.2'!AB322='indicatori output 1.2'!AA322, 'indicatori output 1.2'!AK322='indicatori output 1.2'!AJ322, 'indicatori output 1.2'!BK322='indicatori output 1.2'!BJ322, E322&lt;D322),"no",AND(OR('indicatori output 1.2'!AB322&lt;&gt;'indicatori output 1.2'!AA322, 'indicatori output 1.2'!AK322&lt;&gt;'indicatori output 1.2'!AJ322, 'indicatori output 1.2'!BK322&lt;&gt;'indicatori output 1.2'!BJ322), E322&lt;D322),"si", E322&gt;D322,"no")</f>
        <v>#N/A</v>
      </c>
      <c r="K322" s="78" t="e">
        <f t="shared" si="51"/>
        <v>#N/A</v>
      </c>
      <c r="L322" s="78" t="e">
        <f t="shared" si="52"/>
        <v>#N/A</v>
      </c>
      <c r="M322" s="19" t="e">
        <f t="shared" si="56"/>
        <v>#N/A</v>
      </c>
      <c r="N322" s="10">
        <v>1</v>
      </c>
      <c r="O322" s="91"/>
      <c r="P322" s="91"/>
      <c r="Q322" s="23" t="e">
        <f>IF(INDEX(Foglio3!$B:$C,MATCH('indicatori output 1.2'!B322,Foglio3!$B:$B,0),2)="SI","si","no")</f>
        <v>#N/A</v>
      </c>
      <c r="R322" s="19" t="str">
        <f t="shared" si="54"/>
        <v>no</v>
      </c>
      <c r="S322" s="19" t="e" cm="1">
        <f t="array" ref="S322">_xlfn.IFS(AND(Q322="si",P322=1),"si",AND(Q322="no",P322=1),"no",AND(Q322="si",P322=0),"no",AND(Q322="no",P322=0),"si",AND(P322&lt;&gt;0,P322&lt;&gt;1),"no")</f>
        <v>#N/A</v>
      </c>
      <c r="T322" s="78" t="e">
        <f t="shared" si="57"/>
        <v>#N/A</v>
      </c>
      <c r="U322" s="78" t="e">
        <f t="shared" si="58"/>
        <v>#N/A</v>
      </c>
      <c r="V322" s="19" t="e">
        <f t="shared" si="59"/>
        <v>#N/A</v>
      </c>
    </row>
    <row r="323" spans="1:22" x14ac:dyDescent="0.3">
      <c r="A323" s="16"/>
      <c r="B323" s="16"/>
      <c r="C323" s="10" t="e">
        <f>INDEX(Foglio2!$B:$C,MATCH(B323,Foglio2!$B:$B,0),2)</f>
        <v>#N/A</v>
      </c>
      <c r="D323" s="91"/>
      <c r="E323" s="91"/>
      <c r="F323" s="19" t="e">
        <f>IF(D323='indicatori output 1.2'!C323,"si","no")</f>
        <v>#N/A</v>
      </c>
      <c r="G323" s="19" t="str">
        <f t="shared" si="55"/>
        <v>si</v>
      </c>
      <c r="H323" s="19" t="e" cm="1">
        <f t="array" ref="H323">_xlfn.IFS(AND('indicatori output 1.2'!V323&lt;&gt;0, 'indicatori output 1.2'!AE323&lt;&gt;0, 'indicatori output 1.2'!BD323&lt;&gt;0), MIN('indicatori output 1.2'!AC323, 'indicatori output 1.2'!AL323, 'indicatori output 1.2'!BL323),AND('indicatori output 1.2'!V323=0, 'indicatori output 1.2'!AE323&lt;&gt;0, 'indicatori output 1.2'!BD323&lt;&gt;0), MIN('indicatori output 1.2'!AL323, 'indicatori output 1.2'!BL323),AND('indicatori output 1.2'!V323&lt;&gt;0, 'indicatori output 1.2'!AE323=0, 'indicatori output 1.2'!BD323&lt;&gt;0), MIN('indicatori output 1.2'!AC323,'indicatori output 1.2'!BL323), AND('indicatori output 1.2'!V323&lt;&gt;0, 'indicatori output 1.2'!AE323&lt;&gt;0, 'indicatori output 1.2'!BD323=0), MIN('indicatori output 1.2'!AC323, 'indicatori output 1.2'!AL323), AND('indicatori output 1.2'!V323=0, 'indicatori output 1.2'!AE323=0, 'indicatori output 1.2'!BD323&lt;&gt;0), 'indicatori output 1.2'!BL323, AND('indicatori output 1.2'!V323=0, 'indicatori output 1.2'!AE323&lt;&gt;0, 'indicatori output 1.2'!BD323=0), 'indicatori output 1.2'!AL323, AND('indicatori output 1.2'!V323&lt;&gt;0, 'indicatori output 1.2'!AE323=0, 'indicatori output 1.2'!BD323=0), 'indicatori output 1.2'!AC323)</f>
        <v>#N/A</v>
      </c>
      <c r="I323" s="19" t="e">
        <f t="shared" si="53"/>
        <v>#N/A</v>
      </c>
      <c r="J323" s="22" t="e" cm="1">
        <f t="array" ref="J323">_xlfn.IFS(AND('indicatori output 1.2'!AB323='indicatori output 1.2'!AA323, 'indicatori output 1.2'!AK323='indicatori output 1.2'!AJ323, 'indicatori output 1.2'!BK323='indicatori output 1.2'!BJ323, D323=E323),"si", AND(OR('indicatori output 1.2'!AB323&lt;&gt;'indicatori output 1.2'!AA323, 'indicatori output 1.2'!AK323&lt;&gt;'indicatori output 1.2'!AJ323, 'indicatori output 1.2'!BK323&lt;&gt;'indicatori output 1.2'!BJ323), D323=E323),"no",AND('indicatori output 1.2'!AB323='indicatori output 1.2'!AA323, 'indicatori output 1.2'!AK323='indicatori output 1.2'!AJ323, 'indicatori output 1.2'!BK323='indicatori output 1.2'!BJ323, E323&lt;D323),"no",AND(OR('indicatori output 1.2'!AB323&lt;&gt;'indicatori output 1.2'!AA323, 'indicatori output 1.2'!AK323&lt;&gt;'indicatori output 1.2'!AJ323, 'indicatori output 1.2'!BK323&lt;&gt;'indicatori output 1.2'!BJ323), E323&lt;D323),"si", E323&gt;D323,"no")</f>
        <v>#N/A</v>
      </c>
      <c r="K323" s="78" t="e">
        <f t="shared" si="51"/>
        <v>#N/A</v>
      </c>
      <c r="L323" s="78" t="e">
        <f t="shared" si="52"/>
        <v>#N/A</v>
      </c>
      <c r="M323" s="19" t="e">
        <f t="shared" si="56"/>
        <v>#N/A</v>
      </c>
      <c r="N323" s="10">
        <v>1</v>
      </c>
      <c r="O323" s="91"/>
      <c r="P323" s="91"/>
      <c r="Q323" s="23" t="e">
        <f>IF(INDEX(Foglio3!$B:$C,MATCH('indicatori output 1.2'!B323,Foglio3!$B:$B,0),2)="SI","si","no")</f>
        <v>#N/A</v>
      </c>
      <c r="R323" s="19" t="str">
        <f t="shared" si="54"/>
        <v>no</v>
      </c>
      <c r="S323" s="19" t="e" cm="1">
        <f t="array" ref="S323">_xlfn.IFS(AND(Q323="si",P323=1),"si",AND(Q323="no",P323=1),"no",AND(Q323="si",P323=0),"no",AND(Q323="no",P323=0),"si",AND(P323&lt;&gt;0,P323&lt;&gt;1),"no")</f>
        <v>#N/A</v>
      </c>
      <c r="T323" s="78" t="e">
        <f t="shared" si="57"/>
        <v>#N/A</v>
      </c>
      <c r="U323" s="78" t="e">
        <f t="shared" si="58"/>
        <v>#N/A</v>
      </c>
      <c r="V323" s="19" t="e">
        <f t="shared" si="59"/>
        <v>#N/A</v>
      </c>
    </row>
    <row r="324" spans="1:22" x14ac:dyDescent="0.3">
      <c r="A324" s="16"/>
      <c r="B324" s="16"/>
      <c r="C324" s="10" t="e">
        <f>INDEX(Foglio2!$B:$C,MATCH(B324,Foglio2!$B:$B,0),2)</f>
        <v>#N/A</v>
      </c>
      <c r="D324" s="91"/>
      <c r="E324" s="91"/>
      <c r="F324" s="19" t="e">
        <f>IF(D324='indicatori output 1.2'!C324,"si","no")</f>
        <v>#N/A</v>
      </c>
      <c r="G324" s="19" t="str">
        <f t="shared" si="55"/>
        <v>si</v>
      </c>
      <c r="H324" s="19" t="e" cm="1">
        <f t="array" ref="H324">_xlfn.IFS(AND('indicatori output 1.2'!V324&lt;&gt;0, 'indicatori output 1.2'!AE324&lt;&gt;0, 'indicatori output 1.2'!BD324&lt;&gt;0), MIN('indicatori output 1.2'!AC324, 'indicatori output 1.2'!AL324, 'indicatori output 1.2'!BL324),AND('indicatori output 1.2'!V324=0, 'indicatori output 1.2'!AE324&lt;&gt;0, 'indicatori output 1.2'!BD324&lt;&gt;0), MIN('indicatori output 1.2'!AL324, 'indicatori output 1.2'!BL324),AND('indicatori output 1.2'!V324&lt;&gt;0, 'indicatori output 1.2'!AE324=0, 'indicatori output 1.2'!BD324&lt;&gt;0), MIN('indicatori output 1.2'!AC324,'indicatori output 1.2'!BL324), AND('indicatori output 1.2'!V324&lt;&gt;0, 'indicatori output 1.2'!AE324&lt;&gt;0, 'indicatori output 1.2'!BD324=0), MIN('indicatori output 1.2'!AC324, 'indicatori output 1.2'!AL324), AND('indicatori output 1.2'!V324=0, 'indicatori output 1.2'!AE324=0, 'indicatori output 1.2'!BD324&lt;&gt;0), 'indicatori output 1.2'!BL324, AND('indicatori output 1.2'!V324=0, 'indicatori output 1.2'!AE324&lt;&gt;0, 'indicatori output 1.2'!BD324=0), 'indicatori output 1.2'!AL324, AND('indicatori output 1.2'!V324&lt;&gt;0, 'indicatori output 1.2'!AE324=0, 'indicatori output 1.2'!BD324=0), 'indicatori output 1.2'!AC324)</f>
        <v>#N/A</v>
      </c>
      <c r="I324" s="19" t="e">
        <f t="shared" si="53"/>
        <v>#N/A</v>
      </c>
      <c r="J324" s="22" t="e" cm="1">
        <f t="array" ref="J324">_xlfn.IFS(AND('indicatori output 1.2'!AB324='indicatori output 1.2'!AA324, 'indicatori output 1.2'!AK324='indicatori output 1.2'!AJ324, 'indicatori output 1.2'!BK324='indicatori output 1.2'!BJ324, D324=E324),"si", AND(OR('indicatori output 1.2'!AB324&lt;&gt;'indicatori output 1.2'!AA324, 'indicatori output 1.2'!AK324&lt;&gt;'indicatori output 1.2'!AJ324, 'indicatori output 1.2'!BK324&lt;&gt;'indicatori output 1.2'!BJ324), D324=E324),"no",AND('indicatori output 1.2'!AB324='indicatori output 1.2'!AA324, 'indicatori output 1.2'!AK324='indicatori output 1.2'!AJ324, 'indicatori output 1.2'!BK324='indicatori output 1.2'!BJ324, E324&lt;D324),"no",AND(OR('indicatori output 1.2'!AB324&lt;&gt;'indicatori output 1.2'!AA324, 'indicatori output 1.2'!AK324&lt;&gt;'indicatori output 1.2'!AJ324, 'indicatori output 1.2'!BK324&lt;&gt;'indicatori output 1.2'!BJ324), E324&lt;D324),"si", E324&gt;D324,"no")</f>
        <v>#N/A</v>
      </c>
      <c r="K324" s="78" t="e">
        <f t="shared" si="51"/>
        <v>#N/A</v>
      </c>
      <c r="L324" s="78" t="e">
        <f t="shared" si="52"/>
        <v>#N/A</v>
      </c>
      <c r="M324" s="19" t="e">
        <f t="shared" si="56"/>
        <v>#N/A</v>
      </c>
      <c r="N324" s="10">
        <v>1</v>
      </c>
      <c r="O324" s="91"/>
      <c r="P324" s="91"/>
      <c r="Q324" s="23" t="e">
        <f>IF(INDEX(Foglio3!$B:$C,MATCH('indicatori output 1.2'!B324,Foglio3!$B:$B,0),2)="SI","si","no")</f>
        <v>#N/A</v>
      </c>
      <c r="R324" s="19" t="str">
        <f t="shared" si="54"/>
        <v>no</v>
      </c>
      <c r="S324" s="19" t="e" cm="1">
        <f t="array" ref="S324">_xlfn.IFS(AND(Q324="si",P324=1),"si",AND(Q324="no",P324=1),"no",AND(Q324="si",P324=0),"no",AND(Q324="no",P324=0),"si",AND(P324&lt;&gt;0,P324&lt;&gt;1),"no")</f>
        <v>#N/A</v>
      </c>
      <c r="T324" s="78" t="e">
        <f t="shared" si="57"/>
        <v>#N/A</v>
      </c>
      <c r="U324" s="78" t="e">
        <f t="shared" si="58"/>
        <v>#N/A</v>
      </c>
      <c r="V324" s="19" t="e">
        <f t="shared" si="59"/>
        <v>#N/A</v>
      </c>
    </row>
    <row r="325" spans="1:22" x14ac:dyDescent="0.3">
      <c r="A325" s="16"/>
      <c r="B325" s="16"/>
      <c r="C325" s="10" t="e">
        <f>INDEX(Foglio2!$B:$C,MATCH(B325,Foglio2!$B:$B,0),2)</f>
        <v>#N/A</v>
      </c>
      <c r="D325" s="91"/>
      <c r="E325" s="91"/>
      <c r="F325" s="19" t="e">
        <f>IF(D325='indicatori output 1.2'!C325,"si","no")</f>
        <v>#N/A</v>
      </c>
      <c r="G325" s="19" t="str">
        <f t="shared" si="55"/>
        <v>si</v>
      </c>
      <c r="H325" s="19" t="e" cm="1">
        <f t="array" ref="H325">_xlfn.IFS(AND('indicatori output 1.2'!V325&lt;&gt;0, 'indicatori output 1.2'!AE325&lt;&gt;0, 'indicatori output 1.2'!BD325&lt;&gt;0), MIN('indicatori output 1.2'!AC325, 'indicatori output 1.2'!AL325, 'indicatori output 1.2'!BL325),AND('indicatori output 1.2'!V325=0, 'indicatori output 1.2'!AE325&lt;&gt;0, 'indicatori output 1.2'!BD325&lt;&gt;0), MIN('indicatori output 1.2'!AL325, 'indicatori output 1.2'!BL325),AND('indicatori output 1.2'!V325&lt;&gt;0, 'indicatori output 1.2'!AE325=0, 'indicatori output 1.2'!BD325&lt;&gt;0), MIN('indicatori output 1.2'!AC325,'indicatori output 1.2'!BL325), AND('indicatori output 1.2'!V325&lt;&gt;0, 'indicatori output 1.2'!AE325&lt;&gt;0, 'indicatori output 1.2'!BD325=0), MIN('indicatori output 1.2'!AC325, 'indicatori output 1.2'!AL325), AND('indicatori output 1.2'!V325=0, 'indicatori output 1.2'!AE325=0, 'indicatori output 1.2'!BD325&lt;&gt;0), 'indicatori output 1.2'!BL325, AND('indicatori output 1.2'!V325=0, 'indicatori output 1.2'!AE325&lt;&gt;0, 'indicatori output 1.2'!BD325=0), 'indicatori output 1.2'!AL325, AND('indicatori output 1.2'!V325&lt;&gt;0, 'indicatori output 1.2'!AE325=0, 'indicatori output 1.2'!BD325=0), 'indicatori output 1.2'!AC325)</f>
        <v>#N/A</v>
      </c>
      <c r="I325" s="19" t="e">
        <f t="shared" si="53"/>
        <v>#N/A</v>
      </c>
      <c r="J325" s="22" t="e" cm="1">
        <f t="array" ref="J325">_xlfn.IFS(AND('indicatori output 1.2'!AB325='indicatori output 1.2'!AA325, 'indicatori output 1.2'!AK325='indicatori output 1.2'!AJ325, 'indicatori output 1.2'!BK325='indicatori output 1.2'!BJ325, D325=E325),"si", AND(OR('indicatori output 1.2'!AB325&lt;&gt;'indicatori output 1.2'!AA325, 'indicatori output 1.2'!AK325&lt;&gt;'indicatori output 1.2'!AJ325, 'indicatori output 1.2'!BK325&lt;&gt;'indicatori output 1.2'!BJ325), D325=E325),"no",AND('indicatori output 1.2'!AB325='indicatori output 1.2'!AA325, 'indicatori output 1.2'!AK325='indicatori output 1.2'!AJ325, 'indicatori output 1.2'!BK325='indicatori output 1.2'!BJ325, E325&lt;D325),"no",AND(OR('indicatori output 1.2'!AB325&lt;&gt;'indicatori output 1.2'!AA325, 'indicatori output 1.2'!AK325&lt;&gt;'indicatori output 1.2'!AJ325, 'indicatori output 1.2'!BK325&lt;&gt;'indicatori output 1.2'!BJ325), E325&lt;D325),"si", E325&gt;D325,"no")</f>
        <v>#N/A</v>
      </c>
      <c r="K325" s="78" t="e">
        <f t="shared" ref="K325:K388" si="60">IF(AND(F325="si", G325="si",I325="si"),D325,"err")</f>
        <v>#N/A</v>
      </c>
      <c r="L325" s="78" t="e">
        <f t="shared" ref="L325:L388" si="61">IF(AND(F325="si", G325="si",I325="si"),E325,"err")</f>
        <v>#N/A</v>
      </c>
      <c r="M325" s="19" t="e">
        <f t="shared" si="56"/>
        <v>#N/A</v>
      </c>
      <c r="N325" s="10">
        <v>1</v>
      </c>
      <c r="O325" s="91"/>
      <c r="P325" s="91"/>
      <c r="Q325" s="23" t="e">
        <f>IF(INDEX(Foglio3!$B:$C,MATCH('indicatori output 1.2'!B325,Foglio3!$B:$B,0),2)="SI","si","no")</f>
        <v>#N/A</v>
      </c>
      <c r="R325" s="19" t="str">
        <f t="shared" si="54"/>
        <v>no</v>
      </c>
      <c r="S325" s="19" t="e" cm="1">
        <f t="array" ref="S325">_xlfn.IFS(AND(Q325="si",P325=1),"si",AND(Q325="no",P325=1),"no",AND(Q325="si",P325=0),"no",AND(Q325="no",P325=0),"si",AND(P325&lt;&gt;0,P325&lt;&gt;1),"no")</f>
        <v>#N/A</v>
      </c>
      <c r="T325" s="78" t="e">
        <f t="shared" si="57"/>
        <v>#N/A</v>
      </c>
      <c r="U325" s="78" t="e">
        <f t="shared" si="58"/>
        <v>#N/A</v>
      </c>
      <c r="V325" s="19" t="e">
        <f t="shared" si="59"/>
        <v>#N/A</v>
      </c>
    </row>
    <row r="326" spans="1:22" x14ac:dyDescent="0.3">
      <c r="A326" s="16"/>
      <c r="B326" s="16"/>
      <c r="C326" s="10" t="e">
        <f>INDEX(Foglio2!$B:$C,MATCH(B326,Foglio2!$B:$B,0),2)</f>
        <v>#N/A</v>
      </c>
      <c r="D326" s="91"/>
      <c r="E326" s="91"/>
      <c r="F326" s="19" t="e">
        <f>IF(D326='indicatori output 1.2'!C326,"si","no")</f>
        <v>#N/A</v>
      </c>
      <c r="G326" s="19" t="str">
        <f t="shared" si="55"/>
        <v>si</v>
      </c>
      <c r="H326" s="19" t="e" cm="1">
        <f t="array" ref="H326">_xlfn.IFS(AND('indicatori output 1.2'!V326&lt;&gt;0, 'indicatori output 1.2'!AE326&lt;&gt;0, 'indicatori output 1.2'!BD326&lt;&gt;0), MIN('indicatori output 1.2'!AC326, 'indicatori output 1.2'!AL326, 'indicatori output 1.2'!BL326),AND('indicatori output 1.2'!V326=0, 'indicatori output 1.2'!AE326&lt;&gt;0, 'indicatori output 1.2'!BD326&lt;&gt;0), MIN('indicatori output 1.2'!AL326, 'indicatori output 1.2'!BL326),AND('indicatori output 1.2'!V326&lt;&gt;0, 'indicatori output 1.2'!AE326=0, 'indicatori output 1.2'!BD326&lt;&gt;0), MIN('indicatori output 1.2'!AC326,'indicatori output 1.2'!BL326), AND('indicatori output 1.2'!V326&lt;&gt;0, 'indicatori output 1.2'!AE326&lt;&gt;0, 'indicatori output 1.2'!BD326=0), MIN('indicatori output 1.2'!AC326, 'indicatori output 1.2'!AL326), AND('indicatori output 1.2'!V326=0, 'indicatori output 1.2'!AE326=0, 'indicatori output 1.2'!BD326&lt;&gt;0), 'indicatori output 1.2'!BL326, AND('indicatori output 1.2'!V326=0, 'indicatori output 1.2'!AE326&lt;&gt;0, 'indicatori output 1.2'!BD326=0), 'indicatori output 1.2'!AL326, AND('indicatori output 1.2'!V326&lt;&gt;0, 'indicatori output 1.2'!AE326=0, 'indicatori output 1.2'!BD326=0), 'indicatori output 1.2'!AC326)</f>
        <v>#N/A</v>
      </c>
      <c r="I326" s="19" t="e">
        <f t="shared" ref="I326:I389" si="62">IF(E326&lt;=H326,"si","no")</f>
        <v>#N/A</v>
      </c>
      <c r="J326" s="22" t="e" cm="1">
        <f t="array" ref="J326">_xlfn.IFS(AND('indicatori output 1.2'!AB326='indicatori output 1.2'!AA326, 'indicatori output 1.2'!AK326='indicatori output 1.2'!AJ326, 'indicatori output 1.2'!BK326='indicatori output 1.2'!BJ326, D326=E326),"si", AND(OR('indicatori output 1.2'!AB326&lt;&gt;'indicatori output 1.2'!AA326, 'indicatori output 1.2'!AK326&lt;&gt;'indicatori output 1.2'!AJ326, 'indicatori output 1.2'!BK326&lt;&gt;'indicatori output 1.2'!BJ326), D326=E326),"no",AND('indicatori output 1.2'!AB326='indicatori output 1.2'!AA326, 'indicatori output 1.2'!AK326='indicatori output 1.2'!AJ326, 'indicatori output 1.2'!BK326='indicatori output 1.2'!BJ326, E326&lt;D326),"no",AND(OR('indicatori output 1.2'!AB326&lt;&gt;'indicatori output 1.2'!AA326, 'indicatori output 1.2'!AK326&lt;&gt;'indicatori output 1.2'!AJ326, 'indicatori output 1.2'!BK326&lt;&gt;'indicatori output 1.2'!BJ326), E326&lt;D326),"si", E326&gt;D326,"no")</f>
        <v>#N/A</v>
      </c>
      <c r="K326" s="78" t="e">
        <f t="shared" si="60"/>
        <v>#N/A</v>
      </c>
      <c r="L326" s="78" t="e">
        <f t="shared" si="61"/>
        <v>#N/A</v>
      </c>
      <c r="M326" s="19" t="e">
        <f t="shared" si="56"/>
        <v>#N/A</v>
      </c>
      <c r="N326" s="10">
        <v>1</v>
      </c>
      <c r="O326" s="91"/>
      <c r="P326" s="91"/>
      <c r="Q326" s="23" t="e">
        <f>IF(INDEX(Foglio3!$B:$C,MATCH('indicatori output 1.2'!B326,Foglio3!$B:$B,0),2)="SI","si","no")</f>
        <v>#N/A</v>
      </c>
      <c r="R326" s="19" t="str">
        <f t="shared" si="54"/>
        <v>no</v>
      </c>
      <c r="S326" s="19" t="e" cm="1">
        <f t="array" ref="S326">_xlfn.IFS(AND(Q326="si",P326=1),"si",AND(Q326="no",P326=1),"no",AND(Q326="si",P326=0),"no",AND(Q326="no",P326=0),"si",AND(P326&lt;&gt;0,P326&lt;&gt;1),"no")</f>
        <v>#N/A</v>
      </c>
      <c r="T326" s="78" t="e">
        <f t="shared" si="57"/>
        <v>#N/A</v>
      </c>
      <c r="U326" s="78" t="e">
        <f t="shared" si="58"/>
        <v>#N/A</v>
      </c>
      <c r="V326" s="19" t="e">
        <f t="shared" si="59"/>
        <v>#N/A</v>
      </c>
    </row>
    <row r="327" spans="1:22" x14ac:dyDescent="0.3">
      <c r="A327" s="16"/>
      <c r="B327" s="16"/>
      <c r="C327" s="10" t="e">
        <f>INDEX(Foglio2!$B:$C,MATCH(B327,Foglio2!$B:$B,0),2)</f>
        <v>#N/A</v>
      </c>
      <c r="D327" s="91"/>
      <c r="E327" s="91"/>
      <c r="F327" s="19" t="e">
        <f>IF(D327='indicatori output 1.2'!C327,"si","no")</f>
        <v>#N/A</v>
      </c>
      <c r="G327" s="19" t="str">
        <f t="shared" si="55"/>
        <v>si</v>
      </c>
      <c r="H327" s="19" t="e" cm="1">
        <f t="array" ref="H327">_xlfn.IFS(AND('indicatori output 1.2'!V327&lt;&gt;0, 'indicatori output 1.2'!AE327&lt;&gt;0, 'indicatori output 1.2'!BD327&lt;&gt;0), MIN('indicatori output 1.2'!AC327, 'indicatori output 1.2'!AL327, 'indicatori output 1.2'!BL327),AND('indicatori output 1.2'!V327=0, 'indicatori output 1.2'!AE327&lt;&gt;0, 'indicatori output 1.2'!BD327&lt;&gt;0), MIN('indicatori output 1.2'!AL327, 'indicatori output 1.2'!BL327),AND('indicatori output 1.2'!V327&lt;&gt;0, 'indicatori output 1.2'!AE327=0, 'indicatori output 1.2'!BD327&lt;&gt;0), MIN('indicatori output 1.2'!AC327,'indicatori output 1.2'!BL327), AND('indicatori output 1.2'!V327&lt;&gt;0, 'indicatori output 1.2'!AE327&lt;&gt;0, 'indicatori output 1.2'!BD327=0), MIN('indicatori output 1.2'!AC327, 'indicatori output 1.2'!AL327), AND('indicatori output 1.2'!V327=0, 'indicatori output 1.2'!AE327=0, 'indicatori output 1.2'!BD327&lt;&gt;0), 'indicatori output 1.2'!BL327, AND('indicatori output 1.2'!V327=0, 'indicatori output 1.2'!AE327&lt;&gt;0, 'indicatori output 1.2'!BD327=0), 'indicatori output 1.2'!AL327, AND('indicatori output 1.2'!V327&lt;&gt;0, 'indicatori output 1.2'!AE327=0, 'indicatori output 1.2'!BD327=0), 'indicatori output 1.2'!AC327)</f>
        <v>#N/A</v>
      </c>
      <c r="I327" s="19" t="e">
        <f t="shared" si="62"/>
        <v>#N/A</v>
      </c>
      <c r="J327" s="22" t="e" cm="1">
        <f t="array" ref="J327">_xlfn.IFS(AND('indicatori output 1.2'!AB327='indicatori output 1.2'!AA327, 'indicatori output 1.2'!AK327='indicatori output 1.2'!AJ327, 'indicatori output 1.2'!BK327='indicatori output 1.2'!BJ327, D327=E327),"si", AND(OR('indicatori output 1.2'!AB327&lt;&gt;'indicatori output 1.2'!AA327, 'indicatori output 1.2'!AK327&lt;&gt;'indicatori output 1.2'!AJ327, 'indicatori output 1.2'!BK327&lt;&gt;'indicatori output 1.2'!BJ327), D327=E327),"no",AND('indicatori output 1.2'!AB327='indicatori output 1.2'!AA327, 'indicatori output 1.2'!AK327='indicatori output 1.2'!AJ327, 'indicatori output 1.2'!BK327='indicatori output 1.2'!BJ327, E327&lt;D327),"no",AND(OR('indicatori output 1.2'!AB327&lt;&gt;'indicatori output 1.2'!AA327, 'indicatori output 1.2'!AK327&lt;&gt;'indicatori output 1.2'!AJ327, 'indicatori output 1.2'!BK327&lt;&gt;'indicatori output 1.2'!BJ327), E327&lt;D327),"si", E327&gt;D327,"no")</f>
        <v>#N/A</v>
      </c>
      <c r="K327" s="78" t="e">
        <f t="shared" si="60"/>
        <v>#N/A</v>
      </c>
      <c r="L327" s="78" t="e">
        <f t="shared" si="61"/>
        <v>#N/A</v>
      </c>
      <c r="M327" s="19" t="e">
        <f t="shared" si="56"/>
        <v>#N/A</v>
      </c>
      <c r="N327" s="10">
        <v>1</v>
      </c>
      <c r="O327" s="91"/>
      <c r="P327" s="91"/>
      <c r="Q327" s="23" t="e">
        <f>IF(INDEX(Foglio3!$B:$C,MATCH('indicatori output 1.2'!B327,Foglio3!$B:$B,0),2)="SI","si","no")</f>
        <v>#N/A</v>
      </c>
      <c r="R327" s="19" t="str">
        <f t="shared" si="54"/>
        <v>no</v>
      </c>
      <c r="S327" s="19" t="e" cm="1">
        <f t="array" ref="S327">_xlfn.IFS(AND(Q327="si",P327=1),"si",AND(Q327="no",P327=1),"no",AND(Q327="si",P327=0),"no",AND(Q327="no",P327=0),"si",AND(P327&lt;&gt;0,P327&lt;&gt;1),"no")</f>
        <v>#N/A</v>
      </c>
      <c r="T327" s="78" t="e">
        <f t="shared" si="57"/>
        <v>#N/A</v>
      </c>
      <c r="U327" s="78" t="e">
        <f t="shared" si="58"/>
        <v>#N/A</v>
      </c>
      <c r="V327" s="19" t="e">
        <f t="shared" si="59"/>
        <v>#N/A</v>
      </c>
    </row>
    <row r="328" spans="1:22" x14ac:dyDescent="0.3">
      <c r="A328" s="16"/>
      <c r="B328" s="16"/>
      <c r="C328" s="10" t="e">
        <f>INDEX(Foglio2!$B:$C,MATCH(B328,Foglio2!$B:$B,0),2)</f>
        <v>#N/A</v>
      </c>
      <c r="D328" s="91"/>
      <c r="E328" s="91"/>
      <c r="F328" s="19" t="e">
        <f>IF(D328='indicatori output 1.2'!C328,"si","no")</f>
        <v>#N/A</v>
      </c>
      <c r="G328" s="19" t="str">
        <f t="shared" si="55"/>
        <v>si</v>
      </c>
      <c r="H328" s="19" t="e" cm="1">
        <f t="array" ref="H328">_xlfn.IFS(AND('indicatori output 1.2'!V328&lt;&gt;0, 'indicatori output 1.2'!AE328&lt;&gt;0, 'indicatori output 1.2'!BD328&lt;&gt;0), MIN('indicatori output 1.2'!AC328, 'indicatori output 1.2'!AL328, 'indicatori output 1.2'!BL328),AND('indicatori output 1.2'!V328=0, 'indicatori output 1.2'!AE328&lt;&gt;0, 'indicatori output 1.2'!BD328&lt;&gt;0), MIN('indicatori output 1.2'!AL328, 'indicatori output 1.2'!BL328),AND('indicatori output 1.2'!V328&lt;&gt;0, 'indicatori output 1.2'!AE328=0, 'indicatori output 1.2'!BD328&lt;&gt;0), MIN('indicatori output 1.2'!AC328,'indicatori output 1.2'!BL328), AND('indicatori output 1.2'!V328&lt;&gt;0, 'indicatori output 1.2'!AE328&lt;&gt;0, 'indicatori output 1.2'!BD328=0), MIN('indicatori output 1.2'!AC328, 'indicatori output 1.2'!AL328), AND('indicatori output 1.2'!V328=0, 'indicatori output 1.2'!AE328=0, 'indicatori output 1.2'!BD328&lt;&gt;0), 'indicatori output 1.2'!BL328, AND('indicatori output 1.2'!V328=0, 'indicatori output 1.2'!AE328&lt;&gt;0, 'indicatori output 1.2'!BD328=0), 'indicatori output 1.2'!AL328, AND('indicatori output 1.2'!V328&lt;&gt;0, 'indicatori output 1.2'!AE328=0, 'indicatori output 1.2'!BD328=0), 'indicatori output 1.2'!AC328)</f>
        <v>#N/A</v>
      </c>
      <c r="I328" s="19" t="e">
        <f t="shared" si="62"/>
        <v>#N/A</v>
      </c>
      <c r="J328" s="22" t="e" cm="1">
        <f t="array" ref="J328">_xlfn.IFS(AND('indicatori output 1.2'!AB328='indicatori output 1.2'!AA328, 'indicatori output 1.2'!AK328='indicatori output 1.2'!AJ328, 'indicatori output 1.2'!BK328='indicatori output 1.2'!BJ328, D328=E328),"si", AND(OR('indicatori output 1.2'!AB328&lt;&gt;'indicatori output 1.2'!AA328, 'indicatori output 1.2'!AK328&lt;&gt;'indicatori output 1.2'!AJ328, 'indicatori output 1.2'!BK328&lt;&gt;'indicatori output 1.2'!BJ328), D328=E328),"no",AND('indicatori output 1.2'!AB328='indicatori output 1.2'!AA328, 'indicatori output 1.2'!AK328='indicatori output 1.2'!AJ328, 'indicatori output 1.2'!BK328='indicatori output 1.2'!BJ328, E328&lt;D328),"no",AND(OR('indicatori output 1.2'!AB328&lt;&gt;'indicatori output 1.2'!AA328, 'indicatori output 1.2'!AK328&lt;&gt;'indicatori output 1.2'!AJ328, 'indicatori output 1.2'!BK328&lt;&gt;'indicatori output 1.2'!BJ328), E328&lt;D328),"si", E328&gt;D328,"no")</f>
        <v>#N/A</v>
      </c>
      <c r="K328" s="78" t="e">
        <f t="shared" si="60"/>
        <v>#N/A</v>
      </c>
      <c r="L328" s="78" t="e">
        <f t="shared" si="61"/>
        <v>#N/A</v>
      </c>
      <c r="M328" s="19" t="e">
        <f t="shared" si="56"/>
        <v>#N/A</v>
      </c>
      <c r="N328" s="10">
        <v>1</v>
      </c>
      <c r="O328" s="91"/>
      <c r="P328" s="91"/>
      <c r="Q328" s="23" t="e">
        <f>IF(INDEX(Foglio3!$B:$C,MATCH('indicatori output 1.2'!B328,Foglio3!$B:$B,0),2)="SI","si","no")</f>
        <v>#N/A</v>
      </c>
      <c r="R328" s="19" t="str">
        <f t="shared" si="54"/>
        <v>no</v>
      </c>
      <c r="S328" s="19" t="e" cm="1">
        <f t="array" ref="S328">_xlfn.IFS(AND(Q328="si",P328=1),"si",AND(Q328="no",P328=1),"no",AND(Q328="si",P328=0),"no",AND(Q328="no",P328=0),"si",AND(P328&lt;&gt;0,P328&lt;&gt;1),"no")</f>
        <v>#N/A</v>
      </c>
      <c r="T328" s="78" t="e">
        <f t="shared" si="57"/>
        <v>#N/A</v>
      </c>
      <c r="U328" s="78" t="e">
        <f t="shared" si="58"/>
        <v>#N/A</v>
      </c>
      <c r="V328" s="19" t="e">
        <f t="shared" si="59"/>
        <v>#N/A</v>
      </c>
    </row>
    <row r="329" spans="1:22" x14ac:dyDescent="0.3">
      <c r="A329" s="16"/>
      <c r="B329" s="16"/>
      <c r="C329" s="10" t="e">
        <f>INDEX(Foglio2!$B:$C,MATCH(B329,Foglio2!$B:$B,0),2)</f>
        <v>#N/A</v>
      </c>
      <c r="D329" s="91"/>
      <c r="E329" s="91"/>
      <c r="F329" s="19" t="e">
        <f>IF(D329='indicatori output 1.2'!C329,"si","no")</f>
        <v>#N/A</v>
      </c>
      <c r="G329" s="19" t="str">
        <f t="shared" si="55"/>
        <v>si</v>
      </c>
      <c r="H329" s="19" t="e" cm="1">
        <f t="array" ref="H329">_xlfn.IFS(AND('indicatori output 1.2'!V329&lt;&gt;0, 'indicatori output 1.2'!AE329&lt;&gt;0, 'indicatori output 1.2'!BD329&lt;&gt;0), MIN('indicatori output 1.2'!AC329, 'indicatori output 1.2'!AL329, 'indicatori output 1.2'!BL329),AND('indicatori output 1.2'!V329=0, 'indicatori output 1.2'!AE329&lt;&gt;0, 'indicatori output 1.2'!BD329&lt;&gt;0), MIN('indicatori output 1.2'!AL329, 'indicatori output 1.2'!BL329),AND('indicatori output 1.2'!V329&lt;&gt;0, 'indicatori output 1.2'!AE329=0, 'indicatori output 1.2'!BD329&lt;&gt;0), MIN('indicatori output 1.2'!AC329,'indicatori output 1.2'!BL329), AND('indicatori output 1.2'!V329&lt;&gt;0, 'indicatori output 1.2'!AE329&lt;&gt;0, 'indicatori output 1.2'!BD329=0), MIN('indicatori output 1.2'!AC329, 'indicatori output 1.2'!AL329), AND('indicatori output 1.2'!V329=0, 'indicatori output 1.2'!AE329=0, 'indicatori output 1.2'!BD329&lt;&gt;0), 'indicatori output 1.2'!BL329, AND('indicatori output 1.2'!V329=0, 'indicatori output 1.2'!AE329&lt;&gt;0, 'indicatori output 1.2'!BD329=0), 'indicatori output 1.2'!AL329, AND('indicatori output 1.2'!V329&lt;&gt;0, 'indicatori output 1.2'!AE329=0, 'indicatori output 1.2'!BD329=0), 'indicatori output 1.2'!AC329)</f>
        <v>#N/A</v>
      </c>
      <c r="I329" s="19" t="e">
        <f t="shared" si="62"/>
        <v>#N/A</v>
      </c>
      <c r="J329" s="22" t="e" cm="1">
        <f t="array" ref="J329">_xlfn.IFS(AND('indicatori output 1.2'!AB329='indicatori output 1.2'!AA329, 'indicatori output 1.2'!AK329='indicatori output 1.2'!AJ329, 'indicatori output 1.2'!BK329='indicatori output 1.2'!BJ329, D329=E329),"si", AND(OR('indicatori output 1.2'!AB329&lt;&gt;'indicatori output 1.2'!AA329, 'indicatori output 1.2'!AK329&lt;&gt;'indicatori output 1.2'!AJ329, 'indicatori output 1.2'!BK329&lt;&gt;'indicatori output 1.2'!BJ329), D329=E329),"no",AND('indicatori output 1.2'!AB329='indicatori output 1.2'!AA329, 'indicatori output 1.2'!AK329='indicatori output 1.2'!AJ329, 'indicatori output 1.2'!BK329='indicatori output 1.2'!BJ329, E329&lt;D329),"no",AND(OR('indicatori output 1.2'!AB329&lt;&gt;'indicatori output 1.2'!AA329, 'indicatori output 1.2'!AK329&lt;&gt;'indicatori output 1.2'!AJ329, 'indicatori output 1.2'!BK329&lt;&gt;'indicatori output 1.2'!BJ329), E329&lt;D329),"si", E329&gt;D329,"no")</f>
        <v>#N/A</v>
      </c>
      <c r="K329" s="78" t="e">
        <f t="shared" si="60"/>
        <v>#N/A</v>
      </c>
      <c r="L329" s="78" t="e">
        <f t="shared" si="61"/>
        <v>#N/A</v>
      </c>
      <c r="M329" s="19" t="e">
        <f t="shared" si="56"/>
        <v>#N/A</v>
      </c>
      <c r="N329" s="10">
        <v>1</v>
      </c>
      <c r="O329" s="91"/>
      <c r="P329" s="91"/>
      <c r="Q329" s="23" t="e">
        <f>IF(INDEX(Foglio3!$B:$C,MATCH('indicatori output 1.2'!B329,Foglio3!$B:$B,0),2)="SI","si","no")</f>
        <v>#N/A</v>
      </c>
      <c r="R329" s="19" t="str">
        <f t="shared" si="54"/>
        <v>no</v>
      </c>
      <c r="S329" s="19" t="e" cm="1">
        <f t="array" ref="S329">_xlfn.IFS(AND(Q329="si",P329=1),"si",AND(Q329="no",P329=1),"no",AND(Q329="si",P329=0),"no",AND(Q329="no",P329=0),"si",AND(P329&lt;&gt;0,P329&lt;&gt;1),"no")</f>
        <v>#N/A</v>
      </c>
      <c r="T329" s="78" t="e">
        <f t="shared" si="57"/>
        <v>#N/A</v>
      </c>
      <c r="U329" s="78" t="e">
        <f t="shared" si="58"/>
        <v>#N/A</v>
      </c>
      <c r="V329" s="19" t="e">
        <f t="shared" si="59"/>
        <v>#N/A</v>
      </c>
    </row>
    <row r="330" spans="1:22" x14ac:dyDescent="0.3">
      <c r="A330" s="16"/>
      <c r="B330" s="16"/>
      <c r="C330" s="10" t="e">
        <f>INDEX(Foglio2!$B:$C,MATCH(B330,Foglio2!$B:$B,0),2)</f>
        <v>#N/A</v>
      </c>
      <c r="D330" s="91"/>
      <c r="E330" s="91"/>
      <c r="F330" s="19" t="e">
        <f>IF(D330='indicatori output 1.2'!C330,"si","no")</f>
        <v>#N/A</v>
      </c>
      <c r="G330" s="19" t="str">
        <f t="shared" si="55"/>
        <v>si</v>
      </c>
      <c r="H330" s="19" t="e" cm="1">
        <f t="array" ref="H330">_xlfn.IFS(AND('indicatori output 1.2'!V330&lt;&gt;0, 'indicatori output 1.2'!AE330&lt;&gt;0, 'indicatori output 1.2'!BD330&lt;&gt;0), MIN('indicatori output 1.2'!AC330, 'indicatori output 1.2'!AL330, 'indicatori output 1.2'!BL330),AND('indicatori output 1.2'!V330=0, 'indicatori output 1.2'!AE330&lt;&gt;0, 'indicatori output 1.2'!BD330&lt;&gt;0), MIN('indicatori output 1.2'!AL330, 'indicatori output 1.2'!BL330),AND('indicatori output 1.2'!V330&lt;&gt;0, 'indicatori output 1.2'!AE330=0, 'indicatori output 1.2'!BD330&lt;&gt;0), MIN('indicatori output 1.2'!AC330,'indicatori output 1.2'!BL330), AND('indicatori output 1.2'!V330&lt;&gt;0, 'indicatori output 1.2'!AE330&lt;&gt;0, 'indicatori output 1.2'!BD330=0), MIN('indicatori output 1.2'!AC330, 'indicatori output 1.2'!AL330), AND('indicatori output 1.2'!V330=0, 'indicatori output 1.2'!AE330=0, 'indicatori output 1.2'!BD330&lt;&gt;0), 'indicatori output 1.2'!BL330, AND('indicatori output 1.2'!V330=0, 'indicatori output 1.2'!AE330&lt;&gt;0, 'indicatori output 1.2'!BD330=0), 'indicatori output 1.2'!AL330, AND('indicatori output 1.2'!V330&lt;&gt;0, 'indicatori output 1.2'!AE330=0, 'indicatori output 1.2'!BD330=0), 'indicatori output 1.2'!AC330)</f>
        <v>#N/A</v>
      </c>
      <c r="I330" s="19" t="e">
        <f t="shared" si="62"/>
        <v>#N/A</v>
      </c>
      <c r="J330" s="22" t="e" cm="1">
        <f t="array" ref="J330">_xlfn.IFS(AND('indicatori output 1.2'!AB330='indicatori output 1.2'!AA330, 'indicatori output 1.2'!AK330='indicatori output 1.2'!AJ330, 'indicatori output 1.2'!BK330='indicatori output 1.2'!BJ330, D330=E330),"si", AND(OR('indicatori output 1.2'!AB330&lt;&gt;'indicatori output 1.2'!AA330, 'indicatori output 1.2'!AK330&lt;&gt;'indicatori output 1.2'!AJ330, 'indicatori output 1.2'!BK330&lt;&gt;'indicatori output 1.2'!BJ330), D330=E330),"no",AND('indicatori output 1.2'!AB330='indicatori output 1.2'!AA330, 'indicatori output 1.2'!AK330='indicatori output 1.2'!AJ330, 'indicatori output 1.2'!BK330='indicatori output 1.2'!BJ330, E330&lt;D330),"no",AND(OR('indicatori output 1.2'!AB330&lt;&gt;'indicatori output 1.2'!AA330, 'indicatori output 1.2'!AK330&lt;&gt;'indicatori output 1.2'!AJ330, 'indicatori output 1.2'!BK330&lt;&gt;'indicatori output 1.2'!BJ330), E330&lt;D330),"si", E330&gt;D330,"no")</f>
        <v>#N/A</v>
      </c>
      <c r="K330" s="78" t="e">
        <f t="shared" si="60"/>
        <v>#N/A</v>
      </c>
      <c r="L330" s="78" t="e">
        <f t="shared" si="61"/>
        <v>#N/A</v>
      </c>
      <c r="M330" s="19" t="e">
        <f t="shared" si="56"/>
        <v>#N/A</v>
      </c>
      <c r="N330" s="10">
        <v>1</v>
      </c>
      <c r="O330" s="91"/>
      <c r="P330" s="91"/>
      <c r="Q330" s="23" t="e">
        <f>IF(INDEX(Foglio3!$B:$C,MATCH('indicatori output 1.2'!B330,Foglio3!$B:$B,0),2)="SI","si","no")</f>
        <v>#N/A</v>
      </c>
      <c r="R330" s="19" t="str">
        <f t="shared" si="54"/>
        <v>no</v>
      </c>
      <c r="S330" s="19" t="e" cm="1">
        <f t="array" ref="S330">_xlfn.IFS(AND(Q330="si",P330=1),"si",AND(Q330="no",P330=1),"no",AND(Q330="si",P330=0),"no",AND(Q330="no",P330=0),"si",AND(P330&lt;&gt;0,P330&lt;&gt;1),"no")</f>
        <v>#N/A</v>
      </c>
      <c r="T330" s="78" t="e">
        <f t="shared" si="57"/>
        <v>#N/A</v>
      </c>
      <c r="U330" s="78" t="e">
        <f t="shared" si="58"/>
        <v>#N/A</v>
      </c>
      <c r="V330" s="19" t="e">
        <f t="shared" si="59"/>
        <v>#N/A</v>
      </c>
    </row>
    <row r="331" spans="1:22" x14ac:dyDescent="0.3">
      <c r="A331" s="16"/>
      <c r="B331" s="16"/>
      <c r="C331" s="10" t="e">
        <f>INDEX(Foglio2!$B:$C,MATCH(B331,Foglio2!$B:$B,0),2)</f>
        <v>#N/A</v>
      </c>
      <c r="D331" s="91"/>
      <c r="E331" s="91"/>
      <c r="F331" s="19" t="e">
        <f>IF(D331='indicatori output 1.2'!C331,"si","no")</f>
        <v>#N/A</v>
      </c>
      <c r="G331" s="19" t="str">
        <f t="shared" si="55"/>
        <v>si</v>
      </c>
      <c r="H331" s="19" t="e" cm="1">
        <f t="array" ref="H331">_xlfn.IFS(AND('indicatori output 1.2'!V331&lt;&gt;0, 'indicatori output 1.2'!AE331&lt;&gt;0, 'indicatori output 1.2'!BD331&lt;&gt;0), MIN('indicatori output 1.2'!AC331, 'indicatori output 1.2'!AL331, 'indicatori output 1.2'!BL331),AND('indicatori output 1.2'!V331=0, 'indicatori output 1.2'!AE331&lt;&gt;0, 'indicatori output 1.2'!BD331&lt;&gt;0), MIN('indicatori output 1.2'!AL331, 'indicatori output 1.2'!BL331),AND('indicatori output 1.2'!V331&lt;&gt;0, 'indicatori output 1.2'!AE331=0, 'indicatori output 1.2'!BD331&lt;&gt;0), MIN('indicatori output 1.2'!AC331,'indicatori output 1.2'!BL331), AND('indicatori output 1.2'!V331&lt;&gt;0, 'indicatori output 1.2'!AE331&lt;&gt;0, 'indicatori output 1.2'!BD331=0), MIN('indicatori output 1.2'!AC331, 'indicatori output 1.2'!AL331), AND('indicatori output 1.2'!V331=0, 'indicatori output 1.2'!AE331=0, 'indicatori output 1.2'!BD331&lt;&gt;0), 'indicatori output 1.2'!BL331, AND('indicatori output 1.2'!V331=0, 'indicatori output 1.2'!AE331&lt;&gt;0, 'indicatori output 1.2'!BD331=0), 'indicatori output 1.2'!AL331, AND('indicatori output 1.2'!V331&lt;&gt;0, 'indicatori output 1.2'!AE331=0, 'indicatori output 1.2'!BD331=0), 'indicatori output 1.2'!AC331)</f>
        <v>#N/A</v>
      </c>
      <c r="I331" s="19" t="e">
        <f t="shared" si="62"/>
        <v>#N/A</v>
      </c>
      <c r="J331" s="22" t="e" cm="1">
        <f t="array" ref="J331">_xlfn.IFS(AND('indicatori output 1.2'!AB331='indicatori output 1.2'!AA331, 'indicatori output 1.2'!AK331='indicatori output 1.2'!AJ331, 'indicatori output 1.2'!BK331='indicatori output 1.2'!BJ331, D331=E331),"si", AND(OR('indicatori output 1.2'!AB331&lt;&gt;'indicatori output 1.2'!AA331, 'indicatori output 1.2'!AK331&lt;&gt;'indicatori output 1.2'!AJ331, 'indicatori output 1.2'!BK331&lt;&gt;'indicatori output 1.2'!BJ331), D331=E331),"no",AND('indicatori output 1.2'!AB331='indicatori output 1.2'!AA331, 'indicatori output 1.2'!AK331='indicatori output 1.2'!AJ331, 'indicatori output 1.2'!BK331='indicatori output 1.2'!BJ331, E331&lt;D331),"no",AND(OR('indicatori output 1.2'!AB331&lt;&gt;'indicatori output 1.2'!AA331, 'indicatori output 1.2'!AK331&lt;&gt;'indicatori output 1.2'!AJ331, 'indicatori output 1.2'!BK331&lt;&gt;'indicatori output 1.2'!BJ331), E331&lt;D331),"si", E331&gt;D331,"no")</f>
        <v>#N/A</v>
      </c>
      <c r="K331" s="78" t="e">
        <f t="shared" si="60"/>
        <v>#N/A</v>
      </c>
      <c r="L331" s="78" t="e">
        <f t="shared" si="61"/>
        <v>#N/A</v>
      </c>
      <c r="M331" s="19" t="e">
        <f t="shared" si="56"/>
        <v>#N/A</v>
      </c>
      <c r="N331" s="10">
        <v>1</v>
      </c>
      <c r="O331" s="91"/>
      <c r="P331" s="91"/>
      <c r="Q331" s="23" t="e">
        <f>IF(INDEX(Foglio3!$B:$C,MATCH('indicatori output 1.2'!B331,Foglio3!$B:$B,0),2)="SI","si","no")</f>
        <v>#N/A</v>
      </c>
      <c r="R331" s="19" t="str">
        <f t="shared" si="54"/>
        <v>no</v>
      </c>
      <c r="S331" s="19" t="e" cm="1">
        <f t="array" ref="S331">_xlfn.IFS(AND(Q331="si",P331=1),"si",AND(Q331="no",P331=1),"no",AND(Q331="si",P331=0),"no",AND(Q331="no",P331=0),"si",AND(P331&lt;&gt;0,P331&lt;&gt;1),"no")</f>
        <v>#N/A</v>
      </c>
      <c r="T331" s="78" t="e">
        <f t="shared" si="57"/>
        <v>#N/A</v>
      </c>
      <c r="U331" s="78" t="e">
        <f t="shared" si="58"/>
        <v>#N/A</v>
      </c>
      <c r="V331" s="19" t="e">
        <f t="shared" si="59"/>
        <v>#N/A</v>
      </c>
    </row>
    <row r="332" spans="1:22" x14ac:dyDescent="0.3">
      <c r="A332" s="16"/>
      <c r="B332" s="16"/>
      <c r="C332" s="10" t="e">
        <f>INDEX(Foglio2!$B:$C,MATCH(B332,Foglio2!$B:$B,0),2)</f>
        <v>#N/A</v>
      </c>
      <c r="D332" s="91"/>
      <c r="E332" s="91"/>
      <c r="F332" s="19" t="e">
        <f>IF(D332='indicatori output 1.2'!C332,"si","no")</f>
        <v>#N/A</v>
      </c>
      <c r="G332" s="19" t="str">
        <f t="shared" si="55"/>
        <v>si</v>
      </c>
      <c r="H332" s="19" t="e" cm="1">
        <f t="array" ref="H332">_xlfn.IFS(AND('indicatori output 1.2'!V332&lt;&gt;0, 'indicatori output 1.2'!AE332&lt;&gt;0, 'indicatori output 1.2'!BD332&lt;&gt;0), MIN('indicatori output 1.2'!AC332, 'indicatori output 1.2'!AL332, 'indicatori output 1.2'!BL332),AND('indicatori output 1.2'!V332=0, 'indicatori output 1.2'!AE332&lt;&gt;0, 'indicatori output 1.2'!BD332&lt;&gt;0), MIN('indicatori output 1.2'!AL332, 'indicatori output 1.2'!BL332),AND('indicatori output 1.2'!V332&lt;&gt;0, 'indicatori output 1.2'!AE332=0, 'indicatori output 1.2'!BD332&lt;&gt;0), MIN('indicatori output 1.2'!AC332,'indicatori output 1.2'!BL332), AND('indicatori output 1.2'!V332&lt;&gt;0, 'indicatori output 1.2'!AE332&lt;&gt;0, 'indicatori output 1.2'!BD332=0), MIN('indicatori output 1.2'!AC332, 'indicatori output 1.2'!AL332), AND('indicatori output 1.2'!V332=0, 'indicatori output 1.2'!AE332=0, 'indicatori output 1.2'!BD332&lt;&gt;0), 'indicatori output 1.2'!BL332, AND('indicatori output 1.2'!V332=0, 'indicatori output 1.2'!AE332&lt;&gt;0, 'indicatori output 1.2'!BD332=0), 'indicatori output 1.2'!AL332, AND('indicatori output 1.2'!V332&lt;&gt;0, 'indicatori output 1.2'!AE332=0, 'indicatori output 1.2'!BD332=0), 'indicatori output 1.2'!AC332)</f>
        <v>#N/A</v>
      </c>
      <c r="I332" s="19" t="e">
        <f t="shared" si="62"/>
        <v>#N/A</v>
      </c>
      <c r="J332" s="22" t="e" cm="1">
        <f t="array" ref="J332">_xlfn.IFS(AND('indicatori output 1.2'!AB332='indicatori output 1.2'!AA332, 'indicatori output 1.2'!AK332='indicatori output 1.2'!AJ332, 'indicatori output 1.2'!BK332='indicatori output 1.2'!BJ332, D332=E332),"si", AND(OR('indicatori output 1.2'!AB332&lt;&gt;'indicatori output 1.2'!AA332, 'indicatori output 1.2'!AK332&lt;&gt;'indicatori output 1.2'!AJ332, 'indicatori output 1.2'!BK332&lt;&gt;'indicatori output 1.2'!BJ332), D332=E332),"no",AND('indicatori output 1.2'!AB332='indicatori output 1.2'!AA332, 'indicatori output 1.2'!AK332='indicatori output 1.2'!AJ332, 'indicatori output 1.2'!BK332='indicatori output 1.2'!BJ332, E332&lt;D332),"no",AND(OR('indicatori output 1.2'!AB332&lt;&gt;'indicatori output 1.2'!AA332, 'indicatori output 1.2'!AK332&lt;&gt;'indicatori output 1.2'!AJ332, 'indicatori output 1.2'!BK332&lt;&gt;'indicatori output 1.2'!BJ332), E332&lt;D332),"si", E332&gt;D332,"no")</f>
        <v>#N/A</v>
      </c>
      <c r="K332" s="78" t="e">
        <f t="shared" si="60"/>
        <v>#N/A</v>
      </c>
      <c r="L332" s="78" t="e">
        <f t="shared" si="61"/>
        <v>#N/A</v>
      </c>
      <c r="M332" s="19" t="e">
        <f t="shared" si="56"/>
        <v>#N/A</v>
      </c>
      <c r="N332" s="10">
        <v>1</v>
      </c>
      <c r="O332" s="91"/>
      <c r="P332" s="91"/>
      <c r="Q332" s="23" t="e">
        <f>IF(INDEX(Foglio3!$B:$C,MATCH('indicatori output 1.2'!B332,Foglio3!$B:$B,0),2)="SI","si","no")</f>
        <v>#N/A</v>
      </c>
      <c r="R332" s="19" t="str">
        <f t="shared" si="54"/>
        <v>no</v>
      </c>
      <c r="S332" s="19" t="e" cm="1">
        <f t="array" ref="S332">_xlfn.IFS(AND(Q332="si",P332=1),"si",AND(Q332="no",P332=1),"no",AND(Q332="si",P332=0),"no",AND(Q332="no",P332=0),"si",AND(P332&lt;&gt;0,P332&lt;&gt;1),"no")</f>
        <v>#N/A</v>
      </c>
      <c r="T332" s="78" t="e">
        <f t="shared" si="57"/>
        <v>#N/A</v>
      </c>
      <c r="U332" s="78" t="e">
        <f t="shared" si="58"/>
        <v>#N/A</v>
      </c>
      <c r="V332" s="19" t="e">
        <f t="shared" si="59"/>
        <v>#N/A</v>
      </c>
    </row>
    <row r="333" spans="1:22" x14ac:dyDescent="0.3">
      <c r="A333" s="16"/>
      <c r="B333" s="16"/>
      <c r="C333" s="10" t="e">
        <f>INDEX(Foglio2!$B:$C,MATCH(B333,Foglio2!$B:$B,0),2)</f>
        <v>#N/A</v>
      </c>
      <c r="D333" s="91"/>
      <c r="E333" s="91"/>
      <c r="F333" s="19" t="e">
        <f>IF(D333='indicatori output 1.2'!C333,"si","no")</f>
        <v>#N/A</v>
      </c>
      <c r="G333" s="19" t="str">
        <f t="shared" si="55"/>
        <v>si</v>
      </c>
      <c r="H333" s="19" t="e" cm="1">
        <f t="array" ref="H333">_xlfn.IFS(AND('indicatori output 1.2'!V333&lt;&gt;0, 'indicatori output 1.2'!AE333&lt;&gt;0, 'indicatori output 1.2'!BD333&lt;&gt;0), MIN('indicatori output 1.2'!AC333, 'indicatori output 1.2'!AL333, 'indicatori output 1.2'!BL333),AND('indicatori output 1.2'!V333=0, 'indicatori output 1.2'!AE333&lt;&gt;0, 'indicatori output 1.2'!BD333&lt;&gt;0), MIN('indicatori output 1.2'!AL333, 'indicatori output 1.2'!BL333),AND('indicatori output 1.2'!V333&lt;&gt;0, 'indicatori output 1.2'!AE333=0, 'indicatori output 1.2'!BD333&lt;&gt;0), MIN('indicatori output 1.2'!AC333,'indicatori output 1.2'!BL333), AND('indicatori output 1.2'!V333&lt;&gt;0, 'indicatori output 1.2'!AE333&lt;&gt;0, 'indicatori output 1.2'!BD333=0), MIN('indicatori output 1.2'!AC333, 'indicatori output 1.2'!AL333), AND('indicatori output 1.2'!V333=0, 'indicatori output 1.2'!AE333=0, 'indicatori output 1.2'!BD333&lt;&gt;0), 'indicatori output 1.2'!BL333, AND('indicatori output 1.2'!V333=0, 'indicatori output 1.2'!AE333&lt;&gt;0, 'indicatori output 1.2'!BD333=0), 'indicatori output 1.2'!AL333, AND('indicatori output 1.2'!V333&lt;&gt;0, 'indicatori output 1.2'!AE333=0, 'indicatori output 1.2'!BD333=0), 'indicatori output 1.2'!AC333)</f>
        <v>#N/A</v>
      </c>
      <c r="I333" s="19" t="e">
        <f t="shared" si="62"/>
        <v>#N/A</v>
      </c>
      <c r="J333" s="22" t="e" cm="1">
        <f t="array" ref="J333">_xlfn.IFS(AND('indicatori output 1.2'!AB333='indicatori output 1.2'!AA333, 'indicatori output 1.2'!AK333='indicatori output 1.2'!AJ333, 'indicatori output 1.2'!BK333='indicatori output 1.2'!BJ333, D333=E333),"si", AND(OR('indicatori output 1.2'!AB333&lt;&gt;'indicatori output 1.2'!AA333, 'indicatori output 1.2'!AK333&lt;&gt;'indicatori output 1.2'!AJ333, 'indicatori output 1.2'!BK333&lt;&gt;'indicatori output 1.2'!BJ333), D333=E333),"no",AND('indicatori output 1.2'!AB333='indicatori output 1.2'!AA333, 'indicatori output 1.2'!AK333='indicatori output 1.2'!AJ333, 'indicatori output 1.2'!BK333='indicatori output 1.2'!BJ333, E333&lt;D333),"no",AND(OR('indicatori output 1.2'!AB333&lt;&gt;'indicatori output 1.2'!AA333, 'indicatori output 1.2'!AK333&lt;&gt;'indicatori output 1.2'!AJ333, 'indicatori output 1.2'!BK333&lt;&gt;'indicatori output 1.2'!BJ333), E333&lt;D333),"si", E333&gt;D333,"no")</f>
        <v>#N/A</v>
      </c>
      <c r="K333" s="78" t="e">
        <f t="shared" si="60"/>
        <v>#N/A</v>
      </c>
      <c r="L333" s="78" t="e">
        <f t="shared" si="61"/>
        <v>#N/A</v>
      </c>
      <c r="M333" s="19" t="e">
        <f t="shared" si="56"/>
        <v>#N/A</v>
      </c>
      <c r="N333" s="10">
        <v>1</v>
      </c>
      <c r="O333" s="91"/>
      <c r="P333" s="91"/>
      <c r="Q333" s="23" t="e">
        <f>IF(INDEX(Foglio3!$B:$C,MATCH('indicatori output 1.2'!B333,Foglio3!$B:$B,0),2)="SI","si","no")</f>
        <v>#N/A</v>
      </c>
      <c r="R333" s="19" t="str">
        <f t="shared" si="54"/>
        <v>no</v>
      </c>
      <c r="S333" s="19" t="e" cm="1">
        <f t="array" ref="S333">_xlfn.IFS(AND(Q333="si",P333=1),"si",AND(Q333="no",P333=1),"no",AND(Q333="si",P333=0),"no",AND(Q333="no",P333=0),"si",AND(P333&lt;&gt;0,P333&lt;&gt;1),"no")</f>
        <v>#N/A</v>
      </c>
      <c r="T333" s="78" t="e">
        <f t="shared" si="57"/>
        <v>#N/A</v>
      </c>
      <c r="U333" s="78" t="e">
        <f t="shared" si="58"/>
        <v>#N/A</v>
      </c>
      <c r="V333" s="19" t="e">
        <f t="shared" si="59"/>
        <v>#N/A</v>
      </c>
    </row>
    <row r="334" spans="1:22" x14ac:dyDescent="0.3">
      <c r="A334" s="16"/>
      <c r="B334" s="16"/>
      <c r="C334" s="10" t="e">
        <f>INDEX(Foglio2!$B:$C,MATCH(B334,Foglio2!$B:$B,0),2)</f>
        <v>#N/A</v>
      </c>
      <c r="D334" s="91"/>
      <c r="E334" s="91"/>
      <c r="F334" s="19" t="e">
        <f>IF(D334='indicatori output 1.2'!C334,"si","no")</f>
        <v>#N/A</v>
      </c>
      <c r="G334" s="19" t="str">
        <f t="shared" si="55"/>
        <v>si</v>
      </c>
      <c r="H334" s="19" t="e" cm="1">
        <f t="array" ref="H334">_xlfn.IFS(AND('indicatori output 1.2'!V334&lt;&gt;0, 'indicatori output 1.2'!AE334&lt;&gt;0, 'indicatori output 1.2'!BD334&lt;&gt;0), MIN('indicatori output 1.2'!AC334, 'indicatori output 1.2'!AL334, 'indicatori output 1.2'!BL334),AND('indicatori output 1.2'!V334=0, 'indicatori output 1.2'!AE334&lt;&gt;0, 'indicatori output 1.2'!BD334&lt;&gt;0), MIN('indicatori output 1.2'!AL334, 'indicatori output 1.2'!BL334),AND('indicatori output 1.2'!V334&lt;&gt;0, 'indicatori output 1.2'!AE334=0, 'indicatori output 1.2'!BD334&lt;&gt;0), MIN('indicatori output 1.2'!AC334,'indicatori output 1.2'!BL334), AND('indicatori output 1.2'!V334&lt;&gt;0, 'indicatori output 1.2'!AE334&lt;&gt;0, 'indicatori output 1.2'!BD334=0), MIN('indicatori output 1.2'!AC334, 'indicatori output 1.2'!AL334), AND('indicatori output 1.2'!V334=0, 'indicatori output 1.2'!AE334=0, 'indicatori output 1.2'!BD334&lt;&gt;0), 'indicatori output 1.2'!BL334, AND('indicatori output 1.2'!V334=0, 'indicatori output 1.2'!AE334&lt;&gt;0, 'indicatori output 1.2'!BD334=0), 'indicatori output 1.2'!AL334, AND('indicatori output 1.2'!V334&lt;&gt;0, 'indicatori output 1.2'!AE334=0, 'indicatori output 1.2'!BD334=0), 'indicatori output 1.2'!AC334)</f>
        <v>#N/A</v>
      </c>
      <c r="I334" s="19" t="e">
        <f t="shared" si="62"/>
        <v>#N/A</v>
      </c>
      <c r="J334" s="22" t="e" cm="1">
        <f t="array" ref="J334">_xlfn.IFS(AND('indicatori output 1.2'!AB334='indicatori output 1.2'!AA334, 'indicatori output 1.2'!AK334='indicatori output 1.2'!AJ334, 'indicatori output 1.2'!BK334='indicatori output 1.2'!BJ334, D334=E334),"si", AND(OR('indicatori output 1.2'!AB334&lt;&gt;'indicatori output 1.2'!AA334, 'indicatori output 1.2'!AK334&lt;&gt;'indicatori output 1.2'!AJ334, 'indicatori output 1.2'!BK334&lt;&gt;'indicatori output 1.2'!BJ334), D334=E334),"no",AND('indicatori output 1.2'!AB334='indicatori output 1.2'!AA334, 'indicatori output 1.2'!AK334='indicatori output 1.2'!AJ334, 'indicatori output 1.2'!BK334='indicatori output 1.2'!BJ334, E334&lt;D334),"no",AND(OR('indicatori output 1.2'!AB334&lt;&gt;'indicatori output 1.2'!AA334, 'indicatori output 1.2'!AK334&lt;&gt;'indicatori output 1.2'!AJ334, 'indicatori output 1.2'!BK334&lt;&gt;'indicatori output 1.2'!BJ334), E334&lt;D334),"si", E334&gt;D334,"no")</f>
        <v>#N/A</v>
      </c>
      <c r="K334" s="78" t="e">
        <f t="shared" si="60"/>
        <v>#N/A</v>
      </c>
      <c r="L334" s="78" t="e">
        <f t="shared" si="61"/>
        <v>#N/A</v>
      </c>
      <c r="M334" s="19" t="e">
        <f t="shared" si="56"/>
        <v>#N/A</v>
      </c>
      <c r="N334" s="10">
        <v>1</v>
      </c>
      <c r="O334" s="91"/>
      <c r="P334" s="91"/>
      <c r="Q334" s="23" t="e">
        <f>IF(INDEX(Foglio3!$B:$C,MATCH('indicatori output 1.2'!B334,Foglio3!$B:$B,0),2)="SI","si","no")</f>
        <v>#N/A</v>
      </c>
      <c r="R334" s="19" t="str">
        <f t="shared" si="54"/>
        <v>no</v>
      </c>
      <c r="S334" s="19" t="e" cm="1">
        <f t="array" ref="S334">_xlfn.IFS(AND(Q334="si",P334=1),"si",AND(Q334="no",P334=1),"no",AND(Q334="si",P334=0),"no",AND(Q334="no",P334=0),"si",AND(P334&lt;&gt;0,P334&lt;&gt;1),"no")</f>
        <v>#N/A</v>
      </c>
      <c r="T334" s="78" t="e">
        <f t="shared" si="57"/>
        <v>#N/A</v>
      </c>
      <c r="U334" s="78" t="e">
        <f t="shared" si="58"/>
        <v>#N/A</v>
      </c>
      <c r="V334" s="19" t="e">
        <f t="shared" si="59"/>
        <v>#N/A</v>
      </c>
    </row>
    <row r="335" spans="1:22" x14ac:dyDescent="0.3">
      <c r="A335" s="16"/>
      <c r="B335" s="16"/>
      <c r="C335" s="10" t="e">
        <f>INDEX(Foglio2!$B:$C,MATCH(B335,Foglio2!$B:$B,0),2)</f>
        <v>#N/A</v>
      </c>
      <c r="D335" s="91"/>
      <c r="E335" s="91"/>
      <c r="F335" s="19" t="e">
        <f>IF(D335='indicatori output 1.2'!C335,"si","no")</f>
        <v>#N/A</v>
      </c>
      <c r="G335" s="19" t="str">
        <f t="shared" si="55"/>
        <v>si</v>
      </c>
      <c r="H335" s="19" t="e" cm="1">
        <f t="array" ref="H335">_xlfn.IFS(AND('indicatori output 1.2'!V335&lt;&gt;0, 'indicatori output 1.2'!AE335&lt;&gt;0, 'indicatori output 1.2'!BD335&lt;&gt;0), MIN('indicatori output 1.2'!AC335, 'indicatori output 1.2'!AL335, 'indicatori output 1.2'!BL335),AND('indicatori output 1.2'!V335=0, 'indicatori output 1.2'!AE335&lt;&gt;0, 'indicatori output 1.2'!BD335&lt;&gt;0), MIN('indicatori output 1.2'!AL335, 'indicatori output 1.2'!BL335),AND('indicatori output 1.2'!V335&lt;&gt;0, 'indicatori output 1.2'!AE335=0, 'indicatori output 1.2'!BD335&lt;&gt;0), MIN('indicatori output 1.2'!AC335,'indicatori output 1.2'!BL335), AND('indicatori output 1.2'!V335&lt;&gt;0, 'indicatori output 1.2'!AE335&lt;&gt;0, 'indicatori output 1.2'!BD335=0), MIN('indicatori output 1.2'!AC335, 'indicatori output 1.2'!AL335), AND('indicatori output 1.2'!V335=0, 'indicatori output 1.2'!AE335=0, 'indicatori output 1.2'!BD335&lt;&gt;0), 'indicatori output 1.2'!BL335, AND('indicatori output 1.2'!V335=0, 'indicatori output 1.2'!AE335&lt;&gt;0, 'indicatori output 1.2'!BD335=0), 'indicatori output 1.2'!AL335, AND('indicatori output 1.2'!V335&lt;&gt;0, 'indicatori output 1.2'!AE335=0, 'indicatori output 1.2'!BD335=0), 'indicatori output 1.2'!AC335)</f>
        <v>#N/A</v>
      </c>
      <c r="I335" s="19" t="e">
        <f t="shared" si="62"/>
        <v>#N/A</v>
      </c>
      <c r="J335" s="22" t="e" cm="1">
        <f t="array" ref="J335">_xlfn.IFS(AND('indicatori output 1.2'!AB335='indicatori output 1.2'!AA335, 'indicatori output 1.2'!AK335='indicatori output 1.2'!AJ335, 'indicatori output 1.2'!BK335='indicatori output 1.2'!BJ335, D335=E335),"si", AND(OR('indicatori output 1.2'!AB335&lt;&gt;'indicatori output 1.2'!AA335, 'indicatori output 1.2'!AK335&lt;&gt;'indicatori output 1.2'!AJ335, 'indicatori output 1.2'!BK335&lt;&gt;'indicatori output 1.2'!BJ335), D335=E335),"no",AND('indicatori output 1.2'!AB335='indicatori output 1.2'!AA335, 'indicatori output 1.2'!AK335='indicatori output 1.2'!AJ335, 'indicatori output 1.2'!BK335='indicatori output 1.2'!BJ335, E335&lt;D335),"no",AND(OR('indicatori output 1.2'!AB335&lt;&gt;'indicatori output 1.2'!AA335, 'indicatori output 1.2'!AK335&lt;&gt;'indicatori output 1.2'!AJ335, 'indicatori output 1.2'!BK335&lt;&gt;'indicatori output 1.2'!BJ335), E335&lt;D335),"si", E335&gt;D335,"no")</f>
        <v>#N/A</v>
      </c>
      <c r="K335" s="78" t="e">
        <f t="shared" si="60"/>
        <v>#N/A</v>
      </c>
      <c r="L335" s="78" t="e">
        <f t="shared" si="61"/>
        <v>#N/A</v>
      </c>
      <c r="M335" s="19" t="e">
        <f t="shared" si="56"/>
        <v>#N/A</v>
      </c>
      <c r="N335" s="10">
        <v>1</v>
      </c>
      <c r="O335" s="91"/>
      <c r="P335" s="91"/>
      <c r="Q335" s="23" t="e">
        <f>IF(INDEX(Foglio3!$B:$C,MATCH('indicatori output 1.2'!B335,Foglio3!$B:$B,0),2)="SI","si","no")</f>
        <v>#N/A</v>
      </c>
      <c r="R335" s="19" t="str">
        <f t="shared" si="54"/>
        <v>no</v>
      </c>
      <c r="S335" s="19" t="e" cm="1">
        <f t="array" ref="S335">_xlfn.IFS(AND(Q335="si",P335=1),"si",AND(Q335="no",P335=1),"no",AND(Q335="si",P335=0),"no",AND(Q335="no",P335=0),"si",AND(P335&lt;&gt;0,P335&lt;&gt;1),"no")</f>
        <v>#N/A</v>
      </c>
      <c r="T335" s="78" t="e">
        <f t="shared" si="57"/>
        <v>#N/A</v>
      </c>
      <c r="U335" s="78" t="e">
        <f t="shared" si="58"/>
        <v>#N/A</v>
      </c>
      <c r="V335" s="19" t="e">
        <f t="shared" si="59"/>
        <v>#N/A</v>
      </c>
    </row>
    <row r="336" spans="1:22" x14ac:dyDescent="0.3">
      <c r="A336" s="16"/>
      <c r="B336" s="16"/>
      <c r="C336" s="10" t="e">
        <f>INDEX(Foglio2!$B:$C,MATCH(B336,Foglio2!$B:$B,0),2)</f>
        <v>#N/A</v>
      </c>
      <c r="D336" s="91"/>
      <c r="E336" s="91"/>
      <c r="F336" s="19" t="e">
        <f>IF(D336='indicatori output 1.2'!C336,"si","no")</f>
        <v>#N/A</v>
      </c>
      <c r="G336" s="19" t="str">
        <f t="shared" si="55"/>
        <v>si</v>
      </c>
      <c r="H336" s="19" t="e" cm="1">
        <f t="array" ref="H336">_xlfn.IFS(AND('indicatori output 1.2'!V336&lt;&gt;0, 'indicatori output 1.2'!AE336&lt;&gt;0, 'indicatori output 1.2'!BD336&lt;&gt;0), MIN('indicatori output 1.2'!AC336, 'indicatori output 1.2'!AL336, 'indicatori output 1.2'!BL336),AND('indicatori output 1.2'!V336=0, 'indicatori output 1.2'!AE336&lt;&gt;0, 'indicatori output 1.2'!BD336&lt;&gt;0), MIN('indicatori output 1.2'!AL336, 'indicatori output 1.2'!BL336),AND('indicatori output 1.2'!V336&lt;&gt;0, 'indicatori output 1.2'!AE336=0, 'indicatori output 1.2'!BD336&lt;&gt;0), MIN('indicatori output 1.2'!AC336,'indicatori output 1.2'!BL336), AND('indicatori output 1.2'!V336&lt;&gt;0, 'indicatori output 1.2'!AE336&lt;&gt;0, 'indicatori output 1.2'!BD336=0), MIN('indicatori output 1.2'!AC336, 'indicatori output 1.2'!AL336), AND('indicatori output 1.2'!V336=0, 'indicatori output 1.2'!AE336=0, 'indicatori output 1.2'!BD336&lt;&gt;0), 'indicatori output 1.2'!BL336, AND('indicatori output 1.2'!V336=0, 'indicatori output 1.2'!AE336&lt;&gt;0, 'indicatori output 1.2'!BD336=0), 'indicatori output 1.2'!AL336, AND('indicatori output 1.2'!V336&lt;&gt;0, 'indicatori output 1.2'!AE336=0, 'indicatori output 1.2'!BD336=0), 'indicatori output 1.2'!AC336)</f>
        <v>#N/A</v>
      </c>
      <c r="I336" s="19" t="e">
        <f t="shared" si="62"/>
        <v>#N/A</v>
      </c>
      <c r="J336" s="22" t="e" cm="1">
        <f t="array" ref="J336">_xlfn.IFS(AND('indicatori output 1.2'!AB336='indicatori output 1.2'!AA336, 'indicatori output 1.2'!AK336='indicatori output 1.2'!AJ336, 'indicatori output 1.2'!BK336='indicatori output 1.2'!BJ336, D336=E336),"si", AND(OR('indicatori output 1.2'!AB336&lt;&gt;'indicatori output 1.2'!AA336, 'indicatori output 1.2'!AK336&lt;&gt;'indicatori output 1.2'!AJ336, 'indicatori output 1.2'!BK336&lt;&gt;'indicatori output 1.2'!BJ336), D336=E336),"no",AND('indicatori output 1.2'!AB336='indicatori output 1.2'!AA336, 'indicatori output 1.2'!AK336='indicatori output 1.2'!AJ336, 'indicatori output 1.2'!BK336='indicatori output 1.2'!BJ336, E336&lt;D336),"no",AND(OR('indicatori output 1.2'!AB336&lt;&gt;'indicatori output 1.2'!AA336, 'indicatori output 1.2'!AK336&lt;&gt;'indicatori output 1.2'!AJ336, 'indicatori output 1.2'!BK336&lt;&gt;'indicatori output 1.2'!BJ336), E336&lt;D336),"si", E336&gt;D336,"no")</f>
        <v>#N/A</v>
      </c>
      <c r="K336" s="78" t="e">
        <f t="shared" si="60"/>
        <v>#N/A</v>
      </c>
      <c r="L336" s="78" t="e">
        <f t="shared" si="61"/>
        <v>#N/A</v>
      </c>
      <c r="M336" s="19" t="e">
        <f t="shared" si="56"/>
        <v>#N/A</v>
      </c>
      <c r="N336" s="10">
        <v>1</v>
      </c>
      <c r="O336" s="91"/>
      <c r="P336" s="91"/>
      <c r="Q336" s="23" t="e">
        <f>IF(INDEX(Foglio3!$B:$C,MATCH('indicatori output 1.2'!B336,Foglio3!$B:$B,0),2)="SI","si","no")</f>
        <v>#N/A</v>
      </c>
      <c r="R336" s="19" t="str">
        <f t="shared" si="54"/>
        <v>no</v>
      </c>
      <c r="S336" s="19" t="e" cm="1">
        <f t="array" ref="S336">_xlfn.IFS(AND(Q336="si",P336=1),"si",AND(Q336="no",P336=1),"no",AND(Q336="si",P336=0),"no",AND(Q336="no",P336=0),"si",AND(P336&lt;&gt;0,P336&lt;&gt;1),"no")</f>
        <v>#N/A</v>
      </c>
      <c r="T336" s="78" t="e">
        <f t="shared" si="57"/>
        <v>#N/A</v>
      </c>
      <c r="U336" s="78" t="e">
        <f t="shared" si="58"/>
        <v>#N/A</v>
      </c>
      <c r="V336" s="19" t="e">
        <f t="shared" si="59"/>
        <v>#N/A</v>
      </c>
    </row>
    <row r="337" spans="1:22" x14ac:dyDescent="0.3">
      <c r="A337" s="16"/>
      <c r="B337" s="16"/>
      <c r="C337" s="10" t="e">
        <f>INDEX(Foglio2!$B:$C,MATCH(B337,Foglio2!$B:$B,0),2)</f>
        <v>#N/A</v>
      </c>
      <c r="D337" s="91"/>
      <c r="E337" s="91"/>
      <c r="F337" s="19" t="e">
        <f>IF(D337='indicatori output 1.2'!C337,"si","no")</f>
        <v>#N/A</v>
      </c>
      <c r="G337" s="19" t="str">
        <f t="shared" si="55"/>
        <v>si</v>
      </c>
      <c r="H337" s="19" t="e" cm="1">
        <f t="array" ref="H337">_xlfn.IFS(AND('indicatori output 1.2'!V337&lt;&gt;0, 'indicatori output 1.2'!AE337&lt;&gt;0, 'indicatori output 1.2'!BD337&lt;&gt;0), MIN('indicatori output 1.2'!AC337, 'indicatori output 1.2'!AL337, 'indicatori output 1.2'!BL337),AND('indicatori output 1.2'!V337=0, 'indicatori output 1.2'!AE337&lt;&gt;0, 'indicatori output 1.2'!BD337&lt;&gt;0), MIN('indicatori output 1.2'!AL337, 'indicatori output 1.2'!BL337),AND('indicatori output 1.2'!V337&lt;&gt;0, 'indicatori output 1.2'!AE337=0, 'indicatori output 1.2'!BD337&lt;&gt;0), MIN('indicatori output 1.2'!AC337,'indicatori output 1.2'!BL337), AND('indicatori output 1.2'!V337&lt;&gt;0, 'indicatori output 1.2'!AE337&lt;&gt;0, 'indicatori output 1.2'!BD337=0), MIN('indicatori output 1.2'!AC337, 'indicatori output 1.2'!AL337), AND('indicatori output 1.2'!V337=0, 'indicatori output 1.2'!AE337=0, 'indicatori output 1.2'!BD337&lt;&gt;0), 'indicatori output 1.2'!BL337, AND('indicatori output 1.2'!V337=0, 'indicatori output 1.2'!AE337&lt;&gt;0, 'indicatori output 1.2'!BD337=0), 'indicatori output 1.2'!AL337, AND('indicatori output 1.2'!V337&lt;&gt;0, 'indicatori output 1.2'!AE337=0, 'indicatori output 1.2'!BD337=0), 'indicatori output 1.2'!AC337)</f>
        <v>#N/A</v>
      </c>
      <c r="I337" s="19" t="e">
        <f t="shared" si="62"/>
        <v>#N/A</v>
      </c>
      <c r="J337" s="22" t="e" cm="1">
        <f t="array" ref="J337">_xlfn.IFS(AND('indicatori output 1.2'!AB337='indicatori output 1.2'!AA337, 'indicatori output 1.2'!AK337='indicatori output 1.2'!AJ337, 'indicatori output 1.2'!BK337='indicatori output 1.2'!BJ337, D337=E337),"si", AND(OR('indicatori output 1.2'!AB337&lt;&gt;'indicatori output 1.2'!AA337, 'indicatori output 1.2'!AK337&lt;&gt;'indicatori output 1.2'!AJ337, 'indicatori output 1.2'!BK337&lt;&gt;'indicatori output 1.2'!BJ337), D337=E337),"no",AND('indicatori output 1.2'!AB337='indicatori output 1.2'!AA337, 'indicatori output 1.2'!AK337='indicatori output 1.2'!AJ337, 'indicatori output 1.2'!BK337='indicatori output 1.2'!BJ337, E337&lt;D337),"no",AND(OR('indicatori output 1.2'!AB337&lt;&gt;'indicatori output 1.2'!AA337, 'indicatori output 1.2'!AK337&lt;&gt;'indicatori output 1.2'!AJ337, 'indicatori output 1.2'!BK337&lt;&gt;'indicatori output 1.2'!BJ337), E337&lt;D337),"si", E337&gt;D337,"no")</f>
        <v>#N/A</v>
      </c>
      <c r="K337" s="78" t="e">
        <f t="shared" si="60"/>
        <v>#N/A</v>
      </c>
      <c r="L337" s="78" t="e">
        <f t="shared" si="61"/>
        <v>#N/A</v>
      </c>
      <c r="M337" s="19" t="e">
        <f t="shared" si="56"/>
        <v>#N/A</v>
      </c>
      <c r="N337" s="10">
        <v>1</v>
      </c>
      <c r="O337" s="91"/>
      <c r="P337" s="91"/>
      <c r="Q337" s="23" t="e">
        <f>IF(INDEX(Foglio3!$B:$C,MATCH('indicatori output 1.2'!B337,Foglio3!$B:$B,0),2)="SI","si","no")</f>
        <v>#N/A</v>
      </c>
      <c r="R337" s="19" t="str">
        <f t="shared" si="54"/>
        <v>no</v>
      </c>
      <c r="S337" s="19" t="e" cm="1">
        <f t="array" ref="S337">_xlfn.IFS(AND(Q337="si",P337=1),"si",AND(Q337="no",P337=1),"no",AND(Q337="si",P337=0),"no",AND(Q337="no",P337=0),"si",AND(P337&lt;&gt;0,P337&lt;&gt;1),"no")</f>
        <v>#N/A</v>
      </c>
      <c r="T337" s="78" t="e">
        <f t="shared" si="57"/>
        <v>#N/A</v>
      </c>
      <c r="U337" s="78" t="e">
        <f t="shared" si="58"/>
        <v>#N/A</v>
      </c>
      <c r="V337" s="19" t="e">
        <f t="shared" si="59"/>
        <v>#N/A</v>
      </c>
    </row>
    <row r="338" spans="1:22" x14ac:dyDescent="0.3">
      <c r="A338" s="16"/>
      <c r="B338" s="16"/>
      <c r="C338" s="10" t="e">
        <f>INDEX(Foglio2!$B:$C,MATCH(B338,Foglio2!$B:$B,0),2)</f>
        <v>#N/A</v>
      </c>
      <c r="D338" s="91"/>
      <c r="E338" s="91"/>
      <c r="F338" s="19" t="e">
        <f>IF(D338='indicatori output 1.2'!C338,"si","no")</f>
        <v>#N/A</v>
      </c>
      <c r="G338" s="19" t="str">
        <f t="shared" si="55"/>
        <v>si</v>
      </c>
      <c r="H338" s="19" t="e" cm="1">
        <f t="array" ref="H338">_xlfn.IFS(AND('indicatori output 1.2'!V338&lt;&gt;0, 'indicatori output 1.2'!AE338&lt;&gt;0, 'indicatori output 1.2'!BD338&lt;&gt;0), MIN('indicatori output 1.2'!AC338, 'indicatori output 1.2'!AL338, 'indicatori output 1.2'!BL338),AND('indicatori output 1.2'!V338=0, 'indicatori output 1.2'!AE338&lt;&gt;0, 'indicatori output 1.2'!BD338&lt;&gt;0), MIN('indicatori output 1.2'!AL338, 'indicatori output 1.2'!BL338),AND('indicatori output 1.2'!V338&lt;&gt;0, 'indicatori output 1.2'!AE338=0, 'indicatori output 1.2'!BD338&lt;&gt;0), MIN('indicatori output 1.2'!AC338,'indicatori output 1.2'!BL338), AND('indicatori output 1.2'!V338&lt;&gt;0, 'indicatori output 1.2'!AE338&lt;&gt;0, 'indicatori output 1.2'!BD338=0), MIN('indicatori output 1.2'!AC338, 'indicatori output 1.2'!AL338), AND('indicatori output 1.2'!V338=0, 'indicatori output 1.2'!AE338=0, 'indicatori output 1.2'!BD338&lt;&gt;0), 'indicatori output 1.2'!BL338, AND('indicatori output 1.2'!V338=0, 'indicatori output 1.2'!AE338&lt;&gt;0, 'indicatori output 1.2'!BD338=0), 'indicatori output 1.2'!AL338, AND('indicatori output 1.2'!V338&lt;&gt;0, 'indicatori output 1.2'!AE338=0, 'indicatori output 1.2'!BD338=0), 'indicatori output 1.2'!AC338)</f>
        <v>#N/A</v>
      </c>
      <c r="I338" s="19" t="e">
        <f t="shared" si="62"/>
        <v>#N/A</v>
      </c>
      <c r="J338" s="22" t="e" cm="1">
        <f t="array" ref="J338">_xlfn.IFS(AND('indicatori output 1.2'!AB338='indicatori output 1.2'!AA338, 'indicatori output 1.2'!AK338='indicatori output 1.2'!AJ338, 'indicatori output 1.2'!BK338='indicatori output 1.2'!BJ338, D338=E338),"si", AND(OR('indicatori output 1.2'!AB338&lt;&gt;'indicatori output 1.2'!AA338, 'indicatori output 1.2'!AK338&lt;&gt;'indicatori output 1.2'!AJ338, 'indicatori output 1.2'!BK338&lt;&gt;'indicatori output 1.2'!BJ338), D338=E338),"no",AND('indicatori output 1.2'!AB338='indicatori output 1.2'!AA338, 'indicatori output 1.2'!AK338='indicatori output 1.2'!AJ338, 'indicatori output 1.2'!BK338='indicatori output 1.2'!BJ338, E338&lt;D338),"no",AND(OR('indicatori output 1.2'!AB338&lt;&gt;'indicatori output 1.2'!AA338, 'indicatori output 1.2'!AK338&lt;&gt;'indicatori output 1.2'!AJ338, 'indicatori output 1.2'!BK338&lt;&gt;'indicatori output 1.2'!BJ338), E338&lt;D338),"si", E338&gt;D338,"no")</f>
        <v>#N/A</v>
      </c>
      <c r="K338" s="78" t="e">
        <f t="shared" si="60"/>
        <v>#N/A</v>
      </c>
      <c r="L338" s="78" t="e">
        <f t="shared" si="61"/>
        <v>#N/A</v>
      </c>
      <c r="M338" s="19" t="e">
        <f t="shared" si="56"/>
        <v>#N/A</v>
      </c>
      <c r="N338" s="10">
        <v>1</v>
      </c>
      <c r="O338" s="91"/>
      <c r="P338" s="91"/>
      <c r="Q338" s="23" t="e">
        <f>IF(INDEX(Foglio3!$B:$C,MATCH('indicatori output 1.2'!B338,Foglio3!$B:$B,0),2)="SI","si","no")</f>
        <v>#N/A</v>
      </c>
      <c r="R338" s="19" t="str">
        <f t="shared" si="54"/>
        <v>no</v>
      </c>
      <c r="S338" s="19" t="e" cm="1">
        <f t="array" ref="S338">_xlfn.IFS(AND(Q338="si",P338=1),"si",AND(Q338="no",P338=1),"no",AND(Q338="si",P338=0),"no",AND(Q338="no",P338=0),"si",AND(P338&lt;&gt;0,P338&lt;&gt;1),"no")</f>
        <v>#N/A</v>
      </c>
      <c r="T338" s="78" t="e">
        <f t="shared" si="57"/>
        <v>#N/A</v>
      </c>
      <c r="U338" s="78" t="e">
        <f t="shared" si="58"/>
        <v>#N/A</v>
      </c>
      <c r="V338" s="19" t="e">
        <f t="shared" si="59"/>
        <v>#N/A</v>
      </c>
    </row>
    <row r="339" spans="1:22" x14ac:dyDescent="0.3">
      <c r="A339" s="16"/>
      <c r="B339" s="16"/>
      <c r="C339" s="10" t="e">
        <f>INDEX(Foglio2!$B:$C,MATCH(B339,Foglio2!$B:$B,0),2)</f>
        <v>#N/A</v>
      </c>
      <c r="D339" s="91"/>
      <c r="E339" s="91"/>
      <c r="F339" s="19" t="e">
        <f>IF(D339='indicatori output 1.2'!C339,"si","no")</f>
        <v>#N/A</v>
      </c>
      <c r="G339" s="19" t="str">
        <f t="shared" si="55"/>
        <v>si</v>
      </c>
      <c r="H339" s="19" t="e" cm="1">
        <f t="array" ref="H339">_xlfn.IFS(AND('indicatori output 1.2'!V339&lt;&gt;0, 'indicatori output 1.2'!AE339&lt;&gt;0, 'indicatori output 1.2'!BD339&lt;&gt;0), MIN('indicatori output 1.2'!AC339, 'indicatori output 1.2'!AL339, 'indicatori output 1.2'!BL339),AND('indicatori output 1.2'!V339=0, 'indicatori output 1.2'!AE339&lt;&gt;0, 'indicatori output 1.2'!BD339&lt;&gt;0), MIN('indicatori output 1.2'!AL339, 'indicatori output 1.2'!BL339),AND('indicatori output 1.2'!V339&lt;&gt;0, 'indicatori output 1.2'!AE339=0, 'indicatori output 1.2'!BD339&lt;&gt;0), MIN('indicatori output 1.2'!AC339,'indicatori output 1.2'!BL339), AND('indicatori output 1.2'!V339&lt;&gt;0, 'indicatori output 1.2'!AE339&lt;&gt;0, 'indicatori output 1.2'!BD339=0), MIN('indicatori output 1.2'!AC339, 'indicatori output 1.2'!AL339), AND('indicatori output 1.2'!V339=0, 'indicatori output 1.2'!AE339=0, 'indicatori output 1.2'!BD339&lt;&gt;0), 'indicatori output 1.2'!BL339, AND('indicatori output 1.2'!V339=0, 'indicatori output 1.2'!AE339&lt;&gt;0, 'indicatori output 1.2'!BD339=0), 'indicatori output 1.2'!AL339, AND('indicatori output 1.2'!V339&lt;&gt;0, 'indicatori output 1.2'!AE339=0, 'indicatori output 1.2'!BD339=0), 'indicatori output 1.2'!AC339)</f>
        <v>#N/A</v>
      </c>
      <c r="I339" s="19" t="e">
        <f t="shared" si="62"/>
        <v>#N/A</v>
      </c>
      <c r="J339" s="22" t="e" cm="1">
        <f t="array" ref="J339">_xlfn.IFS(AND('indicatori output 1.2'!AB339='indicatori output 1.2'!AA339, 'indicatori output 1.2'!AK339='indicatori output 1.2'!AJ339, 'indicatori output 1.2'!BK339='indicatori output 1.2'!BJ339, D339=E339),"si", AND(OR('indicatori output 1.2'!AB339&lt;&gt;'indicatori output 1.2'!AA339, 'indicatori output 1.2'!AK339&lt;&gt;'indicatori output 1.2'!AJ339, 'indicatori output 1.2'!BK339&lt;&gt;'indicatori output 1.2'!BJ339), D339=E339),"no",AND('indicatori output 1.2'!AB339='indicatori output 1.2'!AA339, 'indicatori output 1.2'!AK339='indicatori output 1.2'!AJ339, 'indicatori output 1.2'!BK339='indicatori output 1.2'!BJ339, E339&lt;D339),"no",AND(OR('indicatori output 1.2'!AB339&lt;&gt;'indicatori output 1.2'!AA339, 'indicatori output 1.2'!AK339&lt;&gt;'indicatori output 1.2'!AJ339, 'indicatori output 1.2'!BK339&lt;&gt;'indicatori output 1.2'!BJ339), E339&lt;D339),"si", E339&gt;D339,"no")</f>
        <v>#N/A</v>
      </c>
      <c r="K339" s="78" t="e">
        <f t="shared" si="60"/>
        <v>#N/A</v>
      </c>
      <c r="L339" s="78" t="e">
        <f t="shared" si="61"/>
        <v>#N/A</v>
      </c>
      <c r="M339" s="19" t="e">
        <f t="shared" si="56"/>
        <v>#N/A</v>
      </c>
      <c r="N339" s="10">
        <v>1</v>
      </c>
      <c r="O339" s="91"/>
      <c r="P339" s="91"/>
      <c r="Q339" s="23" t="e">
        <f>IF(INDEX(Foglio3!$B:$C,MATCH('indicatori output 1.2'!B339,Foglio3!$B:$B,0),2)="SI","si","no")</f>
        <v>#N/A</v>
      </c>
      <c r="R339" s="19" t="str">
        <f t="shared" si="54"/>
        <v>no</v>
      </c>
      <c r="S339" s="19" t="e" cm="1">
        <f t="array" ref="S339">_xlfn.IFS(AND(Q339="si",P339=1),"si",AND(Q339="no",P339=1),"no",AND(Q339="si",P339=0),"no",AND(Q339="no",P339=0),"si",AND(P339&lt;&gt;0,P339&lt;&gt;1),"no")</f>
        <v>#N/A</v>
      </c>
      <c r="T339" s="78" t="e">
        <f t="shared" si="57"/>
        <v>#N/A</v>
      </c>
      <c r="U339" s="78" t="e">
        <f t="shared" si="58"/>
        <v>#N/A</v>
      </c>
      <c r="V339" s="19" t="e">
        <f t="shared" si="59"/>
        <v>#N/A</v>
      </c>
    </row>
    <row r="340" spans="1:22" x14ac:dyDescent="0.3">
      <c r="A340" s="16"/>
      <c r="B340" s="16"/>
      <c r="C340" s="10" t="e">
        <f>INDEX(Foglio2!$B:$C,MATCH(B340,Foglio2!$B:$B,0),2)</f>
        <v>#N/A</v>
      </c>
      <c r="D340" s="91"/>
      <c r="E340" s="91"/>
      <c r="F340" s="19" t="e">
        <f>IF(D340='indicatori output 1.2'!C340,"si","no")</f>
        <v>#N/A</v>
      </c>
      <c r="G340" s="19" t="str">
        <f t="shared" si="55"/>
        <v>si</v>
      </c>
      <c r="H340" s="19" t="e" cm="1">
        <f t="array" ref="H340">_xlfn.IFS(AND('indicatori output 1.2'!V340&lt;&gt;0, 'indicatori output 1.2'!AE340&lt;&gt;0, 'indicatori output 1.2'!BD340&lt;&gt;0), MIN('indicatori output 1.2'!AC340, 'indicatori output 1.2'!AL340, 'indicatori output 1.2'!BL340),AND('indicatori output 1.2'!V340=0, 'indicatori output 1.2'!AE340&lt;&gt;0, 'indicatori output 1.2'!BD340&lt;&gt;0), MIN('indicatori output 1.2'!AL340, 'indicatori output 1.2'!BL340),AND('indicatori output 1.2'!V340&lt;&gt;0, 'indicatori output 1.2'!AE340=0, 'indicatori output 1.2'!BD340&lt;&gt;0), MIN('indicatori output 1.2'!AC340,'indicatori output 1.2'!BL340), AND('indicatori output 1.2'!V340&lt;&gt;0, 'indicatori output 1.2'!AE340&lt;&gt;0, 'indicatori output 1.2'!BD340=0), MIN('indicatori output 1.2'!AC340, 'indicatori output 1.2'!AL340), AND('indicatori output 1.2'!V340=0, 'indicatori output 1.2'!AE340=0, 'indicatori output 1.2'!BD340&lt;&gt;0), 'indicatori output 1.2'!BL340, AND('indicatori output 1.2'!V340=0, 'indicatori output 1.2'!AE340&lt;&gt;0, 'indicatori output 1.2'!BD340=0), 'indicatori output 1.2'!AL340, AND('indicatori output 1.2'!V340&lt;&gt;0, 'indicatori output 1.2'!AE340=0, 'indicatori output 1.2'!BD340=0), 'indicatori output 1.2'!AC340)</f>
        <v>#N/A</v>
      </c>
      <c r="I340" s="19" t="e">
        <f t="shared" si="62"/>
        <v>#N/A</v>
      </c>
      <c r="J340" s="22" t="e" cm="1">
        <f t="array" ref="J340">_xlfn.IFS(AND('indicatori output 1.2'!AB340='indicatori output 1.2'!AA340, 'indicatori output 1.2'!AK340='indicatori output 1.2'!AJ340, 'indicatori output 1.2'!BK340='indicatori output 1.2'!BJ340, D340=E340),"si", AND(OR('indicatori output 1.2'!AB340&lt;&gt;'indicatori output 1.2'!AA340, 'indicatori output 1.2'!AK340&lt;&gt;'indicatori output 1.2'!AJ340, 'indicatori output 1.2'!BK340&lt;&gt;'indicatori output 1.2'!BJ340), D340=E340),"no",AND('indicatori output 1.2'!AB340='indicatori output 1.2'!AA340, 'indicatori output 1.2'!AK340='indicatori output 1.2'!AJ340, 'indicatori output 1.2'!BK340='indicatori output 1.2'!BJ340, E340&lt;D340),"no",AND(OR('indicatori output 1.2'!AB340&lt;&gt;'indicatori output 1.2'!AA340, 'indicatori output 1.2'!AK340&lt;&gt;'indicatori output 1.2'!AJ340, 'indicatori output 1.2'!BK340&lt;&gt;'indicatori output 1.2'!BJ340), E340&lt;D340),"si", E340&gt;D340,"no")</f>
        <v>#N/A</v>
      </c>
      <c r="K340" s="78" t="e">
        <f t="shared" si="60"/>
        <v>#N/A</v>
      </c>
      <c r="L340" s="78" t="e">
        <f t="shared" si="61"/>
        <v>#N/A</v>
      </c>
      <c r="M340" s="19" t="e">
        <f t="shared" si="56"/>
        <v>#N/A</v>
      </c>
      <c r="N340" s="10">
        <v>1</v>
      </c>
      <c r="O340" s="91"/>
      <c r="P340" s="91"/>
      <c r="Q340" s="23" t="e">
        <f>IF(INDEX(Foglio3!$B:$C,MATCH('indicatori output 1.2'!B340,Foglio3!$B:$B,0),2)="SI","si","no")</f>
        <v>#N/A</v>
      </c>
      <c r="R340" s="19" t="str">
        <f t="shared" si="54"/>
        <v>no</v>
      </c>
      <c r="S340" s="19" t="e" cm="1">
        <f t="array" ref="S340">_xlfn.IFS(AND(Q340="si",P340=1),"si",AND(Q340="no",P340=1),"no",AND(Q340="si",P340=0),"no",AND(Q340="no",P340=0),"si",AND(P340&lt;&gt;0,P340&lt;&gt;1),"no")</f>
        <v>#N/A</v>
      </c>
      <c r="T340" s="78" t="e">
        <f t="shared" si="57"/>
        <v>#N/A</v>
      </c>
      <c r="U340" s="78" t="e">
        <f t="shared" si="58"/>
        <v>#N/A</v>
      </c>
      <c r="V340" s="19" t="e">
        <f t="shared" si="59"/>
        <v>#N/A</v>
      </c>
    </row>
    <row r="341" spans="1:22" x14ac:dyDescent="0.3">
      <c r="A341" s="16"/>
      <c r="B341" s="16"/>
      <c r="C341" s="10" t="e">
        <f>INDEX(Foglio2!$B:$C,MATCH(B341,Foglio2!$B:$B,0),2)</f>
        <v>#N/A</v>
      </c>
      <c r="D341" s="91"/>
      <c r="E341" s="91"/>
      <c r="F341" s="19" t="e">
        <f>IF(D341='indicatori output 1.2'!C341,"si","no")</f>
        <v>#N/A</v>
      </c>
      <c r="G341" s="19" t="str">
        <f t="shared" si="55"/>
        <v>si</v>
      </c>
      <c r="H341" s="19" t="e" cm="1">
        <f t="array" ref="H341">_xlfn.IFS(AND('indicatori output 1.2'!V341&lt;&gt;0, 'indicatori output 1.2'!AE341&lt;&gt;0, 'indicatori output 1.2'!BD341&lt;&gt;0), MIN('indicatori output 1.2'!AC341, 'indicatori output 1.2'!AL341, 'indicatori output 1.2'!BL341),AND('indicatori output 1.2'!V341=0, 'indicatori output 1.2'!AE341&lt;&gt;0, 'indicatori output 1.2'!BD341&lt;&gt;0), MIN('indicatori output 1.2'!AL341, 'indicatori output 1.2'!BL341),AND('indicatori output 1.2'!V341&lt;&gt;0, 'indicatori output 1.2'!AE341=0, 'indicatori output 1.2'!BD341&lt;&gt;0), MIN('indicatori output 1.2'!AC341,'indicatori output 1.2'!BL341), AND('indicatori output 1.2'!V341&lt;&gt;0, 'indicatori output 1.2'!AE341&lt;&gt;0, 'indicatori output 1.2'!BD341=0), MIN('indicatori output 1.2'!AC341, 'indicatori output 1.2'!AL341), AND('indicatori output 1.2'!V341=0, 'indicatori output 1.2'!AE341=0, 'indicatori output 1.2'!BD341&lt;&gt;0), 'indicatori output 1.2'!BL341, AND('indicatori output 1.2'!V341=0, 'indicatori output 1.2'!AE341&lt;&gt;0, 'indicatori output 1.2'!BD341=0), 'indicatori output 1.2'!AL341, AND('indicatori output 1.2'!V341&lt;&gt;0, 'indicatori output 1.2'!AE341=0, 'indicatori output 1.2'!BD341=0), 'indicatori output 1.2'!AC341)</f>
        <v>#N/A</v>
      </c>
      <c r="I341" s="19" t="e">
        <f t="shared" si="62"/>
        <v>#N/A</v>
      </c>
      <c r="J341" s="22" t="e" cm="1">
        <f t="array" ref="J341">_xlfn.IFS(AND('indicatori output 1.2'!AB341='indicatori output 1.2'!AA341, 'indicatori output 1.2'!AK341='indicatori output 1.2'!AJ341, 'indicatori output 1.2'!BK341='indicatori output 1.2'!BJ341, D341=E341),"si", AND(OR('indicatori output 1.2'!AB341&lt;&gt;'indicatori output 1.2'!AA341, 'indicatori output 1.2'!AK341&lt;&gt;'indicatori output 1.2'!AJ341, 'indicatori output 1.2'!BK341&lt;&gt;'indicatori output 1.2'!BJ341), D341=E341),"no",AND('indicatori output 1.2'!AB341='indicatori output 1.2'!AA341, 'indicatori output 1.2'!AK341='indicatori output 1.2'!AJ341, 'indicatori output 1.2'!BK341='indicatori output 1.2'!BJ341, E341&lt;D341),"no",AND(OR('indicatori output 1.2'!AB341&lt;&gt;'indicatori output 1.2'!AA341, 'indicatori output 1.2'!AK341&lt;&gt;'indicatori output 1.2'!AJ341, 'indicatori output 1.2'!BK341&lt;&gt;'indicatori output 1.2'!BJ341), E341&lt;D341),"si", E341&gt;D341,"no")</f>
        <v>#N/A</v>
      </c>
      <c r="K341" s="78" t="e">
        <f t="shared" si="60"/>
        <v>#N/A</v>
      </c>
      <c r="L341" s="78" t="e">
        <f t="shared" si="61"/>
        <v>#N/A</v>
      </c>
      <c r="M341" s="19" t="e">
        <f t="shared" si="56"/>
        <v>#N/A</v>
      </c>
      <c r="N341" s="10">
        <v>1</v>
      </c>
      <c r="O341" s="91"/>
      <c r="P341" s="91"/>
      <c r="Q341" s="23" t="e">
        <f>IF(INDEX(Foglio3!$B:$C,MATCH('indicatori output 1.2'!B341,Foglio3!$B:$B,0),2)="SI","si","no")</f>
        <v>#N/A</v>
      </c>
      <c r="R341" s="19" t="str">
        <f t="shared" si="54"/>
        <v>no</v>
      </c>
      <c r="S341" s="19" t="e" cm="1">
        <f t="array" ref="S341">_xlfn.IFS(AND(Q341="si",P341=1),"si",AND(Q341="no",P341=1),"no",AND(Q341="si",P341=0),"no",AND(Q341="no",P341=0),"si",AND(P341&lt;&gt;0,P341&lt;&gt;1),"no")</f>
        <v>#N/A</v>
      </c>
      <c r="T341" s="78" t="e">
        <f t="shared" si="57"/>
        <v>#N/A</v>
      </c>
      <c r="U341" s="78" t="e">
        <f t="shared" si="58"/>
        <v>#N/A</v>
      </c>
      <c r="V341" s="19" t="e">
        <f t="shared" si="59"/>
        <v>#N/A</v>
      </c>
    </row>
    <row r="342" spans="1:22" x14ac:dyDescent="0.3">
      <c r="A342" s="16"/>
      <c r="B342" s="16"/>
      <c r="C342" s="10" t="e">
        <f>INDEX(Foglio2!$B:$C,MATCH(B342,Foglio2!$B:$B,0),2)</f>
        <v>#N/A</v>
      </c>
      <c r="D342" s="91"/>
      <c r="E342" s="91"/>
      <c r="F342" s="19" t="e">
        <f>IF(D342='indicatori output 1.2'!C342,"si","no")</f>
        <v>#N/A</v>
      </c>
      <c r="G342" s="19" t="str">
        <f t="shared" si="55"/>
        <v>si</v>
      </c>
      <c r="H342" s="19" t="e" cm="1">
        <f t="array" ref="H342">_xlfn.IFS(AND('indicatori output 1.2'!V342&lt;&gt;0, 'indicatori output 1.2'!AE342&lt;&gt;0, 'indicatori output 1.2'!BD342&lt;&gt;0), MIN('indicatori output 1.2'!AC342, 'indicatori output 1.2'!AL342, 'indicatori output 1.2'!BL342),AND('indicatori output 1.2'!V342=0, 'indicatori output 1.2'!AE342&lt;&gt;0, 'indicatori output 1.2'!BD342&lt;&gt;0), MIN('indicatori output 1.2'!AL342, 'indicatori output 1.2'!BL342),AND('indicatori output 1.2'!V342&lt;&gt;0, 'indicatori output 1.2'!AE342=0, 'indicatori output 1.2'!BD342&lt;&gt;0), MIN('indicatori output 1.2'!AC342,'indicatori output 1.2'!BL342), AND('indicatori output 1.2'!V342&lt;&gt;0, 'indicatori output 1.2'!AE342&lt;&gt;0, 'indicatori output 1.2'!BD342=0), MIN('indicatori output 1.2'!AC342, 'indicatori output 1.2'!AL342), AND('indicatori output 1.2'!V342=0, 'indicatori output 1.2'!AE342=0, 'indicatori output 1.2'!BD342&lt;&gt;0), 'indicatori output 1.2'!BL342, AND('indicatori output 1.2'!V342=0, 'indicatori output 1.2'!AE342&lt;&gt;0, 'indicatori output 1.2'!BD342=0), 'indicatori output 1.2'!AL342, AND('indicatori output 1.2'!V342&lt;&gt;0, 'indicatori output 1.2'!AE342=0, 'indicatori output 1.2'!BD342=0), 'indicatori output 1.2'!AC342)</f>
        <v>#N/A</v>
      </c>
      <c r="I342" s="19" t="e">
        <f t="shared" si="62"/>
        <v>#N/A</v>
      </c>
      <c r="J342" s="22" t="e" cm="1">
        <f t="array" ref="J342">_xlfn.IFS(AND('indicatori output 1.2'!AB342='indicatori output 1.2'!AA342, 'indicatori output 1.2'!AK342='indicatori output 1.2'!AJ342, 'indicatori output 1.2'!BK342='indicatori output 1.2'!BJ342, D342=E342),"si", AND(OR('indicatori output 1.2'!AB342&lt;&gt;'indicatori output 1.2'!AA342, 'indicatori output 1.2'!AK342&lt;&gt;'indicatori output 1.2'!AJ342, 'indicatori output 1.2'!BK342&lt;&gt;'indicatori output 1.2'!BJ342), D342=E342),"no",AND('indicatori output 1.2'!AB342='indicatori output 1.2'!AA342, 'indicatori output 1.2'!AK342='indicatori output 1.2'!AJ342, 'indicatori output 1.2'!BK342='indicatori output 1.2'!BJ342, E342&lt;D342),"no",AND(OR('indicatori output 1.2'!AB342&lt;&gt;'indicatori output 1.2'!AA342, 'indicatori output 1.2'!AK342&lt;&gt;'indicatori output 1.2'!AJ342, 'indicatori output 1.2'!BK342&lt;&gt;'indicatori output 1.2'!BJ342), E342&lt;D342),"si", E342&gt;D342,"no")</f>
        <v>#N/A</v>
      </c>
      <c r="K342" s="78" t="e">
        <f t="shared" si="60"/>
        <v>#N/A</v>
      </c>
      <c r="L342" s="78" t="e">
        <f t="shared" si="61"/>
        <v>#N/A</v>
      </c>
      <c r="M342" s="19" t="e">
        <f t="shared" si="56"/>
        <v>#N/A</v>
      </c>
      <c r="N342" s="10">
        <v>1</v>
      </c>
      <c r="O342" s="91"/>
      <c r="P342" s="91"/>
      <c r="Q342" s="23" t="e">
        <f>IF(INDEX(Foglio3!$B:$C,MATCH('indicatori output 1.2'!B342,Foglio3!$B:$B,0),2)="SI","si","no")</f>
        <v>#N/A</v>
      </c>
      <c r="R342" s="19" t="str">
        <f t="shared" si="54"/>
        <v>no</v>
      </c>
      <c r="S342" s="19" t="e" cm="1">
        <f t="array" ref="S342">_xlfn.IFS(AND(Q342="si",P342=1),"si",AND(Q342="no",P342=1),"no",AND(Q342="si",P342=0),"no",AND(Q342="no",P342=0),"si",AND(P342&lt;&gt;0,P342&lt;&gt;1),"no")</f>
        <v>#N/A</v>
      </c>
      <c r="T342" s="78" t="e">
        <f t="shared" si="57"/>
        <v>#N/A</v>
      </c>
      <c r="U342" s="78" t="e">
        <f t="shared" si="58"/>
        <v>#N/A</v>
      </c>
      <c r="V342" s="19" t="e">
        <f t="shared" si="59"/>
        <v>#N/A</v>
      </c>
    </row>
    <row r="343" spans="1:22" x14ac:dyDescent="0.3">
      <c r="A343" s="16"/>
      <c r="B343" s="16"/>
      <c r="C343" s="10" t="e">
        <f>INDEX(Foglio2!$B:$C,MATCH(B343,Foglio2!$B:$B,0),2)</f>
        <v>#N/A</v>
      </c>
      <c r="D343" s="91"/>
      <c r="E343" s="91"/>
      <c r="F343" s="19" t="e">
        <f>IF(D343='indicatori output 1.2'!C343,"si","no")</f>
        <v>#N/A</v>
      </c>
      <c r="G343" s="19" t="str">
        <f t="shared" si="55"/>
        <v>si</v>
      </c>
      <c r="H343" s="19" t="e" cm="1">
        <f t="array" ref="H343">_xlfn.IFS(AND('indicatori output 1.2'!V343&lt;&gt;0, 'indicatori output 1.2'!AE343&lt;&gt;0, 'indicatori output 1.2'!BD343&lt;&gt;0), MIN('indicatori output 1.2'!AC343, 'indicatori output 1.2'!AL343, 'indicatori output 1.2'!BL343),AND('indicatori output 1.2'!V343=0, 'indicatori output 1.2'!AE343&lt;&gt;0, 'indicatori output 1.2'!BD343&lt;&gt;0), MIN('indicatori output 1.2'!AL343, 'indicatori output 1.2'!BL343),AND('indicatori output 1.2'!V343&lt;&gt;0, 'indicatori output 1.2'!AE343=0, 'indicatori output 1.2'!BD343&lt;&gt;0), MIN('indicatori output 1.2'!AC343,'indicatori output 1.2'!BL343), AND('indicatori output 1.2'!V343&lt;&gt;0, 'indicatori output 1.2'!AE343&lt;&gt;0, 'indicatori output 1.2'!BD343=0), MIN('indicatori output 1.2'!AC343, 'indicatori output 1.2'!AL343), AND('indicatori output 1.2'!V343=0, 'indicatori output 1.2'!AE343=0, 'indicatori output 1.2'!BD343&lt;&gt;0), 'indicatori output 1.2'!BL343, AND('indicatori output 1.2'!V343=0, 'indicatori output 1.2'!AE343&lt;&gt;0, 'indicatori output 1.2'!BD343=0), 'indicatori output 1.2'!AL343, AND('indicatori output 1.2'!V343&lt;&gt;0, 'indicatori output 1.2'!AE343=0, 'indicatori output 1.2'!BD343=0), 'indicatori output 1.2'!AC343)</f>
        <v>#N/A</v>
      </c>
      <c r="I343" s="19" t="e">
        <f t="shared" si="62"/>
        <v>#N/A</v>
      </c>
      <c r="J343" s="22" t="e" cm="1">
        <f t="array" ref="J343">_xlfn.IFS(AND('indicatori output 1.2'!AB343='indicatori output 1.2'!AA343, 'indicatori output 1.2'!AK343='indicatori output 1.2'!AJ343, 'indicatori output 1.2'!BK343='indicatori output 1.2'!BJ343, D343=E343),"si", AND(OR('indicatori output 1.2'!AB343&lt;&gt;'indicatori output 1.2'!AA343, 'indicatori output 1.2'!AK343&lt;&gt;'indicatori output 1.2'!AJ343, 'indicatori output 1.2'!BK343&lt;&gt;'indicatori output 1.2'!BJ343), D343=E343),"no",AND('indicatori output 1.2'!AB343='indicatori output 1.2'!AA343, 'indicatori output 1.2'!AK343='indicatori output 1.2'!AJ343, 'indicatori output 1.2'!BK343='indicatori output 1.2'!BJ343, E343&lt;D343),"no",AND(OR('indicatori output 1.2'!AB343&lt;&gt;'indicatori output 1.2'!AA343, 'indicatori output 1.2'!AK343&lt;&gt;'indicatori output 1.2'!AJ343, 'indicatori output 1.2'!BK343&lt;&gt;'indicatori output 1.2'!BJ343), E343&lt;D343),"si", E343&gt;D343,"no")</f>
        <v>#N/A</v>
      </c>
      <c r="K343" s="78" t="e">
        <f t="shared" si="60"/>
        <v>#N/A</v>
      </c>
      <c r="L343" s="78" t="e">
        <f t="shared" si="61"/>
        <v>#N/A</v>
      </c>
      <c r="M343" s="19" t="e">
        <f t="shared" si="56"/>
        <v>#N/A</v>
      </c>
      <c r="N343" s="10">
        <v>1</v>
      </c>
      <c r="O343" s="91"/>
      <c r="P343" s="91"/>
      <c r="Q343" s="23" t="e">
        <f>IF(INDEX(Foglio3!$B:$C,MATCH('indicatori output 1.2'!B343,Foglio3!$B:$B,0),2)="SI","si","no")</f>
        <v>#N/A</v>
      </c>
      <c r="R343" s="19" t="str">
        <f t="shared" si="54"/>
        <v>no</v>
      </c>
      <c r="S343" s="19" t="e" cm="1">
        <f t="array" ref="S343">_xlfn.IFS(AND(Q343="si",P343=1),"si",AND(Q343="no",P343=1),"no",AND(Q343="si",P343=0),"no",AND(Q343="no",P343=0),"si",AND(P343&lt;&gt;0,P343&lt;&gt;1),"no")</f>
        <v>#N/A</v>
      </c>
      <c r="T343" s="78" t="e">
        <f t="shared" si="57"/>
        <v>#N/A</v>
      </c>
      <c r="U343" s="78" t="e">
        <f t="shared" si="58"/>
        <v>#N/A</v>
      </c>
      <c r="V343" s="19" t="e">
        <f t="shared" si="59"/>
        <v>#N/A</v>
      </c>
    </row>
    <row r="344" spans="1:22" x14ac:dyDescent="0.3">
      <c r="A344" s="16"/>
      <c r="B344" s="16"/>
      <c r="C344" s="10" t="e">
        <f>INDEX(Foglio2!$B:$C,MATCH(B344,Foglio2!$B:$B,0),2)</f>
        <v>#N/A</v>
      </c>
      <c r="D344" s="91"/>
      <c r="E344" s="91"/>
      <c r="F344" s="19" t="e">
        <f>IF(D344='indicatori output 1.2'!C344,"si","no")</f>
        <v>#N/A</v>
      </c>
      <c r="G344" s="19" t="str">
        <f t="shared" si="55"/>
        <v>si</v>
      </c>
      <c r="H344" s="19" t="e" cm="1">
        <f t="array" ref="H344">_xlfn.IFS(AND('indicatori output 1.2'!V344&lt;&gt;0, 'indicatori output 1.2'!AE344&lt;&gt;0, 'indicatori output 1.2'!BD344&lt;&gt;0), MIN('indicatori output 1.2'!AC344, 'indicatori output 1.2'!AL344, 'indicatori output 1.2'!BL344),AND('indicatori output 1.2'!V344=0, 'indicatori output 1.2'!AE344&lt;&gt;0, 'indicatori output 1.2'!BD344&lt;&gt;0), MIN('indicatori output 1.2'!AL344, 'indicatori output 1.2'!BL344),AND('indicatori output 1.2'!V344&lt;&gt;0, 'indicatori output 1.2'!AE344=0, 'indicatori output 1.2'!BD344&lt;&gt;0), MIN('indicatori output 1.2'!AC344,'indicatori output 1.2'!BL344), AND('indicatori output 1.2'!V344&lt;&gt;0, 'indicatori output 1.2'!AE344&lt;&gt;0, 'indicatori output 1.2'!BD344=0), MIN('indicatori output 1.2'!AC344, 'indicatori output 1.2'!AL344), AND('indicatori output 1.2'!V344=0, 'indicatori output 1.2'!AE344=0, 'indicatori output 1.2'!BD344&lt;&gt;0), 'indicatori output 1.2'!BL344, AND('indicatori output 1.2'!V344=0, 'indicatori output 1.2'!AE344&lt;&gt;0, 'indicatori output 1.2'!BD344=0), 'indicatori output 1.2'!AL344, AND('indicatori output 1.2'!V344&lt;&gt;0, 'indicatori output 1.2'!AE344=0, 'indicatori output 1.2'!BD344=0), 'indicatori output 1.2'!AC344)</f>
        <v>#N/A</v>
      </c>
      <c r="I344" s="19" t="e">
        <f t="shared" si="62"/>
        <v>#N/A</v>
      </c>
      <c r="J344" s="22" t="e" cm="1">
        <f t="array" ref="J344">_xlfn.IFS(AND('indicatori output 1.2'!AB344='indicatori output 1.2'!AA344, 'indicatori output 1.2'!AK344='indicatori output 1.2'!AJ344, 'indicatori output 1.2'!BK344='indicatori output 1.2'!BJ344, D344=E344),"si", AND(OR('indicatori output 1.2'!AB344&lt;&gt;'indicatori output 1.2'!AA344, 'indicatori output 1.2'!AK344&lt;&gt;'indicatori output 1.2'!AJ344, 'indicatori output 1.2'!BK344&lt;&gt;'indicatori output 1.2'!BJ344), D344=E344),"no",AND('indicatori output 1.2'!AB344='indicatori output 1.2'!AA344, 'indicatori output 1.2'!AK344='indicatori output 1.2'!AJ344, 'indicatori output 1.2'!BK344='indicatori output 1.2'!BJ344, E344&lt;D344),"no",AND(OR('indicatori output 1.2'!AB344&lt;&gt;'indicatori output 1.2'!AA344, 'indicatori output 1.2'!AK344&lt;&gt;'indicatori output 1.2'!AJ344, 'indicatori output 1.2'!BK344&lt;&gt;'indicatori output 1.2'!BJ344), E344&lt;D344),"si", E344&gt;D344,"no")</f>
        <v>#N/A</v>
      </c>
      <c r="K344" s="78" t="e">
        <f t="shared" si="60"/>
        <v>#N/A</v>
      </c>
      <c r="L344" s="78" t="e">
        <f t="shared" si="61"/>
        <v>#N/A</v>
      </c>
      <c r="M344" s="19" t="e">
        <f t="shared" si="56"/>
        <v>#N/A</v>
      </c>
      <c r="N344" s="10">
        <v>1</v>
      </c>
      <c r="O344" s="91"/>
      <c r="P344" s="91"/>
      <c r="Q344" s="23" t="e">
        <f>IF(INDEX(Foglio3!$B:$C,MATCH('indicatori output 1.2'!B344,Foglio3!$B:$B,0),2)="SI","si","no")</f>
        <v>#N/A</v>
      </c>
      <c r="R344" s="19" t="str">
        <f t="shared" si="54"/>
        <v>no</v>
      </c>
      <c r="S344" s="19" t="e" cm="1">
        <f t="array" ref="S344">_xlfn.IFS(AND(Q344="si",P344=1),"si",AND(Q344="no",P344=1),"no",AND(Q344="si",P344=0),"no",AND(Q344="no",P344=0),"si",AND(P344&lt;&gt;0,P344&lt;&gt;1),"no")</f>
        <v>#N/A</v>
      </c>
      <c r="T344" s="78" t="e">
        <f t="shared" si="57"/>
        <v>#N/A</v>
      </c>
      <c r="U344" s="78" t="e">
        <f t="shared" si="58"/>
        <v>#N/A</v>
      </c>
      <c r="V344" s="19" t="e">
        <f t="shared" si="59"/>
        <v>#N/A</v>
      </c>
    </row>
    <row r="345" spans="1:22" x14ac:dyDescent="0.3">
      <c r="A345" s="16"/>
      <c r="B345" s="16"/>
      <c r="C345" s="10" t="e">
        <f>INDEX(Foglio2!$B:$C,MATCH(B345,Foglio2!$B:$B,0),2)</f>
        <v>#N/A</v>
      </c>
      <c r="D345" s="91"/>
      <c r="E345" s="91"/>
      <c r="F345" s="19" t="e">
        <f>IF(D345='indicatori output 1.2'!C345,"si","no")</f>
        <v>#N/A</v>
      </c>
      <c r="G345" s="19" t="str">
        <f t="shared" si="55"/>
        <v>si</v>
      </c>
      <c r="H345" s="19" t="e" cm="1">
        <f t="array" ref="H345">_xlfn.IFS(AND('indicatori output 1.2'!V345&lt;&gt;0, 'indicatori output 1.2'!AE345&lt;&gt;0, 'indicatori output 1.2'!BD345&lt;&gt;0), MIN('indicatori output 1.2'!AC345, 'indicatori output 1.2'!AL345, 'indicatori output 1.2'!BL345),AND('indicatori output 1.2'!V345=0, 'indicatori output 1.2'!AE345&lt;&gt;0, 'indicatori output 1.2'!BD345&lt;&gt;0), MIN('indicatori output 1.2'!AL345, 'indicatori output 1.2'!BL345),AND('indicatori output 1.2'!V345&lt;&gt;0, 'indicatori output 1.2'!AE345=0, 'indicatori output 1.2'!BD345&lt;&gt;0), MIN('indicatori output 1.2'!AC345,'indicatori output 1.2'!BL345), AND('indicatori output 1.2'!V345&lt;&gt;0, 'indicatori output 1.2'!AE345&lt;&gt;0, 'indicatori output 1.2'!BD345=0), MIN('indicatori output 1.2'!AC345, 'indicatori output 1.2'!AL345), AND('indicatori output 1.2'!V345=0, 'indicatori output 1.2'!AE345=0, 'indicatori output 1.2'!BD345&lt;&gt;0), 'indicatori output 1.2'!BL345, AND('indicatori output 1.2'!V345=0, 'indicatori output 1.2'!AE345&lt;&gt;0, 'indicatori output 1.2'!BD345=0), 'indicatori output 1.2'!AL345, AND('indicatori output 1.2'!V345&lt;&gt;0, 'indicatori output 1.2'!AE345=0, 'indicatori output 1.2'!BD345=0), 'indicatori output 1.2'!AC345)</f>
        <v>#N/A</v>
      </c>
      <c r="I345" s="19" t="e">
        <f t="shared" si="62"/>
        <v>#N/A</v>
      </c>
      <c r="J345" s="22" t="e" cm="1">
        <f t="array" ref="J345">_xlfn.IFS(AND('indicatori output 1.2'!AB345='indicatori output 1.2'!AA345, 'indicatori output 1.2'!AK345='indicatori output 1.2'!AJ345, 'indicatori output 1.2'!BK345='indicatori output 1.2'!BJ345, D345=E345),"si", AND(OR('indicatori output 1.2'!AB345&lt;&gt;'indicatori output 1.2'!AA345, 'indicatori output 1.2'!AK345&lt;&gt;'indicatori output 1.2'!AJ345, 'indicatori output 1.2'!BK345&lt;&gt;'indicatori output 1.2'!BJ345), D345=E345),"no",AND('indicatori output 1.2'!AB345='indicatori output 1.2'!AA345, 'indicatori output 1.2'!AK345='indicatori output 1.2'!AJ345, 'indicatori output 1.2'!BK345='indicatori output 1.2'!BJ345, E345&lt;D345),"no",AND(OR('indicatori output 1.2'!AB345&lt;&gt;'indicatori output 1.2'!AA345, 'indicatori output 1.2'!AK345&lt;&gt;'indicatori output 1.2'!AJ345, 'indicatori output 1.2'!BK345&lt;&gt;'indicatori output 1.2'!BJ345), E345&lt;D345),"si", E345&gt;D345,"no")</f>
        <v>#N/A</v>
      </c>
      <c r="K345" s="78" t="e">
        <f t="shared" si="60"/>
        <v>#N/A</v>
      </c>
      <c r="L345" s="78" t="e">
        <f t="shared" si="61"/>
        <v>#N/A</v>
      </c>
      <c r="M345" s="19" t="e">
        <f t="shared" si="56"/>
        <v>#N/A</v>
      </c>
      <c r="N345" s="10">
        <v>1</v>
      </c>
      <c r="O345" s="91"/>
      <c r="P345" s="91"/>
      <c r="Q345" s="23" t="e">
        <f>IF(INDEX(Foglio3!$B:$C,MATCH('indicatori output 1.2'!B345,Foglio3!$B:$B,0),2)="SI","si","no")</f>
        <v>#N/A</v>
      </c>
      <c r="R345" s="19" t="str">
        <f t="shared" si="54"/>
        <v>no</v>
      </c>
      <c r="S345" s="19" t="e" cm="1">
        <f t="array" ref="S345">_xlfn.IFS(AND(Q345="si",P345=1),"si",AND(Q345="no",P345=1),"no",AND(Q345="si",P345=0),"no",AND(Q345="no",P345=0),"si",AND(P345&lt;&gt;0,P345&lt;&gt;1),"no")</f>
        <v>#N/A</v>
      </c>
      <c r="T345" s="78" t="e">
        <f t="shared" si="57"/>
        <v>#N/A</v>
      </c>
      <c r="U345" s="78" t="e">
        <f t="shared" si="58"/>
        <v>#N/A</v>
      </c>
      <c r="V345" s="19" t="e">
        <f t="shared" si="59"/>
        <v>#N/A</v>
      </c>
    </row>
    <row r="346" spans="1:22" x14ac:dyDescent="0.3">
      <c r="A346" s="16"/>
      <c r="B346" s="16"/>
      <c r="C346" s="10" t="e">
        <f>INDEX(Foglio2!$B:$C,MATCH(B346,Foglio2!$B:$B,0),2)</f>
        <v>#N/A</v>
      </c>
      <c r="D346" s="91"/>
      <c r="E346" s="91"/>
      <c r="F346" s="19" t="e">
        <f>IF(D346='indicatori output 1.2'!C346,"si","no")</f>
        <v>#N/A</v>
      </c>
      <c r="G346" s="19" t="str">
        <f t="shared" si="55"/>
        <v>si</v>
      </c>
      <c r="H346" s="19" t="e" cm="1">
        <f t="array" ref="H346">_xlfn.IFS(AND('indicatori output 1.2'!V346&lt;&gt;0, 'indicatori output 1.2'!AE346&lt;&gt;0, 'indicatori output 1.2'!BD346&lt;&gt;0), MIN('indicatori output 1.2'!AC346, 'indicatori output 1.2'!AL346, 'indicatori output 1.2'!BL346),AND('indicatori output 1.2'!V346=0, 'indicatori output 1.2'!AE346&lt;&gt;0, 'indicatori output 1.2'!BD346&lt;&gt;0), MIN('indicatori output 1.2'!AL346, 'indicatori output 1.2'!BL346),AND('indicatori output 1.2'!V346&lt;&gt;0, 'indicatori output 1.2'!AE346=0, 'indicatori output 1.2'!BD346&lt;&gt;0), MIN('indicatori output 1.2'!AC346,'indicatori output 1.2'!BL346), AND('indicatori output 1.2'!V346&lt;&gt;0, 'indicatori output 1.2'!AE346&lt;&gt;0, 'indicatori output 1.2'!BD346=0), MIN('indicatori output 1.2'!AC346, 'indicatori output 1.2'!AL346), AND('indicatori output 1.2'!V346=0, 'indicatori output 1.2'!AE346=0, 'indicatori output 1.2'!BD346&lt;&gt;0), 'indicatori output 1.2'!BL346, AND('indicatori output 1.2'!V346=0, 'indicatori output 1.2'!AE346&lt;&gt;0, 'indicatori output 1.2'!BD346=0), 'indicatori output 1.2'!AL346, AND('indicatori output 1.2'!V346&lt;&gt;0, 'indicatori output 1.2'!AE346=0, 'indicatori output 1.2'!BD346=0), 'indicatori output 1.2'!AC346)</f>
        <v>#N/A</v>
      </c>
      <c r="I346" s="19" t="e">
        <f t="shared" si="62"/>
        <v>#N/A</v>
      </c>
      <c r="J346" s="22" t="e" cm="1">
        <f t="array" ref="J346">_xlfn.IFS(AND('indicatori output 1.2'!AB346='indicatori output 1.2'!AA346, 'indicatori output 1.2'!AK346='indicatori output 1.2'!AJ346, 'indicatori output 1.2'!BK346='indicatori output 1.2'!BJ346, D346=E346),"si", AND(OR('indicatori output 1.2'!AB346&lt;&gt;'indicatori output 1.2'!AA346, 'indicatori output 1.2'!AK346&lt;&gt;'indicatori output 1.2'!AJ346, 'indicatori output 1.2'!BK346&lt;&gt;'indicatori output 1.2'!BJ346), D346=E346),"no",AND('indicatori output 1.2'!AB346='indicatori output 1.2'!AA346, 'indicatori output 1.2'!AK346='indicatori output 1.2'!AJ346, 'indicatori output 1.2'!BK346='indicatori output 1.2'!BJ346, E346&lt;D346),"no",AND(OR('indicatori output 1.2'!AB346&lt;&gt;'indicatori output 1.2'!AA346, 'indicatori output 1.2'!AK346&lt;&gt;'indicatori output 1.2'!AJ346, 'indicatori output 1.2'!BK346&lt;&gt;'indicatori output 1.2'!BJ346), E346&lt;D346),"si", E346&gt;D346,"no")</f>
        <v>#N/A</v>
      </c>
      <c r="K346" s="78" t="e">
        <f t="shared" si="60"/>
        <v>#N/A</v>
      </c>
      <c r="L346" s="78" t="e">
        <f t="shared" si="61"/>
        <v>#N/A</v>
      </c>
      <c r="M346" s="19" t="e">
        <f t="shared" si="56"/>
        <v>#N/A</v>
      </c>
      <c r="N346" s="10">
        <v>1</v>
      </c>
      <c r="O346" s="91"/>
      <c r="P346" s="91"/>
      <c r="Q346" s="23" t="e">
        <f>IF(INDEX(Foglio3!$B:$C,MATCH('indicatori output 1.2'!B346,Foglio3!$B:$B,0),2)="SI","si","no")</f>
        <v>#N/A</v>
      </c>
      <c r="R346" s="19" t="str">
        <f t="shared" si="54"/>
        <v>no</v>
      </c>
      <c r="S346" s="19" t="e" cm="1">
        <f t="array" ref="S346">_xlfn.IFS(AND(Q346="si",P346=1),"si",AND(Q346="no",P346=1),"no",AND(Q346="si",P346=0),"no",AND(Q346="no",P346=0),"si",AND(P346&lt;&gt;0,P346&lt;&gt;1),"no")</f>
        <v>#N/A</v>
      </c>
      <c r="T346" s="78" t="e">
        <f t="shared" si="57"/>
        <v>#N/A</v>
      </c>
      <c r="U346" s="78" t="e">
        <f t="shared" si="58"/>
        <v>#N/A</v>
      </c>
      <c r="V346" s="19" t="e">
        <f t="shared" si="59"/>
        <v>#N/A</v>
      </c>
    </row>
    <row r="347" spans="1:22" x14ac:dyDescent="0.3">
      <c r="A347" s="16"/>
      <c r="B347" s="16"/>
      <c r="C347" s="10" t="e">
        <f>INDEX(Foglio2!$B:$C,MATCH(B347,Foglio2!$B:$B,0),2)</f>
        <v>#N/A</v>
      </c>
      <c r="D347" s="91"/>
      <c r="E347" s="91"/>
      <c r="F347" s="19" t="e">
        <f>IF(D347='indicatori output 1.2'!C347,"si","no")</f>
        <v>#N/A</v>
      </c>
      <c r="G347" s="19" t="str">
        <f t="shared" si="55"/>
        <v>si</v>
      </c>
      <c r="H347" s="19" t="e" cm="1">
        <f t="array" ref="H347">_xlfn.IFS(AND('indicatori output 1.2'!V347&lt;&gt;0, 'indicatori output 1.2'!AE347&lt;&gt;0, 'indicatori output 1.2'!BD347&lt;&gt;0), MIN('indicatori output 1.2'!AC347, 'indicatori output 1.2'!AL347, 'indicatori output 1.2'!BL347),AND('indicatori output 1.2'!V347=0, 'indicatori output 1.2'!AE347&lt;&gt;0, 'indicatori output 1.2'!BD347&lt;&gt;0), MIN('indicatori output 1.2'!AL347, 'indicatori output 1.2'!BL347),AND('indicatori output 1.2'!V347&lt;&gt;0, 'indicatori output 1.2'!AE347=0, 'indicatori output 1.2'!BD347&lt;&gt;0), MIN('indicatori output 1.2'!AC347,'indicatori output 1.2'!BL347), AND('indicatori output 1.2'!V347&lt;&gt;0, 'indicatori output 1.2'!AE347&lt;&gt;0, 'indicatori output 1.2'!BD347=0), MIN('indicatori output 1.2'!AC347, 'indicatori output 1.2'!AL347), AND('indicatori output 1.2'!V347=0, 'indicatori output 1.2'!AE347=0, 'indicatori output 1.2'!BD347&lt;&gt;0), 'indicatori output 1.2'!BL347, AND('indicatori output 1.2'!V347=0, 'indicatori output 1.2'!AE347&lt;&gt;0, 'indicatori output 1.2'!BD347=0), 'indicatori output 1.2'!AL347, AND('indicatori output 1.2'!V347&lt;&gt;0, 'indicatori output 1.2'!AE347=0, 'indicatori output 1.2'!BD347=0), 'indicatori output 1.2'!AC347)</f>
        <v>#N/A</v>
      </c>
      <c r="I347" s="19" t="e">
        <f t="shared" si="62"/>
        <v>#N/A</v>
      </c>
      <c r="J347" s="22" t="e" cm="1">
        <f t="array" ref="J347">_xlfn.IFS(AND('indicatori output 1.2'!AB347='indicatori output 1.2'!AA347, 'indicatori output 1.2'!AK347='indicatori output 1.2'!AJ347, 'indicatori output 1.2'!BK347='indicatori output 1.2'!BJ347, D347=E347),"si", AND(OR('indicatori output 1.2'!AB347&lt;&gt;'indicatori output 1.2'!AA347, 'indicatori output 1.2'!AK347&lt;&gt;'indicatori output 1.2'!AJ347, 'indicatori output 1.2'!BK347&lt;&gt;'indicatori output 1.2'!BJ347), D347=E347),"no",AND('indicatori output 1.2'!AB347='indicatori output 1.2'!AA347, 'indicatori output 1.2'!AK347='indicatori output 1.2'!AJ347, 'indicatori output 1.2'!BK347='indicatori output 1.2'!BJ347, E347&lt;D347),"no",AND(OR('indicatori output 1.2'!AB347&lt;&gt;'indicatori output 1.2'!AA347, 'indicatori output 1.2'!AK347&lt;&gt;'indicatori output 1.2'!AJ347, 'indicatori output 1.2'!BK347&lt;&gt;'indicatori output 1.2'!BJ347), E347&lt;D347),"si", E347&gt;D347,"no")</f>
        <v>#N/A</v>
      </c>
      <c r="K347" s="78" t="e">
        <f t="shared" si="60"/>
        <v>#N/A</v>
      </c>
      <c r="L347" s="78" t="e">
        <f t="shared" si="61"/>
        <v>#N/A</v>
      </c>
      <c r="M347" s="19" t="e">
        <f t="shared" si="56"/>
        <v>#N/A</v>
      </c>
      <c r="N347" s="10">
        <v>1</v>
      </c>
      <c r="O347" s="91"/>
      <c r="P347" s="91"/>
      <c r="Q347" s="23" t="e">
        <f>IF(INDEX(Foglio3!$B:$C,MATCH('indicatori output 1.2'!B347,Foglio3!$B:$B,0),2)="SI","si","no")</f>
        <v>#N/A</v>
      </c>
      <c r="R347" s="19" t="str">
        <f t="shared" si="54"/>
        <v>no</v>
      </c>
      <c r="S347" s="19" t="e" cm="1">
        <f t="array" ref="S347">_xlfn.IFS(AND(Q347="si",P347=1),"si",AND(Q347="no",P347=1),"no",AND(Q347="si",P347=0),"no",AND(Q347="no",P347=0),"si",AND(P347&lt;&gt;0,P347&lt;&gt;1),"no")</f>
        <v>#N/A</v>
      </c>
      <c r="T347" s="78" t="e">
        <f t="shared" si="57"/>
        <v>#N/A</v>
      </c>
      <c r="U347" s="78" t="e">
        <f t="shared" si="58"/>
        <v>#N/A</v>
      </c>
      <c r="V347" s="19" t="e">
        <f t="shared" si="59"/>
        <v>#N/A</v>
      </c>
    </row>
    <row r="348" spans="1:22" x14ac:dyDescent="0.3">
      <c r="A348" s="16"/>
      <c r="B348" s="16"/>
      <c r="C348" s="10" t="e">
        <f>INDEX(Foglio2!$B:$C,MATCH(B348,Foglio2!$B:$B,0),2)</f>
        <v>#N/A</v>
      </c>
      <c r="D348" s="91"/>
      <c r="E348" s="91"/>
      <c r="F348" s="19" t="e">
        <f>IF(D348='indicatori output 1.2'!C348,"si","no")</f>
        <v>#N/A</v>
      </c>
      <c r="G348" s="19" t="str">
        <f t="shared" si="55"/>
        <v>si</v>
      </c>
      <c r="H348" s="19" t="e" cm="1">
        <f t="array" ref="H348">_xlfn.IFS(AND('indicatori output 1.2'!V348&lt;&gt;0, 'indicatori output 1.2'!AE348&lt;&gt;0, 'indicatori output 1.2'!BD348&lt;&gt;0), MIN('indicatori output 1.2'!AC348, 'indicatori output 1.2'!AL348, 'indicatori output 1.2'!BL348),AND('indicatori output 1.2'!V348=0, 'indicatori output 1.2'!AE348&lt;&gt;0, 'indicatori output 1.2'!BD348&lt;&gt;0), MIN('indicatori output 1.2'!AL348, 'indicatori output 1.2'!BL348),AND('indicatori output 1.2'!V348&lt;&gt;0, 'indicatori output 1.2'!AE348=0, 'indicatori output 1.2'!BD348&lt;&gt;0), MIN('indicatori output 1.2'!AC348,'indicatori output 1.2'!BL348), AND('indicatori output 1.2'!V348&lt;&gt;0, 'indicatori output 1.2'!AE348&lt;&gt;0, 'indicatori output 1.2'!BD348=0), MIN('indicatori output 1.2'!AC348, 'indicatori output 1.2'!AL348), AND('indicatori output 1.2'!V348=0, 'indicatori output 1.2'!AE348=0, 'indicatori output 1.2'!BD348&lt;&gt;0), 'indicatori output 1.2'!BL348, AND('indicatori output 1.2'!V348=0, 'indicatori output 1.2'!AE348&lt;&gt;0, 'indicatori output 1.2'!BD348=0), 'indicatori output 1.2'!AL348, AND('indicatori output 1.2'!V348&lt;&gt;0, 'indicatori output 1.2'!AE348=0, 'indicatori output 1.2'!BD348=0), 'indicatori output 1.2'!AC348)</f>
        <v>#N/A</v>
      </c>
      <c r="I348" s="19" t="e">
        <f t="shared" si="62"/>
        <v>#N/A</v>
      </c>
      <c r="J348" s="22" t="e" cm="1">
        <f t="array" ref="J348">_xlfn.IFS(AND('indicatori output 1.2'!AB348='indicatori output 1.2'!AA348, 'indicatori output 1.2'!AK348='indicatori output 1.2'!AJ348, 'indicatori output 1.2'!BK348='indicatori output 1.2'!BJ348, D348=E348),"si", AND(OR('indicatori output 1.2'!AB348&lt;&gt;'indicatori output 1.2'!AA348, 'indicatori output 1.2'!AK348&lt;&gt;'indicatori output 1.2'!AJ348, 'indicatori output 1.2'!BK348&lt;&gt;'indicatori output 1.2'!BJ348), D348=E348),"no",AND('indicatori output 1.2'!AB348='indicatori output 1.2'!AA348, 'indicatori output 1.2'!AK348='indicatori output 1.2'!AJ348, 'indicatori output 1.2'!BK348='indicatori output 1.2'!BJ348, E348&lt;D348),"no",AND(OR('indicatori output 1.2'!AB348&lt;&gt;'indicatori output 1.2'!AA348, 'indicatori output 1.2'!AK348&lt;&gt;'indicatori output 1.2'!AJ348, 'indicatori output 1.2'!BK348&lt;&gt;'indicatori output 1.2'!BJ348), E348&lt;D348),"si", E348&gt;D348,"no")</f>
        <v>#N/A</v>
      </c>
      <c r="K348" s="78" t="e">
        <f t="shared" si="60"/>
        <v>#N/A</v>
      </c>
      <c r="L348" s="78" t="e">
        <f t="shared" si="61"/>
        <v>#N/A</v>
      </c>
      <c r="M348" s="19" t="e">
        <f t="shared" si="56"/>
        <v>#N/A</v>
      </c>
      <c r="N348" s="10">
        <v>1</v>
      </c>
      <c r="O348" s="91"/>
      <c r="P348" s="91"/>
      <c r="Q348" s="23" t="e">
        <f>IF(INDEX(Foglio3!$B:$C,MATCH('indicatori output 1.2'!B348,Foglio3!$B:$B,0),2)="SI","si","no")</f>
        <v>#N/A</v>
      </c>
      <c r="R348" s="19" t="str">
        <f t="shared" si="54"/>
        <v>no</v>
      </c>
      <c r="S348" s="19" t="e" cm="1">
        <f t="array" ref="S348">_xlfn.IFS(AND(Q348="si",P348=1),"si",AND(Q348="no",P348=1),"no",AND(Q348="si",P348=0),"no",AND(Q348="no",P348=0),"si",AND(P348&lt;&gt;0,P348&lt;&gt;1),"no")</f>
        <v>#N/A</v>
      </c>
      <c r="T348" s="78" t="e">
        <f t="shared" si="57"/>
        <v>#N/A</v>
      </c>
      <c r="U348" s="78" t="e">
        <f t="shared" si="58"/>
        <v>#N/A</v>
      </c>
      <c r="V348" s="19" t="e">
        <f t="shared" si="59"/>
        <v>#N/A</v>
      </c>
    </row>
    <row r="349" spans="1:22" x14ac:dyDescent="0.3">
      <c r="A349" s="16"/>
      <c r="B349" s="16"/>
      <c r="C349" s="10" t="e">
        <f>INDEX(Foglio2!$B:$C,MATCH(B349,Foglio2!$B:$B,0),2)</f>
        <v>#N/A</v>
      </c>
      <c r="D349" s="91"/>
      <c r="E349" s="91"/>
      <c r="F349" s="19" t="e">
        <f>IF(D349='indicatori output 1.2'!C349,"si","no")</f>
        <v>#N/A</v>
      </c>
      <c r="G349" s="19" t="str">
        <f t="shared" si="55"/>
        <v>si</v>
      </c>
      <c r="H349" s="19" t="e" cm="1">
        <f t="array" ref="H349">_xlfn.IFS(AND('indicatori output 1.2'!V349&lt;&gt;0, 'indicatori output 1.2'!AE349&lt;&gt;0, 'indicatori output 1.2'!BD349&lt;&gt;0), MIN('indicatori output 1.2'!AC349, 'indicatori output 1.2'!AL349, 'indicatori output 1.2'!BL349),AND('indicatori output 1.2'!V349=0, 'indicatori output 1.2'!AE349&lt;&gt;0, 'indicatori output 1.2'!BD349&lt;&gt;0), MIN('indicatori output 1.2'!AL349, 'indicatori output 1.2'!BL349),AND('indicatori output 1.2'!V349&lt;&gt;0, 'indicatori output 1.2'!AE349=0, 'indicatori output 1.2'!BD349&lt;&gt;0), MIN('indicatori output 1.2'!AC349,'indicatori output 1.2'!BL349), AND('indicatori output 1.2'!V349&lt;&gt;0, 'indicatori output 1.2'!AE349&lt;&gt;0, 'indicatori output 1.2'!BD349=0), MIN('indicatori output 1.2'!AC349, 'indicatori output 1.2'!AL349), AND('indicatori output 1.2'!V349=0, 'indicatori output 1.2'!AE349=0, 'indicatori output 1.2'!BD349&lt;&gt;0), 'indicatori output 1.2'!BL349, AND('indicatori output 1.2'!V349=0, 'indicatori output 1.2'!AE349&lt;&gt;0, 'indicatori output 1.2'!BD349=0), 'indicatori output 1.2'!AL349, AND('indicatori output 1.2'!V349&lt;&gt;0, 'indicatori output 1.2'!AE349=0, 'indicatori output 1.2'!BD349=0), 'indicatori output 1.2'!AC349)</f>
        <v>#N/A</v>
      </c>
      <c r="I349" s="19" t="e">
        <f t="shared" si="62"/>
        <v>#N/A</v>
      </c>
      <c r="J349" s="22" t="e" cm="1">
        <f t="array" ref="J349">_xlfn.IFS(AND('indicatori output 1.2'!AB349='indicatori output 1.2'!AA349, 'indicatori output 1.2'!AK349='indicatori output 1.2'!AJ349, 'indicatori output 1.2'!BK349='indicatori output 1.2'!BJ349, D349=E349),"si", AND(OR('indicatori output 1.2'!AB349&lt;&gt;'indicatori output 1.2'!AA349, 'indicatori output 1.2'!AK349&lt;&gt;'indicatori output 1.2'!AJ349, 'indicatori output 1.2'!BK349&lt;&gt;'indicatori output 1.2'!BJ349), D349=E349),"no",AND('indicatori output 1.2'!AB349='indicatori output 1.2'!AA349, 'indicatori output 1.2'!AK349='indicatori output 1.2'!AJ349, 'indicatori output 1.2'!BK349='indicatori output 1.2'!BJ349, E349&lt;D349),"no",AND(OR('indicatori output 1.2'!AB349&lt;&gt;'indicatori output 1.2'!AA349, 'indicatori output 1.2'!AK349&lt;&gt;'indicatori output 1.2'!AJ349, 'indicatori output 1.2'!BK349&lt;&gt;'indicatori output 1.2'!BJ349), E349&lt;D349),"si", E349&gt;D349,"no")</f>
        <v>#N/A</v>
      </c>
      <c r="K349" s="78" t="e">
        <f t="shared" si="60"/>
        <v>#N/A</v>
      </c>
      <c r="L349" s="78" t="e">
        <f t="shared" si="61"/>
        <v>#N/A</v>
      </c>
      <c r="M349" s="19" t="e">
        <f t="shared" si="56"/>
        <v>#N/A</v>
      </c>
      <c r="N349" s="10">
        <v>1</v>
      </c>
      <c r="O349" s="91"/>
      <c r="P349" s="91"/>
      <c r="Q349" s="23" t="e">
        <f>IF(INDEX(Foglio3!$B:$C,MATCH('indicatori output 1.2'!B349,Foglio3!$B:$B,0),2)="SI","si","no")</f>
        <v>#N/A</v>
      </c>
      <c r="R349" s="19" t="str">
        <f t="shared" si="54"/>
        <v>no</v>
      </c>
      <c r="S349" s="19" t="e" cm="1">
        <f t="array" ref="S349">_xlfn.IFS(AND(Q349="si",P349=1),"si",AND(Q349="no",P349=1),"no",AND(Q349="si",P349=0),"no",AND(Q349="no",P349=0),"si",AND(P349&lt;&gt;0,P349&lt;&gt;1),"no")</f>
        <v>#N/A</v>
      </c>
      <c r="T349" s="78" t="e">
        <f t="shared" si="57"/>
        <v>#N/A</v>
      </c>
      <c r="U349" s="78" t="e">
        <f t="shared" si="58"/>
        <v>#N/A</v>
      </c>
      <c r="V349" s="19" t="e">
        <f t="shared" si="59"/>
        <v>#N/A</v>
      </c>
    </row>
    <row r="350" spans="1:22" x14ac:dyDescent="0.3">
      <c r="A350" s="16"/>
      <c r="B350" s="16"/>
      <c r="C350" s="10" t="e">
        <f>INDEX(Foglio2!$B:$C,MATCH(B350,Foglio2!$B:$B,0),2)</f>
        <v>#N/A</v>
      </c>
      <c r="D350" s="91"/>
      <c r="E350" s="91"/>
      <c r="F350" s="19" t="e">
        <f>IF(D350='indicatori output 1.2'!C350,"si","no")</f>
        <v>#N/A</v>
      </c>
      <c r="G350" s="19" t="str">
        <f t="shared" si="55"/>
        <v>si</v>
      </c>
      <c r="H350" s="19" t="e" cm="1">
        <f t="array" ref="H350">_xlfn.IFS(AND('indicatori output 1.2'!V350&lt;&gt;0, 'indicatori output 1.2'!AE350&lt;&gt;0, 'indicatori output 1.2'!BD350&lt;&gt;0), MIN('indicatori output 1.2'!AC350, 'indicatori output 1.2'!AL350, 'indicatori output 1.2'!BL350),AND('indicatori output 1.2'!V350=0, 'indicatori output 1.2'!AE350&lt;&gt;0, 'indicatori output 1.2'!BD350&lt;&gt;0), MIN('indicatori output 1.2'!AL350, 'indicatori output 1.2'!BL350),AND('indicatori output 1.2'!V350&lt;&gt;0, 'indicatori output 1.2'!AE350=0, 'indicatori output 1.2'!BD350&lt;&gt;0), MIN('indicatori output 1.2'!AC350,'indicatori output 1.2'!BL350), AND('indicatori output 1.2'!V350&lt;&gt;0, 'indicatori output 1.2'!AE350&lt;&gt;0, 'indicatori output 1.2'!BD350=0), MIN('indicatori output 1.2'!AC350, 'indicatori output 1.2'!AL350), AND('indicatori output 1.2'!V350=0, 'indicatori output 1.2'!AE350=0, 'indicatori output 1.2'!BD350&lt;&gt;0), 'indicatori output 1.2'!BL350, AND('indicatori output 1.2'!V350=0, 'indicatori output 1.2'!AE350&lt;&gt;0, 'indicatori output 1.2'!BD350=0), 'indicatori output 1.2'!AL350, AND('indicatori output 1.2'!V350&lt;&gt;0, 'indicatori output 1.2'!AE350=0, 'indicatori output 1.2'!BD350=0), 'indicatori output 1.2'!AC350)</f>
        <v>#N/A</v>
      </c>
      <c r="I350" s="19" t="e">
        <f t="shared" si="62"/>
        <v>#N/A</v>
      </c>
      <c r="J350" s="22" t="e" cm="1">
        <f t="array" ref="J350">_xlfn.IFS(AND('indicatori output 1.2'!AB350='indicatori output 1.2'!AA350, 'indicatori output 1.2'!AK350='indicatori output 1.2'!AJ350, 'indicatori output 1.2'!BK350='indicatori output 1.2'!BJ350, D350=E350),"si", AND(OR('indicatori output 1.2'!AB350&lt;&gt;'indicatori output 1.2'!AA350, 'indicatori output 1.2'!AK350&lt;&gt;'indicatori output 1.2'!AJ350, 'indicatori output 1.2'!BK350&lt;&gt;'indicatori output 1.2'!BJ350), D350=E350),"no",AND('indicatori output 1.2'!AB350='indicatori output 1.2'!AA350, 'indicatori output 1.2'!AK350='indicatori output 1.2'!AJ350, 'indicatori output 1.2'!BK350='indicatori output 1.2'!BJ350, E350&lt;D350),"no",AND(OR('indicatori output 1.2'!AB350&lt;&gt;'indicatori output 1.2'!AA350, 'indicatori output 1.2'!AK350&lt;&gt;'indicatori output 1.2'!AJ350, 'indicatori output 1.2'!BK350&lt;&gt;'indicatori output 1.2'!BJ350), E350&lt;D350),"si", E350&gt;D350,"no")</f>
        <v>#N/A</v>
      </c>
      <c r="K350" s="78" t="e">
        <f t="shared" si="60"/>
        <v>#N/A</v>
      </c>
      <c r="L350" s="78" t="e">
        <f t="shared" si="61"/>
        <v>#N/A</v>
      </c>
      <c r="M350" s="19" t="e">
        <f t="shared" si="56"/>
        <v>#N/A</v>
      </c>
      <c r="N350" s="10">
        <v>1</v>
      </c>
      <c r="O350" s="91"/>
      <c r="P350" s="91"/>
      <c r="Q350" s="23" t="e">
        <f>IF(INDEX(Foglio3!$B:$C,MATCH('indicatori output 1.2'!B350,Foglio3!$B:$B,0),2)="SI","si","no")</f>
        <v>#N/A</v>
      </c>
      <c r="R350" s="19" t="str">
        <f t="shared" si="54"/>
        <v>no</v>
      </c>
      <c r="S350" s="19" t="e" cm="1">
        <f t="array" ref="S350">_xlfn.IFS(AND(Q350="si",P350=1),"si",AND(Q350="no",P350=1),"no",AND(Q350="si",P350=0),"no",AND(Q350="no",P350=0),"si",AND(P350&lt;&gt;0,P350&lt;&gt;1),"no")</f>
        <v>#N/A</v>
      </c>
      <c r="T350" s="78" t="e">
        <f t="shared" si="57"/>
        <v>#N/A</v>
      </c>
      <c r="U350" s="78" t="e">
        <f t="shared" si="58"/>
        <v>#N/A</v>
      </c>
      <c r="V350" s="19" t="e">
        <f t="shared" si="59"/>
        <v>#N/A</v>
      </c>
    </row>
    <row r="351" spans="1:22" x14ac:dyDescent="0.3">
      <c r="A351" s="16"/>
      <c r="B351" s="16"/>
      <c r="C351" s="10" t="e">
        <f>INDEX(Foglio2!$B:$C,MATCH(B351,Foglio2!$B:$B,0),2)</f>
        <v>#N/A</v>
      </c>
      <c r="D351" s="91"/>
      <c r="E351" s="91"/>
      <c r="F351" s="19" t="e">
        <f>IF(D351='indicatori output 1.2'!C351,"si","no")</f>
        <v>#N/A</v>
      </c>
      <c r="G351" s="19" t="str">
        <f t="shared" si="55"/>
        <v>si</v>
      </c>
      <c r="H351" s="19" t="e" cm="1">
        <f t="array" ref="H351">_xlfn.IFS(AND('indicatori output 1.2'!V351&lt;&gt;0, 'indicatori output 1.2'!AE351&lt;&gt;0, 'indicatori output 1.2'!BD351&lt;&gt;0), MIN('indicatori output 1.2'!AC351, 'indicatori output 1.2'!AL351, 'indicatori output 1.2'!BL351),AND('indicatori output 1.2'!V351=0, 'indicatori output 1.2'!AE351&lt;&gt;0, 'indicatori output 1.2'!BD351&lt;&gt;0), MIN('indicatori output 1.2'!AL351, 'indicatori output 1.2'!BL351),AND('indicatori output 1.2'!V351&lt;&gt;0, 'indicatori output 1.2'!AE351=0, 'indicatori output 1.2'!BD351&lt;&gt;0), MIN('indicatori output 1.2'!AC351,'indicatori output 1.2'!BL351), AND('indicatori output 1.2'!V351&lt;&gt;0, 'indicatori output 1.2'!AE351&lt;&gt;0, 'indicatori output 1.2'!BD351=0), MIN('indicatori output 1.2'!AC351, 'indicatori output 1.2'!AL351), AND('indicatori output 1.2'!V351=0, 'indicatori output 1.2'!AE351=0, 'indicatori output 1.2'!BD351&lt;&gt;0), 'indicatori output 1.2'!BL351, AND('indicatori output 1.2'!V351=0, 'indicatori output 1.2'!AE351&lt;&gt;0, 'indicatori output 1.2'!BD351=0), 'indicatori output 1.2'!AL351, AND('indicatori output 1.2'!V351&lt;&gt;0, 'indicatori output 1.2'!AE351=0, 'indicatori output 1.2'!BD351=0), 'indicatori output 1.2'!AC351)</f>
        <v>#N/A</v>
      </c>
      <c r="I351" s="19" t="e">
        <f t="shared" si="62"/>
        <v>#N/A</v>
      </c>
      <c r="J351" s="22" t="e" cm="1">
        <f t="array" ref="J351">_xlfn.IFS(AND('indicatori output 1.2'!AB351='indicatori output 1.2'!AA351, 'indicatori output 1.2'!AK351='indicatori output 1.2'!AJ351, 'indicatori output 1.2'!BK351='indicatori output 1.2'!BJ351, D351=E351),"si", AND(OR('indicatori output 1.2'!AB351&lt;&gt;'indicatori output 1.2'!AA351, 'indicatori output 1.2'!AK351&lt;&gt;'indicatori output 1.2'!AJ351, 'indicatori output 1.2'!BK351&lt;&gt;'indicatori output 1.2'!BJ351), D351=E351),"no",AND('indicatori output 1.2'!AB351='indicatori output 1.2'!AA351, 'indicatori output 1.2'!AK351='indicatori output 1.2'!AJ351, 'indicatori output 1.2'!BK351='indicatori output 1.2'!BJ351, E351&lt;D351),"no",AND(OR('indicatori output 1.2'!AB351&lt;&gt;'indicatori output 1.2'!AA351, 'indicatori output 1.2'!AK351&lt;&gt;'indicatori output 1.2'!AJ351, 'indicatori output 1.2'!BK351&lt;&gt;'indicatori output 1.2'!BJ351), E351&lt;D351),"si", E351&gt;D351,"no")</f>
        <v>#N/A</v>
      </c>
      <c r="K351" s="78" t="e">
        <f t="shared" si="60"/>
        <v>#N/A</v>
      </c>
      <c r="L351" s="78" t="e">
        <f t="shared" si="61"/>
        <v>#N/A</v>
      </c>
      <c r="M351" s="19" t="e">
        <f t="shared" si="56"/>
        <v>#N/A</v>
      </c>
      <c r="N351" s="10">
        <v>1</v>
      </c>
      <c r="O351" s="91"/>
      <c r="P351" s="91"/>
      <c r="Q351" s="23" t="e">
        <f>IF(INDEX(Foglio3!$B:$C,MATCH('indicatori output 1.2'!B351,Foglio3!$B:$B,0),2)="SI","si","no")</f>
        <v>#N/A</v>
      </c>
      <c r="R351" s="19" t="str">
        <f t="shared" si="54"/>
        <v>no</v>
      </c>
      <c r="S351" s="19" t="e" cm="1">
        <f t="array" ref="S351">_xlfn.IFS(AND(Q351="si",P351=1),"si",AND(Q351="no",P351=1),"no",AND(Q351="si",P351=0),"no",AND(Q351="no",P351=0),"si",AND(P351&lt;&gt;0,P351&lt;&gt;1),"no")</f>
        <v>#N/A</v>
      </c>
      <c r="T351" s="78" t="e">
        <f t="shared" si="57"/>
        <v>#N/A</v>
      </c>
      <c r="U351" s="78" t="e">
        <f t="shared" si="58"/>
        <v>#N/A</v>
      </c>
      <c r="V351" s="19" t="e">
        <f t="shared" si="59"/>
        <v>#N/A</v>
      </c>
    </row>
    <row r="352" spans="1:22" x14ac:dyDescent="0.3">
      <c r="A352" s="16"/>
      <c r="B352" s="16"/>
      <c r="C352" s="10" t="e">
        <f>INDEX(Foglio2!$B:$C,MATCH(B352,Foglio2!$B:$B,0),2)</f>
        <v>#N/A</v>
      </c>
      <c r="D352" s="91"/>
      <c r="E352" s="91"/>
      <c r="F352" s="19" t="e">
        <f>IF(D352='indicatori output 1.2'!C352,"si","no")</f>
        <v>#N/A</v>
      </c>
      <c r="G352" s="19" t="str">
        <f t="shared" si="55"/>
        <v>si</v>
      </c>
      <c r="H352" s="19" t="e" cm="1">
        <f t="array" ref="H352">_xlfn.IFS(AND('indicatori output 1.2'!V352&lt;&gt;0, 'indicatori output 1.2'!AE352&lt;&gt;0, 'indicatori output 1.2'!BD352&lt;&gt;0), MIN('indicatori output 1.2'!AC352, 'indicatori output 1.2'!AL352, 'indicatori output 1.2'!BL352),AND('indicatori output 1.2'!V352=0, 'indicatori output 1.2'!AE352&lt;&gt;0, 'indicatori output 1.2'!BD352&lt;&gt;0), MIN('indicatori output 1.2'!AL352, 'indicatori output 1.2'!BL352),AND('indicatori output 1.2'!V352&lt;&gt;0, 'indicatori output 1.2'!AE352=0, 'indicatori output 1.2'!BD352&lt;&gt;0), MIN('indicatori output 1.2'!AC352,'indicatori output 1.2'!BL352), AND('indicatori output 1.2'!V352&lt;&gt;0, 'indicatori output 1.2'!AE352&lt;&gt;0, 'indicatori output 1.2'!BD352=0), MIN('indicatori output 1.2'!AC352, 'indicatori output 1.2'!AL352), AND('indicatori output 1.2'!V352=0, 'indicatori output 1.2'!AE352=0, 'indicatori output 1.2'!BD352&lt;&gt;0), 'indicatori output 1.2'!BL352, AND('indicatori output 1.2'!V352=0, 'indicatori output 1.2'!AE352&lt;&gt;0, 'indicatori output 1.2'!BD352=0), 'indicatori output 1.2'!AL352, AND('indicatori output 1.2'!V352&lt;&gt;0, 'indicatori output 1.2'!AE352=0, 'indicatori output 1.2'!BD352=0), 'indicatori output 1.2'!AC352)</f>
        <v>#N/A</v>
      </c>
      <c r="I352" s="19" t="e">
        <f t="shared" si="62"/>
        <v>#N/A</v>
      </c>
      <c r="J352" s="22" t="e" cm="1">
        <f t="array" ref="J352">_xlfn.IFS(AND('indicatori output 1.2'!AB352='indicatori output 1.2'!AA352, 'indicatori output 1.2'!AK352='indicatori output 1.2'!AJ352, 'indicatori output 1.2'!BK352='indicatori output 1.2'!BJ352, D352=E352),"si", AND(OR('indicatori output 1.2'!AB352&lt;&gt;'indicatori output 1.2'!AA352, 'indicatori output 1.2'!AK352&lt;&gt;'indicatori output 1.2'!AJ352, 'indicatori output 1.2'!BK352&lt;&gt;'indicatori output 1.2'!BJ352), D352=E352),"no",AND('indicatori output 1.2'!AB352='indicatori output 1.2'!AA352, 'indicatori output 1.2'!AK352='indicatori output 1.2'!AJ352, 'indicatori output 1.2'!BK352='indicatori output 1.2'!BJ352, E352&lt;D352),"no",AND(OR('indicatori output 1.2'!AB352&lt;&gt;'indicatori output 1.2'!AA352, 'indicatori output 1.2'!AK352&lt;&gt;'indicatori output 1.2'!AJ352, 'indicatori output 1.2'!BK352&lt;&gt;'indicatori output 1.2'!BJ352), E352&lt;D352),"si", E352&gt;D352,"no")</f>
        <v>#N/A</v>
      </c>
      <c r="K352" s="78" t="e">
        <f t="shared" si="60"/>
        <v>#N/A</v>
      </c>
      <c r="L352" s="78" t="e">
        <f t="shared" si="61"/>
        <v>#N/A</v>
      </c>
      <c r="M352" s="19" t="e">
        <f t="shared" si="56"/>
        <v>#N/A</v>
      </c>
      <c r="N352" s="10">
        <v>1</v>
      </c>
      <c r="O352" s="91"/>
      <c r="P352" s="91"/>
      <c r="Q352" s="23" t="e">
        <f>IF(INDEX(Foglio3!$B:$C,MATCH('indicatori output 1.2'!B352,Foglio3!$B:$B,0),2)="SI","si","no")</f>
        <v>#N/A</v>
      </c>
      <c r="R352" s="19" t="str">
        <f t="shared" si="54"/>
        <v>no</v>
      </c>
      <c r="S352" s="19" t="e" cm="1">
        <f t="array" ref="S352">_xlfn.IFS(AND(Q352="si",P352=1),"si",AND(Q352="no",P352=1),"no",AND(Q352="si",P352=0),"no",AND(Q352="no",P352=0),"si",AND(P352&lt;&gt;0,P352&lt;&gt;1),"no")</f>
        <v>#N/A</v>
      </c>
      <c r="T352" s="78" t="e">
        <f t="shared" si="57"/>
        <v>#N/A</v>
      </c>
      <c r="U352" s="78" t="e">
        <f t="shared" si="58"/>
        <v>#N/A</v>
      </c>
      <c r="V352" s="19" t="e">
        <f t="shared" si="59"/>
        <v>#N/A</v>
      </c>
    </row>
    <row r="353" spans="1:22" x14ac:dyDescent="0.3">
      <c r="A353" s="16"/>
      <c r="B353" s="16"/>
      <c r="C353" s="10" t="e">
        <f>INDEX(Foglio2!$B:$C,MATCH(B353,Foglio2!$B:$B,0),2)</f>
        <v>#N/A</v>
      </c>
      <c r="D353" s="91"/>
      <c r="E353" s="91"/>
      <c r="F353" s="19" t="e">
        <f>IF(D353='indicatori output 1.2'!C353,"si","no")</f>
        <v>#N/A</v>
      </c>
      <c r="G353" s="19" t="str">
        <f t="shared" si="55"/>
        <v>si</v>
      </c>
      <c r="H353" s="19" t="e" cm="1">
        <f t="array" ref="H353">_xlfn.IFS(AND('indicatori output 1.2'!V353&lt;&gt;0, 'indicatori output 1.2'!AE353&lt;&gt;0, 'indicatori output 1.2'!BD353&lt;&gt;0), MIN('indicatori output 1.2'!AC353, 'indicatori output 1.2'!AL353, 'indicatori output 1.2'!BL353),AND('indicatori output 1.2'!V353=0, 'indicatori output 1.2'!AE353&lt;&gt;0, 'indicatori output 1.2'!BD353&lt;&gt;0), MIN('indicatori output 1.2'!AL353, 'indicatori output 1.2'!BL353),AND('indicatori output 1.2'!V353&lt;&gt;0, 'indicatori output 1.2'!AE353=0, 'indicatori output 1.2'!BD353&lt;&gt;0), MIN('indicatori output 1.2'!AC353,'indicatori output 1.2'!BL353), AND('indicatori output 1.2'!V353&lt;&gt;0, 'indicatori output 1.2'!AE353&lt;&gt;0, 'indicatori output 1.2'!BD353=0), MIN('indicatori output 1.2'!AC353, 'indicatori output 1.2'!AL353), AND('indicatori output 1.2'!V353=0, 'indicatori output 1.2'!AE353=0, 'indicatori output 1.2'!BD353&lt;&gt;0), 'indicatori output 1.2'!BL353, AND('indicatori output 1.2'!V353=0, 'indicatori output 1.2'!AE353&lt;&gt;0, 'indicatori output 1.2'!BD353=0), 'indicatori output 1.2'!AL353, AND('indicatori output 1.2'!V353&lt;&gt;0, 'indicatori output 1.2'!AE353=0, 'indicatori output 1.2'!BD353=0), 'indicatori output 1.2'!AC353)</f>
        <v>#N/A</v>
      </c>
      <c r="I353" s="19" t="e">
        <f t="shared" si="62"/>
        <v>#N/A</v>
      </c>
      <c r="J353" s="22" t="e" cm="1">
        <f t="array" ref="J353">_xlfn.IFS(AND('indicatori output 1.2'!AB353='indicatori output 1.2'!AA353, 'indicatori output 1.2'!AK353='indicatori output 1.2'!AJ353, 'indicatori output 1.2'!BK353='indicatori output 1.2'!BJ353, D353=E353),"si", AND(OR('indicatori output 1.2'!AB353&lt;&gt;'indicatori output 1.2'!AA353, 'indicatori output 1.2'!AK353&lt;&gt;'indicatori output 1.2'!AJ353, 'indicatori output 1.2'!BK353&lt;&gt;'indicatori output 1.2'!BJ353), D353=E353),"no",AND('indicatori output 1.2'!AB353='indicatori output 1.2'!AA353, 'indicatori output 1.2'!AK353='indicatori output 1.2'!AJ353, 'indicatori output 1.2'!BK353='indicatori output 1.2'!BJ353, E353&lt;D353),"no",AND(OR('indicatori output 1.2'!AB353&lt;&gt;'indicatori output 1.2'!AA353, 'indicatori output 1.2'!AK353&lt;&gt;'indicatori output 1.2'!AJ353, 'indicatori output 1.2'!BK353&lt;&gt;'indicatori output 1.2'!BJ353), E353&lt;D353),"si", E353&gt;D353,"no")</f>
        <v>#N/A</v>
      </c>
      <c r="K353" s="78" t="e">
        <f t="shared" si="60"/>
        <v>#N/A</v>
      </c>
      <c r="L353" s="78" t="e">
        <f t="shared" si="61"/>
        <v>#N/A</v>
      </c>
      <c r="M353" s="19" t="e">
        <f t="shared" si="56"/>
        <v>#N/A</v>
      </c>
      <c r="N353" s="10">
        <v>1</v>
      </c>
      <c r="O353" s="91"/>
      <c r="P353" s="91"/>
      <c r="Q353" s="23" t="e">
        <f>IF(INDEX(Foglio3!$B:$C,MATCH('indicatori output 1.2'!B353,Foglio3!$B:$B,0),2)="SI","si","no")</f>
        <v>#N/A</v>
      </c>
      <c r="R353" s="19" t="str">
        <f t="shared" si="54"/>
        <v>no</v>
      </c>
      <c r="S353" s="19" t="e" cm="1">
        <f t="array" ref="S353">_xlfn.IFS(AND(Q353="si",P353=1),"si",AND(Q353="no",P353=1),"no",AND(Q353="si",P353=0),"no",AND(Q353="no",P353=0),"si",AND(P353&lt;&gt;0,P353&lt;&gt;1),"no")</f>
        <v>#N/A</v>
      </c>
      <c r="T353" s="78" t="e">
        <f t="shared" si="57"/>
        <v>#N/A</v>
      </c>
      <c r="U353" s="78" t="e">
        <f t="shared" si="58"/>
        <v>#N/A</v>
      </c>
      <c r="V353" s="19" t="e">
        <f t="shared" si="59"/>
        <v>#N/A</v>
      </c>
    </row>
    <row r="354" spans="1:22" x14ac:dyDescent="0.3">
      <c r="A354" s="16"/>
      <c r="B354" s="16"/>
      <c r="C354" s="10" t="e">
        <f>INDEX(Foglio2!$B:$C,MATCH(B354,Foglio2!$B:$B,0),2)</f>
        <v>#N/A</v>
      </c>
      <c r="D354" s="91"/>
      <c r="E354" s="91"/>
      <c r="F354" s="19" t="e">
        <f>IF(D354='indicatori output 1.2'!C354,"si","no")</f>
        <v>#N/A</v>
      </c>
      <c r="G354" s="19" t="str">
        <f t="shared" si="55"/>
        <v>si</v>
      </c>
      <c r="H354" s="19" t="e" cm="1">
        <f t="array" ref="H354">_xlfn.IFS(AND('indicatori output 1.2'!V354&lt;&gt;0, 'indicatori output 1.2'!AE354&lt;&gt;0, 'indicatori output 1.2'!BD354&lt;&gt;0), MIN('indicatori output 1.2'!AC354, 'indicatori output 1.2'!AL354, 'indicatori output 1.2'!BL354),AND('indicatori output 1.2'!V354=0, 'indicatori output 1.2'!AE354&lt;&gt;0, 'indicatori output 1.2'!BD354&lt;&gt;0), MIN('indicatori output 1.2'!AL354, 'indicatori output 1.2'!BL354),AND('indicatori output 1.2'!V354&lt;&gt;0, 'indicatori output 1.2'!AE354=0, 'indicatori output 1.2'!BD354&lt;&gt;0), MIN('indicatori output 1.2'!AC354,'indicatori output 1.2'!BL354), AND('indicatori output 1.2'!V354&lt;&gt;0, 'indicatori output 1.2'!AE354&lt;&gt;0, 'indicatori output 1.2'!BD354=0), MIN('indicatori output 1.2'!AC354, 'indicatori output 1.2'!AL354), AND('indicatori output 1.2'!V354=0, 'indicatori output 1.2'!AE354=0, 'indicatori output 1.2'!BD354&lt;&gt;0), 'indicatori output 1.2'!BL354, AND('indicatori output 1.2'!V354=0, 'indicatori output 1.2'!AE354&lt;&gt;0, 'indicatori output 1.2'!BD354=0), 'indicatori output 1.2'!AL354, AND('indicatori output 1.2'!V354&lt;&gt;0, 'indicatori output 1.2'!AE354=0, 'indicatori output 1.2'!BD354=0), 'indicatori output 1.2'!AC354)</f>
        <v>#N/A</v>
      </c>
      <c r="I354" s="19" t="e">
        <f t="shared" si="62"/>
        <v>#N/A</v>
      </c>
      <c r="J354" s="22" t="e" cm="1">
        <f t="array" ref="J354">_xlfn.IFS(AND('indicatori output 1.2'!AB354='indicatori output 1.2'!AA354, 'indicatori output 1.2'!AK354='indicatori output 1.2'!AJ354, 'indicatori output 1.2'!BK354='indicatori output 1.2'!BJ354, D354=E354),"si", AND(OR('indicatori output 1.2'!AB354&lt;&gt;'indicatori output 1.2'!AA354, 'indicatori output 1.2'!AK354&lt;&gt;'indicatori output 1.2'!AJ354, 'indicatori output 1.2'!BK354&lt;&gt;'indicatori output 1.2'!BJ354), D354=E354),"no",AND('indicatori output 1.2'!AB354='indicatori output 1.2'!AA354, 'indicatori output 1.2'!AK354='indicatori output 1.2'!AJ354, 'indicatori output 1.2'!BK354='indicatori output 1.2'!BJ354, E354&lt;D354),"no",AND(OR('indicatori output 1.2'!AB354&lt;&gt;'indicatori output 1.2'!AA354, 'indicatori output 1.2'!AK354&lt;&gt;'indicatori output 1.2'!AJ354, 'indicatori output 1.2'!BK354&lt;&gt;'indicatori output 1.2'!BJ354), E354&lt;D354),"si", E354&gt;D354,"no")</f>
        <v>#N/A</v>
      </c>
      <c r="K354" s="78" t="e">
        <f t="shared" si="60"/>
        <v>#N/A</v>
      </c>
      <c r="L354" s="78" t="e">
        <f t="shared" si="61"/>
        <v>#N/A</v>
      </c>
      <c r="M354" s="19" t="e">
        <f t="shared" si="56"/>
        <v>#N/A</v>
      </c>
      <c r="N354" s="10">
        <v>1</v>
      </c>
      <c r="O354" s="91"/>
      <c r="P354" s="91"/>
      <c r="Q354" s="23" t="e">
        <f>IF(INDEX(Foglio3!$B:$C,MATCH('indicatori output 1.2'!B354,Foglio3!$B:$B,0),2)="SI","si","no")</f>
        <v>#N/A</v>
      </c>
      <c r="R354" s="19" t="str">
        <f t="shared" si="54"/>
        <v>no</v>
      </c>
      <c r="S354" s="19" t="e" cm="1">
        <f t="array" ref="S354">_xlfn.IFS(AND(Q354="si",P354=1),"si",AND(Q354="no",P354=1),"no",AND(Q354="si",P354=0),"no",AND(Q354="no",P354=0),"si",AND(P354&lt;&gt;0,P354&lt;&gt;1),"no")</f>
        <v>#N/A</v>
      </c>
      <c r="T354" s="78" t="e">
        <f t="shared" si="57"/>
        <v>#N/A</v>
      </c>
      <c r="U354" s="78" t="e">
        <f t="shared" si="58"/>
        <v>#N/A</v>
      </c>
      <c r="V354" s="19" t="e">
        <f t="shared" si="59"/>
        <v>#N/A</v>
      </c>
    </row>
    <row r="355" spans="1:22" x14ac:dyDescent="0.3">
      <c r="A355" s="16"/>
      <c r="B355" s="16"/>
      <c r="C355" s="10" t="e">
        <f>INDEX(Foglio2!$B:$C,MATCH(B355,Foglio2!$B:$B,0),2)</f>
        <v>#N/A</v>
      </c>
      <c r="D355" s="91"/>
      <c r="E355" s="91"/>
      <c r="F355" s="19" t="e">
        <f>IF(D355='indicatori output 1.2'!C355,"si","no")</f>
        <v>#N/A</v>
      </c>
      <c r="G355" s="19" t="str">
        <f t="shared" si="55"/>
        <v>si</v>
      </c>
      <c r="H355" s="19" t="e" cm="1">
        <f t="array" ref="H355">_xlfn.IFS(AND('indicatori output 1.2'!V355&lt;&gt;0, 'indicatori output 1.2'!AE355&lt;&gt;0, 'indicatori output 1.2'!BD355&lt;&gt;0), MIN('indicatori output 1.2'!AC355, 'indicatori output 1.2'!AL355, 'indicatori output 1.2'!BL355),AND('indicatori output 1.2'!V355=0, 'indicatori output 1.2'!AE355&lt;&gt;0, 'indicatori output 1.2'!BD355&lt;&gt;0), MIN('indicatori output 1.2'!AL355, 'indicatori output 1.2'!BL355),AND('indicatori output 1.2'!V355&lt;&gt;0, 'indicatori output 1.2'!AE355=0, 'indicatori output 1.2'!BD355&lt;&gt;0), MIN('indicatori output 1.2'!AC355,'indicatori output 1.2'!BL355), AND('indicatori output 1.2'!V355&lt;&gt;0, 'indicatori output 1.2'!AE355&lt;&gt;0, 'indicatori output 1.2'!BD355=0), MIN('indicatori output 1.2'!AC355, 'indicatori output 1.2'!AL355), AND('indicatori output 1.2'!V355=0, 'indicatori output 1.2'!AE355=0, 'indicatori output 1.2'!BD355&lt;&gt;0), 'indicatori output 1.2'!BL355, AND('indicatori output 1.2'!V355=0, 'indicatori output 1.2'!AE355&lt;&gt;0, 'indicatori output 1.2'!BD355=0), 'indicatori output 1.2'!AL355, AND('indicatori output 1.2'!V355&lt;&gt;0, 'indicatori output 1.2'!AE355=0, 'indicatori output 1.2'!BD355=0), 'indicatori output 1.2'!AC355)</f>
        <v>#N/A</v>
      </c>
      <c r="I355" s="19" t="e">
        <f t="shared" si="62"/>
        <v>#N/A</v>
      </c>
      <c r="J355" s="22" t="e" cm="1">
        <f t="array" ref="J355">_xlfn.IFS(AND('indicatori output 1.2'!AB355='indicatori output 1.2'!AA355, 'indicatori output 1.2'!AK355='indicatori output 1.2'!AJ355, 'indicatori output 1.2'!BK355='indicatori output 1.2'!BJ355, D355=E355),"si", AND(OR('indicatori output 1.2'!AB355&lt;&gt;'indicatori output 1.2'!AA355, 'indicatori output 1.2'!AK355&lt;&gt;'indicatori output 1.2'!AJ355, 'indicatori output 1.2'!BK355&lt;&gt;'indicatori output 1.2'!BJ355), D355=E355),"no",AND('indicatori output 1.2'!AB355='indicatori output 1.2'!AA355, 'indicatori output 1.2'!AK355='indicatori output 1.2'!AJ355, 'indicatori output 1.2'!BK355='indicatori output 1.2'!BJ355, E355&lt;D355),"no",AND(OR('indicatori output 1.2'!AB355&lt;&gt;'indicatori output 1.2'!AA355, 'indicatori output 1.2'!AK355&lt;&gt;'indicatori output 1.2'!AJ355, 'indicatori output 1.2'!BK355&lt;&gt;'indicatori output 1.2'!BJ355), E355&lt;D355),"si", E355&gt;D355,"no")</f>
        <v>#N/A</v>
      </c>
      <c r="K355" s="78" t="e">
        <f t="shared" si="60"/>
        <v>#N/A</v>
      </c>
      <c r="L355" s="78" t="e">
        <f t="shared" si="61"/>
        <v>#N/A</v>
      </c>
      <c r="M355" s="19" t="e">
        <f t="shared" si="56"/>
        <v>#N/A</v>
      </c>
      <c r="N355" s="10">
        <v>1</v>
      </c>
      <c r="O355" s="91"/>
      <c r="P355" s="91"/>
      <c r="Q355" s="23" t="e">
        <f>IF(INDEX(Foglio3!$B:$C,MATCH('indicatori output 1.2'!B355,Foglio3!$B:$B,0),2)="SI","si","no")</f>
        <v>#N/A</v>
      </c>
      <c r="R355" s="19" t="str">
        <f t="shared" si="54"/>
        <v>no</v>
      </c>
      <c r="S355" s="19" t="e" cm="1">
        <f t="array" ref="S355">_xlfn.IFS(AND(Q355="si",P355=1),"si",AND(Q355="no",P355=1),"no",AND(Q355="si",P355=0),"no",AND(Q355="no",P355=0),"si",AND(P355&lt;&gt;0,P355&lt;&gt;1),"no")</f>
        <v>#N/A</v>
      </c>
      <c r="T355" s="78" t="e">
        <f t="shared" si="57"/>
        <v>#N/A</v>
      </c>
      <c r="U355" s="78" t="e">
        <f t="shared" si="58"/>
        <v>#N/A</v>
      </c>
      <c r="V355" s="19" t="e">
        <f t="shared" si="59"/>
        <v>#N/A</v>
      </c>
    </row>
    <row r="356" spans="1:22" x14ac:dyDescent="0.3">
      <c r="A356" s="16"/>
      <c r="B356" s="16"/>
      <c r="C356" s="10" t="e">
        <f>INDEX(Foglio2!$B:$C,MATCH(B356,Foglio2!$B:$B,0),2)</f>
        <v>#N/A</v>
      </c>
      <c r="D356" s="91"/>
      <c r="E356" s="91"/>
      <c r="F356" s="19" t="e">
        <f>IF(D356='indicatori output 1.2'!C356,"si","no")</f>
        <v>#N/A</v>
      </c>
      <c r="G356" s="19" t="str">
        <f t="shared" si="55"/>
        <v>si</v>
      </c>
      <c r="H356" s="19" t="e" cm="1">
        <f t="array" ref="H356">_xlfn.IFS(AND('indicatori output 1.2'!V356&lt;&gt;0, 'indicatori output 1.2'!AE356&lt;&gt;0, 'indicatori output 1.2'!BD356&lt;&gt;0), MIN('indicatori output 1.2'!AC356, 'indicatori output 1.2'!AL356, 'indicatori output 1.2'!BL356),AND('indicatori output 1.2'!V356=0, 'indicatori output 1.2'!AE356&lt;&gt;0, 'indicatori output 1.2'!BD356&lt;&gt;0), MIN('indicatori output 1.2'!AL356, 'indicatori output 1.2'!BL356),AND('indicatori output 1.2'!V356&lt;&gt;0, 'indicatori output 1.2'!AE356=0, 'indicatori output 1.2'!BD356&lt;&gt;0), MIN('indicatori output 1.2'!AC356,'indicatori output 1.2'!BL356), AND('indicatori output 1.2'!V356&lt;&gt;0, 'indicatori output 1.2'!AE356&lt;&gt;0, 'indicatori output 1.2'!BD356=0), MIN('indicatori output 1.2'!AC356, 'indicatori output 1.2'!AL356), AND('indicatori output 1.2'!V356=0, 'indicatori output 1.2'!AE356=0, 'indicatori output 1.2'!BD356&lt;&gt;0), 'indicatori output 1.2'!BL356, AND('indicatori output 1.2'!V356=0, 'indicatori output 1.2'!AE356&lt;&gt;0, 'indicatori output 1.2'!BD356=0), 'indicatori output 1.2'!AL356, AND('indicatori output 1.2'!V356&lt;&gt;0, 'indicatori output 1.2'!AE356=0, 'indicatori output 1.2'!BD356=0), 'indicatori output 1.2'!AC356)</f>
        <v>#N/A</v>
      </c>
      <c r="I356" s="19" t="e">
        <f t="shared" si="62"/>
        <v>#N/A</v>
      </c>
      <c r="J356" s="22" t="e" cm="1">
        <f t="array" ref="J356">_xlfn.IFS(AND('indicatori output 1.2'!AB356='indicatori output 1.2'!AA356, 'indicatori output 1.2'!AK356='indicatori output 1.2'!AJ356, 'indicatori output 1.2'!BK356='indicatori output 1.2'!BJ356, D356=E356),"si", AND(OR('indicatori output 1.2'!AB356&lt;&gt;'indicatori output 1.2'!AA356, 'indicatori output 1.2'!AK356&lt;&gt;'indicatori output 1.2'!AJ356, 'indicatori output 1.2'!BK356&lt;&gt;'indicatori output 1.2'!BJ356), D356=E356),"no",AND('indicatori output 1.2'!AB356='indicatori output 1.2'!AA356, 'indicatori output 1.2'!AK356='indicatori output 1.2'!AJ356, 'indicatori output 1.2'!BK356='indicatori output 1.2'!BJ356, E356&lt;D356),"no",AND(OR('indicatori output 1.2'!AB356&lt;&gt;'indicatori output 1.2'!AA356, 'indicatori output 1.2'!AK356&lt;&gt;'indicatori output 1.2'!AJ356, 'indicatori output 1.2'!BK356&lt;&gt;'indicatori output 1.2'!BJ356), E356&lt;D356),"si", E356&gt;D356,"no")</f>
        <v>#N/A</v>
      </c>
      <c r="K356" s="78" t="e">
        <f t="shared" si="60"/>
        <v>#N/A</v>
      </c>
      <c r="L356" s="78" t="e">
        <f t="shared" si="61"/>
        <v>#N/A</v>
      </c>
      <c r="M356" s="19" t="e">
        <f t="shared" si="56"/>
        <v>#N/A</v>
      </c>
      <c r="N356" s="10">
        <v>1</v>
      </c>
      <c r="O356" s="91"/>
      <c r="P356" s="91"/>
      <c r="Q356" s="23" t="e">
        <f>IF(INDEX(Foglio3!$B:$C,MATCH('indicatori output 1.2'!B356,Foglio3!$B:$B,0),2)="SI","si","no")</f>
        <v>#N/A</v>
      </c>
      <c r="R356" s="19" t="str">
        <f t="shared" si="54"/>
        <v>no</v>
      </c>
      <c r="S356" s="19" t="e" cm="1">
        <f t="array" ref="S356">_xlfn.IFS(AND(Q356="si",P356=1),"si",AND(Q356="no",P356=1),"no",AND(Q356="si",P356=0),"no",AND(Q356="no",P356=0),"si",AND(P356&lt;&gt;0,P356&lt;&gt;1),"no")</f>
        <v>#N/A</v>
      </c>
      <c r="T356" s="78" t="e">
        <f t="shared" si="57"/>
        <v>#N/A</v>
      </c>
      <c r="U356" s="78" t="e">
        <f t="shared" si="58"/>
        <v>#N/A</v>
      </c>
      <c r="V356" s="19" t="e">
        <f t="shared" si="59"/>
        <v>#N/A</v>
      </c>
    </row>
    <row r="357" spans="1:22" x14ac:dyDescent="0.3">
      <c r="A357" s="16"/>
      <c r="B357" s="16"/>
      <c r="C357" s="10" t="e">
        <f>INDEX(Foglio2!$B:$C,MATCH(B357,Foglio2!$B:$B,0),2)</f>
        <v>#N/A</v>
      </c>
      <c r="D357" s="91"/>
      <c r="E357" s="91"/>
      <c r="F357" s="19" t="e">
        <f>IF(D357='indicatori output 1.2'!C357,"si","no")</f>
        <v>#N/A</v>
      </c>
      <c r="G357" s="19" t="str">
        <f t="shared" si="55"/>
        <v>si</v>
      </c>
      <c r="H357" s="19" t="e" cm="1">
        <f t="array" ref="H357">_xlfn.IFS(AND('indicatori output 1.2'!V357&lt;&gt;0, 'indicatori output 1.2'!AE357&lt;&gt;0, 'indicatori output 1.2'!BD357&lt;&gt;0), MIN('indicatori output 1.2'!AC357, 'indicatori output 1.2'!AL357, 'indicatori output 1.2'!BL357),AND('indicatori output 1.2'!V357=0, 'indicatori output 1.2'!AE357&lt;&gt;0, 'indicatori output 1.2'!BD357&lt;&gt;0), MIN('indicatori output 1.2'!AL357, 'indicatori output 1.2'!BL357),AND('indicatori output 1.2'!V357&lt;&gt;0, 'indicatori output 1.2'!AE357=0, 'indicatori output 1.2'!BD357&lt;&gt;0), MIN('indicatori output 1.2'!AC357,'indicatori output 1.2'!BL357), AND('indicatori output 1.2'!V357&lt;&gt;0, 'indicatori output 1.2'!AE357&lt;&gt;0, 'indicatori output 1.2'!BD357=0), MIN('indicatori output 1.2'!AC357, 'indicatori output 1.2'!AL357), AND('indicatori output 1.2'!V357=0, 'indicatori output 1.2'!AE357=0, 'indicatori output 1.2'!BD357&lt;&gt;0), 'indicatori output 1.2'!BL357, AND('indicatori output 1.2'!V357=0, 'indicatori output 1.2'!AE357&lt;&gt;0, 'indicatori output 1.2'!BD357=0), 'indicatori output 1.2'!AL357, AND('indicatori output 1.2'!V357&lt;&gt;0, 'indicatori output 1.2'!AE357=0, 'indicatori output 1.2'!BD357=0), 'indicatori output 1.2'!AC357)</f>
        <v>#N/A</v>
      </c>
      <c r="I357" s="19" t="e">
        <f t="shared" si="62"/>
        <v>#N/A</v>
      </c>
      <c r="J357" s="22" t="e" cm="1">
        <f t="array" ref="J357">_xlfn.IFS(AND('indicatori output 1.2'!AB357='indicatori output 1.2'!AA357, 'indicatori output 1.2'!AK357='indicatori output 1.2'!AJ357, 'indicatori output 1.2'!BK357='indicatori output 1.2'!BJ357, D357=E357),"si", AND(OR('indicatori output 1.2'!AB357&lt;&gt;'indicatori output 1.2'!AA357, 'indicatori output 1.2'!AK357&lt;&gt;'indicatori output 1.2'!AJ357, 'indicatori output 1.2'!BK357&lt;&gt;'indicatori output 1.2'!BJ357), D357=E357),"no",AND('indicatori output 1.2'!AB357='indicatori output 1.2'!AA357, 'indicatori output 1.2'!AK357='indicatori output 1.2'!AJ357, 'indicatori output 1.2'!BK357='indicatori output 1.2'!BJ357, E357&lt;D357),"no",AND(OR('indicatori output 1.2'!AB357&lt;&gt;'indicatori output 1.2'!AA357, 'indicatori output 1.2'!AK357&lt;&gt;'indicatori output 1.2'!AJ357, 'indicatori output 1.2'!BK357&lt;&gt;'indicatori output 1.2'!BJ357), E357&lt;D357),"si", E357&gt;D357,"no")</f>
        <v>#N/A</v>
      </c>
      <c r="K357" s="78" t="e">
        <f t="shared" si="60"/>
        <v>#N/A</v>
      </c>
      <c r="L357" s="78" t="e">
        <f t="shared" si="61"/>
        <v>#N/A</v>
      </c>
      <c r="M357" s="19" t="e">
        <f t="shared" si="56"/>
        <v>#N/A</v>
      </c>
      <c r="N357" s="10">
        <v>1</v>
      </c>
      <c r="O357" s="91"/>
      <c r="P357" s="91"/>
      <c r="Q357" s="23" t="e">
        <f>IF(INDEX(Foglio3!$B:$C,MATCH('indicatori output 1.2'!B357,Foglio3!$B:$B,0),2)="SI","si","no")</f>
        <v>#N/A</v>
      </c>
      <c r="R357" s="19" t="str">
        <f t="shared" si="54"/>
        <v>no</v>
      </c>
      <c r="S357" s="19" t="e" cm="1">
        <f t="array" ref="S357">_xlfn.IFS(AND(Q357="si",P357=1),"si",AND(Q357="no",P357=1),"no",AND(Q357="si",P357=0),"no",AND(Q357="no",P357=0),"si",AND(P357&lt;&gt;0,P357&lt;&gt;1),"no")</f>
        <v>#N/A</v>
      </c>
      <c r="T357" s="78" t="e">
        <f t="shared" si="57"/>
        <v>#N/A</v>
      </c>
      <c r="U357" s="78" t="e">
        <f t="shared" si="58"/>
        <v>#N/A</v>
      </c>
      <c r="V357" s="19" t="e">
        <f t="shared" si="59"/>
        <v>#N/A</v>
      </c>
    </row>
    <row r="358" spans="1:22" x14ac:dyDescent="0.3">
      <c r="A358" s="16"/>
      <c r="B358" s="16"/>
      <c r="C358" s="10" t="e">
        <f>INDEX(Foglio2!$B:$C,MATCH(B358,Foglio2!$B:$B,0),2)</f>
        <v>#N/A</v>
      </c>
      <c r="D358" s="91"/>
      <c r="E358" s="91"/>
      <c r="F358" s="19" t="e">
        <f>IF(D358='indicatori output 1.2'!C358,"si","no")</f>
        <v>#N/A</v>
      </c>
      <c r="G358" s="19" t="str">
        <f t="shared" si="55"/>
        <v>si</v>
      </c>
      <c r="H358" s="19" t="e" cm="1">
        <f t="array" ref="H358">_xlfn.IFS(AND('indicatori output 1.2'!V358&lt;&gt;0, 'indicatori output 1.2'!AE358&lt;&gt;0, 'indicatori output 1.2'!BD358&lt;&gt;0), MIN('indicatori output 1.2'!AC358, 'indicatori output 1.2'!AL358, 'indicatori output 1.2'!BL358),AND('indicatori output 1.2'!V358=0, 'indicatori output 1.2'!AE358&lt;&gt;0, 'indicatori output 1.2'!BD358&lt;&gt;0), MIN('indicatori output 1.2'!AL358, 'indicatori output 1.2'!BL358),AND('indicatori output 1.2'!V358&lt;&gt;0, 'indicatori output 1.2'!AE358=0, 'indicatori output 1.2'!BD358&lt;&gt;0), MIN('indicatori output 1.2'!AC358,'indicatori output 1.2'!BL358), AND('indicatori output 1.2'!V358&lt;&gt;0, 'indicatori output 1.2'!AE358&lt;&gt;0, 'indicatori output 1.2'!BD358=0), MIN('indicatori output 1.2'!AC358, 'indicatori output 1.2'!AL358), AND('indicatori output 1.2'!V358=0, 'indicatori output 1.2'!AE358=0, 'indicatori output 1.2'!BD358&lt;&gt;0), 'indicatori output 1.2'!BL358, AND('indicatori output 1.2'!V358=0, 'indicatori output 1.2'!AE358&lt;&gt;0, 'indicatori output 1.2'!BD358=0), 'indicatori output 1.2'!AL358, AND('indicatori output 1.2'!V358&lt;&gt;0, 'indicatori output 1.2'!AE358=0, 'indicatori output 1.2'!BD358=0), 'indicatori output 1.2'!AC358)</f>
        <v>#N/A</v>
      </c>
      <c r="I358" s="19" t="e">
        <f t="shared" si="62"/>
        <v>#N/A</v>
      </c>
      <c r="J358" s="22" t="e" cm="1">
        <f t="array" ref="J358">_xlfn.IFS(AND('indicatori output 1.2'!AB358='indicatori output 1.2'!AA358, 'indicatori output 1.2'!AK358='indicatori output 1.2'!AJ358, 'indicatori output 1.2'!BK358='indicatori output 1.2'!BJ358, D358=E358),"si", AND(OR('indicatori output 1.2'!AB358&lt;&gt;'indicatori output 1.2'!AA358, 'indicatori output 1.2'!AK358&lt;&gt;'indicatori output 1.2'!AJ358, 'indicatori output 1.2'!BK358&lt;&gt;'indicatori output 1.2'!BJ358), D358=E358),"no",AND('indicatori output 1.2'!AB358='indicatori output 1.2'!AA358, 'indicatori output 1.2'!AK358='indicatori output 1.2'!AJ358, 'indicatori output 1.2'!BK358='indicatori output 1.2'!BJ358, E358&lt;D358),"no",AND(OR('indicatori output 1.2'!AB358&lt;&gt;'indicatori output 1.2'!AA358, 'indicatori output 1.2'!AK358&lt;&gt;'indicatori output 1.2'!AJ358, 'indicatori output 1.2'!BK358&lt;&gt;'indicatori output 1.2'!BJ358), E358&lt;D358),"si", E358&gt;D358,"no")</f>
        <v>#N/A</v>
      </c>
      <c r="K358" s="78" t="e">
        <f t="shared" si="60"/>
        <v>#N/A</v>
      </c>
      <c r="L358" s="78" t="e">
        <f t="shared" si="61"/>
        <v>#N/A</v>
      </c>
      <c r="M358" s="19" t="e">
        <f t="shared" si="56"/>
        <v>#N/A</v>
      </c>
      <c r="N358" s="10">
        <v>1</v>
      </c>
      <c r="O358" s="91"/>
      <c r="P358" s="91"/>
      <c r="Q358" s="23" t="e">
        <f>IF(INDEX(Foglio3!$B:$C,MATCH('indicatori output 1.2'!B358,Foglio3!$B:$B,0),2)="SI","si","no")</f>
        <v>#N/A</v>
      </c>
      <c r="R358" s="19" t="str">
        <f t="shared" si="54"/>
        <v>no</v>
      </c>
      <c r="S358" s="19" t="e" cm="1">
        <f t="array" ref="S358">_xlfn.IFS(AND(Q358="si",P358=1),"si",AND(Q358="no",P358=1),"no",AND(Q358="si",P358=0),"no",AND(Q358="no",P358=0),"si",AND(P358&lt;&gt;0,P358&lt;&gt;1),"no")</f>
        <v>#N/A</v>
      </c>
      <c r="T358" s="78" t="e">
        <f t="shared" si="57"/>
        <v>#N/A</v>
      </c>
      <c r="U358" s="78" t="e">
        <f t="shared" si="58"/>
        <v>#N/A</v>
      </c>
      <c r="V358" s="19" t="e">
        <f t="shared" si="59"/>
        <v>#N/A</v>
      </c>
    </row>
    <row r="359" spans="1:22" x14ac:dyDescent="0.3">
      <c r="A359" s="16"/>
      <c r="B359" s="16"/>
      <c r="C359" s="10" t="e">
        <f>INDEX(Foglio2!$B:$C,MATCH(B359,Foglio2!$B:$B,0),2)</f>
        <v>#N/A</v>
      </c>
      <c r="D359" s="91"/>
      <c r="E359" s="91"/>
      <c r="F359" s="19" t="e">
        <f>IF(D359='indicatori output 1.2'!C359,"si","no")</f>
        <v>#N/A</v>
      </c>
      <c r="G359" s="19" t="str">
        <f t="shared" si="55"/>
        <v>si</v>
      </c>
      <c r="H359" s="19" t="e" cm="1">
        <f t="array" ref="H359">_xlfn.IFS(AND('indicatori output 1.2'!V359&lt;&gt;0, 'indicatori output 1.2'!AE359&lt;&gt;0, 'indicatori output 1.2'!BD359&lt;&gt;0), MIN('indicatori output 1.2'!AC359, 'indicatori output 1.2'!AL359, 'indicatori output 1.2'!BL359),AND('indicatori output 1.2'!V359=0, 'indicatori output 1.2'!AE359&lt;&gt;0, 'indicatori output 1.2'!BD359&lt;&gt;0), MIN('indicatori output 1.2'!AL359, 'indicatori output 1.2'!BL359),AND('indicatori output 1.2'!V359&lt;&gt;0, 'indicatori output 1.2'!AE359=0, 'indicatori output 1.2'!BD359&lt;&gt;0), MIN('indicatori output 1.2'!AC359,'indicatori output 1.2'!BL359), AND('indicatori output 1.2'!V359&lt;&gt;0, 'indicatori output 1.2'!AE359&lt;&gt;0, 'indicatori output 1.2'!BD359=0), MIN('indicatori output 1.2'!AC359, 'indicatori output 1.2'!AL359), AND('indicatori output 1.2'!V359=0, 'indicatori output 1.2'!AE359=0, 'indicatori output 1.2'!BD359&lt;&gt;0), 'indicatori output 1.2'!BL359, AND('indicatori output 1.2'!V359=0, 'indicatori output 1.2'!AE359&lt;&gt;0, 'indicatori output 1.2'!BD359=0), 'indicatori output 1.2'!AL359, AND('indicatori output 1.2'!V359&lt;&gt;0, 'indicatori output 1.2'!AE359=0, 'indicatori output 1.2'!BD359=0), 'indicatori output 1.2'!AC359)</f>
        <v>#N/A</v>
      </c>
      <c r="I359" s="19" t="e">
        <f t="shared" si="62"/>
        <v>#N/A</v>
      </c>
      <c r="J359" s="22" t="e" cm="1">
        <f t="array" ref="J359">_xlfn.IFS(AND('indicatori output 1.2'!AB359='indicatori output 1.2'!AA359, 'indicatori output 1.2'!AK359='indicatori output 1.2'!AJ359, 'indicatori output 1.2'!BK359='indicatori output 1.2'!BJ359, D359=E359),"si", AND(OR('indicatori output 1.2'!AB359&lt;&gt;'indicatori output 1.2'!AA359, 'indicatori output 1.2'!AK359&lt;&gt;'indicatori output 1.2'!AJ359, 'indicatori output 1.2'!BK359&lt;&gt;'indicatori output 1.2'!BJ359), D359=E359),"no",AND('indicatori output 1.2'!AB359='indicatori output 1.2'!AA359, 'indicatori output 1.2'!AK359='indicatori output 1.2'!AJ359, 'indicatori output 1.2'!BK359='indicatori output 1.2'!BJ359, E359&lt;D359),"no",AND(OR('indicatori output 1.2'!AB359&lt;&gt;'indicatori output 1.2'!AA359, 'indicatori output 1.2'!AK359&lt;&gt;'indicatori output 1.2'!AJ359, 'indicatori output 1.2'!BK359&lt;&gt;'indicatori output 1.2'!BJ359), E359&lt;D359),"si", E359&gt;D359,"no")</f>
        <v>#N/A</v>
      </c>
      <c r="K359" s="78" t="e">
        <f t="shared" si="60"/>
        <v>#N/A</v>
      </c>
      <c r="L359" s="78" t="e">
        <f t="shared" si="61"/>
        <v>#N/A</v>
      </c>
      <c r="M359" s="19" t="e">
        <f t="shared" si="56"/>
        <v>#N/A</v>
      </c>
      <c r="N359" s="10">
        <v>1</v>
      </c>
      <c r="O359" s="91"/>
      <c r="P359" s="91"/>
      <c r="Q359" s="23" t="e">
        <f>IF(INDEX(Foglio3!$B:$C,MATCH('indicatori output 1.2'!B359,Foglio3!$B:$B,0),2)="SI","si","no")</f>
        <v>#N/A</v>
      </c>
      <c r="R359" s="19" t="str">
        <f t="shared" si="54"/>
        <v>no</v>
      </c>
      <c r="S359" s="19" t="e" cm="1">
        <f t="array" ref="S359">_xlfn.IFS(AND(Q359="si",P359=1),"si",AND(Q359="no",P359=1),"no",AND(Q359="si",P359=0),"no",AND(Q359="no",P359=0),"si",AND(P359&lt;&gt;0,P359&lt;&gt;1),"no")</f>
        <v>#N/A</v>
      </c>
      <c r="T359" s="78" t="e">
        <f t="shared" si="57"/>
        <v>#N/A</v>
      </c>
      <c r="U359" s="78" t="e">
        <f t="shared" si="58"/>
        <v>#N/A</v>
      </c>
      <c r="V359" s="19" t="e">
        <f t="shared" si="59"/>
        <v>#N/A</v>
      </c>
    </row>
    <row r="360" spans="1:22" x14ac:dyDescent="0.3">
      <c r="A360" s="16"/>
      <c r="B360" s="16"/>
      <c r="C360" s="10" t="e">
        <f>INDEX(Foglio2!$B:$C,MATCH(B360,Foglio2!$B:$B,0),2)</f>
        <v>#N/A</v>
      </c>
      <c r="D360" s="91"/>
      <c r="E360" s="91"/>
      <c r="F360" s="19" t="e">
        <f>IF(D360='indicatori output 1.2'!C360,"si","no")</f>
        <v>#N/A</v>
      </c>
      <c r="G360" s="19" t="str">
        <f t="shared" si="55"/>
        <v>si</v>
      </c>
      <c r="H360" s="19" t="e" cm="1">
        <f t="array" ref="H360">_xlfn.IFS(AND('indicatori output 1.2'!V360&lt;&gt;0, 'indicatori output 1.2'!AE360&lt;&gt;0, 'indicatori output 1.2'!BD360&lt;&gt;0), MIN('indicatori output 1.2'!AC360, 'indicatori output 1.2'!AL360, 'indicatori output 1.2'!BL360),AND('indicatori output 1.2'!V360=0, 'indicatori output 1.2'!AE360&lt;&gt;0, 'indicatori output 1.2'!BD360&lt;&gt;0), MIN('indicatori output 1.2'!AL360, 'indicatori output 1.2'!BL360),AND('indicatori output 1.2'!V360&lt;&gt;0, 'indicatori output 1.2'!AE360=0, 'indicatori output 1.2'!BD360&lt;&gt;0), MIN('indicatori output 1.2'!AC360,'indicatori output 1.2'!BL360), AND('indicatori output 1.2'!V360&lt;&gt;0, 'indicatori output 1.2'!AE360&lt;&gt;0, 'indicatori output 1.2'!BD360=0), MIN('indicatori output 1.2'!AC360, 'indicatori output 1.2'!AL360), AND('indicatori output 1.2'!V360=0, 'indicatori output 1.2'!AE360=0, 'indicatori output 1.2'!BD360&lt;&gt;0), 'indicatori output 1.2'!BL360, AND('indicatori output 1.2'!V360=0, 'indicatori output 1.2'!AE360&lt;&gt;0, 'indicatori output 1.2'!BD360=0), 'indicatori output 1.2'!AL360, AND('indicatori output 1.2'!V360&lt;&gt;0, 'indicatori output 1.2'!AE360=0, 'indicatori output 1.2'!BD360=0), 'indicatori output 1.2'!AC360)</f>
        <v>#N/A</v>
      </c>
      <c r="I360" s="19" t="e">
        <f t="shared" si="62"/>
        <v>#N/A</v>
      </c>
      <c r="J360" s="22" t="e" cm="1">
        <f t="array" ref="J360">_xlfn.IFS(AND('indicatori output 1.2'!AB360='indicatori output 1.2'!AA360, 'indicatori output 1.2'!AK360='indicatori output 1.2'!AJ360, 'indicatori output 1.2'!BK360='indicatori output 1.2'!BJ360, D360=E360),"si", AND(OR('indicatori output 1.2'!AB360&lt;&gt;'indicatori output 1.2'!AA360, 'indicatori output 1.2'!AK360&lt;&gt;'indicatori output 1.2'!AJ360, 'indicatori output 1.2'!BK360&lt;&gt;'indicatori output 1.2'!BJ360), D360=E360),"no",AND('indicatori output 1.2'!AB360='indicatori output 1.2'!AA360, 'indicatori output 1.2'!AK360='indicatori output 1.2'!AJ360, 'indicatori output 1.2'!BK360='indicatori output 1.2'!BJ360, E360&lt;D360),"no",AND(OR('indicatori output 1.2'!AB360&lt;&gt;'indicatori output 1.2'!AA360, 'indicatori output 1.2'!AK360&lt;&gt;'indicatori output 1.2'!AJ360, 'indicatori output 1.2'!BK360&lt;&gt;'indicatori output 1.2'!BJ360), E360&lt;D360),"si", E360&gt;D360,"no")</f>
        <v>#N/A</v>
      </c>
      <c r="K360" s="78" t="e">
        <f t="shared" si="60"/>
        <v>#N/A</v>
      </c>
      <c r="L360" s="78" t="e">
        <f t="shared" si="61"/>
        <v>#N/A</v>
      </c>
      <c r="M360" s="19" t="e">
        <f t="shared" si="56"/>
        <v>#N/A</v>
      </c>
      <c r="N360" s="10">
        <v>1</v>
      </c>
      <c r="O360" s="91"/>
      <c r="P360" s="91"/>
      <c r="Q360" s="23" t="e">
        <f>IF(INDEX(Foglio3!$B:$C,MATCH('indicatori output 1.2'!B360,Foglio3!$B:$B,0),2)="SI","si","no")</f>
        <v>#N/A</v>
      </c>
      <c r="R360" s="19" t="str">
        <f t="shared" si="54"/>
        <v>no</v>
      </c>
      <c r="S360" s="19" t="e" cm="1">
        <f t="array" ref="S360">_xlfn.IFS(AND(Q360="si",P360=1),"si",AND(Q360="no",P360=1),"no",AND(Q360="si",P360=0),"no",AND(Q360="no",P360=0),"si",AND(P360&lt;&gt;0,P360&lt;&gt;1),"no")</f>
        <v>#N/A</v>
      </c>
      <c r="T360" s="78" t="e">
        <f t="shared" si="57"/>
        <v>#N/A</v>
      </c>
      <c r="U360" s="78" t="e">
        <f t="shared" si="58"/>
        <v>#N/A</v>
      </c>
      <c r="V360" s="19" t="e">
        <f t="shared" si="59"/>
        <v>#N/A</v>
      </c>
    </row>
    <row r="361" spans="1:22" x14ac:dyDescent="0.3">
      <c r="A361" s="16"/>
      <c r="B361" s="16"/>
      <c r="C361" s="10" t="e">
        <f>INDEX(Foglio2!$B:$C,MATCH(B361,Foglio2!$B:$B,0),2)</f>
        <v>#N/A</v>
      </c>
      <c r="D361" s="91"/>
      <c r="E361" s="91"/>
      <c r="F361" s="19" t="e">
        <f>IF(D361='indicatori output 1.2'!C361,"si","no")</f>
        <v>#N/A</v>
      </c>
      <c r="G361" s="19" t="str">
        <f t="shared" si="55"/>
        <v>si</v>
      </c>
      <c r="H361" s="19" t="e" cm="1">
        <f t="array" ref="H361">_xlfn.IFS(AND('indicatori output 1.2'!V361&lt;&gt;0, 'indicatori output 1.2'!AE361&lt;&gt;0, 'indicatori output 1.2'!BD361&lt;&gt;0), MIN('indicatori output 1.2'!AC361, 'indicatori output 1.2'!AL361, 'indicatori output 1.2'!BL361),AND('indicatori output 1.2'!V361=0, 'indicatori output 1.2'!AE361&lt;&gt;0, 'indicatori output 1.2'!BD361&lt;&gt;0), MIN('indicatori output 1.2'!AL361, 'indicatori output 1.2'!BL361),AND('indicatori output 1.2'!V361&lt;&gt;0, 'indicatori output 1.2'!AE361=0, 'indicatori output 1.2'!BD361&lt;&gt;0), MIN('indicatori output 1.2'!AC361,'indicatori output 1.2'!BL361), AND('indicatori output 1.2'!V361&lt;&gt;0, 'indicatori output 1.2'!AE361&lt;&gt;0, 'indicatori output 1.2'!BD361=0), MIN('indicatori output 1.2'!AC361, 'indicatori output 1.2'!AL361), AND('indicatori output 1.2'!V361=0, 'indicatori output 1.2'!AE361=0, 'indicatori output 1.2'!BD361&lt;&gt;0), 'indicatori output 1.2'!BL361, AND('indicatori output 1.2'!V361=0, 'indicatori output 1.2'!AE361&lt;&gt;0, 'indicatori output 1.2'!BD361=0), 'indicatori output 1.2'!AL361, AND('indicatori output 1.2'!V361&lt;&gt;0, 'indicatori output 1.2'!AE361=0, 'indicatori output 1.2'!BD361=0), 'indicatori output 1.2'!AC361)</f>
        <v>#N/A</v>
      </c>
      <c r="I361" s="19" t="e">
        <f t="shared" si="62"/>
        <v>#N/A</v>
      </c>
      <c r="J361" s="22" t="e" cm="1">
        <f t="array" ref="J361">_xlfn.IFS(AND('indicatori output 1.2'!AB361='indicatori output 1.2'!AA361, 'indicatori output 1.2'!AK361='indicatori output 1.2'!AJ361, 'indicatori output 1.2'!BK361='indicatori output 1.2'!BJ361, D361=E361),"si", AND(OR('indicatori output 1.2'!AB361&lt;&gt;'indicatori output 1.2'!AA361, 'indicatori output 1.2'!AK361&lt;&gt;'indicatori output 1.2'!AJ361, 'indicatori output 1.2'!BK361&lt;&gt;'indicatori output 1.2'!BJ361), D361=E361),"no",AND('indicatori output 1.2'!AB361='indicatori output 1.2'!AA361, 'indicatori output 1.2'!AK361='indicatori output 1.2'!AJ361, 'indicatori output 1.2'!BK361='indicatori output 1.2'!BJ361, E361&lt;D361),"no",AND(OR('indicatori output 1.2'!AB361&lt;&gt;'indicatori output 1.2'!AA361, 'indicatori output 1.2'!AK361&lt;&gt;'indicatori output 1.2'!AJ361, 'indicatori output 1.2'!BK361&lt;&gt;'indicatori output 1.2'!BJ361), E361&lt;D361),"si", E361&gt;D361,"no")</f>
        <v>#N/A</v>
      </c>
      <c r="K361" s="78" t="e">
        <f t="shared" si="60"/>
        <v>#N/A</v>
      </c>
      <c r="L361" s="78" t="e">
        <f t="shared" si="61"/>
        <v>#N/A</v>
      </c>
      <c r="M361" s="19" t="e">
        <f t="shared" si="56"/>
        <v>#N/A</v>
      </c>
      <c r="N361" s="10">
        <v>1</v>
      </c>
      <c r="O361" s="91"/>
      <c r="P361" s="91"/>
      <c r="Q361" s="23" t="e">
        <f>IF(INDEX(Foglio3!$B:$C,MATCH('indicatori output 1.2'!B361,Foglio3!$B:$B,0),2)="SI","si","no")</f>
        <v>#N/A</v>
      </c>
      <c r="R361" s="19" t="str">
        <f t="shared" si="54"/>
        <v>no</v>
      </c>
      <c r="S361" s="19" t="e" cm="1">
        <f t="array" ref="S361">_xlfn.IFS(AND(Q361="si",P361=1),"si",AND(Q361="no",P361=1),"no",AND(Q361="si",P361=0),"no",AND(Q361="no",P361=0),"si",AND(P361&lt;&gt;0,P361&lt;&gt;1),"no")</f>
        <v>#N/A</v>
      </c>
      <c r="T361" s="78" t="e">
        <f t="shared" si="57"/>
        <v>#N/A</v>
      </c>
      <c r="U361" s="78" t="e">
        <f t="shared" si="58"/>
        <v>#N/A</v>
      </c>
      <c r="V361" s="19" t="e">
        <f t="shared" si="59"/>
        <v>#N/A</v>
      </c>
    </row>
    <row r="362" spans="1:22" x14ac:dyDescent="0.3">
      <c r="A362" s="16"/>
      <c r="B362" s="16"/>
      <c r="C362" s="10" t="e">
        <f>INDEX(Foglio2!$B:$C,MATCH(B362,Foglio2!$B:$B,0),2)</f>
        <v>#N/A</v>
      </c>
      <c r="D362" s="91"/>
      <c r="E362" s="91"/>
      <c r="F362" s="19" t="e">
        <f>IF(D362='indicatori output 1.2'!C362,"si","no")</f>
        <v>#N/A</v>
      </c>
      <c r="G362" s="19" t="str">
        <f t="shared" si="55"/>
        <v>si</v>
      </c>
      <c r="H362" s="19" t="e" cm="1">
        <f t="array" ref="H362">_xlfn.IFS(AND('indicatori output 1.2'!V362&lt;&gt;0, 'indicatori output 1.2'!AE362&lt;&gt;0, 'indicatori output 1.2'!BD362&lt;&gt;0), MIN('indicatori output 1.2'!AC362, 'indicatori output 1.2'!AL362, 'indicatori output 1.2'!BL362),AND('indicatori output 1.2'!V362=0, 'indicatori output 1.2'!AE362&lt;&gt;0, 'indicatori output 1.2'!BD362&lt;&gt;0), MIN('indicatori output 1.2'!AL362, 'indicatori output 1.2'!BL362),AND('indicatori output 1.2'!V362&lt;&gt;0, 'indicatori output 1.2'!AE362=0, 'indicatori output 1.2'!BD362&lt;&gt;0), MIN('indicatori output 1.2'!AC362,'indicatori output 1.2'!BL362), AND('indicatori output 1.2'!V362&lt;&gt;0, 'indicatori output 1.2'!AE362&lt;&gt;0, 'indicatori output 1.2'!BD362=0), MIN('indicatori output 1.2'!AC362, 'indicatori output 1.2'!AL362), AND('indicatori output 1.2'!V362=0, 'indicatori output 1.2'!AE362=0, 'indicatori output 1.2'!BD362&lt;&gt;0), 'indicatori output 1.2'!BL362, AND('indicatori output 1.2'!V362=0, 'indicatori output 1.2'!AE362&lt;&gt;0, 'indicatori output 1.2'!BD362=0), 'indicatori output 1.2'!AL362, AND('indicatori output 1.2'!V362&lt;&gt;0, 'indicatori output 1.2'!AE362=0, 'indicatori output 1.2'!BD362=0), 'indicatori output 1.2'!AC362)</f>
        <v>#N/A</v>
      </c>
      <c r="I362" s="19" t="e">
        <f t="shared" si="62"/>
        <v>#N/A</v>
      </c>
      <c r="J362" s="22" t="e" cm="1">
        <f t="array" ref="J362">_xlfn.IFS(AND('indicatori output 1.2'!AB362='indicatori output 1.2'!AA362, 'indicatori output 1.2'!AK362='indicatori output 1.2'!AJ362, 'indicatori output 1.2'!BK362='indicatori output 1.2'!BJ362, D362=E362),"si", AND(OR('indicatori output 1.2'!AB362&lt;&gt;'indicatori output 1.2'!AA362, 'indicatori output 1.2'!AK362&lt;&gt;'indicatori output 1.2'!AJ362, 'indicatori output 1.2'!BK362&lt;&gt;'indicatori output 1.2'!BJ362), D362=E362),"no",AND('indicatori output 1.2'!AB362='indicatori output 1.2'!AA362, 'indicatori output 1.2'!AK362='indicatori output 1.2'!AJ362, 'indicatori output 1.2'!BK362='indicatori output 1.2'!BJ362, E362&lt;D362),"no",AND(OR('indicatori output 1.2'!AB362&lt;&gt;'indicatori output 1.2'!AA362, 'indicatori output 1.2'!AK362&lt;&gt;'indicatori output 1.2'!AJ362, 'indicatori output 1.2'!BK362&lt;&gt;'indicatori output 1.2'!BJ362), E362&lt;D362),"si", E362&gt;D362,"no")</f>
        <v>#N/A</v>
      </c>
      <c r="K362" s="78" t="e">
        <f t="shared" si="60"/>
        <v>#N/A</v>
      </c>
      <c r="L362" s="78" t="e">
        <f t="shared" si="61"/>
        <v>#N/A</v>
      </c>
      <c r="M362" s="19" t="e">
        <f t="shared" si="56"/>
        <v>#N/A</v>
      </c>
      <c r="N362" s="10">
        <v>1</v>
      </c>
      <c r="O362" s="91"/>
      <c r="P362" s="91"/>
      <c r="Q362" s="23" t="e">
        <f>IF(INDEX(Foglio3!$B:$C,MATCH('indicatori output 1.2'!B362,Foglio3!$B:$B,0),2)="SI","si","no")</f>
        <v>#N/A</v>
      </c>
      <c r="R362" s="19" t="str">
        <f t="shared" si="54"/>
        <v>no</v>
      </c>
      <c r="S362" s="19" t="e" cm="1">
        <f t="array" ref="S362">_xlfn.IFS(AND(Q362="si",P362=1),"si",AND(Q362="no",P362=1),"no",AND(Q362="si",P362=0),"no",AND(Q362="no",P362=0),"si",AND(P362&lt;&gt;0,P362&lt;&gt;1),"no")</f>
        <v>#N/A</v>
      </c>
      <c r="T362" s="78" t="e">
        <f t="shared" si="57"/>
        <v>#N/A</v>
      </c>
      <c r="U362" s="78" t="e">
        <f t="shared" si="58"/>
        <v>#N/A</v>
      </c>
      <c r="V362" s="19" t="e">
        <f t="shared" si="59"/>
        <v>#N/A</v>
      </c>
    </row>
    <row r="363" spans="1:22" x14ac:dyDescent="0.3">
      <c r="A363" s="16"/>
      <c r="B363" s="16"/>
      <c r="C363" s="10" t="e">
        <f>INDEX(Foglio2!$B:$C,MATCH(B363,Foglio2!$B:$B,0),2)</f>
        <v>#N/A</v>
      </c>
      <c r="D363" s="91"/>
      <c r="E363" s="91"/>
      <c r="F363" s="19" t="e">
        <f>IF(D363='indicatori output 1.2'!C363,"si","no")</f>
        <v>#N/A</v>
      </c>
      <c r="G363" s="19" t="str">
        <f t="shared" si="55"/>
        <v>si</v>
      </c>
      <c r="H363" s="19" t="e" cm="1">
        <f t="array" ref="H363">_xlfn.IFS(AND('indicatori output 1.2'!V363&lt;&gt;0, 'indicatori output 1.2'!AE363&lt;&gt;0, 'indicatori output 1.2'!BD363&lt;&gt;0), MIN('indicatori output 1.2'!AC363, 'indicatori output 1.2'!AL363, 'indicatori output 1.2'!BL363),AND('indicatori output 1.2'!V363=0, 'indicatori output 1.2'!AE363&lt;&gt;0, 'indicatori output 1.2'!BD363&lt;&gt;0), MIN('indicatori output 1.2'!AL363, 'indicatori output 1.2'!BL363),AND('indicatori output 1.2'!V363&lt;&gt;0, 'indicatori output 1.2'!AE363=0, 'indicatori output 1.2'!BD363&lt;&gt;0), MIN('indicatori output 1.2'!AC363,'indicatori output 1.2'!BL363), AND('indicatori output 1.2'!V363&lt;&gt;0, 'indicatori output 1.2'!AE363&lt;&gt;0, 'indicatori output 1.2'!BD363=0), MIN('indicatori output 1.2'!AC363, 'indicatori output 1.2'!AL363), AND('indicatori output 1.2'!V363=0, 'indicatori output 1.2'!AE363=0, 'indicatori output 1.2'!BD363&lt;&gt;0), 'indicatori output 1.2'!BL363, AND('indicatori output 1.2'!V363=0, 'indicatori output 1.2'!AE363&lt;&gt;0, 'indicatori output 1.2'!BD363=0), 'indicatori output 1.2'!AL363, AND('indicatori output 1.2'!V363&lt;&gt;0, 'indicatori output 1.2'!AE363=0, 'indicatori output 1.2'!BD363=0), 'indicatori output 1.2'!AC363)</f>
        <v>#N/A</v>
      </c>
      <c r="I363" s="19" t="e">
        <f t="shared" si="62"/>
        <v>#N/A</v>
      </c>
      <c r="J363" s="22" t="e" cm="1">
        <f t="array" ref="J363">_xlfn.IFS(AND('indicatori output 1.2'!AB363='indicatori output 1.2'!AA363, 'indicatori output 1.2'!AK363='indicatori output 1.2'!AJ363, 'indicatori output 1.2'!BK363='indicatori output 1.2'!BJ363, D363=E363),"si", AND(OR('indicatori output 1.2'!AB363&lt;&gt;'indicatori output 1.2'!AA363, 'indicatori output 1.2'!AK363&lt;&gt;'indicatori output 1.2'!AJ363, 'indicatori output 1.2'!BK363&lt;&gt;'indicatori output 1.2'!BJ363), D363=E363),"no",AND('indicatori output 1.2'!AB363='indicatori output 1.2'!AA363, 'indicatori output 1.2'!AK363='indicatori output 1.2'!AJ363, 'indicatori output 1.2'!BK363='indicatori output 1.2'!BJ363, E363&lt;D363),"no",AND(OR('indicatori output 1.2'!AB363&lt;&gt;'indicatori output 1.2'!AA363, 'indicatori output 1.2'!AK363&lt;&gt;'indicatori output 1.2'!AJ363, 'indicatori output 1.2'!BK363&lt;&gt;'indicatori output 1.2'!BJ363), E363&lt;D363),"si", E363&gt;D363,"no")</f>
        <v>#N/A</v>
      </c>
      <c r="K363" s="78" t="e">
        <f t="shared" si="60"/>
        <v>#N/A</v>
      </c>
      <c r="L363" s="78" t="e">
        <f t="shared" si="61"/>
        <v>#N/A</v>
      </c>
      <c r="M363" s="19" t="e">
        <f t="shared" si="56"/>
        <v>#N/A</v>
      </c>
      <c r="N363" s="10">
        <v>1</v>
      </c>
      <c r="O363" s="91"/>
      <c r="P363" s="91"/>
      <c r="Q363" s="23" t="e">
        <f>IF(INDEX(Foglio3!$B:$C,MATCH('indicatori output 1.2'!B363,Foglio3!$B:$B,0),2)="SI","si","no")</f>
        <v>#N/A</v>
      </c>
      <c r="R363" s="19" t="str">
        <f t="shared" si="54"/>
        <v>no</v>
      </c>
      <c r="S363" s="19" t="e" cm="1">
        <f t="array" ref="S363">_xlfn.IFS(AND(Q363="si",P363=1),"si",AND(Q363="no",P363=1),"no",AND(Q363="si",P363=0),"no",AND(Q363="no",P363=0),"si",AND(P363&lt;&gt;0,P363&lt;&gt;1),"no")</f>
        <v>#N/A</v>
      </c>
      <c r="T363" s="78" t="e">
        <f t="shared" si="57"/>
        <v>#N/A</v>
      </c>
      <c r="U363" s="78" t="e">
        <f t="shared" si="58"/>
        <v>#N/A</v>
      </c>
      <c r="V363" s="19" t="e">
        <f t="shared" si="59"/>
        <v>#N/A</v>
      </c>
    </row>
    <row r="364" spans="1:22" x14ac:dyDescent="0.3">
      <c r="A364" s="16"/>
      <c r="B364" s="16"/>
      <c r="C364" s="10" t="e">
        <f>INDEX(Foglio2!$B:$C,MATCH(B364,Foglio2!$B:$B,0),2)</f>
        <v>#N/A</v>
      </c>
      <c r="D364" s="91"/>
      <c r="E364" s="91"/>
      <c r="F364" s="19" t="e">
        <f>IF(D364='indicatori output 1.2'!C364,"si","no")</f>
        <v>#N/A</v>
      </c>
      <c r="G364" s="19" t="str">
        <f t="shared" si="55"/>
        <v>si</v>
      </c>
      <c r="H364" s="19" t="e" cm="1">
        <f t="array" ref="H364">_xlfn.IFS(AND('indicatori output 1.2'!V364&lt;&gt;0, 'indicatori output 1.2'!AE364&lt;&gt;0, 'indicatori output 1.2'!BD364&lt;&gt;0), MIN('indicatori output 1.2'!AC364, 'indicatori output 1.2'!AL364, 'indicatori output 1.2'!BL364),AND('indicatori output 1.2'!V364=0, 'indicatori output 1.2'!AE364&lt;&gt;0, 'indicatori output 1.2'!BD364&lt;&gt;0), MIN('indicatori output 1.2'!AL364, 'indicatori output 1.2'!BL364),AND('indicatori output 1.2'!V364&lt;&gt;0, 'indicatori output 1.2'!AE364=0, 'indicatori output 1.2'!BD364&lt;&gt;0), MIN('indicatori output 1.2'!AC364,'indicatori output 1.2'!BL364), AND('indicatori output 1.2'!V364&lt;&gt;0, 'indicatori output 1.2'!AE364&lt;&gt;0, 'indicatori output 1.2'!BD364=0), MIN('indicatori output 1.2'!AC364, 'indicatori output 1.2'!AL364), AND('indicatori output 1.2'!V364=0, 'indicatori output 1.2'!AE364=0, 'indicatori output 1.2'!BD364&lt;&gt;0), 'indicatori output 1.2'!BL364, AND('indicatori output 1.2'!V364=0, 'indicatori output 1.2'!AE364&lt;&gt;0, 'indicatori output 1.2'!BD364=0), 'indicatori output 1.2'!AL364, AND('indicatori output 1.2'!V364&lt;&gt;0, 'indicatori output 1.2'!AE364=0, 'indicatori output 1.2'!BD364=0), 'indicatori output 1.2'!AC364)</f>
        <v>#N/A</v>
      </c>
      <c r="I364" s="19" t="e">
        <f t="shared" si="62"/>
        <v>#N/A</v>
      </c>
      <c r="J364" s="22" t="e" cm="1">
        <f t="array" ref="J364">_xlfn.IFS(AND('indicatori output 1.2'!AB364='indicatori output 1.2'!AA364, 'indicatori output 1.2'!AK364='indicatori output 1.2'!AJ364, 'indicatori output 1.2'!BK364='indicatori output 1.2'!BJ364, D364=E364),"si", AND(OR('indicatori output 1.2'!AB364&lt;&gt;'indicatori output 1.2'!AA364, 'indicatori output 1.2'!AK364&lt;&gt;'indicatori output 1.2'!AJ364, 'indicatori output 1.2'!BK364&lt;&gt;'indicatori output 1.2'!BJ364), D364=E364),"no",AND('indicatori output 1.2'!AB364='indicatori output 1.2'!AA364, 'indicatori output 1.2'!AK364='indicatori output 1.2'!AJ364, 'indicatori output 1.2'!BK364='indicatori output 1.2'!BJ364, E364&lt;D364),"no",AND(OR('indicatori output 1.2'!AB364&lt;&gt;'indicatori output 1.2'!AA364, 'indicatori output 1.2'!AK364&lt;&gt;'indicatori output 1.2'!AJ364, 'indicatori output 1.2'!BK364&lt;&gt;'indicatori output 1.2'!BJ364), E364&lt;D364),"si", E364&gt;D364,"no")</f>
        <v>#N/A</v>
      </c>
      <c r="K364" s="78" t="e">
        <f t="shared" si="60"/>
        <v>#N/A</v>
      </c>
      <c r="L364" s="78" t="e">
        <f t="shared" si="61"/>
        <v>#N/A</v>
      </c>
      <c r="M364" s="19" t="e">
        <f t="shared" si="56"/>
        <v>#N/A</v>
      </c>
      <c r="N364" s="10">
        <v>1</v>
      </c>
      <c r="O364" s="91"/>
      <c r="P364" s="91"/>
      <c r="Q364" s="23" t="e">
        <f>IF(INDEX(Foglio3!$B:$C,MATCH('indicatori output 1.2'!B364,Foglio3!$B:$B,0),2)="SI","si","no")</f>
        <v>#N/A</v>
      </c>
      <c r="R364" s="19" t="str">
        <f t="shared" si="54"/>
        <v>no</v>
      </c>
      <c r="S364" s="19" t="e" cm="1">
        <f t="array" ref="S364">_xlfn.IFS(AND(Q364="si",P364=1),"si",AND(Q364="no",P364=1),"no",AND(Q364="si",P364=0),"no",AND(Q364="no",P364=0),"si",AND(P364&lt;&gt;0,P364&lt;&gt;1),"no")</f>
        <v>#N/A</v>
      </c>
      <c r="T364" s="78" t="e">
        <f t="shared" si="57"/>
        <v>#N/A</v>
      </c>
      <c r="U364" s="78" t="e">
        <f t="shared" si="58"/>
        <v>#N/A</v>
      </c>
      <c r="V364" s="19" t="e">
        <f t="shared" si="59"/>
        <v>#N/A</v>
      </c>
    </row>
    <row r="365" spans="1:22" x14ac:dyDescent="0.3">
      <c r="A365" s="16"/>
      <c r="B365" s="16"/>
      <c r="C365" s="10" t="e">
        <f>INDEX(Foglio2!$B:$C,MATCH(B365,Foglio2!$B:$B,0),2)</f>
        <v>#N/A</v>
      </c>
      <c r="D365" s="91"/>
      <c r="E365" s="91"/>
      <c r="F365" s="19" t="e">
        <f>IF(D365='indicatori output 1.2'!C365,"si","no")</f>
        <v>#N/A</v>
      </c>
      <c r="G365" s="19" t="str">
        <f t="shared" si="55"/>
        <v>si</v>
      </c>
      <c r="H365" s="19" t="e" cm="1">
        <f t="array" ref="H365">_xlfn.IFS(AND('indicatori output 1.2'!V365&lt;&gt;0, 'indicatori output 1.2'!AE365&lt;&gt;0, 'indicatori output 1.2'!BD365&lt;&gt;0), MIN('indicatori output 1.2'!AC365, 'indicatori output 1.2'!AL365, 'indicatori output 1.2'!BL365),AND('indicatori output 1.2'!V365=0, 'indicatori output 1.2'!AE365&lt;&gt;0, 'indicatori output 1.2'!BD365&lt;&gt;0), MIN('indicatori output 1.2'!AL365, 'indicatori output 1.2'!BL365),AND('indicatori output 1.2'!V365&lt;&gt;0, 'indicatori output 1.2'!AE365=0, 'indicatori output 1.2'!BD365&lt;&gt;0), MIN('indicatori output 1.2'!AC365,'indicatori output 1.2'!BL365), AND('indicatori output 1.2'!V365&lt;&gt;0, 'indicatori output 1.2'!AE365&lt;&gt;0, 'indicatori output 1.2'!BD365=0), MIN('indicatori output 1.2'!AC365, 'indicatori output 1.2'!AL365), AND('indicatori output 1.2'!V365=0, 'indicatori output 1.2'!AE365=0, 'indicatori output 1.2'!BD365&lt;&gt;0), 'indicatori output 1.2'!BL365, AND('indicatori output 1.2'!V365=0, 'indicatori output 1.2'!AE365&lt;&gt;0, 'indicatori output 1.2'!BD365=0), 'indicatori output 1.2'!AL365, AND('indicatori output 1.2'!V365&lt;&gt;0, 'indicatori output 1.2'!AE365=0, 'indicatori output 1.2'!BD365=0), 'indicatori output 1.2'!AC365)</f>
        <v>#N/A</v>
      </c>
      <c r="I365" s="19" t="e">
        <f t="shared" si="62"/>
        <v>#N/A</v>
      </c>
      <c r="J365" s="22" t="e" cm="1">
        <f t="array" ref="J365">_xlfn.IFS(AND('indicatori output 1.2'!AB365='indicatori output 1.2'!AA365, 'indicatori output 1.2'!AK365='indicatori output 1.2'!AJ365, 'indicatori output 1.2'!BK365='indicatori output 1.2'!BJ365, D365=E365),"si", AND(OR('indicatori output 1.2'!AB365&lt;&gt;'indicatori output 1.2'!AA365, 'indicatori output 1.2'!AK365&lt;&gt;'indicatori output 1.2'!AJ365, 'indicatori output 1.2'!BK365&lt;&gt;'indicatori output 1.2'!BJ365), D365=E365),"no",AND('indicatori output 1.2'!AB365='indicatori output 1.2'!AA365, 'indicatori output 1.2'!AK365='indicatori output 1.2'!AJ365, 'indicatori output 1.2'!BK365='indicatori output 1.2'!BJ365, E365&lt;D365),"no",AND(OR('indicatori output 1.2'!AB365&lt;&gt;'indicatori output 1.2'!AA365, 'indicatori output 1.2'!AK365&lt;&gt;'indicatori output 1.2'!AJ365, 'indicatori output 1.2'!BK365&lt;&gt;'indicatori output 1.2'!BJ365), E365&lt;D365),"si", E365&gt;D365,"no")</f>
        <v>#N/A</v>
      </c>
      <c r="K365" s="78" t="e">
        <f t="shared" si="60"/>
        <v>#N/A</v>
      </c>
      <c r="L365" s="78" t="e">
        <f t="shared" si="61"/>
        <v>#N/A</v>
      </c>
      <c r="M365" s="19" t="e">
        <f t="shared" si="56"/>
        <v>#N/A</v>
      </c>
      <c r="N365" s="10">
        <v>1</v>
      </c>
      <c r="O365" s="91"/>
      <c r="P365" s="91"/>
      <c r="Q365" s="23" t="e">
        <f>IF(INDEX(Foglio3!$B:$C,MATCH('indicatori output 1.2'!B365,Foglio3!$B:$B,0),2)="SI","si","no")</f>
        <v>#N/A</v>
      </c>
      <c r="R365" s="19" t="str">
        <f t="shared" si="54"/>
        <v>no</v>
      </c>
      <c r="S365" s="19" t="e" cm="1">
        <f t="array" ref="S365">_xlfn.IFS(AND(Q365="si",P365=1),"si",AND(Q365="no",P365=1),"no",AND(Q365="si",P365=0),"no",AND(Q365="no",P365=0),"si",AND(P365&lt;&gt;0,P365&lt;&gt;1),"no")</f>
        <v>#N/A</v>
      </c>
      <c r="T365" s="78" t="e">
        <f t="shared" si="57"/>
        <v>#N/A</v>
      </c>
      <c r="U365" s="78" t="e">
        <f t="shared" si="58"/>
        <v>#N/A</v>
      </c>
      <c r="V365" s="19" t="e">
        <f t="shared" si="59"/>
        <v>#N/A</v>
      </c>
    </row>
    <row r="366" spans="1:22" x14ac:dyDescent="0.3">
      <c r="A366" s="16"/>
      <c r="B366" s="16"/>
      <c r="C366" s="10" t="e">
        <f>INDEX(Foglio2!$B:$C,MATCH(B366,Foglio2!$B:$B,0),2)</f>
        <v>#N/A</v>
      </c>
      <c r="D366" s="91"/>
      <c r="E366" s="91"/>
      <c r="F366" s="19" t="e">
        <f>IF(D366='indicatori output 1.2'!C366,"si","no")</f>
        <v>#N/A</v>
      </c>
      <c r="G366" s="19" t="str">
        <f t="shared" si="55"/>
        <v>si</v>
      </c>
      <c r="H366" s="19" t="e" cm="1">
        <f t="array" ref="H366">_xlfn.IFS(AND('indicatori output 1.2'!V366&lt;&gt;0, 'indicatori output 1.2'!AE366&lt;&gt;0, 'indicatori output 1.2'!BD366&lt;&gt;0), MIN('indicatori output 1.2'!AC366, 'indicatori output 1.2'!AL366, 'indicatori output 1.2'!BL366),AND('indicatori output 1.2'!V366=0, 'indicatori output 1.2'!AE366&lt;&gt;0, 'indicatori output 1.2'!BD366&lt;&gt;0), MIN('indicatori output 1.2'!AL366, 'indicatori output 1.2'!BL366),AND('indicatori output 1.2'!V366&lt;&gt;0, 'indicatori output 1.2'!AE366=0, 'indicatori output 1.2'!BD366&lt;&gt;0), MIN('indicatori output 1.2'!AC366,'indicatori output 1.2'!BL366), AND('indicatori output 1.2'!V366&lt;&gt;0, 'indicatori output 1.2'!AE366&lt;&gt;0, 'indicatori output 1.2'!BD366=0), MIN('indicatori output 1.2'!AC366, 'indicatori output 1.2'!AL366), AND('indicatori output 1.2'!V366=0, 'indicatori output 1.2'!AE366=0, 'indicatori output 1.2'!BD366&lt;&gt;0), 'indicatori output 1.2'!BL366, AND('indicatori output 1.2'!V366=0, 'indicatori output 1.2'!AE366&lt;&gt;0, 'indicatori output 1.2'!BD366=0), 'indicatori output 1.2'!AL366, AND('indicatori output 1.2'!V366&lt;&gt;0, 'indicatori output 1.2'!AE366=0, 'indicatori output 1.2'!BD366=0), 'indicatori output 1.2'!AC366)</f>
        <v>#N/A</v>
      </c>
      <c r="I366" s="19" t="e">
        <f t="shared" si="62"/>
        <v>#N/A</v>
      </c>
      <c r="J366" s="22" t="e" cm="1">
        <f t="array" ref="J366">_xlfn.IFS(AND('indicatori output 1.2'!AB366='indicatori output 1.2'!AA366, 'indicatori output 1.2'!AK366='indicatori output 1.2'!AJ366, 'indicatori output 1.2'!BK366='indicatori output 1.2'!BJ366, D366=E366),"si", AND(OR('indicatori output 1.2'!AB366&lt;&gt;'indicatori output 1.2'!AA366, 'indicatori output 1.2'!AK366&lt;&gt;'indicatori output 1.2'!AJ366, 'indicatori output 1.2'!BK366&lt;&gt;'indicatori output 1.2'!BJ366), D366=E366),"no",AND('indicatori output 1.2'!AB366='indicatori output 1.2'!AA366, 'indicatori output 1.2'!AK366='indicatori output 1.2'!AJ366, 'indicatori output 1.2'!BK366='indicatori output 1.2'!BJ366, E366&lt;D366),"no",AND(OR('indicatori output 1.2'!AB366&lt;&gt;'indicatori output 1.2'!AA366, 'indicatori output 1.2'!AK366&lt;&gt;'indicatori output 1.2'!AJ366, 'indicatori output 1.2'!BK366&lt;&gt;'indicatori output 1.2'!BJ366), E366&lt;D366),"si", E366&gt;D366,"no")</f>
        <v>#N/A</v>
      </c>
      <c r="K366" s="78" t="e">
        <f t="shared" si="60"/>
        <v>#N/A</v>
      </c>
      <c r="L366" s="78" t="e">
        <f t="shared" si="61"/>
        <v>#N/A</v>
      </c>
      <c r="M366" s="19" t="e">
        <f t="shared" si="56"/>
        <v>#N/A</v>
      </c>
      <c r="N366" s="10">
        <v>1</v>
      </c>
      <c r="O366" s="91"/>
      <c r="P366" s="91"/>
      <c r="Q366" s="23" t="e">
        <f>IF(INDEX(Foglio3!$B:$C,MATCH('indicatori output 1.2'!B366,Foglio3!$B:$B,0),2)="SI","si","no")</f>
        <v>#N/A</v>
      </c>
      <c r="R366" s="19" t="str">
        <f t="shared" si="54"/>
        <v>no</v>
      </c>
      <c r="S366" s="19" t="e" cm="1">
        <f t="array" ref="S366">_xlfn.IFS(AND(Q366="si",P366=1),"si",AND(Q366="no",P366=1),"no",AND(Q366="si",P366=0),"no",AND(Q366="no",P366=0),"si",AND(P366&lt;&gt;0,P366&lt;&gt;1),"no")</f>
        <v>#N/A</v>
      </c>
      <c r="T366" s="78" t="e">
        <f t="shared" si="57"/>
        <v>#N/A</v>
      </c>
      <c r="U366" s="78" t="e">
        <f t="shared" si="58"/>
        <v>#N/A</v>
      </c>
      <c r="V366" s="19" t="e">
        <f t="shared" si="59"/>
        <v>#N/A</v>
      </c>
    </row>
    <row r="367" spans="1:22" x14ac:dyDescent="0.3">
      <c r="A367" s="16"/>
      <c r="B367" s="16"/>
      <c r="C367" s="10" t="e">
        <f>INDEX(Foglio2!$B:$C,MATCH(B367,Foglio2!$B:$B,0),2)</f>
        <v>#N/A</v>
      </c>
      <c r="D367" s="91"/>
      <c r="E367" s="91"/>
      <c r="F367" s="19" t="e">
        <f>IF(D367='indicatori output 1.2'!C367,"si","no")</f>
        <v>#N/A</v>
      </c>
      <c r="G367" s="19" t="str">
        <f t="shared" si="55"/>
        <v>si</v>
      </c>
      <c r="H367" s="19" t="e" cm="1">
        <f t="array" ref="H367">_xlfn.IFS(AND('indicatori output 1.2'!V367&lt;&gt;0, 'indicatori output 1.2'!AE367&lt;&gt;0, 'indicatori output 1.2'!BD367&lt;&gt;0), MIN('indicatori output 1.2'!AC367, 'indicatori output 1.2'!AL367, 'indicatori output 1.2'!BL367),AND('indicatori output 1.2'!V367=0, 'indicatori output 1.2'!AE367&lt;&gt;0, 'indicatori output 1.2'!BD367&lt;&gt;0), MIN('indicatori output 1.2'!AL367, 'indicatori output 1.2'!BL367),AND('indicatori output 1.2'!V367&lt;&gt;0, 'indicatori output 1.2'!AE367=0, 'indicatori output 1.2'!BD367&lt;&gt;0), MIN('indicatori output 1.2'!AC367,'indicatori output 1.2'!BL367), AND('indicatori output 1.2'!V367&lt;&gt;0, 'indicatori output 1.2'!AE367&lt;&gt;0, 'indicatori output 1.2'!BD367=0), MIN('indicatori output 1.2'!AC367, 'indicatori output 1.2'!AL367), AND('indicatori output 1.2'!V367=0, 'indicatori output 1.2'!AE367=0, 'indicatori output 1.2'!BD367&lt;&gt;0), 'indicatori output 1.2'!BL367, AND('indicatori output 1.2'!V367=0, 'indicatori output 1.2'!AE367&lt;&gt;0, 'indicatori output 1.2'!BD367=0), 'indicatori output 1.2'!AL367, AND('indicatori output 1.2'!V367&lt;&gt;0, 'indicatori output 1.2'!AE367=0, 'indicatori output 1.2'!BD367=0), 'indicatori output 1.2'!AC367)</f>
        <v>#N/A</v>
      </c>
      <c r="I367" s="19" t="e">
        <f t="shared" si="62"/>
        <v>#N/A</v>
      </c>
      <c r="J367" s="22" t="e" cm="1">
        <f t="array" ref="J367">_xlfn.IFS(AND('indicatori output 1.2'!AB367='indicatori output 1.2'!AA367, 'indicatori output 1.2'!AK367='indicatori output 1.2'!AJ367, 'indicatori output 1.2'!BK367='indicatori output 1.2'!BJ367, D367=E367),"si", AND(OR('indicatori output 1.2'!AB367&lt;&gt;'indicatori output 1.2'!AA367, 'indicatori output 1.2'!AK367&lt;&gt;'indicatori output 1.2'!AJ367, 'indicatori output 1.2'!BK367&lt;&gt;'indicatori output 1.2'!BJ367), D367=E367),"no",AND('indicatori output 1.2'!AB367='indicatori output 1.2'!AA367, 'indicatori output 1.2'!AK367='indicatori output 1.2'!AJ367, 'indicatori output 1.2'!BK367='indicatori output 1.2'!BJ367, E367&lt;D367),"no",AND(OR('indicatori output 1.2'!AB367&lt;&gt;'indicatori output 1.2'!AA367, 'indicatori output 1.2'!AK367&lt;&gt;'indicatori output 1.2'!AJ367, 'indicatori output 1.2'!BK367&lt;&gt;'indicatori output 1.2'!BJ367), E367&lt;D367),"si", E367&gt;D367,"no")</f>
        <v>#N/A</v>
      </c>
      <c r="K367" s="78" t="e">
        <f t="shared" si="60"/>
        <v>#N/A</v>
      </c>
      <c r="L367" s="78" t="e">
        <f t="shared" si="61"/>
        <v>#N/A</v>
      </c>
      <c r="M367" s="19" t="e">
        <f t="shared" si="56"/>
        <v>#N/A</v>
      </c>
      <c r="N367" s="10">
        <v>1</v>
      </c>
      <c r="O367" s="91"/>
      <c r="P367" s="91"/>
      <c r="Q367" s="23" t="e">
        <f>IF(INDEX(Foglio3!$B:$C,MATCH('indicatori output 1.2'!B367,Foglio3!$B:$B,0),2)="SI","si","no")</f>
        <v>#N/A</v>
      </c>
      <c r="R367" s="19" t="str">
        <f t="shared" si="54"/>
        <v>no</v>
      </c>
      <c r="S367" s="19" t="e" cm="1">
        <f t="array" ref="S367">_xlfn.IFS(AND(Q367="si",P367=1),"si",AND(Q367="no",P367=1),"no",AND(Q367="si",P367=0),"no",AND(Q367="no",P367=0),"si",AND(P367&lt;&gt;0,P367&lt;&gt;1),"no")</f>
        <v>#N/A</v>
      </c>
      <c r="T367" s="78" t="e">
        <f t="shared" si="57"/>
        <v>#N/A</v>
      </c>
      <c r="U367" s="78" t="e">
        <f t="shared" si="58"/>
        <v>#N/A</v>
      </c>
      <c r="V367" s="19" t="e">
        <f t="shared" si="59"/>
        <v>#N/A</v>
      </c>
    </row>
    <row r="368" spans="1:22" x14ac:dyDescent="0.3">
      <c r="A368" s="16"/>
      <c r="B368" s="16"/>
      <c r="C368" s="10" t="e">
        <f>INDEX(Foglio2!$B:$C,MATCH(B368,Foglio2!$B:$B,0),2)</f>
        <v>#N/A</v>
      </c>
      <c r="D368" s="91"/>
      <c r="E368" s="91"/>
      <c r="F368" s="19" t="e">
        <f>IF(D368='indicatori output 1.2'!C368,"si","no")</f>
        <v>#N/A</v>
      </c>
      <c r="G368" s="19" t="str">
        <f t="shared" si="55"/>
        <v>si</v>
      </c>
      <c r="H368" s="19" t="e" cm="1">
        <f t="array" ref="H368">_xlfn.IFS(AND('indicatori output 1.2'!V368&lt;&gt;0, 'indicatori output 1.2'!AE368&lt;&gt;0, 'indicatori output 1.2'!BD368&lt;&gt;0), MIN('indicatori output 1.2'!AC368, 'indicatori output 1.2'!AL368, 'indicatori output 1.2'!BL368),AND('indicatori output 1.2'!V368=0, 'indicatori output 1.2'!AE368&lt;&gt;0, 'indicatori output 1.2'!BD368&lt;&gt;0), MIN('indicatori output 1.2'!AL368, 'indicatori output 1.2'!BL368),AND('indicatori output 1.2'!V368&lt;&gt;0, 'indicatori output 1.2'!AE368=0, 'indicatori output 1.2'!BD368&lt;&gt;0), MIN('indicatori output 1.2'!AC368,'indicatori output 1.2'!BL368), AND('indicatori output 1.2'!V368&lt;&gt;0, 'indicatori output 1.2'!AE368&lt;&gt;0, 'indicatori output 1.2'!BD368=0), MIN('indicatori output 1.2'!AC368, 'indicatori output 1.2'!AL368), AND('indicatori output 1.2'!V368=0, 'indicatori output 1.2'!AE368=0, 'indicatori output 1.2'!BD368&lt;&gt;0), 'indicatori output 1.2'!BL368, AND('indicatori output 1.2'!V368=0, 'indicatori output 1.2'!AE368&lt;&gt;0, 'indicatori output 1.2'!BD368=0), 'indicatori output 1.2'!AL368, AND('indicatori output 1.2'!V368&lt;&gt;0, 'indicatori output 1.2'!AE368=0, 'indicatori output 1.2'!BD368=0), 'indicatori output 1.2'!AC368)</f>
        <v>#N/A</v>
      </c>
      <c r="I368" s="19" t="e">
        <f t="shared" si="62"/>
        <v>#N/A</v>
      </c>
      <c r="J368" s="22" t="e" cm="1">
        <f t="array" ref="J368">_xlfn.IFS(AND('indicatori output 1.2'!AB368='indicatori output 1.2'!AA368, 'indicatori output 1.2'!AK368='indicatori output 1.2'!AJ368, 'indicatori output 1.2'!BK368='indicatori output 1.2'!BJ368, D368=E368),"si", AND(OR('indicatori output 1.2'!AB368&lt;&gt;'indicatori output 1.2'!AA368, 'indicatori output 1.2'!AK368&lt;&gt;'indicatori output 1.2'!AJ368, 'indicatori output 1.2'!BK368&lt;&gt;'indicatori output 1.2'!BJ368), D368=E368),"no",AND('indicatori output 1.2'!AB368='indicatori output 1.2'!AA368, 'indicatori output 1.2'!AK368='indicatori output 1.2'!AJ368, 'indicatori output 1.2'!BK368='indicatori output 1.2'!BJ368, E368&lt;D368),"no",AND(OR('indicatori output 1.2'!AB368&lt;&gt;'indicatori output 1.2'!AA368, 'indicatori output 1.2'!AK368&lt;&gt;'indicatori output 1.2'!AJ368, 'indicatori output 1.2'!BK368&lt;&gt;'indicatori output 1.2'!BJ368), E368&lt;D368),"si", E368&gt;D368,"no")</f>
        <v>#N/A</v>
      </c>
      <c r="K368" s="78" t="e">
        <f t="shared" si="60"/>
        <v>#N/A</v>
      </c>
      <c r="L368" s="78" t="e">
        <f t="shared" si="61"/>
        <v>#N/A</v>
      </c>
      <c r="M368" s="19" t="e">
        <f t="shared" si="56"/>
        <v>#N/A</v>
      </c>
      <c r="N368" s="10">
        <v>1</v>
      </c>
      <c r="O368" s="91"/>
      <c r="P368" s="91"/>
      <c r="Q368" s="23" t="e">
        <f>IF(INDEX(Foglio3!$B:$C,MATCH('indicatori output 1.2'!B368,Foglio3!$B:$B,0),2)="SI","si","no")</f>
        <v>#N/A</v>
      </c>
      <c r="R368" s="19" t="str">
        <f t="shared" si="54"/>
        <v>no</v>
      </c>
      <c r="S368" s="19" t="e" cm="1">
        <f t="array" ref="S368">_xlfn.IFS(AND(Q368="si",P368=1),"si",AND(Q368="no",P368=1),"no",AND(Q368="si",P368=0),"no",AND(Q368="no",P368=0),"si",AND(P368&lt;&gt;0,P368&lt;&gt;1),"no")</f>
        <v>#N/A</v>
      </c>
      <c r="T368" s="78" t="e">
        <f t="shared" si="57"/>
        <v>#N/A</v>
      </c>
      <c r="U368" s="78" t="e">
        <f t="shared" si="58"/>
        <v>#N/A</v>
      </c>
      <c r="V368" s="19" t="e">
        <f t="shared" si="59"/>
        <v>#N/A</v>
      </c>
    </row>
    <row r="369" spans="1:22" x14ac:dyDescent="0.3">
      <c r="A369" s="16"/>
      <c r="B369" s="16"/>
      <c r="C369" s="10" t="e">
        <f>INDEX(Foglio2!$B:$C,MATCH(B369,Foglio2!$B:$B,0),2)</f>
        <v>#N/A</v>
      </c>
      <c r="D369" s="91"/>
      <c r="E369" s="91"/>
      <c r="F369" s="19" t="e">
        <f>IF(D369='indicatori output 1.2'!C369,"si","no")</f>
        <v>#N/A</v>
      </c>
      <c r="G369" s="19" t="str">
        <f t="shared" si="55"/>
        <v>si</v>
      </c>
      <c r="H369" s="19" t="e" cm="1">
        <f t="array" ref="H369">_xlfn.IFS(AND('indicatori output 1.2'!V369&lt;&gt;0, 'indicatori output 1.2'!AE369&lt;&gt;0, 'indicatori output 1.2'!BD369&lt;&gt;0), MIN('indicatori output 1.2'!AC369, 'indicatori output 1.2'!AL369, 'indicatori output 1.2'!BL369),AND('indicatori output 1.2'!V369=0, 'indicatori output 1.2'!AE369&lt;&gt;0, 'indicatori output 1.2'!BD369&lt;&gt;0), MIN('indicatori output 1.2'!AL369, 'indicatori output 1.2'!BL369),AND('indicatori output 1.2'!V369&lt;&gt;0, 'indicatori output 1.2'!AE369=0, 'indicatori output 1.2'!BD369&lt;&gt;0), MIN('indicatori output 1.2'!AC369,'indicatori output 1.2'!BL369), AND('indicatori output 1.2'!V369&lt;&gt;0, 'indicatori output 1.2'!AE369&lt;&gt;0, 'indicatori output 1.2'!BD369=0), MIN('indicatori output 1.2'!AC369, 'indicatori output 1.2'!AL369), AND('indicatori output 1.2'!V369=0, 'indicatori output 1.2'!AE369=0, 'indicatori output 1.2'!BD369&lt;&gt;0), 'indicatori output 1.2'!BL369, AND('indicatori output 1.2'!V369=0, 'indicatori output 1.2'!AE369&lt;&gt;0, 'indicatori output 1.2'!BD369=0), 'indicatori output 1.2'!AL369, AND('indicatori output 1.2'!V369&lt;&gt;0, 'indicatori output 1.2'!AE369=0, 'indicatori output 1.2'!BD369=0), 'indicatori output 1.2'!AC369)</f>
        <v>#N/A</v>
      </c>
      <c r="I369" s="19" t="e">
        <f t="shared" si="62"/>
        <v>#N/A</v>
      </c>
      <c r="J369" s="22" t="e" cm="1">
        <f t="array" ref="J369">_xlfn.IFS(AND('indicatori output 1.2'!AB369='indicatori output 1.2'!AA369, 'indicatori output 1.2'!AK369='indicatori output 1.2'!AJ369, 'indicatori output 1.2'!BK369='indicatori output 1.2'!BJ369, D369=E369),"si", AND(OR('indicatori output 1.2'!AB369&lt;&gt;'indicatori output 1.2'!AA369, 'indicatori output 1.2'!AK369&lt;&gt;'indicatori output 1.2'!AJ369, 'indicatori output 1.2'!BK369&lt;&gt;'indicatori output 1.2'!BJ369), D369=E369),"no",AND('indicatori output 1.2'!AB369='indicatori output 1.2'!AA369, 'indicatori output 1.2'!AK369='indicatori output 1.2'!AJ369, 'indicatori output 1.2'!BK369='indicatori output 1.2'!BJ369, E369&lt;D369),"no",AND(OR('indicatori output 1.2'!AB369&lt;&gt;'indicatori output 1.2'!AA369, 'indicatori output 1.2'!AK369&lt;&gt;'indicatori output 1.2'!AJ369, 'indicatori output 1.2'!BK369&lt;&gt;'indicatori output 1.2'!BJ369), E369&lt;D369),"si", E369&gt;D369,"no")</f>
        <v>#N/A</v>
      </c>
      <c r="K369" s="78" t="e">
        <f t="shared" si="60"/>
        <v>#N/A</v>
      </c>
      <c r="L369" s="78" t="e">
        <f t="shared" si="61"/>
        <v>#N/A</v>
      </c>
      <c r="M369" s="19" t="e">
        <f t="shared" si="56"/>
        <v>#N/A</v>
      </c>
      <c r="N369" s="10">
        <v>1</v>
      </c>
      <c r="O369" s="91"/>
      <c r="P369" s="91"/>
      <c r="Q369" s="23" t="e">
        <f>IF(INDEX(Foglio3!$B:$C,MATCH('indicatori output 1.2'!B369,Foglio3!$B:$B,0),2)="SI","si","no")</f>
        <v>#N/A</v>
      </c>
      <c r="R369" s="19" t="str">
        <f t="shared" si="54"/>
        <v>no</v>
      </c>
      <c r="S369" s="19" t="e" cm="1">
        <f t="array" ref="S369">_xlfn.IFS(AND(Q369="si",P369=1),"si",AND(Q369="no",P369=1),"no",AND(Q369="si",P369=0),"no",AND(Q369="no",P369=0),"si",AND(P369&lt;&gt;0,P369&lt;&gt;1),"no")</f>
        <v>#N/A</v>
      </c>
      <c r="T369" s="78" t="e">
        <f t="shared" si="57"/>
        <v>#N/A</v>
      </c>
      <c r="U369" s="78" t="e">
        <f t="shared" si="58"/>
        <v>#N/A</v>
      </c>
      <c r="V369" s="19" t="e">
        <f t="shared" si="59"/>
        <v>#N/A</v>
      </c>
    </row>
    <row r="370" spans="1:22" x14ac:dyDescent="0.3">
      <c r="A370" s="16"/>
      <c r="B370" s="16"/>
      <c r="C370" s="10" t="e">
        <f>INDEX(Foglio2!$B:$C,MATCH(B370,Foglio2!$B:$B,0),2)</f>
        <v>#N/A</v>
      </c>
      <c r="D370" s="91"/>
      <c r="E370" s="91"/>
      <c r="F370" s="19" t="e">
        <f>IF(D370='indicatori output 1.2'!C370,"si","no")</f>
        <v>#N/A</v>
      </c>
      <c r="G370" s="19" t="str">
        <f t="shared" si="55"/>
        <v>si</v>
      </c>
      <c r="H370" s="19" t="e" cm="1">
        <f t="array" ref="H370">_xlfn.IFS(AND('indicatori output 1.2'!V370&lt;&gt;0, 'indicatori output 1.2'!AE370&lt;&gt;0, 'indicatori output 1.2'!BD370&lt;&gt;0), MIN('indicatori output 1.2'!AC370, 'indicatori output 1.2'!AL370, 'indicatori output 1.2'!BL370),AND('indicatori output 1.2'!V370=0, 'indicatori output 1.2'!AE370&lt;&gt;0, 'indicatori output 1.2'!BD370&lt;&gt;0), MIN('indicatori output 1.2'!AL370, 'indicatori output 1.2'!BL370),AND('indicatori output 1.2'!V370&lt;&gt;0, 'indicatori output 1.2'!AE370=0, 'indicatori output 1.2'!BD370&lt;&gt;0), MIN('indicatori output 1.2'!AC370,'indicatori output 1.2'!BL370), AND('indicatori output 1.2'!V370&lt;&gt;0, 'indicatori output 1.2'!AE370&lt;&gt;0, 'indicatori output 1.2'!BD370=0), MIN('indicatori output 1.2'!AC370, 'indicatori output 1.2'!AL370), AND('indicatori output 1.2'!V370=0, 'indicatori output 1.2'!AE370=0, 'indicatori output 1.2'!BD370&lt;&gt;0), 'indicatori output 1.2'!BL370, AND('indicatori output 1.2'!V370=0, 'indicatori output 1.2'!AE370&lt;&gt;0, 'indicatori output 1.2'!BD370=0), 'indicatori output 1.2'!AL370, AND('indicatori output 1.2'!V370&lt;&gt;0, 'indicatori output 1.2'!AE370=0, 'indicatori output 1.2'!BD370=0), 'indicatori output 1.2'!AC370)</f>
        <v>#N/A</v>
      </c>
      <c r="I370" s="19" t="e">
        <f t="shared" si="62"/>
        <v>#N/A</v>
      </c>
      <c r="J370" s="22" t="e" cm="1">
        <f t="array" ref="J370">_xlfn.IFS(AND('indicatori output 1.2'!AB370='indicatori output 1.2'!AA370, 'indicatori output 1.2'!AK370='indicatori output 1.2'!AJ370, 'indicatori output 1.2'!BK370='indicatori output 1.2'!BJ370, D370=E370),"si", AND(OR('indicatori output 1.2'!AB370&lt;&gt;'indicatori output 1.2'!AA370, 'indicatori output 1.2'!AK370&lt;&gt;'indicatori output 1.2'!AJ370, 'indicatori output 1.2'!BK370&lt;&gt;'indicatori output 1.2'!BJ370), D370=E370),"no",AND('indicatori output 1.2'!AB370='indicatori output 1.2'!AA370, 'indicatori output 1.2'!AK370='indicatori output 1.2'!AJ370, 'indicatori output 1.2'!BK370='indicatori output 1.2'!BJ370, E370&lt;D370),"no",AND(OR('indicatori output 1.2'!AB370&lt;&gt;'indicatori output 1.2'!AA370, 'indicatori output 1.2'!AK370&lt;&gt;'indicatori output 1.2'!AJ370, 'indicatori output 1.2'!BK370&lt;&gt;'indicatori output 1.2'!BJ370), E370&lt;D370),"si", E370&gt;D370,"no")</f>
        <v>#N/A</v>
      </c>
      <c r="K370" s="78" t="e">
        <f t="shared" si="60"/>
        <v>#N/A</v>
      </c>
      <c r="L370" s="78" t="e">
        <f t="shared" si="61"/>
        <v>#N/A</v>
      </c>
      <c r="M370" s="19" t="e">
        <f t="shared" si="56"/>
        <v>#N/A</v>
      </c>
      <c r="N370" s="10">
        <v>1</v>
      </c>
      <c r="O370" s="91"/>
      <c r="P370" s="91"/>
      <c r="Q370" s="23" t="e">
        <f>IF(INDEX(Foglio3!$B:$C,MATCH('indicatori output 1.2'!B370,Foglio3!$B:$B,0),2)="SI","si","no")</f>
        <v>#N/A</v>
      </c>
      <c r="R370" s="19" t="str">
        <f t="shared" si="54"/>
        <v>no</v>
      </c>
      <c r="S370" s="19" t="e" cm="1">
        <f t="array" ref="S370">_xlfn.IFS(AND(Q370="si",P370=1),"si",AND(Q370="no",P370=1),"no",AND(Q370="si",P370=0),"no",AND(Q370="no",P370=0),"si",AND(P370&lt;&gt;0,P370&lt;&gt;1),"no")</f>
        <v>#N/A</v>
      </c>
      <c r="T370" s="78" t="e">
        <f t="shared" si="57"/>
        <v>#N/A</v>
      </c>
      <c r="U370" s="78" t="e">
        <f t="shared" si="58"/>
        <v>#N/A</v>
      </c>
      <c r="V370" s="19" t="e">
        <f t="shared" si="59"/>
        <v>#N/A</v>
      </c>
    </row>
    <row r="371" spans="1:22" x14ac:dyDescent="0.3">
      <c r="A371" s="16"/>
      <c r="B371" s="16"/>
      <c r="C371" s="10" t="e">
        <f>INDEX(Foglio2!$B:$C,MATCH(B371,Foglio2!$B:$B,0),2)</f>
        <v>#N/A</v>
      </c>
      <c r="D371" s="91"/>
      <c r="E371" s="91"/>
      <c r="F371" s="19" t="e">
        <f>IF(D371='indicatori output 1.2'!C371,"si","no")</f>
        <v>#N/A</v>
      </c>
      <c r="G371" s="19" t="str">
        <f t="shared" si="55"/>
        <v>si</v>
      </c>
      <c r="H371" s="19" t="e" cm="1">
        <f t="array" ref="H371">_xlfn.IFS(AND('indicatori output 1.2'!V371&lt;&gt;0, 'indicatori output 1.2'!AE371&lt;&gt;0, 'indicatori output 1.2'!BD371&lt;&gt;0), MIN('indicatori output 1.2'!AC371, 'indicatori output 1.2'!AL371, 'indicatori output 1.2'!BL371),AND('indicatori output 1.2'!V371=0, 'indicatori output 1.2'!AE371&lt;&gt;0, 'indicatori output 1.2'!BD371&lt;&gt;0), MIN('indicatori output 1.2'!AL371, 'indicatori output 1.2'!BL371),AND('indicatori output 1.2'!V371&lt;&gt;0, 'indicatori output 1.2'!AE371=0, 'indicatori output 1.2'!BD371&lt;&gt;0), MIN('indicatori output 1.2'!AC371,'indicatori output 1.2'!BL371), AND('indicatori output 1.2'!V371&lt;&gt;0, 'indicatori output 1.2'!AE371&lt;&gt;0, 'indicatori output 1.2'!BD371=0), MIN('indicatori output 1.2'!AC371, 'indicatori output 1.2'!AL371), AND('indicatori output 1.2'!V371=0, 'indicatori output 1.2'!AE371=0, 'indicatori output 1.2'!BD371&lt;&gt;0), 'indicatori output 1.2'!BL371, AND('indicatori output 1.2'!V371=0, 'indicatori output 1.2'!AE371&lt;&gt;0, 'indicatori output 1.2'!BD371=0), 'indicatori output 1.2'!AL371, AND('indicatori output 1.2'!V371&lt;&gt;0, 'indicatori output 1.2'!AE371=0, 'indicatori output 1.2'!BD371=0), 'indicatori output 1.2'!AC371)</f>
        <v>#N/A</v>
      </c>
      <c r="I371" s="19" t="e">
        <f t="shared" si="62"/>
        <v>#N/A</v>
      </c>
      <c r="J371" s="22" t="e" cm="1">
        <f t="array" ref="J371">_xlfn.IFS(AND('indicatori output 1.2'!AB371='indicatori output 1.2'!AA371, 'indicatori output 1.2'!AK371='indicatori output 1.2'!AJ371, 'indicatori output 1.2'!BK371='indicatori output 1.2'!BJ371, D371=E371),"si", AND(OR('indicatori output 1.2'!AB371&lt;&gt;'indicatori output 1.2'!AA371, 'indicatori output 1.2'!AK371&lt;&gt;'indicatori output 1.2'!AJ371, 'indicatori output 1.2'!BK371&lt;&gt;'indicatori output 1.2'!BJ371), D371=E371),"no",AND('indicatori output 1.2'!AB371='indicatori output 1.2'!AA371, 'indicatori output 1.2'!AK371='indicatori output 1.2'!AJ371, 'indicatori output 1.2'!BK371='indicatori output 1.2'!BJ371, E371&lt;D371),"no",AND(OR('indicatori output 1.2'!AB371&lt;&gt;'indicatori output 1.2'!AA371, 'indicatori output 1.2'!AK371&lt;&gt;'indicatori output 1.2'!AJ371, 'indicatori output 1.2'!BK371&lt;&gt;'indicatori output 1.2'!BJ371), E371&lt;D371),"si", E371&gt;D371,"no")</f>
        <v>#N/A</v>
      </c>
      <c r="K371" s="78" t="e">
        <f t="shared" si="60"/>
        <v>#N/A</v>
      </c>
      <c r="L371" s="78" t="e">
        <f t="shared" si="61"/>
        <v>#N/A</v>
      </c>
      <c r="M371" s="19" t="e">
        <f t="shared" si="56"/>
        <v>#N/A</v>
      </c>
      <c r="N371" s="10">
        <v>1</v>
      </c>
      <c r="O371" s="91"/>
      <c r="P371" s="91"/>
      <c r="Q371" s="23" t="e">
        <f>IF(INDEX(Foglio3!$B:$C,MATCH('indicatori output 1.2'!B371,Foglio3!$B:$B,0),2)="SI","si","no")</f>
        <v>#N/A</v>
      </c>
      <c r="R371" s="19" t="str">
        <f t="shared" si="54"/>
        <v>no</v>
      </c>
      <c r="S371" s="19" t="e" cm="1">
        <f t="array" ref="S371">_xlfn.IFS(AND(Q371="si",P371=1),"si",AND(Q371="no",P371=1),"no",AND(Q371="si",P371=0),"no",AND(Q371="no",P371=0),"si",AND(P371&lt;&gt;0,P371&lt;&gt;1),"no")</f>
        <v>#N/A</v>
      </c>
      <c r="T371" s="78" t="e">
        <f t="shared" si="57"/>
        <v>#N/A</v>
      </c>
      <c r="U371" s="78" t="e">
        <f t="shared" si="58"/>
        <v>#N/A</v>
      </c>
      <c r="V371" s="19" t="e">
        <f t="shared" si="59"/>
        <v>#N/A</v>
      </c>
    </row>
    <row r="372" spans="1:22" x14ac:dyDescent="0.3">
      <c r="A372" s="16"/>
      <c r="B372" s="16"/>
      <c r="C372" s="10" t="e">
        <f>INDEX(Foglio2!$B:$C,MATCH(B372,Foglio2!$B:$B,0),2)</f>
        <v>#N/A</v>
      </c>
      <c r="D372" s="91"/>
      <c r="E372" s="91"/>
      <c r="F372" s="19" t="e">
        <f>IF(D372='indicatori output 1.2'!C372,"si","no")</f>
        <v>#N/A</v>
      </c>
      <c r="G372" s="19" t="str">
        <f t="shared" si="55"/>
        <v>si</v>
      </c>
      <c r="H372" s="19" t="e" cm="1">
        <f t="array" ref="H372">_xlfn.IFS(AND('indicatori output 1.2'!V372&lt;&gt;0, 'indicatori output 1.2'!AE372&lt;&gt;0, 'indicatori output 1.2'!BD372&lt;&gt;0), MIN('indicatori output 1.2'!AC372, 'indicatori output 1.2'!AL372, 'indicatori output 1.2'!BL372),AND('indicatori output 1.2'!V372=0, 'indicatori output 1.2'!AE372&lt;&gt;0, 'indicatori output 1.2'!BD372&lt;&gt;0), MIN('indicatori output 1.2'!AL372, 'indicatori output 1.2'!BL372),AND('indicatori output 1.2'!V372&lt;&gt;0, 'indicatori output 1.2'!AE372=0, 'indicatori output 1.2'!BD372&lt;&gt;0), MIN('indicatori output 1.2'!AC372,'indicatori output 1.2'!BL372), AND('indicatori output 1.2'!V372&lt;&gt;0, 'indicatori output 1.2'!AE372&lt;&gt;0, 'indicatori output 1.2'!BD372=0), MIN('indicatori output 1.2'!AC372, 'indicatori output 1.2'!AL372), AND('indicatori output 1.2'!V372=0, 'indicatori output 1.2'!AE372=0, 'indicatori output 1.2'!BD372&lt;&gt;0), 'indicatori output 1.2'!BL372, AND('indicatori output 1.2'!V372=0, 'indicatori output 1.2'!AE372&lt;&gt;0, 'indicatori output 1.2'!BD372=0), 'indicatori output 1.2'!AL372, AND('indicatori output 1.2'!V372&lt;&gt;0, 'indicatori output 1.2'!AE372=0, 'indicatori output 1.2'!BD372=0), 'indicatori output 1.2'!AC372)</f>
        <v>#N/A</v>
      </c>
      <c r="I372" s="19" t="e">
        <f t="shared" si="62"/>
        <v>#N/A</v>
      </c>
      <c r="J372" s="22" t="e" cm="1">
        <f t="array" ref="J372">_xlfn.IFS(AND('indicatori output 1.2'!AB372='indicatori output 1.2'!AA372, 'indicatori output 1.2'!AK372='indicatori output 1.2'!AJ372, 'indicatori output 1.2'!BK372='indicatori output 1.2'!BJ372, D372=E372),"si", AND(OR('indicatori output 1.2'!AB372&lt;&gt;'indicatori output 1.2'!AA372, 'indicatori output 1.2'!AK372&lt;&gt;'indicatori output 1.2'!AJ372, 'indicatori output 1.2'!BK372&lt;&gt;'indicatori output 1.2'!BJ372), D372=E372),"no",AND('indicatori output 1.2'!AB372='indicatori output 1.2'!AA372, 'indicatori output 1.2'!AK372='indicatori output 1.2'!AJ372, 'indicatori output 1.2'!BK372='indicatori output 1.2'!BJ372, E372&lt;D372),"no",AND(OR('indicatori output 1.2'!AB372&lt;&gt;'indicatori output 1.2'!AA372, 'indicatori output 1.2'!AK372&lt;&gt;'indicatori output 1.2'!AJ372, 'indicatori output 1.2'!BK372&lt;&gt;'indicatori output 1.2'!BJ372), E372&lt;D372),"si", E372&gt;D372,"no")</f>
        <v>#N/A</v>
      </c>
      <c r="K372" s="78" t="e">
        <f t="shared" si="60"/>
        <v>#N/A</v>
      </c>
      <c r="L372" s="78" t="e">
        <f t="shared" si="61"/>
        <v>#N/A</v>
      </c>
      <c r="M372" s="19" t="e">
        <f t="shared" si="56"/>
        <v>#N/A</v>
      </c>
      <c r="N372" s="10">
        <v>1</v>
      </c>
      <c r="O372" s="91"/>
      <c r="P372" s="91"/>
      <c r="Q372" s="23" t="e">
        <f>IF(INDEX(Foglio3!$B:$C,MATCH('indicatori output 1.2'!B372,Foglio3!$B:$B,0),2)="SI","si","no")</f>
        <v>#N/A</v>
      </c>
      <c r="R372" s="19" t="str">
        <f t="shared" si="54"/>
        <v>no</v>
      </c>
      <c r="S372" s="19" t="e" cm="1">
        <f t="array" ref="S372">_xlfn.IFS(AND(Q372="si",P372=1),"si",AND(Q372="no",P372=1),"no",AND(Q372="si",P372=0),"no",AND(Q372="no",P372=0),"si",AND(P372&lt;&gt;0,P372&lt;&gt;1),"no")</f>
        <v>#N/A</v>
      </c>
      <c r="T372" s="78" t="e">
        <f t="shared" si="57"/>
        <v>#N/A</v>
      </c>
      <c r="U372" s="78" t="e">
        <f t="shared" si="58"/>
        <v>#N/A</v>
      </c>
      <c r="V372" s="19" t="e">
        <f t="shared" si="59"/>
        <v>#N/A</v>
      </c>
    </row>
    <row r="373" spans="1:22" x14ac:dyDescent="0.3">
      <c r="A373" s="16"/>
      <c r="B373" s="16"/>
      <c r="C373" s="10" t="e">
        <f>INDEX(Foglio2!$B:$C,MATCH(B373,Foglio2!$B:$B,0),2)</f>
        <v>#N/A</v>
      </c>
      <c r="D373" s="91"/>
      <c r="E373" s="91"/>
      <c r="F373" s="19" t="e">
        <f>IF(D373='indicatori output 1.2'!C373,"si","no")</f>
        <v>#N/A</v>
      </c>
      <c r="G373" s="19" t="str">
        <f t="shared" si="55"/>
        <v>si</v>
      </c>
      <c r="H373" s="19" t="e" cm="1">
        <f t="array" ref="H373">_xlfn.IFS(AND('indicatori output 1.2'!V373&lt;&gt;0, 'indicatori output 1.2'!AE373&lt;&gt;0, 'indicatori output 1.2'!BD373&lt;&gt;0), MIN('indicatori output 1.2'!AC373, 'indicatori output 1.2'!AL373, 'indicatori output 1.2'!BL373),AND('indicatori output 1.2'!V373=0, 'indicatori output 1.2'!AE373&lt;&gt;0, 'indicatori output 1.2'!BD373&lt;&gt;0), MIN('indicatori output 1.2'!AL373, 'indicatori output 1.2'!BL373),AND('indicatori output 1.2'!V373&lt;&gt;0, 'indicatori output 1.2'!AE373=0, 'indicatori output 1.2'!BD373&lt;&gt;0), MIN('indicatori output 1.2'!AC373,'indicatori output 1.2'!BL373), AND('indicatori output 1.2'!V373&lt;&gt;0, 'indicatori output 1.2'!AE373&lt;&gt;0, 'indicatori output 1.2'!BD373=0), MIN('indicatori output 1.2'!AC373, 'indicatori output 1.2'!AL373), AND('indicatori output 1.2'!V373=0, 'indicatori output 1.2'!AE373=0, 'indicatori output 1.2'!BD373&lt;&gt;0), 'indicatori output 1.2'!BL373, AND('indicatori output 1.2'!V373=0, 'indicatori output 1.2'!AE373&lt;&gt;0, 'indicatori output 1.2'!BD373=0), 'indicatori output 1.2'!AL373, AND('indicatori output 1.2'!V373&lt;&gt;0, 'indicatori output 1.2'!AE373=0, 'indicatori output 1.2'!BD373=0), 'indicatori output 1.2'!AC373)</f>
        <v>#N/A</v>
      </c>
      <c r="I373" s="19" t="e">
        <f t="shared" si="62"/>
        <v>#N/A</v>
      </c>
      <c r="J373" s="22" t="e" cm="1">
        <f t="array" ref="J373">_xlfn.IFS(AND('indicatori output 1.2'!AB373='indicatori output 1.2'!AA373, 'indicatori output 1.2'!AK373='indicatori output 1.2'!AJ373, 'indicatori output 1.2'!BK373='indicatori output 1.2'!BJ373, D373=E373),"si", AND(OR('indicatori output 1.2'!AB373&lt;&gt;'indicatori output 1.2'!AA373, 'indicatori output 1.2'!AK373&lt;&gt;'indicatori output 1.2'!AJ373, 'indicatori output 1.2'!BK373&lt;&gt;'indicatori output 1.2'!BJ373), D373=E373),"no",AND('indicatori output 1.2'!AB373='indicatori output 1.2'!AA373, 'indicatori output 1.2'!AK373='indicatori output 1.2'!AJ373, 'indicatori output 1.2'!BK373='indicatori output 1.2'!BJ373, E373&lt;D373),"no",AND(OR('indicatori output 1.2'!AB373&lt;&gt;'indicatori output 1.2'!AA373, 'indicatori output 1.2'!AK373&lt;&gt;'indicatori output 1.2'!AJ373, 'indicatori output 1.2'!BK373&lt;&gt;'indicatori output 1.2'!BJ373), E373&lt;D373),"si", E373&gt;D373,"no")</f>
        <v>#N/A</v>
      </c>
      <c r="K373" s="78" t="e">
        <f t="shared" si="60"/>
        <v>#N/A</v>
      </c>
      <c r="L373" s="78" t="e">
        <f t="shared" si="61"/>
        <v>#N/A</v>
      </c>
      <c r="M373" s="19" t="e">
        <f t="shared" si="56"/>
        <v>#N/A</v>
      </c>
      <c r="N373" s="10">
        <v>1</v>
      </c>
      <c r="O373" s="91"/>
      <c r="P373" s="91"/>
      <c r="Q373" s="23" t="e">
        <f>IF(INDEX(Foglio3!$B:$C,MATCH('indicatori output 1.2'!B373,Foglio3!$B:$B,0),2)="SI","si","no")</f>
        <v>#N/A</v>
      </c>
      <c r="R373" s="19" t="str">
        <f t="shared" si="54"/>
        <v>no</v>
      </c>
      <c r="S373" s="19" t="e" cm="1">
        <f t="array" ref="S373">_xlfn.IFS(AND(Q373="si",P373=1),"si",AND(Q373="no",P373=1),"no",AND(Q373="si",P373=0),"no",AND(Q373="no",P373=0),"si",AND(P373&lt;&gt;0,P373&lt;&gt;1),"no")</f>
        <v>#N/A</v>
      </c>
      <c r="T373" s="78" t="e">
        <f t="shared" si="57"/>
        <v>#N/A</v>
      </c>
      <c r="U373" s="78" t="e">
        <f t="shared" si="58"/>
        <v>#N/A</v>
      </c>
      <c r="V373" s="19" t="e">
        <f t="shared" si="59"/>
        <v>#N/A</v>
      </c>
    </row>
    <row r="374" spans="1:22" x14ac:dyDescent="0.3">
      <c r="A374" s="16"/>
      <c r="B374" s="16"/>
      <c r="C374" s="10" t="e">
        <f>INDEX(Foglio2!$B:$C,MATCH(B374,Foglio2!$B:$B,0),2)</f>
        <v>#N/A</v>
      </c>
      <c r="D374" s="91"/>
      <c r="E374" s="91"/>
      <c r="F374" s="19" t="e">
        <f>IF(D374='indicatori output 1.2'!C374,"si","no")</f>
        <v>#N/A</v>
      </c>
      <c r="G374" s="19" t="str">
        <f t="shared" si="55"/>
        <v>si</v>
      </c>
      <c r="H374" s="19" t="e" cm="1">
        <f t="array" ref="H374">_xlfn.IFS(AND('indicatori output 1.2'!V374&lt;&gt;0, 'indicatori output 1.2'!AE374&lt;&gt;0, 'indicatori output 1.2'!BD374&lt;&gt;0), MIN('indicatori output 1.2'!AC374, 'indicatori output 1.2'!AL374, 'indicatori output 1.2'!BL374),AND('indicatori output 1.2'!V374=0, 'indicatori output 1.2'!AE374&lt;&gt;0, 'indicatori output 1.2'!BD374&lt;&gt;0), MIN('indicatori output 1.2'!AL374, 'indicatori output 1.2'!BL374),AND('indicatori output 1.2'!V374&lt;&gt;0, 'indicatori output 1.2'!AE374=0, 'indicatori output 1.2'!BD374&lt;&gt;0), MIN('indicatori output 1.2'!AC374,'indicatori output 1.2'!BL374), AND('indicatori output 1.2'!V374&lt;&gt;0, 'indicatori output 1.2'!AE374&lt;&gt;0, 'indicatori output 1.2'!BD374=0), MIN('indicatori output 1.2'!AC374, 'indicatori output 1.2'!AL374), AND('indicatori output 1.2'!V374=0, 'indicatori output 1.2'!AE374=0, 'indicatori output 1.2'!BD374&lt;&gt;0), 'indicatori output 1.2'!BL374, AND('indicatori output 1.2'!V374=0, 'indicatori output 1.2'!AE374&lt;&gt;0, 'indicatori output 1.2'!BD374=0), 'indicatori output 1.2'!AL374, AND('indicatori output 1.2'!V374&lt;&gt;0, 'indicatori output 1.2'!AE374=0, 'indicatori output 1.2'!BD374=0), 'indicatori output 1.2'!AC374)</f>
        <v>#N/A</v>
      </c>
      <c r="I374" s="19" t="e">
        <f t="shared" si="62"/>
        <v>#N/A</v>
      </c>
      <c r="J374" s="22" t="e" cm="1">
        <f t="array" ref="J374">_xlfn.IFS(AND('indicatori output 1.2'!AB374='indicatori output 1.2'!AA374, 'indicatori output 1.2'!AK374='indicatori output 1.2'!AJ374, 'indicatori output 1.2'!BK374='indicatori output 1.2'!BJ374, D374=E374),"si", AND(OR('indicatori output 1.2'!AB374&lt;&gt;'indicatori output 1.2'!AA374, 'indicatori output 1.2'!AK374&lt;&gt;'indicatori output 1.2'!AJ374, 'indicatori output 1.2'!BK374&lt;&gt;'indicatori output 1.2'!BJ374), D374=E374),"no",AND('indicatori output 1.2'!AB374='indicatori output 1.2'!AA374, 'indicatori output 1.2'!AK374='indicatori output 1.2'!AJ374, 'indicatori output 1.2'!BK374='indicatori output 1.2'!BJ374, E374&lt;D374),"no",AND(OR('indicatori output 1.2'!AB374&lt;&gt;'indicatori output 1.2'!AA374, 'indicatori output 1.2'!AK374&lt;&gt;'indicatori output 1.2'!AJ374, 'indicatori output 1.2'!BK374&lt;&gt;'indicatori output 1.2'!BJ374), E374&lt;D374),"si", E374&gt;D374,"no")</f>
        <v>#N/A</v>
      </c>
      <c r="K374" s="78" t="e">
        <f t="shared" si="60"/>
        <v>#N/A</v>
      </c>
      <c r="L374" s="78" t="e">
        <f t="shared" si="61"/>
        <v>#N/A</v>
      </c>
      <c r="M374" s="19" t="e">
        <f t="shared" si="56"/>
        <v>#N/A</v>
      </c>
      <c r="N374" s="10">
        <v>1</v>
      </c>
      <c r="O374" s="91"/>
      <c r="P374" s="91"/>
      <c r="Q374" s="23" t="e">
        <f>IF(INDEX(Foglio3!$B:$C,MATCH('indicatori output 1.2'!B374,Foglio3!$B:$B,0),2)="SI","si","no")</f>
        <v>#N/A</v>
      </c>
      <c r="R374" s="19" t="str">
        <f t="shared" si="54"/>
        <v>no</v>
      </c>
      <c r="S374" s="19" t="e" cm="1">
        <f t="array" ref="S374">_xlfn.IFS(AND(Q374="si",P374=1),"si",AND(Q374="no",P374=1),"no",AND(Q374="si",P374=0),"no",AND(Q374="no",P374=0),"si",AND(P374&lt;&gt;0,P374&lt;&gt;1),"no")</f>
        <v>#N/A</v>
      </c>
      <c r="T374" s="78" t="e">
        <f t="shared" si="57"/>
        <v>#N/A</v>
      </c>
      <c r="U374" s="78" t="e">
        <f t="shared" si="58"/>
        <v>#N/A</v>
      </c>
      <c r="V374" s="19" t="e">
        <f t="shared" si="59"/>
        <v>#N/A</v>
      </c>
    </row>
    <row r="375" spans="1:22" x14ac:dyDescent="0.3">
      <c r="A375" s="16"/>
      <c r="B375" s="16"/>
      <c r="C375" s="10" t="e">
        <f>INDEX(Foglio2!$B:$C,MATCH(B375,Foglio2!$B:$B,0),2)</f>
        <v>#N/A</v>
      </c>
      <c r="D375" s="91"/>
      <c r="E375" s="91"/>
      <c r="F375" s="19" t="e">
        <f>IF(D375='indicatori output 1.2'!C375,"si","no")</f>
        <v>#N/A</v>
      </c>
      <c r="G375" s="19" t="str">
        <f t="shared" si="55"/>
        <v>si</v>
      </c>
      <c r="H375" s="19" t="e" cm="1">
        <f t="array" ref="H375">_xlfn.IFS(AND('indicatori output 1.2'!V375&lt;&gt;0, 'indicatori output 1.2'!AE375&lt;&gt;0, 'indicatori output 1.2'!BD375&lt;&gt;0), MIN('indicatori output 1.2'!AC375, 'indicatori output 1.2'!AL375, 'indicatori output 1.2'!BL375),AND('indicatori output 1.2'!V375=0, 'indicatori output 1.2'!AE375&lt;&gt;0, 'indicatori output 1.2'!BD375&lt;&gt;0), MIN('indicatori output 1.2'!AL375, 'indicatori output 1.2'!BL375),AND('indicatori output 1.2'!V375&lt;&gt;0, 'indicatori output 1.2'!AE375=0, 'indicatori output 1.2'!BD375&lt;&gt;0), MIN('indicatori output 1.2'!AC375,'indicatori output 1.2'!BL375), AND('indicatori output 1.2'!V375&lt;&gt;0, 'indicatori output 1.2'!AE375&lt;&gt;0, 'indicatori output 1.2'!BD375=0), MIN('indicatori output 1.2'!AC375, 'indicatori output 1.2'!AL375), AND('indicatori output 1.2'!V375=0, 'indicatori output 1.2'!AE375=0, 'indicatori output 1.2'!BD375&lt;&gt;0), 'indicatori output 1.2'!BL375, AND('indicatori output 1.2'!V375=0, 'indicatori output 1.2'!AE375&lt;&gt;0, 'indicatori output 1.2'!BD375=0), 'indicatori output 1.2'!AL375, AND('indicatori output 1.2'!V375&lt;&gt;0, 'indicatori output 1.2'!AE375=0, 'indicatori output 1.2'!BD375=0), 'indicatori output 1.2'!AC375)</f>
        <v>#N/A</v>
      </c>
      <c r="I375" s="19" t="e">
        <f t="shared" si="62"/>
        <v>#N/A</v>
      </c>
      <c r="J375" s="22" t="e" cm="1">
        <f t="array" ref="J375">_xlfn.IFS(AND('indicatori output 1.2'!AB375='indicatori output 1.2'!AA375, 'indicatori output 1.2'!AK375='indicatori output 1.2'!AJ375, 'indicatori output 1.2'!BK375='indicatori output 1.2'!BJ375, D375=E375),"si", AND(OR('indicatori output 1.2'!AB375&lt;&gt;'indicatori output 1.2'!AA375, 'indicatori output 1.2'!AK375&lt;&gt;'indicatori output 1.2'!AJ375, 'indicatori output 1.2'!BK375&lt;&gt;'indicatori output 1.2'!BJ375), D375=E375),"no",AND('indicatori output 1.2'!AB375='indicatori output 1.2'!AA375, 'indicatori output 1.2'!AK375='indicatori output 1.2'!AJ375, 'indicatori output 1.2'!BK375='indicatori output 1.2'!BJ375, E375&lt;D375),"no",AND(OR('indicatori output 1.2'!AB375&lt;&gt;'indicatori output 1.2'!AA375, 'indicatori output 1.2'!AK375&lt;&gt;'indicatori output 1.2'!AJ375, 'indicatori output 1.2'!BK375&lt;&gt;'indicatori output 1.2'!BJ375), E375&lt;D375),"si", E375&gt;D375,"no")</f>
        <v>#N/A</v>
      </c>
      <c r="K375" s="78" t="e">
        <f t="shared" si="60"/>
        <v>#N/A</v>
      </c>
      <c r="L375" s="78" t="e">
        <f t="shared" si="61"/>
        <v>#N/A</v>
      </c>
      <c r="M375" s="19" t="e">
        <f t="shared" si="56"/>
        <v>#N/A</v>
      </c>
      <c r="N375" s="10">
        <v>1</v>
      </c>
      <c r="O375" s="91"/>
      <c r="P375" s="91"/>
      <c r="Q375" s="23" t="e">
        <f>IF(INDEX(Foglio3!$B:$C,MATCH('indicatori output 1.2'!B375,Foglio3!$B:$B,0),2)="SI","si","no")</f>
        <v>#N/A</v>
      </c>
      <c r="R375" s="19" t="str">
        <f t="shared" si="54"/>
        <v>no</v>
      </c>
      <c r="S375" s="19" t="e" cm="1">
        <f t="array" ref="S375">_xlfn.IFS(AND(Q375="si",P375=1),"si",AND(Q375="no",P375=1),"no",AND(Q375="si",P375=0),"no",AND(Q375="no",P375=0),"si",AND(P375&lt;&gt;0,P375&lt;&gt;1),"no")</f>
        <v>#N/A</v>
      </c>
      <c r="T375" s="78" t="e">
        <f t="shared" si="57"/>
        <v>#N/A</v>
      </c>
      <c r="U375" s="78" t="e">
        <f t="shared" si="58"/>
        <v>#N/A</v>
      </c>
      <c r="V375" s="19" t="e">
        <f t="shared" si="59"/>
        <v>#N/A</v>
      </c>
    </row>
    <row r="376" spans="1:22" x14ac:dyDescent="0.3">
      <c r="A376" s="16"/>
      <c r="B376" s="16"/>
      <c r="C376" s="10" t="e">
        <f>INDEX(Foglio2!$B:$C,MATCH(B376,Foglio2!$B:$B,0),2)</f>
        <v>#N/A</v>
      </c>
      <c r="D376" s="91"/>
      <c r="E376" s="91"/>
      <c r="F376" s="19" t="e">
        <f>IF(D376='indicatori output 1.2'!C376,"si","no")</f>
        <v>#N/A</v>
      </c>
      <c r="G376" s="19" t="str">
        <f t="shared" si="55"/>
        <v>si</v>
      </c>
      <c r="H376" s="19" t="e" cm="1">
        <f t="array" ref="H376">_xlfn.IFS(AND('indicatori output 1.2'!V376&lt;&gt;0, 'indicatori output 1.2'!AE376&lt;&gt;0, 'indicatori output 1.2'!BD376&lt;&gt;0), MIN('indicatori output 1.2'!AC376, 'indicatori output 1.2'!AL376, 'indicatori output 1.2'!BL376),AND('indicatori output 1.2'!V376=0, 'indicatori output 1.2'!AE376&lt;&gt;0, 'indicatori output 1.2'!BD376&lt;&gt;0), MIN('indicatori output 1.2'!AL376, 'indicatori output 1.2'!BL376),AND('indicatori output 1.2'!V376&lt;&gt;0, 'indicatori output 1.2'!AE376=0, 'indicatori output 1.2'!BD376&lt;&gt;0), MIN('indicatori output 1.2'!AC376,'indicatori output 1.2'!BL376), AND('indicatori output 1.2'!V376&lt;&gt;0, 'indicatori output 1.2'!AE376&lt;&gt;0, 'indicatori output 1.2'!BD376=0), MIN('indicatori output 1.2'!AC376, 'indicatori output 1.2'!AL376), AND('indicatori output 1.2'!V376=0, 'indicatori output 1.2'!AE376=0, 'indicatori output 1.2'!BD376&lt;&gt;0), 'indicatori output 1.2'!BL376, AND('indicatori output 1.2'!V376=0, 'indicatori output 1.2'!AE376&lt;&gt;0, 'indicatori output 1.2'!BD376=0), 'indicatori output 1.2'!AL376, AND('indicatori output 1.2'!V376&lt;&gt;0, 'indicatori output 1.2'!AE376=0, 'indicatori output 1.2'!BD376=0), 'indicatori output 1.2'!AC376)</f>
        <v>#N/A</v>
      </c>
      <c r="I376" s="19" t="e">
        <f t="shared" si="62"/>
        <v>#N/A</v>
      </c>
      <c r="J376" s="22" t="e" cm="1">
        <f t="array" ref="J376">_xlfn.IFS(AND('indicatori output 1.2'!AB376='indicatori output 1.2'!AA376, 'indicatori output 1.2'!AK376='indicatori output 1.2'!AJ376, 'indicatori output 1.2'!BK376='indicatori output 1.2'!BJ376, D376=E376),"si", AND(OR('indicatori output 1.2'!AB376&lt;&gt;'indicatori output 1.2'!AA376, 'indicatori output 1.2'!AK376&lt;&gt;'indicatori output 1.2'!AJ376, 'indicatori output 1.2'!BK376&lt;&gt;'indicatori output 1.2'!BJ376), D376=E376),"no",AND('indicatori output 1.2'!AB376='indicatori output 1.2'!AA376, 'indicatori output 1.2'!AK376='indicatori output 1.2'!AJ376, 'indicatori output 1.2'!BK376='indicatori output 1.2'!BJ376, E376&lt;D376),"no",AND(OR('indicatori output 1.2'!AB376&lt;&gt;'indicatori output 1.2'!AA376, 'indicatori output 1.2'!AK376&lt;&gt;'indicatori output 1.2'!AJ376, 'indicatori output 1.2'!BK376&lt;&gt;'indicatori output 1.2'!BJ376), E376&lt;D376),"si", E376&gt;D376,"no")</f>
        <v>#N/A</v>
      </c>
      <c r="K376" s="78" t="e">
        <f t="shared" si="60"/>
        <v>#N/A</v>
      </c>
      <c r="L376" s="78" t="e">
        <f t="shared" si="61"/>
        <v>#N/A</v>
      </c>
      <c r="M376" s="19" t="e">
        <f t="shared" si="56"/>
        <v>#N/A</v>
      </c>
      <c r="N376" s="10">
        <v>1</v>
      </c>
      <c r="O376" s="91"/>
      <c r="P376" s="91"/>
      <c r="Q376" s="23" t="e">
        <f>IF(INDEX(Foglio3!$B:$C,MATCH('indicatori output 1.2'!B376,Foglio3!$B:$B,0),2)="SI","si","no")</f>
        <v>#N/A</v>
      </c>
      <c r="R376" s="19" t="str">
        <f t="shared" si="54"/>
        <v>no</v>
      </c>
      <c r="S376" s="19" t="e" cm="1">
        <f t="array" ref="S376">_xlfn.IFS(AND(Q376="si",P376=1),"si",AND(Q376="no",P376=1),"no",AND(Q376="si",P376=0),"no",AND(Q376="no",P376=0),"si",AND(P376&lt;&gt;0,P376&lt;&gt;1),"no")</f>
        <v>#N/A</v>
      </c>
      <c r="T376" s="78" t="e">
        <f t="shared" si="57"/>
        <v>#N/A</v>
      </c>
      <c r="U376" s="78" t="e">
        <f t="shared" si="58"/>
        <v>#N/A</v>
      </c>
      <c r="V376" s="19" t="e">
        <f t="shared" si="59"/>
        <v>#N/A</v>
      </c>
    </row>
    <row r="377" spans="1:22" x14ac:dyDescent="0.3">
      <c r="A377" s="16"/>
      <c r="B377" s="16"/>
      <c r="C377" s="10" t="e">
        <f>INDEX(Foglio2!$B:$C,MATCH(B377,Foglio2!$B:$B,0),2)</f>
        <v>#N/A</v>
      </c>
      <c r="D377" s="91"/>
      <c r="E377" s="91"/>
      <c r="F377" s="19" t="e">
        <f>IF(D377='indicatori output 1.2'!C377,"si","no")</f>
        <v>#N/A</v>
      </c>
      <c r="G377" s="19" t="str">
        <f t="shared" si="55"/>
        <v>si</v>
      </c>
      <c r="H377" s="19" t="e" cm="1">
        <f t="array" ref="H377">_xlfn.IFS(AND('indicatori output 1.2'!V377&lt;&gt;0, 'indicatori output 1.2'!AE377&lt;&gt;0, 'indicatori output 1.2'!BD377&lt;&gt;0), MIN('indicatori output 1.2'!AC377, 'indicatori output 1.2'!AL377, 'indicatori output 1.2'!BL377),AND('indicatori output 1.2'!V377=0, 'indicatori output 1.2'!AE377&lt;&gt;0, 'indicatori output 1.2'!BD377&lt;&gt;0), MIN('indicatori output 1.2'!AL377, 'indicatori output 1.2'!BL377),AND('indicatori output 1.2'!V377&lt;&gt;0, 'indicatori output 1.2'!AE377=0, 'indicatori output 1.2'!BD377&lt;&gt;0), MIN('indicatori output 1.2'!AC377,'indicatori output 1.2'!BL377), AND('indicatori output 1.2'!V377&lt;&gt;0, 'indicatori output 1.2'!AE377&lt;&gt;0, 'indicatori output 1.2'!BD377=0), MIN('indicatori output 1.2'!AC377, 'indicatori output 1.2'!AL377), AND('indicatori output 1.2'!V377=0, 'indicatori output 1.2'!AE377=0, 'indicatori output 1.2'!BD377&lt;&gt;0), 'indicatori output 1.2'!BL377, AND('indicatori output 1.2'!V377=0, 'indicatori output 1.2'!AE377&lt;&gt;0, 'indicatori output 1.2'!BD377=0), 'indicatori output 1.2'!AL377, AND('indicatori output 1.2'!V377&lt;&gt;0, 'indicatori output 1.2'!AE377=0, 'indicatori output 1.2'!BD377=0), 'indicatori output 1.2'!AC377)</f>
        <v>#N/A</v>
      </c>
      <c r="I377" s="19" t="e">
        <f t="shared" si="62"/>
        <v>#N/A</v>
      </c>
      <c r="J377" s="22" t="e" cm="1">
        <f t="array" ref="J377">_xlfn.IFS(AND('indicatori output 1.2'!AB377='indicatori output 1.2'!AA377, 'indicatori output 1.2'!AK377='indicatori output 1.2'!AJ377, 'indicatori output 1.2'!BK377='indicatori output 1.2'!BJ377, D377=E377),"si", AND(OR('indicatori output 1.2'!AB377&lt;&gt;'indicatori output 1.2'!AA377, 'indicatori output 1.2'!AK377&lt;&gt;'indicatori output 1.2'!AJ377, 'indicatori output 1.2'!BK377&lt;&gt;'indicatori output 1.2'!BJ377), D377=E377),"no",AND('indicatori output 1.2'!AB377='indicatori output 1.2'!AA377, 'indicatori output 1.2'!AK377='indicatori output 1.2'!AJ377, 'indicatori output 1.2'!BK377='indicatori output 1.2'!BJ377, E377&lt;D377),"no",AND(OR('indicatori output 1.2'!AB377&lt;&gt;'indicatori output 1.2'!AA377, 'indicatori output 1.2'!AK377&lt;&gt;'indicatori output 1.2'!AJ377, 'indicatori output 1.2'!BK377&lt;&gt;'indicatori output 1.2'!BJ377), E377&lt;D377),"si", E377&gt;D377,"no")</f>
        <v>#N/A</v>
      </c>
      <c r="K377" s="78" t="e">
        <f t="shared" si="60"/>
        <v>#N/A</v>
      </c>
      <c r="L377" s="78" t="e">
        <f t="shared" si="61"/>
        <v>#N/A</v>
      </c>
      <c r="M377" s="19" t="e">
        <f t="shared" si="56"/>
        <v>#N/A</v>
      </c>
      <c r="N377" s="10">
        <v>1</v>
      </c>
      <c r="O377" s="91"/>
      <c r="P377" s="91"/>
      <c r="Q377" s="23" t="e">
        <f>IF(INDEX(Foglio3!$B:$C,MATCH('indicatori output 1.2'!B377,Foglio3!$B:$B,0),2)="SI","si","no")</f>
        <v>#N/A</v>
      </c>
      <c r="R377" s="19" t="str">
        <f t="shared" si="54"/>
        <v>no</v>
      </c>
      <c r="S377" s="19" t="e" cm="1">
        <f t="array" ref="S377">_xlfn.IFS(AND(Q377="si",P377=1),"si",AND(Q377="no",P377=1),"no",AND(Q377="si",P377=0),"no",AND(Q377="no",P377=0),"si",AND(P377&lt;&gt;0,P377&lt;&gt;1),"no")</f>
        <v>#N/A</v>
      </c>
      <c r="T377" s="78" t="e">
        <f t="shared" si="57"/>
        <v>#N/A</v>
      </c>
      <c r="U377" s="78" t="e">
        <f t="shared" si="58"/>
        <v>#N/A</v>
      </c>
      <c r="V377" s="19" t="e">
        <f t="shared" si="59"/>
        <v>#N/A</v>
      </c>
    </row>
    <row r="378" spans="1:22" x14ac:dyDescent="0.3">
      <c r="A378" s="16"/>
      <c r="B378" s="16"/>
      <c r="C378" s="10" t="e">
        <f>INDEX(Foglio2!$B:$C,MATCH(B378,Foglio2!$B:$B,0),2)</f>
        <v>#N/A</v>
      </c>
      <c r="D378" s="91"/>
      <c r="E378" s="91"/>
      <c r="F378" s="19" t="e">
        <f>IF(D378='indicatori output 1.2'!C378,"si","no")</f>
        <v>#N/A</v>
      </c>
      <c r="G378" s="19" t="str">
        <f t="shared" si="55"/>
        <v>si</v>
      </c>
      <c r="H378" s="19" t="e" cm="1">
        <f t="array" ref="H378">_xlfn.IFS(AND('indicatori output 1.2'!V378&lt;&gt;0, 'indicatori output 1.2'!AE378&lt;&gt;0, 'indicatori output 1.2'!BD378&lt;&gt;0), MIN('indicatori output 1.2'!AC378, 'indicatori output 1.2'!AL378, 'indicatori output 1.2'!BL378),AND('indicatori output 1.2'!V378=0, 'indicatori output 1.2'!AE378&lt;&gt;0, 'indicatori output 1.2'!BD378&lt;&gt;0), MIN('indicatori output 1.2'!AL378, 'indicatori output 1.2'!BL378),AND('indicatori output 1.2'!V378&lt;&gt;0, 'indicatori output 1.2'!AE378=0, 'indicatori output 1.2'!BD378&lt;&gt;0), MIN('indicatori output 1.2'!AC378,'indicatori output 1.2'!BL378), AND('indicatori output 1.2'!V378&lt;&gt;0, 'indicatori output 1.2'!AE378&lt;&gt;0, 'indicatori output 1.2'!BD378=0), MIN('indicatori output 1.2'!AC378, 'indicatori output 1.2'!AL378), AND('indicatori output 1.2'!V378=0, 'indicatori output 1.2'!AE378=0, 'indicatori output 1.2'!BD378&lt;&gt;0), 'indicatori output 1.2'!BL378, AND('indicatori output 1.2'!V378=0, 'indicatori output 1.2'!AE378&lt;&gt;0, 'indicatori output 1.2'!BD378=0), 'indicatori output 1.2'!AL378, AND('indicatori output 1.2'!V378&lt;&gt;0, 'indicatori output 1.2'!AE378=0, 'indicatori output 1.2'!BD378=0), 'indicatori output 1.2'!AC378)</f>
        <v>#N/A</v>
      </c>
      <c r="I378" s="19" t="e">
        <f t="shared" si="62"/>
        <v>#N/A</v>
      </c>
      <c r="J378" s="22" t="e" cm="1">
        <f t="array" ref="J378">_xlfn.IFS(AND('indicatori output 1.2'!AB378='indicatori output 1.2'!AA378, 'indicatori output 1.2'!AK378='indicatori output 1.2'!AJ378, 'indicatori output 1.2'!BK378='indicatori output 1.2'!BJ378, D378=E378),"si", AND(OR('indicatori output 1.2'!AB378&lt;&gt;'indicatori output 1.2'!AA378, 'indicatori output 1.2'!AK378&lt;&gt;'indicatori output 1.2'!AJ378, 'indicatori output 1.2'!BK378&lt;&gt;'indicatori output 1.2'!BJ378), D378=E378),"no",AND('indicatori output 1.2'!AB378='indicatori output 1.2'!AA378, 'indicatori output 1.2'!AK378='indicatori output 1.2'!AJ378, 'indicatori output 1.2'!BK378='indicatori output 1.2'!BJ378, E378&lt;D378),"no",AND(OR('indicatori output 1.2'!AB378&lt;&gt;'indicatori output 1.2'!AA378, 'indicatori output 1.2'!AK378&lt;&gt;'indicatori output 1.2'!AJ378, 'indicatori output 1.2'!BK378&lt;&gt;'indicatori output 1.2'!BJ378), E378&lt;D378),"si", E378&gt;D378,"no")</f>
        <v>#N/A</v>
      </c>
      <c r="K378" s="78" t="e">
        <f t="shared" si="60"/>
        <v>#N/A</v>
      </c>
      <c r="L378" s="78" t="e">
        <f t="shared" si="61"/>
        <v>#N/A</v>
      </c>
      <c r="M378" s="19" t="e">
        <f t="shared" si="56"/>
        <v>#N/A</v>
      </c>
      <c r="N378" s="10">
        <v>1</v>
      </c>
      <c r="O378" s="91"/>
      <c r="P378" s="91"/>
      <c r="Q378" s="23" t="e">
        <f>IF(INDEX(Foglio3!$B:$C,MATCH('indicatori output 1.2'!B378,Foglio3!$B:$B,0),2)="SI","si","no")</f>
        <v>#N/A</v>
      </c>
      <c r="R378" s="19" t="str">
        <f t="shared" si="54"/>
        <v>no</v>
      </c>
      <c r="S378" s="19" t="e" cm="1">
        <f t="array" ref="S378">_xlfn.IFS(AND(Q378="si",P378=1),"si",AND(Q378="no",P378=1),"no",AND(Q378="si",P378=0),"no",AND(Q378="no",P378=0),"si",AND(P378&lt;&gt;0,P378&lt;&gt;1),"no")</f>
        <v>#N/A</v>
      </c>
      <c r="T378" s="78" t="e">
        <f t="shared" si="57"/>
        <v>#N/A</v>
      </c>
      <c r="U378" s="78" t="e">
        <f t="shared" si="58"/>
        <v>#N/A</v>
      </c>
      <c r="V378" s="19" t="e">
        <f t="shared" si="59"/>
        <v>#N/A</v>
      </c>
    </row>
    <row r="379" spans="1:22" x14ac:dyDescent="0.3">
      <c r="A379" s="16"/>
      <c r="B379" s="16"/>
      <c r="C379" s="10" t="e">
        <f>INDEX(Foglio2!$B:$C,MATCH(B379,Foglio2!$B:$B,0),2)</f>
        <v>#N/A</v>
      </c>
      <c r="D379" s="91"/>
      <c r="E379" s="91"/>
      <c r="F379" s="19" t="e">
        <f>IF(D379='indicatori output 1.2'!C379,"si","no")</f>
        <v>#N/A</v>
      </c>
      <c r="G379" s="19" t="str">
        <f t="shared" si="55"/>
        <v>si</v>
      </c>
      <c r="H379" s="19" t="e" cm="1">
        <f t="array" ref="H379">_xlfn.IFS(AND('indicatori output 1.2'!V379&lt;&gt;0, 'indicatori output 1.2'!AE379&lt;&gt;0, 'indicatori output 1.2'!BD379&lt;&gt;0), MIN('indicatori output 1.2'!AC379, 'indicatori output 1.2'!AL379, 'indicatori output 1.2'!BL379),AND('indicatori output 1.2'!V379=0, 'indicatori output 1.2'!AE379&lt;&gt;0, 'indicatori output 1.2'!BD379&lt;&gt;0), MIN('indicatori output 1.2'!AL379, 'indicatori output 1.2'!BL379),AND('indicatori output 1.2'!V379&lt;&gt;0, 'indicatori output 1.2'!AE379=0, 'indicatori output 1.2'!BD379&lt;&gt;0), MIN('indicatori output 1.2'!AC379,'indicatori output 1.2'!BL379), AND('indicatori output 1.2'!V379&lt;&gt;0, 'indicatori output 1.2'!AE379&lt;&gt;0, 'indicatori output 1.2'!BD379=0), MIN('indicatori output 1.2'!AC379, 'indicatori output 1.2'!AL379), AND('indicatori output 1.2'!V379=0, 'indicatori output 1.2'!AE379=0, 'indicatori output 1.2'!BD379&lt;&gt;0), 'indicatori output 1.2'!BL379, AND('indicatori output 1.2'!V379=0, 'indicatori output 1.2'!AE379&lt;&gt;0, 'indicatori output 1.2'!BD379=0), 'indicatori output 1.2'!AL379, AND('indicatori output 1.2'!V379&lt;&gt;0, 'indicatori output 1.2'!AE379=0, 'indicatori output 1.2'!BD379=0), 'indicatori output 1.2'!AC379)</f>
        <v>#N/A</v>
      </c>
      <c r="I379" s="19" t="e">
        <f t="shared" si="62"/>
        <v>#N/A</v>
      </c>
      <c r="J379" s="22" t="e" cm="1">
        <f t="array" ref="J379">_xlfn.IFS(AND('indicatori output 1.2'!AB379='indicatori output 1.2'!AA379, 'indicatori output 1.2'!AK379='indicatori output 1.2'!AJ379, 'indicatori output 1.2'!BK379='indicatori output 1.2'!BJ379, D379=E379),"si", AND(OR('indicatori output 1.2'!AB379&lt;&gt;'indicatori output 1.2'!AA379, 'indicatori output 1.2'!AK379&lt;&gt;'indicatori output 1.2'!AJ379, 'indicatori output 1.2'!BK379&lt;&gt;'indicatori output 1.2'!BJ379), D379=E379),"no",AND('indicatori output 1.2'!AB379='indicatori output 1.2'!AA379, 'indicatori output 1.2'!AK379='indicatori output 1.2'!AJ379, 'indicatori output 1.2'!BK379='indicatori output 1.2'!BJ379, E379&lt;D379),"no",AND(OR('indicatori output 1.2'!AB379&lt;&gt;'indicatori output 1.2'!AA379, 'indicatori output 1.2'!AK379&lt;&gt;'indicatori output 1.2'!AJ379, 'indicatori output 1.2'!BK379&lt;&gt;'indicatori output 1.2'!BJ379), E379&lt;D379),"si", E379&gt;D379,"no")</f>
        <v>#N/A</v>
      </c>
      <c r="K379" s="78" t="e">
        <f t="shared" si="60"/>
        <v>#N/A</v>
      </c>
      <c r="L379" s="78" t="e">
        <f t="shared" si="61"/>
        <v>#N/A</v>
      </c>
      <c r="M379" s="19" t="e">
        <f t="shared" si="56"/>
        <v>#N/A</v>
      </c>
      <c r="N379" s="10">
        <v>1</v>
      </c>
      <c r="O379" s="91"/>
      <c r="P379" s="91"/>
      <c r="Q379" s="23" t="e">
        <f>IF(INDEX(Foglio3!$B:$C,MATCH('indicatori output 1.2'!B379,Foglio3!$B:$B,0),2)="SI","si","no")</f>
        <v>#N/A</v>
      </c>
      <c r="R379" s="19" t="str">
        <f t="shared" si="54"/>
        <v>no</v>
      </c>
      <c r="S379" s="19" t="e" cm="1">
        <f t="array" ref="S379">_xlfn.IFS(AND(Q379="si",P379=1),"si",AND(Q379="no",P379=1),"no",AND(Q379="si",P379=0),"no",AND(Q379="no",P379=0),"si",AND(P379&lt;&gt;0,P379&lt;&gt;1),"no")</f>
        <v>#N/A</v>
      </c>
      <c r="T379" s="78" t="e">
        <f t="shared" si="57"/>
        <v>#N/A</v>
      </c>
      <c r="U379" s="78" t="e">
        <f t="shared" si="58"/>
        <v>#N/A</v>
      </c>
      <c r="V379" s="19" t="e">
        <f t="shared" si="59"/>
        <v>#N/A</v>
      </c>
    </row>
    <row r="380" spans="1:22" x14ac:dyDescent="0.3">
      <c r="A380" s="16"/>
      <c r="B380" s="16"/>
      <c r="C380" s="10" t="e">
        <f>INDEX(Foglio2!$B:$C,MATCH(B380,Foglio2!$B:$B,0),2)</f>
        <v>#N/A</v>
      </c>
      <c r="D380" s="91"/>
      <c r="E380" s="91"/>
      <c r="F380" s="19" t="e">
        <f>IF(D380='indicatori output 1.2'!C380,"si","no")</f>
        <v>#N/A</v>
      </c>
      <c r="G380" s="19" t="str">
        <f t="shared" si="55"/>
        <v>si</v>
      </c>
      <c r="H380" s="19" t="e" cm="1">
        <f t="array" ref="H380">_xlfn.IFS(AND('indicatori output 1.2'!V380&lt;&gt;0, 'indicatori output 1.2'!AE380&lt;&gt;0, 'indicatori output 1.2'!BD380&lt;&gt;0), MIN('indicatori output 1.2'!AC380, 'indicatori output 1.2'!AL380, 'indicatori output 1.2'!BL380),AND('indicatori output 1.2'!V380=0, 'indicatori output 1.2'!AE380&lt;&gt;0, 'indicatori output 1.2'!BD380&lt;&gt;0), MIN('indicatori output 1.2'!AL380, 'indicatori output 1.2'!BL380),AND('indicatori output 1.2'!V380&lt;&gt;0, 'indicatori output 1.2'!AE380=0, 'indicatori output 1.2'!BD380&lt;&gt;0), MIN('indicatori output 1.2'!AC380,'indicatori output 1.2'!BL380), AND('indicatori output 1.2'!V380&lt;&gt;0, 'indicatori output 1.2'!AE380&lt;&gt;0, 'indicatori output 1.2'!BD380=0), MIN('indicatori output 1.2'!AC380, 'indicatori output 1.2'!AL380), AND('indicatori output 1.2'!V380=0, 'indicatori output 1.2'!AE380=0, 'indicatori output 1.2'!BD380&lt;&gt;0), 'indicatori output 1.2'!BL380, AND('indicatori output 1.2'!V380=0, 'indicatori output 1.2'!AE380&lt;&gt;0, 'indicatori output 1.2'!BD380=0), 'indicatori output 1.2'!AL380, AND('indicatori output 1.2'!V380&lt;&gt;0, 'indicatori output 1.2'!AE380=0, 'indicatori output 1.2'!BD380=0), 'indicatori output 1.2'!AC380)</f>
        <v>#N/A</v>
      </c>
      <c r="I380" s="19" t="e">
        <f t="shared" si="62"/>
        <v>#N/A</v>
      </c>
      <c r="J380" s="22" t="e" cm="1">
        <f t="array" ref="J380">_xlfn.IFS(AND('indicatori output 1.2'!AB380='indicatori output 1.2'!AA380, 'indicatori output 1.2'!AK380='indicatori output 1.2'!AJ380, 'indicatori output 1.2'!BK380='indicatori output 1.2'!BJ380, D380=E380),"si", AND(OR('indicatori output 1.2'!AB380&lt;&gt;'indicatori output 1.2'!AA380, 'indicatori output 1.2'!AK380&lt;&gt;'indicatori output 1.2'!AJ380, 'indicatori output 1.2'!BK380&lt;&gt;'indicatori output 1.2'!BJ380), D380=E380),"no",AND('indicatori output 1.2'!AB380='indicatori output 1.2'!AA380, 'indicatori output 1.2'!AK380='indicatori output 1.2'!AJ380, 'indicatori output 1.2'!BK380='indicatori output 1.2'!BJ380, E380&lt;D380),"no",AND(OR('indicatori output 1.2'!AB380&lt;&gt;'indicatori output 1.2'!AA380, 'indicatori output 1.2'!AK380&lt;&gt;'indicatori output 1.2'!AJ380, 'indicatori output 1.2'!BK380&lt;&gt;'indicatori output 1.2'!BJ380), E380&lt;D380),"si", E380&gt;D380,"no")</f>
        <v>#N/A</v>
      </c>
      <c r="K380" s="78" t="e">
        <f t="shared" si="60"/>
        <v>#N/A</v>
      </c>
      <c r="L380" s="78" t="e">
        <f t="shared" si="61"/>
        <v>#N/A</v>
      </c>
      <c r="M380" s="19" t="e">
        <f t="shared" si="56"/>
        <v>#N/A</v>
      </c>
      <c r="N380" s="10">
        <v>1</v>
      </c>
      <c r="O380" s="91"/>
      <c r="P380" s="91"/>
      <c r="Q380" s="23" t="e">
        <f>IF(INDEX(Foglio3!$B:$C,MATCH('indicatori output 1.2'!B380,Foglio3!$B:$B,0),2)="SI","si","no")</f>
        <v>#N/A</v>
      </c>
      <c r="R380" s="19" t="str">
        <f t="shared" si="54"/>
        <v>no</v>
      </c>
      <c r="S380" s="19" t="e" cm="1">
        <f t="array" ref="S380">_xlfn.IFS(AND(Q380="si",P380=1),"si",AND(Q380="no",P380=1),"no",AND(Q380="si",P380=0),"no",AND(Q380="no",P380=0),"si",AND(P380&lt;&gt;0,P380&lt;&gt;1),"no")</f>
        <v>#N/A</v>
      </c>
      <c r="T380" s="78" t="e">
        <f t="shared" si="57"/>
        <v>#N/A</v>
      </c>
      <c r="U380" s="78" t="e">
        <f t="shared" si="58"/>
        <v>#N/A</v>
      </c>
      <c r="V380" s="19" t="e">
        <f t="shared" si="59"/>
        <v>#N/A</v>
      </c>
    </row>
    <row r="381" spans="1:22" x14ac:dyDescent="0.3">
      <c r="A381" s="16"/>
      <c r="B381" s="16"/>
      <c r="C381" s="10" t="e">
        <f>INDEX(Foglio2!$B:$C,MATCH(B381,Foglio2!$B:$B,0),2)</f>
        <v>#N/A</v>
      </c>
      <c r="D381" s="91"/>
      <c r="E381" s="91"/>
      <c r="F381" s="19" t="e">
        <f>IF(D381='indicatori output 1.2'!C381,"si","no")</f>
        <v>#N/A</v>
      </c>
      <c r="G381" s="19" t="str">
        <f t="shared" si="55"/>
        <v>si</v>
      </c>
      <c r="H381" s="19" t="e" cm="1">
        <f t="array" ref="H381">_xlfn.IFS(AND('indicatori output 1.2'!V381&lt;&gt;0, 'indicatori output 1.2'!AE381&lt;&gt;0, 'indicatori output 1.2'!BD381&lt;&gt;0), MIN('indicatori output 1.2'!AC381, 'indicatori output 1.2'!AL381, 'indicatori output 1.2'!BL381),AND('indicatori output 1.2'!V381=0, 'indicatori output 1.2'!AE381&lt;&gt;0, 'indicatori output 1.2'!BD381&lt;&gt;0), MIN('indicatori output 1.2'!AL381, 'indicatori output 1.2'!BL381),AND('indicatori output 1.2'!V381&lt;&gt;0, 'indicatori output 1.2'!AE381=0, 'indicatori output 1.2'!BD381&lt;&gt;0), MIN('indicatori output 1.2'!AC381,'indicatori output 1.2'!BL381), AND('indicatori output 1.2'!V381&lt;&gt;0, 'indicatori output 1.2'!AE381&lt;&gt;0, 'indicatori output 1.2'!BD381=0), MIN('indicatori output 1.2'!AC381, 'indicatori output 1.2'!AL381), AND('indicatori output 1.2'!V381=0, 'indicatori output 1.2'!AE381=0, 'indicatori output 1.2'!BD381&lt;&gt;0), 'indicatori output 1.2'!BL381, AND('indicatori output 1.2'!V381=0, 'indicatori output 1.2'!AE381&lt;&gt;0, 'indicatori output 1.2'!BD381=0), 'indicatori output 1.2'!AL381, AND('indicatori output 1.2'!V381&lt;&gt;0, 'indicatori output 1.2'!AE381=0, 'indicatori output 1.2'!BD381=0), 'indicatori output 1.2'!AC381)</f>
        <v>#N/A</v>
      </c>
      <c r="I381" s="19" t="e">
        <f t="shared" si="62"/>
        <v>#N/A</v>
      </c>
      <c r="J381" s="22" t="e" cm="1">
        <f t="array" ref="J381">_xlfn.IFS(AND('indicatori output 1.2'!AB381='indicatori output 1.2'!AA381, 'indicatori output 1.2'!AK381='indicatori output 1.2'!AJ381, 'indicatori output 1.2'!BK381='indicatori output 1.2'!BJ381, D381=E381),"si", AND(OR('indicatori output 1.2'!AB381&lt;&gt;'indicatori output 1.2'!AA381, 'indicatori output 1.2'!AK381&lt;&gt;'indicatori output 1.2'!AJ381, 'indicatori output 1.2'!BK381&lt;&gt;'indicatori output 1.2'!BJ381), D381=E381),"no",AND('indicatori output 1.2'!AB381='indicatori output 1.2'!AA381, 'indicatori output 1.2'!AK381='indicatori output 1.2'!AJ381, 'indicatori output 1.2'!BK381='indicatori output 1.2'!BJ381, E381&lt;D381),"no",AND(OR('indicatori output 1.2'!AB381&lt;&gt;'indicatori output 1.2'!AA381, 'indicatori output 1.2'!AK381&lt;&gt;'indicatori output 1.2'!AJ381, 'indicatori output 1.2'!BK381&lt;&gt;'indicatori output 1.2'!BJ381), E381&lt;D381),"si", E381&gt;D381,"no")</f>
        <v>#N/A</v>
      </c>
      <c r="K381" s="78" t="e">
        <f t="shared" si="60"/>
        <v>#N/A</v>
      </c>
      <c r="L381" s="78" t="e">
        <f t="shared" si="61"/>
        <v>#N/A</v>
      </c>
      <c r="M381" s="19" t="e">
        <f t="shared" si="56"/>
        <v>#N/A</v>
      </c>
      <c r="N381" s="10">
        <v>1</v>
      </c>
      <c r="O381" s="91"/>
      <c r="P381" s="91"/>
      <c r="Q381" s="23" t="e">
        <f>IF(INDEX(Foglio3!$B:$C,MATCH('indicatori output 1.2'!B381,Foglio3!$B:$B,0),2)="SI","si","no")</f>
        <v>#N/A</v>
      </c>
      <c r="R381" s="19" t="str">
        <f t="shared" si="54"/>
        <v>no</v>
      </c>
      <c r="S381" s="19" t="e" cm="1">
        <f t="array" ref="S381">_xlfn.IFS(AND(Q381="si",P381=1),"si",AND(Q381="no",P381=1),"no",AND(Q381="si",P381=0),"no",AND(Q381="no",P381=0),"si",AND(P381&lt;&gt;0,P381&lt;&gt;1),"no")</f>
        <v>#N/A</v>
      </c>
      <c r="T381" s="78" t="e">
        <f t="shared" si="57"/>
        <v>#N/A</v>
      </c>
      <c r="U381" s="78" t="e">
        <f t="shared" si="58"/>
        <v>#N/A</v>
      </c>
      <c r="V381" s="19" t="e">
        <f t="shared" si="59"/>
        <v>#N/A</v>
      </c>
    </row>
    <row r="382" spans="1:22" x14ac:dyDescent="0.3">
      <c r="A382" s="16"/>
      <c r="B382" s="16"/>
      <c r="C382" s="10" t="e">
        <f>INDEX(Foglio2!$B:$C,MATCH(B382,Foglio2!$B:$B,0),2)</f>
        <v>#N/A</v>
      </c>
      <c r="D382" s="91"/>
      <c r="E382" s="91"/>
      <c r="F382" s="19" t="e">
        <f>IF(D382='indicatori output 1.2'!C382,"si","no")</f>
        <v>#N/A</v>
      </c>
      <c r="G382" s="19" t="str">
        <f t="shared" si="55"/>
        <v>si</v>
      </c>
      <c r="H382" s="19" t="e" cm="1">
        <f t="array" ref="H382">_xlfn.IFS(AND('indicatori output 1.2'!V382&lt;&gt;0, 'indicatori output 1.2'!AE382&lt;&gt;0, 'indicatori output 1.2'!BD382&lt;&gt;0), MIN('indicatori output 1.2'!AC382, 'indicatori output 1.2'!AL382, 'indicatori output 1.2'!BL382),AND('indicatori output 1.2'!V382=0, 'indicatori output 1.2'!AE382&lt;&gt;0, 'indicatori output 1.2'!BD382&lt;&gt;0), MIN('indicatori output 1.2'!AL382, 'indicatori output 1.2'!BL382),AND('indicatori output 1.2'!V382&lt;&gt;0, 'indicatori output 1.2'!AE382=0, 'indicatori output 1.2'!BD382&lt;&gt;0), MIN('indicatori output 1.2'!AC382,'indicatori output 1.2'!BL382), AND('indicatori output 1.2'!V382&lt;&gt;0, 'indicatori output 1.2'!AE382&lt;&gt;0, 'indicatori output 1.2'!BD382=0), MIN('indicatori output 1.2'!AC382, 'indicatori output 1.2'!AL382), AND('indicatori output 1.2'!V382=0, 'indicatori output 1.2'!AE382=0, 'indicatori output 1.2'!BD382&lt;&gt;0), 'indicatori output 1.2'!BL382, AND('indicatori output 1.2'!V382=0, 'indicatori output 1.2'!AE382&lt;&gt;0, 'indicatori output 1.2'!BD382=0), 'indicatori output 1.2'!AL382, AND('indicatori output 1.2'!V382&lt;&gt;0, 'indicatori output 1.2'!AE382=0, 'indicatori output 1.2'!BD382=0), 'indicatori output 1.2'!AC382)</f>
        <v>#N/A</v>
      </c>
      <c r="I382" s="19" t="e">
        <f t="shared" si="62"/>
        <v>#N/A</v>
      </c>
      <c r="J382" s="22" t="e" cm="1">
        <f t="array" ref="J382">_xlfn.IFS(AND('indicatori output 1.2'!AB382='indicatori output 1.2'!AA382, 'indicatori output 1.2'!AK382='indicatori output 1.2'!AJ382, 'indicatori output 1.2'!BK382='indicatori output 1.2'!BJ382, D382=E382),"si", AND(OR('indicatori output 1.2'!AB382&lt;&gt;'indicatori output 1.2'!AA382, 'indicatori output 1.2'!AK382&lt;&gt;'indicatori output 1.2'!AJ382, 'indicatori output 1.2'!BK382&lt;&gt;'indicatori output 1.2'!BJ382), D382=E382),"no",AND('indicatori output 1.2'!AB382='indicatori output 1.2'!AA382, 'indicatori output 1.2'!AK382='indicatori output 1.2'!AJ382, 'indicatori output 1.2'!BK382='indicatori output 1.2'!BJ382, E382&lt;D382),"no",AND(OR('indicatori output 1.2'!AB382&lt;&gt;'indicatori output 1.2'!AA382, 'indicatori output 1.2'!AK382&lt;&gt;'indicatori output 1.2'!AJ382, 'indicatori output 1.2'!BK382&lt;&gt;'indicatori output 1.2'!BJ382), E382&lt;D382),"si", E382&gt;D382,"no")</f>
        <v>#N/A</v>
      </c>
      <c r="K382" s="78" t="e">
        <f t="shared" si="60"/>
        <v>#N/A</v>
      </c>
      <c r="L382" s="78" t="e">
        <f t="shared" si="61"/>
        <v>#N/A</v>
      </c>
      <c r="M382" s="19" t="e">
        <f t="shared" si="56"/>
        <v>#N/A</v>
      </c>
      <c r="N382" s="10">
        <v>1</v>
      </c>
      <c r="O382" s="91"/>
      <c r="P382" s="91"/>
      <c r="Q382" s="23" t="e">
        <f>IF(INDEX(Foglio3!$B:$C,MATCH('indicatori output 1.2'!B382,Foglio3!$B:$B,0),2)="SI","si","no")</f>
        <v>#N/A</v>
      </c>
      <c r="R382" s="19" t="str">
        <f t="shared" si="54"/>
        <v>no</v>
      </c>
      <c r="S382" s="19" t="e" cm="1">
        <f t="array" ref="S382">_xlfn.IFS(AND(Q382="si",P382=1),"si",AND(Q382="no",P382=1),"no",AND(Q382="si",P382=0),"no",AND(Q382="no",P382=0),"si",AND(P382&lt;&gt;0,P382&lt;&gt;1),"no")</f>
        <v>#N/A</v>
      </c>
      <c r="T382" s="78" t="e">
        <f t="shared" si="57"/>
        <v>#N/A</v>
      </c>
      <c r="U382" s="78" t="e">
        <f t="shared" si="58"/>
        <v>#N/A</v>
      </c>
      <c r="V382" s="19" t="e">
        <f t="shared" si="59"/>
        <v>#N/A</v>
      </c>
    </row>
    <row r="383" spans="1:22" x14ac:dyDescent="0.3">
      <c r="A383" s="16"/>
      <c r="B383" s="16"/>
      <c r="C383" s="10" t="e">
        <f>INDEX(Foglio2!$B:$C,MATCH(B383,Foglio2!$B:$B,0),2)</f>
        <v>#N/A</v>
      </c>
      <c r="D383" s="91"/>
      <c r="E383" s="91"/>
      <c r="F383" s="19" t="e">
        <f>IF(D383='indicatori output 1.2'!C383,"si","no")</f>
        <v>#N/A</v>
      </c>
      <c r="G383" s="19" t="str">
        <f t="shared" si="55"/>
        <v>si</v>
      </c>
      <c r="H383" s="19" t="e" cm="1">
        <f t="array" ref="H383">_xlfn.IFS(AND('indicatori output 1.2'!V383&lt;&gt;0, 'indicatori output 1.2'!AE383&lt;&gt;0, 'indicatori output 1.2'!BD383&lt;&gt;0), MIN('indicatori output 1.2'!AC383, 'indicatori output 1.2'!AL383, 'indicatori output 1.2'!BL383),AND('indicatori output 1.2'!V383=0, 'indicatori output 1.2'!AE383&lt;&gt;0, 'indicatori output 1.2'!BD383&lt;&gt;0), MIN('indicatori output 1.2'!AL383, 'indicatori output 1.2'!BL383),AND('indicatori output 1.2'!V383&lt;&gt;0, 'indicatori output 1.2'!AE383=0, 'indicatori output 1.2'!BD383&lt;&gt;0), MIN('indicatori output 1.2'!AC383,'indicatori output 1.2'!BL383), AND('indicatori output 1.2'!V383&lt;&gt;0, 'indicatori output 1.2'!AE383&lt;&gt;0, 'indicatori output 1.2'!BD383=0), MIN('indicatori output 1.2'!AC383, 'indicatori output 1.2'!AL383), AND('indicatori output 1.2'!V383=0, 'indicatori output 1.2'!AE383=0, 'indicatori output 1.2'!BD383&lt;&gt;0), 'indicatori output 1.2'!BL383, AND('indicatori output 1.2'!V383=0, 'indicatori output 1.2'!AE383&lt;&gt;0, 'indicatori output 1.2'!BD383=0), 'indicatori output 1.2'!AL383, AND('indicatori output 1.2'!V383&lt;&gt;0, 'indicatori output 1.2'!AE383=0, 'indicatori output 1.2'!BD383=0), 'indicatori output 1.2'!AC383)</f>
        <v>#N/A</v>
      </c>
      <c r="I383" s="19" t="e">
        <f t="shared" si="62"/>
        <v>#N/A</v>
      </c>
      <c r="J383" s="22" t="e" cm="1">
        <f t="array" ref="J383">_xlfn.IFS(AND('indicatori output 1.2'!AB383='indicatori output 1.2'!AA383, 'indicatori output 1.2'!AK383='indicatori output 1.2'!AJ383, 'indicatori output 1.2'!BK383='indicatori output 1.2'!BJ383, D383=E383),"si", AND(OR('indicatori output 1.2'!AB383&lt;&gt;'indicatori output 1.2'!AA383, 'indicatori output 1.2'!AK383&lt;&gt;'indicatori output 1.2'!AJ383, 'indicatori output 1.2'!BK383&lt;&gt;'indicatori output 1.2'!BJ383), D383=E383),"no",AND('indicatori output 1.2'!AB383='indicatori output 1.2'!AA383, 'indicatori output 1.2'!AK383='indicatori output 1.2'!AJ383, 'indicatori output 1.2'!BK383='indicatori output 1.2'!BJ383, E383&lt;D383),"no",AND(OR('indicatori output 1.2'!AB383&lt;&gt;'indicatori output 1.2'!AA383, 'indicatori output 1.2'!AK383&lt;&gt;'indicatori output 1.2'!AJ383, 'indicatori output 1.2'!BK383&lt;&gt;'indicatori output 1.2'!BJ383), E383&lt;D383),"si", E383&gt;D383,"no")</f>
        <v>#N/A</v>
      </c>
      <c r="K383" s="78" t="e">
        <f t="shared" si="60"/>
        <v>#N/A</v>
      </c>
      <c r="L383" s="78" t="e">
        <f t="shared" si="61"/>
        <v>#N/A</v>
      </c>
      <c r="M383" s="19" t="e">
        <f t="shared" si="56"/>
        <v>#N/A</v>
      </c>
      <c r="N383" s="10">
        <v>1</v>
      </c>
      <c r="O383" s="91"/>
      <c r="P383" s="91"/>
      <c r="Q383" s="23" t="e">
        <f>IF(INDEX(Foglio3!$B:$C,MATCH('indicatori output 1.2'!B383,Foglio3!$B:$B,0),2)="SI","si","no")</f>
        <v>#N/A</v>
      </c>
      <c r="R383" s="19" t="str">
        <f t="shared" si="54"/>
        <v>no</v>
      </c>
      <c r="S383" s="19" t="e" cm="1">
        <f t="array" ref="S383">_xlfn.IFS(AND(Q383="si",P383=1),"si",AND(Q383="no",P383=1),"no",AND(Q383="si",P383=0),"no",AND(Q383="no",P383=0),"si",AND(P383&lt;&gt;0,P383&lt;&gt;1),"no")</f>
        <v>#N/A</v>
      </c>
      <c r="T383" s="78" t="e">
        <f t="shared" si="57"/>
        <v>#N/A</v>
      </c>
      <c r="U383" s="78" t="e">
        <f t="shared" si="58"/>
        <v>#N/A</v>
      </c>
      <c r="V383" s="19" t="e">
        <f t="shared" si="59"/>
        <v>#N/A</v>
      </c>
    </row>
    <row r="384" spans="1:22" x14ac:dyDescent="0.3">
      <c r="A384" s="16"/>
      <c r="B384" s="16"/>
      <c r="C384" s="10" t="e">
        <f>INDEX(Foglio2!$B:$C,MATCH(B384,Foglio2!$B:$B,0),2)</f>
        <v>#N/A</v>
      </c>
      <c r="D384" s="91"/>
      <c r="E384" s="91"/>
      <c r="F384" s="19" t="e">
        <f>IF(D384='indicatori output 1.2'!C384,"si","no")</f>
        <v>#N/A</v>
      </c>
      <c r="G384" s="19" t="str">
        <f t="shared" si="55"/>
        <v>si</v>
      </c>
      <c r="H384" s="19" t="e" cm="1">
        <f t="array" ref="H384">_xlfn.IFS(AND('indicatori output 1.2'!V384&lt;&gt;0, 'indicatori output 1.2'!AE384&lt;&gt;0, 'indicatori output 1.2'!BD384&lt;&gt;0), MIN('indicatori output 1.2'!AC384, 'indicatori output 1.2'!AL384, 'indicatori output 1.2'!BL384),AND('indicatori output 1.2'!V384=0, 'indicatori output 1.2'!AE384&lt;&gt;0, 'indicatori output 1.2'!BD384&lt;&gt;0), MIN('indicatori output 1.2'!AL384, 'indicatori output 1.2'!BL384),AND('indicatori output 1.2'!V384&lt;&gt;0, 'indicatori output 1.2'!AE384=0, 'indicatori output 1.2'!BD384&lt;&gt;0), MIN('indicatori output 1.2'!AC384,'indicatori output 1.2'!BL384), AND('indicatori output 1.2'!V384&lt;&gt;0, 'indicatori output 1.2'!AE384&lt;&gt;0, 'indicatori output 1.2'!BD384=0), MIN('indicatori output 1.2'!AC384, 'indicatori output 1.2'!AL384), AND('indicatori output 1.2'!V384=0, 'indicatori output 1.2'!AE384=0, 'indicatori output 1.2'!BD384&lt;&gt;0), 'indicatori output 1.2'!BL384, AND('indicatori output 1.2'!V384=0, 'indicatori output 1.2'!AE384&lt;&gt;0, 'indicatori output 1.2'!BD384=0), 'indicatori output 1.2'!AL384, AND('indicatori output 1.2'!V384&lt;&gt;0, 'indicatori output 1.2'!AE384=0, 'indicatori output 1.2'!BD384=0), 'indicatori output 1.2'!AC384)</f>
        <v>#N/A</v>
      </c>
      <c r="I384" s="19" t="e">
        <f t="shared" si="62"/>
        <v>#N/A</v>
      </c>
      <c r="J384" s="22" t="e" cm="1">
        <f t="array" ref="J384">_xlfn.IFS(AND('indicatori output 1.2'!AB384='indicatori output 1.2'!AA384, 'indicatori output 1.2'!AK384='indicatori output 1.2'!AJ384, 'indicatori output 1.2'!BK384='indicatori output 1.2'!BJ384, D384=E384),"si", AND(OR('indicatori output 1.2'!AB384&lt;&gt;'indicatori output 1.2'!AA384, 'indicatori output 1.2'!AK384&lt;&gt;'indicatori output 1.2'!AJ384, 'indicatori output 1.2'!BK384&lt;&gt;'indicatori output 1.2'!BJ384), D384=E384),"no",AND('indicatori output 1.2'!AB384='indicatori output 1.2'!AA384, 'indicatori output 1.2'!AK384='indicatori output 1.2'!AJ384, 'indicatori output 1.2'!BK384='indicatori output 1.2'!BJ384, E384&lt;D384),"no",AND(OR('indicatori output 1.2'!AB384&lt;&gt;'indicatori output 1.2'!AA384, 'indicatori output 1.2'!AK384&lt;&gt;'indicatori output 1.2'!AJ384, 'indicatori output 1.2'!BK384&lt;&gt;'indicatori output 1.2'!BJ384), E384&lt;D384),"si", E384&gt;D384,"no")</f>
        <v>#N/A</v>
      </c>
      <c r="K384" s="78" t="e">
        <f t="shared" si="60"/>
        <v>#N/A</v>
      </c>
      <c r="L384" s="78" t="e">
        <f t="shared" si="61"/>
        <v>#N/A</v>
      </c>
      <c r="M384" s="19" t="e">
        <f t="shared" si="56"/>
        <v>#N/A</v>
      </c>
      <c r="N384" s="10">
        <v>1</v>
      </c>
      <c r="O384" s="91"/>
      <c r="P384" s="91"/>
      <c r="Q384" s="23" t="e">
        <f>IF(INDEX(Foglio3!$B:$C,MATCH('indicatori output 1.2'!B384,Foglio3!$B:$B,0),2)="SI","si","no")</f>
        <v>#N/A</v>
      </c>
      <c r="R384" s="19" t="str">
        <f t="shared" ref="R384:R446" si="63">IF(O384=1,"si","no")</f>
        <v>no</v>
      </c>
      <c r="S384" s="19" t="e" cm="1">
        <f t="array" ref="S384">_xlfn.IFS(AND(Q384="si",P384=1),"si",AND(Q384="no",P384=1),"no",AND(Q384="si",P384=0),"no",AND(Q384="no",P384=0),"si",AND(P384&lt;&gt;0,P384&lt;&gt;1),"no")</f>
        <v>#N/A</v>
      </c>
      <c r="T384" s="78" t="e">
        <f t="shared" si="57"/>
        <v>#N/A</v>
      </c>
      <c r="U384" s="78" t="e">
        <f t="shared" si="58"/>
        <v>#N/A</v>
      </c>
      <c r="V384" s="19" t="e">
        <f t="shared" si="59"/>
        <v>#N/A</v>
      </c>
    </row>
    <row r="385" spans="1:22" x14ac:dyDescent="0.3">
      <c r="A385" s="16"/>
      <c r="B385" s="16"/>
      <c r="C385" s="10" t="e">
        <f>INDEX(Foglio2!$B:$C,MATCH(B385,Foglio2!$B:$B,0),2)</f>
        <v>#N/A</v>
      </c>
      <c r="D385" s="91"/>
      <c r="E385" s="91"/>
      <c r="F385" s="19" t="e">
        <f>IF(D385='indicatori output 1.2'!C385,"si","no")</f>
        <v>#N/A</v>
      </c>
      <c r="G385" s="19" t="str">
        <f t="shared" ref="G385:G447" si="64">IF(E385&lt;=D385,"si","no")</f>
        <v>si</v>
      </c>
      <c r="H385" s="19" t="e" cm="1">
        <f t="array" ref="H385">_xlfn.IFS(AND('indicatori output 1.2'!V385&lt;&gt;0, 'indicatori output 1.2'!AE385&lt;&gt;0, 'indicatori output 1.2'!BD385&lt;&gt;0), MIN('indicatori output 1.2'!AC385, 'indicatori output 1.2'!AL385, 'indicatori output 1.2'!BL385),AND('indicatori output 1.2'!V385=0, 'indicatori output 1.2'!AE385&lt;&gt;0, 'indicatori output 1.2'!BD385&lt;&gt;0), MIN('indicatori output 1.2'!AL385, 'indicatori output 1.2'!BL385),AND('indicatori output 1.2'!V385&lt;&gt;0, 'indicatori output 1.2'!AE385=0, 'indicatori output 1.2'!BD385&lt;&gt;0), MIN('indicatori output 1.2'!AC385,'indicatori output 1.2'!BL385), AND('indicatori output 1.2'!V385&lt;&gt;0, 'indicatori output 1.2'!AE385&lt;&gt;0, 'indicatori output 1.2'!BD385=0), MIN('indicatori output 1.2'!AC385, 'indicatori output 1.2'!AL385), AND('indicatori output 1.2'!V385=0, 'indicatori output 1.2'!AE385=0, 'indicatori output 1.2'!BD385&lt;&gt;0), 'indicatori output 1.2'!BL385, AND('indicatori output 1.2'!V385=0, 'indicatori output 1.2'!AE385&lt;&gt;0, 'indicatori output 1.2'!BD385=0), 'indicatori output 1.2'!AL385, AND('indicatori output 1.2'!V385&lt;&gt;0, 'indicatori output 1.2'!AE385=0, 'indicatori output 1.2'!BD385=0), 'indicatori output 1.2'!AC385)</f>
        <v>#N/A</v>
      </c>
      <c r="I385" s="19" t="e">
        <f t="shared" si="62"/>
        <v>#N/A</v>
      </c>
      <c r="J385" s="22" t="e" cm="1">
        <f t="array" ref="J385">_xlfn.IFS(AND('indicatori output 1.2'!AB385='indicatori output 1.2'!AA385, 'indicatori output 1.2'!AK385='indicatori output 1.2'!AJ385, 'indicatori output 1.2'!BK385='indicatori output 1.2'!BJ385, D385=E385),"si", AND(OR('indicatori output 1.2'!AB385&lt;&gt;'indicatori output 1.2'!AA385, 'indicatori output 1.2'!AK385&lt;&gt;'indicatori output 1.2'!AJ385, 'indicatori output 1.2'!BK385&lt;&gt;'indicatori output 1.2'!BJ385), D385=E385),"no",AND('indicatori output 1.2'!AB385='indicatori output 1.2'!AA385, 'indicatori output 1.2'!AK385='indicatori output 1.2'!AJ385, 'indicatori output 1.2'!BK385='indicatori output 1.2'!BJ385, E385&lt;D385),"no",AND(OR('indicatori output 1.2'!AB385&lt;&gt;'indicatori output 1.2'!AA385, 'indicatori output 1.2'!AK385&lt;&gt;'indicatori output 1.2'!AJ385, 'indicatori output 1.2'!BK385&lt;&gt;'indicatori output 1.2'!BJ385), E385&lt;D385),"si", E385&gt;D385,"no")</f>
        <v>#N/A</v>
      </c>
      <c r="K385" s="78" t="e">
        <f t="shared" si="60"/>
        <v>#N/A</v>
      </c>
      <c r="L385" s="78" t="e">
        <f t="shared" si="61"/>
        <v>#N/A</v>
      </c>
      <c r="M385" s="19" t="e">
        <f t="shared" ref="M385:M447" si="65">IF(L385&lt;=0.5*K385,"Allert","ok")</f>
        <v>#N/A</v>
      </c>
      <c r="N385" s="10">
        <v>1</v>
      </c>
      <c r="O385" s="91"/>
      <c r="P385" s="91"/>
      <c r="Q385" s="23" t="e">
        <f>IF(INDEX(Foglio3!$B:$C,MATCH('indicatori output 1.2'!B385,Foglio3!$B:$B,0),2)="SI","si","no")</f>
        <v>#N/A</v>
      </c>
      <c r="R385" s="19" t="str">
        <f t="shared" si="63"/>
        <v>no</v>
      </c>
      <c r="S385" s="19" t="e" cm="1">
        <f t="array" ref="S385">_xlfn.IFS(AND(Q385="si",P385=1),"si",AND(Q385="no",P385=1),"no",AND(Q385="si",P385=0),"no",AND(Q385="no",P385=0),"si",AND(P385&lt;&gt;0,P385&lt;&gt;1),"no")</f>
        <v>#N/A</v>
      </c>
      <c r="T385" s="78" t="e">
        <f t="shared" ref="T385:T447" si="66">IF(AND(R385="si",S385="si"),O385,"err")</f>
        <v>#N/A</v>
      </c>
      <c r="U385" s="78" t="e">
        <f t="shared" ref="U385:U447" si="67">IF(AND(R385="si",S385="si"),P385,"err")</f>
        <v>#N/A</v>
      </c>
      <c r="V385" s="19" t="e">
        <f t="shared" ref="V385:V447" si="68">IF(U385=1,"si","Allert")</f>
        <v>#N/A</v>
      </c>
    </row>
    <row r="386" spans="1:22" x14ac:dyDescent="0.3">
      <c r="A386" s="16"/>
      <c r="B386" s="16"/>
      <c r="C386" s="10" t="e">
        <f>INDEX(Foglio2!$B:$C,MATCH(B386,Foglio2!$B:$B,0),2)</f>
        <v>#N/A</v>
      </c>
      <c r="D386" s="91"/>
      <c r="E386" s="91"/>
      <c r="F386" s="19" t="e">
        <f>IF(D386='indicatori output 1.2'!C386,"si","no")</f>
        <v>#N/A</v>
      </c>
      <c r="G386" s="19" t="str">
        <f t="shared" si="64"/>
        <v>si</v>
      </c>
      <c r="H386" s="19" t="e" cm="1">
        <f t="array" ref="H386">_xlfn.IFS(AND('indicatori output 1.2'!V386&lt;&gt;0, 'indicatori output 1.2'!AE386&lt;&gt;0, 'indicatori output 1.2'!BD386&lt;&gt;0), MIN('indicatori output 1.2'!AC386, 'indicatori output 1.2'!AL386, 'indicatori output 1.2'!BL386),AND('indicatori output 1.2'!V386=0, 'indicatori output 1.2'!AE386&lt;&gt;0, 'indicatori output 1.2'!BD386&lt;&gt;0), MIN('indicatori output 1.2'!AL386, 'indicatori output 1.2'!BL386),AND('indicatori output 1.2'!V386&lt;&gt;0, 'indicatori output 1.2'!AE386=0, 'indicatori output 1.2'!BD386&lt;&gt;0), MIN('indicatori output 1.2'!AC386,'indicatori output 1.2'!BL386), AND('indicatori output 1.2'!V386&lt;&gt;0, 'indicatori output 1.2'!AE386&lt;&gt;0, 'indicatori output 1.2'!BD386=0), MIN('indicatori output 1.2'!AC386, 'indicatori output 1.2'!AL386), AND('indicatori output 1.2'!V386=0, 'indicatori output 1.2'!AE386=0, 'indicatori output 1.2'!BD386&lt;&gt;0), 'indicatori output 1.2'!BL386, AND('indicatori output 1.2'!V386=0, 'indicatori output 1.2'!AE386&lt;&gt;0, 'indicatori output 1.2'!BD386=0), 'indicatori output 1.2'!AL386, AND('indicatori output 1.2'!V386&lt;&gt;0, 'indicatori output 1.2'!AE386=0, 'indicatori output 1.2'!BD386=0), 'indicatori output 1.2'!AC386)</f>
        <v>#N/A</v>
      </c>
      <c r="I386" s="19" t="e">
        <f t="shared" si="62"/>
        <v>#N/A</v>
      </c>
      <c r="J386" s="22" t="e" cm="1">
        <f t="array" ref="J386">_xlfn.IFS(AND('indicatori output 1.2'!AB386='indicatori output 1.2'!AA386, 'indicatori output 1.2'!AK386='indicatori output 1.2'!AJ386, 'indicatori output 1.2'!BK386='indicatori output 1.2'!BJ386, D386=E386),"si", AND(OR('indicatori output 1.2'!AB386&lt;&gt;'indicatori output 1.2'!AA386, 'indicatori output 1.2'!AK386&lt;&gt;'indicatori output 1.2'!AJ386, 'indicatori output 1.2'!BK386&lt;&gt;'indicatori output 1.2'!BJ386), D386=E386),"no",AND('indicatori output 1.2'!AB386='indicatori output 1.2'!AA386, 'indicatori output 1.2'!AK386='indicatori output 1.2'!AJ386, 'indicatori output 1.2'!BK386='indicatori output 1.2'!BJ386, E386&lt;D386),"no",AND(OR('indicatori output 1.2'!AB386&lt;&gt;'indicatori output 1.2'!AA386, 'indicatori output 1.2'!AK386&lt;&gt;'indicatori output 1.2'!AJ386, 'indicatori output 1.2'!BK386&lt;&gt;'indicatori output 1.2'!BJ386), E386&lt;D386),"si", E386&gt;D386,"no")</f>
        <v>#N/A</v>
      </c>
      <c r="K386" s="78" t="e">
        <f t="shared" si="60"/>
        <v>#N/A</v>
      </c>
      <c r="L386" s="78" t="e">
        <f t="shared" si="61"/>
        <v>#N/A</v>
      </c>
      <c r="M386" s="19" t="e">
        <f t="shared" si="65"/>
        <v>#N/A</v>
      </c>
      <c r="N386" s="10">
        <v>1</v>
      </c>
      <c r="O386" s="91"/>
      <c r="P386" s="91"/>
      <c r="Q386" s="23" t="e">
        <f>IF(INDEX(Foglio3!$B:$C,MATCH('indicatori output 1.2'!B386,Foglio3!$B:$B,0),2)="SI","si","no")</f>
        <v>#N/A</v>
      </c>
      <c r="R386" s="19" t="str">
        <f t="shared" si="63"/>
        <v>no</v>
      </c>
      <c r="S386" s="19" t="e" cm="1">
        <f t="array" ref="S386">_xlfn.IFS(AND(Q386="si",P386=1),"si",AND(Q386="no",P386=1),"no",AND(Q386="si",P386=0),"no",AND(Q386="no",P386=0),"si",AND(P386&lt;&gt;0,P386&lt;&gt;1),"no")</f>
        <v>#N/A</v>
      </c>
      <c r="T386" s="78" t="e">
        <f t="shared" si="66"/>
        <v>#N/A</v>
      </c>
      <c r="U386" s="78" t="e">
        <f t="shared" si="67"/>
        <v>#N/A</v>
      </c>
      <c r="V386" s="19" t="e">
        <f t="shared" si="68"/>
        <v>#N/A</v>
      </c>
    </row>
    <row r="387" spans="1:22" x14ac:dyDescent="0.3">
      <c r="A387" s="16"/>
      <c r="B387" s="16"/>
      <c r="C387" s="10" t="e">
        <f>INDEX(Foglio2!$B:$C,MATCH(B387,Foglio2!$B:$B,0),2)</f>
        <v>#N/A</v>
      </c>
      <c r="D387" s="91"/>
      <c r="E387" s="91"/>
      <c r="F387" s="19" t="e">
        <f>IF(D387='indicatori output 1.2'!C387,"si","no")</f>
        <v>#N/A</v>
      </c>
      <c r="G387" s="19" t="str">
        <f t="shared" si="64"/>
        <v>si</v>
      </c>
      <c r="H387" s="19" t="e" cm="1">
        <f t="array" ref="H387">_xlfn.IFS(AND('indicatori output 1.2'!V387&lt;&gt;0, 'indicatori output 1.2'!AE387&lt;&gt;0, 'indicatori output 1.2'!BD387&lt;&gt;0), MIN('indicatori output 1.2'!AC387, 'indicatori output 1.2'!AL387, 'indicatori output 1.2'!BL387),AND('indicatori output 1.2'!V387=0, 'indicatori output 1.2'!AE387&lt;&gt;0, 'indicatori output 1.2'!BD387&lt;&gt;0), MIN('indicatori output 1.2'!AL387, 'indicatori output 1.2'!BL387),AND('indicatori output 1.2'!V387&lt;&gt;0, 'indicatori output 1.2'!AE387=0, 'indicatori output 1.2'!BD387&lt;&gt;0), MIN('indicatori output 1.2'!AC387,'indicatori output 1.2'!BL387), AND('indicatori output 1.2'!V387&lt;&gt;0, 'indicatori output 1.2'!AE387&lt;&gt;0, 'indicatori output 1.2'!BD387=0), MIN('indicatori output 1.2'!AC387, 'indicatori output 1.2'!AL387), AND('indicatori output 1.2'!V387=0, 'indicatori output 1.2'!AE387=0, 'indicatori output 1.2'!BD387&lt;&gt;0), 'indicatori output 1.2'!BL387, AND('indicatori output 1.2'!V387=0, 'indicatori output 1.2'!AE387&lt;&gt;0, 'indicatori output 1.2'!BD387=0), 'indicatori output 1.2'!AL387, AND('indicatori output 1.2'!V387&lt;&gt;0, 'indicatori output 1.2'!AE387=0, 'indicatori output 1.2'!BD387=0), 'indicatori output 1.2'!AC387)</f>
        <v>#N/A</v>
      </c>
      <c r="I387" s="19" t="e">
        <f t="shared" si="62"/>
        <v>#N/A</v>
      </c>
      <c r="J387" s="22" t="e" cm="1">
        <f t="array" ref="J387">_xlfn.IFS(AND('indicatori output 1.2'!AB387='indicatori output 1.2'!AA387, 'indicatori output 1.2'!AK387='indicatori output 1.2'!AJ387, 'indicatori output 1.2'!BK387='indicatori output 1.2'!BJ387, D387=E387),"si", AND(OR('indicatori output 1.2'!AB387&lt;&gt;'indicatori output 1.2'!AA387, 'indicatori output 1.2'!AK387&lt;&gt;'indicatori output 1.2'!AJ387, 'indicatori output 1.2'!BK387&lt;&gt;'indicatori output 1.2'!BJ387), D387=E387),"no",AND('indicatori output 1.2'!AB387='indicatori output 1.2'!AA387, 'indicatori output 1.2'!AK387='indicatori output 1.2'!AJ387, 'indicatori output 1.2'!BK387='indicatori output 1.2'!BJ387, E387&lt;D387),"no",AND(OR('indicatori output 1.2'!AB387&lt;&gt;'indicatori output 1.2'!AA387, 'indicatori output 1.2'!AK387&lt;&gt;'indicatori output 1.2'!AJ387, 'indicatori output 1.2'!BK387&lt;&gt;'indicatori output 1.2'!BJ387), E387&lt;D387),"si", E387&gt;D387,"no")</f>
        <v>#N/A</v>
      </c>
      <c r="K387" s="78" t="e">
        <f t="shared" si="60"/>
        <v>#N/A</v>
      </c>
      <c r="L387" s="78" t="e">
        <f t="shared" si="61"/>
        <v>#N/A</v>
      </c>
      <c r="M387" s="19" t="e">
        <f t="shared" si="65"/>
        <v>#N/A</v>
      </c>
      <c r="N387" s="10">
        <v>1</v>
      </c>
      <c r="O387" s="91"/>
      <c r="P387" s="91"/>
      <c r="Q387" s="23" t="e">
        <f>IF(INDEX(Foglio3!$B:$C,MATCH('indicatori output 1.2'!B387,Foglio3!$B:$B,0),2)="SI","si","no")</f>
        <v>#N/A</v>
      </c>
      <c r="R387" s="19" t="str">
        <f t="shared" si="63"/>
        <v>no</v>
      </c>
      <c r="S387" s="19" t="e" cm="1">
        <f t="array" ref="S387">_xlfn.IFS(AND(Q387="si",P387=1),"si",AND(Q387="no",P387=1),"no",AND(Q387="si",P387=0),"no",AND(Q387="no",P387=0),"si",AND(P387&lt;&gt;0,P387&lt;&gt;1),"no")</f>
        <v>#N/A</v>
      </c>
      <c r="T387" s="78" t="e">
        <f t="shared" si="66"/>
        <v>#N/A</v>
      </c>
      <c r="U387" s="78" t="e">
        <f t="shared" si="67"/>
        <v>#N/A</v>
      </c>
      <c r="V387" s="19" t="e">
        <f t="shared" si="68"/>
        <v>#N/A</v>
      </c>
    </row>
    <row r="388" spans="1:22" x14ac:dyDescent="0.3">
      <c r="A388" s="16"/>
      <c r="B388" s="16"/>
      <c r="C388" s="10" t="e">
        <f>INDEX(Foglio2!$B:$C,MATCH(B388,Foglio2!$B:$B,0),2)</f>
        <v>#N/A</v>
      </c>
      <c r="D388" s="91"/>
      <c r="E388" s="91"/>
      <c r="F388" s="19" t="e">
        <f>IF(D388='indicatori output 1.2'!C388,"si","no")</f>
        <v>#N/A</v>
      </c>
      <c r="G388" s="19" t="str">
        <f t="shared" si="64"/>
        <v>si</v>
      </c>
      <c r="H388" s="19" t="e" cm="1">
        <f t="array" ref="H388">_xlfn.IFS(AND('indicatori output 1.2'!V388&lt;&gt;0, 'indicatori output 1.2'!AE388&lt;&gt;0, 'indicatori output 1.2'!BD388&lt;&gt;0), MIN('indicatori output 1.2'!AC388, 'indicatori output 1.2'!AL388, 'indicatori output 1.2'!BL388),AND('indicatori output 1.2'!V388=0, 'indicatori output 1.2'!AE388&lt;&gt;0, 'indicatori output 1.2'!BD388&lt;&gt;0), MIN('indicatori output 1.2'!AL388, 'indicatori output 1.2'!BL388),AND('indicatori output 1.2'!V388&lt;&gt;0, 'indicatori output 1.2'!AE388=0, 'indicatori output 1.2'!BD388&lt;&gt;0), MIN('indicatori output 1.2'!AC388,'indicatori output 1.2'!BL388), AND('indicatori output 1.2'!V388&lt;&gt;0, 'indicatori output 1.2'!AE388&lt;&gt;0, 'indicatori output 1.2'!BD388=0), MIN('indicatori output 1.2'!AC388, 'indicatori output 1.2'!AL388), AND('indicatori output 1.2'!V388=0, 'indicatori output 1.2'!AE388=0, 'indicatori output 1.2'!BD388&lt;&gt;0), 'indicatori output 1.2'!BL388, AND('indicatori output 1.2'!V388=0, 'indicatori output 1.2'!AE388&lt;&gt;0, 'indicatori output 1.2'!BD388=0), 'indicatori output 1.2'!AL388, AND('indicatori output 1.2'!V388&lt;&gt;0, 'indicatori output 1.2'!AE388=0, 'indicatori output 1.2'!BD388=0), 'indicatori output 1.2'!AC388)</f>
        <v>#N/A</v>
      </c>
      <c r="I388" s="19" t="e">
        <f t="shared" si="62"/>
        <v>#N/A</v>
      </c>
      <c r="J388" s="22" t="e" cm="1">
        <f t="array" ref="J388">_xlfn.IFS(AND('indicatori output 1.2'!AB388='indicatori output 1.2'!AA388, 'indicatori output 1.2'!AK388='indicatori output 1.2'!AJ388, 'indicatori output 1.2'!BK388='indicatori output 1.2'!BJ388, D388=E388),"si", AND(OR('indicatori output 1.2'!AB388&lt;&gt;'indicatori output 1.2'!AA388, 'indicatori output 1.2'!AK388&lt;&gt;'indicatori output 1.2'!AJ388, 'indicatori output 1.2'!BK388&lt;&gt;'indicatori output 1.2'!BJ388), D388=E388),"no",AND('indicatori output 1.2'!AB388='indicatori output 1.2'!AA388, 'indicatori output 1.2'!AK388='indicatori output 1.2'!AJ388, 'indicatori output 1.2'!BK388='indicatori output 1.2'!BJ388, E388&lt;D388),"no",AND(OR('indicatori output 1.2'!AB388&lt;&gt;'indicatori output 1.2'!AA388, 'indicatori output 1.2'!AK388&lt;&gt;'indicatori output 1.2'!AJ388, 'indicatori output 1.2'!BK388&lt;&gt;'indicatori output 1.2'!BJ388), E388&lt;D388),"si", E388&gt;D388,"no")</f>
        <v>#N/A</v>
      </c>
      <c r="K388" s="78" t="e">
        <f t="shared" si="60"/>
        <v>#N/A</v>
      </c>
      <c r="L388" s="78" t="e">
        <f t="shared" si="61"/>
        <v>#N/A</v>
      </c>
      <c r="M388" s="19" t="e">
        <f t="shared" si="65"/>
        <v>#N/A</v>
      </c>
      <c r="N388" s="10">
        <v>1</v>
      </c>
      <c r="O388" s="91"/>
      <c r="P388" s="91"/>
      <c r="Q388" s="23" t="e">
        <f>IF(INDEX(Foglio3!$B:$C,MATCH('indicatori output 1.2'!B388,Foglio3!$B:$B,0),2)="SI","si","no")</f>
        <v>#N/A</v>
      </c>
      <c r="R388" s="19" t="str">
        <f t="shared" si="63"/>
        <v>no</v>
      </c>
      <c r="S388" s="19" t="e" cm="1">
        <f t="array" ref="S388">_xlfn.IFS(AND(Q388="si",P388=1),"si",AND(Q388="no",P388=1),"no",AND(Q388="si",P388=0),"no",AND(Q388="no",P388=0),"si",AND(P388&lt;&gt;0,P388&lt;&gt;1),"no")</f>
        <v>#N/A</v>
      </c>
      <c r="T388" s="78" t="e">
        <f t="shared" si="66"/>
        <v>#N/A</v>
      </c>
      <c r="U388" s="78" t="e">
        <f t="shared" si="67"/>
        <v>#N/A</v>
      </c>
      <c r="V388" s="19" t="e">
        <f t="shared" si="68"/>
        <v>#N/A</v>
      </c>
    </row>
    <row r="389" spans="1:22" x14ac:dyDescent="0.3">
      <c r="A389" s="16"/>
      <c r="B389" s="16"/>
      <c r="C389" s="10" t="e">
        <f>INDEX(Foglio2!$B:$C,MATCH(B389,Foglio2!$B:$B,0),2)</f>
        <v>#N/A</v>
      </c>
      <c r="D389" s="91"/>
      <c r="E389" s="91"/>
      <c r="F389" s="19" t="e">
        <f>IF(D389='indicatori output 1.2'!C389,"si","no")</f>
        <v>#N/A</v>
      </c>
      <c r="G389" s="19" t="str">
        <f t="shared" si="64"/>
        <v>si</v>
      </c>
      <c r="H389" s="19" t="e" cm="1">
        <f t="array" ref="H389">_xlfn.IFS(AND('indicatori output 1.2'!V389&lt;&gt;0, 'indicatori output 1.2'!AE389&lt;&gt;0, 'indicatori output 1.2'!BD389&lt;&gt;0), MIN('indicatori output 1.2'!AC389, 'indicatori output 1.2'!AL389, 'indicatori output 1.2'!BL389),AND('indicatori output 1.2'!V389=0, 'indicatori output 1.2'!AE389&lt;&gt;0, 'indicatori output 1.2'!BD389&lt;&gt;0), MIN('indicatori output 1.2'!AL389, 'indicatori output 1.2'!BL389),AND('indicatori output 1.2'!V389&lt;&gt;0, 'indicatori output 1.2'!AE389=0, 'indicatori output 1.2'!BD389&lt;&gt;0), MIN('indicatori output 1.2'!AC389,'indicatori output 1.2'!BL389), AND('indicatori output 1.2'!V389&lt;&gt;0, 'indicatori output 1.2'!AE389&lt;&gt;0, 'indicatori output 1.2'!BD389=0), MIN('indicatori output 1.2'!AC389, 'indicatori output 1.2'!AL389), AND('indicatori output 1.2'!V389=0, 'indicatori output 1.2'!AE389=0, 'indicatori output 1.2'!BD389&lt;&gt;0), 'indicatori output 1.2'!BL389, AND('indicatori output 1.2'!V389=0, 'indicatori output 1.2'!AE389&lt;&gt;0, 'indicatori output 1.2'!BD389=0), 'indicatori output 1.2'!AL389, AND('indicatori output 1.2'!V389&lt;&gt;0, 'indicatori output 1.2'!AE389=0, 'indicatori output 1.2'!BD389=0), 'indicatori output 1.2'!AC389)</f>
        <v>#N/A</v>
      </c>
      <c r="I389" s="19" t="e">
        <f t="shared" si="62"/>
        <v>#N/A</v>
      </c>
      <c r="J389" s="22" t="e" cm="1">
        <f t="array" ref="J389">_xlfn.IFS(AND('indicatori output 1.2'!AB389='indicatori output 1.2'!AA389, 'indicatori output 1.2'!AK389='indicatori output 1.2'!AJ389, 'indicatori output 1.2'!BK389='indicatori output 1.2'!BJ389, D389=E389),"si", AND(OR('indicatori output 1.2'!AB389&lt;&gt;'indicatori output 1.2'!AA389, 'indicatori output 1.2'!AK389&lt;&gt;'indicatori output 1.2'!AJ389, 'indicatori output 1.2'!BK389&lt;&gt;'indicatori output 1.2'!BJ389), D389=E389),"no",AND('indicatori output 1.2'!AB389='indicatori output 1.2'!AA389, 'indicatori output 1.2'!AK389='indicatori output 1.2'!AJ389, 'indicatori output 1.2'!BK389='indicatori output 1.2'!BJ389, E389&lt;D389),"no",AND(OR('indicatori output 1.2'!AB389&lt;&gt;'indicatori output 1.2'!AA389, 'indicatori output 1.2'!AK389&lt;&gt;'indicatori output 1.2'!AJ389, 'indicatori output 1.2'!BK389&lt;&gt;'indicatori output 1.2'!BJ389), E389&lt;D389),"si", E389&gt;D389,"no")</f>
        <v>#N/A</v>
      </c>
      <c r="K389" s="78" t="e">
        <f t="shared" ref="K389:K452" si="69">IF(AND(F389="si", G389="si",I389="si"),D389,"err")</f>
        <v>#N/A</v>
      </c>
      <c r="L389" s="78" t="e">
        <f t="shared" ref="L389:L452" si="70">IF(AND(F389="si", G389="si",I389="si"),E389,"err")</f>
        <v>#N/A</v>
      </c>
      <c r="M389" s="19" t="e">
        <f t="shared" si="65"/>
        <v>#N/A</v>
      </c>
      <c r="N389" s="10">
        <v>1</v>
      </c>
      <c r="O389" s="91"/>
      <c r="P389" s="91"/>
      <c r="Q389" s="23" t="e">
        <f>IF(INDEX(Foglio3!$B:$C,MATCH('indicatori output 1.2'!B389,Foglio3!$B:$B,0),2)="SI","si","no")</f>
        <v>#N/A</v>
      </c>
      <c r="R389" s="19" t="str">
        <f t="shared" si="63"/>
        <v>no</v>
      </c>
      <c r="S389" s="19" t="e" cm="1">
        <f t="array" ref="S389">_xlfn.IFS(AND(Q389="si",P389=1),"si",AND(Q389="no",P389=1),"no",AND(Q389="si",P389=0),"no",AND(Q389="no",P389=0),"si",AND(P389&lt;&gt;0,P389&lt;&gt;1),"no")</f>
        <v>#N/A</v>
      </c>
      <c r="T389" s="78" t="e">
        <f t="shared" si="66"/>
        <v>#N/A</v>
      </c>
      <c r="U389" s="78" t="e">
        <f t="shared" si="67"/>
        <v>#N/A</v>
      </c>
      <c r="V389" s="19" t="e">
        <f t="shared" si="68"/>
        <v>#N/A</v>
      </c>
    </row>
    <row r="390" spans="1:22" x14ac:dyDescent="0.3">
      <c r="A390" s="16"/>
      <c r="B390" s="16"/>
      <c r="C390" s="10" t="e">
        <f>INDEX(Foglio2!$B:$C,MATCH(B390,Foglio2!$B:$B,0),2)</f>
        <v>#N/A</v>
      </c>
      <c r="D390" s="91"/>
      <c r="E390" s="91"/>
      <c r="F390" s="19" t="e">
        <f>IF(D390='indicatori output 1.2'!C390,"si","no")</f>
        <v>#N/A</v>
      </c>
      <c r="G390" s="19" t="str">
        <f t="shared" si="64"/>
        <v>si</v>
      </c>
      <c r="H390" s="19" t="e" cm="1">
        <f t="array" ref="H390">_xlfn.IFS(AND('indicatori output 1.2'!V390&lt;&gt;0, 'indicatori output 1.2'!AE390&lt;&gt;0, 'indicatori output 1.2'!BD390&lt;&gt;0), MIN('indicatori output 1.2'!AC390, 'indicatori output 1.2'!AL390, 'indicatori output 1.2'!BL390),AND('indicatori output 1.2'!V390=0, 'indicatori output 1.2'!AE390&lt;&gt;0, 'indicatori output 1.2'!BD390&lt;&gt;0), MIN('indicatori output 1.2'!AL390, 'indicatori output 1.2'!BL390),AND('indicatori output 1.2'!V390&lt;&gt;0, 'indicatori output 1.2'!AE390=0, 'indicatori output 1.2'!BD390&lt;&gt;0), MIN('indicatori output 1.2'!AC390,'indicatori output 1.2'!BL390), AND('indicatori output 1.2'!V390&lt;&gt;0, 'indicatori output 1.2'!AE390&lt;&gt;0, 'indicatori output 1.2'!BD390=0), MIN('indicatori output 1.2'!AC390, 'indicatori output 1.2'!AL390), AND('indicatori output 1.2'!V390=0, 'indicatori output 1.2'!AE390=0, 'indicatori output 1.2'!BD390&lt;&gt;0), 'indicatori output 1.2'!BL390, AND('indicatori output 1.2'!V390=0, 'indicatori output 1.2'!AE390&lt;&gt;0, 'indicatori output 1.2'!BD390=0), 'indicatori output 1.2'!AL390, AND('indicatori output 1.2'!V390&lt;&gt;0, 'indicatori output 1.2'!AE390=0, 'indicatori output 1.2'!BD390=0), 'indicatori output 1.2'!AC390)</f>
        <v>#N/A</v>
      </c>
      <c r="I390" s="19" t="e">
        <f t="shared" ref="I390:I453" si="71">IF(E390&lt;=H390,"si","no")</f>
        <v>#N/A</v>
      </c>
      <c r="J390" s="22" t="e" cm="1">
        <f t="array" ref="J390">_xlfn.IFS(AND('indicatori output 1.2'!AB390='indicatori output 1.2'!AA390, 'indicatori output 1.2'!AK390='indicatori output 1.2'!AJ390, 'indicatori output 1.2'!BK390='indicatori output 1.2'!BJ390, D390=E390),"si", AND(OR('indicatori output 1.2'!AB390&lt;&gt;'indicatori output 1.2'!AA390, 'indicatori output 1.2'!AK390&lt;&gt;'indicatori output 1.2'!AJ390, 'indicatori output 1.2'!BK390&lt;&gt;'indicatori output 1.2'!BJ390), D390=E390),"no",AND('indicatori output 1.2'!AB390='indicatori output 1.2'!AA390, 'indicatori output 1.2'!AK390='indicatori output 1.2'!AJ390, 'indicatori output 1.2'!BK390='indicatori output 1.2'!BJ390, E390&lt;D390),"no",AND(OR('indicatori output 1.2'!AB390&lt;&gt;'indicatori output 1.2'!AA390, 'indicatori output 1.2'!AK390&lt;&gt;'indicatori output 1.2'!AJ390, 'indicatori output 1.2'!BK390&lt;&gt;'indicatori output 1.2'!BJ390), E390&lt;D390),"si", E390&gt;D390,"no")</f>
        <v>#N/A</v>
      </c>
      <c r="K390" s="78" t="e">
        <f t="shared" si="69"/>
        <v>#N/A</v>
      </c>
      <c r="L390" s="78" t="e">
        <f t="shared" si="70"/>
        <v>#N/A</v>
      </c>
      <c r="M390" s="19" t="e">
        <f t="shared" si="65"/>
        <v>#N/A</v>
      </c>
      <c r="N390" s="10">
        <v>1</v>
      </c>
      <c r="O390" s="91"/>
      <c r="P390" s="91"/>
      <c r="Q390" s="23" t="e">
        <f>IF(INDEX(Foglio3!$B:$C,MATCH('indicatori output 1.2'!B390,Foglio3!$B:$B,0),2)="SI","si","no")</f>
        <v>#N/A</v>
      </c>
      <c r="R390" s="19" t="str">
        <f t="shared" si="63"/>
        <v>no</v>
      </c>
      <c r="S390" s="19" t="e" cm="1">
        <f t="array" ref="S390">_xlfn.IFS(AND(Q390="si",P390=1),"si",AND(Q390="no",P390=1),"no",AND(Q390="si",P390=0),"no",AND(Q390="no",P390=0),"si",AND(P390&lt;&gt;0,P390&lt;&gt;1),"no")</f>
        <v>#N/A</v>
      </c>
      <c r="T390" s="78" t="e">
        <f t="shared" si="66"/>
        <v>#N/A</v>
      </c>
      <c r="U390" s="78" t="e">
        <f t="shared" si="67"/>
        <v>#N/A</v>
      </c>
      <c r="V390" s="19" t="e">
        <f t="shared" si="68"/>
        <v>#N/A</v>
      </c>
    </row>
    <row r="391" spans="1:22" x14ac:dyDescent="0.3">
      <c r="A391" s="16"/>
      <c r="B391" s="16"/>
      <c r="C391" s="10" t="e">
        <f>INDEX(Foglio2!$B:$C,MATCH(B391,Foglio2!$B:$B,0),2)</f>
        <v>#N/A</v>
      </c>
      <c r="D391" s="91"/>
      <c r="E391" s="91"/>
      <c r="F391" s="19" t="e">
        <f>IF(D391='indicatori output 1.2'!C391,"si","no")</f>
        <v>#N/A</v>
      </c>
      <c r="G391" s="19" t="str">
        <f t="shared" si="64"/>
        <v>si</v>
      </c>
      <c r="H391" s="19" t="e" cm="1">
        <f t="array" ref="H391">_xlfn.IFS(AND('indicatori output 1.2'!V391&lt;&gt;0, 'indicatori output 1.2'!AE391&lt;&gt;0, 'indicatori output 1.2'!BD391&lt;&gt;0), MIN('indicatori output 1.2'!AC391, 'indicatori output 1.2'!AL391, 'indicatori output 1.2'!BL391),AND('indicatori output 1.2'!V391=0, 'indicatori output 1.2'!AE391&lt;&gt;0, 'indicatori output 1.2'!BD391&lt;&gt;0), MIN('indicatori output 1.2'!AL391, 'indicatori output 1.2'!BL391),AND('indicatori output 1.2'!V391&lt;&gt;0, 'indicatori output 1.2'!AE391=0, 'indicatori output 1.2'!BD391&lt;&gt;0), MIN('indicatori output 1.2'!AC391,'indicatori output 1.2'!BL391), AND('indicatori output 1.2'!V391&lt;&gt;0, 'indicatori output 1.2'!AE391&lt;&gt;0, 'indicatori output 1.2'!BD391=0), MIN('indicatori output 1.2'!AC391, 'indicatori output 1.2'!AL391), AND('indicatori output 1.2'!V391=0, 'indicatori output 1.2'!AE391=0, 'indicatori output 1.2'!BD391&lt;&gt;0), 'indicatori output 1.2'!BL391, AND('indicatori output 1.2'!V391=0, 'indicatori output 1.2'!AE391&lt;&gt;0, 'indicatori output 1.2'!BD391=0), 'indicatori output 1.2'!AL391, AND('indicatori output 1.2'!V391&lt;&gt;0, 'indicatori output 1.2'!AE391=0, 'indicatori output 1.2'!BD391=0), 'indicatori output 1.2'!AC391)</f>
        <v>#N/A</v>
      </c>
      <c r="I391" s="19" t="e">
        <f t="shared" si="71"/>
        <v>#N/A</v>
      </c>
      <c r="J391" s="22" t="e" cm="1">
        <f t="array" ref="J391">_xlfn.IFS(AND('indicatori output 1.2'!AB391='indicatori output 1.2'!AA391, 'indicatori output 1.2'!AK391='indicatori output 1.2'!AJ391, 'indicatori output 1.2'!BK391='indicatori output 1.2'!BJ391, D391=E391),"si", AND(OR('indicatori output 1.2'!AB391&lt;&gt;'indicatori output 1.2'!AA391, 'indicatori output 1.2'!AK391&lt;&gt;'indicatori output 1.2'!AJ391, 'indicatori output 1.2'!BK391&lt;&gt;'indicatori output 1.2'!BJ391), D391=E391),"no",AND('indicatori output 1.2'!AB391='indicatori output 1.2'!AA391, 'indicatori output 1.2'!AK391='indicatori output 1.2'!AJ391, 'indicatori output 1.2'!BK391='indicatori output 1.2'!BJ391, E391&lt;D391),"no",AND(OR('indicatori output 1.2'!AB391&lt;&gt;'indicatori output 1.2'!AA391, 'indicatori output 1.2'!AK391&lt;&gt;'indicatori output 1.2'!AJ391, 'indicatori output 1.2'!BK391&lt;&gt;'indicatori output 1.2'!BJ391), E391&lt;D391),"si", E391&gt;D391,"no")</f>
        <v>#N/A</v>
      </c>
      <c r="K391" s="78" t="e">
        <f t="shared" si="69"/>
        <v>#N/A</v>
      </c>
      <c r="L391" s="78" t="e">
        <f t="shared" si="70"/>
        <v>#N/A</v>
      </c>
      <c r="M391" s="19" t="e">
        <f t="shared" si="65"/>
        <v>#N/A</v>
      </c>
      <c r="N391" s="10">
        <v>1</v>
      </c>
      <c r="O391" s="91"/>
      <c r="P391" s="91"/>
      <c r="Q391" s="23" t="e">
        <f>IF(INDEX(Foglio3!$B:$C,MATCH('indicatori output 1.2'!B391,Foglio3!$B:$B,0),2)="SI","si","no")</f>
        <v>#N/A</v>
      </c>
      <c r="R391" s="19" t="str">
        <f t="shared" si="63"/>
        <v>no</v>
      </c>
      <c r="S391" s="19" t="e" cm="1">
        <f t="array" ref="S391">_xlfn.IFS(AND(Q391="si",P391=1),"si",AND(Q391="no",P391=1),"no",AND(Q391="si",P391=0),"no",AND(Q391="no",P391=0),"si",AND(P391&lt;&gt;0,P391&lt;&gt;1),"no")</f>
        <v>#N/A</v>
      </c>
      <c r="T391" s="78" t="e">
        <f t="shared" si="66"/>
        <v>#N/A</v>
      </c>
      <c r="U391" s="78" t="e">
        <f t="shared" si="67"/>
        <v>#N/A</v>
      </c>
      <c r="V391" s="19" t="e">
        <f t="shared" si="68"/>
        <v>#N/A</v>
      </c>
    </row>
    <row r="392" spans="1:22" x14ac:dyDescent="0.3">
      <c r="A392" s="16"/>
      <c r="B392" s="16"/>
      <c r="C392" s="10" t="e">
        <f>INDEX(Foglio2!$B:$C,MATCH(B392,Foglio2!$B:$B,0),2)</f>
        <v>#N/A</v>
      </c>
      <c r="D392" s="91"/>
      <c r="E392" s="91"/>
      <c r="F392" s="19" t="e">
        <f>IF(D392='indicatori output 1.2'!C392,"si","no")</f>
        <v>#N/A</v>
      </c>
      <c r="G392" s="19" t="str">
        <f t="shared" si="64"/>
        <v>si</v>
      </c>
      <c r="H392" s="19" t="e" cm="1">
        <f t="array" ref="H392">_xlfn.IFS(AND('indicatori output 1.2'!V392&lt;&gt;0, 'indicatori output 1.2'!AE392&lt;&gt;0, 'indicatori output 1.2'!BD392&lt;&gt;0), MIN('indicatori output 1.2'!AC392, 'indicatori output 1.2'!AL392, 'indicatori output 1.2'!BL392),AND('indicatori output 1.2'!V392=0, 'indicatori output 1.2'!AE392&lt;&gt;0, 'indicatori output 1.2'!BD392&lt;&gt;0), MIN('indicatori output 1.2'!AL392, 'indicatori output 1.2'!BL392),AND('indicatori output 1.2'!V392&lt;&gt;0, 'indicatori output 1.2'!AE392=0, 'indicatori output 1.2'!BD392&lt;&gt;0), MIN('indicatori output 1.2'!AC392,'indicatori output 1.2'!BL392), AND('indicatori output 1.2'!V392&lt;&gt;0, 'indicatori output 1.2'!AE392&lt;&gt;0, 'indicatori output 1.2'!BD392=0), MIN('indicatori output 1.2'!AC392, 'indicatori output 1.2'!AL392), AND('indicatori output 1.2'!V392=0, 'indicatori output 1.2'!AE392=0, 'indicatori output 1.2'!BD392&lt;&gt;0), 'indicatori output 1.2'!BL392, AND('indicatori output 1.2'!V392=0, 'indicatori output 1.2'!AE392&lt;&gt;0, 'indicatori output 1.2'!BD392=0), 'indicatori output 1.2'!AL392, AND('indicatori output 1.2'!V392&lt;&gt;0, 'indicatori output 1.2'!AE392=0, 'indicatori output 1.2'!BD392=0), 'indicatori output 1.2'!AC392)</f>
        <v>#N/A</v>
      </c>
      <c r="I392" s="19" t="e">
        <f t="shared" si="71"/>
        <v>#N/A</v>
      </c>
      <c r="J392" s="22" t="e" cm="1">
        <f t="array" ref="J392">_xlfn.IFS(AND('indicatori output 1.2'!AB392='indicatori output 1.2'!AA392, 'indicatori output 1.2'!AK392='indicatori output 1.2'!AJ392, 'indicatori output 1.2'!BK392='indicatori output 1.2'!BJ392, D392=E392),"si", AND(OR('indicatori output 1.2'!AB392&lt;&gt;'indicatori output 1.2'!AA392, 'indicatori output 1.2'!AK392&lt;&gt;'indicatori output 1.2'!AJ392, 'indicatori output 1.2'!BK392&lt;&gt;'indicatori output 1.2'!BJ392), D392=E392),"no",AND('indicatori output 1.2'!AB392='indicatori output 1.2'!AA392, 'indicatori output 1.2'!AK392='indicatori output 1.2'!AJ392, 'indicatori output 1.2'!BK392='indicatori output 1.2'!BJ392, E392&lt;D392),"no",AND(OR('indicatori output 1.2'!AB392&lt;&gt;'indicatori output 1.2'!AA392, 'indicatori output 1.2'!AK392&lt;&gt;'indicatori output 1.2'!AJ392, 'indicatori output 1.2'!BK392&lt;&gt;'indicatori output 1.2'!BJ392), E392&lt;D392),"si", E392&gt;D392,"no")</f>
        <v>#N/A</v>
      </c>
      <c r="K392" s="78" t="e">
        <f t="shared" si="69"/>
        <v>#N/A</v>
      </c>
      <c r="L392" s="78" t="e">
        <f t="shared" si="70"/>
        <v>#N/A</v>
      </c>
      <c r="M392" s="19" t="e">
        <f t="shared" si="65"/>
        <v>#N/A</v>
      </c>
      <c r="N392" s="10">
        <v>1</v>
      </c>
      <c r="O392" s="91"/>
      <c r="P392" s="91"/>
      <c r="Q392" s="23" t="e">
        <f>IF(INDEX(Foglio3!$B:$C,MATCH('indicatori output 1.2'!B392,Foglio3!$B:$B,0),2)="SI","si","no")</f>
        <v>#N/A</v>
      </c>
      <c r="R392" s="19" t="str">
        <f t="shared" si="63"/>
        <v>no</v>
      </c>
      <c r="S392" s="19" t="e" cm="1">
        <f t="array" ref="S392">_xlfn.IFS(AND(Q392="si",P392=1),"si",AND(Q392="no",P392=1),"no",AND(Q392="si",P392=0),"no",AND(Q392="no",P392=0),"si",AND(P392&lt;&gt;0,P392&lt;&gt;1),"no")</f>
        <v>#N/A</v>
      </c>
      <c r="T392" s="78" t="e">
        <f t="shared" si="66"/>
        <v>#N/A</v>
      </c>
      <c r="U392" s="78" t="e">
        <f t="shared" si="67"/>
        <v>#N/A</v>
      </c>
      <c r="V392" s="19" t="e">
        <f t="shared" si="68"/>
        <v>#N/A</v>
      </c>
    </row>
    <row r="393" spans="1:22" x14ac:dyDescent="0.3">
      <c r="A393" s="16"/>
      <c r="B393" s="16"/>
      <c r="C393" s="10" t="e">
        <f>INDEX(Foglio2!$B:$C,MATCH(B393,Foglio2!$B:$B,0),2)</f>
        <v>#N/A</v>
      </c>
      <c r="D393" s="91"/>
      <c r="E393" s="91"/>
      <c r="F393" s="19" t="e">
        <f>IF(D393='indicatori output 1.2'!C393,"si","no")</f>
        <v>#N/A</v>
      </c>
      <c r="G393" s="19" t="str">
        <f t="shared" si="64"/>
        <v>si</v>
      </c>
      <c r="H393" s="19" t="e" cm="1">
        <f t="array" ref="H393">_xlfn.IFS(AND('indicatori output 1.2'!V393&lt;&gt;0, 'indicatori output 1.2'!AE393&lt;&gt;0, 'indicatori output 1.2'!BD393&lt;&gt;0), MIN('indicatori output 1.2'!AC393, 'indicatori output 1.2'!AL393, 'indicatori output 1.2'!BL393),AND('indicatori output 1.2'!V393=0, 'indicatori output 1.2'!AE393&lt;&gt;0, 'indicatori output 1.2'!BD393&lt;&gt;0), MIN('indicatori output 1.2'!AL393, 'indicatori output 1.2'!BL393),AND('indicatori output 1.2'!V393&lt;&gt;0, 'indicatori output 1.2'!AE393=0, 'indicatori output 1.2'!BD393&lt;&gt;0), MIN('indicatori output 1.2'!AC393,'indicatori output 1.2'!BL393), AND('indicatori output 1.2'!V393&lt;&gt;0, 'indicatori output 1.2'!AE393&lt;&gt;0, 'indicatori output 1.2'!BD393=0), MIN('indicatori output 1.2'!AC393, 'indicatori output 1.2'!AL393), AND('indicatori output 1.2'!V393=0, 'indicatori output 1.2'!AE393=0, 'indicatori output 1.2'!BD393&lt;&gt;0), 'indicatori output 1.2'!BL393, AND('indicatori output 1.2'!V393=0, 'indicatori output 1.2'!AE393&lt;&gt;0, 'indicatori output 1.2'!BD393=0), 'indicatori output 1.2'!AL393, AND('indicatori output 1.2'!V393&lt;&gt;0, 'indicatori output 1.2'!AE393=0, 'indicatori output 1.2'!BD393=0), 'indicatori output 1.2'!AC393)</f>
        <v>#N/A</v>
      </c>
      <c r="I393" s="19" t="e">
        <f t="shared" si="71"/>
        <v>#N/A</v>
      </c>
      <c r="J393" s="22" t="e" cm="1">
        <f t="array" ref="J393">_xlfn.IFS(AND('indicatori output 1.2'!AB393='indicatori output 1.2'!AA393, 'indicatori output 1.2'!AK393='indicatori output 1.2'!AJ393, 'indicatori output 1.2'!BK393='indicatori output 1.2'!BJ393, D393=E393),"si", AND(OR('indicatori output 1.2'!AB393&lt;&gt;'indicatori output 1.2'!AA393, 'indicatori output 1.2'!AK393&lt;&gt;'indicatori output 1.2'!AJ393, 'indicatori output 1.2'!BK393&lt;&gt;'indicatori output 1.2'!BJ393), D393=E393),"no",AND('indicatori output 1.2'!AB393='indicatori output 1.2'!AA393, 'indicatori output 1.2'!AK393='indicatori output 1.2'!AJ393, 'indicatori output 1.2'!BK393='indicatori output 1.2'!BJ393, E393&lt;D393),"no",AND(OR('indicatori output 1.2'!AB393&lt;&gt;'indicatori output 1.2'!AA393, 'indicatori output 1.2'!AK393&lt;&gt;'indicatori output 1.2'!AJ393, 'indicatori output 1.2'!BK393&lt;&gt;'indicatori output 1.2'!BJ393), E393&lt;D393),"si", E393&gt;D393,"no")</f>
        <v>#N/A</v>
      </c>
      <c r="K393" s="78" t="e">
        <f t="shared" si="69"/>
        <v>#N/A</v>
      </c>
      <c r="L393" s="78" t="e">
        <f t="shared" si="70"/>
        <v>#N/A</v>
      </c>
      <c r="M393" s="19" t="e">
        <f t="shared" si="65"/>
        <v>#N/A</v>
      </c>
      <c r="N393" s="10">
        <v>1</v>
      </c>
      <c r="O393" s="91"/>
      <c r="P393" s="91"/>
      <c r="Q393" s="23" t="e">
        <f>IF(INDEX(Foglio3!$B:$C,MATCH('indicatori output 1.2'!B393,Foglio3!$B:$B,0),2)="SI","si","no")</f>
        <v>#N/A</v>
      </c>
      <c r="R393" s="19" t="str">
        <f t="shared" si="63"/>
        <v>no</v>
      </c>
      <c r="S393" s="19" t="e" cm="1">
        <f t="array" ref="S393">_xlfn.IFS(AND(Q393="si",P393=1),"si",AND(Q393="no",P393=1),"no",AND(Q393="si",P393=0),"no",AND(Q393="no",P393=0),"si",AND(P393&lt;&gt;0,P393&lt;&gt;1),"no")</f>
        <v>#N/A</v>
      </c>
      <c r="T393" s="78" t="e">
        <f t="shared" si="66"/>
        <v>#N/A</v>
      </c>
      <c r="U393" s="78" t="e">
        <f t="shared" si="67"/>
        <v>#N/A</v>
      </c>
      <c r="V393" s="19" t="e">
        <f t="shared" si="68"/>
        <v>#N/A</v>
      </c>
    </row>
    <row r="394" spans="1:22" x14ac:dyDescent="0.3">
      <c r="A394" s="16"/>
      <c r="B394" s="16"/>
      <c r="C394" s="10" t="e">
        <f>INDEX(Foglio2!$B:$C,MATCH(B394,Foglio2!$B:$B,0),2)</f>
        <v>#N/A</v>
      </c>
      <c r="D394" s="91"/>
      <c r="E394" s="91"/>
      <c r="F394" s="19" t="e">
        <f>IF(D394='indicatori output 1.2'!C394,"si","no")</f>
        <v>#N/A</v>
      </c>
      <c r="G394" s="19" t="str">
        <f t="shared" si="64"/>
        <v>si</v>
      </c>
      <c r="H394" s="19" t="e" cm="1">
        <f t="array" ref="H394">_xlfn.IFS(AND('indicatori output 1.2'!V394&lt;&gt;0, 'indicatori output 1.2'!AE394&lt;&gt;0, 'indicatori output 1.2'!BD394&lt;&gt;0), MIN('indicatori output 1.2'!AC394, 'indicatori output 1.2'!AL394, 'indicatori output 1.2'!BL394),AND('indicatori output 1.2'!V394=0, 'indicatori output 1.2'!AE394&lt;&gt;0, 'indicatori output 1.2'!BD394&lt;&gt;0), MIN('indicatori output 1.2'!AL394, 'indicatori output 1.2'!BL394),AND('indicatori output 1.2'!V394&lt;&gt;0, 'indicatori output 1.2'!AE394=0, 'indicatori output 1.2'!BD394&lt;&gt;0), MIN('indicatori output 1.2'!AC394,'indicatori output 1.2'!BL394), AND('indicatori output 1.2'!V394&lt;&gt;0, 'indicatori output 1.2'!AE394&lt;&gt;0, 'indicatori output 1.2'!BD394=0), MIN('indicatori output 1.2'!AC394, 'indicatori output 1.2'!AL394), AND('indicatori output 1.2'!V394=0, 'indicatori output 1.2'!AE394=0, 'indicatori output 1.2'!BD394&lt;&gt;0), 'indicatori output 1.2'!BL394, AND('indicatori output 1.2'!V394=0, 'indicatori output 1.2'!AE394&lt;&gt;0, 'indicatori output 1.2'!BD394=0), 'indicatori output 1.2'!AL394, AND('indicatori output 1.2'!V394&lt;&gt;0, 'indicatori output 1.2'!AE394=0, 'indicatori output 1.2'!BD394=0), 'indicatori output 1.2'!AC394)</f>
        <v>#N/A</v>
      </c>
      <c r="I394" s="19" t="e">
        <f t="shared" si="71"/>
        <v>#N/A</v>
      </c>
      <c r="J394" s="22" t="e" cm="1">
        <f t="array" ref="J394">_xlfn.IFS(AND('indicatori output 1.2'!AB394='indicatori output 1.2'!AA394, 'indicatori output 1.2'!AK394='indicatori output 1.2'!AJ394, 'indicatori output 1.2'!BK394='indicatori output 1.2'!BJ394, D394=E394),"si", AND(OR('indicatori output 1.2'!AB394&lt;&gt;'indicatori output 1.2'!AA394, 'indicatori output 1.2'!AK394&lt;&gt;'indicatori output 1.2'!AJ394, 'indicatori output 1.2'!BK394&lt;&gt;'indicatori output 1.2'!BJ394), D394=E394),"no",AND('indicatori output 1.2'!AB394='indicatori output 1.2'!AA394, 'indicatori output 1.2'!AK394='indicatori output 1.2'!AJ394, 'indicatori output 1.2'!BK394='indicatori output 1.2'!BJ394, E394&lt;D394),"no",AND(OR('indicatori output 1.2'!AB394&lt;&gt;'indicatori output 1.2'!AA394, 'indicatori output 1.2'!AK394&lt;&gt;'indicatori output 1.2'!AJ394, 'indicatori output 1.2'!BK394&lt;&gt;'indicatori output 1.2'!BJ394), E394&lt;D394),"si", E394&gt;D394,"no")</f>
        <v>#N/A</v>
      </c>
      <c r="K394" s="78" t="e">
        <f t="shared" si="69"/>
        <v>#N/A</v>
      </c>
      <c r="L394" s="78" t="e">
        <f t="shared" si="70"/>
        <v>#N/A</v>
      </c>
      <c r="M394" s="19" t="e">
        <f t="shared" si="65"/>
        <v>#N/A</v>
      </c>
      <c r="N394" s="10">
        <v>1</v>
      </c>
      <c r="O394" s="91"/>
      <c r="P394" s="91"/>
      <c r="Q394" s="23" t="e">
        <f>IF(INDEX(Foglio3!$B:$C,MATCH('indicatori output 1.2'!B394,Foglio3!$B:$B,0),2)="SI","si","no")</f>
        <v>#N/A</v>
      </c>
      <c r="R394" s="19" t="str">
        <f t="shared" si="63"/>
        <v>no</v>
      </c>
      <c r="S394" s="19" t="e" cm="1">
        <f t="array" ref="S394">_xlfn.IFS(AND(Q394="si",P394=1),"si",AND(Q394="no",P394=1),"no",AND(Q394="si",P394=0),"no",AND(Q394="no",P394=0),"si",AND(P394&lt;&gt;0,P394&lt;&gt;1),"no")</f>
        <v>#N/A</v>
      </c>
      <c r="T394" s="78" t="e">
        <f t="shared" si="66"/>
        <v>#N/A</v>
      </c>
      <c r="U394" s="78" t="e">
        <f t="shared" si="67"/>
        <v>#N/A</v>
      </c>
      <c r="V394" s="19" t="e">
        <f t="shared" si="68"/>
        <v>#N/A</v>
      </c>
    </row>
    <row r="395" spans="1:22" x14ac:dyDescent="0.3">
      <c r="A395" s="16"/>
      <c r="B395" s="16"/>
      <c r="C395" s="10" t="e">
        <f>INDEX(Foglio2!$B:$C,MATCH(B395,Foglio2!$B:$B,0),2)</f>
        <v>#N/A</v>
      </c>
      <c r="D395" s="91"/>
      <c r="E395" s="91"/>
      <c r="F395" s="19" t="e">
        <f>IF(D395='indicatori output 1.2'!C395,"si","no")</f>
        <v>#N/A</v>
      </c>
      <c r="G395" s="19" t="str">
        <f t="shared" si="64"/>
        <v>si</v>
      </c>
      <c r="H395" s="19" t="e" cm="1">
        <f t="array" ref="H395">_xlfn.IFS(AND('indicatori output 1.2'!V395&lt;&gt;0, 'indicatori output 1.2'!AE395&lt;&gt;0, 'indicatori output 1.2'!BD395&lt;&gt;0), MIN('indicatori output 1.2'!AC395, 'indicatori output 1.2'!AL395, 'indicatori output 1.2'!BL395),AND('indicatori output 1.2'!V395=0, 'indicatori output 1.2'!AE395&lt;&gt;0, 'indicatori output 1.2'!BD395&lt;&gt;0), MIN('indicatori output 1.2'!AL395, 'indicatori output 1.2'!BL395),AND('indicatori output 1.2'!V395&lt;&gt;0, 'indicatori output 1.2'!AE395=0, 'indicatori output 1.2'!BD395&lt;&gt;0), MIN('indicatori output 1.2'!AC395,'indicatori output 1.2'!BL395), AND('indicatori output 1.2'!V395&lt;&gt;0, 'indicatori output 1.2'!AE395&lt;&gt;0, 'indicatori output 1.2'!BD395=0), MIN('indicatori output 1.2'!AC395, 'indicatori output 1.2'!AL395), AND('indicatori output 1.2'!V395=0, 'indicatori output 1.2'!AE395=0, 'indicatori output 1.2'!BD395&lt;&gt;0), 'indicatori output 1.2'!BL395, AND('indicatori output 1.2'!V395=0, 'indicatori output 1.2'!AE395&lt;&gt;0, 'indicatori output 1.2'!BD395=0), 'indicatori output 1.2'!AL395, AND('indicatori output 1.2'!V395&lt;&gt;0, 'indicatori output 1.2'!AE395=0, 'indicatori output 1.2'!BD395=0), 'indicatori output 1.2'!AC395)</f>
        <v>#N/A</v>
      </c>
      <c r="I395" s="19" t="e">
        <f t="shared" si="71"/>
        <v>#N/A</v>
      </c>
      <c r="J395" s="22" t="e" cm="1">
        <f t="array" ref="J395">_xlfn.IFS(AND('indicatori output 1.2'!AB395='indicatori output 1.2'!AA395, 'indicatori output 1.2'!AK395='indicatori output 1.2'!AJ395, 'indicatori output 1.2'!BK395='indicatori output 1.2'!BJ395, D395=E395),"si", AND(OR('indicatori output 1.2'!AB395&lt;&gt;'indicatori output 1.2'!AA395, 'indicatori output 1.2'!AK395&lt;&gt;'indicatori output 1.2'!AJ395, 'indicatori output 1.2'!BK395&lt;&gt;'indicatori output 1.2'!BJ395), D395=E395),"no",AND('indicatori output 1.2'!AB395='indicatori output 1.2'!AA395, 'indicatori output 1.2'!AK395='indicatori output 1.2'!AJ395, 'indicatori output 1.2'!BK395='indicatori output 1.2'!BJ395, E395&lt;D395),"no",AND(OR('indicatori output 1.2'!AB395&lt;&gt;'indicatori output 1.2'!AA395, 'indicatori output 1.2'!AK395&lt;&gt;'indicatori output 1.2'!AJ395, 'indicatori output 1.2'!BK395&lt;&gt;'indicatori output 1.2'!BJ395), E395&lt;D395),"si", E395&gt;D395,"no")</f>
        <v>#N/A</v>
      </c>
      <c r="K395" s="78" t="e">
        <f t="shared" si="69"/>
        <v>#N/A</v>
      </c>
      <c r="L395" s="78" t="e">
        <f t="shared" si="70"/>
        <v>#N/A</v>
      </c>
      <c r="M395" s="19" t="e">
        <f t="shared" si="65"/>
        <v>#N/A</v>
      </c>
      <c r="N395" s="10">
        <v>1</v>
      </c>
      <c r="O395" s="91"/>
      <c r="P395" s="91"/>
      <c r="Q395" s="23" t="e">
        <f>IF(INDEX(Foglio3!$B:$C,MATCH('indicatori output 1.2'!B395,Foglio3!$B:$B,0),2)="SI","si","no")</f>
        <v>#N/A</v>
      </c>
      <c r="R395" s="19" t="str">
        <f t="shared" si="63"/>
        <v>no</v>
      </c>
      <c r="S395" s="19" t="e" cm="1">
        <f t="array" ref="S395">_xlfn.IFS(AND(Q395="si",P395=1),"si",AND(Q395="no",P395=1),"no",AND(Q395="si",P395=0),"no",AND(Q395="no",P395=0),"si",AND(P395&lt;&gt;0,P395&lt;&gt;1),"no")</f>
        <v>#N/A</v>
      </c>
      <c r="T395" s="78" t="e">
        <f t="shared" si="66"/>
        <v>#N/A</v>
      </c>
      <c r="U395" s="78" t="e">
        <f t="shared" si="67"/>
        <v>#N/A</v>
      </c>
      <c r="V395" s="19" t="e">
        <f t="shared" si="68"/>
        <v>#N/A</v>
      </c>
    </row>
    <row r="396" spans="1:22" x14ac:dyDescent="0.3">
      <c r="A396" s="16"/>
      <c r="B396" s="16"/>
      <c r="C396" s="10" t="e">
        <f>INDEX(Foglio2!$B:$C,MATCH(B396,Foglio2!$B:$B,0),2)</f>
        <v>#N/A</v>
      </c>
      <c r="D396" s="91"/>
      <c r="E396" s="91"/>
      <c r="F396" s="19" t="e">
        <f>IF(D396='indicatori output 1.2'!C396,"si","no")</f>
        <v>#N/A</v>
      </c>
      <c r="G396" s="19" t="str">
        <f t="shared" si="64"/>
        <v>si</v>
      </c>
      <c r="H396" s="19" t="e" cm="1">
        <f t="array" ref="H396">_xlfn.IFS(AND('indicatori output 1.2'!V396&lt;&gt;0, 'indicatori output 1.2'!AE396&lt;&gt;0, 'indicatori output 1.2'!BD396&lt;&gt;0), MIN('indicatori output 1.2'!AC396, 'indicatori output 1.2'!AL396, 'indicatori output 1.2'!BL396),AND('indicatori output 1.2'!V396=0, 'indicatori output 1.2'!AE396&lt;&gt;0, 'indicatori output 1.2'!BD396&lt;&gt;0), MIN('indicatori output 1.2'!AL396, 'indicatori output 1.2'!BL396),AND('indicatori output 1.2'!V396&lt;&gt;0, 'indicatori output 1.2'!AE396=0, 'indicatori output 1.2'!BD396&lt;&gt;0), MIN('indicatori output 1.2'!AC396,'indicatori output 1.2'!BL396), AND('indicatori output 1.2'!V396&lt;&gt;0, 'indicatori output 1.2'!AE396&lt;&gt;0, 'indicatori output 1.2'!BD396=0), MIN('indicatori output 1.2'!AC396, 'indicatori output 1.2'!AL396), AND('indicatori output 1.2'!V396=0, 'indicatori output 1.2'!AE396=0, 'indicatori output 1.2'!BD396&lt;&gt;0), 'indicatori output 1.2'!BL396, AND('indicatori output 1.2'!V396=0, 'indicatori output 1.2'!AE396&lt;&gt;0, 'indicatori output 1.2'!BD396=0), 'indicatori output 1.2'!AL396, AND('indicatori output 1.2'!V396&lt;&gt;0, 'indicatori output 1.2'!AE396=0, 'indicatori output 1.2'!BD396=0), 'indicatori output 1.2'!AC396)</f>
        <v>#N/A</v>
      </c>
      <c r="I396" s="19" t="e">
        <f t="shared" si="71"/>
        <v>#N/A</v>
      </c>
      <c r="J396" s="22" t="e" cm="1">
        <f t="array" ref="J396">_xlfn.IFS(AND('indicatori output 1.2'!AB396='indicatori output 1.2'!AA396, 'indicatori output 1.2'!AK396='indicatori output 1.2'!AJ396, 'indicatori output 1.2'!BK396='indicatori output 1.2'!BJ396, D396=E396),"si", AND(OR('indicatori output 1.2'!AB396&lt;&gt;'indicatori output 1.2'!AA396, 'indicatori output 1.2'!AK396&lt;&gt;'indicatori output 1.2'!AJ396, 'indicatori output 1.2'!BK396&lt;&gt;'indicatori output 1.2'!BJ396), D396=E396),"no",AND('indicatori output 1.2'!AB396='indicatori output 1.2'!AA396, 'indicatori output 1.2'!AK396='indicatori output 1.2'!AJ396, 'indicatori output 1.2'!BK396='indicatori output 1.2'!BJ396, E396&lt;D396),"no",AND(OR('indicatori output 1.2'!AB396&lt;&gt;'indicatori output 1.2'!AA396, 'indicatori output 1.2'!AK396&lt;&gt;'indicatori output 1.2'!AJ396, 'indicatori output 1.2'!BK396&lt;&gt;'indicatori output 1.2'!BJ396), E396&lt;D396),"si", E396&gt;D396,"no")</f>
        <v>#N/A</v>
      </c>
      <c r="K396" s="78" t="e">
        <f t="shared" si="69"/>
        <v>#N/A</v>
      </c>
      <c r="L396" s="78" t="e">
        <f t="shared" si="70"/>
        <v>#N/A</v>
      </c>
      <c r="M396" s="19" t="e">
        <f t="shared" si="65"/>
        <v>#N/A</v>
      </c>
      <c r="N396" s="10">
        <v>1</v>
      </c>
      <c r="O396" s="91"/>
      <c r="P396" s="91"/>
      <c r="Q396" s="23" t="e">
        <f>IF(INDEX(Foglio3!$B:$C,MATCH('indicatori output 1.2'!B396,Foglio3!$B:$B,0),2)="SI","si","no")</f>
        <v>#N/A</v>
      </c>
      <c r="R396" s="19" t="str">
        <f t="shared" si="63"/>
        <v>no</v>
      </c>
      <c r="S396" s="19" t="e" cm="1">
        <f t="array" ref="S396">_xlfn.IFS(AND(Q396="si",P396=1),"si",AND(Q396="no",P396=1),"no",AND(Q396="si",P396=0),"no",AND(Q396="no",P396=0),"si",AND(P396&lt;&gt;0,P396&lt;&gt;1),"no")</f>
        <v>#N/A</v>
      </c>
      <c r="T396" s="78" t="e">
        <f t="shared" si="66"/>
        <v>#N/A</v>
      </c>
      <c r="U396" s="78" t="e">
        <f t="shared" si="67"/>
        <v>#N/A</v>
      </c>
      <c r="V396" s="19" t="e">
        <f t="shared" si="68"/>
        <v>#N/A</v>
      </c>
    </row>
    <row r="397" spans="1:22" x14ac:dyDescent="0.3">
      <c r="A397" s="16"/>
      <c r="B397" s="16"/>
      <c r="C397" s="10" t="e">
        <f>INDEX(Foglio2!$B:$C,MATCH(B397,Foglio2!$B:$B,0),2)</f>
        <v>#N/A</v>
      </c>
      <c r="D397" s="91"/>
      <c r="E397" s="91"/>
      <c r="F397" s="19" t="e">
        <f>IF(D397='indicatori output 1.2'!C397,"si","no")</f>
        <v>#N/A</v>
      </c>
      <c r="G397" s="19" t="str">
        <f t="shared" si="64"/>
        <v>si</v>
      </c>
      <c r="H397" s="19" t="e" cm="1">
        <f t="array" ref="H397">_xlfn.IFS(AND('indicatori output 1.2'!V397&lt;&gt;0, 'indicatori output 1.2'!AE397&lt;&gt;0, 'indicatori output 1.2'!BD397&lt;&gt;0), MIN('indicatori output 1.2'!AC397, 'indicatori output 1.2'!AL397, 'indicatori output 1.2'!BL397),AND('indicatori output 1.2'!V397=0, 'indicatori output 1.2'!AE397&lt;&gt;0, 'indicatori output 1.2'!BD397&lt;&gt;0), MIN('indicatori output 1.2'!AL397, 'indicatori output 1.2'!BL397),AND('indicatori output 1.2'!V397&lt;&gt;0, 'indicatori output 1.2'!AE397=0, 'indicatori output 1.2'!BD397&lt;&gt;0), MIN('indicatori output 1.2'!AC397,'indicatori output 1.2'!BL397), AND('indicatori output 1.2'!V397&lt;&gt;0, 'indicatori output 1.2'!AE397&lt;&gt;0, 'indicatori output 1.2'!BD397=0), MIN('indicatori output 1.2'!AC397, 'indicatori output 1.2'!AL397), AND('indicatori output 1.2'!V397=0, 'indicatori output 1.2'!AE397=0, 'indicatori output 1.2'!BD397&lt;&gt;0), 'indicatori output 1.2'!BL397, AND('indicatori output 1.2'!V397=0, 'indicatori output 1.2'!AE397&lt;&gt;0, 'indicatori output 1.2'!BD397=0), 'indicatori output 1.2'!AL397, AND('indicatori output 1.2'!V397&lt;&gt;0, 'indicatori output 1.2'!AE397=0, 'indicatori output 1.2'!BD397=0), 'indicatori output 1.2'!AC397)</f>
        <v>#N/A</v>
      </c>
      <c r="I397" s="19" t="e">
        <f t="shared" si="71"/>
        <v>#N/A</v>
      </c>
      <c r="J397" s="22" t="e" cm="1">
        <f t="array" ref="J397">_xlfn.IFS(AND('indicatori output 1.2'!AB397='indicatori output 1.2'!AA397, 'indicatori output 1.2'!AK397='indicatori output 1.2'!AJ397, 'indicatori output 1.2'!BK397='indicatori output 1.2'!BJ397, D397=E397),"si", AND(OR('indicatori output 1.2'!AB397&lt;&gt;'indicatori output 1.2'!AA397, 'indicatori output 1.2'!AK397&lt;&gt;'indicatori output 1.2'!AJ397, 'indicatori output 1.2'!BK397&lt;&gt;'indicatori output 1.2'!BJ397), D397=E397),"no",AND('indicatori output 1.2'!AB397='indicatori output 1.2'!AA397, 'indicatori output 1.2'!AK397='indicatori output 1.2'!AJ397, 'indicatori output 1.2'!BK397='indicatori output 1.2'!BJ397, E397&lt;D397),"no",AND(OR('indicatori output 1.2'!AB397&lt;&gt;'indicatori output 1.2'!AA397, 'indicatori output 1.2'!AK397&lt;&gt;'indicatori output 1.2'!AJ397, 'indicatori output 1.2'!BK397&lt;&gt;'indicatori output 1.2'!BJ397), E397&lt;D397),"si", E397&gt;D397,"no")</f>
        <v>#N/A</v>
      </c>
      <c r="K397" s="78" t="e">
        <f t="shared" si="69"/>
        <v>#N/A</v>
      </c>
      <c r="L397" s="78" t="e">
        <f t="shared" si="70"/>
        <v>#N/A</v>
      </c>
      <c r="M397" s="19" t="e">
        <f t="shared" si="65"/>
        <v>#N/A</v>
      </c>
      <c r="N397" s="10">
        <v>1</v>
      </c>
      <c r="O397" s="91"/>
      <c r="P397" s="91"/>
      <c r="Q397" s="23" t="e">
        <f>IF(INDEX(Foglio3!$B:$C,MATCH('indicatori output 1.2'!B397,Foglio3!$B:$B,0),2)="SI","si","no")</f>
        <v>#N/A</v>
      </c>
      <c r="R397" s="19" t="str">
        <f t="shared" si="63"/>
        <v>no</v>
      </c>
      <c r="S397" s="19" t="e" cm="1">
        <f t="array" ref="S397">_xlfn.IFS(AND(Q397="si",P397=1),"si",AND(Q397="no",P397=1),"no",AND(Q397="si",P397=0),"no",AND(Q397="no",P397=0),"si",AND(P397&lt;&gt;0,P397&lt;&gt;1),"no")</f>
        <v>#N/A</v>
      </c>
      <c r="T397" s="78" t="e">
        <f t="shared" si="66"/>
        <v>#N/A</v>
      </c>
      <c r="U397" s="78" t="e">
        <f t="shared" si="67"/>
        <v>#N/A</v>
      </c>
      <c r="V397" s="19" t="e">
        <f t="shared" si="68"/>
        <v>#N/A</v>
      </c>
    </row>
    <row r="398" spans="1:22" x14ac:dyDescent="0.3">
      <c r="A398" s="16"/>
      <c r="B398" s="16"/>
      <c r="C398" s="10" t="e">
        <f>INDEX(Foglio2!$B:$C,MATCH(B398,Foglio2!$B:$B,0),2)</f>
        <v>#N/A</v>
      </c>
      <c r="D398" s="91"/>
      <c r="E398" s="91"/>
      <c r="F398" s="19" t="e">
        <f>IF(D398='indicatori output 1.2'!C398,"si","no")</f>
        <v>#N/A</v>
      </c>
      <c r="G398" s="19" t="str">
        <f t="shared" si="64"/>
        <v>si</v>
      </c>
      <c r="H398" s="19" t="e" cm="1">
        <f t="array" ref="H398">_xlfn.IFS(AND('indicatori output 1.2'!V398&lt;&gt;0, 'indicatori output 1.2'!AE398&lt;&gt;0, 'indicatori output 1.2'!BD398&lt;&gt;0), MIN('indicatori output 1.2'!AC398, 'indicatori output 1.2'!AL398, 'indicatori output 1.2'!BL398),AND('indicatori output 1.2'!V398=0, 'indicatori output 1.2'!AE398&lt;&gt;0, 'indicatori output 1.2'!BD398&lt;&gt;0), MIN('indicatori output 1.2'!AL398, 'indicatori output 1.2'!BL398),AND('indicatori output 1.2'!V398&lt;&gt;0, 'indicatori output 1.2'!AE398=0, 'indicatori output 1.2'!BD398&lt;&gt;0), MIN('indicatori output 1.2'!AC398,'indicatori output 1.2'!BL398), AND('indicatori output 1.2'!V398&lt;&gt;0, 'indicatori output 1.2'!AE398&lt;&gt;0, 'indicatori output 1.2'!BD398=0), MIN('indicatori output 1.2'!AC398, 'indicatori output 1.2'!AL398), AND('indicatori output 1.2'!V398=0, 'indicatori output 1.2'!AE398=0, 'indicatori output 1.2'!BD398&lt;&gt;0), 'indicatori output 1.2'!BL398, AND('indicatori output 1.2'!V398=0, 'indicatori output 1.2'!AE398&lt;&gt;0, 'indicatori output 1.2'!BD398=0), 'indicatori output 1.2'!AL398, AND('indicatori output 1.2'!V398&lt;&gt;0, 'indicatori output 1.2'!AE398=0, 'indicatori output 1.2'!BD398=0), 'indicatori output 1.2'!AC398)</f>
        <v>#N/A</v>
      </c>
      <c r="I398" s="19" t="e">
        <f t="shared" si="71"/>
        <v>#N/A</v>
      </c>
      <c r="J398" s="22" t="e" cm="1">
        <f t="array" ref="J398">_xlfn.IFS(AND('indicatori output 1.2'!AB398='indicatori output 1.2'!AA398, 'indicatori output 1.2'!AK398='indicatori output 1.2'!AJ398, 'indicatori output 1.2'!BK398='indicatori output 1.2'!BJ398, D398=E398),"si", AND(OR('indicatori output 1.2'!AB398&lt;&gt;'indicatori output 1.2'!AA398, 'indicatori output 1.2'!AK398&lt;&gt;'indicatori output 1.2'!AJ398, 'indicatori output 1.2'!BK398&lt;&gt;'indicatori output 1.2'!BJ398), D398=E398),"no",AND('indicatori output 1.2'!AB398='indicatori output 1.2'!AA398, 'indicatori output 1.2'!AK398='indicatori output 1.2'!AJ398, 'indicatori output 1.2'!BK398='indicatori output 1.2'!BJ398, E398&lt;D398),"no",AND(OR('indicatori output 1.2'!AB398&lt;&gt;'indicatori output 1.2'!AA398, 'indicatori output 1.2'!AK398&lt;&gt;'indicatori output 1.2'!AJ398, 'indicatori output 1.2'!BK398&lt;&gt;'indicatori output 1.2'!BJ398), E398&lt;D398),"si", E398&gt;D398,"no")</f>
        <v>#N/A</v>
      </c>
      <c r="K398" s="78" t="e">
        <f t="shared" si="69"/>
        <v>#N/A</v>
      </c>
      <c r="L398" s="78" t="e">
        <f t="shared" si="70"/>
        <v>#N/A</v>
      </c>
      <c r="M398" s="19" t="e">
        <f t="shared" si="65"/>
        <v>#N/A</v>
      </c>
      <c r="N398" s="10">
        <v>1</v>
      </c>
      <c r="O398" s="91"/>
      <c r="P398" s="91"/>
      <c r="Q398" s="23" t="e">
        <f>IF(INDEX(Foglio3!$B:$C,MATCH('indicatori output 1.2'!B398,Foglio3!$B:$B,0),2)="SI","si","no")</f>
        <v>#N/A</v>
      </c>
      <c r="R398" s="19" t="str">
        <f t="shared" si="63"/>
        <v>no</v>
      </c>
      <c r="S398" s="19" t="e" cm="1">
        <f t="array" ref="S398">_xlfn.IFS(AND(Q398="si",P398=1),"si",AND(Q398="no",P398=1),"no",AND(Q398="si",P398=0),"no",AND(Q398="no",P398=0),"si",AND(P398&lt;&gt;0,P398&lt;&gt;1),"no")</f>
        <v>#N/A</v>
      </c>
      <c r="T398" s="78" t="e">
        <f t="shared" si="66"/>
        <v>#N/A</v>
      </c>
      <c r="U398" s="78" t="e">
        <f t="shared" si="67"/>
        <v>#N/A</v>
      </c>
      <c r="V398" s="19" t="e">
        <f t="shared" si="68"/>
        <v>#N/A</v>
      </c>
    </row>
    <row r="399" spans="1:22" x14ac:dyDescent="0.3">
      <c r="A399" s="16"/>
      <c r="B399" s="16"/>
      <c r="C399" s="10" t="e">
        <f>INDEX(Foglio2!$B:$C,MATCH(B399,Foglio2!$B:$B,0),2)</f>
        <v>#N/A</v>
      </c>
      <c r="D399" s="91"/>
      <c r="E399" s="91"/>
      <c r="F399" s="19" t="e">
        <f>IF(D399='indicatori output 1.2'!C399,"si","no")</f>
        <v>#N/A</v>
      </c>
      <c r="G399" s="19" t="str">
        <f t="shared" si="64"/>
        <v>si</v>
      </c>
      <c r="H399" s="19" t="e" cm="1">
        <f t="array" ref="H399">_xlfn.IFS(AND('indicatori output 1.2'!V399&lt;&gt;0, 'indicatori output 1.2'!AE399&lt;&gt;0, 'indicatori output 1.2'!BD399&lt;&gt;0), MIN('indicatori output 1.2'!AC399, 'indicatori output 1.2'!AL399, 'indicatori output 1.2'!BL399),AND('indicatori output 1.2'!V399=0, 'indicatori output 1.2'!AE399&lt;&gt;0, 'indicatori output 1.2'!BD399&lt;&gt;0), MIN('indicatori output 1.2'!AL399, 'indicatori output 1.2'!BL399),AND('indicatori output 1.2'!V399&lt;&gt;0, 'indicatori output 1.2'!AE399=0, 'indicatori output 1.2'!BD399&lt;&gt;0), MIN('indicatori output 1.2'!AC399,'indicatori output 1.2'!BL399), AND('indicatori output 1.2'!V399&lt;&gt;0, 'indicatori output 1.2'!AE399&lt;&gt;0, 'indicatori output 1.2'!BD399=0), MIN('indicatori output 1.2'!AC399, 'indicatori output 1.2'!AL399), AND('indicatori output 1.2'!V399=0, 'indicatori output 1.2'!AE399=0, 'indicatori output 1.2'!BD399&lt;&gt;0), 'indicatori output 1.2'!BL399, AND('indicatori output 1.2'!V399=0, 'indicatori output 1.2'!AE399&lt;&gt;0, 'indicatori output 1.2'!BD399=0), 'indicatori output 1.2'!AL399, AND('indicatori output 1.2'!V399&lt;&gt;0, 'indicatori output 1.2'!AE399=0, 'indicatori output 1.2'!BD399=0), 'indicatori output 1.2'!AC399)</f>
        <v>#N/A</v>
      </c>
      <c r="I399" s="19" t="e">
        <f t="shared" si="71"/>
        <v>#N/A</v>
      </c>
      <c r="J399" s="22" t="e" cm="1">
        <f t="array" ref="J399">_xlfn.IFS(AND('indicatori output 1.2'!AB399='indicatori output 1.2'!AA399, 'indicatori output 1.2'!AK399='indicatori output 1.2'!AJ399, 'indicatori output 1.2'!BK399='indicatori output 1.2'!BJ399, D399=E399),"si", AND(OR('indicatori output 1.2'!AB399&lt;&gt;'indicatori output 1.2'!AA399, 'indicatori output 1.2'!AK399&lt;&gt;'indicatori output 1.2'!AJ399, 'indicatori output 1.2'!BK399&lt;&gt;'indicatori output 1.2'!BJ399), D399=E399),"no",AND('indicatori output 1.2'!AB399='indicatori output 1.2'!AA399, 'indicatori output 1.2'!AK399='indicatori output 1.2'!AJ399, 'indicatori output 1.2'!BK399='indicatori output 1.2'!BJ399, E399&lt;D399),"no",AND(OR('indicatori output 1.2'!AB399&lt;&gt;'indicatori output 1.2'!AA399, 'indicatori output 1.2'!AK399&lt;&gt;'indicatori output 1.2'!AJ399, 'indicatori output 1.2'!BK399&lt;&gt;'indicatori output 1.2'!BJ399), E399&lt;D399),"si", E399&gt;D399,"no")</f>
        <v>#N/A</v>
      </c>
      <c r="K399" s="78" t="e">
        <f t="shared" si="69"/>
        <v>#N/A</v>
      </c>
      <c r="L399" s="78" t="e">
        <f t="shared" si="70"/>
        <v>#N/A</v>
      </c>
      <c r="M399" s="19" t="e">
        <f t="shared" si="65"/>
        <v>#N/A</v>
      </c>
      <c r="N399" s="10">
        <v>1</v>
      </c>
      <c r="O399" s="91"/>
      <c r="P399" s="91"/>
      <c r="Q399" s="23" t="e">
        <f>IF(INDEX(Foglio3!$B:$C,MATCH('indicatori output 1.2'!B399,Foglio3!$B:$B,0),2)="SI","si","no")</f>
        <v>#N/A</v>
      </c>
      <c r="R399" s="19" t="str">
        <f t="shared" si="63"/>
        <v>no</v>
      </c>
      <c r="S399" s="19" t="e" cm="1">
        <f t="array" ref="S399">_xlfn.IFS(AND(Q399="si",P399=1),"si",AND(Q399="no",P399=1),"no",AND(Q399="si",P399=0),"no",AND(Q399="no",P399=0),"si",AND(P399&lt;&gt;0,P399&lt;&gt;1),"no")</f>
        <v>#N/A</v>
      </c>
      <c r="T399" s="78" t="e">
        <f t="shared" si="66"/>
        <v>#N/A</v>
      </c>
      <c r="U399" s="78" t="e">
        <f t="shared" si="67"/>
        <v>#N/A</v>
      </c>
      <c r="V399" s="19" t="e">
        <f t="shared" si="68"/>
        <v>#N/A</v>
      </c>
    </row>
    <row r="400" spans="1:22" x14ac:dyDescent="0.3">
      <c r="A400" s="16"/>
      <c r="B400" s="16"/>
      <c r="C400" s="10" t="e">
        <f>INDEX(Foglio2!$B:$C,MATCH(B400,Foglio2!$B:$B,0),2)</f>
        <v>#N/A</v>
      </c>
      <c r="D400" s="91"/>
      <c r="E400" s="91"/>
      <c r="F400" s="19" t="e">
        <f>IF(D400='indicatori output 1.2'!C400,"si","no")</f>
        <v>#N/A</v>
      </c>
      <c r="G400" s="19" t="str">
        <f t="shared" si="64"/>
        <v>si</v>
      </c>
      <c r="H400" s="19" t="e" cm="1">
        <f t="array" ref="H400">_xlfn.IFS(AND('indicatori output 1.2'!V400&lt;&gt;0, 'indicatori output 1.2'!AE400&lt;&gt;0, 'indicatori output 1.2'!BD400&lt;&gt;0), MIN('indicatori output 1.2'!AC400, 'indicatori output 1.2'!AL400, 'indicatori output 1.2'!BL400),AND('indicatori output 1.2'!V400=0, 'indicatori output 1.2'!AE400&lt;&gt;0, 'indicatori output 1.2'!BD400&lt;&gt;0), MIN('indicatori output 1.2'!AL400, 'indicatori output 1.2'!BL400),AND('indicatori output 1.2'!V400&lt;&gt;0, 'indicatori output 1.2'!AE400=0, 'indicatori output 1.2'!BD400&lt;&gt;0), MIN('indicatori output 1.2'!AC400,'indicatori output 1.2'!BL400), AND('indicatori output 1.2'!V400&lt;&gt;0, 'indicatori output 1.2'!AE400&lt;&gt;0, 'indicatori output 1.2'!BD400=0), MIN('indicatori output 1.2'!AC400, 'indicatori output 1.2'!AL400), AND('indicatori output 1.2'!V400=0, 'indicatori output 1.2'!AE400=0, 'indicatori output 1.2'!BD400&lt;&gt;0), 'indicatori output 1.2'!BL400, AND('indicatori output 1.2'!V400=0, 'indicatori output 1.2'!AE400&lt;&gt;0, 'indicatori output 1.2'!BD400=0), 'indicatori output 1.2'!AL400, AND('indicatori output 1.2'!V400&lt;&gt;0, 'indicatori output 1.2'!AE400=0, 'indicatori output 1.2'!BD400=0), 'indicatori output 1.2'!AC400)</f>
        <v>#N/A</v>
      </c>
      <c r="I400" s="19" t="e">
        <f t="shared" si="71"/>
        <v>#N/A</v>
      </c>
      <c r="J400" s="22" t="e" cm="1">
        <f t="array" ref="J400">_xlfn.IFS(AND('indicatori output 1.2'!AB400='indicatori output 1.2'!AA400, 'indicatori output 1.2'!AK400='indicatori output 1.2'!AJ400, 'indicatori output 1.2'!BK400='indicatori output 1.2'!BJ400, D400=E400),"si", AND(OR('indicatori output 1.2'!AB400&lt;&gt;'indicatori output 1.2'!AA400, 'indicatori output 1.2'!AK400&lt;&gt;'indicatori output 1.2'!AJ400, 'indicatori output 1.2'!BK400&lt;&gt;'indicatori output 1.2'!BJ400), D400=E400),"no",AND('indicatori output 1.2'!AB400='indicatori output 1.2'!AA400, 'indicatori output 1.2'!AK400='indicatori output 1.2'!AJ400, 'indicatori output 1.2'!BK400='indicatori output 1.2'!BJ400, E400&lt;D400),"no",AND(OR('indicatori output 1.2'!AB400&lt;&gt;'indicatori output 1.2'!AA400, 'indicatori output 1.2'!AK400&lt;&gt;'indicatori output 1.2'!AJ400, 'indicatori output 1.2'!BK400&lt;&gt;'indicatori output 1.2'!BJ400), E400&lt;D400),"si", E400&gt;D400,"no")</f>
        <v>#N/A</v>
      </c>
      <c r="K400" s="78" t="e">
        <f t="shared" si="69"/>
        <v>#N/A</v>
      </c>
      <c r="L400" s="78" t="e">
        <f t="shared" si="70"/>
        <v>#N/A</v>
      </c>
      <c r="M400" s="19" t="e">
        <f t="shared" si="65"/>
        <v>#N/A</v>
      </c>
      <c r="N400" s="10">
        <v>1</v>
      </c>
      <c r="O400" s="91"/>
      <c r="P400" s="91"/>
      <c r="Q400" s="23" t="e">
        <f>IF(INDEX(Foglio3!$B:$C,MATCH('indicatori output 1.2'!B400,Foglio3!$B:$B,0),2)="SI","si","no")</f>
        <v>#N/A</v>
      </c>
      <c r="R400" s="19" t="str">
        <f t="shared" si="63"/>
        <v>no</v>
      </c>
      <c r="S400" s="19" t="e" cm="1">
        <f t="array" ref="S400">_xlfn.IFS(AND(Q400="si",P400=1),"si",AND(Q400="no",P400=1),"no",AND(Q400="si",P400=0),"no",AND(Q400="no",P400=0),"si",AND(P400&lt;&gt;0,P400&lt;&gt;1),"no")</f>
        <v>#N/A</v>
      </c>
      <c r="T400" s="78" t="e">
        <f t="shared" si="66"/>
        <v>#N/A</v>
      </c>
      <c r="U400" s="78" t="e">
        <f t="shared" si="67"/>
        <v>#N/A</v>
      </c>
      <c r="V400" s="19" t="e">
        <f t="shared" si="68"/>
        <v>#N/A</v>
      </c>
    </row>
    <row r="401" spans="1:22" x14ac:dyDescent="0.3">
      <c r="A401" s="16"/>
      <c r="B401" s="16"/>
      <c r="C401" s="10" t="e">
        <f>INDEX(Foglio2!$B:$C,MATCH(B401,Foglio2!$B:$B,0),2)</f>
        <v>#N/A</v>
      </c>
      <c r="D401" s="91"/>
      <c r="E401" s="91"/>
      <c r="F401" s="19" t="e">
        <f>IF(D401='indicatori output 1.2'!C401,"si","no")</f>
        <v>#N/A</v>
      </c>
      <c r="G401" s="19" t="str">
        <f t="shared" si="64"/>
        <v>si</v>
      </c>
      <c r="H401" s="19" t="e" cm="1">
        <f t="array" ref="H401">_xlfn.IFS(AND('indicatori output 1.2'!V401&lt;&gt;0, 'indicatori output 1.2'!AE401&lt;&gt;0, 'indicatori output 1.2'!BD401&lt;&gt;0), MIN('indicatori output 1.2'!AC401, 'indicatori output 1.2'!AL401, 'indicatori output 1.2'!BL401),AND('indicatori output 1.2'!V401=0, 'indicatori output 1.2'!AE401&lt;&gt;0, 'indicatori output 1.2'!BD401&lt;&gt;0), MIN('indicatori output 1.2'!AL401, 'indicatori output 1.2'!BL401),AND('indicatori output 1.2'!V401&lt;&gt;0, 'indicatori output 1.2'!AE401=0, 'indicatori output 1.2'!BD401&lt;&gt;0), MIN('indicatori output 1.2'!AC401,'indicatori output 1.2'!BL401), AND('indicatori output 1.2'!V401&lt;&gt;0, 'indicatori output 1.2'!AE401&lt;&gt;0, 'indicatori output 1.2'!BD401=0), MIN('indicatori output 1.2'!AC401, 'indicatori output 1.2'!AL401), AND('indicatori output 1.2'!V401=0, 'indicatori output 1.2'!AE401=0, 'indicatori output 1.2'!BD401&lt;&gt;0), 'indicatori output 1.2'!BL401, AND('indicatori output 1.2'!V401=0, 'indicatori output 1.2'!AE401&lt;&gt;0, 'indicatori output 1.2'!BD401=0), 'indicatori output 1.2'!AL401, AND('indicatori output 1.2'!V401&lt;&gt;0, 'indicatori output 1.2'!AE401=0, 'indicatori output 1.2'!BD401=0), 'indicatori output 1.2'!AC401)</f>
        <v>#N/A</v>
      </c>
      <c r="I401" s="19" t="e">
        <f t="shared" si="71"/>
        <v>#N/A</v>
      </c>
      <c r="J401" s="22" t="e" cm="1">
        <f t="array" ref="J401">_xlfn.IFS(AND('indicatori output 1.2'!AB401='indicatori output 1.2'!AA401, 'indicatori output 1.2'!AK401='indicatori output 1.2'!AJ401, 'indicatori output 1.2'!BK401='indicatori output 1.2'!BJ401, D401=E401),"si", AND(OR('indicatori output 1.2'!AB401&lt;&gt;'indicatori output 1.2'!AA401, 'indicatori output 1.2'!AK401&lt;&gt;'indicatori output 1.2'!AJ401, 'indicatori output 1.2'!BK401&lt;&gt;'indicatori output 1.2'!BJ401), D401=E401),"no",AND('indicatori output 1.2'!AB401='indicatori output 1.2'!AA401, 'indicatori output 1.2'!AK401='indicatori output 1.2'!AJ401, 'indicatori output 1.2'!BK401='indicatori output 1.2'!BJ401, E401&lt;D401),"no",AND(OR('indicatori output 1.2'!AB401&lt;&gt;'indicatori output 1.2'!AA401, 'indicatori output 1.2'!AK401&lt;&gt;'indicatori output 1.2'!AJ401, 'indicatori output 1.2'!BK401&lt;&gt;'indicatori output 1.2'!BJ401), E401&lt;D401),"si", E401&gt;D401,"no")</f>
        <v>#N/A</v>
      </c>
      <c r="K401" s="78" t="e">
        <f t="shared" si="69"/>
        <v>#N/A</v>
      </c>
      <c r="L401" s="78" t="e">
        <f t="shared" si="70"/>
        <v>#N/A</v>
      </c>
      <c r="M401" s="19" t="e">
        <f t="shared" si="65"/>
        <v>#N/A</v>
      </c>
      <c r="N401" s="10">
        <v>1</v>
      </c>
      <c r="O401" s="91"/>
      <c r="P401" s="91"/>
      <c r="Q401" s="23" t="e">
        <f>IF(INDEX(Foglio3!$B:$C,MATCH('indicatori output 1.2'!B401,Foglio3!$B:$B,0),2)="SI","si","no")</f>
        <v>#N/A</v>
      </c>
      <c r="R401" s="19" t="str">
        <f t="shared" si="63"/>
        <v>no</v>
      </c>
      <c r="S401" s="19" t="e" cm="1">
        <f t="array" ref="S401">_xlfn.IFS(AND(Q401="si",P401=1),"si",AND(Q401="no",P401=1),"no",AND(Q401="si",P401=0),"no",AND(Q401="no",P401=0),"si",AND(P401&lt;&gt;0,P401&lt;&gt;1),"no")</f>
        <v>#N/A</v>
      </c>
      <c r="T401" s="78" t="e">
        <f t="shared" si="66"/>
        <v>#N/A</v>
      </c>
      <c r="U401" s="78" t="e">
        <f t="shared" si="67"/>
        <v>#N/A</v>
      </c>
      <c r="V401" s="19" t="e">
        <f t="shared" si="68"/>
        <v>#N/A</v>
      </c>
    </row>
    <row r="402" spans="1:22" x14ac:dyDescent="0.3">
      <c r="A402" s="16"/>
      <c r="B402" s="16"/>
      <c r="C402" s="10" t="e">
        <f>INDEX(Foglio2!$B:$C,MATCH(B402,Foglio2!$B:$B,0),2)</f>
        <v>#N/A</v>
      </c>
      <c r="D402" s="91"/>
      <c r="E402" s="91"/>
      <c r="F402" s="19" t="e">
        <f>IF(D402='indicatori output 1.2'!C402,"si","no")</f>
        <v>#N/A</v>
      </c>
      <c r="G402" s="19" t="str">
        <f t="shared" si="64"/>
        <v>si</v>
      </c>
      <c r="H402" s="19" t="e" cm="1">
        <f t="array" ref="H402">_xlfn.IFS(AND('indicatori output 1.2'!V402&lt;&gt;0, 'indicatori output 1.2'!AE402&lt;&gt;0, 'indicatori output 1.2'!BD402&lt;&gt;0), MIN('indicatori output 1.2'!AC402, 'indicatori output 1.2'!AL402, 'indicatori output 1.2'!BL402),AND('indicatori output 1.2'!V402=0, 'indicatori output 1.2'!AE402&lt;&gt;0, 'indicatori output 1.2'!BD402&lt;&gt;0), MIN('indicatori output 1.2'!AL402, 'indicatori output 1.2'!BL402),AND('indicatori output 1.2'!V402&lt;&gt;0, 'indicatori output 1.2'!AE402=0, 'indicatori output 1.2'!BD402&lt;&gt;0), MIN('indicatori output 1.2'!AC402,'indicatori output 1.2'!BL402), AND('indicatori output 1.2'!V402&lt;&gt;0, 'indicatori output 1.2'!AE402&lt;&gt;0, 'indicatori output 1.2'!BD402=0), MIN('indicatori output 1.2'!AC402, 'indicatori output 1.2'!AL402), AND('indicatori output 1.2'!V402=0, 'indicatori output 1.2'!AE402=0, 'indicatori output 1.2'!BD402&lt;&gt;0), 'indicatori output 1.2'!BL402, AND('indicatori output 1.2'!V402=0, 'indicatori output 1.2'!AE402&lt;&gt;0, 'indicatori output 1.2'!BD402=0), 'indicatori output 1.2'!AL402, AND('indicatori output 1.2'!V402&lt;&gt;0, 'indicatori output 1.2'!AE402=0, 'indicatori output 1.2'!BD402=0), 'indicatori output 1.2'!AC402)</f>
        <v>#N/A</v>
      </c>
      <c r="I402" s="19" t="e">
        <f t="shared" si="71"/>
        <v>#N/A</v>
      </c>
      <c r="J402" s="22" t="e" cm="1">
        <f t="array" ref="J402">_xlfn.IFS(AND('indicatori output 1.2'!AB402='indicatori output 1.2'!AA402, 'indicatori output 1.2'!AK402='indicatori output 1.2'!AJ402, 'indicatori output 1.2'!BK402='indicatori output 1.2'!BJ402, D402=E402),"si", AND(OR('indicatori output 1.2'!AB402&lt;&gt;'indicatori output 1.2'!AA402, 'indicatori output 1.2'!AK402&lt;&gt;'indicatori output 1.2'!AJ402, 'indicatori output 1.2'!BK402&lt;&gt;'indicatori output 1.2'!BJ402), D402=E402),"no",AND('indicatori output 1.2'!AB402='indicatori output 1.2'!AA402, 'indicatori output 1.2'!AK402='indicatori output 1.2'!AJ402, 'indicatori output 1.2'!BK402='indicatori output 1.2'!BJ402, E402&lt;D402),"no",AND(OR('indicatori output 1.2'!AB402&lt;&gt;'indicatori output 1.2'!AA402, 'indicatori output 1.2'!AK402&lt;&gt;'indicatori output 1.2'!AJ402, 'indicatori output 1.2'!BK402&lt;&gt;'indicatori output 1.2'!BJ402), E402&lt;D402),"si", E402&gt;D402,"no")</f>
        <v>#N/A</v>
      </c>
      <c r="K402" s="78" t="e">
        <f t="shared" si="69"/>
        <v>#N/A</v>
      </c>
      <c r="L402" s="78" t="e">
        <f t="shared" si="70"/>
        <v>#N/A</v>
      </c>
      <c r="M402" s="19" t="e">
        <f t="shared" si="65"/>
        <v>#N/A</v>
      </c>
      <c r="N402" s="10">
        <v>1</v>
      </c>
      <c r="O402" s="91"/>
      <c r="P402" s="91"/>
      <c r="Q402" s="23" t="e">
        <f>IF(INDEX(Foglio3!$B:$C,MATCH('indicatori output 1.2'!B402,Foglio3!$B:$B,0),2)="SI","si","no")</f>
        <v>#N/A</v>
      </c>
      <c r="R402" s="19" t="str">
        <f t="shared" si="63"/>
        <v>no</v>
      </c>
      <c r="S402" s="19" t="e" cm="1">
        <f t="array" ref="S402">_xlfn.IFS(AND(Q402="si",P402=1),"si",AND(Q402="no",P402=1),"no",AND(Q402="si",P402=0),"no",AND(Q402="no",P402=0),"si",AND(P402&lt;&gt;0,P402&lt;&gt;1),"no")</f>
        <v>#N/A</v>
      </c>
      <c r="T402" s="78" t="e">
        <f t="shared" si="66"/>
        <v>#N/A</v>
      </c>
      <c r="U402" s="78" t="e">
        <f t="shared" si="67"/>
        <v>#N/A</v>
      </c>
      <c r="V402" s="19" t="e">
        <f t="shared" si="68"/>
        <v>#N/A</v>
      </c>
    </row>
    <row r="403" spans="1:22" x14ac:dyDescent="0.3">
      <c r="A403" s="16"/>
      <c r="B403" s="16"/>
      <c r="C403" s="10" t="e">
        <f>INDEX(Foglio2!$B:$C,MATCH(B403,Foglio2!$B:$B,0),2)</f>
        <v>#N/A</v>
      </c>
      <c r="D403" s="91"/>
      <c r="E403" s="91"/>
      <c r="F403" s="19" t="e">
        <f>IF(D403='indicatori output 1.2'!C403,"si","no")</f>
        <v>#N/A</v>
      </c>
      <c r="G403" s="19" t="str">
        <f t="shared" si="64"/>
        <v>si</v>
      </c>
      <c r="H403" s="19" t="e" cm="1">
        <f t="array" ref="H403">_xlfn.IFS(AND('indicatori output 1.2'!V403&lt;&gt;0, 'indicatori output 1.2'!AE403&lt;&gt;0, 'indicatori output 1.2'!BD403&lt;&gt;0), MIN('indicatori output 1.2'!AC403, 'indicatori output 1.2'!AL403, 'indicatori output 1.2'!BL403),AND('indicatori output 1.2'!V403=0, 'indicatori output 1.2'!AE403&lt;&gt;0, 'indicatori output 1.2'!BD403&lt;&gt;0), MIN('indicatori output 1.2'!AL403, 'indicatori output 1.2'!BL403),AND('indicatori output 1.2'!V403&lt;&gt;0, 'indicatori output 1.2'!AE403=0, 'indicatori output 1.2'!BD403&lt;&gt;0), MIN('indicatori output 1.2'!AC403,'indicatori output 1.2'!BL403), AND('indicatori output 1.2'!V403&lt;&gt;0, 'indicatori output 1.2'!AE403&lt;&gt;0, 'indicatori output 1.2'!BD403=0), MIN('indicatori output 1.2'!AC403, 'indicatori output 1.2'!AL403), AND('indicatori output 1.2'!V403=0, 'indicatori output 1.2'!AE403=0, 'indicatori output 1.2'!BD403&lt;&gt;0), 'indicatori output 1.2'!BL403, AND('indicatori output 1.2'!V403=0, 'indicatori output 1.2'!AE403&lt;&gt;0, 'indicatori output 1.2'!BD403=0), 'indicatori output 1.2'!AL403, AND('indicatori output 1.2'!V403&lt;&gt;0, 'indicatori output 1.2'!AE403=0, 'indicatori output 1.2'!BD403=0), 'indicatori output 1.2'!AC403)</f>
        <v>#N/A</v>
      </c>
      <c r="I403" s="19" t="e">
        <f t="shared" si="71"/>
        <v>#N/A</v>
      </c>
      <c r="J403" s="22" t="e" cm="1">
        <f t="array" ref="J403">_xlfn.IFS(AND('indicatori output 1.2'!AB403='indicatori output 1.2'!AA403, 'indicatori output 1.2'!AK403='indicatori output 1.2'!AJ403, 'indicatori output 1.2'!BK403='indicatori output 1.2'!BJ403, D403=E403),"si", AND(OR('indicatori output 1.2'!AB403&lt;&gt;'indicatori output 1.2'!AA403, 'indicatori output 1.2'!AK403&lt;&gt;'indicatori output 1.2'!AJ403, 'indicatori output 1.2'!BK403&lt;&gt;'indicatori output 1.2'!BJ403), D403=E403),"no",AND('indicatori output 1.2'!AB403='indicatori output 1.2'!AA403, 'indicatori output 1.2'!AK403='indicatori output 1.2'!AJ403, 'indicatori output 1.2'!BK403='indicatori output 1.2'!BJ403, E403&lt;D403),"no",AND(OR('indicatori output 1.2'!AB403&lt;&gt;'indicatori output 1.2'!AA403, 'indicatori output 1.2'!AK403&lt;&gt;'indicatori output 1.2'!AJ403, 'indicatori output 1.2'!BK403&lt;&gt;'indicatori output 1.2'!BJ403), E403&lt;D403),"si", E403&gt;D403,"no")</f>
        <v>#N/A</v>
      </c>
      <c r="K403" s="78" t="e">
        <f t="shared" si="69"/>
        <v>#N/A</v>
      </c>
      <c r="L403" s="78" t="e">
        <f t="shared" si="70"/>
        <v>#N/A</v>
      </c>
      <c r="M403" s="19" t="e">
        <f t="shared" si="65"/>
        <v>#N/A</v>
      </c>
      <c r="N403" s="10">
        <v>1</v>
      </c>
      <c r="O403" s="91"/>
      <c r="P403" s="91"/>
      <c r="Q403" s="23" t="e">
        <f>IF(INDEX(Foglio3!$B:$C,MATCH('indicatori output 1.2'!B403,Foglio3!$B:$B,0),2)="SI","si","no")</f>
        <v>#N/A</v>
      </c>
      <c r="R403" s="19" t="str">
        <f t="shared" si="63"/>
        <v>no</v>
      </c>
      <c r="S403" s="19" t="e" cm="1">
        <f t="array" ref="S403">_xlfn.IFS(AND(Q403="si",P403=1),"si",AND(Q403="no",P403=1),"no",AND(Q403="si",P403=0),"no",AND(Q403="no",P403=0),"si",AND(P403&lt;&gt;0,P403&lt;&gt;1),"no")</f>
        <v>#N/A</v>
      </c>
      <c r="T403" s="78" t="e">
        <f t="shared" si="66"/>
        <v>#N/A</v>
      </c>
      <c r="U403" s="78" t="e">
        <f t="shared" si="67"/>
        <v>#N/A</v>
      </c>
      <c r="V403" s="19" t="e">
        <f t="shared" si="68"/>
        <v>#N/A</v>
      </c>
    </row>
    <row r="404" spans="1:22" x14ac:dyDescent="0.3">
      <c r="A404" s="16"/>
      <c r="B404" s="16"/>
      <c r="C404" s="10" t="e">
        <f>INDEX(Foglio2!$B:$C,MATCH(B404,Foglio2!$B:$B,0),2)</f>
        <v>#N/A</v>
      </c>
      <c r="D404" s="91"/>
      <c r="E404" s="91"/>
      <c r="F404" s="19" t="e">
        <f>IF(D404='indicatori output 1.2'!C404,"si","no")</f>
        <v>#N/A</v>
      </c>
      <c r="G404" s="19" t="str">
        <f t="shared" si="64"/>
        <v>si</v>
      </c>
      <c r="H404" s="19" t="e" cm="1">
        <f t="array" ref="H404">_xlfn.IFS(AND('indicatori output 1.2'!V404&lt;&gt;0, 'indicatori output 1.2'!AE404&lt;&gt;0, 'indicatori output 1.2'!BD404&lt;&gt;0), MIN('indicatori output 1.2'!AC404, 'indicatori output 1.2'!AL404, 'indicatori output 1.2'!BL404),AND('indicatori output 1.2'!V404=0, 'indicatori output 1.2'!AE404&lt;&gt;0, 'indicatori output 1.2'!BD404&lt;&gt;0), MIN('indicatori output 1.2'!AL404, 'indicatori output 1.2'!BL404),AND('indicatori output 1.2'!V404&lt;&gt;0, 'indicatori output 1.2'!AE404=0, 'indicatori output 1.2'!BD404&lt;&gt;0), MIN('indicatori output 1.2'!AC404,'indicatori output 1.2'!BL404), AND('indicatori output 1.2'!V404&lt;&gt;0, 'indicatori output 1.2'!AE404&lt;&gt;0, 'indicatori output 1.2'!BD404=0), MIN('indicatori output 1.2'!AC404, 'indicatori output 1.2'!AL404), AND('indicatori output 1.2'!V404=0, 'indicatori output 1.2'!AE404=0, 'indicatori output 1.2'!BD404&lt;&gt;0), 'indicatori output 1.2'!BL404, AND('indicatori output 1.2'!V404=0, 'indicatori output 1.2'!AE404&lt;&gt;0, 'indicatori output 1.2'!BD404=0), 'indicatori output 1.2'!AL404, AND('indicatori output 1.2'!V404&lt;&gt;0, 'indicatori output 1.2'!AE404=0, 'indicatori output 1.2'!BD404=0), 'indicatori output 1.2'!AC404)</f>
        <v>#N/A</v>
      </c>
      <c r="I404" s="19" t="e">
        <f t="shared" si="71"/>
        <v>#N/A</v>
      </c>
      <c r="J404" s="22" t="e" cm="1">
        <f t="array" ref="J404">_xlfn.IFS(AND('indicatori output 1.2'!AB404='indicatori output 1.2'!AA404, 'indicatori output 1.2'!AK404='indicatori output 1.2'!AJ404, 'indicatori output 1.2'!BK404='indicatori output 1.2'!BJ404, D404=E404),"si", AND(OR('indicatori output 1.2'!AB404&lt;&gt;'indicatori output 1.2'!AA404, 'indicatori output 1.2'!AK404&lt;&gt;'indicatori output 1.2'!AJ404, 'indicatori output 1.2'!BK404&lt;&gt;'indicatori output 1.2'!BJ404), D404=E404),"no",AND('indicatori output 1.2'!AB404='indicatori output 1.2'!AA404, 'indicatori output 1.2'!AK404='indicatori output 1.2'!AJ404, 'indicatori output 1.2'!BK404='indicatori output 1.2'!BJ404, E404&lt;D404),"no",AND(OR('indicatori output 1.2'!AB404&lt;&gt;'indicatori output 1.2'!AA404, 'indicatori output 1.2'!AK404&lt;&gt;'indicatori output 1.2'!AJ404, 'indicatori output 1.2'!BK404&lt;&gt;'indicatori output 1.2'!BJ404), E404&lt;D404),"si", E404&gt;D404,"no")</f>
        <v>#N/A</v>
      </c>
      <c r="K404" s="78" t="e">
        <f t="shared" si="69"/>
        <v>#N/A</v>
      </c>
      <c r="L404" s="78" t="e">
        <f t="shared" si="70"/>
        <v>#N/A</v>
      </c>
      <c r="M404" s="19" t="e">
        <f t="shared" si="65"/>
        <v>#N/A</v>
      </c>
      <c r="N404" s="10">
        <v>1</v>
      </c>
      <c r="O404" s="91"/>
      <c r="P404" s="91"/>
      <c r="Q404" s="23" t="e">
        <f>IF(INDEX(Foglio3!$B:$C,MATCH('indicatori output 1.2'!B404,Foglio3!$B:$B,0),2)="SI","si","no")</f>
        <v>#N/A</v>
      </c>
      <c r="R404" s="19" t="str">
        <f t="shared" si="63"/>
        <v>no</v>
      </c>
      <c r="S404" s="19" t="e" cm="1">
        <f t="array" ref="S404">_xlfn.IFS(AND(Q404="si",P404=1),"si",AND(Q404="no",P404=1),"no",AND(Q404="si",P404=0),"no",AND(Q404="no",P404=0),"si",AND(P404&lt;&gt;0,P404&lt;&gt;1),"no")</f>
        <v>#N/A</v>
      </c>
      <c r="T404" s="78" t="e">
        <f t="shared" si="66"/>
        <v>#N/A</v>
      </c>
      <c r="U404" s="78" t="e">
        <f t="shared" si="67"/>
        <v>#N/A</v>
      </c>
      <c r="V404" s="19" t="e">
        <f t="shared" si="68"/>
        <v>#N/A</v>
      </c>
    </row>
    <row r="405" spans="1:22" x14ac:dyDescent="0.3">
      <c r="A405" s="16"/>
      <c r="B405" s="16"/>
      <c r="C405" s="10" t="e">
        <f>INDEX(Foglio2!$B:$C,MATCH(B405,Foglio2!$B:$B,0),2)</f>
        <v>#N/A</v>
      </c>
      <c r="D405" s="91"/>
      <c r="E405" s="91"/>
      <c r="F405" s="19" t="e">
        <f>IF(D405='indicatori output 1.2'!C405,"si","no")</f>
        <v>#N/A</v>
      </c>
      <c r="G405" s="19" t="str">
        <f t="shared" si="64"/>
        <v>si</v>
      </c>
      <c r="H405" s="19" t="e" cm="1">
        <f t="array" ref="H405">_xlfn.IFS(AND('indicatori output 1.2'!V405&lt;&gt;0, 'indicatori output 1.2'!AE405&lt;&gt;0, 'indicatori output 1.2'!BD405&lt;&gt;0), MIN('indicatori output 1.2'!AC405, 'indicatori output 1.2'!AL405, 'indicatori output 1.2'!BL405),AND('indicatori output 1.2'!V405=0, 'indicatori output 1.2'!AE405&lt;&gt;0, 'indicatori output 1.2'!BD405&lt;&gt;0), MIN('indicatori output 1.2'!AL405, 'indicatori output 1.2'!BL405),AND('indicatori output 1.2'!V405&lt;&gt;0, 'indicatori output 1.2'!AE405=0, 'indicatori output 1.2'!BD405&lt;&gt;0), MIN('indicatori output 1.2'!AC405,'indicatori output 1.2'!BL405), AND('indicatori output 1.2'!V405&lt;&gt;0, 'indicatori output 1.2'!AE405&lt;&gt;0, 'indicatori output 1.2'!BD405=0), MIN('indicatori output 1.2'!AC405, 'indicatori output 1.2'!AL405), AND('indicatori output 1.2'!V405=0, 'indicatori output 1.2'!AE405=0, 'indicatori output 1.2'!BD405&lt;&gt;0), 'indicatori output 1.2'!BL405, AND('indicatori output 1.2'!V405=0, 'indicatori output 1.2'!AE405&lt;&gt;0, 'indicatori output 1.2'!BD405=0), 'indicatori output 1.2'!AL405, AND('indicatori output 1.2'!V405&lt;&gt;0, 'indicatori output 1.2'!AE405=0, 'indicatori output 1.2'!BD405=0), 'indicatori output 1.2'!AC405)</f>
        <v>#N/A</v>
      </c>
      <c r="I405" s="19" t="e">
        <f t="shared" si="71"/>
        <v>#N/A</v>
      </c>
      <c r="J405" s="22" t="e" cm="1">
        <f t="array" ref="J405">_xlfn.IFS(AND('indicatori output 1.2'!AB405='indicatori output 1.2'!AA405, 'indicatori output 1.2'!AK405='indicatori output 1.2'!AJ405, 'indicatori output 1.2'!BK405='indicatori output 1.2'!BJ405, D405=E405),"si", AND(OR('indicatori output 1.2'!AB405&lt;&gt;'indicatori output 1.2'!AA405, 'indicatori output 1.2'!AK405&lt;&gt;'indicatori output 1.2'!AJ405, 'indicatori output 1.2'!BK405&lt;&gt;'indicatori output 1.2'!BJ405), D405=E405),"no",AND('indicatori output 1.2'!AB405='indicatori output 1.2'!AA405, 'indicatori output 1.2'!AK405='indicatori output 1.2'!AJ405, 'indicatori output 1.2'!BK405='indicatori output 1.2'!BJ405, E405&lt;D405),"no",AND(OR('indicatori output 1.2'!AB405&lt;&gt;'indicatori output 1.2'!AA405, 'indicatori output 1.2'!AK405&lt;&gt;'indicatori output 1.2'!AJ405, 'indicatori output 1.2'!BK405&lt;&gt;'indicatori output 1.2'!BJ405), E405&lt;D405),"si", E405&gt;D405,"no")</f>
        <v>#N/A</v>
      </c>
      <c r="K405" s="78" t="e">
        <f t="shared" si="69"/>
        <v>#N/A</v>
      </c>
      <c r="L405" s="78" t="e">
        <f t="shared" si="70"/>
        <v>#N/A</v>
      </c>
      <c r="M405" s="19" t="e">
        <f t="shared" si="65"/>
        <v>#N/A</v>
      </c>
      <c r="N405" s="10">
        <v>1</v>
      </c>
      <c r="O405" s="91"/>
      <c r="P405" s="91"/>
      <c r="Q405" s="23" t="e">
        <f>IF(INDEX(Foglio3!$B:$C,MATCH('indicatori output 1.2'!B405,Foglio3!$B:$B,0),2)="SI","si","no")</f>
        <v>#N/A</v>
      </c>
      <c r="R405" s="19" t="str">
        <f t="shared" si="63"/>
        <v>no</v>
      </c>
      <c r="S405" s="19" t="e" cm="1">
        <f t="array" ref="S405">_xlfn.IFS(AND(Q405="si",P405=1),"si",AND(Q405="no",P405=1),"no",AND(Q405="si",P405=0),"no",AND(Q405="no",P405=0),"si",AND(P405&lt;&gt;0,P405&lt;&gt;1),"no")</f>
        <v>#N/A</v>
      </c>
      <c r="T405" s="78" t="e">
        <f t="shared" si="66"/>
        <v>#N/A</v>
      </c>
      <c r="U405" s="78" t="e">
        <f t="shared" si="67"/>
        <v>#N/A</v>
      </c>
      <c r="V405" s="19" t="e">
        <f t="shared" si="68"/>
        <v>#N/A</v>
      </c>
    </row>
    <row r="406" spans="1:22" x14ac:dyDescent="0.3">
      <c r="A406" s="16"/>
      <c r="B406" s="16"/>
      <c r="C406" s="10" t="e">
        <f>INDEX(Foglio2!$B:$C,MATCH(B406,Foglio2!$B:$B,0),2)</f>
        <v>#N/A</v>
      </c>
      <c r="D406" s="91"/>
      <c r="E406" s="91"/>
      <c r="F406" s="19" t="e">
        <f>IF(D406='indicatori output 1.2'!C406,"si","no")</f>
        <v>#N/A</v>
      </c>
      <c r="G406" s="19" t="str">
        <f t="shared" si="64"/>
        <v>si</v>
      </c>
      <c r="H406" s="19" t="e" cm="1">
        <f t="array" ref="H406">_xlfn.IFS(AND('indicatori output 1.2'!V406&lt;&gt;0, 'indicatori output 1.2'!AE406&lt;&gt;0, 'indicatori output 1.2'!BD406&lt;&gt;0), MIN('indicatori output 1.2'!AC406, 'indicatori output 1.2'!AL406, 'indicatori output 1.2'!BL406),AND('indicatori output 1.2'!V406=0, 'indicatori output 1.2'!AE406&lt;&gt;0, 'indicatori output 1.2'!BD406&lt;&gt;0), MIN('indicatori output 1.2'!AL406, 'indicatori output 1.2'!BL406),AND('indicatori output 1.2'!V406&lt;&gt;0, 'indicatori output 1.2'!AE406=0, 'indicatori output 1.2'!BD406&lt;&gt;0), MIN('indicatori output 1.2'!AC406,'indicatori output 1.2'!BL406), AND('indicatori output 1.2'!V406&lt;&gt;0, 'indicatori output 1.2'!AE406&lt;&gt;0, 'indicatori output 1.2'!BD406=0), MIN('indicatori output 1.2'!AC406, 'indicatori output 1.2'!AL406), AND('indicatori output 1.2'!V406=0, 'indicatori output 1.2'!AE406=0, 'indicatori output 1.2'!BD406&lt;&gt;0), 'indicatori output 1.2'!BL406, AND('indicatori output 1.2'!V406=0, 'indicatori output 1.2'!AE406&lt;&gt;0, 'indicatori output 1.2'!BD406=0), 'indicatori output 1.2'!AL406, AND('indicatori output 1.2'!V406&lt;&gt;0, 'indicatori output 1.2'!AE406=0, 'indicatori output 1.2'!BD406=0), 'indicatori output 1.2'!AC406)</f>
        <v>#N/A</v>
      </c>
      <c r="I406" s="19" t="e">
        <f t="shared" si="71"/>
        <v>#N/A</v>
      </c>
      <c r="J406" s="22" t="e" cm="1">
        <f t="array" ref="J406">_xlfn.IFS(AND('indicatori output 1.2'!AB406='indicatori output 1.2'!AA406, 'indicatori output 1.2'!AK406='indicatori output 1.2'!AJ406, 'indicatori output 1.2'!BK406='indicatori output 1.2'!BJ406, D406=E406),"si", AND(OR('indicatori output 1.2'!AB406&lt;&gt;'indicatori output 1.2'!AA406, 'indicatori output 1.2'!AK406&lt;&gt;'indicatori output 1.2'!AJ406, 'indicatori output 1.2'!BK406&lt;&gt;'indicatori output 1.2'!BJ406), D406=E406),"no",AND('indicatori output 1.2'!AB406='indicatori output 1.2'!AA406, 'indicatori output 1.2'!AK406='indicatori output 1.2'!AJ406, 'indicatori output 1.2'!BK406='indicatori output 1.2'!BJ406, E406&lt;D406),"no",AND(OR('indicatori output 1.2'!AB406&lt;&gt;'indicatori output 1.2'!AA406, 'indicatori output 1.2'!AK406&lt;&gt;'indicatori output 1.2'!AJ406, 'indicatori output 1.2'!BK406&lt;&gt;'indicatori output 1.2'!BJ406), E406&lt;D406),"si", E406&gt;D406,"no")</f>
        <v>#N/A</v>
      </c>
      <c r="K406" s="78" t="e">
        <f t="shared" si="69"/>
        <v>#N/A</v>
      </c>
      <c r="L406" s="78" t="e">
        <f t="shared" si="70"/>
        <v>#N/A</v>
      </c>
      <c r="M406" s="19" t="e">
        <f t="shared" si="65"/>
        <v>#N/A</v>
      </c>
      <c r="N406" s="10">
        <v>1</v>
      </c>
      <c r="O406" s="91"/>
      <c r="P406" s="91"/>
      <c r="Q406" s="23" t="e">
        <f>IF(INDEX(Foglio3!$B:$C,MATCH('indicatori output 1.2'!B406,Foglio3!$B:$B,0),2)="SI","si","no")</f>
        <v>#N/A</v>
      </c>
      <c r="R406" s="19" t="str">
        <f t="shared" si="63"/>
        <v>no</v>
      </c>
      <c r="S406" s="19" t="e" cm="1">
        <f t="array" ref="S406">_xlfn.IFS(AND(Q406="si",P406=1),"si",AND(Q406="no",P406=1),"no",AND(Q406="si",P406=0),"no",AND(Q406="no",P406=0),"si",AND(P406&lt;&gt;0,P406&lt;&gt;1),"no")</f>
        <v>#N/A</v>
      </c>
      <c r="T406" s="78" t="e">
        <f t="shared" si="66"/>
        <v>#N/A</v>
      </c>
      <c r="U406" s="78" t="e">
        <f t="shared" si="67"/>
        <v>#N/A</v>
      </c>
      <c r="V406" s="19" t="e">
        <f t="shared" si="68"/>
        <v>#N/A</v>
      </c>
    </row>
    <row r="407" spans="1:22" x14ac:dyDescent="0.3">
      <c r="A407" s="16"/>
      <c r="B407" s="16"/>
      <c r="C407" s="10" t="e">
        <f>INDEX(Foglio2!$B:$C,MATCH(B407,Foglio2!$B:$B,0),2)</f>
        <v>#N/A</v>
      </c>
      <c r="D407" s="91"/>
      <c r="E407" s="91"/>
      <c r="F407" s="19" t="e">
        <f>IF(D407='indicatori output 1.2'!C407,"si","no")</f>
        <v>#N/A</v>
      </c>
      <c r="G407" s="19" t="str">
        <f t="shared" si="64"/>
        <v>si</v>
      </c>
      <c r="H407" s="19" t="e" cm="1">
        <f t="array" ref="H407">_xlfn.IFS(AND('indicatori output 1.2'!V407&lt;&gt;0, 'indicatori output 1.2'!AE407&lt;&gt;0, 'indicatori output 1.2'!BD407&lt;&gt;0), MIN('indicatori output 1.2'!AC407, 'indicatori output 1.2'!AL407, 'indicatori output 1.2'!BL407),AND('indicatori output 1.2'!V407=0, 'indicatori output 1.2'!AE407&lt;&gt;0, 'indicatori output 1.2'!BD407&lt;&gt;0), MIN('indicatori output 1.2'!AL407, 'indicatori output 1.2'!BL407),AND('indicatori output 1.2'!V407&lt;&gt;0, 'indicatori output 1.2'!AE407=0, 'indicatori output 1.2'!BD407&lt;&gt;0), MIN('indicatori output 1.2'!AC407,'indicatori output 1.2'!BL407), AND('indicatori output 1.2'!V407&lt;&gt;0, 'indicatori output 1.2'!AE407&lt;&gt;0, 'indicatori output 1.2'!BD407=0), MIN('indicatori output 1.2'!AC407, 'indicatori output 1.2'!AL407), AND('indicatori output 1.2'!V407=0, 'indicatori output 1.2'!AE407=0, 'indicatori output 1.2'!BD407&lt;&gt;0), 'indicatori output 1.2'!BL407, AND('indicatori output 1.2'!V407=0, 'indicatori output 1.2'!AE407&lt;&gt;0, 'indicatori output 1.2'!BD407=0), 'indicatori output 1.2'!AL407, AND('indicatori output 1.2'!V407&lt;&gt;0, 'indicatori output 1.2'!AE407=0, 'indicatori output 1.2'!BD407=0), 'indicatori output 1.2'!AC407)</f>
        <v>#N/A</v>
      </c>
      <c r="I407" s="19" t="e">
        <f t="shared" si="71"/>
        <v>#N/A</v>
      </c>
      <c r="J407" s="22" t="e" cm="1">
        <f t="array" ref="J407">_xlfn.IFS(AND('indicatori output 1.2'!AB407='indicatori output 1.2'!AA407, 'indicatori output 1.2'!AK407='indicatori output 1.2'!AJ407, 'indicatori output 1.2'!BK407='indicatori output 1.2'!BJ407, D407=E407),"si", AND(OR('indicatori output 1.2'!AB407&lt;&gt;'indicatori output 1.2'!AA407, 'indicatori output 1.2'!AK407&lt;&gt;'indicatori output 1.2'!AJ407, 'indicatori output 1.2'!BK407&lt;&gt;'indicatori output 1.2'!BJ407), D407=E407),"no",AND('indicatori output 1.2'!AB407='indicatori output 1.2'!AA407, 'indicatori output 1.2'!AK407='indicatori output 1.2'!AJ407, 'indicatori output 1.2'!BK407='indicatori output 1.2'!BJ407, E407&lt;D407),"no",AND(OR('indicatori output 1.2'!AB407&lt;&gt;'indicatori output 1.2'!AA407, 'indicatori output 1.2'!AK407&lt;&gt;'indicatori output 1.2'!AJ407, 'indicatori output 1.2'!BK407&lt;&gt;'indicatori output 1.2'!BJ407), E407&lt;D407),"si", E407&gt;D407,"no")</f>
        <v>#N/A</v>
      </c>
      <c r="K407" s="78" t="e">
        <f t="shared" si="69"/>
        <v>#N/A</v>
      </c>
      <c r="L407" s="78" t="e">
        <f t="shared" si="70"/>
        <v>#N/A</v>
      </c>
      <c r="M407" s="19" t="e">
        <f t="shared" si="65"/>
        <v>#N/A</v>
      </c>
      <c r="N407" s="10">
        <v>1</v>
      </c>
      <c r="O407" s="91"/>
      <c r="P407" s="91"/>
      <c r="Q407" s="23" t="e">
        <f>IF(INDEX(Foglio3!$B:$C,MATCH('indicatori output 1.2'!B407,Foglio3!$B:$B,0),2)="SI","si","no")</f>
        <v>#N/A</v>
      </c>
      <c r="R407" s="19" t="str">
        <f t="shared" si="63"/>
        <v>no</v>
      </c>
      <c r="S407" s="19" t="e" cm="1">
        <f t="array" ref="S407">_xlfn.IFS(AND(Q407="si",P407=1),"si",AND(Q407="no",P407=1),"no",AND(Q407="si",P407=0),"no",AND(Q407="no",P407=0),"si",AND(P407&lt;&gt;0,P407&lt;&gt;1),"no")</f>
        <v>#N/A</v>
      </c>
      <c r="T407" s="78" t="e">
        <f t="shared" si="66"/>
        <v>#N/A</v>
      </c>
      <c r="U407" s="78" t="e">
        <f t="shared" si="67"/>
        <v>#N/A</v>
      </c>
      <c r="V407" s="19" t="e">
        <f t="shared" si="68"/>
        <v>#N/A</v>
      </c>
    </row>
    <row r="408" spans="1:22" x14ac:dyDescent="0.3">
      <c r="A408" s="16"/>
      <c r="B408" s="16"/>
      <c r="C408" s="10" t="e">
        <f>INDEX(Foglio2!$B:$C,MATCH(B408,Foglio2!$B:$B,0),2)</f>
        <v>#N/A</v>
      </c>
      <c r="D408" s="91"/>
      <c r="E408" s="91"/>
      <c r="F408" s="19" t="e">
        <f>IF(D408='indicatori output 1.2'!C408,"si","no")</f>
        <v>#N/A</v>
      </c>
      <c r="G408" s="19" t="str">
        <f t="shared" si="64"/>
        <v>si</v>
      </c>
      <c r="H408" s="19" t="e" cm="1">
        <f t="array" ref="H408">_xlfn.IFS(AND('indicatori output 1.2'!V408&lt;&gt;0, 'indicatori output 1.2'!AE408&lt;&gt;0, 'indicatori output 1.2'!BD408&lt;&gt;0), MIN('indicatori output 1.2'!AC408, 'indicatori output 1.2'!AL408, 'indicatori output 1.2'!BL408),AND('indicatori output 1.2'!V408=0, 'indicatori output 1.2'!AE408&lt;&gt;0, 'indicatori output 1.2'!BD408&lt;&gt;0), MIN('indicatori output 1.2'!AL408, 'indicatori output 1.2'!BL408),AND('indicatori output 1.2'!V408&lt;&gt;0, 'indicatori output 1.2'!AE408=0, 'indicatori output 1.2'!BD408&lt;&gt;0), MIN('indicatori output 1.2'!AC408,'indicatori output 1.2'!BL408), AND('indicatori output 1.2'!V408&lt;&gt;0, 'indicatori output 1.2'!AE408&lt;&gt;0, 'indicatori output 1.2'!BD408=0), MIN('indicatori output 1.2'!AC408, 'indicatori output 1.2'!AL408), AND('indicatori output 1.2'!V408=0, 'indicatori output 1.2'!AE408=0, 'indicatori output 1.2'!BD408&lt;&gt;0), 'indicatori output 1.2'!BL408, AND('indicatori output 1.2'!V408=0, 'indicatori output 1.2'!AE408&lt;&gt;0, 'indicatori output 1.2'!BD408=0), 'indicatori output 1.2'!AL408, AND('indicatori output 1.2'!V408&lt;&gt;0, 'indicatori output 1.2'!AE408=0, 'indicatori output 1.2'!BD408=0), 'indicatori output 1.2'!AC408)</f>
        <v>#N/A</v>
      </c>
      <c r="I408" s="19" t="e">
        <f t="shared" si="71"/>
        <v>#N/A</v>
      </c>
      <c r="J408" s="22" t="e" cm="1">
        <f t="array" ref="J408">_xlfn.IFS(AND('indicatori output 1.2'!AB408='indicatori output 1.2'!AA408, 'indicatori output 1.2'!AK408='indicatori output 1.2'!AJ408, 'indicatori output 1.2'!BK408='indicatori output 1.2'!BJ408, D408=E408),"si", AND(OR('indicatori output 1.2'!AB408&lt;&gt;'indicatori output 1.2'!AA408, 'indicatori output 1.2'!AK408&lt;&gt;'indicatori output 1.2'!AJ408, 'indicatori output 1.2'!BK408&lt;&gt;'indicatori output 1.2'!BJ408), D408=E408),"no",AND('indicatori output 1.2'!AB408='indicatori output 1.2'!AA408, 'indicatori output 1.2'!AK408='indicatori output 1.2'!AJ408, 'indicatori output 1.2'!BK408='indicatori output 1.2'!BJ408, E408&lt;D408),"no",AND(OR('indicatori output 1.2'!AB408&lt;&gt;'indicatori output 1.2'!AA408, 'indicatori output 1.2'!AK408&lt;&gt;'indicatori output 1.2'!AJ408, 'indicatori output 1.2'!BK408&lt;&gt;'indicatori output 1.2'!BJ408), E408&lt;D408),"si", E408&gt;D408,"no")</f>
        <v>#N/A</v>
      </c>
      <c r="K408" s="78" t="e">
        <f t="shared" si="69"/>
        <v>#N/A</v>
      </c>
      <c r="L408" s="78" t="e">
        <f t="shared" si="70"/>
        <v>#N/A</v>
      </c>
      <c r="M408" s="19" t="e">
        <f t="shared" si="65"/>
        <v>#N/A</v>
      </c>
      <c r="N408" s="10">
        <v>1</v>
      </c>
      <c r="O408" s="91"/>
      <c r="P408" s="91"/>
      <c r="Q408" s="23" t="e">
        <f>IF(INDEX(Foglio3!$B:$C,MATCH('indicatori output 1.2'!B408,Foglio3!$B:$B,0),2)="SI","si","no")</f>
        <v>#N/A</v>
      </c>
      <c r="R408" s="19" t="str">
        <f t="shared" si="63"/>
        <v>no</v>
      </c>
      <c r="S408" s="19" t="e" cm="1">
        <f t="array" ref="S408">_xlfn.IFS(AND(Q408="si",P408=1),"si",AND(Q408="no",P408=1),"no",AND(Q408="si",P408=0),"no",AND(Q408="no",P408=0),"si",AND(P408&lt;&gt;0,P408&lt;&gt;1),"no")</f>
        <v>#N/A</v>
      </c>
      <c r="T408" s="78" t="e">
        <f t="shared" si="66"/>
        <v>#N/A</v>
      </c>
      <c r="U408" s="78" t="e">
        <f t="shared" si="67"/>
        <v>#N/A</v>
      </c>
      <c r="V408" s="19" t="e">
        <f t="shared" si="68"/>
        <v>#N/A</v>
      </c>
    </row>
    <row r="409" spans="1:22" x14ac:dyDescent="0.3">
      <c r="A409" s="16"/>
      <c r="B409" s="16"/>
      <c r="C409" s="10" t="e">
        <f>INDEX(Foglio2!$B:$C,MATCH(B409,Foglio2!$B:$B,0),2)</f>
        <v>#N/A</v>
      </c>
      <c r="D409" s="91"/>
      <c r="E409" s="91"/>
      <c r="F409" s="19" t="e">
        <f>IF(D409='indicatori output 1.2'!C409,"si","no")</f>
        <v>#N/A</v>
      </c>
      <c r="G409" s="19" t="str">
        <f t="shared" si="64"/>
        <v>si</v>
      </c>
      <c r="H409" s="19" t="e" cm="1">
        <f t="array" ref="H409">_xlfn.IFS(AND('indicatori output 1.2'!V409&lt;&gt;0, 'indicatori output 1.2'!AE409&lt;&gt;0, 'indicatori output 1.2'!BD409&lt;&gt;0), MIN('indicatori output 1.2'!AC409, 'indicatori output 1.2'!AL409, 'indicatori output 1.2'!BL409),AND('indicatori output 1.2'!V409=0, 'indicatori output 1.2'!AE409&lt;&gt;0, 'indicatori output 1.2'!BD409&lt;&gt;0), MIN('indicatori output 1.2'!AL409, 'indicatori output 1.2'!BL409),AND('indicatori output 1.2'!V409&lt;&gt;0, 'indicatori output 1.2'!AE409=0, 'indicatori output 1.2'!BD409&lt;&gt;0), MIN('indicatori output 1.2'!AC409,'indicatori output 1.2'!BL409), AND('indicatori output 1.2'!V409&lt;&gt;0, 'indicatori output 1.2'!AE409&lt;&gt;0, 'indicatori output 1.2'!BD409=0), MIN('indicatori output 1.2'!AC409, 'indicatori output 1.2'!AL409), AND('indicatori output 1.2'!V409=0, 'indicatori output 1.2'!AE409=0, 'indicatori output 1.2'!BD409&lt;&gt;0), 'indicatori output 1.2'!BL409, AND('indicatori output 1.2'!V409=0, 'indicatori output 1.2'!AE409&lt;&gt;0, 'indicatori output 1.2'!BD409=0), 'indicatori output 1.2'!AL409, AND('indicatori output 1.2'!V409&lt;&gt;0, 'indicatori output 1.2'!AE409=0, 'indicatori output 1.2'!BD409=0), 'indicatori output 1.2'!AC409)</f>
        <v>#N/A</v>
      </c>
      <c r="I409" s="19" t="e">
        <f t="shared" si="71"/>
        <v>#N/A</v>
      </c>
      <c r="J409" s="22" t="e" cm="1">
        <f t="array" ref="J409">_xlfn.IFS(AND('indicatori output 1.2'!AB409='indicatori output 1.2'!AA409, 'indicatori output 1.2'!AK409='indicatori output 1.2'!AJ409, 'indicatori output 1.2'!BK409='indicatori output 1.2'!BJ409, D409=E409),"si", AND(OR('indicatori output 1.2'!AB409&lt;&gt;'indicatori output 1.2'!AA409, 'indicatori output 1.2'!AK409&lt;&gt;'indicatori output 1.2'!AJ409, 'indicatori output 1.2'!BK409&lt;&gt;'indicatori output 1.2'!BJ409), D409=E409),"no",AND('indicatori output 1.2'!AB409='indicatori output 1.2'!AA409, 'indicatori output 1.2'!AK409='indicatori output 1.2'!AJ409, 'indicatori output 1.2'!BK409='indicatori output 1.2'!BJ409, E409&lt;D409),"no",AND(OR('indicatori output 1.2'!AB409&lt;&gt;'indicatori output 1.2'!AA409, 'indicatori output 1.2'!AK409&lt;&gt;'indicatori output 1.2'!AJ409, 'indicatori output 1.2'!BK409&lt;&gt;'indicatori output 1.2'!BJ409), E409&lt;D409),"si", E409&gt;D409,"no")</f>
        <v>#N/A</v>
      </c>
      <c r="K409" s="78" t="e">
        <f t="shared" si="69"/>
        <v>#N/A</v>
      </c>
      <c r="L409" s="78" t="e">
        <f t="shared" si="70"/>
        <v>#N/A</v>
      </c>
      <c r="M409" s="19" t="e">
        <f t="shared" si="65"/>
        <v>#N/A</v>
      </c>
      <c r="N409" s="10">
        <v>1</v>
      </c>
      <c r="O409" s="91"/>
      <c r="P409" s="91"/>
      <c r="Q409" s="23" t="e">
        <f>IF(INDEX(Foglio3!$B:$C,MATCH('indicatori output 1.2'!B409,Foglio3!$B:$B,0),2)="SI","si","no")</f>
        <v>#N/A</v>
      </c>
      <c r="R409" s="19" t="str">
        <f t="shared" si="63"/>
        <v>no</v>
      </c>
      <c r="S409" s="19" t="e" cm="1">
        <f t="array" ref="S409">_xlfn.IFS(AND(Q409="si",P409=1),"si",AND(Q409="no",P409=1),"no",AND(Q409="si",P409=0),"no",AND(Q409="no",P409=0),"si",AND(P409&lt;&gt;0,P409&lt;&gt;1),"no")</f>
        <v>#N/A</v>
      </c>
      <c r="T409" s="78" t="e">
        <f t="shared" si="66"/>
        <v>#N/A</v>
      </c>
      <c r="U409" s="78" t="e">
        <f t="shared" si="67"/>
        <v>#N/A</v>
      </c>
      <c r="V409" s="19" t="e">
        <f t="shared" si="68"/>
        <v>#N/A</v>
      </c>
    </row>
    <row r="410" spans="1:22" x14ac:dyDescent="0.3">
      <c r="A410" s="16"/>
      <c r="B410" s="16"/>
      <c r="C410" s="10" t="e">
        <f>INDEX(Foglio2!$B:$C,MATCH(B410,Foglio2!$B:$B,0),2)</f>
        <v>#N/A</v>
      </c>
      <c r="D410" s="91"/>
      <c r="E410" s="91"/>
      <c r="F410" s="19" t="e">
        <f>IF(D410='indicatori output 1.2'!C410,"si","no")</f>
        <v>#N/A</v>
      </c>
      <c r="G410" s="19" t="str">
        <f t="shared" si="64"/>
        <v>si</v>
      </c>
      <c r="H410" s="19" t="e" cm="1">
        <f t="array" ref="H410">_xlfn.IFS(AND('indicatori output 1.2'!V410&lt;&gt;0, 'indicatori output 1.2'!AE410&lt;&gt;0, 'indicatori output 1.2'!BD410&lt;&gt;0), MIN('indicatori output 1.2'!AC410, 'indicatori output 1.2'!AL410, 'indicatori output 1.2'!BL410),AND('indicatori output 1.2'!V410=0, 'indicatori output 1.2'!AE410&lt;&gt;0, 'indicatori output 1.2'!BD410&lt;&gt;0), MIN('indicatori output 1.2'!AL410, 'indicatori output 1.2'!BL410),AND('indicatori output 1.2'!V410&lt;&gt;0, 'indicatori output 1.2'!AE410=0, 'indicatori output 1.2'!BD410&lt;&gt;0), MIN('indicatori output 1.2'!AC410,'indicatori output 1.2'!BL410), AND('indicatori output 1.2'!V410&lt;&gt;0, 'indicatori output 1.2'!AE410&lt;&gt;0, 'indicatori output 1.2'!BD410=0), MIN('indicatori output 1.2'!AC410, 'indicatori output 1.2'!AL410), AND('indicatori output 1.2'!V410=0, 'indicatori output 1.2'!AE410=0, 'indicatori output 1.2'!BD410&lt;&gt;0), 'indicatori output 1.2'!BL410, AND('indicatori output 1.2'!V410=0, 'indicatori output 1.2'!AE410&lt;&gt;0, 'indicatori output 1.2'!BD410=0), 'indicatori output 1.2'!AL410, AND('indicatori output 1.2'!V410&lt;&gt;0, 'indicatori output 1.2'!AE410=0, 'indicatori output 1.2'!BD410=0), 'indicatori output 1.2'!AC410)</f>
        <v>#N/A</v>
      </c>
      <c r="I410" s="19" t="e">
        <f t="shared" si="71"/>
        <v>#N/A</v>
      </c>
      <c r="J410" s="22" t="e" cm="1">
        <f t="array" ref="J410">_xlfn.IFS(AND('indicatori output 1.2'!AB410='indicatori output 1.2'!AA410, 'indicatori output 1.2'!AK410='indicatori output 1.2'!AJ410, 'indicatori output 1.2'!BK410='indicatori output 1.2'!BJ410, D410=E410),"si", AND(OR('indicatori output 1.2'!AB410&lt;&gt;'indicatori output 1.2'!AA410, 'indicatori output 1.2'!AK410&lt;&gt;'indicatori output 1.2'!AJ410, 'indicatori output 1.2'!BK410&lt;&gt;'indicatori output 1.2'!BJ410), D410=E410),"no",AND('indicatori output 1.2'!AB410='indicatori output 1.2'!AA410, 'indicatori output 1.2'!AK410='indicatori output 1.2'!AJ410, 'indicatori output 1.2'!BK410='indicatori output 1.2'!BJ410, E410&lt;D410),"no",AND(OR('indicatori output 1.2'!AB410&lt;&gt;'indicatori output 1.2'!AA410, 'indicatori output 1.2'!AK410&lt;&gt;'indicatori output 1.2'!AJ410, 'indicatori output 1.2'!BK410&lt;&gt;'indicatori output 1.2'!BJ410), E410&lt;D410),"si", E410&gt;D410,"no")</f>
        <v>#N/A</v>
      </c>
      <c r="K410" s="78" t="e">
        <f t="shared" si="69"/>
        <v>#N/A</v>
      </c>
      <c r="L410" s="78" t="e">
        <f t="shared" si="70"/>
        <v>#N/A</v>
      </c>
      <c r="M410" s="19" t="e">
        <f t="shared" si="65"/>
        <v>#N/A</v>
      </c>
      <c r="N410" s="10">
        <v>1</v>
      </c>
      <c r="O410" s="91"/>
      <c r="P410" s="91"/>
      <c r="Q410" s="23" t="e">
        <f>IF(INDEX(Foglio3!$B:$C,MATCH('indicatori output 1.2'!B410,Foglio3!$B:$B,0),2)="SI","si","no")</f>
        <v>#N/A</v>
      </c>
      <c r="R410" s="19" t="str">
        <f t="shared" si="63"/>
        <v>no</v>
      </c>
      <c r="S410" s="19" t="e" cm="1">
        <f t="array" ref="S410">_xlfn.IFS(AND(Q410="si",P410=1),"si",AND(Q410="no",P410=1),"no",AND(Q410="si",P410=0),"no",AND(Q410="no",P410=0),"si",AND(P410&lt;&gt;0,P410&lt;&gt;1),"no")</f>
        <v>#N/A</v>
      </c>
      <c r="T410" s="78" t="e">
        <f t="shared" si="66"/>
        <v>#N/A</v>
      </c>
      <c r="U410" s="78" t="e">
        <f t="shared" si="67"/>
        <v>#N/A</v>
      </c>
      <c r="V410" s="19" t="e">
        <f t="shared" si="68"/>
        <v>#N/A</v>
      </c>
    </row>
    <row r="411" spans="1:22" x14ac:dyDescent="0.3">
      <c r="A411" s="16"/>
      <c r="B411" s="16"/>
      <c r="C411" s="10" t="e">
        <f>INDEX(Foglio2!$B:$C,MATCH(B411,Foglio2!$B:$B,0),2)</f>
        <v>#N/A</v>
      </c>
      <c r="D411" s="91"/>
      <c r="E411" s="91"/>
      <c r="F411" s="19" t="e">
        <f>IF(D411='indicatori output 1.2'!C411,"si","no")</f>
        <v>#N/A</v>
      </c>
      <c r="G411" s="19" t="str">
        <f t="shared" si="64"/>
        <v>si</v>
      </c>
      <c r="H411" s="19" t="e" cm="1">
        <f t="array" ref="H411">_xlfn.IFS(AND('indicatori output 1.2'!V411&lt;&gt;0, 'indicatori output 1.2'!AE411&lt;&gt;0, 'indicatori output 1.2'!BD411&lt;&gt;0), MIN('indicatori output 1.2'!AC411, 'indicatori output 1.2'!AL411, 'indicatori output 1.2'!BL411),AND('indicatori output 1.2'!V411=0, 'indicatori output 1.2'!AE411&lt;&gt;0, 'indicatori output 1.2'!BD411&lt;&gt;0), MIN('indicatori output 1.2'!AL411, 'indicatori output 1.2'!BL411),AND('indicatori output 1.2'!V411&lt;&gt;0, 'indicatori output 1.2'!AE411=0, 'indicatori output 1.2'!BD411&lt;&gt;0), MIN('indicatori output 1.2'!AC411,'indicatori output 1.2'!BL411), AND('indicatori output 1.2'!V411&lt;&gt;0, 'indicatori output 1.2'!AE411&lt;&gt;0, 'indicatori output 1.2'!BD411=0), MIN('indicatori output 1.2'!AC411, 'indicatori output 1.2'!AL411), AND('indicatori output 1.2'!V411=0, 'indicatori output 1.2'!AE411=0, 'indicatori output 1.2'!BD411&lt;&gt;0), 'indicatori output 1.2'!BL411, AND('indicatori output 1.2'!V411=0, 'indicatori output 1.2'!AE411&lt;&gt;0, 'indicatori output 1.2'!BD411=0), 'indicatori output 1.2'!AL411, AND('indicatori output 1.2'!V411&lt;&gt;0, 'indicatori output 1.2'!AE411=0, 'indicatori output 1.2'!BD411=0), 'indicatori output 1.2'!AC411)</f>
        <v>#N/A</v>
      </c>
      <c r="I411" s="19" t="e">
        <f t="shared" si="71"/>
        <v>#N/A</v>
      </c>
      <c r="J411" s="22" t="e" cm="1">
        <f t="array" ref="J411">_xlfn.IFS(AND('indicatori output 1.2'!AB411='indicatori output 1.2'!AA411, 'indicatori output 1.2'!AK411='indicatori output 1.2'!AJ411, 'indicatori output 1.2'!BK411='indicatori output 1.2'!BJ411, D411=E411),"si", AND(OR('indicatori output 1.2'!AB411&lt;&gt;'indicatori output 1.2'!AA411, 'indicatori output 1.2'!AK411&lt;&gt;'indicatori output 1.2'!AJ411, 'indicatori output 1.2'!BK411&lt;&gt;'indicatori output 1.2'!BJ411), D411=E411),"no",AND('indicatori output 1.2'!AB411='indicatori output 1.2'!AA411, 'indicatori output 1.2'!AK411='indicatori output 1.2'!AJ411, 'indicatori output 1.2'!BK411='indicatori output 1.2'!BJ411, E411&lt;D411),"no",AND(OR('indicatori output 1.2'!AB411&lt;&gt;'indicatori output 1.2'!AA411, 'indicatori output 1.2'!AK411&lt;&gt;'indicatori output 1.2'!AJ411, 'indicatori output 1.2'!BK411&lt;&gt;'indicatori output 1.2'!BJ411), E411&lt;D411),"si", E411&gt;D411,"no")</f>
        <v>#N/A</v>
      </c>
      <c r="K411" s="78" t="e">
        <f t="shared" si="69"/>
        <v>#N/A</v>
      </c>
      <c r="L411" s="78" t="e">
        <f t="shared" si="70"/>
        <v>#N/A</v>
      </c>
      <c r="M411" s="19" t="e">
        <f t="shared" si="65"/>
        <v>#N/A</v>
      </c>
      <c r="N411" s="10">
        <v>1</v>
      </c>
      <c r="O411" s="91"/>
      <c r="P411" s="91"/>
      <c r="Q411" s="23" t="e">
        <f>IF(INDEX(Foglio3!$B:$C,MATCH('indicatori output 1.2'!B411,Foglio3!$B:$B,0),2)="SI","si","no")</f>
        <v>#N/A</v>
      </c>
      <c r="R411" s="19" t="str">
        <f t="shared" si="63"/>
        <v>no</v>
      </c>
      <c r="S411" s="19" t="e" cm="1">
        <f t="array" ref="S411">_xlfn.IFS(AND(Q411="si",P411=1),"si",AND(Q411="no",P411=1),"no",AND(Q411="si",P411=0),"no",AND(Q411="no",P411=0),"si",AND(P411&lt;&gt;0,P411&lt;&gt;1),"no")</f>
        <v>#N/A</v>
      </c>
      <c r="T411" s="78" t="e">
        <f t="shared" si="66"/>
        <v>#N/A</v>
      </c>
      <c r="U411" s="78" t="e">
        <f t="shared" si="67"/>
        <v>#N/A</v>
      </c>
      <c r="V411" s="19" t="e">
        <f t="shared" si="68"/>
        <v>#N/A</v>
      </c>
    </row>
    <row r="412" spans="1:22" x14ac:dyDescent="0.3">
      <c r="A412" s="16"/>
      <c r="B412" s="16"/>
      <c r="C412" s="10" t="e">
        <f>INDEX(Foglio2!$B:$C,MATCH(B412,Foglio2!$B:$B,0),2)</f>
        <v>#N/A</v>
      </c>
      <c r="D412" s="91"/>
      <c r="E412" s="91"/>
      <c r="F412" s="19" t="e">
        <f>IF(D412='indicatori output 1.2'!C412,"si","no")</f>
        <v>#N/A</v>
      </c>
      <c r="G412" s="19" t="str">
        <f t="shared" si="64"/>
        <v>si</v>
      </c>
      <c r="H412" s="19" t="e" cm="1">
        <f t="array" ref="H412">_xlfn.IFS(AND('indicatori output 1.2'!V412&lt;&gt;0, 'indicatori output 1.2'!AE412&lt;&gt;0, 'indicatori output 1.2'!BD412&lt;&gt;0), MIN('indicatori output 1.2'!AC412, 'indicatori output 1.2'!AL412, 'indicatori output 1.2'!BL412),AND('indicatori output 1.2'!V412=0, 'indicatori output 1.2'!AE412&lt;&gt;0, 'indicatori output 1.2'!BD412&lt;&gt;0), MIN('indicatori output 1.2'!AL412, 'indicatori output 1.2'!BL412),AND('indicatori output 1.2'!V412&lt;&gt;0, 'indicatori output 1.2'!AE412=0, 'indicatori output 1.2'!BD412&lt;&gt;0), MIN('indicatori output 1.2'!AC412,'indicatori output 1.2'!BL412), AND('indicatori output 1.2'!V412&lt;&gt;0, 'indicatori output 1.2'!AE412&lt;&gt;0, 'indicatori output 1.2'!BD412=0), MIN('indicatori output 1.2'!AC412, 'indicatori output 1.2'!AL412), AND('indicatori output 1.2'!V412=0, 'indicatori output 1.2'!AE412=0, 'indicatori output 1.2'!BD412&lt;&gt;0), 'indicatori output 1.2'!BL412, AND('indicatori output 1.2'!V412=0, 'indicatori output 1.2'!AE412&lt;&gt;0, 'indicatori output 1.2'!BD412=0), 'indicatori output 1.2'!AL412, AND('indicatori output 1.2'!V412&lt;&gt;0, 'indicatori output 1.2'!AE412=0, 'indicatori output 1.2'!BD412=0), 'indicatori output 1.2'!AC412)</f>
        <v>#N/A</v>
      </c>
      <c r="I412" s="19" t="e">
        <f t="shared" si="71"/>
        <v>#N/A</v>
      </c>
      <c r="J412" s="22" t="e" cm="1">
        <f t="array" ref="J412">_xlfn.IFS(AND('indicatori output 1.2'!AB412='indicatori output 1.2'!AA412, 'indicatori output 1.2'!AK412='indicatori output 1.2'!AJ412, 'indicatori output 1.2'!BK412='indicatori output 1.2'!BJ412, D412=E412),"si", AND(OR('indicatori output 1.2'!AB412&lt;&gt;'indicatori output 1.2'!AA412, 'indicatori output 1.2'!AK412&lt;&gt;'indicatori output 1.2'!AJ412, 'indicatori output 1.2'!BK412&lt;&gt;'indicatori output 1.2'!BJ412), D412=E412),"no",AND('indicatori output 1.2'!AB412='indicatori output 1.2'!AA412, 'indicatori output 1.2'!AK412='indicatori output 1.2'!AJ412, 'indicatori output 1.2'!BK412='indicatori output 1.2'!BJ412, E412&lt;D412),"no",AND(OR('indicatori output 1.2'!AB412&lt;&gt;'indicatori output 1.2'!AA412, 'indicatori output 1.2'!AK412&lt;&gt;'indicatori output 1.2'!AJ412, 'indicatori output 1.2'!BK412&lt;&gt;'indicatori output 1.2'!BJ412), E412&lt;D412),"si", E412&gt;D412,"no")</f>
        <v>#N/A</v>
      </c>
      <c r="K412" s="78" t="e">
        <f t="shared" si="69"/>
        <v>#N/A</v>
      </c>
      <c r="L412" s="78" t="e">
        <f t="shared" si="70"/>
        <v>#N/A</v>
      </c>
      <c r="M412" s="19" t="e">
        <f t="shared" si="65"/>
        <v>#N/A</v>
      </c>
      <c r="N412" s="10">
        <v>1</v>
      </c>
      <c r="O412" s="91"/>
      <c r="P412" s="91"/>
      <c r="Q412" s="23" t="e">
        <f>IF(INDEX(Foglio3!$B:$C,MATCH('indicatori output 1.2'!B412,Foglio3!$B:$B,0),2)="SI","si","no")</f>
        <v>#N/A</v>
      </c>
      <c r="R412" s="19" t="str">
        <f t="shared" si="63"/>
        <v>no</v>
      </c>
      <c r="S412" s="19" t="e" cm="1">
        <f t="array" ref="S412">_xlfn.IFS(AND(Q412="si",P412=1),"si",AND(Q412="no",P412=1),"no",AND(Q412="si",P412=0),"no",AND(Q412="no",P412=0),"si",AND(P412&lt;&gt;0,P412&lt;&gt;1),"no")</f>
        <v>#N/A</v>
      </c>
      <c r="T412" s="78" t="e">
        <f t="shared" si="66"/>
        <v>#N/A</v>
      </c>
      <c r="U412" s="78" t="e">
        <f t="shared" si="67"/>
        <v>#N/A</v>
      </c>
      <c r="V412" s="19" t="e">
        <f t="shared" si="68"/>
        <v>#N/A</v>
      </c>
    </row>
    <row r="413" spans="1:22" x14ac:dyDescent="0.3">
      <c r="A413" s="16"/>
      <c r="B413" s="16"/>
      <c r="C413" s="10" t="e">
        <f>INDEX(Foglio2!$B:$C,MATCH(B413,Foglio2!$B:$B,0),2)</f>
        <v>#N/A</v>
      </c>
      <c r="D413" s="91"/>
      <c r="E413" s="91"/>
      <c r="F413" s="19" t="e">
        <f>IF(D413='indicatori output 1.2'!C413,"si","no")</f>
        <v>#N/A</v>
      </c>
      <c r="G413" s="19" t="str">
        <f t="shared" si="64"/>
        <v>si</v>
      </c>
      <c r="H413" s="19" t="e" cm="1">
        <f t="array" ref="H413">_xlfn.IFS(AND('indicatori output 1.2'!V413&lt;&gt;0, 'indicatori output 1.2'!AE413&lt;&gt;0, 'indicatori output 1.2'!BD413&lt;&gt;0), MIN('indicatori output 1.2'!AC413, 'indicatori output 1.2'!AL413, 'indicatori output 1.2'!BL413),AND('indicatori output 1.2'!V413=0, 'indicatori output 1.2'!AE413&lt;&gt;0, 'indicatori output 1.2'!BD413&lt;&gt;0), MIN('indicatori output 1.2'!AL413, 'indicatori output 1.2'!BL413),AND('indicatori output 1.2'!V413&lt;&gt;0, 'indicatori output 1.2'!AE413=0, 'indicatori output 1.2'!BD413&lt;&gt;0), MIN('indicatori output 1.2'!AC413,'indicatori output 1.2'!BL413), AND('indicatori output 1.2'!V413&lt;&gt;0, 'indicatori output 1.2'!AE413&lt;&gt;0, 'indicatori output 1.2'!BD413=0), MIN('indicatori output 1.2'!AC413, 'indicatori output 1.2'!AL413), AND('indicatori output 1.2'!V413=0, 'indicatori output 1.2'!AE413=0, 'indicatori output 1.2'!BD413&lt;&gt;0), 'indicatori output 1.2'!BL413, AND('indicatori output 1.2'!V413=0, 'indicatori output 1.2'!AE413&lt;&gt;0, 'indicatori output 1.2'!BD413=0), 'indicatori output 1.2'!AL413, AND('indicatori output 1.2'!V413&lt;&gt;0, 'indicatori output 1.2'!AE413=0, 'indicatori output 1.2'!BD413=0), 'indicatori output 1.2'!AC413)</f>
        <v>#N/A</v>
      </c>
      <c r="I413" s="19" t="e">
        <f t="shared" si="71"/>
        <v>#N/A</v>
      </c>
      <c r="J413" s="22" t="e" cm="1">
        <f t="array" ref="J413">_xlfn.IFS(AND('indicatori output 1.2'!AB413='indicatori output 1.2'!AA413, 'indicatori output 1.2'!AK413='indicatori output 1.2'!AJ413, 'indicatori output 1.2'!BK413='indicatori output 1.2'!BJ413, D413=E413),"si", AND(OR('indicatori output 1.2'!AB413&lt;&gt;'indicatori output 1.2'!AA413, 'indicatori output 1.2'!AK413&lt;&gt;'indicatori output 1.2'!AJ413, 'indicatori output 1.2'!BK413&lt;&gt;'indicatori output 1.2'!BJ413), D413=E413),"no",AND('indicatori output 1.2'!AB413='indicatori output 1.2'!AA413, 'indicatori output 1.2'!AK413='indicatori output 1.2'!AJ413, 'indicatori output 1.2'!BK413='indicatori output 1.2'!BJ413, E413&lt;D413),"no",AND(OR('indicatori output 1.2'!AB413&lt;&gt;'indicatori output 1.2'!AA413, 'indicatori output 1.2'!AK413&lt;&gt;'indicatori output 1.2'!AJ413, 'indicatori output 1.2'!BK413&lt;&gt;'indicatori output 1.2'!BJ413), E413&lt;D413),"si", E413&gt;D413,"no")</f>
        <v>#N/A</v>
      </c>
      <c r="K413" s="78" t="e">
        <f t="shared" si="69"/>
        <v>#N/A</v>
      </c>
      <c r="L413" s="78" t="e">
        <f t="shared" si="70"/>
        <v>#N/A</v>
      </c>
      <c r="M413" s="19" t="e">
        <f t="shared" si="65"/>
        <v>#N/A</v>
      </c>
      <c r="N413" s="10">
        <v>1</v>
      </c>
      <c r="O413" s="91"/>
      <c r="P413" s="91"/>
      <c r="Q413" s="23" t="e">
        <f>IF(INDEX(Foglio3!$B:$C,MATCH('indicatori output 1.2'!B413,Foglio3!$B:$B,0),2)="SI","si","no")</f>
        <v>#N/A</v>
      </c>
      <c r="R413" s="19" t="str">
        <f t="shared" si="63"/>
        <v>no</v>
      </c>
      <c r="S413" s="19" t="e" cm="1">
        <f t="array" ref="S413">_xlfn.IFS(AND(Q413="si",P413=1),"si",AND(Q413="no",P413=1),"no",AND(Q413="si",P413=0),"no",AND(Q413="no",P413=0),"si",AND(P413&lt;&gt;0,P413&lt;&gt;1),"no")</f>
        <v>#N/A</v>
      </c>
      <c r="T413" s="78" t="e">
        <f t="shared" si="66"/>
        <v>#N/A</v>
      </c>
      <c r="U413" s="78" t="e">
        <f t="shared" si="67"/>
        <v>#N/A</v>
      </c>
      <c r="V413" s="19" t="e">
        <f t="shared" si="68"/>
        <v>#N/A</v>
      </c>
    </row>
    <row r="414" spans="1:22" x14ac:dyDescent="0.3">
      <c r="A414" s="16"/>
      <c r="B414" s="16"/>
      <c r="C414" s="10" t="e">
        <f>INDEX(Foglio2!$B:$C,MATCH(B414,Foglio2!$B:$B,0),2)</f>
        <v>#N/A</v>
      </c>
      <c r="D414" s="91"/>
      <c r="E414" s="91"/>
      <c r="F414" s="19" t="e">
        <f>IF(D414='indicatori output 1.2'!C414,"si","no")</f>
        <v>#N/A</v>
      </c>
      <c r="G414" s="19" t="str">
        <f t="shared" si="64"/>
        <v>si</v>
      </c>
      <c r="H414" s="19" t="e" cm="1">
        <f t="array" ref="H414">_xlfn.IFS(AND('indicatori output 1.2'!V414&lt;&gt;0, 'indicatori output 1.2'!AE414&lt;&gt;0, 'indicatori output 1.2'!BD414&lt;&gt;0), MIN('indicatori output 1.2'!AC414, 'indicatori output 1.2'!AL414, 'indicatori output 1.2'!BL414),AND('indicatori output 1.2'!V414=0, 'indicatori output 1.2'!AE414&lt;&gt;0, 'indicatori output 1.2'!BD414&lt;&gt;0), MIN('indicatori output 1.2'!AL414, 'indicatori output 1.2'!BL414),AND('indicatori output 1.2'!V414&lt;&gt;0, 'indicatori output 1.2'!AE414=0, 'indicatori output 1.2'!BD414&lt;&gt;0), MIN('indicatori output 1.2'!AC414,'indicatori output 1.2'!BL414), AND('indicatori output 1.2'!V414&lt;&gt;0, 'indicatori output 1.2'!AE414&lt;&gt;0, 'indicatori output 1.2'!BD414=0), MIN('indicatori output 1.2'!AC414, 'indicatori output 1.2'!AL414), AND('indicatori output 1.2'!V414=0, 'indicatori output 1.2'!AE414=0, 'indicatori output 1.2'!BD414&lt;&gt;0), 'indicatori output 1.2'!BL414, AND('indicatori output 1.2'!V414=0, 'indicatori output 1.2'!AE414&lt;&gt;0, 'indicatori output 1.2'!BD414=0), 'indicatori output 1.2'!AL414, AND('indicatori output 1.2'!V414&lt;&gt;0, 'indicatori output 1.2'!AE414=0, 'indicatori output 1.2'!BD414=0), 'indicatori output 1.2'!AC414)</f>
        <v>#N/A</v>
      </c>
      <c r="I414" s="19" t="e">
        <f t="shared" si="71"/>
        <v>#N/A</v>
      </c>
      <c r="J414" s="22" t="e" cm="1">
        <f t="array" ref="J414">_xlfn.IFS(AND('indicatori output 1.2'!AB414='indicatori output 1.2'!AA414, 'indicatori output 1.2'!AK414='indicatori output 1.2'!AJ414, 'indicatori output 1.2'!BK414='indicatori output 1.2'!BJ414, D414=E414),"si", AND(OR('indicatori output 1.2'!AB414&lt;&gt;'indicatori output 1.2'!AA414, 'indicatori output 1.2'!AK414&lt;&gt;'indicatori output 1.2'!AJ414, 'indicatori output 1.2'!BK414&lt;&gt;'indicatori output 1.2'!BJ414), D414=E414),"no",AND('indicatori output 1.2'!AB414='indicatori output 1.2'!AA414, 'indicatori output 1.2'!AK414='indicatori output 1.2'!AJ414, 'indicatori output 1.2'!BK414='indicatori output 1.2'!BJ414, E414&lt;D414),"no",AND(OR('indicatori output 1.2'!AB414&lt;&gt;'indicatori output 1.2'!AA414, 'indicatori output 1.2'!AK414&lt;&gt;'indicatori output 1.2'!AJ414, 'indicatori output 1.2'!BK414&lt;&gt;'indicatori output 1.2'!BJ414), E414&lt;D414),"si", E414&gt;D414,"no")</f>
        <v>#N/A</v>
      </c>
      <c r="K414" s="78" t="e">
        <f t="shared" si="69"/>
        <v>#N/A</v>
      </c>
      <c r="L414" s="78" t="e">
        <f t="shared" si="70"/>
        <v>#N/A</v>
      </c>
      <c r="M414" s="19" t="e">
        <f t="shared" si="65"/>
        <v>#N/A</v>
      </c>
      <c r="N414" s="10">
        <v>1</v>
      </c>
      <c r="O414" s="91"/>
      <c r="P414" s="91"/>
      <c r="Q414" s="23" t="e">
        <f>IF(INDEX(Foglio3!$B:$C,MATCH('indicatori output 1.2'!B414,Foglio3!$B:$B,0),2)="SI","si","no")</f>
        <v>#N/A</v>
      </c>
      <c r="R414" s="19" t="str">
        <f t="shared" si="63"/>
        <v>no</v>
      </c>
      <c r="S414" s="19" t="e" cm="1">
        <f t="array" ref="S414">_xlfn.IFS(AND(Q414="si",P414=1),"si",AND(Q414="no",P414=1),"no",AND(Q414="si",P414=0),"no",AND(Q414="no",P414=0),"si",AND(P414&lt;&gt;0,P414&lt;&gt;1),"no")</f>
        <v>#N/A</v>
      </c>
      <c r="T414" s="78" t="e">
        <f t="shared" si="66"/>
        <v>#N/A</v>
      </c>
      <c r="U414" s="78" t="e">
        <f t="shared" si="67"/>
        <v>#N/A</v>
      </c>
      <c r="V414" s="19" t="e">
        <f t="shared" si="68"/>
        <v>#N/A</v>
      </c>
    </row>
    <row r="415" spans="1:22" x14ac:dyDescent="0.3">
      <c r="A415" s="16"/>
      <c r="B415" s="16"/>
      <c r="C415" s="10" t="e">
        <f>INDEX(Foglio2!$B:$C,MATCH(B415,Foglio2!$B:$B,0),2)</f>
        <v>#N/A</v>
      </c>
      <c r="D415" s="91"/>
      <c r="E415" s="91"/>
      <c r="F415" s="19" t="e">
        <f>IF(D415='indicatori output 1.2'!C415,"si","no")</f>
        <v>#N/A</v>
      </c>
      <c r="G415" s="19" t="str">
        <f t="shared" si="64"/>
        <v>si</v>
      </c>
      <c r="H415" s="19" t="e" cm="1">
        <f t="array" ref="H415">_xlfn.IFS(AND('indicatori output 1.2'!V415&lt;&gt;0, 'indicatori output 1.2'!AE415&lt;&gt;0, 'indicatori output 1.2'!BD415&lt;&gt;0), MIN('indicatori output 1.2'!AC415, 'indicatori output 1.2'!AL415, 'indicatori output 1.2'!BL415),AND('indicatori output 1.2'!V415=0, 'indicatori output 1.2'!AE415&lt;&gt;0, 'indicatori output 1.2'!BD415&lt;&gt;0), MIN('indicatori output 1.2'!AL415, 'indicatori output 1.2'!BL415),AND('indicatori output 1.2'!V415&lt;&gt;0, 'indicatori output 1.2'!AE415=0, 'indicatori output 1.2'!BD415&lt;&gt;0), MIN('indicatori output 1.2'!AC415,'indicatori output 1.2'!BL415), AND('indicatori output 1.2'!V415&lt;&gt;0, 'indicatori output 1.2'!AE415&lt;&gt;0, 'indicatori output 1.2'!BD415=0), MIN('indicatori output 1.2'!AC415, 'indicatori output 1.2'!AL415), AND('indicatori output 1.2'!V415=0, 'indicatori output 1.2'!AE415=0, 'indicatori output 1.2'!BD415&lt;&gt;0), 'indicatori output 1.2'!BL415, AND('indicatori output 1.2'!V415=0, 'indicatori output 1.2'!AE415&lt;&gt;0, 'indicatori output 1.2'!BD415=0), 'indicatori output 1.2'!AL415, AND('indicatori output 1.2'!V415&lt;&gt;0, 'indicatori output 1.2'!AE415=0, 'indicatori output 1.2'!BD415=0), 'indicatori output 1.2'!AC415)</f>
        <v>#N/A</v>
      </c>
      <c r="I415" s="19" t="e">
        <f t="shared" si="71"/>
        <v>#N/A</v>
      </c>
      <c r="J415" s="22" t="e" cm="1">
        <f t="array" ref="J415">_xlfn.IFS(AND('indicatori output 1.2'!AB415='indicatori output 1.2'!AA415, 'indicatori output 1.2'!AK415='indicatori output 1.2'!AJ415, 'indicatori output 1.2'!BK415='indicatori output 1.2'!BJ415, D415=E415),"si", AND(OR('indicatori output 1.2'!AB415&lt;&gt;'indicatori output 1.2'!AA415, 'indicatori output 1.2'!AK415&lt;&gt;'indicatori output 1.2'!AJ415, 'indicatori output 1.2'!BK415&lt;&gt;'indicatori output 1.2'!BJ415), D415=E415),"no",AND('indicatori output 1.2'!AB415='indicatori output 1.2'!AA415, 'indicatori output 1.2'!AK415='indicatori output 1.2'!AJ415, 'indicatori output 1.2'!BK415='indicatori output 1.2'!BJ415, E415&lt;D415),"no",AND(OR('indicatori output 1.2'!AB415&lt;&gt;'indicatori output 1.2'!AA415, 'indicatori output 1.2'!AK415&lt;&gt;'indicatori output 1.2'!AJ415, 'indicatori output 1.2'!BK415&lt;&gt;'indicatori output 1.2'!BJ415), E415&lt;D415),"si", E415&gt;D415,"no")</f>
        <v>#N/A</v>
      </c>
      <c r="K415" s="78" t="e">
        <f t="shared" si="69"/>
        <v>#N/A</v>
      </c>
      <c r="L415" s="78" t="e">
        <f t="shared" si="70"/>
        <v>#N/A</v>
      </c>
      <c r="M415" s="19" t="e">
        <f t="shared" si="65"/>
        <v>#N/A</v>
      </c>
      <c r="N415" s="10">
        <v>1</v>
      </c>
      <c r="O415" s="91"/>
      <c r="P415" s="91"/>
      <c r="Q415" s="23" t="e">
        <f>IF(INDEX(Foglio3!$B:$C,MATCH('indicatori output 1.2'!B415,Foglio3!$B:$B,0),2)="SI","si","no")</f>
        <v>#N/A</v>
      </c>
      <c r="R415" s="19" t="str">
        <f t="shared" si="63"/>
        <v>no</v>
      </c>
      <c r="S415" s="19" t="e" cm="1">
        <f t="array" ref="S415">_xlfn.IFS(AND(Q415="si",P415=1),"si",AND(Q415="no",P415=1),"no",AND(Q415="si",P415=0),"no",AND(Q415="no",P415=0),"si",AND(P415&lt;&gt;0,P415&lt;&gt;1),"no")</f>
        <v>#N/A</v>
      </c>
      <c r="T415" s="78" t="e">
        <f t="shared" si="66"/>
        <v>#N/A</v>
      </c>
      <c r="U415" s="78" t="e">
        <f t="shared" si="67"/>
        <v>#N/A</v>
      </c>
      <c r="V415" s="19" t="e">
        <f t="shared" si="68"/>
        <v>#N/A</v>
      </c>
    </row>
    <row r="416" spans="1:22" x14ac:dyDescent="0.3">
      <c r="A416" s="16"/>
      <c r="B416" s="16"/>
      <c r="C416" s="10" t="e">
        <f>INDEX(Foglio2!$B:$C,MATCH(B416,Foglio2!$B:$B,0),2)</f>
        <v>#N/A</v>
      </c>
      <c r="D416" s="91"/>
      <c r="E416" s="91"/>
      <c r="F416" s="19" t="e">
        <f>IF(D416='indicatori output 1.2'!C416,"si","no")</f>
        <v>#N/A</v>
      </c>
      <c r="G416" s="19" t="str">
        <f t="shared" si="64"/>
        <v>si</v>
      </c>
      <c r="H416" s="19" t="e" cm="1">
        <f t="array" ref="H416">_xlfn.IFS(AND('indicatori output 1.2'!V416&lt;&gt;0, 'indicatori output 1.2'!AE416&lt;&gt;0, 'indicatori output 1.2'!BD416&lt;&gt;0), MIN('indicatori output 1.2'!AC416, 'indicatori output 1.2'!AL416, 'indicatori output 1.2'!BL416),AND('indicatori output 1.2'!V416=0, 'indicatori output 1.2'!AE416&lt;&gt;0, 'indicatori output 1.2'!BD416&lt;&gt;0), MIN('indicatori output 1.2'!AL416, 'indicatori output 1.2'!BL416),AND('indicatori output 1.2'!V416&lt;&gt;0, 'indicatori output 1.2'!AE416=0, 'indicatori output 1.2'!BD416&lt;&gt;0), MIN('indicatori output 1.2'!AC416,'indicatori output 1.2'!BL416), AND('indicatori output 1.2'!V416&lt;&gt;0, 'indicatori output 1.2'!AE416&lt;&gt;0, 'indicatori output 1.2'!BD416=0), MIN('indicatori output 1.2'!AC416, 'indicatori output 1.2'!AL416), AND('indicatori output 1.2'!V416=0, 'indicatori output 1.2'!AE416=0, 'indicatori output 1.2'!BD416&lt;&gt;0), 'indicatori output 1.2'!BL416, AND('indicatori output 1.2'!V416=0, 'indicatori output 1.2'!AE416&lt;&gt;0, 'indicatori output 1.2'!BD416=0), 'indicatori output 1.2'!AL416, AND('indicatori output 1.2'!V416&lt;&gt;0, 'indicatori output 1.2'!AE416=0, 'indicatori output 1.2'!BD416=0), 'indicatori output 1.2'!AC416)</f>
        <v>#N/A</v>
      </c>
      <c r="I416" s="19" t="e">
        <f t="shared" si="71"/>
        <v>#N/A</v>
      </c>
      <c r="J416" s="22" t="e" cm="1">
        <f t="array" ref="J416">_xlfn.IFS(AND('indicatori output 1.2'!AB416='indicatori output 1.2'!AA416, 'indicatori output 1.2'!AK416='indicatori output 1.2'!AJ416, 'indicatori output 1.2'!BK416='indicatori output 1.2'!BJ416, D416=E416),"si", AND(OR('indicatori output 1.2'!AB416&lt;&gt;'indicatori output 1.2'!AA416, 'indicatori output 1.2'!AK416&lt;&gt;'indicatori output 1.2'!AJ416, 'indicatori output 1.2'!BK416&lt;&gt;'indicatori output 1.2'!BJ416), D416=E416),"no",AND('indicatori output 1.2'!AB416='indicatori output 1.2'!AA416, 'indicatori output 1.2'!AK416='indicatori output 1.2'!AJ416, 'indicatori output 1.2'!BK416='indicatori output 1.2'!BJ416, E416&lt;D416),"no",AND(OR('indicatori output 1.2'!AB416&lt;&gt;'indicatori output 1.2'!AA416, 'indicatori output 1.2'!AK416&lt;&gt;'indicatori output 1.2'!AJ416, 'indicatori output 1.2'!BK416&lt;&gt;'indicatori output 1.2'!BJ416), E416&lt;D416),"si", E416&gt;D416,"no")</f>
        <v>#N/A</v>
      </c>
      <c r="K416" s="78" t="e">
        <f t="shared" si="69"/>
        <v>#N/A</v>
      </c>
      <c r="L416" s="78" t="e">
        <f t="shared" si="70"/>
        <v>#N/A</v>
      </c>
      <c r="M416" s="19" t="e">
        <f t="shared" si="65"/>
        <v>#N/A</v>
      </c>
      <c r="N416" s="10">
        <v>1</v>
      </c>
      <c r="O416" s="91"/>
      <c r="P416" s="91"/>
      <c r="Q416" s="23" t="e">
        <f>IF(INDEX(Foglio3!$B:$C,MATCH('indicatori output 1.2'!B416,Foglio3!$B:$B,0),2)="SI","si","no")</f>
        <v>#N/A</v>
      </c>
      <c r="R416" s="19" t="str">
        <f t="shared" si="63"/>
        <v>no</v>
      </c>
      <c r="S416" s="19" t="e" cm="1">
        <f t="array" ref="S416">_xlfn.IFS(AND(Q416="si",P416=1),"si",AND(Q416="no",P416=1),"no",AND(Q416="si",P416=0),"no",AND(Q416="no",P416=0),"si",AND(P416&lt;&gt;0,P416&lt;&gt;1),"no")</f>
        <v>#N/A</v>
      </c>
      <c r="T416" s="78" t="e">
        <f t="shared" si="66"/>
        <v>#N/A</v>
      </c>
      <c r="U416" s="78" t="e">
        <f t="shared" si="67"/>
        <v>#N/A</v>
      </c>
      <c r="V416" s="19" t="e">
        <f t="shared" si="68"/>
        <v>#N/A</v>
      </c>
    </row>
    <row r="417" spans="1:22" x14ac:dyDescent="0.3">
      <c r="A417" s="16"/>
      <c r="B417" s="16"/>
      <c r="C417" s="10" t="e">
        <f>INDEX(Foglio2!$B:$C,MATCH(B417,Foglio2!$B:$B,0),2)</f>
        <v>#N/A</v>
      </c>
      <c r="D417" s="91"/>
      <c r="E417" s="91"/>
      <c r="F417" s="19" t="e">
        <f>IF(D417='indicatori output 1.2'!C417,"si","no")</f>
        <v>#N/A</v>
      </c>
      <c r="G417" s="19" t="str">
        <f t="shared" si="64"/>
        <v>si</v>
      </c>
      <c r="H417" s="19" t="e" cm="1">
        <f t="array" ref="H417">_xlfn.IFS(AND('indicatori output 1.2'!V417&lt;&gt;0, 'indicatori output 1.2'!AE417&lt;&gt;0, 'indicatori output 1.2'!BD417&lt;&gt;0), MIN('indicatori output 1.2'!AC417, 'indicatori output 1.2'!AL417, 'indicatori output 1.2'!BL417),AND('indicatori output 1.2'!V417=0, 'indicatori output 1.2'!AE417&lt;&gt;0, 'indicatori output 1.2'!BD417&lt;&gt;0), MIN('indicatori output 1.2'!AL417, 'indicatori output 1.2'!BL417),AND('indicatori output 1.2'!V417&lt;&gt;0, 'indicatori output 1.2'!AE417=0, 'indicatori output 1.2'!BD417&lt;&gt;0), MIN('indicatori output 1.2'!AC417,'indicatori output 1.2'!BL417), AND('indicatori output 1.2'!V417&lt;&gt;0, 'indicatori output 1.2'!AE417&lt;&gt;0, 'indicatori output 1.2'!BD417=0), MIN('indicatori output 1.2'!AC417, 'indicatori output 1.2'!AL417), AND('indicatori output 1.2'!V417=0, 'indicatori output 1.2'!AE417=0, 'indicatori output 1.2'!BD417&lt;&gt;0), 'indicatori output 1.2'!BL417, AND('indicatori output 1.2'!V417=0, 'indicatori output 1.2'!AE417&lt;&gt;0, 'indicatori output 1.2'!BD417=0), 'indicatori output 1.2'!AL417, AND('indicatori output 1.2'!V417&lt;&gt;0, 'indicatori output 1.2'!AE417=0, 'indicatori output 1.2'!BD417=0), 'indicatori output 1.2'!AC417)</f>
        <v>#N/A</v>
      </c>
      <c r="I417" s="19" t="e">
        <f t="shared" si="71"/>
        <v>#N/A</v>
      </c>
      <c r="J417" s="22" t="e" cm="1">
        <f t="array" ref="J417">_xlfn.IFS(AND('indicatori output 1.2'!AB417='indicatori output 1.2'!AA417, 'indicatori output 1.2'!AK417='indicatori output 1.2'!AJ417, 'indicatori output 1.2'!BK417='indicatori output 1.2'!BJ417, D417=E417),"si", AND(OR('indicatori output 1.2'!AB417&lt;&gt;'indicatori output 1.2'!AA417, 'indicatori output 1.2'!AK417&lt;&gt;'indicatori output 1.2'!AJ417, 'indicatori output 1.2'!BK417&lt;&gt;'indicatori output 1.2'!BJ417), D417=E417),"no",AND('indicatori output 1.2'!AB417='indicatori output 1.2'!AA417, 'indicatori output 1.2'!AK417='indicatori output 1.2'!AJ417, 'indicatori output 1.2'!BK417='indicatori output 1.2'!BJ417, E417&lt;D417),"no",AND(OR('indicatori output 1.2'!AB417&lt;&gt;'indicatori output 1.2'!AA417, 'indicatori output 1.2'!AK417&lt;&gt;'indicatori output 1.2'!AJ417, 'indicatori output 1.2'!BK417&lt;&gt;'indicatori output 1.2'!BJ417), E417&lt;D417),"si", E417&gt;D417,"no")</f>
        <v>#N/A</v>
      </c>
      <c r="K417" s="78" t="e">
        <f t="shared" si="69"/>
        <v>#N/A</v>
      </c>
      <c r="L417" s="78" t="e">
        <f t="shared" si="70"/>
        <v>#N/A</v>
      </c>
      <c r="M417" s="19" t="e">
        <f t="shared" si="65"/>
        <v>#N/A</v>
      </c>
      <c r="N417" s="10">
        <v>1</v>
      </c>
      <c r="O417" s="91"/>
      <c r="P417" s="91"/>
      <c r="Q417" s="23" t="e">
        <f>IF(INDEX(Foglio3!$B:$C,MATCH('indicatori output 1.2'!B417,Foglio3!$B:$B,0),2)="SI","si","no")</f>
        <v>#N/A</v>
      </c>
      <c r="R417" s="19" t="str">
        <f t="shared" si="63"/>
        <v>no</v>
      </c>
      <c r="S417" s="19" t="e" cm="1">
        <f t="array" ref="S417">_xlfn.IFS(AND(Q417="si",P417=1),"si",AND(Q417="no",P417=1),"no",AND(Q417="si",P417=0),"no",AND(Q417="no",P417=0),"si",AND(P417&lt;&gt;0,P417&lt;&gt;1),"no")</f>
        <v>#N/A</v>
      </c>
      <c r="T417" s="78" t="e">
        <f t="shared" si="66"/>
        <v>#N/A</v>
      </c>
      <c r="U417" s="78" t="e">
        <f t="shared" si="67"/>
        <v>#N/A</v>
      </c>
      <c r="V417" s="19" t="e">
        <f t="shared" si="68"/>
        <v>#N/A</v>
      </c>
    </row>
    <row r="418" spans="1:22" x14ac:dyDescent="0.3">
      <c r="A418" s="16"/>
      <c r="B418" s="16"/>
      <c r="C418" s="10" t="e">
        <f>INDEX(Foglio2!$B:$C,MATCH(B418,Foglio2!$B:$B,0),2)</f>
        <v>#N/A</v>
      </c>
      <c r="D418" s="91"/>
      <c r="E418" s="91"/>
      <c r="F418" s="19" t="e">
        <f>IF(D418='indicatori output 1.2'!C418,"si","no")</f>
        <v>#N/A</v>
      </c>
      <c r="G418" s="19" t="str">
        <f t="shared" si="64"/>
        <v>si</v>
      </c>
      <c r="H418" s="19" t="e" cm="1">
        <f t="array" ref="H418">_xlfn.IFS(AND('indicatori output 1.2'!V418&lt;&gt;0, 'indicatori output 1.2'!AE418&lt;&gt;0, 'indicatori output 1.2'!BD418&lt;&gt;0), MIN('indicatori output 1.2'!AC418, 'indicatori output 1.2'!AL418, 'indicatori output 1.2'!BL418),AND('indicatori output 1.2'!V418=0, 'indicatori output 1.2'!AE418&lt;&gt;0, 'indicatori output 1.2'!BD418&lt;&gt;0), MIN('indicatori output 1.2'!AL418, 'indicatori output 1.2'!BL418),AND('indicatori output 1.2'!V418&lt;&gt;0, 'indicatori output 1.2'!AE418=0, 'indicatori output 1.2'!BD418&lt;&gt;0), MIN('indicatori output 1.2'!AC418,'indicatori output 1.2'!BL418), AND('indicatori output 1.2'!V418&lt;&gt;0, 'indicatori output 1.2'!AE418&lt;&gt;0, 'indicatori output 1.2'!BD418=0), MIN('indicatori output 1.2'!AC418, 'indicatori output 1.2'!AL418), AND('indicatori output 1.2'!V418=0, 'indicatori output 1.2'!AE418=0, 'indicatori output 1.2'!BD418&lt;&gt;0), 'indicatori output 1.2'!BL418, AND('indicatori output 1.2'!V418=0, 'indicatori output 1.2'!AE418&lt;&gt;0, 'indicatori output 1.2'!BD418=0), 'indicatori output 1.2'!AL418, AND('indicatori output 1.2'!V418&lt;&gt;0, 'indicatori output 1.2'!AE418=0, 'indicatori output 1.2'!BD418=0), 'indicatori output 1.2'!AC418)</f>
        <v>#N/A</v>
      </c>
      <c r="I418" s="19" t="e">
        <f t="shared" si="71"/>
        <v>#N/A</v>
      </c>
      <c r="J418" s="22" t="e" cm="1">
        <f t="array" ref="J418">_xlfn.IFS(AND('indicatori output 1.2'!AB418='indicatori output 1.2'!AA418, 'indicatori output 1.2'!AK418='indicatori output 1.2'!AJ418, 'indicatori output 1.2'!BK418='indicatori output 1.2'!BJ418, D418=E418),"si", AND(OR('indicatori output 1.2'!AB418&lt;&gt;'indicatori output 1.2'!AA418, 'indicatori output 1.2'!AK418&lt;&gt;'indicatori output 1.2'!AJ418, 'indicatori output 1.2'!BK418&lt;&gt;'indicatori output 1.2'!BJ418), D418=E418),"no",AND('indicatori output 1.2'!AB418='indicatori output 1.2'!AA418, 'indicatori output 1.2'!AK418='indicatori output 1.2'!AJ418, 'indicatori output 1.2'!BK418='indicatori output 1.2'!BJ418, E418&lt;D418),"no",AND(OR('indicatori output 1.2'!AB418&lt;&gt;'indicatori output 1.2'!AA418, 'indicatori output 1.2'!AK418&lt;&gt;'indicatori output 1.2'!AJ418, 'indicatori output 1.2'!BK418&lt;&gt;'indicatori output 1.2'!BJ418), E418&lt;D418),"si", E418&gt;D418,"no")</f>
        <v>#N/A</v>
      </c>
      <c r="K418" s="78" t="e">
        <f t="shared" si="69"/>
        <v>#N/A</v>
      </c>
      <c r="L418" s="78" t="e">
        <f t="shared" si="70"/>
        <v>#N/A</v>
      </c>
      <c r="M418" s="19" t="e">
        <f t="shared" si="65"/>
        <v>#N/A</v>
      </c>
      <c r="N418" s="10">
        <v>1</v>
      </c>
      <c r="O418" s="91"/>
      <c r="P418" s="91"/>
      <c r="Q418" s="23" t="e">
        <f>IF(INDEX(Foglio3!$B:$C,MATCH('indicatori output 1.2'!B418,Foglio3!$B:$B,0),2)="SI","si","no")</f>
        <v>#N/A</v>
      </c>
      <c r="R418" s="19" t="str">
        <f t="shared" si="63"/>
        <v>no</v>
      </c>
      <c r="S418" s="19" t="e" cm="1">
        <f t="array" ref="S418">_xlfn.IFS(AND(Q418="si",P418=1),"si",AND(Q418="no",P418=1),"no",AND(Q418="si",P418=0),"no",AND(Q418="no",P418=0),"si",AND(P418&lt;&gt;0,P418&lt;&gt;1),"no")</f>
        <v>#N/A</v>
      </c>
      <c r="T418" s="78" t="e">
        <f t="shared" si="66"/>
        <v>#N/A</v>
      </c>
      <c r="U418" s="78" t="e">
        <f t="shared" si="67"/>
        <v>#N/A</v>
      </c>
      <c r="V418" s="19" t="e">
        <f t="shared" si="68"/>
        <v>#N/A</v>
      </c>
    </row>
    <row r="419" spans="1:22" x14ac:dyDescent="0.3">
      <c r="A419" s="16"/>
      <c r="B419" s="16"/>
      <c r="C419" s="10" t="e">
        <f>INDEX(Foglio2!$B:$C,MATCH(B419,Foglio2!$B:$B,0),2)</f>
        <v>#N/A</v>
      </c>
      <c r="D419" s="91"/>
      <c r="E419" s="91"/>
      <c r="F419" s="19" t="e">
        <f>IF(D419='indicatori output 1.2'!C419,"si","no")</f>
        <v>#N/A</v>
      </c>
      <c r="G419" s="19" t="str">
        <f t="shared" si="64"/>
        <v>si</v>
      </c>
      <c r="H419" s="19" t="e" cm="1">
        <f t="array" ref="H419">_xlfn.IFS(AND('indicatori output 1.2'!V419&lt;&gt;0, 'indicatori output 1.2'!AE419&lt;&gt;0, 'indicatori output 1.2'!BD419&lt;&gt;0), MIN('indicatori output 1.2'!AC419, 'indicatori output 1.2'!AL419, 'indicatori output 1.2'!BL419),AND('indicatori output 1.2'!V419=0, 'indicatori output 1.2'!AE419&lt;&gt;0, 'indicatori output 1.2'!BD419&lt;&gt;0), MIN('indicatori output 1.2'!AL419, 'indicatori output 1.2'!BL419),AND('indicatori output 1.2'!V419&lt;&gt;0, 'indicatori output 1.2'!AE419=0, 'indicatori output 1.2'!BD419&lt;&gt;0), MIN('indicatori output 1.2'!AC419,'indicatori output 1.2'!BL419), AND('indicatori output 1.2'!V419&lt;&gt;0, 'indicatori output 1.2'!AE419&lt;&gt;0, 'indicatori output 1.2'!BD419=0), MIN('indicatori output 1.2'!AC419, 'indicatori output 1.2'!AL419), AND('indicatori output 1.2'!V419=0, 'indicatori output 1.2'!AE419=0, 'indicatori output 1.2'!BD419&lt;&gt;0), 'indicatori output 1.2'!BL419, AND('indicatori output 1.2'!V419=0, 'indicatori output 1.2'!AE419&lt;&gt;0, 'indicatori output 1.2'!BD419=0), 'indicatori output 1.2'!AL419, AND('indicatori output 1.2'!V419&lt;&gt;0, 'indicatori output 1.2'!AE419=0, 'indicatori output 1.2'!BD419=0), 'indicatori output 1.2'!AC419)</f>
        <v>#N/A</v>
      </c>
      <c r="I419" s="19" t="e">
        <f t="shared" si="71"/>
        <v>#N/A</v>
      </c>
      <c r="J419" s="22" t="e" cm="1">
        <f t="array" ref="J419">_xlfn.IFS(AND('indicatori output 1.2'!AB419='indicatori output 1.2'!AA419, 'indicatori output 1.2'!AK419='indicatori output 1.2'!AJ419, 'indicatori output 1.2'!BK419='indicatori output 1.2'!BJ419, D419=E419),"si", AND(OR('indicatori output 1.2'!AB419&lt;&gt;'indicatori output 1.2'!AA419, 'indicatori output 1.2'!AK419&lt;&gt;'indicatori output 1.2'!AJ419, 'indicatori output 1.2'!BK419&lt;&gt;'indicatori output 1.2'!BJ419), D419=E419),"no",AND('indicatori output 1.2'!AB419='indicatori output 1.2'!AA419, 'indicatori output 1.2'!AK419='indicatori output 1.2'!AJ419, 'indicatori output 1.2'!BK419='indicatori output 1.2'!BJ419, E419&lt;D419),"no",AND(OR('indicatori output 1.2'!AB419&lt;&gt;'indicatori output 1.2'!AA419, 'indicatori output 1.2'!AK419&lt;&gt;'indicatori output 1.2'!AJ419, 'indicatori output 1.2'!BK419&lt;&gt;'indicatori output 1.2'!BJ419), E419&lt;D419),"si", E419&gt;D419,"no")</f>
        <v>#N/A</v>
      </c>
      <c r="K419" s="78" t="e">
        <f t="shared" si="69"/>
        <v>#N/A</v>
      </c>
      <c r="L419" s="78" t="e">
        <f t="shared" si="70"/>
        <v>#N/A</v>
      </c>
      <c r="M419" s="19" t="e">
        <f t="shared" si="65"/>
        <v>#N/A</v>
      </c>
      <c r="N419" s="10">
        <v>1</v>
      </c>
      <c r="O419" s="91"/>
      <c r="P419" s="91"/>
      <c r="Q419" s="23" t="e">
        <f>IF(INDEX(Foglio3!$B:$C,MATCH('indicatori output 1.2'!B419,Foglio3!$B:$B,0),2)="SI","si","no")</f>
        <v>#N/A</v>
      </c>
      <c r="R419" s="19" t="str">
        <f t="shared" si="63"/>
        <v>no</v>
      </c>
      <c r="S419" s="19" t="e" cm="1">
        <f t="array" ref="S419">_xlfn.IFS(AND(Q419="si",P419=1),"si",AND(Q419="no",P419=1),"no",AND(Q419="si",P419=0),"no",AND(Q419="no",P419=0),"si",AND(P419&lt;&gt;0,P419&lt;&gt;1),"no")</f>
        <v>#N/A</v>
      </c>
      <c r="T419" s="78" t="e">
        <f t="shared" si="66"/>
        <v>#N/A</v>
      </c>
      <c r="U419" s="78" t="e">
        <f t="shared" si="67"/>
        <v>#N/A</v>
      </c>
      <c r="V419" s="19" t="e">
        <f t="shared" si="68"/>
        <v>#N/A</v>
      </c>
    </row>
    <row r="420" spans="1:22" x14ac:dyDescent="0.3">
      <c r="A420" s="16"/>
      <c r="B420" s="16"/>
      <c r="C420" s="10" t="e">
        <f>INDEX(Foglio2!$B:$C,MATCH(B420,Foglio2!$B:$B,0),2)</f>
        <v>#N/A</v>
      </c>
      <c r="D420" s="91"/>
      <c r="E420" s="91"/>
      <c r="F420" s="19" t="e">
        <f>IF(D420='indicatori output 1.2'!C420,"si","no")</f>
        <v>#N/A</v>
      </c>
      <c r="G420" s="19" t="str">
        <f t="shared" si="64"/>
        <v>si</v>
      </c>
      <c r="H420" s="19" t="e" cm="1">
        <f t="array" ref="H420">_xlfn.IFS(AND('indicatori output 1.2'!V420&lt;&gt;0, 'indicatori output 1.2'!AE420&lt;&gt;0, 'indicatori output 1.2'!BD420&lt;&gt;0), MIN('indicatori output 1.2'!AC420, 'indicatori output 1.2'!AL420, 'indicatori output 1.2'!BL420),AND('indicatori output 1.2'!V420=0, 'indicatori output 1.2'!AE420&lt;&gt;0, 'indicatori output 1.2'!BD420&lt;&gt;0), MIN('indicatori output 1.2'!AL420, 'indicatori output 1.2'!BL420),AND('indicatori output 1.2'!V420&lt;&gt;0, 'indicatori output 1.2'!AE420=0, 'indicatori output 1.2'!BD420&lt;&gt;0), MIN('indicatori output 1.2'!AC420,'indicatori output 1.2'!BL420), AND('indicatori output 1.2'!V420&lt;&gt;0, 'indicatori output 1.2'!AE420&lt;&gt;0, 'indicatori output 1.2'!BD420=0), MIN('indicatori output 1.2'!AC420, 'indicatori output 1.2'!AL420), AND('indicatori output 1.2'!V420=0, 'indicatori output 1.2'!AE420=0, 'indicatori output 1.2'!BD420&lt;&gt;0), 'indicatori output 1.2'!BL420, AND('indicatori output 1.2'!V420=0, 'indicatori output 1.2'!AE420&lt;&gt;0, 'indicatori output 1.2'!BD420=0), 'indicatori output 1.2'!AL420, AND('indicatori output 1.2'!V420&lt;&gt;0, 'indicatori output 1.2'!AE420=0, 'indicatori output 1.2'!BD420=0), 'indicatori output 1.2'!AC420)</f>
        <v>#N/A</v>
      </c>
      <c r="I420" s="19" t="e">
        <f t="shared" si="71"/>
        <v>#N/A</v>
      </c>
      <c r="J420" s="22" t="e" cm="1">
        <f t="array" ref="J420">_xlfn.IFS(AND('indicatori output 1.2'!AB420='indicatori output 1.2'!AA420, 'indicatori output 1.2'!AK420='indicatori output 1.2'!AJ420, 'indicatori output 1.2'!BK420='indicatori output 1.2'!BJ420, D420=E420),"si", AND(OR('indicatori output 1.2'!AB420&lt;&gt;'indicatori output 1.2'!AA420, 'indicatori output 1.2'!AK420&lt;&gt;'indicatori output 1.2'!AJ420, 'indicatori output 1.2'!BK420&lt;&gt;'indicatori output 1.2'!BJ420), D420=E420),"no",AND('indicatori output 1.2'!AB420='indicatori output 1.2'!AA420, 'indicatori output 1.2'!AK420='indicatori output 1.2'!AJ420, 'indicatori output 1.2'!BK420='indicatori output 1.2'!BJ420, E420&lt;D420),"no",AND(OR('indicatori output 1.2'!AB420&lt;&gt;'indicatori output 1.2'!AA420, 'indicatori output 1.2'!AK420&lt;&gt;'indicatori output 1.2'!AJ420, 'indicatori output 1.2'!BK420&lt;&gt;'indicatori output 1.2'!BJ420), E420&lt;D420),"si", E420&gt;D420,"no")</f>
        <v>#N/A</v>
      </c>
      <c r="K420" s="78" t="e">
        <f t="shared" si="69"/>
        <v>#N/A</v>
      </c>
      <c r="L420" s="78" t="e">
        <f t="shared" si="70"/>
        <v>#N/A</v>
      </c>
      <c r="M420" s="19" t="e">
        <f t="shared" si="65"/>
        <v>#N/A</v>
      </c>
      <c r="N420" s="10">
        <v>1</v>
      </c>
      <c r="O420" s="91"/>
      <c r="P420" s="91"/>
      <c r="Q420" s="23" t="e">
        <f>IF(INDEX(Foglio3!$B:$C,MATCH('indicatori output 1.2'!B420,Foglio3!$B:$B,0),2)="SI","si","no")</f>
        <v>#N/A</v>
      </c>
      <c r="R420" s="19" t="str">
        <f t="shared" si="63"/>
        <v>no</v>
      </c>
      <c r="S420" s="19" t="e" cm="1">
        <f t="array" ref="S420">_xlfn.IFS(AND(Q420="si",P420=1),"si",AND(Q420="no",P420=1),"no",AND(Q420="si",P420=0),"no",AND(Q420="no",P420=0),"si",AND(P420&lt;&gt;0,P420&lt;&gt;1),"no")</f>
        <v>#N/A</v>
      </c>
      <c r="T420" s="78" t="e">
        <f t="shared" si="66"/>
        <v>#N/A</v>
      </c>
      <c r="U420" s="78" t="e">
        <f t="shared" si="67"/>
        <v>#N/A</v>
      </c>
      <c r="V420" s="19" t="e">
        <f t="shared" si="68"/>
        <v>#N/A</v>
      </c>
    </row>
    <row r="421" spans="1:22" x14ac:dyDescent="0.3">
      <c r="A421" s="16"/>
      <c r="B421" s="16"/>
      <c r="C421" s="10" t="e">
        <f>INDEX(Foglio2!$B:$C,MATCH(B421,Foglio2!$B:$B,0),2)</f>
        <v>#N/A</v>
      </c>
      <c r="D421" s="91"/>
      <c r="E421" s="91"/>
      <c r="F421" s="19" t="e">
        <f>IF(D421='indicatori output 1.2'!C421,"si","no")</f>
        <v>#N/A</v>
      </c>
      <c r="G421" s="19" t="str">
        <f t="shared" si="64"/>
        <v>si</v>
      </c>
      <c r="H421" s="19" t="e" cm="1">
        <f t="array" ref="H421">_xlfn.IFS(AND('indicatori output 1.2'!V421&lt;&gt;0, 'indicatori output 1.2'!AE421&lt;&gt;0, 'indicatori output 1.2'!BD421&lt;&gt;0), MIN('indicatori output 1.2'!AC421, 'indicatori output 1.2'!AL421, 'indicatori output 1.2'!BL421),AND('indicatori output 1.2'!V421=0, 'indicatori output 1.2'!AE421&lt;&gt;0, 'indicatori output 1.2'!BD421&lt;&gt;0), MIN('indicatori output 1.2'!AL421, 'indicatori output 1.2'!BL421),AND('indicatori output 1.2'!V421&lt;&gt;0, 'indicatori output 1.2'!AE421=0, 'indicatori output 1.2'!BD421&lt;&gt;0), MIN('indicatori output 1.2'!AC421,'indicatori output 1.2'!BL421), AND('indicatori output 1.2'!V421&lt;&gt;0, 'indicatori output 1.2'!AE421&lt;&gt;0, 'indicatori output 1.2'!BD421=0), MIN('indicatori output 1.2'!AC421, 'indicatori output 1.2'!AL421), AND('indicatori output 1.2'!V421=0, 'indicatori output 1.2'!AE421=0, 'indicatori output 1.2'!BD421&lt;&gt;0), 'indicatori output 1.2'!BL421, AND('indicatori output 1.2'!V421=0, 'indicatori output 1.2'!AE421&lt;&gt;0, 'indicatori output 1.2'!BD421=0), 'indicatori output 1.2'!AL421, AND('indicatori output 1.2'!V421&lt;&gt;0, 'indicatori output 1.2'!AE421=0, 'indicatori output 1.2'!BD421=0), 'indicatori output 1.2'!AC421)</f>
        <v>#N/A</v>
      </c>
      <c r="I421" s="19" t="e">
        <f t="shared" si="71"/>
        <v>#N/A</v>
      </c>
      <c r="J421" s="22" t="e" cm="1">
        <f t="array" ref="J421">_xlfn.IFS(AND('indicatori output 1.2'!AB421='indicatori output 1.2'!AA421, 'indicatori output 1.2'!AK421='indicatori output 1.2'!AJ421, 'indicatori output 1.2'!BK421='indicatori output 1.2'!BJ421, D421=E421),"si", AND(OR('indicatori output 1.2'!AB421&lt;&gt;'indicatori output 1.2'!AA421, 'indicatori output 1.2'!AK421&lt;&gt;'indicatori output 1.2'!AJ421, 'indicatori output 1.2'!BK421&lt;&gt;'indicatori output 1.2'!BJ421), D421=E421),"no",AND('indicatori output 1.2'!AB421='indicatori output 1.2'!AA421, 'indicatori output 1.2'!AK421='indicatori output 1.2'!AJ421, 'indicatori output 1.2'!BK421='indicatori output 1.2'!BJ421, E421&lt;D421),"no",AND(OR('indicatori output 1.2'!AB421&lt;&gt;'indicatori output 1.2'!AA421, 'indicatori output 1.2'!AK421&lt;&gt;'indicatori output 1.2'!AJ421, 'indicatori output 1.2'!BK421&lt;&gt;'indicatori output 1.2'!BJ421), E421&lt;D421),"si", E421&gt;D421,"no")</f>
        <v>#N/A</v>
      </c>
      <c r="K421" s="78" t="e">
        <f t="shared" si="69"/>
        <v>#N/A</v>
      </c>
      <c r="L421" s="78" t="e">
        <f t="shared" si="70"/>
        <v>#N/A</v>
      </c>
      <c r="M421" s="19" t="e">
        <f t="shared" si="65"/>
        <v>#N/A</v>
      </c>
      <c r="N421" s="10">
        <v>1</v>
      </c>
      <c r="O421" s="91"/>
      <c r="P421" s="91"/>
      <c r="Q421" s="23" t="e">
        <f>IF(INDEX(Foglio3!$B:$C,MATCH('indicatori output 1.2'!B421,Foglio3!$B:$B,0),2)="SI","si","no")</f>
        <v>#N/A</v>
      </c>
      <c r="R421" s="19" t="str">
        <f t="shared" si="63"/>
        <v>no</v>
      </c>
      <c r="S421" s="19" t="e" cm="1">
        <f t="array" ref="S421">_xlfn.IFS(AND(Q421="si",P421=1),"si",AND(Q421="no",P421=1),"no",AND(Q421="si",P421=0),"no",AND(Q421="no",P421=0),"si",AND(P421&lt;&gt;0,P421&lt;&gt;1),"no")</f>
        <v>#N/A</v>
      </c>
      <c r="T421" s="78" t="e">
        <f t="shared" si="66"/>
        <v>#N/A</v>
      </c>
      <c r="U421" s="78" t="e">
        <f t="shared" si="67"/>
        <v>#N/A</v>
      </c>
      <c r="V421" s="19" t="e">
        <f t="shared" si="68"/>
        <v>#N/A</v>
      </c>
    </row>
    <row r="422" spans="1:22" x14ac:dyDescent="0.3">
      <c r="A422" s="16"/>
      <c r="B422" s="16"/>
      <c r="C422" s="10" t="e">
        <f>INDEX(Foglio2!$B:$C,MATCH(B422,Foglio2!$B:$B,0),2)</f>
        <v>#N/A</v>
      </c>
      <c r="D422" s="91"/>
      <c r="E422" s="91"/>
      <c r="F422" s="19" t="e">
        <f>IF(D422='indicatori output 1.2'!C422,"si","no")</f>
        <v>#N/A</v>
      </c>
      <c r="G422" s="19" t="str">
        <f t="shared" si="64"/>
        <v>si</v>
      </c>
      <c r="H422" s="19" t="e" cm="1">
        <f t="array" ref="H422">_xlfn.IFS(AND('indicatori output 1.2'!V422&lt;&gt;0, 'indicatori output 1.2'!AE422&lt;&gt;0, 'indicatori output 1.2'!BD422&lt;&gt;0), MIN('indicatori output 1.2'!AC422, 'indicatori output 1.2'!AL422, 'indicatori output 1.2'!BL422),AND('indicatori output 1.2'!V422=0, 'indicatori output 1.2'!AE422&lt;&gt;0, 'indicatori output 1.2'!BD422&lt;&gt;0), MIN('indicatori output 1.2'!AL422, 'indicatori output 1.2'!BL422),AND('indicatori output 1.2'!V422&lt;&gt;0, 'indicatori output 1.2'!AE422=0, 'indicatori output 1.2'!BD422&lt;&gt;0), MIN('indicatori output 1.2'!AC422,'indicatori output 1.2'!BL422), AND('indicatori output 1.2'!V422&lt;&gt;0, 'indicatori output 1.2'!AE422&lt;&gt;0, 'indicatori output 1.2'!BD422=0), MIN('indicatori output 1.2'!AC422, 'indicatori output 1.2'!AL422), AND('indicatori output 1.2'!V422=0, 'indicatori output 1.2'!AE422=0, 'indicatori output 1.2'!BD422&lt;&gt;0), 'indicatori output 1.2'!BL422, AND('indicatori output 1.2'!V422=0, 'indicatori output 1.2'!AE422&lt;&gt;0, 'indicatori output 1.2'!BD422=0), 'indicatori output 1.2'!AL422, AND('indicatori output 1.2'!V422&lt;&gt;0, 'indicatori output 1.2'!AE422=0, 'indicatori output 1.2'!BD422=0), 'indicatori output 1.2'!AC422)</f>
        <v>#N/A</v>
      </c>
      <c r="I422" s="19" t="e">
        <f t="shared" si="71"/>
        <v>#N/A</v>
      </c>
      <c r="J422" s="22" t="e" cm="1">
        <f t="array" ref="J422">_xlfn.IFS(AND('indicatori output 1.2'!AB422='indicatori output 1.2'!AA422, 'indicatori output 1.2'!AK422='indicatori output 1.2'!AJ422, 'indicatori output 1.2'!BK422='indicatori output 1.2'!BJ422, D422=E422),"si", AND(OR('indicatori output 1.2'!AB422&lt;&gt;'indicatori output 1.2'!AA422, 'indicatori output 1.2'!AK422&lt;&gt;'indicatori output 1.2'!AJ422, 'indicatori output 1.2'!BK422&lt;&gt;'indicatori output 1.2'!BJ422), D422=E422),"no",AND('indicatori output 1.2'!AB422='indicatori output 1.2'!AA422, 'indicatori output 1.2'!AK422='indicatori output 1.2'!AJ422, 'indicatori output 1.2'!BK422='indicatori output 1.2'!BJ422, E422&lt;D422),"no",AND(OR('indicatori output 1.2'!AB422&lt;&gt;'indicatori output 1.2'!AA422, 'indicatori output 1.2'!AK422&lt;&gt;'indicatori output 1.2'!AJ422, 'indicatori output 1.2'!BK422&lt;&gt;'indicatori output 1.2'!BJ422), E422&lt;D422),"si", E422&gt;D422,"no")</f>
        <v>#N/A</v>
      </c>
      <c r="K422" s="78" t="e">
        <f t="shared" si="69"/>
        <v>#N/A</v>
      </c>
      <c r="L422" s="78" t="e">
        <f t="shared" si="70"/>
        <v>#N/A</v>
      </c>
      <c r="M422" s="19" t="e">
        <f t="shared" si="65"/>
        <v>#N/A</v>
      </c>
      <c r="N422" s="10">
        <v>1</v>
      </c>
      <c r="O422" s="91"/>
      <c r="P422" s="91"/>
      <c r="Q422" s="23" t="e">
        <f>IF(INDEX(Foglio3!$B:$C,MATCH('indicatori output 1.2'!B422,Foglio3!$B:$B,0),2)="SI","si","no")</f>
        <v>#N/A</v>
      </c>
      <c r="R422" s="19" t="str">
        <f t="shared" si="63"/>
        <v>no</v>
      </c>
      <c r="S422" s="19" t="e" cm="1">
        <f t="array" ref="S422">_xlfn.IFS(AND(Q422="si",P422=1),"si",AND(Q422="no",P422=1),"no",AND(Q422="si",P422=0),"no",AND(Q422="no",P422=0),"si",AND(P422&lt;&gt;0,P422&lt;&gt;1),"no")</f>
        <v>#N/A</v>
      </c>
      <c r="T422" s="78" t="e">
        <f t="shared" si="66"/>
        <v>#N/A</v>
      </c>
      <c r="U422" s="78" t="e">
        <f t="shared" si="67"/>
        <v>#N/A</v>
      </c>
      <c r="V422" s="19" t="e">
        <f t="shared" si="68"/>
        <v>#N/A</v>
      </c>
    </row>
    <row r="423" spans="1:22" x14ac:dyDescent="0.3">
      <c r="A423" s="16"/>
      <c r="B423" s="16"/>
      <c r="C423" s="10" t="e">
        <f>INDEX(Foglio2!$B:$C,MATCH(B423,Foglio2!$B:$B,0),2)</f>
        <v>#N/A</v>
      </c>
      <c r="D423" s="91"/>
      <c r="E423" s="91"/>
      <c r="F423" s="19" t="e">
        <f>IF(D423='indicatori output 1.2'!C423,"si","no")</f>
        <v>#N/A</v>
      </c>
      <c r="G423" s="19" t="str">
        <f t="shared" si="64"/>
        <v>si</v>
      </c>
      <c r="H423" s="19" t="e" cm="1">
        <f t="array" ref="H423">_xlfn.IFS(AND('indicatori output 1.2'!V423&lt;&gt;0, 'indicatori output 1.2'!AE423&lt;&gt;0, 'indicatori output 1.2'!BD423&lt;&gt;0), MIN('indicatori output 1.2'!AC423, 'indicatori output 1.2'!AL423, 'indicatori output 1.2'!BL423),AND('indicatori output 1.2'!V423=0, 'indicatori output 1.2'!AE423&lt;&gt;0, 'indicatori output 1.2'!BD423&lt;&gt;0), MIN('indicatori output 1.2'!AL423, 'indicatori output 1.2'!BL423),AND('indicatori output 1.2'!V423&lt;&gt;0, 'indicatori output 1.2'!AE423=0, 'indicatori output 1.2'!BD423&lt;&gt;0), MIN('indicatori output 1.2'!AC423,'indicatori output 1.2'!BL423), AND('indicatori output 1.2'!V423&lt;&gt;0, 'indicatori output 1.2'!AE423&lt;&gt;0, 'indicatori output 1.2'!BD423=0), MIN('indicatori output 1.2'!AC423, 'indicatori output 1.2'!AL423), AND('indicatori output 1.2'!V423=0, 'indicatori output 1.2'!AE423=0, 'indicatori output 1.2'!BD423&lt;&gt;0), 'indicatori output 1.2'!BL423, AND('indicatori output 1.2'!V423=0, 'indicatori output 1.2'!AE423&lt;&gt;0, 'indicatori output 1.2'!BD423=0), 'indicatori output 1.2'!AL423, AND('indicatori output 1.2'!V423&lt;&gt;0, 'indicatori output 1.2'!AE423=0, 'indicatori output 1.2'!BD423=0), 'indicatori output 1.2'!AC423)</f>
        <v>#N/A</v>
      </c>
      <c r="I423" s="19" t="e">
        <f t="shared" si="71"/>
        <v>#N/A</v>
      </c>
      <c r="J423" s="22" t="e" cm="1">
        <f t="array" ref="J423">_xlfn.IFS(AND('indicatori output 1.2'!AB423='indicatori output 1.2'!AA423, 'indicatori output 1.2'!AK423='indicatori output 1.2'!AJ423, 'indicatori output 1.2'!BK423='indicatori output 1.2'!BJ423, D423=E423),"si", AND(OR('indicatori output 1.2'!AB423&lt;&gt;'indicatori output 1.2'!AA423, 'indicatori output 1.2'!AK423&lt;&gt;'indicatori output 1.2'!AJ423, 'indicatori output 1.2'!BK423&lt;&gt;'indicatori output 1.2'!BJ423), D423=E423),"no",AND('indicatori output 1.2'!AB423='indicatori output 1.2'!AA423, 'indicatori output 1.2'!AK423='indicatori output 1.2'!AJ423, 'indicatori output 1.2'!BK423='indicatori output 1.2'!BJ423, E423&lt;D423),"no",AND(OR('indicatori output 1.2'!AB423&lt;&gt;'indicatori output 1.2'!AA423, 'indicatori output 1.2'!AK423&lt;&gt;'indicatori output 1.2'!AJ423, 'indicatori output 1.2'!BK423&lt;&gt;'indicatori output 1.2'!BJ423), E423&lt;D423),"si", E423&gt;D423,"no")</f>
        <v>#N/A</v>
      </c>
      <c r="K423" s="78" t="e">
        <f t="shared" si="69"/>
        <v>#N/A</v>
      </c>
      <c r="L423" s="78" t="e">
        <f t="shared" si="70"/>
        <v>#N/A</v>
      </c>
      <c r="M423" s="19" t="e">
        <f t="shared" si="65"/>
        <v>#N/A</v>
      </c>
      <c r="N423" s="10">
        <v>1</v>
      </c>
      <c r="O423" s="91"/>
      <c r="P423" s="91"/>
      <c r="Q423" s="23" t="e">
        <f>IF(INDEX(Foglio3!$B:$C,MATCH('indicatori output 1.2'!B423,Foglio3!$B:$B,0),2)="SI","si","no")</f>
        <v>#N/A</v>
      </c>
      <c r="R423" s="19" t="str">
        <f t="shared" si="63"/>
        <v>no</v>
      </c>
      <c r="S423" s="19" t="e" cm="1">
        <f t="array" ref="S423">_xlfn.IFS(AND(Q423="si",P423=1),"si",AND(Q423="no",P423=1),"no",AND(Q423="si",P423=0),"no",AND(Q423="no",P423=0),"si",AND(P423&lt;&gt;0,P423&lt;&gt;1),"no")</f>
        <v>#N/A</v>
      </c>
      <c r="T423" s="78" t="e">
        <f t="shared" si="66"/>
        <v>#N/A</v>
      </c>
      <c r="U423" s="78" t="e">
        <f t="shared" si="67"/>
        <v>#N/A</v>
      </c>
      <c r="V423" s="19" t="e">
        <f t="shared" si="68"/>
        <v>#N/A</v>
      </c>
    </row>
    <row r="424" spans="1:22" x14ac:dyDescent="0.3">
      <c r="A424" s="16"/>
      <c r="B424" s="16"/>
      <c r="C424" s="10" t="e">
        <f>INDEX(Foglio2!$B:$C,MATCH(B424,Foglio2!$B:$B,0),2)</f>
        <v>#N/A</v>
      </c>
      <c r="D424" s="91"/>
      <c r="E424" s="91"/>
      <c r="F424" s="19" t="e">
        <f>IF(D424='indicatori output 1.2'!C424,"si","no")</f>
        <v>#N/A</v>
      </c>
      <c r="G424" s="19" t="str">
        <f t="shared" si="64"/>
        <v>si</v>
      </c>
      <c r="H424" s="19" t="e" cm="1">
        <f t="array" ref="H424">_xlfn.IFS(AND('indicatori output 1.2'!V424&lt;&gt;0, 'indicatori output 1.2'!AE424&lt;&gt;0, 'indicatori output 1.2'!BD424&lt;&gt;0), MIN('indicatori output 1.2'!AC424, 'indicatori output 1.2'!AL424, 'indicatori output 1.2'!BL424),AND('indicatori output 1.2'!V424=0, 'indicatori output 1.2'!AE424&lt;&gt;0, 'indicatori output 1.2'!BD424&lt;&gt;0), MIN('indicatori output 1.2'!AL424, 'indicatori output 1.2'!BL424),AND('indicatori output 1.2'!V424&lt;&gt;0, 'indicatori output 1.2'!AE424=0, 'indicatori output 1.2'!BD424&lt;&gt;0), MIN('indicatori output 1.2'!AC424,'indicatori output 1.2'!BL424), AND('indicatori output 1.2'!V424&lt;&gt;0, 'indicatori output 1.2'!AE424&lt;&gt;0, 'indicatori output 1.2'!BD424=0), MIN('indicatori output 1.2'!AC424, 'indicatori output 1.2'!AL424), AND('indicatori output 1.2'!V424=0, 'indicatori output 1.2'!AE424=0, 'indicatori output 1.2'!BD424&lt;&gt;0), 'indicatori output 1.2'!BL424, AND('indicatori output 1.2'!V424=0, 'indicatori output 1.2'!AE424&lt;&gt;0, 'indicatori output 1.2'!BD424=0), 'indicatori output 1.2'!AL424, AND('indicatori output 1.2'!V424&lt;&gt;0, 'indicatori output 1.2'!AE424=0, 'indicatori output 1.2'!BD424=0), 'indicatori output 1.2'!AC424)</f>
        <v>#N/A</v>
      </c>
      <c r="I424" s="19" t="e">
        <f t="shared" si="71"/>
        <v>#N/A</v>
      </c>
      <c r="J424" s="22" t="e" cm="1">
        <f t="array" ref="J424">_xlfn.IFS(AND('indicatori output 1.2'!AB424='indicatori output 1.2'!AA424, 'indicatori output 1.2'!AK424='indicatori output 1.2'!AJ424, 'indicatori output 1.2'!BK424='indicatori output 1.2'!BJ424, D424=E424),"si", AND(OR('indicatori output 1.2'!AB424&lt;&gt;'indicatori output 1.2'!AA424, 'indicatori output 1.2'!AK424&lt;&gt;'indicatori output 1.2'!AJ424, 'indicatori output 1.2'!BK424&lt;&gt;'indicatori output 1.2'!BJ424), D424=E424),"no",AND('indicatori output 1.2'!AB424='indicatori output 1.2'!AA424, 'indicatori output 1.2'!AK424='indicatori output 1.2'!AJ424, 'indicatori output 1.2'!BK424='indicatori output 1.2'!BJ424, E424&lt;D424),"no",AND(OR('indicatori output 1.2'!AB424&lt;&gt;'indicatori output 1.2'!AA424, 'indicatori output 1.2'!AK424&lt;&gt;'indicatori output 1.2'!AJ424, 'indicatori output 1.2'!BK424&lt;&gt;'indicatori output 1.2'!BJ424), E424&lt;D424),"si", E424&gt;D424,"no")</f>
        <v>#N/A</v>
      </c>
      <c r="K424" s="78" t="e">
        <f t="shared" si="69"/>
        <v>#N/A</v>
      </c>
      <c r="L424" s="78" t="e">
        <f t="shared" si="70"/>
        <v>#N/A</v>
      </c>
      <c r="M424" s="19" t="e">
        <f t="shared" si="65"/>
        <v>#N/A</v>
      </c>
      <c r="N424" s="10">
        <v>1</v>
      </c>
      <c r="O424" s="91"/>
      <c r="P424" s="91"/>
      <c r="Q424" s="23" t="e">
        <f>IF(INDEX(Foglio3!$B:$C,MATCH('indicatori output 1.2'!B424,Foglio3!$B:$B,0),2)="SI","si","no")</f>
        <v>#N/A</v>
      </c>
      <c r="R424" s="19" t="str">
        <f t="shared" si="63"/>
        <v>no</v>
      </c>
      <c r="S424" s="19" t="e" cm="1">
        <f t="array" ref="S424">_xlfn.IFS(AND(Q424="si",P424=1),"si",AND(Q424="no",P424=1),"no",AND(Q424="si",P424=0),"no",AND(Q424="no",P424=0),"si",AND(P424&lt;&gt;0,P424&lt;&gt;1),"no")</f>
        <v>#N/A</v>
      </c>
      <c r="T424" s="78" t="e">
        <f t="shared" si="66"/>
        <v>#N/A</v>
      </c>
      <c r="U424" s="78" t="e">
        <f t="shared" si="67"/>
        <v>#N/A</v>
      </c>
      <c r="V424" s="19" t="e">
        <f t="shared" si="68"/>
        <v>#N/A</v>
      </c>
    </row>
    <row r="425" spans="1:22" x14ac:dyDescent="0.3">
      <c r="A425" s="16"/>
      <c r="B425" s="16"/>
      <c r="C425" s="10" t="e">
        <f>INDEX(Foglio2!$B:$C,MATCH(B425,Foglio2!$B:$B,0),2)</f>
        <v>#N/A</v>
      </c>
      <c r="D425" s="91"/>
      <c r="E425" s="91"/>
      <c r="F425" s="19" t="e">
        <f>IF(D425='indicatori output 1.2'!C425,"si","no")</f>
        <v>#N/A</v>
      </c>
      <c r="G425" s="19" t="str">
        <f t="shared" si="64"/>
        <v>si</v>
      </c>
      <c r="H425" s="19" t="e" cm="1">
        <f t="array" ref="H425">_xlfn.IFS(AND('indicatori output 1.2'!V425&lt;&gt;0, 'indicatori output 1.2'!AE425&lt;&gt;0, 'indicatori output 1.2'!BD425&lt;&gt;0), MIN('indicatori output 1.2'!AC425, 'indicatori output 1.2'!AL425, 'indicatori output 1.2'!BL425),AND('indicatori output 1.2'!V425=0, 'indicatori output 1.2'!AE425&lt;&gt;0, 'indicatori output 1.2'!BD425&lt;&gt;0), MIN('indicatori output 1.2'!AL425, 'indicatori output 1.2'!BL425),AND('indicatori output 1.2'!V425&lt;&gt;0, 'indicatori output 1.2'!AE425=0, 'indicatori output 1.2'!BD425&lt;&gt;0), MIN('indicatori output 1.2'!AC425,'indicatori output 1.2'!BL425), AND('indicatori output 1.2'!V425&lt;&gt;0, 'indicatori output 1.2'!AE425&lt;&gt;0, 'indicatori output 1.2'!BD425=0), MIN('indicatori output 1.2'!AC425, 'indicatori output 1.2'!AL425), AND('indicatori output 1.2'!V425=0, 'indicatori output 1.2'!AE425=0, 'indicatori output 1.2'!BD425&lt;&gt;0), 'indicatori output 1.2'!BL425, AND('indicatori output 1.2'!V425=0, 'indicatori output 1.2'!AE425&lt;&gt;0, 'indicatori output 1.2'!BD425=0), 'indicatori output 1.2'!AL425, AND('indicatori output 1.2'!V425&lt;&gt;0, 'indicatori output 1.2'!AE425=0, 'indicatori output 1.2'!BD425=0), 'indicatori output 1.2'!AC425)</f>
        <v>#N/A</v>
      </c>
      <c r="I425" s="19" t="e">
        <f t="shared" si="71"/>
        <v>#N/A</v>
      </c>
      <c r="J425" s="22" t="e" cm="1">
        <f t="array" ref="J425">_xlfn.IFS(AND('indicatori output 1.2'!AB425='indicatori output 1.2'!AA425, 'indicatori output 1.2'!AK425='indicatori output 1.2'!AJ425, 'indicatori output 1.2'!BK425='indicatori output 1.2'!BJ425, D425=E425),"si", AND(OR('indicatori output 1.2'!AB425&lt;&gt;'indicatori output 1.2'!AA425, 'indicatori output 1.2'!AK425&lt;&gt;'indicatori output 1.2'!AJ425, 'indicatori output 1.2'!BK425&lt;&gt;'indicatori output 1.2'!BJ425), D425=E425),"no",AND('indicatori output 1.2'!AB425='indicatori output 1.2'!AA425, 'indicatori output 1.2'!AK425='indicatori output 1.2'!AJ425, 'indicatori output 1.2'!BK425='indicatori output 1.2'!BJ425, E425&lt;D425),"no",AND(OR('indicatori output 1.2'!AB425&lt;&gt;'indicatori output 1.2'!AA425, 'indicatori output 1.2'!AK425&lt;&gt;'indicatori output 1.2'!AJ425, 'indicatori output 1.2'!BK425&lt;&gt;'indicatori output 1.2'!BJ425), E425&lt;D425),"si", E425&gt;D425,"no")</f>
        <v>#N/A</v>
      </c>
      <c r="K425" s="78" t="e">
        <f t="shared" si="69"/>
        <v>#N/A</v>
      </c>
      <c r="L425" s="78" t="e">
        <f t="shared" si="70"/>
        <v>#N/A</v>
      </c>
      <c r="M425" s="19" t="e">
        <f t="shared" si="65"/>
        <v>#N/A</v>
      </c>
      <c r="N425" s="10">
        <v>1</v>
      </c>
      <c r="O425" s="91"/>
      <c r="P425" s="91"/>
      <c r="Q425" s="23" t="e">
        <f>IF(INDEX(Foglio3!$B:$C,MATCH('indicatori output 1.2'!B425,Foglio3!$B:$B,0),2)="SI","si","no")</f>
        <v>#N/A</v>
      </c>
      <c r="R425" s="19" t="str">
        <f t="shared" si="63"/>
        <v>no</v>
      </c>
      <c r="S425" s="19" t="e" cm="1">
        <f t="array" ref="S425">_xlfn.IFS(AND(Q425="si",P425=1),"si",AND(Q425="no",P425=1),"no",AND(Q425="si",P425=0),"no",AND(Q425="no",P425=0),"si",AND(P425&lt;&gt;0,P425&lt;&gt;1),"no")</f>
        <v>#N/A</v>
      </c>
      <c r="T425" s="78" t="e">
        <f t="shared" si="66"/>
        <v>#N/A</v>
      </c>
      <c r="U425" s="78" t="e">
        <f t="shared" si="67"/>
        <v>#N/A</v>
      </c>
      <c r="V425" s="19" t="e">
        <f t="shared" si="68"/>
        <v>#N/A</v>
      </c>
    </row>
    <row r="426" spans="1:22" x14ac:dyDescent="0.3">
      <c r="A426" s="16"/>
      <c r="B426" s="16"/>
      <c r="C426" s="10" t="e">
        <f>INDEX(Foglio2!$B:$C,MATCH(B426,Foglio2!$B:$B,0),2)</f>
        <v>#N/A</v>
      </c>
      <c r="D426" s="91"/>
      <c r="E426" s="91"/>
      <c r="F426" s="19" t="e">
        <f>IF(D426='indicatori output 1.2'!C426,"si","no")</f>
        <v>#N/A</v>
      </c>
      <c r="G426" s="19" t="str">
        <f t="shared" si="64"/>
        <v>si</v>
      </c>
      <c r="H426" s="19" t="e" cm="1">
        <f t="array" ref="H426">_xlfn.IFS(AND('indicatori output 1.2'!V426&lt;&gt;0, 'indicatori output 1.2'!AE426&lt;&gt;0, 'indicatori output 1.2'!BD426&lt;&gt;0), MIN('indicatori output 1.2'!AC426, 'indicatori output 1.2'!AL426, 'indicatori output 1.2'!BL426),AND('indicatori output 1.2'!V426=0, 'indicatori output 1.2'!AE426&lt;&gt;0, 'indicatori output 1.2'!BD426&lt;&gt;0), MIN('indicatori output 1.2'!AL426, 'indicatori output 1.2'!BL426),AND('indicatori output 1.2'!V426&lt;&gt;0, 'indicatori output 1.2'!AE426=0, 'indicatori output 1.2'!BD426&lt;&gt;0), MIN('indicatori output 1.2'!AC426,'indicatori output 1.2'!BL426), AND('indicatori output 1.2'!V426&lt;&gt;0, 'indicatori output 1.2'!AE426&lt;&gt;0, 'indicatori output 1.2'!BD426=0), MIN('indicatori output 1.2'!AC426, 'indicatori output 1.2'!AL426), AND('indicatori output 1.2'!V426=0, 'indicatori output 1.2'!AE426=0, 'indicatori output 1.2'!BD426&lt;&gt;0), 'indicatori output 1.2'!BL426, AND('indicatori output 1.2'!V426=0, 'indicatori output 1.2'!AE426&lt;&gt;0, 'indicatori output 1.2'!BD426=0), 'indicatori output 1.2'!AL426, AND('indicatori output 1.2'!V426&lt;&gt;0, 'indicatori output 1.2'!AE426=0, 'indicatori output 1.2'!BD426=0), 'indicatori output 1.2'!AC426)</f>
        <v>#N/A</v>
      </c>
      <c r="I426" s="19" t="e">
        <f t="shared" si="71"/>
        <v>#N/A</v>
      </c>
      <c r="J426" s="22" t="e" cm="1">
        <f t="array" ref="J426">_xlfn.IFS(AND('indicatori output 1.2'!AB426='indicatori output 1.2'!AA426, 'indicatori output 1.2'!AK426='indicatori output 1.2'!AJ426, 'indicatori output 1.2'!BK426='indicatori output 1.2'!BJ426, D426=E426),"si", AND(OR('indicatori output 1.2'!AB426&lt;&gt;'indicatori output 1.2'!AA426, 'indicatori output 1.2'!AK426&lt;&gt;'indicatori output 1.2'!AJ426, 'indicatori output 1.2'!BK426&lt;&gt;'indicatori output 1.2'!BJ426), D426=E426),"no",AND('indicatori output 1.2'!AB426='indicatori output 1.2'!AA426, 'indicatori output 1.2'!AK426='indicatori output 1.2'!AJ426, 'indicatori output 1.2'!BK426='indicatori output 1.2'!BJ426, E426&lt;D426),"no",AND(OR('indicatori output 1.2'!AB426&lt;&gt;'indicatori output 1.2'!AA426, 'indicatori output 1.2'!AK426&lt;&gt;'indicatori output 1.2'!AJ426, 'indicatori output 1.2'!BK426&lt;&gt;'indicatori output 1.2'!BJ426), E426&lt;D426),"si", E426&gt;D426,"no")</f>
        <v>#N/A</v>
      </c>
      <c r="K426" s="78" t="e">
        <f t="shared" si="69"/>
        <v>#N/A</v>
      </c>
      <c r="L426" s="78" t="e">
        <f t="shared" si="70"/>
        <v>#N/A</v>
      </c>
      <c r="M426" s="19" t="e">
        <f t="shared" si="65"/>
        <v>#N/A</v>
      </c>
      <c r="N426" s="10">
        <v>1</v>
      </c>
      <c r="O426" s="91"/>
      <c r="P426" s="91"/>
      <c r="Q426" s="23" t="e">
        <f>IF(INDEX(Foglio3!$B:$C,MATCH('indicatori output 1.2'!B426,Foglio3!$B:$B,0),2)="SI","si","no")</f>
        <v>#N/A</v>
      </c>
      <c r="R426" s="19" t="str">
        <f t="shared" si="63"/>
        <v>no</v>
      </c>
      <c r="S426" s="19" t="e" cm="1">
        <f t="array" ref="S426">_xlfn.IFS(AND(Q426="si",P426=1),"si",AND(Q426="no",P426=1),"no",AND(Q426="si",P426=0),"no",AND(Q426="no",P426=0),"si",AND(P426&lt;&gt;0,P426&lt;&gt;1),"no")</f>
        <v>#N/A</v>
      </c>
      <c r="T426" s="78" t="e">
        <f t="shared" si="66"/>
        <v>#N/A</v>
      </c>
      <c r="U426" s="78" t="e">
        <f t="shared" si="67"/>
        <v>#N/A</v>
      </c>
      <c r="V426" s="19" t="e">
        <f t="shared" si="68"/>
        <v>#N/A</v>
      </c>
    </row>
    <row r="427" spans="1:22" x14ac:dyDescent="0.3">
      <c r="A427" s="16"/>
      <c r="B427" s="16"/>
      <c r="C427" s="10" t="e">
        <f>INDEX(Foglio2!$B:$C,MATCH(B427,Foglio2!$B:$B,0),2)</f>
        <v>#N/A</v>
      </c>
      <c r="D427" s="91"/>
      <c r="E427" s="91"/>
      <c r="F427" s="19" t="e">
        <f>IF(D427='indicatori output 1.2'!C427,"si","no")</f>
        <v>#N/A</v>
      </c>
      <c r="G427" s="19" t="str">
        <f t="shared" si="64"/>
        <v>si</v>
      </c>
      <c r="H427" s="19" t="e" cm="1">
        <f t="array" ref="H427">_xlfn.IFS(AND('indicatori output 1.2'!V427&lt;&gt;0, 'indicatori output 1.2'!AE427&lt;&gt;0, 'indicatori output 1.2'!BD427&lt;&gt;0), MIN('indicatori output 1.2'!AC427, 'indicatori output 1.2'!AL427, 'indicatori output 1.2'!BL427),AND('indicatori output 1.2'!V427=0, 'indicatori output 1.2'!AE427&lt;&gt;0, 'indicatori output 1.2'!BD427&lt;&gt;0), MIN('indicatori output 1.2'!AL427, 'indicatori output 1.2'!BL427),AND('indicatori output 1.2'!V427&lt;&gt;0, 'indicatori output 1.2'!AE427=0, 'indicatori output 1.2'!BD427&lt;&gt;0), MIN('indicatori output 1.2'!AC427,'indicatori output 1.2'!BL427), AND('indicatori output 1.2'!V427&lt;&gt;0, 'indicatori output 1.2'!AE427&lt;&gt;0, 'indicatori output 1.2'!BD427=0), MIN('indicatori output 1.2'!AC427, 'indicatori output 1.2'!AL427), AND('indicatori output 1.2'!V427=0, 'indicatori output 1.2'!AE427=0, 'indicatori output 1.2'!BD427&lt;&gt;0), 'indicatori output 1.2'!BL427, AND('indicatori output 1.2'!V427=0, 'indicatori output 1.2'!AE427&lt;&gt;0, 'indicatori output 1.2'!BD427=0), 'indicatori output 1.2'!AL427, AND('indicatori output 1.2'!V427&lt;&gt;0, 'indicatori output 1.2'!AE427=0, 'indicatori output 1.2'!BD427=0), 'indicatori output 1.2'!AC427)</f>
        <v>#N/A</v>
      </c>
      <c r="I427" s="19" t="e">
        <f t="shared" si="71"/>
        <v>#N/A</v>
      </c>
      <c r="J427" s="22" t="e" cm="1">
        <f t="array" ref="J427">_xlfn.IFS(AND('indicatori output 1.2'!AB427='indicatori output 1.2'!AA427, 'indicatori output 1.2'!AK427='indicatori output 1.2'!AJ427, 'indicatori output 1.2'!BK427='indicatori output 1.2'!BJ427, D427=E427),"si", AND(OR('indicatori output 1.2'!AB427&lt;&gt;'indicatori output 1.2'!AA427, 'indicatori output 1.2'!AK427&lt;&gt;'indicatori output 1.2'!AJ427, 'indicatori output 1.2'!BK427&lt;&gt;'indicatori output 1.2'!BJ427), D427=E427),"no",AND('indicatori output 1.2'!AB427='indicatori output 1.2'!AA427, 'indicatori output 1.2'!AK427='indicatori output 1.2'!AJ427, 'indicatori output 1.2'!BK427='indicatori output 1.2'!BJ427, E427&lt;D427),"no",AND(OR('indicatori output 1.2'!AB427&lt;&gt;'indicatori output 1.2'!AA427, 'indicatori output 1.2'!AK427&lt;&gt;'indicatori output 1.2'!AJ427, 'indicatori output 1.2'!BK427&lt;&gt;'indicatori output 1.2'!BJ427), E427&lt;D427),"si", E427&gt;D427,"no")</f>
        <v>#N/A</v>
      </c>
      <c r="K427" s="78" t="e">
        <f t="shared" si="69"/>
        <v>#N/A</v>
      </c>
      <c r="L427" s="78" t="e">
        <f t="shared" si="70"/>
        <v>#N/A</v>
      </c>
      <c r="M427" s="19" t="e">
        <f t="shared" si="65"/>
        <v>#N/A</v>
      </c>
      <c r="N427" s="10">
        <v>1</v>
      </c>
      <c r="O427" s="91"/>
      <c r="P427" s="91"/>
      <c r="Q427" s="23" t="e">
        <f>IF(INDEX(Foglio3!$B:$C,MATCH('indicatori output 1.2'!B427,Foglio3!$B:$B,0),2)="SI","si","no")</f>
        <v>#N/A</v>
      </c>
      <c r="R427" s="19" t="str">
        <f t="shared" si="63"/>
        <v>no</v>
      </c>
      <c r="S427" s="19" t="e" cm="1">
        <f t="array" ref="S427">_xlfn.IFS(AND(Q427="si",P427=1),"si",AND(Q427="no",P427=1),"no",AND(Q427="si",P427=0),"no",AND(Q427="no",P427=0),"si",AND(P427&lt;&gt;0,P427&lt;&gt;1),"no")</f>
        <v>#N/A</v>
      </c>
      <c r="T427" s="78" t="e">
        <f t="shared" si="66"/>
        <v>#N/A</v>
      </c>
      <c r="U427" s="78" t="e">
        <f t="shared" si="67"/>
        <v>#N/A</v>
      </c>
      <c r="V427" s="19" t="e">
        <f t="shared" si="68"/>
        <v>#N/A</v>
      </c>
    </row>
    <row r="428" spans="1:22" x14ac:dyDescent="0.3">
      <c r="A428" s="16"/>
      <c r="B428" s="16"/>
      <c r="C428" s="10" t="e">
        <f>INDEX(Foglio2!$B:$C,MATCH(B428,Foglio2!$B:$B,0),2)</f>
        <v>#N/A</v>
      </c>
      <c r="D428" s="91"/>
      <c r="E428" s="91"/>
      <c r="F428" s="19" t="e">
        <f>IF(D428='indicatori output 1.2'!C428,"si","no")</f>
        <v>#N/A</v>
      </c>
      <c r="G428" s="19" t="str">
        <f t="shared" si="64"/>
        <v>si</v>
      </c>
      <c r="H428" s="19" t="e" cm="1">
        <f t="array" ref="H428">_xlfn.IFS(AND('indicatori output 1.2'!V428&lt;&gt;0, 'indicatori output 1.2'!AE428&lt;&gt;0, 'indicatori output 1.2'!BD428&lt;&gt;0), MIN('indicatori output 1.2'!AC428, 'indicatori output 1.2'!AL428, 'indicatori output 1.2'!BL428),AND('indicatori output 1.2'!V428=0, 'indicatori output 1.2'!AE428&lt;&gt;0, 'indicatori output 1.2'!BD428&lt;&gt;0), MIN('indicatori output 1.2'!AL428, 'indicatori output 1.2'!BL428),AND('indicatori output 1.2'!V428&lt;&gt;0, 'indicatori output 1.2'!AE428=0, 'indicatori output 1.2'!BD428&lt;&gt;0), MIN('indicatori output 1.2'!AC428,'indicatori output 1.2'!BL428), AND('indicatori output 1.2'!V428&lt;&gt;0, 'indicatori output 1.2'!AE428&lt;&gt;0, 'indicatori output 1.2'!BD428=0), MIN('indicatori output 1.2'!AC428, 'indicatori output 1.2'!AL428), AND('indicatori output 1.2'!V428=0, 'indicatori output 1.2'!AE428=0, 'indicatori output 1.2'!BD428&lt;&gt;0), 'indicatori output 1.2'!BL428, AND('indicatori output 1.2'!V428=0, 'indicatori output 1.2'!AE428&lt;&gt;0, 'indicatori output 1.2'!BD428=0), 'indicatori output 1.2'!AL428, AND('indicatori output 1.2'!V428&lt;&gt;0, 'indicatori output 1.2'!AE428=0, 'indicatori output 1.2'!BD428=0), 'indicatori output 1.2'!AC428)</f>
        <v>#N/A</v>
      </c>
      <c r="I428" s="19" t="e">
        <f t="shared" si="71"/>
        <v>#N/A</v>
      </c>
      <c r="J428" s="22" t="e" cm="1">
        <f t="array" ref="J428">_xlfn.IFS(AND('indicatori output 1.2'!AB428='indicatori output 1.2'!AA428, 'indicatori output 1.2'!AK428='indicatori output 1.2'!AJ428, 'indicatori output 1.2'!BK428='indicatori output 1.2'!BJ428, D428=E428),"si", AND(OR('indicatori output 1.2'!AB428&lt;&gt;'indicatori output 1.2'!AA428, 'indicatori output 1.2'!AK428&lt;&gt;'indicatori output 1.2'!AJ428, 'indicatori output 1.2'!BK428&lt;&gt;'indicatori output 1.2'!BJ428), D428=E428),"no",AND('indicatori output 1.2'!AB428='indicatori output 1.2'!AA428, 'indicatori output 1.2'!AK428='indicatori output 1.2'!AJ428, 'indicatori output 1.2'!BK428='indicatori output 1.2'!BJ428, E428&lt;D428),"no",AND(OR('indicatori output 1.2'!AB428&lt;&gt;'indicatori output 1.2'!AA428, 'indicatori output 1.2'!AK428&lt;&gt;'indicatori output 1.2'!AJ428, 'indicatori output 1.2'!BK428&lt;&gt;'indicatori output 1.2'!BJ428), E428&lt;D428),"si", E428&gt;D428,"no")</f>
        <v>#N/A</v>
      </c>
      <c r="K428" s="78" t="e">
        <f t="shared" si="69"/>
        <v>#N/A</v>
      </c>
      <c r="L428" s="78" t="e">
        <f t="shared" si="70"/>
        <v>#N/A</v>
      </c>
      <c r="M428" s="19" t="e">
        <f t="shared" si="65"/>
        <v>#N/A</v>
      </c>
      <c r="N428" s="10">
        <v>1</v>
      </c>
      <c r="O428" s="91"/>
      <c r="P428" s="91"/>
      <c r="Q428" s="23" t="e">
        <f>IF(INDEX(Foglio3!$B:$C,MATCH('indicatori output 1.2'!B428,Foglio3!$B:$B,0),2)="SI","si","no")</f>
        <v>#N/A</v>
      </c>
      <c r="R428" s="19" t="str">
        <f t="shared" si="63"/>
        <v>no</v>
      </c>
      <c r="S428" s="19" t="e" cm="1">
        <f t="array" ref="S428">_xlfn.IFS(AND(Q428="si",P428=1),"si",AND(Q428="no",P428=1),"no",AND(Q428="si",P428=0),"no",AND(Q428="no",P428=0),"si",AND(P428&lt;&gt;0,P428&lt;&gt;1),"no")</f>
        <v>#N/A</v>
      </c>
      <c r="T428" s="78" t="e">
        <f t="shared" si="66"/>
        <v>#N/A</v>
      </c>
      <c r="U428" s="78" t="e">
        <f t="shared" si="67"/>
        <v>#N/A</v>
      </c>
      <c r="V428" s="19" t="e">
        <f t="shared" si="68"/>
        <v>#N/A</v>
      </c>
    </row>
    <row r="429" spans="1:22" x14ac:dyDescent="0.3">
      <c r="A429" s="16"/>
      <c r="B429" s="16"/>
      <c r="C429" s="10" t="e">
        <f>INDEX(Foglio2!$B:$C,MATCH(B429,Foglio2!$B:$B,0),2)</f>
        <v>#N/A</v>
      </c>
      <c r="D429" s="91"/>
      <c r="E429" s="91"/>
      <c r="F429" s="19" t="e">
        <f>IF(D429='indicatori output 1.2'!C429,"si","no")</f>
        <v>#N/A</v>
      </c>
      <c r="G429" s="19" t="str">
        <f t="shared" si="64"/>
        <v>si</v>
      </c>
      <c r="H429" s="19" t="e" cm="1">
        <f t="array" ref="H429">_xlfn.IFS(AND('indicatori output 1.2'!V429&lt;&gt;0, 'indicatori output 1.2'!AE429&lt;&gt;0, 'indicatori output 1.2'!BD429&lt;&gt;0), MIN('indicatori output 1.2'!AC429, 'indicatori output 1.2'!AL429, 'indicatori output 1.2'!BL429),AND('indicatori output 1.2'!V429=0, 'indicatori output 1.2'!AE429&lt;&gt;0, 'indicatori output 1.2'!BD429&lt;&gt;0), MIN('indicatori output 1.2'!AL429, 'indicatori output 1.2'!BL429),AND('indicatori output 1.2'!V429&lt;&gt;0, 'indicatori output 1.2'!AE429=0, 'indicatori output 1.2'!BD429&lt;&gt;0), MIN('indicatori output 1.2'!AC429,'indicatori output 1.2'!BL429), AND('indicatori output 1.2'!V429&lt;&gt;0, 'indicatori output 1.2'!AE429&lt;&gt;0, 'indicatori output 1.2'!BD429=0), MIN('indicatori output 1.2'!AC429, 'indicatori output 1.2'!AL429), AND('indicatori output 1.2'!V429=0, 'indicatori output 1.2'!AE429=0, 'indicatori output 1.2'!BD429&lt;&gt;0), 'indicatori output 1.2'!BL429, AND('indicatori output 1.2'!V429=0, 'indicatori output 1.2'!AE429&lt;&gt;0, 'indicatori output 1.2'!BD429=0), 'indicatori output 1.2'!AL429, AND('indicatori output 1.2'!V429&lt;&gt;0, 'indicatori output 1.2'!AE429=0, 'indicatori output 1.2'!BD429=0), 'indicatori output 1.2'!AC429)</f>
        <v>#N/A</v>
      </c>
      <c r="I429" s="19" t="e">
        <f t="shared" si="71"/>
        <v>#N/A</v>
      </c>
      <c r="J429" s="22" t="e" cm="1">
        <f t="array" ref="J429">_xlfn.IFS(AND('indicatori output 1.2'!AB429='indicatori output 1.2'!AA429, 'indicatori output 1.2'!AK429='indicatori output 1.2'!AJ429, 'indicatori output 1.2'!BK429='indicatori output 1.2'!BJ429, D429=E429),"si", AND(OR('indicatori output 1.2'!AB429&lt;&gt;'indicatori output 1.2'!AA429, 'indicatori output 1.2'!AK429&lt;&gt;'indicatori output 1.2'!AJ429, 'indicatori output 1.2'!BK429&lt;&gt;'indicatori output 1.2'!BJ429), D429=E429),"no",AND('indicatori output 1.2'!AB429='indicatori output 1.2'!AA429, 'indicatori output 1.2'!AK429='indicatori output 1.2'!AJ429, 'indicatori output 1.2'!BK429='indicatori output 1.2'!BJ429, E429&lt;D429),"no",AND(OR('indicatori output 1.2'!AB429&lt;&gt;'indicatori output 1.2'!AA429, 'indicatori output 1.2'!AK429&lt;&gt;'indicatori output 1.2'!AJ429, 'indicatori output 1.2'!BK429&lt;&gt;'indicatori output 1.2'!BJ429), E429&lt;D429),"si", E429&gt;D429,"no")</f>
        <v>#N/A</v>
      </c>
      <c r="K429" s="78" t="e">
        <f t="shared" si="69"/>
        <v>#N/A</v>
      </c>
      <c r="L429" s="78" t="e">
        <f t="shared" si="70"/>
        <v>#N/A</v>
      </c>
      <c r="M429" s="19" t="e">
        <f t="shared" si="65"/>
        <v>#N/A</v>
      </c>
      <c r="N429" s="10">
        <v>1</v>
      </c>
      <c r="O429" s="91"/>
      <c r="P429" s="91"/>
      <c r="Q429" s="23" t="e">
        <f>IF(INDEX(Foglio3!$B:$C,MATCH('indicatori output 1.2'!B429,Foglio3!$B:$B,0),2)="SI","si","no")</f>
        <v>#N/A</v>
      </c>
      <c r="R429" s="19" t="str">
        <f t="shared" si="63"/>
        <v>no</v>
      </c>
      <c r="S429" s="19" t="e" cm="1">
        <f t="array" ref="S429">_xlfn.IFS(AND(Q429="si",P429=1),"si",AND(Q429="no",P429=1),"no",AND(Q429="si",P429=0),"no",AND(Q429="no",P429=0),"si",AND(P429&lt;&gt;0,P429&lt;&gt;1),"no")</f>
        <v>#N/A</v>
      </c>
      <c r="T429" s="78" t="e">
        <f t="shared" si="66"/>
        <v>#N/A</v>
      </c>
      <c r="U429" s="78" t="e">
        <f t="shared" si="67"/>
        <v>#N/A</v>
      </c>
      <c r="V429" s="19" t="e">
        <f t="shared" si="68"/>
        <v>#N/A</v>
      </c>
    </row>
    <row r="430" spans="1:22" x14ac:dyDescent="0.3">
      <c r="A430" s="16"/>
      <c r="B430" s="16"/>
      <c r="C430" s="10" t="e">
        <f>INDEX(Foglio2!$B:$C,MATCH(B430,Foglio2!$B:$B,0),2)</f>
        <v>#N/A</v>
      </c>
      <c r="D430" s="91"/>
      <c r="E430" s="91"/>
      <c r="F430" s="19" t="e">
        <f>IF(D430='indicatori output 1.2'!C430,"si","no")</f>
        <v>#N/A</v>
      </c>
      <c r="G430" s="19" t="str">
        <f t="shared" si="64"/>
        <v>si</v>
      </c>
      <c r="H430" s="19" t="e" cm="1">
        <f t="array" ref="H430">_xlfn.IFS(AND('indicatori output 1.2'!V430&lt;&gt;0, 'indicatori output 1.2'!AE430&lt;&gt;0, 'indicatori output 1.2'!BD430&lt;&gt;0), MIN('indicatori output 1.2'!AC430, 'indicatori output 1.2'!AL430, 'indicatori output 1.2'!BL430),AND('indicatori output 1.2'!V430=0, 'indicatori output 1.2'!AE430&lt;&gt;0, 'indicatori output 1.2'!BD430&lt;&gt;0), MIN('indicatori output 1.2'!AL430, 'indicatori output 1.2'!BL430),AND('indicatori output 1.2'!V430&lt;&gt;0, 'indicatori output 1.2'!AE430=0, 'indicatori output 1.2'!BD430&lt;&gt;0), MIN('indicatori output 1.2'!AC430,'indicatori output 1.2'!BL430), AND('indicatori output 1.2'!V430&lt;&gt;0, 'indicatori output 1.2'!AE430&lt;&gt;0, 'indicatori output 1.2'!BD430=0), MIN('indicatori output 1.2'!AC430, 'indicatori output 1.2'!AL430), AND('indicatori output 1.2'!V430=0, 'indicatori output 1.2'!AE430=0, 'indicatori output 1.2'!BD430&lt;&gt;0), 'indicatori output 1.2'!BL430, AND('indicatori output 1.2'!V430=0, 'indicatori output 1.2'!AE430&lt;&gt;0, 'indicatori output 1.2'!BD430=0), 'indicatori output 1.2'!AL430, AND('indicatori output 1.2'!V430&lt;&gt;0, 'indicatori output 1.2'!AE430=0, 'indicatori output 1.2'!BD430=0), 'indicatori output 1.2'!AC430)</f>
        <v>#N/A</v>
      </c>
      <c r="I430" s="19" t="e">
        <f t="shared" si="71"/>
        <v>#N/A</v>
      </c>
      <c r="J430" s="22" t="e" cm="1">
        <f t="array" ref="J430">_xlfn.IFS(AND('indicatori output 1.2'!AB430='indicatori output 1.2'!AA430, 'indicatori output 1.2'!AK430='indicatori output 1.2'!AJ430, 'indicatori output 1.2'!BK430='indicatori output 1.2'!BJ430, D430=E430),"si", AND(OR('indicatori output 1.2'!AB430&lt;&gt;'indicatori output 1.2'!AA430, 'indicatori output 1.2'!AK430&lt;&gt;'indicatori output 1.2'!AJ430, 'indicatori output 1.2'!BK430&lt;&gt;'indicatori output 1.2'!BJ430), D430=E430),"no",AND('indicatori output 1.2'!AB430='indicatori output 1.2'!AA430, 'indicatori output 1.2'!AK430='indicatori output 1.2'!AJ430, 'indicatori output 1.2'!BK430='indicatori output 1.2'!BJ430, E430&lt;D430),"no",AND(OR('indicatori output 1.2'!AB430&lt;&gt;'indicatori output 1.2'!AA430, 'indicatori output 1.2'!AK430&lt;&gt;'indicatori output 1.2'!AJ430, 'indicatori output 1.2'!BK430&lt;&gt;'indicatori output 1.2'!BJ430), E430&lt;D430),"si", E430&gt;D430,"no")</f>
        <v>#N/A</v>
      </c>
      <c r="K430" s="78" t="e">
        <f t="shared" si="69"/>
        <v>#N/A</v>
      </c>
      <c r="L430" s="78" t="e">
        <f t="shared" si="70"/>
        <v>#N/A</v>
      </c>
      <c r="M430" s="19" t="e">
        <f t="shared" si="65"/>
        <v>#N/A</v>
      </c>
      <c r="N430" s="10">
        <v>1</v>
      </c>
      <c r="O430" s="91"/>
      <c r="P430" s="91"/>
      <c r="Q430" s="23" t="e">
        <f>IF(INDEX(Foglio3!$B:$C,MATCH('indicatori output 1.2'!B430,Foglio3!$B:$B,0),2)="SI","si","no")</f>
        <v>#N/A</v>
      </c>
      <c r="R430" s="19" t="str">
        <f t="shared" si="63"/>
        <v>no</v>
      </c>
      <c r="S430" s="19" t="e" cm="1">
        <f t="array" ref="S430">_xlfn.IFS(AND(Q430="si",P430=1),"si",AND(Q430="no",P430=1),"no",AND(Q430="si",P430=0),"no",AND(Q430="no",P430=0),"si",AND(P430&lt;&gt;0,P430&lt;&gt;1),"no")</f>
        <v>#N/A</v>
      </c>
      <c r="T430" s="78" t="e">
        <f t="shared" si="66"/>
        <v>#N/A</v>
      </c>
      <c r="U430" s="78" t="e">
        <f t="shared" si="67"/>
        <v>#N/A</v>
      </c>
      <c r="V430" s="19" t="e">
        <f t="shared" si="68"/>
        <v>#N/A</v>
      </c>
    </row>
    <row r="431" spans="1:22" x14ac:dyDescent="0.3">
      <c r="A431" s="16"/>
      <c r="B431" s="16"/>
      <c r="C431" s="10" t="e">
        <f>INDEX(Foglio2!$B:$C,MATCH(B431,Foglio2!$B:$B,0),2)</f>
        <v>#N/A</v>
      </c>
      <c r="D431" s="91"/>
      <c r="E431" s="91"/>
      <c r="F431" s="19" t="e">
        <f>IF(D431='indicatori output 1.2'!C431,"si","no")</f>
        <v>#N/A</v>
      </c>
      <c r="G431" s="19" t="str">
        <f t="shared" si="64"/>
        <v>si</v>
      </c>
      <c r="H431" s="19" t="e" cm="1">
        <f t="array" ref="H431">_xlfn.IFS(AND('indicatori output 1.2'!V431&lt;&gt;0, 'indicatori output 1.2'!AE431&lt;&gt;0, 'indicatori output 1.2'!BD431&lt;&gt;0), MIN('indicatori output 1.2'!AC431, 'indicatori output 1.2'!AL431, 'indicatori output 1.2'!BL431),AND('indicatori output 1.2'!V431=0, 'indicatori output 1.2'!AE431&lt;&gt;0, 'indicatori output 1.2'!BD431&lt;&gt;0), MIN('indicatori output 1.2'!AL431, 'indicatori output 1.2'!BL431),AND('indicatori output 1.2'!V431&lt;&gt;0, 'indicatori output 1.2'!AE431=0, 'indicatori output 1.2'!BD431&lt;&gt;0), MIN('indicatori output 1.2'!AC431,'indicatori output 1.2'!BL431), AND('indicatori output 1.2'!V431&lt;&gt;0, 'indicatori output 1.2'!AE431&lt;&gt;0, 'indicatori output 1.2'!BD431=0), MIN('indicatori output 1.2'!AC431, 'indicatori output 1.2'!AL431), AND('indicatori output 1.2'!V431=0, 'indicatori output 1.2'!AE431=0, 'indicatori output 1.2'!BD431&lt;&gt;0), 'indicatori output 1.2'!BL431, AND('indicatori output 1.2'!V431=0, 'indicatori output 1.2'!AE431&lt;&gt;0, 'indicatori output 1.2'!BD431=0), 'indicatori output 1.2'!AL431, AND('indicatori output 1.2'!V431&lt;&gt;0, 'indicatori output 1.2'!AE431=0, 'indicatori output 1.2'!BD431=0), 'indicatori output 1.2'!AC431)</f>
        <v>#N/A</v>
      </c>
      <c r="I431" s="19" t="e">
        <f t="shared" si="71"/>
        <v>#N/A</v>
      </c>
      <c r="J431" s="22" t="e" cm="1">
        <f t="array" ref="J431">_xlfn.IFS(AND('indicatori output 1.2'!AB431='indicatori output 1.2'!AA431, 'indicatori output 1.2'!AK431='indicatori output 1.2'!AJ431, 'indicatori output 1.2'!BK431='indicatori output 1.2'!BJ431, D431=E431),"si", AND(OR('indicatori output 1.2'!AB431&lt;&gt;'indicatori output 1.2'!AA431, 'indicatori output 1.2'!AK431&lt;&gt;'indicatori output 1.2'!AJ431, 'indicatori output 1.2'!BK431&lt;&gt;'indicatori output 1.2'!BJ431), D431=E431),"no",AND('indicatori output 1.2'!AB431='indicatori output 1.2'!AA431, 'indicatori output 1.2'!AK431='indicatori output 1.2'!AJ431, 'indicatori output 1.2'!BK431='indicatori output 1.2'!BJ431, E431&lt;D431),"no",AND(OR('indicatori output 1.2'!AB431&lt;&gt;'indicatori output 1.2'!AA431, 'indicatori output 1.2'!AK431&lt;&gt;'indicatori output 1.2'!AJ431, 'indicatori output 1.2'!BK431&lt;&gt;'indicatori output 1.2'!BJ431), E431&lt;D431),"si", E431&gt;D431,"no")</f>
        <v>#N/A</v>
      </c>
      <c r="K431" s="78" t="e">
        <f t="shared" si="69"/>
        <v>#N/A</v>
      </c>
      <c r="L431" s="78" t="e">
        <f t="shared" si="70"/>
        <v>#N/A</v>
      </c>
      <c r="M431" s="19" t="e">
        <f t="shared" si="65"/>
        <v>#N/A</v>
      </c>
      <c r="N431" s="10">
        <v>1</v>
      </c>
      <c r="O431" s="91"/>
      <c r="P431" s="91"/>
      <c r="Q431" s="23" t="e">
        <f>IF(INDEX(Foglio3!$B:$C,MATCH('indicatori output 1.2'!B431,Foglio3!$B:$B,0),2)="SI","si","no")</f>
        <v>#N/A</v>
      </c>
      <c r="R431" s="19" t="str">
        <f t="shared" si="63"/>
        <v>no</v>
      </c>
      <c r="S431" s="19" t="e" cm="1">
        <f t="array" ref="S431">_xlfn.IFS(AND(Q431="si",P431=1),"si",AND(Q431="no",P431=1),"no",AND(Q431="si",P431=0),"no",AND(Q431="no",P431=0),"si",AND(P431&lt;&gt;0,P431&lt;&gt;1),"no")</f>
        <v>#N/A</v>
      </c>
      <c r="T431" s="78" t="e">
        <f t="shared" si="66"/>
        <v>#N/A</v>
      </c>
      <c r="U431" s="78" t="e">
        <f t="shared" si="67"/>
        <v>#N/A</v>
      </c>
      <c r="V431" s="19" t="e">
        <f t="shared" si="68"/>
        <v>#N/A</v>
      </c>
    </row>
    <row r="432" spans="1:22" x14ac:dyDescent="0.3">
      <c r="A432" s="16"/>
      <c r="B432" s="16"/>
      <c r="C432" s="10" t="e">
        <f>INDEX(Foglio2!$B:$C,MATCH(B432,Foglio2!$B:$B,0),2)</f>
        <v>#N/A</v>
      </c>
      <c r="D432" s="91"/>
      <c r="E432" s="91"/>
      <c r="F432" s="19" t="e">
        <f>IF(D432='indicatori output 1.2'!C432,"si","no")</f>
        <v>#N/A</v>
      </c>
      <c r="G432" s="19" t="str">
        <f t="shared" si="64"/>
        <v>si</v>
      </c>
      <c r="H432" s="19" t="e" cm="1">
        <f t="array" ref="H432">_xlfn.IFS(AND('indicatori output 1.2'!V432&lt;&gt;0, 'indicatori output 1.2'!AE432&lt;&gt;0, 'indicatori output 1.2'!BD432&lt;&gt;0), MIN('indicatori output 1.2'!AC432, 'indicatori output 1.2'!AL432, 'indicatori output 1.2'!BL432),AND('indicatori output 1.2'!V432=0, 'indicatori output 1.2'!AE432&lt;&gt;0, 'indicatori output 1.2'!BD432&lt;&gt;0), MIN('indicatori output 1.2'!AL432, 'indicatori output 1.2'!BL432),AND('indicatori output 1.2'!V432&lt;&gt;0, 'indicatori output 1.2'!AE432=0, 'indicatori output 1.2'!BD432&lt;&gt;0), MIN('indicatori output 1.2'!AC432,'indicatori output 1.2'!BL432), AND('indicatori output 1.2'!V432&lt;&gt;0, 'indicatori output 1.2'!AE432&lt;&gt;0, 'indicatori output 1.2'!BD432=0), MIN('indicatori output 1.2'!AC432, 'indicatori output 1.2'!AL432), AND('indicatori output 1.2'!V432=0, 'indicatori output 1.2'!AE432=0, 'indicatori output 1.2'!BD432&lt;&gt;0), 'indicatori output 1.2'!BL432, AND('indicatori output 1.2'!V432=0, 'indicatori output 1.2'!AE432&lt;&gt;0, 'indicatori output 1.2'!BD432=0), 'indicatori output 1.2'!AL432, AND('indicatori output 1.2'!V432&lt;&gt;0, 'indicatori output 1.2'!AE432=0, 'indicatori output 1.2'!BD432=0), 'indicatori output 1.2'!AC432)</f>
        <v>#N/A</v>
      </c>
      <c r="I432" s="19" t="e">
        <f t="shared" si="71"/>
        <v>#N/A</v>
      </c>
      <c r="J432" s="22" t="e" cm="1">
        <f t="array" ref="J432">_xlfn.IFS(AND('indicatori output 1.2'!AB432='indicatori output 1.2'!AA432, 'indicatori output 1.2'!AK432='indicatori output 1.2'!AJ432, 'indicatori output 1.2'!BK432='indicatori output 1.2'!BJ432, D432=E432),"si", AND(OR('indicatori output 1.2'!AB432&lt;&gt;'indicatori output 1.2'!AA432, 'indicatori output 1.2'!AK432&lt;&gt;'indicatori output 1.2'!AJ432, 'indicatori output 1.2'!BK432&lt;&gt;'indicatori output 1.2'!BJ432), D432=E432),"no",AND('indicatori output 1.2'!AB432='indicatori output 1.2'!AA432, 'indicatori output 1.2'!AK432='indicatori output 1.2'!AJ432, 'indicatori output 1.2'!BK432='indicatori output 1.2'!BJ432, E432&lt;D432),"no",AND(OR('indicatori output 1.2'!AB432&lt;&gt;'indicatori output 1.2'!AA432, 'indicatori output 1.2'!AK432&lt;&gt;'indicatori output 1.2'!AJ432, 'indicatori output 1.2'!BK432&lt;&gt;'indicatori output 1.2'!BJ432), E432&lt;D432),"si", E432&gt;D432,"no")</f>
        <v>#N/A</v>
      </c>
      <c r="K432" s="78" t="e">
        <f t="shared" si="69"/>
        <v>#N/A</v>
      </c>
      <c r="L432" s="78" t="e">
        <f t="shared" si="70"/>
        <v>#N/A</v>
      </c>
      <c r="M432" s="19" t="e">
        <f t="shared" si="65"/>
        <v>#N/A</v>
      </c>
      <c r="N432" s="10">
        <v>1</v>
      </c>
      <c r="O432" s="91"/>
      <c r="P432" s="91"/>
      <c r="Q432" s="23" t="e">
        <f>IF(INDEX(Foglio3!$B:$C,MATCH('indicatori output 1.2'!B432,Foglio3!$B:$B,0),2)="SI","si","no")</f>
        <v>#N/A</v>
      </c>
      <c r="R432" s="19" t="str">
        <f t="shared" si="63"/>
        <v>no</v>
      </c>
      <c r="S432" s="19" t="e" cm="1">
        <f t="array" ref="S432">_xlfn.IFS(AND(Q432="si",P432=1),"si",AND(Q432="no",P432=1),"no",AND(Q432="si",P432=0),"no",AND(Q432="no",P432=0),"si",AND(P432&lt;&gt;0,P432&lt;&gt;1),"no")</f>
        <v>#N/A</v>
      </c>
      <c r="T432" s="78" t="e">
        <f t="shared" si="66"/>
        <v>#N/A</v>
      </c>
      <c r="U432" s="78" t="e">
        <f t="shared" si="67"/>
        <v>#N/A</v>
      </c>
      <c r="V432" s="19" t="e">
        <f t="shared" si="68"/>
        <v>#N/A</v>
      </c>
    </row>
    <row r="433" spans="1:22" x14ac:dyDescent="0.3">
      <c r="A433" s="16"/>
      <c r="B433" s="16"/>
      <c r="C433" s="10" t="e">
        <f>INDEX(Foglio2!$B:$C,MATCH(B433,Foglio2!$B:$B,0),2)</f>
        <v>#N/A</v>
      </c>
      <c r="D433" s="91"/>
      <c r="E433" s="91"/>
      <c r="F433" s="19" t="e">
        <f>IF(D433='indicatori output 1.2'!C433,"si","no")</f>
        <v>#N/A</v>
      </c>
      <c r="G433" s="19" t="str">
        <f t="shared" si="64"/>
        <v>si</v>
      </c>
      <c r="H433" s="19" t="e" cm="1">
        <f t="array" ref="H433">_xlfn.IFS(AND('indicatori output 1.2'!V433&lt;&gt;0, 'indicatori output 1.2'!AE433&lt;&gt;0, 'indicatori output 1.2'!BD433&lt;&gt;0), MIN('indicatori output 1.2'!AC433, 'indicatori output 1.2'!AL433, 'indicatori output 1.2'!BL433),AND('indicatori output 1.2'!V433=0, 'indicatori output 1.2'!AE433&lt;&gt;0, 'indicatori output 1.2'!BD433&lt;&gt;0), MIN('indicatori output 1.2'!AL433, 'indicatori output 1.2'!BL433),AND('indicatori output 1.2'!V433&lt;&gt;0, 'indicatori output 1.2'!AE433=0, 'indicatori output 1.2'!BD433&lt;&gt;0), MIN('indicatori output 1.2'!AC433,'indicatori output 1.2'!BL433), AND('indicatori output 1.2'!V433&lt;&gt;0, 'indicatori output 1.2'!AE433&lt;&gt;0, 'indicatori output 1.2'!BD433=0), MIN('indicatori output 1.2'!AC433, 'indicatori output 1.2'!AL433), AND('indicatori output 1.2'!V433=0, 'indicatori output 1.2'!AE433=0, 'indicatori output 1.2'!BD433&lt;&gt;0), 'indicatori output 1.2'!BL433, AND('indicatori output 1.2'!V433=0, 'indicatori output 1.2'!AE433&lt;&gt;0, 'indicatori output 1.2'!BD433=0), 'indicatori output 1.2'!AL433, AND('indicatori output 1.2'!V433&lt;&gt;0, 'indicatori output 1.2'!AE433=0, 'indicatori output 1.2'!BD433=0), 'indicatori output 1.2'!AC433)</f>
        <v>#N/A</v>
      </c>
      <c r="I433" s="19" t="e">
        <f t="shared" si="71"/>
        <v>#N/A</v>
      </c>
      <c r="J433" s="22" t="e" cm="1">
        <f t="array" ref="J433">_xlfn.IFS(AND('indicatori output 1.2'!AB433='indicatori output 1.2'!AA433, 'indicatori output 1.2'!AK433='indicatori output 1.2'!AJ433, 'indicatori output 1.2'!BK433='indicatori output 1.2'!BJ433, D433=E433),"si", AND(OR('indicatori output 1.2'!AB433&lt;&gt;'indicatori output 1.2'!AA433, 'indicatori output 1.2'!AK433&lt;&gt;'indicatori output 1.2'!AJ433, 'indicatori output 1.2'!BK433&lt;&gt;'indicatori output 1.2'!BJ433), D433=E433),"no",AND('indicatori output 1.2'!AB433='indicatori output 1.2'!AA433, 'indicatori output 1.2'!AK433='indicatori output 1.2'!AJ433, 'indicatori output 1.2'!BK433='indicatori output 1.2'!BJ433, E433&lt;D433),"no",AND(OR('indicatori output 1.2'!AB433&lt;&gt;'indicatori output 1.2'!AA433, 'indicatori output 1.2'!AK433&lt;&gt;'indicatori output 1.2'!AJ433, 'indicatori output 1.2'!BK433&lt;&gt;'indicatori output 1.2'!BJ433), E433&lt;D433),"si", E433&gt;D433,"no")</f>
        <v>#N/A</v>
      </c>
      <c r="K433" s="78" t="e">
        <f t="shared" si="69"/>
        <v>#N/A</v>
      </c>
      <c r="L433" s="78" t="e">
        <f t="shared" si="70"/>
        <v>#N/A</v>
      </c>
      <c r="M433" s="19" t="e">
        <f t="shared" si="65"/>
        <v>#N/A</v>
      </c>
      <c r="N433" s="10">
        <v>1</v>
      </c>
      <c r="O433" s="91"/>
      <c r="P433" s="91"/>
      <c r="Q433" s="23" t="e">
        <f>IF(INDEX(Foglio3!$B:$C,MATCH('indicatori output 1.2'!B433,Foglio3!$B:$B,0),2)="SI","si","no")</f>
        <v>#N/A</v>
      </c>
      <c r="R433" s="19" t="str">
        <f t="shared" si="63"/>
        <v>no</v>
      </c>
      <c r="S433" s="19" t="e" cm="1">
        <f t="array" ref="S433">_xlfn.IFS(AND(Q433="si",P433=1),"si",AND(Q433="no",P433=1),"no",AND(Q433="si",P433=0),"no",AND(Q433="no",P433=0),"si",AND(P433&lt;&gt;0,P433&lt;&gt;1),"no")</f>
        <v>#N/A</v>
      </c>
      <c r="T433" s="78" t="e">
        <f t="shared" si="66"/>
        <v>#N/A</v>
      </c>
      <c r="U433" s="78" t="e">
        <f t="shared" si="67"/>
        <v>#N/A</v>
      </c>
      <c r="V433" s="19" t="e">
        <f t="shared" si="68"/>
        <v>#N/A</v>
      </c>
    </row>
    <row r="434" spans="1:22" x14ac:dyDescent="0.3">
      <c r="A434" s="16"/>
      <c r="B434" s="16"/>
      <c r="C434" s="10" t="e">
        <f>INDEX(Foglio2!$B:$C,MATCH(B434,Foglio2!$B:$B,0),2)</f>
        <v>#N/A</v>
      </c>
      <c r="D434" s="91"/>
      <c r="E434" s="91"/>
      <c r="F434" s="19" t="e">
        <f>IF(D434='indicatori output 1.2'!C434,"si","no")</f>
        <v>#N/A</v>
      </c>
      <c r="G434" s="19" t="str">
        <f t="shared" si="64"/>
        <v>si</v>
      </c>
      <c r="H434" s="19" t="e" cm="1">
        <f t="array" ref="H434">_xlfn.IFS(AND('indicatori output 1.2'!V434&lt;&gt;0, 'indicatori output 1.2'!AE434&lt;&gt;0, 'indicatori output 1.2'!BD434&lt;&gt;0), MIN('indicatori output 1.2'!AC434, 'indicatori output 1.2'!AL434, 'indicatori output 1.2'!BL434),AND('indicatori output 1.2'!V434=0, 'indicatori output 1.2'!AE434&lt;&gt;0, 'indicatori output 1.2'!BD434&lt;&gt;0), MIN('indicatori output 1.2'!AL434, 'indicatori output 1.2'!BL434),AND('indicatori output 1.2'!V434&lt;&gt;0, 'indicatori output 1.2'!AE434=0, 'indicatori output 1.2'!BD434&lt;&gt;0), MIN('indicatori output 1.2'!AC434,'indicatori output 1.2'!BL434), AND('indicatori output 1.2'!V434&lt;&gt;0, 'indicatori output 1.2'!AE434&lt;&gt;0, 'indicatori output 1.2'!BD434=0), MIN('indicatori output 1.2'!AC434, 'indicatori output 1.2'!AL434), AND('indicatori output 1.2'!V434=0, 'indicatori output 1.2'!AE434=0, 'indicatori output 1.2'!BD434&lt;&gt;0), 'indicatori output 1.2'!BL434, AND('indicatori output 1.2'!V434=0, 'indicatori output 1.2'!AE434&lt;&gt;0, 'indicatori output 1.2'!BD434=0), 'indicatori output 1.2'!AL434, AND('indicatori output 1.2'!V434&lt;&gt;0, 'indicatori output 1.2'!AE434=0, 'indicatori output 1.2'!BD434=0), 'indicatori output 1.2'!AC434)</f>
        <v>#N/A</v>
      </c>
      <c r="I434" s="19" t="e">
        <f t="shared" si="71"/>
        <v>#N/A</v>
      </c>
      <c r="J434" s="22" t="e" cm="1">
        <f t="array" ref="J434">_xlfn.IFS(AND('indicatori output 1.2'!AB434='indicatori output 1.2'!AA434, 'indicatori output 1.2'!AK434='indicatori output 1.2'!AJ434, 'indicatori output 1.2'!BK434='indicatori output 1.2'!BJ434, D434=E434),"si", AND(OR('indicatori output 1.2'!AB434&lt;&gt;'indicatori output 1.2'!AA434, 'indicatori output 1.2'!AK434&lt;&gt;'indicatori output 1.2'!AJ434, 'indicatori output 1.2'!BK434&lt;&gt;'indicatori output 1.2'!BJ434), D434=E434),"no",AND('indicatori output 1.2'!AB434='indicatori output 1.2'!AA434, 'indicatori output 1.2'!AK434='indicatori output 1.2'!AJ434, 'indicatori output 1.2'!BK434='indicatori output 1.2'!BJ434, E434&lt;D434),"no",AND(OR('indicatori output 1.2'!AB434&lt;&gt;'indicatori output 1.2'!AA434, 'indicatori output 1.2'!AK434&lt;&gt;'indicatori output 1.2'!AJ434, 'indicatori output 1.2'!BK434&lt;&gt;'indicatori output 1.2'!BJ434), E434&lt;D434),"si", E434&gt;D434,"no")</f>
        <v>#N/A</v>
      </c>
      <c r="K434" s="78" t="e">
        <f t="shared" si="69"/>
        <v>#N/A</v>
      </c>
      <c r="L434" s="78" t="e">
        <f t="shared" si="70"/>
        <v>#N/A</v>
      </c>
      <c r="M434" s="19" t="e">
        <f t="shared" si="65"/>
        <v>#N/A</v>
      </c>
      <c r="N434" s="10">
        <v>1</v>
      </c>
      <c r="O434" s="91"/>
      <c r="P434" s="91"/>
      <c r="Q434" s="23" t="e">
        <f>IF(INDEX(Foglio3!$B:$C,MATCH('indicatori output 1.2'!B434,Foglio3!$B:$B,0),2)="SI","si","no")</f>
        <v>#N/A</v>
      </c>
      <c r="R434" s="19" t="str">
        <f t="shared" si="63"/>
        <v>no</v>
      </c>
      <c r="S434" s="19" t="e" cm="1">
        <f t="array" ref="S434">_xlfn.IFS(AND(Q434="si",P434=1),"si",AND(Q434="no",P434=1),"no",AND(Q434="si",P434=0),"no",AND(Q434="no",P434=0),"si",AND(P434&lt;&gt;0,P434&lt;&gt;1),"no")</f>
        <v>#N/A</v>
      </c>
      <c r="T434" s="78" t="e">
        <f t="shared" si="66"/>
        <v>#N/A</v>
      </c>
      <c r="U434" s="78" t="e">
        <f t="shared" si="67"/>
        <v>#N/A</v>
      </c>
      <c r="V434" s="19" t="e">
        <f t="shared" si="68"/>
        <v>#N/A</v>
      </c>
    </row>
    <row r="435" spans="1:22" x14ac:dyDescent="0.3">
      <c r="A435" s="16"/>
      <c r="B435" s="16"/>
      <c r="C435" s="10" t="e">
        <f>INDEX(Foglio2!$B:$C,MATCH(B435,Foglio2!$B:$B,0),2)</f>
        <v>#N/A</v>
      </c>
      <c r="D435" s="91"/>
      <c r="E435" s="91"/>
      <c r="F435" s="19" t="e">
        <f>IF(D435='indicatori output 1.2'!C435,"si","no")</f>
        <v>#N/A</v>
      </c>
      <c r="G435" s="19" t="str">
        <f t="shared" si="64"/>
        <v>si</v>
      </c>
      <c r="H435" s="19" t="e" cm="1">
        <f t="array" ref="H435">_xlfn.IFS(AND('indicatori output 1.2'!V435&lt;&gt;0, 'indicatori output 1.2'!AE435&lt;&gt;0, 'indicatori output 1.2'!BD435&lt;&gt;0), MIN('indicatori output 1.2'!AC435, 'indicatori output 1.2'!AL435, 'indicatori output 1.2'!BL435),AND('indicatori output 1.2'!V435=0, 'indicatori output 1.2'!AE435&lt;&gt;0, 'indicatori output 1.2'!BD435&lt;&gt;0), MIN('indicatori output 1.2'!AL435, 'indicatori output 1.2'!BL435),AND('indicatori output 1.2'!V435&lt;&gt;0, 'indicatori output 1.2'!AE435=0, 'indicatori output 1.2'!BD435&lt;&gt;0), MIN('indicatori output 1.2'!AC435,'indicatori output 1.2'!BL435), AND('indicatori output 1.2'!V435&lt;&gt;0, 'indicatori output 1.2'!AE435&lt;&gt;0, 'indicatori output 1.2'!BD435=0), MIN('indicatori output 1.2'!AC435, 'indicatori output 1.2'!AL435), AND('indicatori output 1.2'!V435=0, 'indicatori output 1.2'!AE435=0, 'indicatori output 1.2'!BD435&lt;&gt;0), 'indicatori output 1.2'!BL435, AND('indicatori output 1.2'!V435=0, 'indicatori output 1.2'!AE435&lt;&gt;0, 'indicatori output 1.2'!BD435=0), 'indicatori output 1.2'!AL435, AND('indicatori output 1.2'!V435&lt;&gt;0, 'indicatori output 1.2'!AE435=0, 'indicatori output 1.2'!BD435=0), 'indicatori output 1.2'!AC435)</f>
        <v>#N/A</v>
      </c>
      <c r="I435" s="19" t="e">
        <f t="shared" si="71"/>
        <v>#N/A</v>
      </c>
      <c r="J435" s="22" t="e" cm="1">
        <f t="array" ref="J435">_xlfn.IFS(AND('indicatori output 1.2'!AB435='indicatori output 1.2'!AA435, 'indicatori output 1.2'!AK435='indicatori output 1.2'!AJ435, 'indicatori output 1.2'!BK435='indicatori output 1.2'!BJ435, D435=E435),"si", AND(OR('indicatori output 1.2'!AB435&lt;&gt;'indicatori output 1.2'!AA435, 'indicatori output 1.2'!AK435&lt;&gt;'indicatori output 1.2'!AJ435, 'indicatori output 1.2'!BK435&lt;&gt;'indicatori output 1.2'!BJ435), D435=E435),"no",AND('indicatori output 1.2'!AB435='indicatori output 1.2'!AA435, 'indicatori output 1.2'!AK435='indicatori output 1.2'!AJ435, 'indicatori output 1.2'!BK435='indicatori output 1.2'!BJ435, E435&lt;D435),"no",AND(OR('indicatori output 1.2'!AB435&lt;&gt;'indicatori output 1.2'!AA435, 'indicatori output 1.2'!AK435&lt;&gt;'indicatori output 1.2'!AJ435, 'indicatori output 1.2'!BK435&lt;&gt;'indicatori output 1.2'!BJ435), E435&lt;D435),"si", E435&gt;D435,"no")</f>
        <v>#N/A</v>
      </c>
      <c r="K435" s="78" t="e">
        <f t="shared" si="69"/>
        <v>#N/A</v>
      </c>
      <c r="L435" s="78" t="e">
        <f t="shared" si="70"/>
        <v>#N/A</v>
      </c>
      <c r="M435" s="19" t="e">
        <f t="shared" si="65"/>
        <v>#N/A</v>
      </c>
      <c r="N435" s="10">
        <v>1</v>
      </c>
      <c r="O435" s="91"/>
      <c r="P435" s="91"/>
      <c r="Q435" s="23" t="e">
        <f>IF(INDEX(Foglio3!$B:$C,MATCH('indicatori output 1.2'!B435,Foglio3!$B:$B,0),2)="SI","si","no")</f>
        <v>#N/A</v>
      </c>
      <c r="R435" s="19" t="str">
        <f t="shared" si="63"/>
        <v>no</v>
      </c>
      <c r="S435" s="19" t="e" cm="1">
        <f t="array" ref="S435">_xlfn.IFS(AND(Q435="si",P435=1),"si",AND(Q435="no",P435=1),"no",AND(Q435="si",P435=0),"no",AND(Q435="no",P435=0),"si",AND(P435&lt;&gt;0,P435&lt;&gt;1),"no")</f>
        <v>#N/A</v>
      </c>
      <c r="T435" s="78" t="e">
        <f t="shared" si="66"/>
        <v>#N/A</v>
      </c>
      <c r="U435" s="78" t="e">
        <f t="shared" si="67"/>
        <v>#N/A</v>
      </c>
      <c r="V435" s="19" t="e">
        <f t="shared" si="68"/>
        <v>#N/A</v>
      </c>
    </row>
    <row r="436" spans="1:22" x14ac:dyDescent="0.3">
      <c r="A436" s="16"/>
      <c r="B436" s="16"/>
      <c r="C436" s="10" t="e">
        <f>INDEX(Foglio2!$B:$C,MATCH(B436,Foglio2!$B:$B,0),2)</f>
        <v>#N/A</v>
      </c>
      <c r="D436" s="91"/>
      <c r="E436" s="91"/>
      <c r="F436" s="19" t="e">
        <f>IF(D436='indicatori output 1.2'!C436,"si","no")</f>
        <v>#N/A</v>
      </c>
      <c r="G436" s="19" t="str">
        <f t="shared" si="64"/>
        <v>si</v>
      </c>
      <c r="H436" s="19" t="e" cm="1">
        <f t="array" ref="H436">_xlfn.IFS(AND('indicatori output 1.2'!V436&lt;&gt;0, 'indicatori output 1.2'!AE436&lt;&gt;0, 'indicatori output 1.2'!BD436&lt;&gt;0), MIN('indicatori output 1.2'!AC436, 'indicatori output 1.2'!AL436, 'indicatori output 1.2'!BL436),AND('indicatori output 1.2'!V436=0, 'indicatori output 1.2'!AE436&lt;&gt;0, 'indicatori output 1.2'!BD436&lt;&gt;0), MIN('indicatori output 1.2'!AL436, 'indicatori output 1.2'!BL436),AND('indicatori output 1.2'!V436&lt;&gt;0, 'indicatori output 1.2'!AE436=0, 'indicatori output 1.2'!BD436&lt;&gt;0), MIN('indicatori output 1.2'!AC436,'indicatori output 1.2'!BL436), AND('indicatori output 1.2'!V436&lt;&gt;0, 'indicatori output 1.2'!AE436&lt;&gt;0, 'indicatori output 1.2'!BD436=0), MIN('indicatori output 1.2'!AC436, 'indicatori output 1.2'!AL436), AND('indicatori output 1.2'!V436=0, 'indicatori output 1.2'!AE436=0, 'indicatori output 1.2'!BD436&lt;&gt;0), 'indicatori output 1.2'!BL436, AND('indicatori output 1.2'!V436=0, 'indicatori output 1.2'!AE436&lt;&gt;0, 'indicatori output 1.2'!BD436=0), 'indicatori output 1.2'!AL436, AND('indicatori output 1.2'!V436&lt;&gt;0, 'indicatori output 1.2'!AE436=0, 'indicatori output 1.2'!BD436=0), 'indicatori output 1.2'!AC436)</f>
        <v>#N/A</v>
      </c>
      <c r="I436" s="19" t="e">
        <f t="shared" si="71"/>
        <v>#N/A</v>
      </c>
      <c r="J436" s="22" t="e" cm="1">
        <f t="array" ref="J436">_xlfn.IFS(AND('indicatori output 1.2'!AB436='indicatori output 1.2'!AA436, 'indicatori output 1.2'!AK436='indicatori output 1.2'!AJ436, 'indicatori output 1.2'!BK436='indicatori output 1.2'!BJ436, D436=E436),"si", AND(OR('indicatori output 1.2'!AB436&lt;&gt;'indicatori output 1.2'!AA436, 'indicatori output 1.2'!AK436&lt;&gt;'indicatori output 1.2'!AJ436, 'indicatori output 1.2'!BK436&lt;&gt;'indicatori output 1.2'!BJ436), D436=E436),"no",AND('indicatori output 1.2'!AB436='indicatori output 1.2'!AA436, 'indicatori output 1.2'!AK436='indicatori output 1.2'!AJ436, 'indicatori output 1.2'!BK436='indicatori output 1.2'!BJ436, E436&lt;D436),"no",AND(OR('indicatori output 1.2'!AB436&lt;&gt;'indicatori output 1.2'!AA436, 'indicatori output 1.2'!AK436&lt;&gt;'indicatori output 1.2'!AJ436, 'indicatori output 1.2'!BK436&lt;&gt;'indicatori output 1.2'!BJ436), E436&lt;D436),"si", E436&gt;D436,"no")</f>
        <v>#N/A</v>
      </c>
      <c r="K436" s="78" t="e">
        <f t="shared" si="69"/>
        <v>#N/A</v>
      </c>
      <c r="L436" s="78" t="e">
        <f t="shared" si="70"/>
        <v>#N/A</v>
      </c>
      <c r="M436" s="19" t="e">
        <f t="shared" si="65"/>
        <v>#N/A</v>
      </c>
      <c r="N436" s="10">
        <v>1</v>
      </c>
      <c r="O436" s="91"/>
      <c r="P436" s="91"/>
      <c r="Q436" s="23" t="e">
        <f>IF(INDEX(Foglio3!$B:$C,MATCH('indicatori output 1.2'!B436,Foglio3!$B:$B,0),2)="SI","si","no")</f>
        <v>#N/A</v>
      </c>
      <c r="R436" s="19" t="str">
        <f t="shared" si="63"/>
        <v>no</v>
      </c>
      <c r="S436" s="19" t="e" cm="1">
        <f t="array" ref="S436">_xlfn.IFS(AND(Q436="si",P436=1),"si",AND(Q436="no",P436=1),"no",AND(Q436="si",P436=0),"no",AND(Q436="no",P436=0),"si",AND(P436&lt;&gt;0,P436&lt;&gt;1),"no")</f>
        <v>#N/A</v>
      </c>
      <c r="T436" s="78" t="e">
        <f t="shared" si="66"/>
        <v>#N/A</v>
      </c>
      <c r="U436" s="78" t="e">
        <f t="shared" si="67"/>
        <v>#N/A</v>
      </c>
      <c r="V436" s="19" t="e">
        <f t="shared" si="68"/>
        <v>#N/A</v>
      </c>
    </row>
    <row r="437" spans="1:22" x14ac:dyDescent="0.3">
      <c r="A437" s="16"/>
      <c r="B437" s="16"/>
      <c r="C437" s="10" t="e">
        <f>INDEX(Foglio2!$B:$C,MATCH(B437,Foglio2!$B:$B,0),2)</f>
        <v>#N/A</v>
      </c>
      <c r="D437" s="91"/>
      <c r="E437" s="91"/>
      <c r="F437" s="19" t="e">
        <f>IF(D437='indicatori output 1.2'!C437,"si","no")</f>
        <v>#N/A</v>
      </c>
      <c r="G437" s="19" t="str">
        <f t="shared" si="64"/>
        <v>si</v>
      </c>
      <c r="H437" s="19" t="e" cm="1">
        <f t="array" ref="H437">_xlfn.IFS(AND('indicatori output 1.2'!V437&lt;&gt;0, 'indicatori output 1.2'!AE437&lt;&gt;0, 'indicatori output 1.2'!BD437&lt;&gt;0), MIN('indicatori output 1.2'!AC437, 'indicatori output 1.2'!AL437, 'indicatori output 1.2'!BL437),AND('indicatori output 1.2'!V437=0, 'indicatori output 1.2'!AE437&lt;&gt;0, 'indicatori output 1.2'!BD437&lt;&gt;0), MIN('indicatori output 1.2'!AL437, 'indicatori output 1.2'!BL437),AND('indicatori output 1.2'!V437&lt;&gt;0, 'indicatori output 1.2'!AE437=0, 'indicatori output 1.2'!BD437&lt;&gt;0), MIN('indicatori output 1.2'!AC437,'indicatori output 1.2'!BL437), AND('indicatori output 1.2'!V437&lt;&gt;0, 'indicatori output 1.2'!AE437&lt;&gt;0, 'indicatori output 1.2'!BD437=0), MIN('indicatori output 1.2'!AC437, 'indicatori output 1.2'!AL437), AND('indicatori output 1.2'!V437=0, 'indicatori output 1.2'!AE437=0, 'indicatori output 1.2'!BD437&lt;&gt;0), 'indicatori output 1.2'!BL437, AND('indicatori output 1.2'!V437=0, 'indicatori output 1.2'!AE437&lt;&gt;0, 'indicatori output 1.2'!BD437=0), 'indicatori output 1.2'!AL437, AND('indicatori output 1.2'!V437&lt;&gt;0, 'indicatori output 1.2'!AE437=0, 'indicatori output 1.2'!BD437=0), 'indicatori output 1.2'!AC437)</f>
        <v>#N/A</v>
      </c>
      <c r="I437" s="19" t="e">
        <f t="shared" si="71"/>
        <v>#N/A</v>
      </c>
      <c r="J437" s="22" t="e" cm="1">
        <f t="array" ref="J437">_xlfn.IFS(AND('indicatori output 1.2'!AB437='indicatori output 1.2'!AA437, 'indicatori output 1.2'!AK437='indicatori output 1.2'!AJ437, 'indicatori output 1.2'!BK437='indicatori output 1.2'!BJ437, D437=E437),"si", AND(OR('indicatori output 1.2'!AB437&lt;&gt;'indicatori output 1.2'!AA437, 'indicatori output 1.2'!AK437&lt;&gt;'indicatori output 1.2'!AJ437, 'indicatori output 1.2'!BK437&lt;&gt;'indicatori output 1.2'!BJ437), D437=E437),"no",AND('indicatori output 1.2'!AB437='indicatori output 1.2'!AA437, 'indicatori output 1.2'!AK437='indicatori output 1.2'!AJ437, 'indicatori output 1.2'!BK437='indicatori output 1.2'!BJ437, E437&lt;D437),"no",AND(OR('indicatori output 1.2'!AB437&lt;&gt;'indicatori output 1.2'!AA437, 'indicatori output 1.2'!AK437&lt;&gt;'indicatori output 1.2'!AJ437, 'indicatori output 1.2'!BK437&lt;&gt;'indicatori output 1.2'!BJ437), E437&lt;D437),"si", E437&gt;D437,"no")</f>
        <v>#N/A</v>
      </c>
      <c r="K437" s="78" t="e">
        <f t="shared" si="69"/>
        <v>#N/A</v>
      </c>
      <c r="L437" s="78" t="e">
        <f t="shared" si="70"/>
        <v>#N/A</v>
      </c>
      <c r="M437" s="19" t="e">
        <f t="shared" si="65"/>
        <v>#N/A</v>
      </c>
      <c r="N437" s="10">
        <v>1</v>
      </c>
      <c r="O437" s="91"/>
      <c r="P437" s="91"/>
      <c r="Q437" s="23" t="e">
        <f>IF(INDEX(Foglio3!$B:$C,MATCH('indicatori output 1.2'!B437,Foglio3!$B:$B,0),2)="SI","si","no")</f>
        <v>#N/A</v>
      </c>
      <c r="R437" s="19" t="str">
        <f t="shared" si="63"/>
        <v>no</v>
      </c>
      <c r="S437" s="19" t="e" cm="1">
        <f t="array" ref="S437">_xlfn.IFS(AND(Q437="si",P437=1),"si",AND(Q437="no",P437=1),"no",AND(Q437="si",P437=0),"no",AND(Q437="no",P437=0),"si",AND(P437&lt;&gt;0,P437&lt;&gt;1),"no")</f>
        <v>#N/A</v>
      </c>
      <c r="T437" s="78" t="e">
        <f t="shared" si="66"/>
        <v>#N/A</v>
      </c>
      <c r="U437" s="78" t="e">
        <f t="shared" si="67"/>
        <v>#N/A</v>
      </c>
      <c r="V437" s="19" t="e">
        <f t="shared" si="68"/>
        <v>#N/A</v>
      </c>
    </row>
    <row r="438" spans="1:22" x14ac:dyDescent="0.3">
      <c r="A438" s="16"/>
      <c r="B438" s="16"/>
      <c r="C438" s="10" t="e">
        <f>INDEX(Foglio2!$B:$C,MATCH(B438,Foglio2!$B:$B,0),2)</f>
        <v>#N/A</v>
      </c>
      <c r="D438" s="91"/>
      <c r="E438" s="91"/>
      <c r="F438" s="19" t="e">
        <f>IF(D438='indicatori output 1.2'!C438,"si","no")</f>
        <v>#N/A</v>
      </c>
      <c r="G438" s="19" t="str">
        <f t="shared" si="64"/>
        <v>si</v>
      </c>
      <c r="H438" s="19" t="e" cm="1">
        <f t="array" ref="H438">_xlfn.IFS(AND('indicatori output 1.2'!V438&lt;&gt;0, 'indicatori output 1.2'!AE438&lt;&gt;0, 'indicatori output 1.2'!BD438&lt;&gt;0), MIN('indicatori output 1.2'!AC438, 'indicatori output 1.2'!AL438, 'indicatori output 1.2'!BL438),AND('indicatori output 1.2'!V438=0, 'indicatori output 1.2'!AE438&lt;&gt;0, 'indicatori output 1.2'!BD438&lt;&gt;0), MIN('indicatori output 1.2'!AL438, 'indicatori output 1.2'!BL438),AND('indicatori output 1.2'!V438&lt;&gt;0, 'indicatori output 1.2'!AE438=0, 'indicatori output 1.2'!BD438&lt;&gt;0), MIN('indicatori output 1.2'!AC438,'indicatori output 1.2'!BL438), AND('indicatori output 1.2'!V438&lt;&gt;0, 'indicatori output 1.2'!AE438&lt;&gt;0, 'indicatori output 1.2'!BD438=0), MIN('indicatori output 1.2'!AC438, 'indicatori output 1.2'!AL438), AND('indicatori output 1.2'!V438=0, 'indicatori output 1.2'!AE438=0, 'indicatori output 1.2'!BD438&lt;&gt;0), 'indicatori output 1.2'!BL438, AND('indicatori output 1.2'!V438=0, 'indicatori output 1.2'!AE438&lt;&gt;0, 'indicatori output 1.2'!BD438=0), 'indicatori output 1.2'!AL438, AND('indicatori output 1.2'!V438&lt;&gt;0, 'indicatori output 1.2'!AE438=0, 'indicatori output 1.2'!BD438=0), 'indicatori output 1.2'!AC438)</f>
        <v>#N/A</v>
      </c>
      <c r="I438" s="19" t="e">
        <f t="shared" si="71"/>
        <v>#N/A</v>
      </c>
      <c r="J438" s="22" t="e" cm="1">
        <f t="array" ref="J438">_xlfn.IFS(AND('indicatori output 1.2'!AB438='indicatori output 1.2'!AA438, 'indicatori output 1.2'!AK438='indicatori output 1.2'!AJ438, 'indicatori output 1.2'!BK438='indicatori output 1.2'!BJ438, D438=E438),"si", AND(OR('indicatori output 1.2'!AB438&lt;&gt;'indicatori output 1.2'!AA438, 'indicatori output 1.2'!AK438&lt;&gt;'indicatori output 1.2'!AJ438, 'indicatori output 1.2'!BK438&lt;&gt;'indicatori output 1.2'!BJ438), D438=E438),"no",AND('indicatori output 1.2'!AB438='indicatori output 1.2'!AA438, 'indicatori output 1.2'!AK438='indicatori output 1.2'!AJ438, 'indicatori output 1.2'!BK438='indicatori output 1.2'!BJ438, E438&lt;D438),"no",AND(OR('indicatori output 1.2'!AB438&lt;&gt;'indicatori output 1.2'!AA438, 'indicatori output 1.2'!AK438&lt;&gt;'indicatori output 1.2'!AJ438, 'indicatori output 1.2'!BK438&lt;&gt;'indicatori output 1.2'!BJ438), E438&lt;D438),"si", E438&gt;D438,"no")</f>
        <v>#N/A</v>
      </c>
      <c r="K438" s="78" t="e">
        <f t="shared" si="69"/>
        <v>#N/A</v>
      </c>
      <c r="L438" s="78" t="e">
        <f t="shared" si="70"/>
        <v>#N/A</v>
      </c>
      <c r="M438" s="19" t="e">
        <f t="shared" si="65"/>
        <v>#N/A</v>
      </c>
      <c r="N438" s="10">
        <v>1</v>
      </c>
      <c r="O438" s="91"/>
      <c r="P438" s="91"/>
      <c r="Q438" s="23" t="e">
        <f>IF(INDEX(Foglio3!$B:$C,MATCH('indicatori output 1.2'!B438,Foglio3!$B:$B,0),2)="SI","si","no")</f>
        <v>#N/A</v>
      </c>
      <c r="R438" s="19" t="str">
        <f t="shared" si="63"/>
        <v>no</v>
      </c>
      <c r="S438" s="19" t="e" cm="1">
        <f t="array" ref="S438">_xlfn.IFS(AND(Q438="si",P438=1),"si",AND(Q438="no",P438=1),"no",AND(Q438="si",P438=0),"no",AND(Q438="no",P438=0),"si",AND(P438&lt;&gt;0,P438&lt;&gt;1),"no")</f>
        <v>#N/A</v>
      </c>
      <c r="T438" s="78" t="e">
        <f t="shared" si="66"/>
        <v>#N/A</v>
      </c>
      <c r="U438" s="78" t="e">
        <f t="shared" si="67"/>
        <v>#N/A</v>
      </c>
      <c r="V438" s="19" t="e">
        <f t="shared" si="68"/>
        <v>#N/A</v>
      </c>
    </row>
    <row r="439" spans="1:22" x14ac:dyDescent="0.3">
      <c r="A439" s="16"/>
      <c r="B439" s="16"/>
      <c r="C439" s="10" t="e">
        <f>INDEX(Foglio2!$B:$C,MATCH(B439,Foglio2!$B:$B,0),2)</f>
        <v>#N/A</v>
      </c>
      <c r="D439" s="91"/>
      <c r="E439" s="91"/>
      <c r="F439" s="19" t="e">
        <f>IF(D439='indicatori output 1.2'!C439,"si","no")</f>
        <v>#N/A</v>
      </c>
      <c r="G439" s="19" t="str">
        <f t="shared" si="64"/>
        <v>si</v>
      </c>
      <c r="H439" s="19" t="e" cm="1">
        <f t="array" ref="H439">_xlfn.IFS(AND('indicatori output 1.2'!V439&lt;&gt;0, 'indicatori output 1.2'!AE439&lt;&gt;0, 'indicatori output 1.2'!BD439&lt;&gt;0), MIN('indicatori output 1.2'!AC439, 'indicatori output 1.2'!AL439, 'indicatori output 1.2'!BL439),AND('indicatori output 1.2'!V439=0, 'indicatori output 1.2'!AE439&lt;&gt;0, 'indicatori output 1.2'!BD439&lt;&gt;0), MIN('indicatori output 1.2'!AL439, 'indicatori output 1.2'!BL439),AND('indicatori output 1.2'!V439&lt;&gt;0, 'indicatori output 1.2'!AE439=0, 'indicatori output 1.2'!BD439&lt;&gt;0), MIN('indicatori output 1.2'!AC439,'indicatori output 1.2'!BL439), AND('indicatori output 1.2'!V439&lt;&gt;0, 'indicatori output 1.2'!AE439&lt;&gt;0, 'indicatori output 1.2'!BD439=0), MIN('indicatori output 1.2'!AC439, 'indicatori output 1.2'!AL439), AND('indicatori output 1.2'!V439=0, 'indicatori output 1.2'!AE439=0, 'indicatori output 1.2'!BD439&lt;&gt;0), 'indicatori output 1.2'!BL439, AND('indicatori output 1.2'!V439=0, 'indicatori output 1.2'!AE439&lt;&gt;0, 'indicatori output 1.2'!BD439=0), 'indicatori output 1.2'!AL439, AND('indicatori output 1.2'!V439&lt;&gt;0, 'indicatori output 1.2'!AE439=0, 'indicatori output 1.2'!BD439=0), 'indicatori output 1.2'!AC439)</f>
        <v>#N/A</v>
      </c>
      <c r="I439" s="19" t="e">
        <f t="shared" si="71"/>
        <v>#N/A</v>
      </c>
      <c r="J439" s="22" t="e" cm="1">
        <f t="array" ref="J439">_xlfn.IFS(AND('indicatori output 1.2'!AB439='indicatori output 1.2'!AA439, 'indicatori output 1.2'!AK439='indicatori output 1.2'!AJ439, 'indicatori output 1.2'!BK439='indicatori output 1.2'!BJ439, D439=E439),"si", AND(OR('indicatori output 1.2'!AB439&lt;&gt;'indicatori output 1.2'!AA439, 'indicatori output 1.2'!AK439&lt;&gt;'indicatori output 1.2'!AJ439, 'indicatori output 1.2'!BK439&lt;&gt;'indicatori output 1.2'!BJ439), D439=E439),"no",AND('indicatori output 1.2'!AB439='indicatori output 1.2'!AA439, 'indicatori output 1.2'!AK439='indicatori output 1.2'!AJ439, 'indicatori output 1.2'!BK439='indicatori output 1.2'!BJ439, E439&lt;D439),"no",AND(OR('indicatori output 1.2'!AB439&lt;&gt;'indicatori output 1.2'!AA439, 'indicatori output 1.2'!AK439&lt;&gt;'indicatori output 1.2'!AJ439, 'indicatori output 1.2'!BK439&lt;&gt;'indicatori output 1.2'!BJ439), E439&lt;D439),"si", E439&gt;D439,"no")</f>
        <v>#N/A</v>
      </c>
      <c r="K439" s="78" t="e">
        <f t="shared" si="69"/>
        <v>#N/A</v>
      </c>
      <c r="L439" s="78" t="e">
        <f t="shared" si="70"/>
        <v>#N/A</v>
      </c>
      <c r="M439" s="19" t="e">
        <f t="shared" si="65"/>
        <v>#N/A</v>
      </c>
      <c r="N439" s="10">
        <v>1</v>
      </c>
      <c r="O439" s="91"/>
      <c r="P439" s="91"/>
      <c r="Q439" s="23" t="e">
        <f>IF(INDEX(Foglio3!$B:$C,MATCH('indicatori output 1.2'!B439,Foglio3!$B:$B,0),2)="SI","si","no")</f>
        <v>#N/A</v>
      </c>
      <c r="R439" s="19" t="str">
        <f t="shared" si="63"/>
        <v>no</v>
      </c>
      <c r="S439" s="19" t="e" cm="1">
        <f t="array" ref="S439">_xlfn.IFS(AND(Q439="si",P439=1),"si",AND(Q439="no",P439=1),"no",AND(Q439="si",P439=0),"no",AND(Q439="no",P439=0),"si",AND(P439&lt;&gt;0,P439&lt;&gt;1),"no")</f>
        <v>#N/A</v>
      </c>
      <c r="T439" s="78" t="e">
        <f t="shared" si="66"/>
        <v>#N/A</v>
      </c>
      <c r="U439" s="78" t="e">
        <f t="shared" si="67"/>
        <v>#N/A</v>
      </c>
      <c r="V439" s="19" t="e">
        <f t="shared" si="68"/>
        <v>#N/A</v>
      </c>
    </row>
    <row r="440" spans="1:22" x14ac:dyDescent="0.3">
      <c r="A440" s="16"/>
      <c r="B440" s="16"/>
      <c r="C440" s="10" t="e">
        <f>INDEX(Foglio2!$B:$C,MATCH(B440,Foglio2!$B:$B,0),2)</f>
        <v>#N/A</v>
      </c>
      <c r="D440" s="91"/>
      <c r="E440" s="91"/>
      <c r="F440" s="19" t="e">
        <f>IF(D440='indicatori output 1.2'!C440,"si","no")</f>
        <v>#N/A</v>
      </c>
      <c r="G440" s="19" t="str">
        <f t="shared" si="64"/>
        <v>si</v>
      </c>
      <c r="H440" s="19" t="e" cm="1">
        <f t="array" ref="H440">_xlfn.IFS(AND('indicatori output 1.2'!V440&lt;&gt;0, 'indicatori output 1.2'!AE440&lt;&gt;0, 'indicatori output 1.2'!BD440&lt;&gt;0), MIN('indicatori output 1.2'!AC440, 'indicatori output 1.2'!AL440, 'indicatori output 1.2'!BL440),AND('indicatori output 1.2'!V440=0, 'indicatori output 1.2'!AE440&lt;&gt;0, 'indicatori output 1.2'!BD440&lt;&gt;0), MIN('indicatori output 1.2'!AL440, 'indicatori output 1.2'!BL440),AND('indicatori output 1.2'!V440&lt;&gt;0, 'indicatori output 1.2'!AE440=0, 'indicatori output 1.2'!BD440&lt;&gt;0), MIN('indicatori output 1.2'!AC440,'indicatori output 1.2'!BL440), AND('indicatori output 1.2'!V440&lt;&gt;0, 'indicatori output 1.2'!AE440&lt;&gt;0, 'indicatori output 1.2'!BD440=0), MIN('indicatori output 1.2'!AC440, 'indicatori output 1.2'!AL440), AND('indicatori output 1.2'!V440=0, 'indicatori output 1.2'!AE440=0, 'indicatori output 1.2'!BD440&lt;&gt;0), 'indicatori output 1.2'!BL440, AND('indicatori output 1.2'!V440=0, 'indicatori output 1.2'!AE440&lt;&gt;0, 'indicatori output 1.2'!BD440=0), 'indicatori output 1.2'!AL440, AND('indicatori output 1.2'!V440&lt;&gt;0, 'indicatori output 1.2'!AE440=0, 'indicatori output 1.2'!BD440=0), 'indicatori output 1.2'!AC440)</f>
        <v>#N/A</v>
      </c>
      <c r="I440" s="19" t="e">
        <f t="shared" si="71"/>
        <v>#N/A</v>
      </c>
      <c r="J440" s="22" t="e" cm="1">
        <f t="array" ref="J440">_xlfn.IFS(AND('indicatori output 1.2'!AB440='indicatori output 1.2'!AA440, 'indicatori output 1.2'!AK440='indicatori output 1.2'!AJ440, 'indicatori output 1.2'!BK440='indicatori output 1.2'!BJ440, D440=E440),"si", AND(OR('indicatori output 1.2'!AB440&lt;&gt;'indicatori output 1.2'!AA440, 'indicatori output 1.2'!AK440&lt;&gt;'indicatori output 1.2'!AJ440, 'indicatori output 1.2'!BK440&lt;&gt;'indicatori output 1.2'!BJ440), D440=E440),"no",AND('indicatori output 1.2'!AB440='indicatori output 1.2'!AA440, 'indicatori output 1.2'!AK440='indicatori output 1.2'!AJ440, 'indicatori output 1.2'!BK440='indicatori output 1.2'!BJ440, E440&lt;D440),"no",AND(OR('indicatori output 1.2'!AB440&lt;&gt;'indicatori output 1.2'!AA440, 'indicatori output 1.2'!AK440&lt;&gt;'indicatori output 1.2'!AJ440, 'indicatori output 1.2'!BK440&lt;&gt;'indicatori output 1.2'!BJ440), E440&lt;D440),"si", E440&gt;D440,"no")</f>
        <v>#N/A</v>
      </c>
      <c r="K440" s="78" t="e">
        <f t="shared" si="69"/>
        <v>#N/A</v>
      </c>
      <c r="L440" s="78" t="e">
        <f t="shared" si="70"/>
        <v>#N/A</v>
      </c>
      <c r="M440" s="19" t="e">
        <f t="shared" si="65"/>
        <v>#N/A</v>
      </c>
      <c r="N440" s="10">
        <v>1</v>
      </c>
      <c r="O440" s="91"/>
      <c r="P440" s="91"/>
      <c r="Q440" s="23" t="e">
        <f>IF(INDEX(Foglio3!$B:$C,MATCH('indicatori output 1.2'!B440,Foglio3!$B:$B,0),2)="SI","si","no")</f>
        <v>#N/A</v>
      </c>
      <c r="R440" s="19" t="str">
        <f t="shared" si="63"/>
        <v>no</v>
      </c>
      <c r="S440" s="19" t="e" cm="1">
        <f t="array" ref="S440">_xlfn.IFS(AND(Q440="si",P440=1),"si",AND(Q440="no",P440=1),"no",AND(Q440="si",P440=0),"no",AND(Q440="no",P440=0),"si",AND(P440&lt;&gt;0,P440&lt;&gt;1),"no")</f>
        <v>#N/A</v>
      </c>
      <c r="T440" s="78" t="e">
        <f t="shared" si="66"/>
        <v>#N/A</v>
      </c>
      <c r="U440" s="78" t="e">
        <f t="shared" si="67"/>
        <v>#N/A</v>
      </c>
      <c r="V440" s="19" t="e">
        <f t="shared" si="68"/>
        <v>#N/A</v>
      </c>
    </row>
    <row r="441" spans="1:22" x14ac:dyDescent="0.3">
      <c r="A441" s="16"/>
      <c r="B441" s="16"/>
      <c r="C441" s="10" t="e">
        <f>INDEX(Foglio2!$B:$C,MATCH(B441,Foglio2!$B:$B,0),2)</f>
        <v>#N/A</v>
      </c>
      <c r="D441" s="91"/>
      <c r="E441" s="91"/>
      <c r="F441" s="19" t="e">
        <f>IF(D441='indicatori output 1.2'!C441,"si","no")</f>
        <v>#N/A</v>
      </c>
      <c r="G441" s="19" t="str">
        <f t="shared" si="64"/>
        <v>si</v>
      </c>
      <c r="H441" s="19" t="e" cm="1">
        <f t="array" ref="H441">_xlfn.IFS(AND('indicatori output 1.2'!V441&lt;&gt;0, 'indicatori output 1.2'!AE441&lt;&gt;0, 'indicatori output 1.2'!BD441&lt;&gt;0), MIN('indicatori output 1.2'!AC441, 'indicatori output 1.2'!AL441, 'indicatori output 1.2'!BL441),AND('indicatori output 1.2'!V441=0, 'indicatori output 1.2'!AE441&lt;&gt;0, 'indicatori output 1.2'!BD441&lt;&gt;0), MIN('indicatori output 1.2'!AL441, 'indicatori output 1.2'!BL441),AND('indicatori output 1.2'!V441&lt;&gt;0, 'indicatori output 1.2'!AE441=0, 'indicatori output 1.2'!BD441&lt;&gt;0), MIN('indicatori output 1.2'!AC441,'indicatori output 1.2'!BL441), AND('indicatori output 1.2'!V441&lt;&gt;0, 'indicatori output 1.2'!AE441&lt;&gt;0, 'indicatori output 1.2'!BD441=0), MIN('indicatori output 1.2'!AC441, 'indicatori output 1.2'!AL441), AND('indicatori output 1.2'!V441=0, 'indicatori output 1.2'!AE441=0, 'indicatori output 1.2'!BD441&lt;&gt;0), 'indicatori output 1.2'!BL441, AND('indicatori output 1.2'!V441=0, 'indicatori output 1.2'!AE441&lt;&gt;0, 'indicatori output 1.2'!BD441=0), 'indicatori output 1.2'!AL441, AND('indicatori output 1.2'!V441&lt;&gt;0, 'indicatori output 1.2'!AE441=0, 'indicatori output 1.2'!BD441=0), 'indicatori output 1.2'!AC441)</f>
        <v>#N/A</v>
      </c>
      <c r="I441" s="19" t="e">
        <f t="shared" si="71"/>
        <v>#N/A</v>
      </c>
      <c r="J441" s="22" t="e" cm="1">
        <f t="array" ref="J441">_xlfn.IFS(AND('indicatori output 1.2'!AB441='indicatori output 1.2'!AA441, 'indicatori output 1.2'!AK441='indicatori output 1.2'!AJ441, 'indicatori output 1.2'!BK441='indicatori output 1.2'!BJ441, D441=E441),"si", AND(OR('indicatori output 1.2'!AB441&lt;&gt;'indicatori output 1.2'!AA441, 'indicatori output 1.2'!AK441&lt;&gt;'indicatori output 1.2'!AJ441, 'indicatori output 1.2'!BK441&lt;&gt;'indicatori output 1.2'!BJ441), D441=E441),"no",AND('indicatori output 1.2'!AB441='indicatori output 1.2'!AA441, 'indicatori output 1.2'!AK441='indicatori output 1.2'!AJ441, 'indicatori output 1.2'!BK441='indicatori output 1.2'!BJ441, E441&lt;D441),"no",AND(OR('indicatori output 1.2'!AB441&lt;&gt;'indicatori output 1.2'!AA441, 'indicatori output 1.2'!AK441&lt;&gt;'indicatori output 1.2'!AJ441, 'indicatori output 1.2'!BK441&lt;&gt;'indicatori output 1.2'!BJ441), E441&lt;D441),"si", E441&gt;D441,"no")</f>
        <v>#N/A</v>
      </c>
      <c r="K441" s="78" t="e">
        <f t="shared" si="69"/>
        <v>#N/A</v>
      </c>
      <c r="L441" s="78" t="e">
        <f t="shared" si="70"/>
        <v>#N/A</v>
      </c>
      <c r="M441" s="19" t="e">
        <f t="shared" si="65"/>
        <v>#N/A</v>
      </c>
      <c r="N441" s="10">
        <v>1</v>
      </c>
      <c r="O441" s="91"/>
      <c r="P441" s="91"/>
      <c r="Q441" s="23" t="e">
        <f>IF(INDEX(Foglio3!$B:$C,MATCH('indicatori output 1.2'!B441,Foglio3!$B:$B,0),2)="SI","si","no")</f>
        <v>#N/A</v>
      </c>
      <c r="R441" s="19" t="str">
        <f t="shared" si="63"/>
        <v>no</v>
      </c>
      <c r="S441" s="19" t="e" cm="1">
        <f t="array" ref="S441">_xlfn.IFS(AND(Q441="si",P441=1),"si",AND(Q441="no",P441=1),"no",AND(Q441="si",P441=0),"no",AND(Q441="no",P441=0),"si",AND(P441&lt;&gt;0,P441&lt;&gt;1),"no")</f>
        <v>#N/A</v>
      </c>
      <c r="T441" s="78" t="e">
        <f t="shared" si="66"/>
        <v>#N/A</v>
      </c>
      <c r="U441" s="78" t="e">
        <f t="shared" si="67"/>
        <v>#N/A</v>
      </c>
      <c r="V441" s="19" t="e">
        <f t="shared" si="68"/>
        <v>#N/A</v>
      </c>
    </row>
    <row r="442" spans="1:22" x14ac:dyDescent="0.3">
      <c r="A442" s="16"/>
      <c r="B442" s="16"/>
      <c r="C442" s="10" t="e">
        <f>INDEX(Foglio2!$B:$C,MATCH(B442,Foglio2!$B:$B,0),2)</f>
        <v>#N/A</v>
      </c>
      <c r="D442" s="91"/>
      <c r="E442" s="91"/>
      <c r="F442" s="19" t="e">
        <f>IF(D442='indicatori output 1.2'!C442,"si","no")</f>
        <v>#N/A</v>
      </c>
      <c r="G442" s="19" t="str">
        <f t="shared" si="64"/>
        <v>si</v>
      </c>
      <c r="H442" s="19" t="e" cm="1">
        <f t="array" ref="H442">_xlfn.IFS(AND('indicatori output 1.2'!V442&lt;&gt;0, 'indicatori output 1.2'!AE442&lt;&gt;0, 'indicatori output 1.2'!BD442&lt;&gt;0), MIN('indicatori output 1.2'!AC442, 'indicatori output 1.2'!AL442, 'indicatori output 1.2'!BL442),AND('indicatori output 1.2'!V442=0, 'indicatori output 1.2'!AE442&lt;&gt;0, 'indicatori output 1.2'!BD442&lt;&gt;0), MIN('indicatori output 1.2'!AL442, 'indicatori output 1.2'!BL442),AND('indicatori output 1.2'!V442&lt;&gt;0, 'indicatori output 1.2'!AE442=0, 'indicatori output 1.2'!BD442&lt;&gt;0), MIN('indicatori output 1.2'!AC442,'indicatori output 1.2'!BL442), AND('indicatori output 1.2'!V442&lt;&gt;0, 'indicatori output 1.2'!AE442&lt;&gt;0, 'indicatori output 1.2'!BD442=0), MIN('indicatori output 1.2'!AC442, 'indicatori output 1.2'!AL442), AND('indicatori output 1.2'!V442=0, 'indicatori output 1.2'!AE442=0, 'indicatori output 1.2'!BD442&lt;&gt;0), 'indicatori output 1.2'!BL442, AND('indicatori output 1.2'!V442=0, 'indicatori output 1.2'!AE442&lt;&gt;0, 'indicatori output 1.2'!BD442=0), 'indicatori output 1.2'!AL442, AND('indicatori output 1.2'!V442&lt;&gt;0, 'indicatori output 1.2'!AE442=0, 'indicatori output 1.2'!BD442=0), 'indicatori output 1.2'!AC442)</f>
        <v>#N/A</v>
      </c>
      <c r="I442" s="19" t="e">
        <f t="shared" si="71"/>
        <v>#N/A</v>
      </c>
      <c r="J442" s="22" t="e" cm="1">
        <f t="array" ref="J442">_xlfn.IFS(AND('indicatori output 1.2'!AB442='indicatori output 1.2'!AA442, 'indicatori output 1.2'!AK442='indicatori output 1.2'!AJ442, 'indicatori output 1.2'!BK442='indicatori output 1.2'!BJ442, D442=E442),"si", AND(OR('indicatori output 1.2'!AB442&lt;&gt;'indicatori output 1.2'!AA442, 'indicatori output 1.2'!AK442&lt;&gt;'indicatori output 1.2'!AJ442, 'indicatori output 1.2'!BK442&lt;&gt;'indicatori output 1.2'!BJ442), D442=E442),"no",AND('indicatori output 1.2'!AB442='indicatori output 1.2'!AA442, 'indicatori output 1.2'!AK442='indicatori output 1.2'!AJ442, 'indicatori output 1.2'!BK442='indicatori output 1.2'!BJ442, E442&lt;D442),"no",AND(OR('indicatori output 1.2'!AB442&lt;&gt;'indicatori output 1.2'!AA442, 'indicatori output 1.2'!AK442&lt;&gt;'indicatori output 1.2'!AJ442, 'indicatori output 1.2'!BK442&lt;&gt;'indicatori output 1.2'!BJ442), E442&lt;D442),"si", E442&gt;D442,"no")</f>
        <v>#N/A</v>
      </c>
      <c r="K442" s="78" t="e">
        <f t="shared" si="69"/>
        <v>#N/A</v>
      </c>
      <c r="L442" s="78" t="e">
        <f t="shared" si="70"/>
        <v>#N/A</v>
      </c>
      <c r="M442" s="19" t="e">
        <f t="shared" si="65"/>
        <v>#N/A</v>
      </c>
      <c r="N442" s="10">
        <v>1</v>
      </c>
      <c r="O442" s="91"/>
      <c r="P442" s="91"/>
      <c r="Q442" s="23" t="e">
        <f>IF(INDEX(Foglio3!$B:$C,MATCH('indicatori output 1.2'!B442,Foglio3!$B:$B,0),2)="SI","si","no")</f>
        <v>#N/A</v>
      </c>
      <c r="R442" s="19" t="str">
        <f t="shared" si="63"/>
        <v>no</v>
      </c>
      <c r="S442" s="19" t="e" cm="1">
        <f t="array" ref="S442">_xlfn.IFS(AND(Q442="si",P442=1),"si",AND(Q442="no",P442=1),"no",AND(Q442="si",P442=0),"no",AND(Q442="no",P442=0),"si",AND(P442&lt;&gt;0,P442&lt;&gt;1),"no")</f>
        <v>#N/A</v>
      </c>
      <c r="T442" s="78" t="e">
        <f t="shared" si="66"/>
        <v>#N/A</v>
      </c>
      <c r="U442" s="78" t="e">
        <f t="shared" si="67"/>
        <v>#N/A</v>
      </c>
      <c r="V442" s="19" t="e">
        <f t="shared" si="68"/>
        <v>#N/A</v>
      </c>
    </row>
    <row r="443" spans="1:22" x14ac:dyDescent="0.3">
      <c r="A443" s="16"/>
      <c r="B443" s="16"/>
      <c r="C443" s="10" t="e">
        <f>INDEX(Foglio2!$B:$C,MATCH(B443,Foglio2!$B:$B,0),2)</f>
        <v>#N/A</v>
      </c>
      <c r="D443" s="91"/>
      <c r="E443" s="91"/>
      <c r="F443" s="19" t="e">
        <f>IF(D443='indicatori output 1.2'!C443,"si","no")</f>
        <v>#N/A</v>
      </c>
      <c r="G443" s="19" t="str">
        <f t="shared" si="64"/>
        <v>si</v>
      </c>
      <c r="H443" s="19" t="e" cm="1">
        <f t="array" ref="H443">_xlfn.IFS(AND('indicatori output 1.2'!V443&lt;&gt;0, 'indicatori output 1.2'!AE443&lt;&gt;0, 'indicatori output 1.2'!BD443&lt;&gt;0), MIN('indicatori output 1.2'!AC443, 'indicatori output 1.2'!AL443, 'indicatori output 1.2'!BL443),AND('indicatori output 1.2'!V443=0, 'indicatori output 1.2'!AE443&lt;&gt;0, 'indicatori output 1.2'!BD443&lt;&gt;0), MIN('indicatori output 1.2'!AL443, 'indicatori output 1.2'!BL443),AND('indicatori output 1.2'!V443&lt;&gt;0, 'indicatori output 1.2'!AE443=0, 'indicatori output 1.2'!BD443&lt;&gt;0), MIN('indicatori output 1.2'!AC443,'indicatori output 1.2'!BL443), AND('indicatori output 1.2'!V443&lt;&gt;0, 'indicatori output 1.2'!AE443&lt;&gt;0, 'indicatori output 1.2'!BD443=0), MIN('indicatori output 1.2'!AC443, 'indicatori output 1.2'!AL443), AND('indicatori output 1.2'!V443=0, 'indicatori output 1.2'!AE443=0, 'indicatori output 1.2'!BD443&lt;&gt;0), 'indicatori output 1.2'!BL443, AND('indicatori output 1.2'!V443=0, 'indicatori output 1.2'!AE443&lt;&gt;0, 'indicatori output 1.2'!BD443=0), 'indicatori output 1.2'!AL443, AND('indicatori output 1.2'!V443&lt;&gt;0, 'indicatori output 1.2'!AE443=0, 'indicatori output 1.2'!BD443=0), 'indicatori output 1.2'!AC443)</f>
        <v>#N/A</v>
      </c>
      <c r="I443" s="19" t="e">
        <f t="shared" si="71"/>
        <v>#N/A</v>
      </c>
      <c r="J443" s="22" t="e" cm="1">
        <f t="array" ref="J443">_xlfn.IFS(AND('indicatori output 1.2'!AB443='indicatori output 1.2'!AA443, 'indicatori output 1.2'!AK443='indicatori output 1.2'!AJ443, 'indicatori output 1.2'!BK443='indicatori output 1.2'!BJ443, D443=E443),"si", AND(OR('indicatori output 1.2'!AB443&lt;&gt;'indicatori output 1.2'!AA443, 'indicatori output 1.2'!AK443&lt;&gt;'indicatori output 1.2'!AJ443, 'indicatori output 1.2'!BK443&lt;&gt;'indicatori output 1.2'!BJ443), D443=E443),"no",AND('indicatori output 1.2'!AB443='indicatori output 1.2'!AA443, 'indicatori output 1.2'!AK443='indicatori output 1.2'!AJ443, 'indicatori output 1.2'!BK443='indicatori output 1.2'!BJ443, E443&lt;D443),"no",AND(OR('indicatori output 1.2'!AB443&lt;&gt;'indicatori output 1.2'!AA443, 'indicatori output 1.2'!AK443&lt;&gt;'indicatori output 1.2'!AJ443, 'indicatori output 1.2'!BK443&lt;&gt;'indicatori output 1.2'!BJ443), E443&lt;D443),"si", E443&gt;D443,"no")</f>
        <v>#N/A</v>
      </c>
      <c r="K443" s="78" t="e">
        <f t="shared" si="69"/>
        <v>#N/A</v>
      </c>
      <c r="L443" s="78" t="e">
        <f t="shared" si="70"/>
        <v>#N/A</v>
      </c>
      <c r="M443" s="19" t="e">
        <f t="shared" si="65"/>
        <v>#N/A</v>
      </c>
      <c r="N443" s="10">
        <v>1</v>
      </c>
      <c r="O443" s="91"/>
      <c r="P443" s="91"/>
      <c r="Q443" s="23" t="e">
        <f>IF(INDEX(Foglio3!$B:$C,MATCH('indicatori output 1.2'!B443,Foglio3!$B:$B,0),2)="SI","si","no")</f>
        <v>#N/A</v>
      </c>
      <c r="R443" s="19" t="str">
        <f t="shared" si="63"/>
        <v>no</v>
      </c>
      <c r="S443" s="19" t="e" cm="1">
        <f t="array" ref="S443">_xlfn.IFS(AND(Q443="si",P443=1),"si",AND(Q443="no",P443=1),"no",AND(Q443="si",P443=0),"no",AND(Q443="no",P443=0),"si",AND(P443&lt;&gt;0,P443&lt;&gt;1),"no")</f>
        <v>#N/A</v>
      </c>
      <c r="T443" s="78" t="e">
        <f t="shared" si="66"/>
        <v>#N/A</v>
      </c>
      <c r="U443" s="78" t="e">
        <f t="shared" si="67"/>
        <v>#N/A</v>
      </c>
      <c r="V443" s="19" t="e">
        <f t="shared" si="68"/>
        <v>#N/A</v>
      </c>
    </row>
    <row r="444" spans="1:22" x14ac:dyDescent="0.3">
      <c r="A444" s="16"/>
      <c r="B444" s="16"/>
      <c r="C444" s="10" t="e">
        <f>INDEX(Foglio2!$B:$C,MATCH(B444,Foglio2!$B:$B,0),2)</f>
        <v>#N/A</v>
      </c>
      <c r="D444" s="91"/>
      <c r="E444" s="91"/>
      <c r="F444" s="19" t="e">
        <f>IF(D444='indicatori output 1.2'!C444,"si","no")</f>
        <v>#N/A</v>
      </c>
      <c r="G444" s="19" t="str">
        <f t="shared" si="64"/>
        <v>si</v>
      </c>
      <c r="H444" s="19" t="e" cm="1">
        <f t="array" ref="H444">_xlfn.IFS(AND('indicatori output 1.2'!V444&lt;&gt;0, 'indicatori output 1.2'!AE444&lt;&gt;0, 'indicatori output 1.2'!BD444&lt;&gt;0), MIN('indicatori output 1.2'!AC444, 'indicatori output 1.2'!AL444, 'indicatori output 1.2'!BL444),AND('indicatori output 1.2'!V444=0, 'indicatori output 1.2'!AE444&lt;&gt;0, 'indicatori output 1.2'!BD444&lt;&gt;0), MIN('indicatori output 1.2'!AL444, 'indicatori output 1.2'!BL444),AND('indicatori output 1.2'!V444&lt;&gt;0, 'indicatori output 1.2'!AE444=0, 'indicatori output 1.2'!BD444&lt;&gt;0), MIN('indicatori output 1.2'!AC444,'indicatori output 1.2'!BL444), AND('indicatori output 1.2'!V444&lt;&gt;0, 'indicatori output 1.2'!AE444&lt;&gt;0, 'indicatori output 1.2'!BD444=0), MIN('indicatori output 1.2'!AC444, 'indicatori output 1.2'!AL444), AND('indicatori output 1.2'!V444=0, 'indicatori output 1.2'!AE444=0, 'indicatori output 1.2'!BD444&lt;&gt;0), 'indicatori output 1.2'!BL444, AND('indicatori output 1.2'!V444=0, 'indicatori output 1.2'!AE444&lt;&gt;0, 'indicatori output 1.2'!BD444=0), 'indicatori output 1.2'!AL444, AND('indicatori output 1.2'!V444&lt;&gt;0, 'indicatori output 1.2'!AE444=0, 'indicatori output 1.2'!BD444=0), 'indicatori output 1.2'!AC444)</f>
        <v>#N/A</v>
      </c>
      <c r="I444" s="19" t="e">
        <f t="shared" si="71"/>
        <v>#N/A</v>
      </c>
      <c r="J444" s="22" t="e" cm="1">
        <f t="array" ref="J444">_xlfn.IFS(AND('indicatori output 1.2'!AB444='indicatori output 1.2'!AA444, 'indicatori output 1.2'!AK444='indicatori output 1.2'!AJ444, 'indicatori output 1.2'!BK444='indicatori output 1.2'!BJ444, D444=E444),"si", AND(OR('indicatori output 1.2'!AB444&lt;&gt;'indicatori output 1.2'!AA444, 'indicatori output 1.2'!AK444&lt;&gt;'indicatori output 1.2'!AJ444, 'indicatori output 1.2'!BK444&lt;&gt;'indicatori output 1.2'!BJ444), D444=E444),"no",AND('indicatori output 1.2'!AB444='indicatori output 1.2'!AA444, 'indicatori output 1.2'!AK444='indicatori output 1.2'!AJ444, 'indicatori output 1.2'!BK444='indicatori output 1.2'!BJ444, E444&lt;D444),"no",AND(OR('indicatori output 1.2'!AB444&lt;&gt;'indicatori output 1.2'!AA444, 'indicatori output 1.2'!AK444&lt;&gt;'indicatori output 1.2'!AJ444, 'indicatori output 1.2'!BK444&lt;&gt;'indicatori output 1.2'!BJ444), E444&lt;D444),"si", E444&gt;D444,"no")</f>
        <v>#N/A</v>
      </c>
      <c r="K444" s="78" t="e">
        <f t="shared" si="69"/>
        <v>#N/A</v>
      </c>
      <c r="L444" s="78" t="e">
        <f t="shared" si="70"/>
        <v>#N/A</v>
      </c>
      <c r="M444" s="19" t="e">
        <f t="shared" si="65"/>
        <v>#N/A</v>
      </c>
      <c r="N444" s="10">
        <v>1</v>
      </c>
      <c r="O444" s="91"/>
      <c r="P444" s="91"/>
      <c r="Q444" s="23" t="e">
        <f>IF(INDEX(Foglio3!$B:$C,MATCH('indicatori output 1.2'!B444,Foglio3!$B:$B,0),2)="SI","si","no")</f>
        <v>#N/A</v>
      </c>
      <c r="R444" s="19" t="str">
        <f t="shared" si="63"/>
        <v>no</v>
      </c>
      <c r="S444" s="19" t="e" cm="1">
        <f t="array" ref="S444">_xlfn.IFS(AND(Q444="si",P444=1),"si",AND(Q444="no",P444=1),"no",AND(Q444="si",P444=0),"no",AND(Q444="no",P444=0),"si",AND(P444&lt;&gt;0,P444&lt;&gt;1),"no")</f>
        <v>#N/A</v>
      </c>
      <c r="T444" s="78" t="e">
        <f t="shared" si="66"/>
        <v>#N/A</v>
      </c>
      <c r="U444" s="78" t="e">
        <f t="shared" si="67"/>
        <v>#N/A</v>
      </c>
      <c r="V444" s="19" t="e">
        <f t="shared" si="68"/>
        <v>#N/A</v>
      </c>
    </row>
    <row r="445" spans="1:22" x14ac:dyDescent="0.3">
      <c r="A445" s="16"/>
      <c r="B445" s="16"/>
      <c r="C445" s="10" t="e">
        <f>INDEX(Foglio2!$B:$C,MATCH(B445,Foglio2!$B:$B,0),2)</f>
        <v>#N/A</v>
      </c>
      <c r="D445" s="91"/>
      <c r="E445" s="91"/>
      <c r="F445" s="19" t="e">
        <f>IF(D445='indicatori output 1.2'!C445,"si","no")</f>
        <v>#N/A</v>
      </c>
      <c r="G445" s="19" t="str">
        <f t="shared" si="64"/>
        <v>si</v>
      </c>
      <c r="H445" s="19" t="e" cm="1">
        <f t="array" ref="H445">_xlfn.IFS(AND('indicatori output 1.2'!V445&lt;&gt;0, 'indicatori output 1.2'!AE445&lt;&gt;0, 'indicatori output 1.2'!BD445&lt;&gt;0), MIN('indicatori output 1.2'!AC445, 'indicatori output 1.2'!AL445, 'indicatori output 1.2'!BL445),AND('indicatori output 1.2'!V445=0, 'indicatori output 1.2'!AE445&lt;&gt;0, 'indicatori output 1.2'!BD445&lt;&gt;0), MIN('indicatori output 1.2'!AL445, 'indicatori output 1.2'!BL445),AND('indicatori output 1.2'!V445&lt;&gt;0, 'indicatori output 1.2'!AE445=0, 'indicatori output 1.2'!BD445&lt;&gt;0), MIN('indicatori output 1.2'!AC445,'indicatori output 1.2'!BL445), AND('indicatori output 1.2'!V445&lt;&gt;0, 'indicatori output 1.2'!AE445&lt;&gt;0, 'indicatori output 1.2'!BD445=0), MIN('indicatori output 1.2'!AC445, 'indicatori output 1.2'!AL445), AND('indicatori output 1.2'!V445=0, 'indicatori output 1.2'!AE445=0, 'indicatori output 1.2'!BD445&lt;&gt;0), 'indicatori output 1.2'!BL445, AND('indicatori output 1.2'!V445=0, 'indicatori output 1.2'!AE445&lt;&gt;0, 'indicatori output 1.2'!BD445=0), 'indicatori output 1.2'!AL445, AND('indicatori output 1.2'!V445&lt;&gt;0, 'indicatori output 1.2'!AE445=0, 'indicatori output 1.2'!BD445=0), 'indicatori output 1.2'!AC445)</f>
        <v>#N/A</v>
      </c>
      <c r="I445" s="19" t="e">
        <f t="shared" si="71"/>
        <v>#N/A</v>
      </c>
      <c r="J445" s="22" t="e" cm="1">
        <f t="array" ref="J445">_xlfn.IFS(AND('indicatori output 1.2'!AB445='indicatori output 1.2'!AA445, 'indicatori output 1.2'!AK445='indicatori output 1.2'!AJ445, 'indicatori output 1.2'!BK445='indicatori output 1.2'!BJ445, D445=E445),"si", AND(OR('indicatori output 1.2'!AB445&lt;&gt;'indicatori output 1.2'!AA445, 'indicatori output 1.2'!AK445&lt;&gt;'indicatori output 1.2'!AJ445, 'indicatori output 1.2'!BK445&lt;&gt;'indicatori output 1.2'!BJ445), D445=E445),"no",AND('indicatori output 1.2'!AB445='indicatori output 1.2'!AA445, 'indicatori output 1.2'!AK445='indicatori output 1.2'!AJ445, 'indicatori output 1.2'!BK445='indicatori output 1.2'!BJ445, E445&lt;D445),"no",AND(OR('indicatori output 1.2'!AB445&lt;&gt;'indicatori output 1.2'!AA445, 'indicatori output 1.2'!AK445&lt;&gt;'indicatori output 1.2'!AJ445, 'indicatori output 1.2'!BK445&lt;&gt;'indicatori output 1.2'!BJ445), E445&lt;D445),"si", E445&gt;D445,"no")</f>
        <v>#N/A</v>
      </c>
      <c r="K445" s="78" t="e">
        <f t="shared" si="69"/>
        <v>#N/A</v>
      </c>
      <c r="L445" s="78" t="e">
        <f t="shared" si="70"/>
        <v>#N/A</v>
      </c>
      <c r="M445" s="19" t="e">
        <f t="shared" si="65"/>
        <v>#N/A</v>
      </c>
      <c r="N445" s="10">
        <v>1</v>
      </c>
      <c r="O445" s="91"/>
      <c r="P445" s="91"/>
      <c r="Q445" s="23" t="e">
        <f>IF(INDEX(Foglio3!$B:$C,MATCH('indicatori output 1.2'!B445,Foglio3!$B:$B,0),2)="SI","si","no")</f>
        <v>#N/A</v>
      </c>
      <c r="R445" s="19" t="str">
        <f t="shared" si="63"/>
        <v>no</v>
      </c>
      <c r="S445" s="19" t="e" cm="1">
        <f t="array" ref="S445">_xlfn.IFS(AND(Q445="si",P445=1),"si",AND(Q445="no",P445=1),"no",AND(Q445="si",P445=0),"no",AND(Q445="no",P445=0),"si",AND(P445&lt;&gt;0,P445&lt;&gt;1),"no")</f>
        <v>#N/A</v>
      </c>
      <c r="T445" s="78" t="e">
        <f t="shared" si="66"/>
        <v>#N/A</v>
      </c>
      <c r="U445" s="78" t="e">
        <f t="shared" si="67"/>
        <v>#N/A</v>
      </c>
      <c r="V445" s="19" t="e">
        <f t="shared" si="68"/>
        <v>#N/A</v>
      </c>
    </row>
    <row r="446" spans="1:22" x14ac:dyDescent="0.3">
      <c r="A446" s="16"/>
      <c r="B446" s="16"/>
      <c r="C446" s="10" t="e">
        <f>INDEX(Foglio2!$B:$C,MATCH(B446,Foglio2!$B:$B,0),2)</f>
        <v>#N/A</v>
      </c>
      <c r="D446" s="91"/>
      <c r="E446" s="91"/>
      <c r="F446" s="19" t="e">
        <f>IF(D446='indicatori output 1.2'!C446,"si","no")</f>
        <v>#N/A</v>
      </c>
      <c r="G446" s="19" t="str">
        <f t="shared" si="64"/>
        <v>si</v>
      </c>
      <c r="H446" s="19" t="e" cm="1">
        <f t="array" ref="H446">_xlfn.IFS(AND('indicatori output 1.2'!V446&lt;&gt;0, 'indicatori output 1.2'!AE446&lt;&gt;0, 'indicatori output 1.2'!BD446&lt;&gt;0), MIN('indicatori output 1.2'!AC446, 'indicatori output 1.2'!AL446, 'indicatori output 1.2'!BL446),AND('indicatori output 1.2'!V446=0, 'indicatori output 1.2'!AE446&lt;&gt;0, 'indicatori output 1.2'!BD446&lt;&gt;0), MIN('indicatori output 1.2'!AL446, 'indicatori output 1.2'!BL446),AND('indicatori output 1.2'!V446&lt;&gt;0, 'indicatori output 1.2'!AE446=0, 'indicatori output 1.2'!BD446&lt;&gt;0), MIN('indicatori output 1.2'!AC446,'indicatori output 1.2'!BL446), AND('indicatori output 1.2'!V446&lt;&gt;0, 'indicatori output 1.2'!AE446&lt;&gt;0, 'indicatori output 1.2'!BD446=0), MIN('indicatori output 1.2'!AC446, 'indicatori output 1.2'!AL446), AND('indicatori output 1.2'!V446=0, 'indicatori output 1.2'!AE446=0, 'indicatori output 1.2'!BD446&lt;&gt;0), 'indicatori output 1.2'!BL446, AND('indicatori output 1.2'!V446=0, 'indicatori output 1.2'!AE446&lt;&gt;0, 'indicatori output 1.2'!BD446=0), 'indicatori output 1.2'!AL446, AND('indicatori output 1.2'!V446&lt;&gt;0, 'indicatori output 1.2'!AE446=0, 'indicatori output 1.2'!BD446=0), 'indicatori output 1.2'!AC446)</f>
        <v>#N/A</v>
      </c>
      <c r="I446" s="19" t="e">
        <f t="shared" si="71"/>
        <v>#N/A</v>
      </c>
      <c r="J446" s="22" t="e" cm="1">
        <f t="array" ref="J446">_xlfn.IFS(AND('indicatori output 1.2'!AB446='indicatori output 1.2'!AA446, 'indicatori output 1.2'!AK446='indicatori output 1.2'!AJ446, 'indicatori output 1.2'!BK446='indicatori output 1.2'!BJ446, D446=E446),"si", AND(OR('indicatori output 1.2'!AB446&lt;&gt;'indicatori output 1.2'!AA446, 'indicatori output 1.2'!AK446&lt;&gt;'indicatori output 1.2'!AJ446, 'indicatori output 1.2'!BK446&lt;&gt;'indicatori output 1.2'!BJ446), D446=E446),"no",AND('indicatori output 1.2'!AB446='indicatori output 1.2'!AA446, 'indicatori output 1.2'!AK446='indicatori output 1.2'!AJ446, 'indicatori output 1.2'!BK446='indicatori output 1.2'!BJ446, E446&lt;D446),"no",AND(OR('indicatori output 1.2'!AB446&lt;&gt;'indicatori output 1.2'!AA446, 'indicatori output 1.2'!AK446&lt;&gt;'indicatori output 1.2'!AJ446, 'indicatori output 1.2'!BK446&lt;&gt;'indicatori output 1.2'!BJ446), E446&lt;D446),"si", E446&gt;D446,"no")</f>
        <v>#N/A</v>
      </c>
      <c r="K446" s="78" t="e">
        <f t="shared" si="69"/>
        <v>#N/A</v>
      </c>
      <c r="L446" s="78" t="e">
        <f t="shared" si="70"/>
        <v>#N/A</v>
      </c>
      <c r="M446" s="19" t="e">
        <f t="shared" si="65"/>
        <v>#N/A</v>
      </c>
      <c r="N446" s="10">
        <v>1</v>
      </c>
      <c r="O446" s="91"/>
      <c r="P446" s="91"/>
      <c r="Q446" s="23" t="e">
        <f>IF(INDEX(Foglio3!$B:$C,MATCH('indicatori output 1.2'!B446,Foglio3!$B:$B,0),2)="SI","si","no")</f>
        <v>#N/A</v>
      </c>
      <c r="R446" s="19" t="str">
        <f t="shared" si="63"/>
        <v>no</v>
      </c>
      <c r="S446" s="19" t="e" cm="1">
        <f t="array" ref="S446">_xlfn.IFS(AND(Q446="si",P446=1),"si",AND(Q446="no",P446=1),"no",AND(Q446="si",P446=0),"no",AND(Q446="no",P446=0),"si",AND(P446&lt;&gt;0,P446&lt;&gt;1),"no")</f>
        <v>#N/A</v>
      </c>
      <c r="T446" s="78" t="e">
        <f t="shared" si="66"/>
        <v>#N/A</v>
      </c>
      <c r="U446" s="78" t="e">
        <f t="shared" si="67"/>
        <v>#N/A</v>
      </c>
      <c r="V446" s="19" t="e">
        <f t="shared" si="68"/>
        <v>#N/A</v>
      </c>
    </row>
    <row r="447" spans="1:22" x14ac:dyDescent="0.3">
      <c r="A447" s="16"/>
      <c r="B447" s="16"/>
      <c r="C447" s="10" t="e">
        <f>INDEX(Foglio2!$B:$C,MATCH(B447,Foglio2!$B:$B,0),2)</f>
        <v>#N/A</v>
      </c>
      <c r="D447" s="91"/>
      <c r="E447" s="91"/>
      <c r="F447" s="19" t="e">
        <f>IF(D447='indicatori output 1.2'!C447,"si","no")</f>
        <v>#N/A</v>
      </c>
      <c r="G447" s="19" t="str">
        <f t="shared" si="64"/>
        <v>si</v>
      </c>
      <c r="H447" s="19" t="e" cm="1">
        <f t="array" ref="H447">_xlfn.IFS(AND('indicatori output 1.2'!V447&lt;&gt;0, 'indicatori output 1.2'!AE447&lt;&gt;0, 'indicatori output 1.2'!BD447&lt;&gt;0), MIN('indicatori output 1.2'!AC447, 'indicatori output 1.2'!AL447, 'indicatori output 1.2'!BL447),AND('indicatori output 1.2'!V447=0, 'indicatori output 1.2'!AE447&lt;&gt;0, 'indicatori output 1.2'!BD447&lt;&gt;0), MIN('indicatori output 1.2'!AL447, 'indicatori output 1.2'!BL447),AND('indicatori output 1.2'!V447&lt;&gt;0, 'indicatori output 1.2'!AE447=0, 'indicatori output 1.2'!BD447&lt;&gt;0), MIN('indicatori output 1.2'!AC447,'indicatori output 1.2'!BL447), AND('indicatori output 1.2'!V447&lt;&gt;0, 'indicatori output 1.2'!AE447&lt;&gt;0, 'indicatori output 1.2'!BD447=0), MIN('indicatori output 1.2'!AC447, 'indicatori output 1.2'!AL447), AND('indicatori output 1.2'!V447=0, 'indicatori output 1.2'!AE447=0, 'indicatori output 1.2'!BD447&lt;&gt;0), 'indicatori output 1.2'!BL447, AND('indicatori output 1.2'!V447=0, 'indicatori output 1.2'!AE447&lt;&gt;0, 'indicatori output 1.2'!BD447=0), 'indicatori output 1.2'!AL447, AND('indicatori output 1.2'!V447&lt;&gt;0, 'indicatori output 1.2'!AE447=0, 'indicatori output 1.2'!BD447=0), 'indicatori output 1.2'!AC447)</f>
        <v>#N/A</v>
      </c>
      <c r="I447" s="19" t="e">
        <f t="shared" si="71"/>
        <v>#N/A</v>
      </c>
      <c r="J447" s="22" t="e" cm="1">
        <f t="array" ref="J447">_xlfn.IFS(AND('indicatori output 1.2'!AB447='indicatori output 1.2'!AA447, 'indicatori output 1.2'!AK447='indicatori output 1.2'!AJ447, 'indicatori output 1.2'!BK447='indicatori output 1.2'!BJ447, D447=E447),"si", AND(OR('indicatori output 1.2'!AB447&lt;&gt;'indicatori output 1.2'!AA447, 'indicatori output 1.2'!AK447&lt;&gt;'indicatori output 1.2'!AJ447, 'indicatori output 1.2'!BK447&lt;&gt;'indicatori output 1.2'!BJ447), D447=E447),"no",AND('indicatori output 1.2'!AB447='indicatori output 1.2'!AA447, 'indicatori output 1.2'!AK447='indicatori output 1.2'!AJ447, 'indicatori output 1.2'!BK447='indicatori output 1.2'!BJ447, E447&lt;D447),"no",AND(OR('indicatori output 1.2'!AB447&lt;&gt;'indicatori output 1.2'!AA447, 'indicatori output 1.2'!AK447&lt;&gt;'indicatori output 1.2'!AJ447, 'indicatori output 1.2'!BK447&lt;&gt;'indicatori output 1.2'!BJ447), E447&lt;D447),"si", E447&gt;D447,"no")</f>
        <v>#N/A</v>
      </c>
      <c r="K447" s="78" t="e">
        <f t="shared" si="69"/>
        <v>#N/A</v>
      </c>
      <c r="L447" s="78" t="e">
        <f t="shared" si="70"/>
        <v>#N/A</v>
      </c>
      <c r="M447" s="19" t="e">
        <f t="shared" si="65"/>
        <v>#N/A</v>
      </c>
      <c r="N447" s="10">
        <v>1</v>
      </c>
      <c r="O447" s="91"/>
      <c r="P447" s="91"/>
      <c r="Q447" s="23" t="e">
        <f>IF(INDEX(Foglio3!$B:$C,MATCH('indicatori output 1.2'!B447,Foglio3!$B:$B,0),2)="SI","si","no")</f>
        <v>#N/A</v>
      </c>
      <c r="R447" s="19" t="str">
        <f t="shared" ref="R447:R510" si="72">IF(O447=1,"si","no")</f>
        <v>no</v>
      </c>
      <c r="S447" s="19" t="e" cm="1">
        <f t="array" ref="S447">_xlfn.IFS(AND(Q447="si",P447=1),"si",AND(Q447="no",P447=1),"no",AND(Q447="si",P447=0),"no",AND(Q447="no",P447=0),"si",AND(P447&lt;&gt;0,P447&lt;&gt;1),"no")</f>
        <v>#N/A</v>
      </c>
      <c r="T447" s="78" t="e">
        <f t="shared" si="66"/>
        <v>#N/A</v>
      </c>
      <c r="U447" s="78" t="e">
        <f t="shared" si="67"/>
        <v>#N/A</v>
      </c>
      <c r="V447" s="19" t="e">
        <f t="shared" si="68"/>
        <v>#N/A</v>
      </c>
    </row>
    <row r="448" spans="1:22" x14ac:dyDescent="0.3">
      <c r="A448" s="16"/>
      <c r="B448" s="16"/>
      <c r="C448" s="10" t="e">
        <f>INDEX(Foglio2!$B:$C,MATCH(B448,Foglio2!$B:$B,0),2)</f>
        <v>#N/A</v>
      </c>
      <c r="D448" s="91"/>
      <c r="E448" s="91"/>
      <c r="F448" s="19" t="e">
        <f>IF(D448='indicatori output 1.2'!C448,"si","no")</f>
        <v>#N/A</v>
      </c>
      <c r="G448" s="19" t="str">
        <f t="shared" ref="G448:G511" si="73">IF(E448&lt;=D448,"si","no")</f>
        <v>si</v>
      </c>
      <c r="H448" s="19" t="e" cm="1">
        <f t="array" ref="H448">_xlfn.IFS(AND('indicatori output 1.2'!V448&lt;&gt;0, 'indicatori output 1.2'!AE448&lt;&gt;0, 'indicatori output 1.2'!BD448&lt;&gt;0), MIN('indicatori output 1.2'!AC448, 'indicatori output 1.2'!AL448, 'indicatori output 1.2'!BL448),AND('indicatori output 1.2'!V448=0, 'indicatori output 1.2'!AE448&lt;&gt;0, 'indicatori output 1.2'!BD448&lt;&gt;0), MIN('indicatori output 1.2'!AL448, 'indicatori output 1.2'!BL448),AND('indicatori output 1.2'!V448&lt;&gt;0, 'indicatori output 1.2'!AE448=0, 'indicatori output 1.2'!BD448&lt;&gt;0), MIN('indicatori output 1.2'!AC448,'indicatori output 1.2'!BL448), AND('indicatori output 1.2'!V448&lt;&gt;0, 'indicatori output 1.2'!AE448&lt;&gt;0, 'indicatori output 1.2'!BD448=0), MIN('indicatori output 1.2'!AC448, 'indicatori output 1.2'!AL448), AND('indicatori output 1.2'!V448=0, 'indicatori output 1.2'!AE448=0, 'indicatori output 1.2'!BD448&lt;&gt;0), 'indicatori output 1.2'!BL448, AND('indicatori output 1.2'!V448=0, 'indicatori output 1.2'!AE448&lt;&gt;0, 'indicatori output 1.2'!BD448=0), 'indicatori output 1.2'!AL448, AND('indicatori output 1.2'!V448&lt;&gt;0, 'indicatori output 1.2'!AE448=0, 'indicatori output 1.2'!BD448=0), 'indicatori output 1.2'!AC448)</f>
        <v>#N/A</v>
      </c>
      <c r="I448" s="19" t="e">
        <f t="shared" si="71"/>
        <v>#N/A</v>
      </c>
      <c r="J448" s="22" t="e" cm="1">
        <f t="array" ref="J448">_xlfn.IFS(AND('indicatori output 1.2'!AB448='indicatori output 1.2'!AA448, 'indicatori output 1.2'!AK448='indicatori output 1.2'!AJ448, 'indicatori output 1.2'!BK448='indicatori output 1.2'!BJ448, D448=E448),"si", AND(OR('indicatori output 1.2'!AB448&lt;&gt;'indicatori output 1.2'!AA448, 'indicatori output 1.2'!AK448&lt;&gt;'indicatori output 1.2'!AJ448, 'indicatori output 1.2'!BK448&lt;&gt;'indicatori output 1.2'!BJ448), D448=E448),"no",AND('indicatori output 1.2'!AB448='indicatori output 1.2'!AA448, 'indicatori output 1.2'!AK448='indicatori output 1.2'!AJ448, 'indicatori output 1.2'!BK448='indicatori output 1.2'!BJ448, E448&lt;D448),"no",AND(OR('indicatori output 1.2'!AB448&lt;&gt;'indicatori output 1.2'!AA448, 'indicatori output 1.2'!AK448&lt;&gt;'indicatori output 1.2'!AJ448, 'indicatori output 1.2'!BK448&lt;&gt;'indicatori output 1.2'!BJ448), E448&lt;D448),"si", E448&gt;D448,"no")</f>
        <v>#N/A</v>
      </c>
      <c r="K448" s="78" t="e">
        <f t="shared" si="69"/>
        <v>#N/A</v>
      </c>
      <c r="L448" s="78" t="e">
        <f t="shared" si="70"/>
        <v>#N/A</v>
      </c>
      <c r="M448" s="19" t="e">
        <f t="shared" ref="M448:M511" si="74">IF(L448&lt;=0.5*K448,"Allert","ok")</f>
        <v>#N/A</v>
      </c>
      <c r="N448" s="10">
        <v>1</v>
      </c>
      <c r="O448" s="91"/>
      <c r="P448" s="91"/>
      <c r="Q448" s="23" t="e">
        <f>IF(INDEX(Foglio3!$B:$C,MATCH('indicatori output 1.2'!B448,Foglio3!$B:$B,0),2)="SI","si","no")</f>
        <v>#N/A</v>
      </c>
      <c r="R448" s="19" t="str">
        <f t="shared" si="72"/>
        <v>no</v>
      </c>
      <c r="S448" s="19" t="e" cm="1">
        <f t="array" ref="S448">_xlfn.IFS(AND(Q448="si",P448=1),"si",AND(Q448="no",P448=1),"no",AND(Q448="si",P448=0),"no",AND(Q448="no",P448=0),"si",AND(P448&lt;&gt;0,P448&lt;&gt;1),"no")</f>
        <v>#N/A</v>
      </c>
      <c r="T448" s="78" t="e">
        <f t="shared" ref="T448:T511" si="75">IF(AND(R448="si",S448="si"),O448,"err")</f>
        <v>#N/A</v>
      </c>
      <c r="U448" s="78" t="e">
        <f t="shared" ref="U448:U511" si="76">IF(AND(R448="si",S448="si"),P448,"err")</f>
        <v>#N/A</v>
      </c>
      <c r="V448" s="19" t="e">
        <f t="shared" ref="V448:V511" si="77">IF(U448=1,"si","Allert")</f>
        <v>#N/A</v>
      </c>
    </row>
    <row r="449" spans="1:22" x14ac:dyDescent="0.3">
      <c r="A449" s="16"/>
      <c r="B449" s="16"/>
      <c r="C449" s="10" t="e">
        <f>INDEX(Foglio2!$B:$C,MATCH(B449,Foglio2!$B:$B,0),2)</f>
        <v>#N/A</v>
      </c>
      <c r="D449" s="91"/>
      <c r="E449" s="91"/>
      <c r="F449" s="19" t="e">
        <f>IF(D449='indicatori output 1.2'!C449,"si","no")</f>
        <v>#N/A</v>
      </c>
      <c r="G449" s="19" t="str">
        <f t="shared" si="73"/>
        <v>si</v>
      </c>
      <c r="H449" s="19" t="e" cm="1">
        <f t="array" ref="H449">_xlfn.IFS(AND('indicatori output 1.2'!V449&lt;&gt;0, 'indicatori output 1.2'!AE449&lt;&gt;0, 'indicatori output 1.2'!BD449&lt;&gt;0), MIN('indicatori output 1.2'!AC449, 'indicatori output 1.2'!AL449, 'indicatori output 1.2'!BL449),AND('indicatori output 1.2'!V449=0, 'indicatori output 1.2'!AE449&lt;&gt;0, 'indicatori output 1.2'!BD449&lt;&gt;0), MIN('indicatori output 1.2'!AL449, 'indicatori output 1.2'!BL449),AND('indicatori output 1.2'!V449&lt;&gt;0, 'indicatori output 1.2'!AE449=0, 'indicatori output 1.2'!BD449&lt;&gt;0), MIN('indicatori output 1.2'!AC449,'indicatori output 1.2'!BL449), AND('indicatori output 1.2'!V449&lt;&gt;0, 'indicatori output 1.2'!AE449&lt;&gt;0, 'indicatori output 1.2'!BD449=0), MIN('indicatori output 1.2'!AC449, 'indicatori output 1.2'!AL449), AND('indicatori output 1.2'!V449=0, 'indicatori output 1.2'!AE449=0, 'indicatori output 1.2'!BD449&lt;&gt;0), 'indicatori output 1.2'!BL449, AND('indicatori output 1.2'!V449=0, 'indicatori output 1.2'!AE449&lt;&gt;0, 'indicatori output 1.2'!BD449=0), 'indicatori output 1.2'!AL449, AND('indicatori output 1.2'!V449&lt;&gt;0, 'indicatori output 1.2'!AE449=0, 'indicatori output 1.2'!BD449=0), 'indicatori output 1.2'!AC449)</f>
        <v>#N/A</v>
      </c>
      <c r="I449" s="19" t="e">
        <f t="shared" si="71"/>
        <v>#N/A</v>
      </c>
      <c r="J449" s="22" t="e" cm="1">
        <f t="array" ref="J449">_xlfn.IFS(AND('indicatori output 1.2'!AB449='indicatori output 1.2'!AA449, 'indicatori output 1.2'!AK449='indicatori output 1.2'!AJ449, 'indicatori output 1.2'!BK449='indicatori output 1.2'!BJ449, D449=E449),"si", AND(OR('indicatori output 1.2'!AB449&lt;&gt;'indicatori output 1.2'!AA449, 'indicatori output 1.2'!AK449&lt;&gt;'indicatori output 1.2'!AJ449, 'indicatori output 1.2'!BK449&lt;&gt;'indicatori output 1.2'!BJ449), D449=E449),"no",AND('indicatori output 1.2'!AB449='indicatori output 1.2'!AA449, 'indicatori output 1.2'!AK449='indicatori output 1.2'!AJ449, 'indicatori output 1.2'!BK449='indicatori output 1.2'!BJ449, E449&lt;D449),"no",AND(OR('indicatori output 1.2'!AB449&lt;&gt;'indicatori output 1.2'!AA449, 'indicatori output 1.2'!AK449&lt;&gt;'indicatori output 1.2'!AJ449, 'indicatori output 1.2'!BK449&lt;&gt;'indicatori output 1.2'!BJ449), E449&lt;D449),"si", E449&gt;D449,"no")</f>
        <v>#N/A</v>
      </c>
      <c r="K449" s="78" t="e">
        <f t="shared" si="69"/>
        <v>#N/A</v>
      </c>
      <c r="L449" s="78" t="e">
        <f t="shared" si="70"/>
        <v>#N/A</v>
      </c>
      <c r="M449" s="19" t="e">
        <f t="shared" si="74"/>
        <v>#N/A</v>
      </c>
      <c r="N449" s="10">
        <v>1</v>
      </c>
      <c r="O449" s="91"/>
      <c r="P449" s="91"/>
      <c r="Q449" s="23" t="e">
        <f>IF(INDEX(Foglio3!$B:$C,MATCH('indicatori output 1.2'!B449,Foglio3!$B:$B,0),2)="SI","si","no")</f>
        <v>#N/A</v>
      </c>
      <c r="R449" s="19" t="str">
        <f t="shared" si="72"/>
        <v>no</v>
      </c>
      <c r="S449" s="19" t="e" cm="1">
        <f t="array" ref="S449">_xlfn.IFS(AND(Q449="si",P449=1),"si",AND(Q449="no",P449=1),"no",AND(Q449="si",P449=0),"no",AND(Q449="no",P449=0),"si",AND(P449&lt;&gt;0,P449&lt;&gt;1),"no")</f>
        <v>#N/A</v>
      </c>
      <c r="T449" s="78" t="e">
        <f t="shared" si="75"/>
        <v>#N/A</v>
      </c>
      <c r="U449" s="78" t="e">
        <f t="shared" si="76"/>
        <v>#N/A</v>
      </c>
      <c r="V449" s="19" t="e">
        <f t="shared" si="77"/>
        <v>#N/A</v>
      </c>
    </row>
    <row r="450" spans="1:22" x14ac:dyDescent="0.3">
      <c r="A450" s="16"/>
      <c r="B450" s="16"/>
      <c r="C450" s="10" t="e">
        <f>INDEX(Foglio2!$B:$C,MATCH(B450,Foglio2!$B:$B,0),2)</f>
        <v>#N/A</v>
      </c>
      <c r="D450" s="91"/>
      <c r="E450" s="91"/>
      <c r="F450" s="19" t="e">
        <f>IF(D450='indicatori output 1.2'!C450,"si","no")</f>
        <v>#N/A</v>
      </c>
      <c r="G450" s="19" t="str">
        <f t="shared" si="73"/>
        <v>si</v>
      </c>
      <c r="H450" s="19" t="e" cm="1">
        <f t="array" ref="H450">_xlfn.IFS(AND('indicatori output 1.2'!V450&lt;&gt;0, 'indicatori output 1.2'!AE450&lt;&gt;0, 'indicatori output 1.2'!BD450&lt;&gt;0), MIN('indicatori output 1.2'!AC450, 'indicatori output 1.2'!AL450, 'indicatori output 1.2'!BL450),AND('indicatori output 1.2'!V450=0, 'indicatori output 1.2'!AE450&lt;&gt;0, 'indicatori output 1.2'!BD450&lt;&gt;0), MIN('indicatori output 1.2'!AL450, 'indicatori output 1.2'!BL450),AND('indicatori output 1.2'!V450&lt;&gt;0, 'indicatori output 1.2'!AE450=0, 'indicatori output 1.2'!BD450&lt;&gt;0), MIN('indicatori output 1.2'!AC450,'indicatori output 1.2'!BL450), AND('indicatori output 1.2'!V450&lt;&gt;0, 'indicatori output 1.2'!AE450&lt;&gt;0, 'indicatori output 1.2'!BD450=0), MIN('indicatori output 1.2'!AC450, 'indicatori output 1.2'!AL450), AND('indicatori output 1.2'!V450=0, 'indicatori output 1.2'!AE450=0, 'indicatori output 1.2'!BD450&lt;&gt;0), 'indicatori output 1.2'!BL450, AND('indicatori output 1.2'!V450=0, 'indicatori output 1.2'!AE450&lt;&gt;0, 'indicatori output 1.2'!BD450=0), 'indicatori output 1.2'!AL450, AND('indicatori output 1.2'!V450&lt;&gt;0, 'indicatori output 1.2'!AE450=0, 'indicatori output 1.2'!BD450=0), 'indicatori output 1.2'!AC450)</f>
        <v>#N/A</v>
      </c>
      <c r="I450" s="19" t="e">
        <f t="shared" si="71"/>
        <v>#N/A</v>
      </c>
      <c r="J450" s="22" t="e" cm="1">
        <f t="array" ref="J450">_xlfn.IFS(AND('indicatori output 1.2'!AB450='indicatori output 1.2'!AA450, 'indicatori output 1.2'!AK450='indicatori output 1.2'!AJ450, 'indicatori output 1.2'!BK450='indicatori output 1.2'!BJ450, D450=E450),"si", AND(OR('indicatori output 1.2'!AB450&lt;&gt;'indicatori output 1.2'!AA450, 'indicatori output 1.2'!AK450&lt;&gt;'indicatori output 1.2'!AJ450, 'indicatori output 1.2'!BK450&lt;&gt;'indicatori output 1.2'!BJ450), D450=E450),"no",AND('indicatori output 1.2'!AB450='indicatori output 1.2'!AA450, 'indicatori output 1.2'!AK450='indicatori output 1.2'!AJ450, 'indicatori output 1.2'!BK450='indicatori output 1.2'!BJ450, E450&lt;D450),"no",AND(OR('indicatori output 1.2'!AB450&lt;&gt;'indicatori output 1.2'!AA450, 'indicatori output 1.2'!AK450&lt;&gt;'indicatori output 1.2'!AJ450, 'indicatori output 1.2'!BK450&lt;&gt;'indicatori output 1.2'!BJ450), E450&lt;D450),"si", E450&gt;D450,"no")</f>
        <v>#N/A</v>
      </c>
      <c r="K450" s="78" t="e">
        <f t="shared" si="69"/>
        <v>#N/A</v>
      </c>
      <c r="L450" s="78" t="e">
        <f t="shared" si="70"/>
        <v>#N/A</v>
      </c>
      <c r="M450" s="19" t="e">
        <f t="shared" si="74"/>
        <v>#N/A</v>
      </c>
      <c r="N450" s="10">
        <v>1</v>
      </c>
      <c r="O450" s="91"/>
      <c r="P450" s="91"/>
      <c r="Q450" s="23" t="e">
        <f>IF(INDEX(Foglio3!$B:$C,MATCH('indicatori output 1.2'!B450,Foglio3!$B:$B,0),2)="SI","si","no")</f>
        <v>#N/A</v>
      </c>
      <c r="R450" s="19" t="str">
        <f t="shared" si="72"/>
        <v>no</v>
      </c>
      <c r="S450" s="19" t="e" cm="1">
        <f t="array" ref="S450">_xlfn.IFS(AND(Q450="si",P450=1),"si",AND(Q450="no",P450=1),"no",AND(Q450="si",P450=0),"no",AND(Q450="no",P450=0),"si",AND(P450&lt;&gt;0,P450&lt;&gt;1),"no")</f>
        <v>#N/A</v>
      </c>
      <c r="T450" s="78" t="e">
        <f t="shared" si="75"/>
        <v>#N/A</v>
      </c>
      <c r="U450" s="78" t="e">
        <f t="shared" si="76"/>
        <v>#N/A</v>
      </c>
      <c r="V450" s="19" t="e">
        <f t="shared" si="77"/>
        <v>#N/A</v>
      </c>
    </row>
    <row r="451" spans="1:22" x14ac:dyDescent="0.3">
      <c r="A451" s="16"/>
      <c r="B451" s="16"/>
      <c r="C451" s="10" t="e">
        <f>INDEX(Foglio2!$B:$C,MATCH(B451,Foglio2!$B:$B,0),2)</f>
        <v>#N/A</v>
      </c>
      <c r="D451" s="91"/>
      <c r="E451" s="91"/>
      <c r="F451" s="19" t="e">
        <f>IF(D451='indicatori output 1.2'!C451,"si","no")</f>
        <v>#N/A</v>
      </c>
      <c r="G451" s="19" t="str">
        <f t="shared" si="73"/>
        <v>si</v>
      </c>
      <c r="H451" s="19" t="e" cm="1">
        <f t="array" ref="H451">_xlfn.IFS(AND('indicatori output 1.2'!V451&lt;&gt;0, 'indicatori output 1.2'!AE451&lt;&gt;0, 'indicatori output 1.2'!BD451&lt;&gt;0), MIN('indicatori output 1.2'!AC451, 'indicatori output 1.2'!AL451, 'indicatori output 1.2'!BL451),AND('indicatori output 1.2'!V451=0, 'indicatori output 1.2'!AE451&lt;&gt;0, 'indicatori output 1.2'!BD451&lt;&gt;0), MIN('indicatori output 1.2'!AL451, 'indicatori output 1.2'!BL451),AND('indicatori output 1.2'!V451&lt;&gt;0, 'indicatori output 1.2'!AE451=0, 'indicatori output 1.2'!BD451&lt;&gt;0), MIN('indicatori output 1.2'!AC451,'indicatori output 1.2'!BL451), AND('indicatori output 1.2'!V451&lt;&gt;0, 'indicatori output 1.2'!AE451&lt;&gt;0, 'indicatori output 1.2'!BD451=0), MIN('indicatori output 1.2'!AC451, 'indicatori output 1.2'!AL451), AND('indicatori output 1.2'!V451=0, 'indicatori output 1.2'!AE451=0, 'indicatori output 1.2'!BD451&lt;&gt;0), 'indicatori output 1.2'!BL451, AND('indicatori output 1.2'!V451=0, 'indicatori output 1.2'!AE451&lt;&gt;0, 'indicatori output 1.2'!BD451=0), 'indicatori output 1.2'!AL451, AND('indicatori output 1.2'!V451&lt;&gt;0, 'indicatori output 1.2'!AE451=0, 'indicatori output 1.2'!BD451=0), 'indicatori output 1.2'!AC451)</f>
        <v>#N/A</v>
      </c>
      <c r="I451" s="19" t="e">
        <f t="shared" si="71"/>
        <v>#N/A</v>
      </c>
      <c r="J451" s="22" t="e" cm="1">
        <f t="array" ref="J451">_xlfn.IFS(AND('indicatori output 1.2'!AB451='indicatori output 1.2'!AA451, 'indicatori output 1.2'!AK451='indicatori output 1.2'!AJ451, 'indicatori output 1.2'!BK451='indicatori output 1.2'!BJ451, D451=E451),"si", AND(OR('indicatori output 1.2'!AB451&lt;&gt;'indicatori output 1.2'!AA451, 'indicatori output 1.2'!AK451&lt;&gt;'indicatori output 1.2'!AJ451, 'indicatori output 1.2'!BK451&lt;&gt;'indicatori output 1.2'!BJ451), D451=E451),"no",AND('indicatori output 1.2'!AB451='indicatori output 1.2'!AA451, 'indicatori output 1.2'!AK451='indicatori output 1.2'!AJ451, 'indicatori output 1.2'!BK451='indicatori output 1.2'!BJ451, E451&lt;D451),"no",AND(OR('indicatori output 1.2'!AB451&lt;&gt;'indicatori output 1.2'!AA451, 'indicatori output 1.2'!AK451&lt;&gt;'indicatori output 1.2'!AJ451, 'indicatori output 1.2'!BK451&lt;&gt;'indicatori output 1.2'!BJ451), E451&lt;D451),"si", E451&gt;D451,"no")</f>
        <v>#N/A</v>
      </c>
      <c r="K451" s="78" t="e">
        <f t="shared" si="69"/>
        <v>#N/A</v>
      </c>
      <c r="L451" s="78" t="e">
        <f t="shared" si="70"/>
        <v>#N/A</v>
      </c>
      <c r="M451" s="19" t="e">
        <f t="shared" si="74"/>
        <v>#N/A</v>
      </c>
      <c r="N451" s="10">
        <v>1</v>
      </c>
      <c r="O451" s="91"/>
      <c r="P451" s="91"/>
      <c r="Q451" s="23" t="e">
        <f>IF(INDEX(Foglio3!$B:$C,MATCH('indicatori output 1.2'!B451,Foglio3!$B:$B,0),2)="SI","si","no")</f>
        <v>#N/A</v>
      </c>
      <c r="R451" s="19" t="str">
        <f t="shared" si="72"/>
        <v>no</v>
      </c>
      <c r="S451" s="19" t="e" cm="1">
        <f t="array" ref="S451">_xlfn.IFS(AND(Q451="si",P451=1),"si",AND(Q451="no",P451=1),"no",AND(Q451="si",P451=0),"no",AND(Q451="no",P451=0),"si",AND(P451&lt;&gt;0,P451&lt;&gt;1),"no")</f>
        <v>#N/A</v>
      </c>
      <c r="T451" s="78" t="e">
        <f t="shared" si="75"/>
        <v>#N/A</v>
      </c>
      <c r="U451" s="78" t="e">
        <f t="shared" si="76"/>
        <v>#N/A</v>
      </c>
      <c r="V451" s="19" t="e">
        <f t="shared" si="77"/>
        <v>#N/A</v>
      </c>
    </row>
    <row r="452" spans="1:22" x14ac:dyDescent="0.3">
      <c r="A452" s="16"/>
      <c r="B452" s="16"/>
      <c r="C452" s="10" t="e">
        <f>INDEX(Foglio2!$B:$C,MATCH(B452,Foglio2!$B:$B,0),2)</f>
        <v>#N/A</v>
      </c>
      <c r="D452" s="91"/>
      <c r="E452" s="91"/>
      <c r="F452" s="19" t="e">
        <f>IF(D452='indicatori output 1.2'!C452,"si","no")</f>
        <v>#N/A</v>
      </c>
      <c r="G452" s="19" t="str">
        <f t="shared" si="73"/>
        <v>si</v>
      </c>
      <c r="H452" s="19" t="e" cm="1">
        <f t="array" ref="H452">_xlfn.IFS(AND('indicatori output 1.2'!V452&lt;&gt;0, 'indicatori output 1.2'!AE452&lt;&gt;0, 'indicatori output 1.2'!BD452&lt;&gt;0), MIN('indicatori output 1.2'!AC452, 'indicatori output 1.2'!AL452, 'indicatori output 1.2'!BL452),AND('indicatori output 1.2'!V452=0, 'indicatori output 1.2'!AE452&lt;&gt;0, 'indicatori output 1.2'!BD452&lt;&gt;0), MIN('indicatori output 1.2'!AL452, 'indicatori output 1.2'!BL452),AND('indicatori output 1.2'!V452&lt;&gt;0, 'indicatori output 1.2'!AE452=0, 'indicatori output 1.2'!BD452&lt;&gt;0), MIN('indicatori output 1.2'!AC452,'indicatori output 1.2'!BL452), AND('indicatori output 1.2'!V452&lt;&gt;0, 'indicatori output 1.2'!AE452&lt;&gt;0, 'indicatori output 1.2'!BD452=0), MIN('indicatori output 1.2'!AC452, 'indicatori output 1.2'!AL452), AND('indicatori output 1.2'!V452=0, 'indicatori output 1.2'!AE452=0, 'indicatori output 1.2'!BD452&lt;&gt;0), 'indicatori output 1.2'!BL452, AND('indicatori output 1.2'!V452=0, 'indicatori output 1.2'!AE452&lt;&gt;0, 'indicatori output 1.2'!BD452=0), 'indicatori output 1.2'!AL452, AND('indicatori output 1.2'!V452&lt;&gt;0, 'indicatori output 1.2'!AE452=0, 'indicatori output 1.2'!BD452=0), 'indicatori output 1.2'!AC452)</f>
        <v>#N/A</v>
      </c>
      <c r="I452" s="19" t="e">
        <f t="shared" si="71"/>
        <v>#N/A</v>
      </c>
      <c r="J452" s="22" t="e" cm="1">
        <f t="array" ref="J452">_xlfn.IFS(AND('indicatori output 1.2'!AB452='indicatori output 1.2'!AA452, 'indicatori output 1.2'!AK452='indicatori output 1.2'!AJ452, 'indicatori output 1.2'!BK452='indicatori output 1.2'!BJ452, D452=E452),"si", AND(OR('indicatori output 1.2'!AB452&lt;&gt;'indicatori output 1.2'!AA452, 'indicatori output 1.2'!AK452&lt;&gt;'indicatori output 1.2'!AJ452, 'indicatori output 1.2'!BK452&lt;&gt;'indicatori output 1.2'!BJ452), D452=E452),"no",AND('indicatori output 1.2'!AB452='indicatori output 1.2'!AA452, 'indicatori output 1.2'!AK452='indicatori output 1.2'!AJ452, 'indicatori output 1.2'!BK452='indicatori output 1.2'!BJ452, E452&lt;D452),"no",AND(OR('indicatori output 1.2'!AB452&lt;&gt;'indicatori output 1.2'!AA452, 'indicatori output 1.2'!AK452&lt;&gt;'indicatori output 1.2'!AJ452, 'indicatori output 1.2'!BK452&lt;&gt;'indicatori output 1.2'!BJ452), E452&lt;D452),"si", E452&gt;D452,"no")</f>
        <v>#N/A</v>
      </c>
      <c r="K452" s="78" t="e">
        <f t="shared" si="69"/>
        <v>#N/A</v>
      </c>
      <c r="L452" s="78" t="e">
        <f t="shared" si="70"/>
        <v>#N/A</v>
      </c>
      <c r="M452" s="19" t="e">
        <f t="shared" si="74"/>
        <v>#N/A</v>
      </c>
      <c r="N452" s="10">
        <v>1</v>
      </c>
      <c r="O452" s="91"/>
      <c r="P452" s="91"/>
      <c r="Q452" s="23" t="e">
        <f>IF(INDEX(Foglio3!$B:$C,MATCH('indicatori output 1.2'!B452,Foglio3!$B:$B,0),2)="SI","si","no")</f>
        <v>#N/A</v>
      </c>
      <c r="R452" s="19" t="str">
        <f t="shared" si="72"/>
        <v>no</v>
      </c>
      <c r="S452" s="19" t="e" cm="1">
        <f t="array" ref="S452">_xlfn.IFS(AND(Q452="si",P452=1),"si",AND(Q452="no",P452=1),"no",AND(Q452="si",P452=0),"no",AND(Q452="no",P452=0),"si",AND(P452&lt;&gt;0,P452&lt;&gt;1),"no")</f>
        <v>#N/A</v>
      </c>
      <c r="T452" s="78" t="e">
        <f t="shared" si="75"/>
        <v>#N/A</v>
      </c>
      <c r="U452" s="78" t="e">
        <f t="shared" si="76"/>
        <v>#N/A</v>
      </c>
      <c r="V452" s="19" t="e">
        <f t="shared" si="77"/>
        <v>#N/A</v>
      </c>
    </row>
    <row r="453" spans="1:22" x14ac:dyDescent="0.3">
      <c r="A453" s="16"/>
      <c r="B453" s="16"/>
      <c r="C453" s="10" t="e">
        <f>INDEX(Foglio2!$B:$C,MATCH(B453,Foglio2!$B:$B,0),2)</f>
        <v>#N/A</v>
      </c>
      <c r="D453" s="91"/>
      <c r="E453" s="91"/>
      <c r="F453" s="19" t="e">
        <f>IF(D453='indicatori output 1.2'!C453,"si","no")</f>
        <v>#N/A</v>
      </c>
      <c r="G453" s="19" t="str">
        <f t="shared" si="73"/>
        <v>si</v>
      </c>
      <c r="H453" s="19" t="e" cm="1">
        <f t="array" ref="H453">_xlfn.IFS(AND('indicatori output 1.2'!V453&lt;&gt;0, 'indicatori output 1.2'!AE453&lt;&gt;0, 'indicatori output 1.2'!BD453&lt;&gt;0), MIN('indicatori output 1.2'!AC453, 'indicatori output 1.2'!AL453, 'indicatori output 1.2'!BL453),AND('indicatori output 1.2'!V453=0, 'indicatori output 1.2'!AE453&lt;&gt;0, 'indicatori output 1.2'!BD453&lt;&gt;0), MIN('indicatori output 1.2'!AL453, 'indicatori output 1.2'!BL453),AND('indicatori output 1.2'!V453&lt;&gt;0, 'indicatori output 1.2'!AE453=0, 'indicatori output 1.2'!BD453&lt;&gt;0), MIN('indicatori output 1.2'!AC453,'indicatori output 1.2'!BL453), AND('indicatori output 1.2'!V453&lt;&gt;0, 'indicatori output 1.2'!AE453&lt;&gt;0, 'indicatori output 1.2'!BD453=0), MIN('indicatori output 1.2'!AC453, 'indicatori output 1.2'!AL453), AND('indicatori output 1.2'!V453=0, 'indicatori output 1.2'!AE453=0, 'indicatori output 1.2'!BD453&lt;&gt;0), 'indicatori output 1.2'!BL453, AND('indicatori output 1.2'!V453=0, 'indicatori output 1.2'!AE453&lt;&gt;0, 'indicatori output 1.2'!BD453=0), 'indicatori output 1.2'!AL453, AND('indicatori output 1.2'!V453&lt;&gt;0, 'indicatori output 1.2'!AE453=0, 'indicatori output 1.2'!BD453=0), 'indicatori output 1.2'!AC453)</f>
        <v>#N/A</v>
      </c>
      <c r="I453" s="19" t="e">
        <f t="shared" si="71"/>
        <v>#N/A</v>
      </c>
      <c r="J453" s="22" t="e" cm="1">
        <f t="array" ref="J453">_xlfn.IFS(AND('indicatori output 1.2'!AB453='indicatori output 1.2'!AA453, 'indicatori output 1.2'!AK453='indicatori output 1.2'!AJ453, 'indicatori output 1.2'!BK453='indicatori output 1.2'!BJ453, D453=E453),"si", AND(OR('indicatori output 1.2'!AB453&lt;&gt;'indicatori output 1.2'!AA453, 'indicatori output 1.2'!AK453&lt;&gt;'indicatori output 1.2'!AJ453, 'indicatori output 1.2'!BK453&lt;&gt;'indicatori output 1.2'!BJ453), D453=E453),"no",AND('indicatori output 1.2'!AB453='indicatori output 1.2'!AA453, 'indicatori output 1.2'!AK453='indicatori output 1.2'!AJ453, 'indicatori output 1.2'!BK453='indicatori output 1.2'!BJ453, E453&lt;D453),"no",AND(OR('indicatori output 1.2'!AB453&lt;&gt;'indicatori output 1.2'!AA453, 'indicatori output 1.2'!AK453&lt;&gt;'indicatori output 1.2'!AJ453, 'indicatori output 1.2'!BK453&lt;&gt;'indicatori output 1.2'!BJ453), E453&lt;D453),"si", E453&gt;D453,"no")</f>
        <v>#N/A</v>
      </c>
      <c r="K453" s="78" t="e">
        <f t="shared" ref="K453:K516" si="78">IF(AND(F453="si", G453="si",I453="si"),D453,"err")</f>
        <v>#N/A</v>
      </c>
      <c r="L453" s="78" t="e">
        <f t="shared" ref="L453:L516" si="79">IF(AND(F453="si", G453="si",I453="si"),E453,"err")</f>
        <v>#N/A</v>
      </c>
      <c r="M453" s="19" t="e">
        <f t="shared" si="74"/>
        <v>#N/A</v>
      </c>
      <c r="N453" s="10">
        <v>1</v>
      </c>
      <c r="O453" s="91"/>
      <c r="P453" s="91"/>
      <c r="Q453" s="23" t="e">
        <f>IF(INDEX(Foglio3!$B:$C,MATCH('indicatori output 1.2'!B453,Foglio3!$B:$B,0),2)="SI","si","no")</f>
        <v>#N/A</v>
      </c>
      <c r="R453" s="19" t="str">
        <f t="shared" si="72"/>
        <v>no</v>
      </c>
      <c r="S453" s="19" t="e" cm="1">
        <f t="array" ref="S453">_xlfn.IFS(AND(Q453="si",P453=1),"si",AND(Q453="no",P453=1),"no",AND(Q453="si",P453=0),"no",AND(Q453="no",P453=0),"si",AND(P453&lt;&gt;0,P453&lt;&gt;1),"no")</f>
        <v>#N/A</v>
      </c>
      <c r="T453" s="78" t="e">
        <f t="shared" si="75"/>
        <v>#N/A</v>
      </c>
      <c r="U453" s="78" t="e">
        <f t="shared" si="76"/>
        <v>#N/A</v>
      </c>
      <c r="V453" s="19" t="e">
        <f t="shared" si="77"/>
        <v>#N/A</v>
      </c>
    </row>
    <row r="454" spans="1:22" x14ac:dyDescent="0.3">
      <c r="A454" s="16"/>
      <c r="B454" s="16"/>
      <c r="C454" s="10" t="e">
        <f>INDEX(Foglio2!$B:$C,MATCH(B454,Foglio2!$B:$B,0),2)</f>
        <v>#N/A</v>
      </c>
      <c r="D454" s="91"/>
      <c r="E454" s="91"/>
      <c r="F454" s="19" t="e">
        <f>IF(D454='indicatori output 1.2'!C454,"si","no")</f>
        <v>#N/A</v>
      </c>
      <c r="G454" s="19" t="str">
        <f t="shared" si="73"/>
        <v>si</v>
      </c>
      <c r="H454" s="19" t="e" cm="1">
        <f t="array" ref="H454">_xlfn.IFS(AND('indicatori output 1.2'!V454&lt;&gt;0, 'indicatori output 1.2'!AE454&lt;&gt;0, 'indicatori output 1.2'!BD454&lt;&gt;0), MIN('indicatori output 1.2'!AC454, 'indicatori output 1.2'!AL454, 'indicatori output 1.2'!BL454),AND('indicatori output 1.2'!V454=0, 'indicatori output 1.2'!AE454&lt;&gt;0, 'indicatori output 1.2'!BD454&lt;&gt;0), MIN('indicatori output 1.2'!AL454, 'indicatori output 1.2'!BL454),AND('indicatori output 1.2'!V454&lt;&gt;0, 'indicatori output 1.2'!AE454=0, 'indicatori output 1.2'!BD454&lt;&gt;0), MIN('indicatori output 1.2'!AC454,'indicatori output 1.2'!BL454), AND('indicatori output 1.2'!V454&lt;&gt;0, 'indicatori output 1.2'!AE454&lt;&gt;0, 'indicatori output 1.2'!BD454=0), MIN('indicatori output 1.2'!AC454, 'indicatori output 1.2'!AL454), AND('indicatori output 1.2'!V454=0, 'indicatori output 1.2'!AE454=0, 'indicatori output 1.2'!BD454&lt;&gt;0), 'indicatori output 1.2'!BL454, AND('indicatori output 1.2'!V454=0, 'indicatori output 1.2'!AE454&lt;&gt;0, 'indicatori output 1.2'!BD454=0), 'indicatori output 1.2'!AL454, AND('indicatori output 1.2'!V454&lt;&gt;0, 'indicatori output 1.2'!AE454=0, 'indicatori output 1.2'!BD454=0), 'indicatori output 1.2'!AC454)</f>
        <v>#N/A</v>
      </c>
      <c r="I454" s="19" t="e">
        <f t="shared" ref="I454:I517" si="80">IF(E454&lt;=H454,"si","no")</f>
        <v>#N/A</v>
      </c>
      <c r="J454" s="22" t="e" cm="1">
        <f t="array" ref="J454">_xlfn.IFS(AND('indicatori output 1.2'!AB454='indicatori output 1.2'!AA454, 'indicatori output 1.2'!AK454='indicatori output 1.2'!AJ454, 'indicatori output 1.2'!BK454='indicatori output 1.2'!BJ454, D454=E454),"si", AND(OR('indicatori output 1.2'!AB454&lt;&gt;'indicatori output 1.2'!AA454, 'indicatori output 1.2'!AK454&lt;&gt;'indicatori output 1.2'!AJ454, 'indicatori output 1.2'!BK454&lt;&gt;'indicatori output 1.2'!BJ454), D454=E454),"no",AND('indicatori output 1.2'!AB454='indicatori output 1.2'!AA454, 'indicatori output 1.2'!AK454='indicatori output 1.2'!AJ454, 'indicatori output 1.2'!BK454='indicatori output 1.2'!BJ454, E454&lt;D454),"no",AND(OR('indicatori output 1.2'!AB454&lt;&gt;'indicatori output 1.2'!AA454, 'indicatori output 1.2'!AK454&lt;&gt;'indicatori output 1.2'!AJ454, 'indicatori output 1.2'!BK454&lt;&gt;'indicatori output 1.2'!BJ454), E454&lt;D454),"si", E454&gt;D454,"no")</f>
        <v>#N/A</v>
      </c>
      <c r="K454" s="78" t="e">
        <f t="shared" si="78"/>
        <v>#N/A</v>
      </c>
      <c r="L454" s="78" t="e">
        <f t="shared" si="79"/>
        <v>#N/A</v>
      </c>
      <c r="M454" s="19" t="e">
        <f t="shared" si="74"/>
        <v>#N/A</v>
      </c>
      <c r="N454" s="10">
        <v>1</v>
      </c>
      <c r="O454" s="91"/>
      <c r="P454" s="91"/>
      <c r="Q454" s="23" t="e">
        <f>IF(INDEX(Foglio3!$B:$C,MATCH('indicatori output 1.2'!B454,Foglio3!$B:$B,0),2)="SI","si","no")</f>
        <v>#N/A</v>
      </c>
      <c r="R454" s="19" t="str">
        <f t="shared" si="72"/>
        <v>no</v>
      </c>
      <c r="S454" s="19" t="e" cm="1">
        <f t="array" ref="S454">_xlfn.IFS(AND(Q454="si",P454=1),"si",AND(Q454="no",P454=1),"no",AND(Q454="si",P454=0),"no",AND(Q454="no",P454=0),"si",AND(P454&lt;&gt;0,P454&lt;&gt;1),"no")</f>
        <v>#N/A</v>
      </c>
      <c r="T454" s="78" t="e">
        <f t="shared" si="75"/>
        <v>#N/A</v>
      </c>
      <c r="U454" s="78" t="e">
        <f t="shared" si="76"/>
        <v>#N/A</v>
      </c>
      <c r="V454" s="19" t="e">
        <f t="shared" si="77"/>
        <v>#N/A</v>
      </c>
    </row>
    <row r="455" spans="1:22" x14ac:dyDescent="0.3">
      <c r="A455" s="16"/>
      <c r="B455" s="16"/>
      <c r="C455" s="10" t="e">
        <f>INDEX(Foglio2!$B:$C,MATCH(B455,Foglio2!$B:$B,0),2)</f>
        <v>#N/A</v>
      </c>
      <c r="D455" s="91"/>
      <c r="E455" s="91"/>
      <c r="F455" s="19" t="e">
        <f>IF(D455='indicatori output 1.2'!C455,"si","no")</f>
        <v>#N/A</v>
      </c>
      <c r="G455" s="19" t="str">
        <f t="shared" si="73"/>
        <v>si</v>
      </c>
      <c r="H455" s="19" t="e" cm="1">
        <f t="array" ref="H455">_xlfn.IFS(AND('indicatori output 1.2'!V455&lt;&gt;0, 'indicatori output 1.2'!AE455&lt;&gt;0, 'indicatori output 1.2'!BD455&lt;&gt;0), MIN('indicatori output 1.2'!AC455, 'indicatori output 1.2'!AL455, 'indicatori output 1.2'!BL455),AND('indicatori output 1.2'!V455=0, 'indicatori output 1.2'!AE455&lt;&gt;0, 'indicatori output 1.2'!BD455&lt;&gt;0), MIN('indicatori output 1.2'!AL455, 'indicatori output 1.2'!BL455),AND('indicatori output 1.2'!V455&lt;&gt;0, 'indicatori output 1.2'!AE455=0, 'indicatori output 1.2'!BD455&lt;&gt;0), MIN('indicatori output 1.2'!AC455,'indicatori output 1.2'!BL455), AND('indicatori output 1.2'!V455&lt;&gt;0, 'indicatori output 1.2'!AE455&lt;&gt;0, 'indicatori output 1.2'!BD455=0), MIN('indicatori output 1.2'!AC455, 'indicatori output 1.2'!AL455), AND('indicatori output 1.2'!V455=0, 'indicatori output 1.2'!AE455=0, 'indicatori output 1.2'!BD455&lt;&gt;0), 'indicatori output 1.2'!BL455, AND('indicatori output 1.2'!V455=0, 'indicatori output 1.2'!AE455&lt;&gt;0, 'indicatori output 1.2'!BD455=0), 'indicatori output 1.2'!AL455, AND('indicatori output 1.2'!V455&lt;&gt;0, 'indicatori output 1.2'!AE455=0, 'indicatori output 1.2'!BD455=0), 'indicatori output 1.2'!AC455)</f>
        <v>#N/A</v>
      </c>
      <c r="I455" s="19" t="e">
        <f t="shared" si="80"/>
        <v>#N/A</v>
      </c>
      <c r="J455" s="22" t="e" cm="1">
        <f t="array" ref="J455">_xlfn.IFS(AND('indicatori output 1.2'!AB455='indicatori output 1.2'!AA455, 'indicatori output 1.2'!AK455='indicatori output 1.2'!AJ455, 'indicatori output 1.2'!BK455='indicatori output 1.2'!BJ455, D455=E455),"si", AND(OR('indicatori output 1.2'!AB455&lt;&gt;'indicatori output 1.2'!AA455, 'indicatori output 1.2'!AK455&lt;&gt;'indicatori output 1.2'!AJ455, 'indicatori output 1.2'!BK455&lt;&gt;'indicatori output 1.2'!BJ455), D455=E455),"no",AND('indicatori output 1.2'!AB455='indicatori output 1.2'!AA455, 'indicatori output 1.2'!AK455='indicatori output 1.2'!AJ455, 'indicatori output 1.2'!BK455='indicatori output 1.2'!BJ455, E455&lt;D455),"no",AND(OR('indicatori output 1.2'!AB455&lt;&gt;'indicatori output 1.2'!AA455, 'indicatori output 1.2'!AK455&lt;&gt;'indicatori output 1.2'!AJ455, 'indicatori output 1.2'!BK455&lt;&gt;'indicatori output 1.2'!BJ455), E455&lt;D455),"si", E455&gt;D455,"no")</f>
        <v>#N/A</v>
      </c>
      <c r="K455" s="78" t="e">
        <f t="shared" si="78"/>
        <v>#N/A</v>
      </c>
      <c r="L455" s="78" t="e">
        <f t="shared" si="79"/>
        <v>#N/A</v>
      </c>
      <c r="M455" s="19" t="e">
        <f t="shared" si="74"/>
        <v>#N/A</v>
      </c>
      <c r="N455" s="10">
        <v>1</v>
      </c>
      <c r="O455" s="91"/>
      <c r="P455" s="91"/>
      <c r="Q455" s="23" t="e">
        <f>IF(INDEX(Foglio3!$B:$C,MATCH('indicatori output 1.2'!B455,Foglio3!$B:$B,0),2)="SI","si","no")</f>
        <v>#N/A</v>
      </c>
      <c r="R455" s="19" t="str">
        <f t="shared" si="72"/>
        <v>no</v>
      </c>
      <c r="S455" s="19" t="e" cm="1">
        <f t="array" ref="S455">_xlfn.IFS(AND(Q455="si",P455=1),"si",AND(Q455="no",P455=1),"no",AND(Q455="si",P455=0),"no",AND(Q455="no",P455=0),"si",AND(P455&lt;&gt;0,P455&lt;&gt;1),"no")</f>
        <v>#N/A</v>
      </c>
      <c r="T455" s="78" t="e">
        <f t="shared" si="75"/>
        <v>#N/A</v>
      </c>
      <c r="U455" s="78" t="e">
        <f t="shared" si="76"/>
        <v>#N/A</v>
      </c>
      <c r="V455" s="19" t="e">
        <f t="shared" si="77"/>
        <v>#N/A</v>
      </c>
    </row>
    <row r="456" spans="1:22" x14ac:dyDescent="0.3">
      <c r="A456" s="16"/>
      <c r="B456" s="16"/>
      <c r="C456" s="10" t="e">
        <f>INDEX(Foglio2!$B:$C,MATCH(B456,Foglio2!$B:$B,0),2)</f>
        <v>#N/A</v>
      </c>
      <c r="D456" s="91"/>
      <c r="E456" s="91"/>
      <c r="F456" s="19" t="e">
        <f>IF(D456='indicatori output 1.2'!C456,"si","no")</f>
        <v>#N/A</v>
      </c>
      <c r="G456" s="19" t="str">
        <f t="shared" si="73"/>
        <v>si</v>
      </c>
      <c r="H456" s="19" t="e" cm="1">
        <f t="array" ref="H456">_xlfn.IFS(AND('indicatori output 1.2'!V456&lt;&gt;0, 'indicatori output 1.2'!AE456&lt;&gt;0, 'indicatori output 1.2'!BD456&lt;&gt;0), MIN('indicatori output 1.2'!AC456, 'indicatori output 1.2'!AL456, 'indicatori output 1.2'!BL456),AND('indicatori output 1.2'!V456=0, 'indicatori output 1.2'!AE456&lt;&gt;0, 'indicatori output 1.2'!BD456&lt;&gt;0), MIN('indicatori output 1.2'!AL456, 'indicatori output 1.2'!BL456),AND('indicatori output 1.2'!V456&lt;&gt;0, 'indicatori output 1.2'!AE456=0, 'indicatori output 1.2'!BD456&lt;&gt;0), MIN('indicatori output 1.2'!AC456,'indicatori output 1.2'!BL456), AND('indicatori output 1.2'!V456&lt;&gt;0, 'indicatori output 1.2'!AE456&lt;&gt;0, 'indicatori output 1.2'!BD456=0), MIN('indicatori output 1.2'!AC456, 'indicatori output 1.2'!AL456), AND('indicatori output 1.2'!V456=0, 'indicatori output 1.2'!AE456=0, 'indicatori output 1.2'!BD456&lt;&gt;0), 'indicatori output 1.2'!BL456, AND('indicatori output 1.2'!V456=0, 'indicatori output 1.2'!AE456&lt;&gt;0, 'indicatori output 1.2'!BD456=0), 'indicatori output 1.2'!AL456, AND('indicatori output 1.2'!V456&lt;&gt;0, 'indicatori output 1.2'!AE456=0, 'indicatori output 1.2'!BD456=0), 'indicatori output 1.2'!AC456)</f>
        <v>#N/A</v>
      </c>
      <c r="I456" s="19" t="e">
        <f t="shared" si="80"/>
        <v>#N/A</v>
      </c>
      <c r="J456" s="22" t="e" cm="1">
        <f t="array" ref="J456">_xlfn.IFS(AND('indicatori output 1.2'!AB456='indicatori output 1.2'!AA456, 'indicatori output 1.2'!AK456='indicatori output 1.2'!AJ456, 'indicatori output 1.2'!BK456='indicatori output 1.2'!BJ456, D456=E456),"si", AND(OR('indicatori output 1.2'!AB456&lt;&gt;'indicatori output 1.2'!AA456, 'indicatori output 1.2'!AK456&lt;&gt;'indicatori output 1.2'!AJ456, 'indicatori output 1.2'!BK456&lt;&gt;'indicatori output 1.2'!BJ456), D456=E456),"no",AND('indicatori output 1.2'!AB456='indicatori output 1.2'!AA456, 'indicatori output 1.2'!AK456='indicatori output 1.2'!AJ456, 'indicatori output 1.2'!BK456='indicatori output 1.2'!BJ456, E456&lt;D456),"no",AND(OR('indicatori output 1.2'!AB456&lt;&gt;'indicatori output 1.2'!AA456, 'indicatori output 1.2'!AK456&lt;&gt;'indicatori output 1.2'!AJ456, 'indicatori output 1.2'!BK456&lt;&gt;'indicatori output 1.2'!BJ456), E456&lt;D456),"si", E456&gt;D456,"no")</f>
        <v>#N/A</v>
      </c>
      <c r="K456" s="78" t="e">
        <f t="shared" si="78"/>
        <v>#N/A</v>
      </c>
      <c r="L456" s="78" t="e">
        <f t="shared" si="79"/>
        <v>#N/A</v>
      </c>
      <c r="M456" s="19" t="e">
        <f t="shared" si="74"/>
        <v>#N/A</v>
      </c>
      <c r="N456" s="10">
        <v>1</v>
      </c>
      <c r="O456" s="91"/>
      <c r="P456" s="91"/>
      <c r="Q456" s="23" t="e">
        <f>IF(INDEX(Foglio3!$B:$C,MATCH('indicatori output 1.2'!B456,Foglio3!$B:$B,0),2)="SI","si","no")</f>
        <v>#N/A</v>
      </c>
      <c r="R456" s="19" t="str">
        <f t="shared" si="72"/>
        <v>no</v>
      </c>
      <c r="S456" s="19" t="e" cm="1">
        <f t="array" ref="S456">_xlfn.IFS(AND(Q456="si",P456=1),"si",AND(Q456="no",P456=1),"no",AND(Q456="si",P456=0),"no",AND(Q456="no",P456=0),"si",AND(P456&lt;&gt;0,P456&lt;&gt;1),"no")</f>
        <v>#N/A</v>
      </c>
      <c r="T456" s="78" t="e">
        <f t="shared" si="75"/>
        <v>#N/A</v>
      </c>
      <c r="U456" s="78" t="e">
        <f t="shared" si="76"/>
        <v>#N/A</v>
      </c>
      <c r="V456" s="19" t="e">
        <f t="shared" si="77"/>
        <v>#N/A</v>
      </c>
    </row>
    <row r="457" spans="1:22" x14ac:dyDescent="0.3">
      <c r="A457" s="16"/>
      <c r="B457" s="16"/>
      <c r="C457" s="10" t="e">
        <f>INDEX(Foglio2!$B:$C,MATCH(B457,Foglio2!$B:$B,0),2)</f>
        <v>#N/A</v>
      </c>
      <c r="D457" s="91"/>
      <c r="E457" s="91"/>
      <c r="F457" s="19" t="e">
        <f>IF(D457='indicatori output 1.2'!C457,"si","no")</f>
        <v>#N/A</v>
      </c>
      <c r="G457" s="19" t="str">
        <f t="shared" si="73"/>
        <v>si</v>
      </c>
      <c r="H457" s="19" t="e" cm="1">
        <f t="array" ref="H457">_xlfn.IFS(AND('indicatori output 1.2'!V457&lt;&gt;0, 'indicatori output 1.2'!AE457&lt;&gt;0, 'indicatori output 1.2'!BD457&lt;&gt;0), MIN('indicatori output 1.2'!AC457, 'indicatori output 1.2'!AL457, 'indicatori output 1.2'!BL457),AND('indicatori output 1.2'!V457=0, 'indicatori output 1.2'!AE457&lt;&gt;0, 'indicatori output 1.2'!BD457&lt;&gt;0), MIN('indicatori output 1.2'!AL457, 'indicatori output 1.2'!BL457),AND('indicatori output 1.2'!V457&lt;&gt;0, 'indicatori output 1.2'!AE457=0, 'indicatori output 1.2'!BD457&lt;&gt;0), MIN('indicatori output 1.2'!AC457,'indicatori output 1.2'!BL457), AND('indicatori output 1.2'!V457&lt;&gt;0, 'indicatori output 1.2'!AE457&lt;&gt;0, 'indicatori output 1.2'!BD457=0), MIN('indicatori output 1.2'!AC457, 'indicatori output 1.2'!AL457), AND('indicatori output 1.2'!V457=0, 'indicatori output 1.2'!AE457=0, 'indicatori output 1.2'!BD457&lt;&gt;0), 'indicatori output 1.2'!BL457, AND('indicatori output 1.2'!V457=0, 'indicatori output 1.2'!AE457&lt;&gt;0, 'indicatori output 1.2'!BD457=0), 'indicatori output 1.2'!AL457, AND('indicatori output 1.2'!V457&lt;&gt;0, 'indicatori output 1.2'!AE457=0, 'indicatori output 1.2'!BD457=0), 'indicatori output 1.2'!AC457)</f>
        <v>#N/A</v>
      </c>
      <c r="I457" s="19" t="e">
        <f t="shared" si="80"/>
        <v>#N/A</v>
      </c>
      <c r="J457" s="22" t="e" cm="1">
        <f t="array" ref="J457">_xlfn.IFS(AND('indicatori output 1.2'!AB457='indicatori output 1.2'!AA457, 'indicatori output 1.2'!AK457='indicatori output 1.2'!AJ457, 'indicatori output 1.2'!BK457='indicatori output 1.2'!BJ457, D457=E457),"si", AND(OR('indicatori output 1.2'!AB457&lt;&gt;'indicatori output 1.2'!AA457, 'indicatori output 1.2'!AK457&lt;&gt;'indicatori output 1.2'!AJ457, 'indicatori output 1.2'!BK457&lt;&gt;'indicatori output 1.2'!BJ457), D457=E457),"no",AND('indicatori output 1.2'!AB457='indicatori output 1.2'!AA457, 'indicatori output 1.2'!AK457='indicatori output 1.2'!AJ457, 'indicatori output 1.2'!BK457='indicatori output 1.2'!BJ457, E457&lt;D457),"no",AND(OR('indicatori output 1.2'!AB457&lt;&gt;'indicatori output 1.2'!AA457, 'indicatori output 1.2'!AK457&lt;&gt;'indicatori output 1.2'!AJ457, 'indicatori output 1.2'!BK457&lt;&gt;'indicatori output 1.2'!BJ457), E457&lt;D457),"si", E457&gt;D457,"no")</f>
        <v>#N/A</v>
      </c>
      <c r="K457" s="78" t="e">
        <f t="shared" si="78"/>
        <v>#N/A</v>
      </c>
      <c r="L457" s="78" t="e">
        <f t="shared" si="79"/>
        <v>#N/A</v>
      </c>
      <c r="M457" s="19" t="e">
        <f t="shared" si="74"/>
        <v>#N/A</v>
      </c>
      <c r="N457" s="10">
        <v>1</v>
      </c>
      <c r="O457" s="91"/>
      <c r="P457" s="91"/>
      <c r="Q457" s="23" t="e">
        <f>IF(INDEX(Foglio3!$B:$C,MATCH('indicatori output 1.2'!B457,Foglio3!$B:$B,0),2)="SI","si","no")</f>
        <v>#N/A</v>
      </c>
      <c r="R457" s="19" t="str">
        <f t="shared" si="72"/>
        <v>no</v>
      </c>
      <c r="S457" s="19" t="e" cm="1">
        <f t="array" ref="S457">_xlfn.IFS(AND(Q457="si",P457=1),"si",AND(Q457="no",P457=1),"no",AND(Q457="si",P457=0),"no",AND(Q457="no",P457=0),"si",AND(P457&lt;&gt;0,P457&lt;&gt;1),"no")</f>
        <v>#N/A</v>
      </c>
      <c r="T457" s="78" t="e">
        <f t="shared" si="75"/>
        <v>#N/A</v>
      </c>
      <c r="U457" s="78" t="e">
        <f t="shared" si="76"/>
        <v>#N/A</v>
      </c>
      <c r="V457" s="19" t="e">
        <f t="shared" si="77"/>
        <v>#N/A</v>
      </c>
    </row>
    <row r="458" spans="1:22" x14ac:dyDescent="0.3">
      <c r="A458" s="16"/>
      <c r="B458" s="16"/>
      <c r="C458" s="10" t="e">
        <f>INDEX(Foglio2!$B:$C,MATCH(B458,Foglio2!$B:$B,0),2)</f>
        <v>#N/A</v>
      </c>
      <c r="D458" s="91"/>
      <c r="E458" s="91"/>
      <c r="F458" s="19" t="e">
        <f>IF(D458='indicatori output 1.2'!C458,"si","no")</f>
        <v>#N/A</v>
      </c>
      <c r="G458" s="19" t="str">
        <f t="shared" si="73"/>
        <v>si</v>
      </c>
      <c r="H458" s="19" t="e" cm="1">
        <f t="array" ref="H458">_xlfn.IFS(AND('indicatori output 1.2'!V458&lt;&gt;0, 'indicatori output 1.2'!AE458&lt;&gt;0, 'indicatori output 1.2'!BD458&lt;&gt;0), MIN('indicatori output 1.2'!AC458, 'indicatori output 1.2'!AL458, 'indicatori output 1.2'!BL458),AND('indicatori output 1.2'!V458=0, 'indicatori output 1.2'!AE458&lt;&gt;0, 'indicatori output 1.2'!BD458&lt;&gt;0), MIN('indicatori output 1.2'!AL458, 'indicatori output 1.2'!BL458),AND('indicatori output 1.2'!V458&lt;&gt;0, 'indicatori output 1.2'!AE458=0, 'indicatori output 1.2'!BD458&lt;&gt;0), MIN('indicatori output 1.2'!AC458,'indicatori output 1.2'!BL458), AND('indicatori output 1.2'!V458&lt;&gt;0, 'indicatori output 1.2'!AE458&lt;&gt;0, 'indicatori output 1.2'!BD458=0), MIN('indicatori output 1.2'!AC458, 'indicatori output 1.2'!AL458), AND('indicatori output 1.2'!V458=0, 'indicatori output 1.2'!AE458=0, 'indicatori output 1.2'!BD458&lt;&gt;0), 'indicatori output 1.2'!BL458, AND('indicatori output 1.2'!V458=0, 'indicatori output 1.2'!AE458&lt;&gt;0, 'indicatori output 1.2'!BD458=0), 'indicatori output 1.2'!AL458, AND('indicatori output 1.2'!V458&lt;&gt;0, 'indicatori output 1.2'!AE458=0, 'indicatori output 1.2'!BD458=0), 'indicatori output 1.2'!AC458)</f>
        <v>#N/A</v>
      </c>
      <c r="I458" s="19" t="e">
        <f t="shared" si="80"/>
        <v>#N/A</v>
      </c>
      <c r="J458" s="22" t="e" cm="1">
        <f t="array" ref="J458">_xlfn.IFS(AND('indicatori output 1.2'!AB458='indicatori output 1.2'!AA458, 'indicatori output 1.2'!AK458='indicatori output 1.2'!AJ458, 'indicatori output 1.2'!BK458='indicatori output 1.2'!BJ458, D458=E458),"si", AND(OR('indicatori output 1.2'!AB458&lt;&gt;'indicatori output 1.2'!AA458, 'indicatori output 1.2'!AK458&lt;&gt;'indicatori output 1.2'!AJ458, 'indicatori output 1.2'!BK458&lt;&gt;'indicatori output 1.2'!BJ458), D458=E458),"no",AND('indicatori output 1.2'!AB458='indicatori output 1.2'!AA458, 'indicatori output 1.2'!AK458='indicatori output 1.2'!AJ458, 'indicatori output 1.2'!BK458='indicatori output 1.2'!BJ458, E458&lt;D458),"no",AND(OR('indicatori output 1.2'!AB458&lt;&gt;'indicatori output 1.2'!AA458, 'indicatori output 1.2'!AK458&lt;&gt;'indicatori output 1.2'!AJ458, 'indicatori output 1.2'!BK458&lt;&gt;'indicatori output 1.2'!BJ458), E458&lt;D458),"si", E458&gt;D458,"no")</f>
        <v>#N/A</v>
      </c>
      <c r="K458" s="78" t="e">
        <f t="shared" si="78"/>
        <v>#N/A</v>
      </c>
      <c r="L458" s="78" t="e">
        <f t="shared" si="79"/>
        <v>#N/A</v>
      </c>
      <c r="M458" s="19" t="e">
        <f t="shared" si="74"/>
        <v>#N/A</v>
      </c>
      <c r="N458" s="10">
        <v>1</v>
      </c>
      <c r="O458" s="91"/>
      <c r="P458" s="91"/>
      <c r="Q458" s="23" t="e">
        <f>IF(INDEX(Foglio3!$B:$C,MATCH('indicatori output 1.2'!B458,Foglio3!$B:$B,0),2)="SI","si","no")</f>
        <v>#N/A</v>
      </c>
      <c r="R458" s="19" t="str">
        <f t="shared" si="72"/>
        <v>no</v>
      </c>
      <c r="S458" s="19" t="e" cm="1">
        <f t="array" ref="S458">_xlfn.IFS(AND(Q458="si",P458=1),"si",AND(Q458="no",P458=1),"no",AND(Q458="si",P458=0),"no",AND(Q458="no",P458=0),"si",AND(P458&lt;&gt;0,P458&lt;&gt;1),"no")</f>
        <v>#N/A</v>
      </c>
      <c r="T458" s="78" t="e">
        <f t="shared" si="75"/>
        <v>#N/A</v>
      </c>
      <c r="U458" s="78" t="e">
        <f t="shared" si="76"/>
        <v>#N/A</v>
      </c>
      <c r="V458" s="19" t="e">
        <f t="shared" si="77"/>
        <v>#N/A</v>
      </c>
    </row>
    <row r="459" spans="1:22" x14ac:dyDescent="0.3">
      <c r="A459" s="16"/>
      <c r="B459" s="16"/>
      <c r="C459" s="10" t="e">
        <f>INDEX(Foglio2!$B:$C,MATCH(B459,Foglio2!$B:$B,0),2)</f>
        <v>#N/A</v>
      </c>
      <c r="D459" s="91"/>
      <c r="E459" s="91"/>
      <c r="F459" s="19" t="e">
        <f>IF(D459='indicatori output 1.2'!C459,"si","no")</f>
        <v>#N/A</v>
      </c>
      <c r="G459" s="19" t="str">
        <f t="shared" si="73"/>
        <v>si</v>
      </c>
      <c r="H459" s="19" t="e" cm="1">
        <f t="array" ref="H459">_xlfn.IFS(AND('indicatori output 1.2'!V459&lt;&gt;0, 'indicatori output 1.2'!AE459&lt;&gt;0, 'indicatori output 1.2'!BD459&lt;&gt;0), MIN('indicatori output 1.2'!AC459, 'indicatori output 1.2'!AL459, 'indicatori output 1.2'!BL459),AND('indicatori output 1.2'!V459=0, 'indicatori output 1.2'!AE459&lt;&gt;0, 'indicatori output 1.2'!BD459&lt;&gt;0), MIN('indicatori output 1.2'!AL459, 'indicatori output 1.2'!BL459),AND('indicatori output 1.2'!V459&lt;&gt;0, 'indicatori output 1.2'!AE459=0, 'indicatori output 1.2'!BD459&lt;&gt;0), MIN('indicatori output 1.2'!AC459,'indicatori output 1.2'!BL459), AND('indicatori output 1.2'!V459&lt;&gt;0, 'indicatori output 1.2'!AE459&lt;&gt;0, 'indicatori output 1.2'!BD459=0), MIN('indicatori output 1.2'!AC459, 'indicatori output 1.2'!AL459), AND('indicatori output 1.2'!V459=0, 'indicatori output 1.2'!AE459=0, 'indicatori output 1.2'!BD459&lt;&gt;0), 'indicatori output 1.2'!BL459, AND('indicatori output 1.2'!V459=0, 'indicatori output 1.2'!AE459&lt;&gt;0, 'indicatori output 1.2'!BD459=0), 'indicatori output 1.2'!AL459, AND('indicatori output 1.2'!V459&lt;&gt;0, 'indicatori output 1.2'!AE459=0, 'indicatori output 1.2'!BD459=0), 'indicatori output 1.2'!AC459)</f>
        <v>#N/A</v>
      </c>
      <c r="I459" s="19" t="e">
        <f t="shared" si="80"/>
        <v>#N/A</v>
      </c>
      <c r="J459" s="22" t="e" cm="1">
        <f t="array" ref="J459">_xlfn.IFS(AND('indicatori output 1.2'!AB459='indicatori output 1.2'!AA459, 'indicatori output 1.2'!AK459='indicatori output 1.2'!AJ459, 'indicatori output 1.2'!BK459='indicatori output 1.2'!BJ459, D459=E459),"si", AND(OR('indicatori output 1.2'!AB459&lt;&gt;'indicatori output 1.2'!AA459, 'indicatori output 1.2'!AK459&lt;&gt;'indicatori output 1.2'!AJ459, 'indicatori output 1.2'!BK459&lt;&gt;'indicatori output 1.2'!BJ459), D459=E459),"no",AND('indicatori output 1.2'!AB459='indicatori output 1.2'!AA459, 'indicatori output 1.2'!AK459='indicatori output 1.2'!AJ459, 'indicatori output 1.2'!BK459='indicatori output 1.2'!BJ459, E459&lt;D459),"no",AND(OR('indicatori output 1.2'!AB459&lt;&gt;'indicatori output 1.2'!AA459, 'indicatori output 1.2'!AK459&lt;&gt;'indicatori output 1.2'!AJ459, 'indicatori output 1.2'!BK459&lt;&gt;'indicatori output 1.2'!BJ459), E459&lt;D459),"si", E459&gt;D459,"no")</f>
        <v>#N/A</v>
      </c>
      <c r="K459" s="78" t="e">
        <f t="shared" si="78"/>
        <v>#N/A</v>
      </c>
      <c r="L459" s="78" t="e">
        <f t="shared" si="79"/>
        <v>#N/A</v>
      </c>
      <c r="M459" s="19" t="e">
        <f t="shared" si="74"/>
        <v>#N/A</v>
      </c>
      <c r="N459" s="10">
        <v>1</v>
      </c>
      <c r="O459" s="91"/>
      <c r="P459" s="91"/>
      <c r="Q459" s="23" t="e">
        <f>IF(INDEX(Foglio3!$B:$C,MATCH('indicatori output 1.2'!B459,Foglio3!$B:$B,0),2)="SI","si","no")</f>
        <v>#N/A</v>
      </c>
      <c r="R459" s="19" t="str">
        <f t="shared" si="72"/>
        <v>no</v>
      </c>
      <c r="S459" s="19" t="e" cm="1">
        <f t="array" ref="S459">_xlfn.IFS(AND(Q459="si",P459=1),"si",AND(Q459="no",P459=1),"no",AND(Q459="si",P459=0),"no",AND(Q459="no",P459=0),"si",AND(P459&lt;&gt;0,P459&lt;&gt;1),"no")</f>
        <v>#N/A</v>
      </c>
      <c r="T459" s="78" t="e">
        <f t="shared" si="75"/>
        <v>#N/A</v>
      </c>
      <c r="U459" s="78" t="e">
        <f t="shared" si="76"/>
        <v>#N/A</v>
      </c>
      <c r="V459" s="19" t="e">
        <f t="shared" si="77"/>
        <v>#N/A</v>
      </c>
    </row>
    <row r="460" spans="1:22" x14ac:dyDescent="0.3">
      <c r="A460" s="16"/>
      <c r="B460" s="16"/>
      <c r="C460" s="10" t="e">
        <f>INDEX(Foglio2!$B:$C,MATCH(B460,Foglio2!$B:$B,0),2)</f>
        <v>#N/A</v>
      </c>
      <c r="D460" s="91"/>
      <c r="E460" s="91"/>
      <c r="F460" s="19" t="e">
        <f>IF(D460='indicatori output 1.2'!C460,"si","no")</f>
        <v>#N/A</v>
      </c>
      <c r="G460" s="19" t="str">
        <f t="shared" si="73"/>
        <v>si</v>
      </c>
      <c r="H460" s="19" t="e" cm="1">
        <f t="array" ref="H460">_xlfn.IFS(AND('indicatori output 1.2'!V460&lt;&gt;0, 'indicatori output 1.2'!AE460&lt;&gt;0, 'indicatori output 1.2'!BD460&lt;&gt;0), MIN('indicatori output 1.2'!AC460, 'indicatori output 1.2'!AL460, 'indicatori output 1.2'!BL460),AND('indicatori output 1.2'!V460=0, 'indicatori output 1.2'!AE460&lt;&gt;0, 'indicatori output 1.2'!BD460&lt;&gt;0), MIN('indicatori output 1.2'!AL460, 'indicatori output 1.2'!BL460),AND('indicatori output 1.2'!V460&lt;&gt;0, 'indicatori output 1.2'!AE460=0, 'indicatori output 1.2'!BD460&lt;&gt;0), MIN('indicatori output 1.2'!AC460,'indicatori output 1.2'!BL460), AND('indicatori output 1.2'!V460&lt;&gt;0, 'indicatori output 1.2'!AE460&lt;&gt;0, 'indicatori output 1.2'!BD460=0), MIN('indicatori output 1.2'!AC460, 'indicatori output 1.2'!AL460), AND('indicatori output 1.2'!V460=0, 'indicatori output 1.2'!AE460=0, 'indicatori output 1.2'!BD460&lt;&gt;0), 'indicatori output 1.2'!BL460, AND('indicatori output 1.2'!V460=0, 'indicatori output 1.2'!AE460&lt;&gt;0, 'indicatori output 1.2'!BD460=0), 'indicatori output 1.2'!AL460, AND('indicatori output 1.2'!V460&lt;&gt;0, 'indicatori output 1.2'!AE460=0, 'indicatori output 1.2'!BD460=0), 'indicatori output 1.2'!AC460)</f>
        <v>#N/A</v>
      </c>
      <c r="I460" s="19" t="e">
        <f t="shared" si="80"/>
        <v>#N/A</v>
      </c>
      <c r="J460" s="22" t="e" cm="1">
        <f t="array" ref="J460">_xlfn.IFS(AND('indicatori output 1.2'!AB460='indicatori output 1.2'!AA460, 'indicatori output 1.2'!AK460='indicatori output 1.2'!AJ460, 'indicatori output 1.2'!BK460='indicatori output 1.2'!BJ460, D460=E460),"si", AND(OR('indicatori output 1.2'!AB460&lt;&gt;'indicatori output 1.2'!AA460, 'indicatori output 1.2'!AK460&lt;&gt;'indicatori output 1.2'!AJ460, 'indicatori output 1.2'!BK460&lt;&gt;'indicatori output 1.2'!BJ460), D460=E460),"no",AND('indicatori output 1.2'!AB460='indicatori output 1.2'!AA460, 'indicatori output 1.2'!AK460='indicatori output 1.2'!AJ460, 'indicatori output 1.2'!BK460='indicatori output 1.2'!BJ460, E460&lt;D460),"no",AND(OR('indicatori output 1.2'!AB460&lt;&gt;'indicatori output 1.2'!AA460, 'indicatori output 1.2'!AK460&lt;&gt;'indicatori output 1.2'!AJ460, 'indicatori output 1.2'!BK460&lt;&gt;'indicatori output 1.2'!BJ460), E460&lt;D460),"si", E460&gt;D460,"no")</f>
        <v>#N/A</v>
      </c>
      <c r="K460" s="78" t="e">
        <f t="shared" si="78"/>
        <v>#N/A</v>
      </c>
      <c r="L460" s="78" t="e">
        <f t="shared" si="79"/>
        <v>#N/A</v>
      </c>
      <c r="M460" s="19" t="e">
        <f t="shared" si="74"/>
        <v>#N/A</v>
      </c>
      <c r="N460" s="10">
        <v>1</v>
      </c>
      <c r="O460" s="91"/>
      <c r="P460" s="91"/>
      <c r="Q460" s="23" t="e">
        <f>IF(INDEX(Foglio3!$B:$C,MATCH('indicatori output 1.2'!B460,Foglio3!$B:$B,0),2)="SI","si","no")</f>
        <v>#N/A</v>
      </c>
      <c r="R460" s="19" t="str">
        <f t="shared" si="72"/>
        <v>no</v>
      </c>
      <c r="S460" s="19" t="e" cm="1">
        <f t="array" ref="S460">_xlfn.IFS(AND(Q460="si",P460=1),"si",AND(Q460="no",P460=1),"no",AND(Q460="si",P460=0),"no",AND(Q460="no",P460=0),"si",AND(P460&lt;&gt;0,P460&lt;&gt;1),"no")</f>
        <v>#N/A</v>
      </c>
      <c r="T460" s="78" t="e">
        <f t="shared" si="75"/>
        <v>#N/A</v>
      </c>
      <c r="U460" s="78" t="e">
        <f t="shared" si="76"/>
        <v>#N/A</v>
      </c>
      <c r="V460" s="19" t="e">
        <f t="shared" si="77"/>
        <v>#N/A</v>
      </c>
    </row>
    <row r="461" spans="1:22" x14ac:dyDescent="0.3">
      <c r="A461" s="16"/>
      <c r="B461" s="16"/>
      <c r="C461" s="10" t="e">
        <f>INDEX(Foglio2!$B:$C,MATCH(B461,Foglio2!$B:$B,0),2)</f>
        <v>#N/A</v>
      </c>
      <c r="D461" s="91"/>
      <c r="E461" s="91"/>
      <c r="F461" s="19" t="e">
        <f>IF(D461='indicatori output 1.2'!C461,"si","no")</f>
        <v>#N/A</v>
      </c>
      <c r="G461" s="19" t="str">
        <f t="shared" si="73"/>
        <v>si</v>
      </c>
      <c r="H461" s="19" t="e" cm="1">
        <f t="array" ref="H461">_xlfn.IFS(AND('indicatori output 1.2'!V461&lt;&gt;0, 'indicatori output 1.2'!AE461&lt;&gt;0, 'indicatori output 1.2'!BD461&lt;&gt;0), MIN('indicatori output 1.2'!AC461, 'indicatori output 1.2'!AL461, 'indicatori output 1.2'!BL461),AND('indicatori output 1.2'!V461=0, 'indicatori output 1.2'!AE461&lt;&gt;0, 'indicatori output 1.2'!BD461&lt;&gt;0), MIN('indicatori output 1.2'!AL461, 'indicatori output 1.2'!BL461),AND('indicatori output 1.2'!V461&lt;&gt;0, 'indicatori output 1.2'!AE461=0, 'indicatori output 1.2'!BD461&lt;&gt;0), MIN('indicatori output 1.2'!AC461,'indicatori output 1.2'!BL461), AND('indicatori output 1.2'!V461&lt;&gt;0, 'indicatori output 1.2'!AE461&lt;&gt;0, 'indicatori output 1.2'!BD461=0), MIN('indicatori output 1.2'!AC461, 'indicatori output 1.2'!AL461), AND('indicatori output 1.2'!V461=0, 'indicatori output 1.2'!AE461=0, 'indicatori output 1.2'!BD461&lt;&gt;0), 'indicatori output 1.2'!BL461, AND('indicatori output 1.2'!V461=0, 'indicatori output 1.2'!AE461&lt;&gt;0, 'indicatori output 1.2'!BD461=0), 'indicatori output 1.2'!AL461, AND('indicatori output 1.2'!V461&lt;&gt;0, 'indicatori output 1.2'!AE461=0, 'indicatori output 1.2'!BD461=0), 'indicatori output 1.2'!AC461)</f>
        <v>#N/A</v>
      </c>
      <c r="I461" s="19" t="e">
        <f t="shared" si="80"/>
        <v>#N/A</v>
      </c>
      <c r="J461" s="22" t="e" cm="1">
        <f t="array" ref="J461">_xlfn.IFS(AND('indicatori output 1.2'!AB461='indicatori output 1.2'!AA461, 'indicatori output 1.2'!AK461='indicatori output 1.2'!AJ461, 'indicatori output 1.2'!BK461='indicatori output 1.2'!BJ461, D461=E461),"si", AND(OR('indicatori output 1.2'!AB461&lt;&gt;'indicatori output 1.2'!AA461, 'indicatori output 1.2'!AK461&lt;&gt;'indicatori output 1.2'!AJ461, 'indicatori output 1.2'!BK461&lt;&gt;'indicatori output 1.2'!BJ461), D461=E461),"no",AND('indicatori output 1.2'!AB461='indicatori output 1.2'!AA461, 'indicatori output 1.2'!AK461='indicatori output 1.2'!AJ461, 'indicatori output 1.2'!BK461='indicatori output 1.2'!BJ461, E461&lt;D461),"no",AND(OR('indicatori output 1.2'!AB461&lt;&gt;'indicatori output 1.2'!AA461, 'indicatori output 1.2'!AK461&lt;&gt;'indicatori output 1.2'!AJ461, 'indicatori output 1.2'!BK461&lt;&gt;'indicatori output 1.2'!BJ461), E461&lt;D461),"si", E461&gt;D461,"no")</f>
        <v>#N/A</v>
      </c>
      <c r="K461" s="78" t="e">
        <f t="shared" si="78"/>
        <v>#N/A</v>
      </c>
      <c r="L461" s="78" t="e">
        <f t="shared" si="79"/>
        <v>#N/A</v>
      </c>
      <c r="M461" s="19" t="e">
        <f t="shared" si="74"/>
        <v>#N/A</v>
      </c>
      <c r="N461" s="10">
        <v>1</v>
      </c>
      <c r="O461" s="91"/>
      <c r="P461" s="91"/>
      <c r="Q461" s="23" t="e">
        <f>IF(INDEX(Foglio3!$B:$C,MATCH('indicatori output 1.2'!B461,Foglio3!$B:$B,0),2)="SI","si","no")</f>
        <v>#N/A</v>
      </c>
      <c r="R461" s="19" t="str">
        <f t="shared" si="72"/>
        <v>no</v>
      </c>
      <c r="S461" s="19" t="e" cm="1">
        <f t="array" ref="S461">_xlfn.IFS(AND(Q461="si",P461=1),"si",AND(Q461="no",P461=1),"no",AND(Q461="si",P461=0),"no",AND(Q461="no",P461=0),"si",AND(P461&lt;&gt;0,P461&lt;&gt;1),"no")</f>
        <v>#N/A</v>
      </c>
      <c r="T461" s="78" t="e">
        <f t="shared" si="75"/>
        <v>#N/A</v>
      </c>
      <c r="U461" s="78" t="e">
        <f t="shared" si="76"/>
        <v>#N/A</v>
      </c>
      <c r="V461" s="19" t="e">
        <f t="shared" si="77"/>
        <v>#N/A</v>
      </c>
    </row>
    <row r="462" spans="1:22" x14ac:dyDescent="0.3">
      <c r="A462" s="16"/>
      <c r="B462" s="16"/>
      <c r="C462" s="10" t="e">
        <f>INDEX(Foglio2!$B:$C,MATCH(B462,Foglio2!$B:$B,0),2)</f>
        <v>#N/A</v>
      </c>
      <c r="D462" s="91"/>
      <c r="E462" s="91"/>
      <c r="F462" s="19" t="e">
        <f>IF(D462='indicatori output 1.2'!C462,"si","no")</f>
        <v>#N/A</v>
      </c>
      <c r="G462" s="19" t="str">
        <f t="shared" si="73"/>
        <v>si</v>
      </c>
      <c r="H462" s="19" t="e" cm="1">
        <f t="array" ref="H462">_xlfn.IFS(AND('indicatori output 1.2'!V462&lt;&gt;0, 'indicatori output 1.2'!AE462&lt;&gt;0, 'indicatori output 1.2'!BD462&lt;&gt;0), MIN('indicatori output 1.2'!AC462, 'indicatori output 1.2'!AL462, 'indicatori output 1.2'!BL462),AND('indicatori output 1.2'!V462=0, 'indicatori output 1.2'!AE462&lt;&gt;0, 'indicatori output 1.2'!BD462&lt;&gt;0), MIN('indicatori output 1.2'!AL462, 'indicatori output 1.2'!BL462),AND('indicatori output 1.2'!V462&lt;&gt;0, 'indicatori output 1.2'!AE462=0, 'indicatori output 1.2'!BD462&lt;&gt;0), MIN('indicatori output 1.2'!AC462,'indicatori output 1.2'!BL462), AND('indicatori output 1.2'!V462&lt;&gt;0, 'indicatori output 1.2'!AE462&lt;&gt;0, 'indicatori output 1.2'!BD462=0), MIN('indicatori output 1.2'!AC462, 'indicatori output 1.2'!AL462), AND('indicatori output 1.2'!V462=0, 'indicatori output 1.2'!AE462=0, 'indicatori output 1.2'!BD462&lt;&gt;0), 'indicatori output 1.2'!BL462, AND('indicatori output 1.2'!V462=0, 'indicatori output 1.2'!AE462&lt;&gt;0, 'indicatori output 1.2'!BD462=0), 'indicatori output 1.2'!AL462, AND('indicatori output 1.2'!V462&lt;&gt;0, 'indicatori output 1.2'!AE462=0, 'indicatori output 1.2'!BD462=0), 'indicatori output 1.2'!AC462)</f>
        <v>#N/A</v>
      </c>
      <c r="I462" s="19" t="e">
        <f t="shared" si="80"/>
        <v>#N/A</v>
      </c>
      <c r="J462" s="22" t="e" cm="1">
        <f t="array" ref="J462">_xlfn.IFS(AND('indicatori output 1.2'!AB462='indicatori output 1.2'!AA462, 'indicatori output 1.2'!AK462='indicatori output 1.2'!AJ462, 'indicatori output 1.2'!BK462='indicatori output 1.2'!BJ462, D462=E462),"si", AND(OR('indicatori output 1.2'!AB462&lt;&gt;'indicatori output 1.2'!AA462, 'indicatori output 1.2'!AK462&lt;&gt;'indicatori output 1.2'!AJ462, 'indicatori output 1.2'!BK462&lt;&gt;'indicatori output 1.2'!BJ462), D462=E462),"no",AND('indicatori output 1.2'!AB462='indicatori output 1.2'!AA462, 'indicatori output 1.2'!AK462='indicatori output 1.2'!AJ462, 'indicatori output 1.2'!BK462='indicatori output 1.2'!BJ462, E462&lt;D462),"no",AND(OR('indicatori output 1.2'!AB462&lt;&gt;'indicatori output 1.2'!AA462, 'indicatori output 1.2'!AK462&lt;&gt;'indicatori output 1.2'!AJ462, 'indicatori output 1.2'!BK462&lt;&gt;'indicatori output 1.2'!BJ462), E462&lt;D462),"si", E462&gt;D462,"no")</f>
        <v>#N/A</v>
      </c>
      <c r="K462" s="78" t="e">
        <f t="shared" si="78"/>
        <v>#N/A</v>
      </c>
      <c r="L462" s="78" t="e">
        <f t="shared" si="79"/>
        <v>#N/A</v>
      </c>
      <c r="M462" s="19" t="e">
        <f t="shared" si="74"/>
        <v>#N/A</v>
      </c>
      <c r="N462" s="10">
        <v>1</v>
      </c>
      <c r="O462" s="91"/>
      <c r="P462" s="91"/>
      <c r="Q462" s="23" t="e">
        <f>IF(INDEX(Foglio3!$B:$C,MATCH('indicatori output 1.2'!B462,Foglio3!$B:$B,0),2)="SI","si","no")</f>
        <v>#N/A</v>
      </c>
      <c r="R462" s="19" t="str">
        <f t="shared" si="72"/>
        <v>no</v>
      </c>
      <c r="S462" s="19" t="e" cm="1">
        <f t="array" ref="S462">_xlfn.IFS(AND(Q462="si",P462=1),"si",AND(Q462="no",P462=1),"no",AND(Q462="si",P462=0),"no",AND(Q462="no",P462=0),"si",AND(P462&lt;&gt;0,P462&lt;&gt;1),"no")</f>
        <v>#N/A</v>
      </c>
      <c r="T462" s="78" t="e">
        <f t="shared" si="75"/>
        <v>#N/A</v>
      </c>
      <c r="U462" s="78" t="e">
        <f t="shared" si="76"/>
        <v>#N/A</v>
      </c>
      <c r="V462" s="19" t="e">
        <f t="shared" si="77"/>
        <v>#N/A</v>
      </c>
    </row>
    <row r="463" spans="1:22" x14ac:dyDescent="0.3">
      <c r="A463" s="16"/>
      <c r="B463" s="16"/>
      <c r="C463" s="10" t="e">
        <f>INDEX(Foglio2!$B:$C,MATCH(B463,Foglio2!$B:$B,0),2)</f>
        <v>#N/A</v>
      </c>
      <c r="D463" s="91"/>
      <c r="E463" s="91"/>
      <c r="F463" s="19" t="e">
        <f>IF(D463='indicatori output 1.2'!C463,"si","no")</f>
        <v>#N/A</v>
      </c>
      <c r="G463" s="19" t="str">
        <f t="shared" si="73"/>
        <v>si</v>
      </c>
      <c r="H463" s="19" t="e" cm="1">
        <f t="array" ref="H463">_xlfn.IFS(AND('indicatori output 1.2'!V463&lt;&gt;0, 'indicatori output 1.2'!AE463&lt;&gt;0, 'indicatori output 1.2'!BD463&lt;&gt;0), MIN('indicatori output 1.2'!AC463, 'indicatori output 1.2'!AL463, 'indicatori output 1.2'!BL463),AND('indicatori output 1.2'!V463=0, 'indicatori output 1.2'!AE463&lt;&gt;0, 'indicatori output 1.2'!BD463&lt;&gt;0), MIN('indicatori output 1.2'!AL463, 'indicatori output 1.2'!BL463),AND('indicatori output 1.2'!V463&lt;&gt;0, 'indicatori output 1.2'!AE463=0, 'indicatori output 1.2'!BD463&lt;&gt;0), MIN('indicatori output 1.2'!AC463,'indicatori output 1.2'!BL463), AND('indicatori output 1.2'!V463&lt;&gt;0, 'indicatori output 1.2'!AE463&lt;&gt;0, 'indicatori output 1.2'!BD463=0), MIN('indicatori output 1.2'!AC463, 'indicatori output 1.2'!AL463), AND('indicatori output 1.2'!V463=0, 'indicatori output 1.2'!AE463=0, 'indicatori output 1.2'!BD463&lt;&gt;0), 'indicatori output 1.2'!BL463, AND('indicatori output 1.2'!V463=0, 'indicatori output 1.2'!AE463&lt;&gt;0, 'indicatori output 1.2'!BD463=0), 'indicatori output 1.2'!AL463, AND('indicatori output 1.2'!V463&lt;&gt;0, 'indicatori output 1.2'!AE463=0, 'indicatori output 1.2'!BD463=0), 'indicatori output 1.2'!AC463)</f>
        <v>#N/A</v>
      </c>
      <c r="I463" s="19" t="e">
        <f t="shared" si="80"/>
        <v>#N/A</v>
      </c>
      <c r="J463" s="22" t="e" cm="1">
        <f t="array" ref="J463">_xlfn.IFS(AND('indicatori output 1.2'!AB463='indicatori output 1.2'!AA463, 'indicatori output 1.2'!AK463='indicatori output 1.2'!AJ463, 'indicatori output 1.2'!BK463='indicatori output 1.2'!BJ463, D463=E463),"si", AND(OR('indicatori output 1.2'!AB463&lt;&gt;'indicatori output 1.2'!AA463, 'indicatori output 1.2'!AK463&lt;&gt;'indicatori output 1.2'!AJ463, 'indicatori output 1.2'!BK463&lt;&gt;'indicatori output 1.2'!BJ463), D463=E463),"no",AND('indicatori output 1.2'!AB463='indicatori output 1.2'!AA463, 'indicatori output 1.2'!AK463='indicatori output 1.2'!AJ463, 'indicatori output 1.2'!BK463='indicatori output 1.2'!BJ463, E463&lt;D463),"no",AND(OR('indicatori output 1.2'!AB463&lt;&gt;'indicatori output 1.2'!AA463, 'indicatori output 1.2'!AK463&lt;&gt;'indicatori output 1.2'!AJ463, 'indicatori output 1.2'!BK463&lt;&gt;'indicatori output 1.2'!BJ463), E463&lt;D463),"si", E463&gt;D463,"no")</f>
        <v>#N/A</v>
      </c>
      <c r="K463" s="78" t="e">
        <f t="shared" si="78"/>
        <v>#N/A</v>
      </c>
      <c r="L463" s="78" t="e">
        <f t="shared" si="79"/>
        <v>#N/A</v>
      </c>
      <c r="M463" s="19" t="e">
        <f t="shared" si="74"/>
        <v>#N/A</v>
      </c>
      <c r="N463" s="10">
        <v>1</v>
      </c>
      <c r="O463" s="91"/>
      <c r="P463" s="91"/>
      <c r="Q463" s="23" t="e">
        <f>IF(INDEX(Foglio3!$B:$C,MATCH('indicatori output 1.2'!B463,Foglio3!$B:$B,0),2)="SI","si","no")</f>
        <v>#N/A</v>
      </c>
      <c r="R463" s="19" t="str">
        <f t="shared" si="72"/>
        <v>no</v>
      </c>
      <c r="S463" s="19" t="e" cm="1">
        <f t="array" ref="S463">_xlfn.IFS(AND(Q463="si",P463=1),"si",AND(Q463="no",P463=1),"no",AND(Q463="si",P463=0),"no",AND(Q463="no",P463=0),"si",AND(P463&lt;&gt;0,P463&lt;&gt;1),"no")</f>
        <v>#N/A</v>
      </c>
      <c r="T463" s="78" t="e">
        <f t="shared" si="75"/>
        <v>#N/A</v>
      </c>
      <c r="U463" s="78" t="e">
        <f t="shared" si="76"/>
        <v>#N/A</v>
      </c>
      <c r="V463" s="19" t="e">
        <f t="shared" si="77"/>
        <v>#N/A</v>
      </c>
    </row>
    <row r="464" spans="1:22" x14ac:dyDescent="0.3">
      <c r="A464" s="16"/>
      <c r="B464" s="16"/>
      <c r="C464" s="10" t="e">
        <f>INDEX(Foglio2!$B:$C,MATCH(B464,Foglio2!$B:$B,0),2)</f>
        <v>#N/A</v>
      </c>
      <c r="D464" s="91"/>
      <c r="E464" s="91"/>
      <c r="F464" s="19" t="e">
        <f>IF(D464='indicatori output 1.2'!C464,"si","no")</f>
        <v>#N/A</v>
      </c>
      <c r="G464" s="19" t="str">
        <f t="shared" si="73"/>
        <v>si</v>
      </c>
      <c r="H464" s="19" t="e" cm="1">
        <f t="array" ref="H464">_xlfn.IFS(AND('indicatori output 1.2'!V464&lt;&gt;0, 'indicatori output 1.2'!AE464&lt;&gt;0, 'indicatori output 1.2'!BD464&lt;&gt;0), MIN('indicatori output 1.2'!AC464, 'indicatori output 1.2'!AL464, 'indicatori output 1.2'!BL464),AND('indicatori output 1.2'!V464=0, 'indicatori output 1.2'!AE464&lt;&gt;0, 'indicatori output 1.2'!BD464&lt;&gt;0), MIN('indicatori output 1.2'!AL464, 'indicatori output 1.2'!BL464),AND('indicatori output 1.2'!V464&lt;&gt;0, 'indicatori output 1.2'!AE464=0, 'indicatori output 1.2'!BD464&lt;&gt;0), MIN('indicatori output 1.2'!AC464,'indicatori output 1.2'!BL464), AND('indicatori output 1.2'!V464&lt;&gt;0, 'indicatori output 1.2'!AE464&lt;&gt;0, 'indicatori output 1.2'!BD464=0), MIN('indicatori output 1.2'!AC464, 'indicatori output 1.2'!AL464), AND('indicatori output 1.2'!V464=0, 'indicatori output 1.2'!AE464=0, 'indicatori output 1.2'!BD464&lt;&gt;0), 'indicatori output 1.2'!BL464, AND('indicatori output 1.2'!V464=0, 'indicatori output 1.2'!AE464&lt;&gt;0, 'indicatori output 1.2'!BD464=0), 'indicatori output 1.2'!AL464, AND('indicatori output 1.2'!V464&lt;&gt;0, 'indicatori output 1.2'!AE464=0, 'indicatori output 1.2'!BD464=0), 'indicatori output 1.2'!AC464)</f>
        <v>#N/A</v>
      </c>
      <c r="I464" s="19" t="e">
        <f t="shared" si="80"/>
        <v>#N/A</v>
      </c>
      <c r="J464" s="22" t="e" cm="1">
        <f t="array" ref="J464">_xlfn.IFS(AND('indicatori output 1.2'!AB464='indicatori output 1.2'!AA464, 'indicatori output 1.2'!AK464='indicatori output 1.2'!AJ464, 'indicatori output 1.2'!BK464='indicatori output 1.2'!BJ464, D464=E464),"si", AND(OR('indicatori output 1.2'!AB464&lt;&gt;'indicatori output 1.2'!AA464, 'indicatori output 1.2'!AK464&lt;&gt;'indicatori output 1.2'!AJ464, 'indicatori output 1.2'!BK464&lt;&gt;'indicatori output 1.2'!BJ464), D464=E464),"no",AND('indicatori output 1.2'!AB464='indicatori output 1.2'!AA464, 'indicatori output 1.2'!AK464='indicatori output 1.2'!AJ464, 'indicatori output 1.2'!BK464='indicatori output 1.2'!BJ464, E464&lt;D464),"no",AND(OR('indicatori output 1.2'!AB464&lt;&gt;'indicatori output 1.2'!AA464, 'indicatori output 1.2'!AK464&lt;&gt;'indicatori output 1.2'!AJ464, 'indicatori output 1.2'!BK464&lt;&gt;'indicatori output 1.2'!BJ464), E464&lt;D464),"si", E464&gt;D464,"no")</f>
        <v>#N/A</v>
      </c>
      <c r="K464" s="78" t="e">
        <f t="shared" si="78"/>
        <v>#N/A</v>
      </c>
      <c r="L464" s="78" t="e">
        <f t="shared" si="79"/>
        <v>#N/A</v>
      </c>
      <c r="M464" s="19" t="e">
        <f t="shared" si="74"/>
        <v>#N/A</v>
      </c>
      <c r="N464" s="10">
        <v>1</v>
      </c>
      <c r="O464" s="91"/>
      <c r="P464" s="91"/>
      <c r="Q464" s="23" t="e">
        <f>IF(INDEX(Foglio3!$B:$C,MATCH('indicatori output 1.2'!B464,Foglio3!$B:$B,0),2)="SI","si","no")</f>
        <v>#N/A</v>
      </c>
      <c r="R464" s="19" t="str">
        <f t="shared" si="72"/>
        <v>no</v>
      </c>
      <c r="S464" s="19" t="e" cm="1">
        <f t="array" ref="S464">_xlfn.IFS(AND(Q464="si",P464=1),"si",AND(Q464="no",P464=1),"no",AND(Q464="si",P464=0),"no",AND(Q464="no",P464=0),"si",AND(P464&lt;&gt;0,P464&lt;&gt;1),"no")</f>
        <v>#N/A</v>
      </c>
      <c r="T464" s="78" t="e">
        <f t="shared" si="75"/>
        <v>#N/A</v>
      </c>
      <c r="U464" s="78" t="e">
        <f t="shared" si="76"/>
        <v>#N/A</v>
      </c>
      <c r="V464" s="19" t="e">
        <f t="shared" si="77"/>
        <v>#N/A</v>
      </c>
    </row>
    <row r="465" spans="1:38" x14ac:dyDescent="0.3">
      <c r="A465" s="16"/>
      <c r="B465" s="16"/>
      <c r="C465" s="10" t="e">
        <f>INDEX(Foglio2!$B:$C,MATCH(B465,Foglio2!$B:$B,0),2)</f>
        <v>#N/A</v>
      </c>
      <c r="D465" s="91"/>
      <c r="E465" s="91"/>
      <c r="F465" s="19" t="e">
        <f>IF(D465='indicatori output 1.2'!C465,"si","no")</f>
        <v>#N/A</v>
      </c>
      <c r="G465" s="19" t="str">
        <f t="shared" si="73"/>
        <v>si</v>
      </c>
      <c r="H465" s="19" t="e" cm="1">
        <f t="array" ref="H465">_xlfn.IFS(AND('indicatori output 1.2'!V465&lt;&gt;0, 'indicatori output 1.2'!AE465&lt;&gt;0, 'indicatori output 1.2'!BD465&lt;&gt;0), MIN('indicatori output 1.2'!AC465, 'indicatori output 1.2'!AL465, 'indicatori output 1.2'!BL465),AND('indicatori output 1.2'!V465=0, 'indicatori output 1.2'!AE465&lt;&gt;0, 'indicatori output 1.2'!BD465&lt;&gt;0), MIN('indicatori output 1.2'!AL465, 'indicatori output 1.2'!BL465),AND('indicatori output 1.2'!V465&lt;&gt;0, 'indicatori output 1.2'!AE465=0, 'indicatori output 1.2'!BD465&lt;&gt;0), MIN('indicatori output 1.2'!AC465,'indicatori output 1.2'!BL465), AND('indicatori output 1.2'!V465&lt;&gt;0, 'indicatori output 1.2'!AE465&lt;&gt;0, 'indicatori output 1.2'!BD465=0), MIN('indicatori output 1.2'!AC465, 'indicatori output 1.2'!AL465), AND('indicatori output 1.2'!V465=0, 'indicatori output 1.2'!AE465=0, 'indicatori output 1.2'!BD465&lt;&gt;0), 'indicatori output 1.2'!BL465, AND('indicatori output 1.2'!V465=0, 'indicatori output 1.2'!AE465&lt;&gt;0, 'indicatori output 1.2'!BD465=0), 'indicatori output 1.2'!AL465, AND('indicatori output 1.2'!V465&lt;&gt;0, 'indicatori output 1.2'!AE465=0, 'indicatori output 1.2'!BD465=0), 'indicatori output 1.2'!AC465)</f>
        <v>#N/A</v>
      </c>
      <c r="I465" s="19" t="e">
        <f t="shared" si="80"/>
        <v>#N/A</v>
      </c>
      <c r="J465" s="22" t="e" cm="1">
        <f t="array" ref="J465">_xlfn.IFS(AND('indicatori output 1.2'!AB465='indicatori output 1.2'!AA465, 'indicatori output 1.2'!AK465='indicatori output 1.2'!AJ465, 'indicatori output 1.2'!BK465='indicatori output 1.2'!BJ465, D465=E465),"si", AND(OR('indicatori output 1.2'!AB465&lt;&gt;'indicatori output 1.2'!AA465, 'indicatori output 1.2'!AK465&lt;&gt;'indicatori output 1.2'!AJ465, 'indicatori output 1.2'!BK465&lt;&gt;'indicatori output 1.2'!BJ465), D465=E465),"no",AND('indicatori output 1.2'!AB465='indicatori output 1.2'!AA465, 'indicatori output 1.2'!AK465='indicatori output 1.2'!AJ465, 'indicatori output 1.2'!BK465='indicatori output 1.2'!BJ465, E465&lt;D465),"no",AND(OR('indicatori output 1.2'!AB465&lt;&gt;'indicatori output 1.2'!AA465, 'indicatori output 1.2'!AK465&lt;&gt;'indicatori output 1.2'!AJ465, 'indicatori output 1.2'!BK465&lt;&gt;'indicatori output 1.2'!BJ465), E465&lt;D465),"si", E465&gt;D465,"no")</f>
        <v>#N/A</v>
      </c>
      <c r="K465" s="78" t="e">
        <f t="shared" si="78"/>
        <v>#N/A</v>
      </c>
      <c r="L465" s="78" t="e">
        <f t="shared" si="79"/>
        <v>#N/A</v>
      </c>
      <c r="M465" s="19" t="e">
        <f t="shared" si="74"/>
        <v>#N/A</v>
      </c>
      <c r="N465" s="10">
        <v>1</v>
      </c>
      <c r="O465" s="91"/>
      <c r="P465" s="91"/>
      <c r="Q465" s="23" t="e">
        <f>IF(INDEX(Foglio3!$B:$C,MATCH('indicatori output 1.2'!B465,Foglio3!$B:$B,0),2)="SI","si","no")</f>
        <v>#N/A</v>
      </c>
      <c r="R465" s="19" t="str">
        <f t="shared" si="72"/>
        <v>no</v>
      </c>
      <c r="S465" s="19" t="e" cm="1">
        <f t="array" ref="S465">_xlfn.IFS(AND(Q465="si",P465=1),"si",AND(Q465="no",P465=1),"no",AND(Q465="si",P465=0),"no",AND(Q465="no",P465=0),"si",AND(P465&lt;&gt;0,P465&lt;&gt;1),"no")</f>
        <v>#N/A</v>
      </c>
      <c r="T465" s="78" t="e">
        <f t="shared" si="75"/>
        <v>#N/A</v>
      </c>
      <c r="U465" s="78" t="e">
        <f t="shared" si="76"/>
        <v>#N/A</v>
      </c>
      <c r="V465" s="19" t="e">
        <f t="shared" si="77"/>
        <v>#N/A</v>
      </c>
    </row>
    <row r="466" spans="1:38" x14ac:dyDescent="0.3">
      <c r="A466" s="16"/>
      <c r="B466" s="16"/>
      <c r="C466" s="10" t="e">
        <f>INDEX(Foglio2!$B:$C,MATCH(B466,Foglio2!$B:$B,0),2)</f>
        <v>#N/A</v>
      </c>
      <c r="D466" s="91"/>
      <c r="E466" s="91"/>
      <c r="F466" s="19" t="e">
        <f>IF(D466='indicatori output 1.2'!C466,"si","no")</f>
        <v>#N/A</v>
      </c>
      <c r="G466" s="19" t="str">
        <f t="shared" si="73"/>
        <v>si</v>
      </c>
      <c r="H466" s="19" t="e" cm="1">
        <f t="array" ref="H466">_xlfn.IFS(AND('indicatori output 1.2'!V466&lt;&gt;0, 'indicatori output 1.2'!AE466&lt;&gt;0, 'indicatori output 1.2'!BD466&lt;&gt;0), MIN('indicatori output 1.2'!AC466, 'indicatori output 1.2'!AL466, 'indicatori output 1.2'!BL466),AND('indicatori output 1.2'!V466=0, 'indicatori output 1.2'!AE466&lt;&gt;0, 'indicatori output 1.2'!BD466&lt;&gt;0), MIN('indicatori output 1.2'!AL466, 'indicatori output 1.2'!BL466),AND('indicatori output 1.2'!V466&lt;&gt;0, 'indicatori output 1.2'!AE466=0, 'indicatori output 1.2'!BD466&lt;&gt;0), MIN('indicatori output 1.2'!AC466,'indicatori output 1.2'!BL466), AND('indicatori output 1.2'!V466&lt;&gt;0, 'indicatori output 1.2'!AE466&lt;&gt;0, 'indicatori output 1.2'!BD466=0), MIN('indicatori output 1.2'!AC466, 'indicatori output 1.2'!AL466), AND('indicatori output 1.2'!V466=0, 'indicatori output 1.2'!AE466=0, 'indicatori output 1.2'!BD466&lt;&gt;0), 'indicatori output 1.2'!BL466, AND('indicatori output 1.2'!V466=0, 'indicatori output 1.2'!AE466&lt;&gt;0, 'indicatori output 1.2'!BD466=0), 'indicatori output 1.2'!AL466, AND('indicatori output 1.2'!V466&lt;&gt;0, 'indicatori output 1.2'!AE466=0, 'indicatori output 1.2'!BD466=0), 'indicatori output 1.2'!AC466)</f>
        <v>#N/A</v>
      </c>
      <c r="I466" s="19" t="e">
        <f t="shared" si="80"/>
        <v>#N/A</v>
      </c>
      <c r="J466" s="22" t="e" cm="1">
        <f t="array" ref="J466">_xlfn.IFS(AND('indicatori output 1.2'!AB466='indicatori output 1.2'!AA466, 'indicatori output 1.2'!AK466='indicatori output 1.2'!AJ466, 'indicatori output 1.2'!BK466='indicatori output 1.2'!BJ466, D466=E466),"si", AND(OR('indicatori output 1.2'!AB466&lt;&gt;'indicatori output 1.2'!AA466, 'indicatori output 1.2'!AK466&lt;&gt;'indicatori output 1.2'!AJ466, 'indicatori output 1.2'!BK466&lt;&gt;'indicatori output 1.2'!BJ466), D466=E466),"no",AND('indicatori output 1.2'!AB466='indicatori output 1.2'!AA466, 'indicatori output 1.2'!AK466='indicatori output 1.2'!AJ466, 'indicatori output 1.2'!BK466='indicatori output 1.2'!BJ466, E466&lt;D466),"no",AND(OR('indicatori output 1.2'!AB466&lt;&gt;'indicatori output 1.2'!AA466, 'indicatori output 1.2'!AK466&lt;&gt;'indicatori output 1.2'!AJ466, 'indicatori output 1.2'!BK466&lt;&gt;'indicatori output 1.2'!BJ466), E466&lt;D466),"si", E466&gt;D466,"no")</f>
        <v>#N/A</v>
      </c>
      <c r="K466" s="78" t="e">
        <f t="shared" si="78"/>
        <v>#N/A</v>
      </c>
      <c r="L466" s="78" t="e">
        <f t="shared" si="79"/>
        <v>#N/A</v>
      </c>
      <c r="M466" s="19" t="e">
        <f t="shared" si="74"/>
        <v>#N/A</v>
      </c>
      <c r="N466" s="10">
        <v>1</v>
      </c>
      <c r="O466" s="91"/>
      <c r="P466" s="91"/>
      <c r="Q466" s="23" t="e">
        <f>IF(INDEX(Foglio3!$B:$C,MATCH('indicatori output 1.2'!B466,Foglio3!$B:$B,0),2)="SI","si","no")</f>
        <v>#N/A</v>
      </c>
      <c r="R466" s="19" t="str">
        <f t="shared" si="72"/>
        <v>no</v>
      </c>
      <c r="S466" s="19" t="e" cm="1">
        <f t="array" ref="S466">_xlfn.IFS(AND(Q466="si",P466=1),"si",AND(Q466="no",P466=1),"no",AND(Q466="si",P466=0),"no",AND(Q466="no",P466=0),"si",AND(P466&lt;&gt;0,P466&lt;&gt;1),"no")</f>
        <v>#N/A</v>
      </c>
      <c r="T466" s="78" t="e">
        <f t="shared" si="75"/>
        <v>#N/A</v>
      </c>
      <c r="U466" s="78" t="e">
        <f t="shared" si="76"/>
        <v>#N/A</v>
      </c>
      <c r="V466" s="19" t="e">
        <f t="shared" si="77"/>
        <v>#N/A</v>
      </c>
    </row>
    <row r="467" spans="1:38" x14ac:dyDescent="0.3">
      <c r="A467" s="16"/>
      <c r="B467" s="16"/>
      <c r="C467" s="10" t="e">
        <f>INDEX(Foglio2!$B:$C,MATCH(B467,Foglio2!$B:$B,0),2)</f>
        <v>#N/A</v>
      </c>
      <c r="D467" s="91"/>
      <c r="E467" s="91"/>
      <c r="F467" s="19" t="e">
        <f>IF(D467='indicatori output 1.2'!C467,"si","no")</f>
        <v>#N/A</v>
      </c>
      <c r="G467" s="19" t="str">
        <f t="shared" si="73"/>
        <v>si</v>
      </c>
      <c r="H467" s="19" t="e" cm="1">
        <f t="array" ref="H467">_xlfn.IFS(AND('indicatori output 1.2'!V467&lt;&gt;0, 'indicatori output 1.2'!AE467&lt;&gt;0, 'indicatori output 1.2'!BD467&lt;&gt;0), MIN('indicatori output 1.2'!AC467, 'indicatori output 1.2'!AL467, 'indicatori output 1.2'!BL467),AND('indicatori output 1.2'!V467=0, 'indicatori output 1.2'!AE467&lt;&gt;0, 'indicatori output 1.2'!BD467&lt;&gt;0), MIN('indicatori output 1.2'!AL467, 'indicatori output 1.2'!BL467),AND('indicatori output 1.2'!V467&lt;&gt;0, 'indicatori output 1.2'!AE467=0, 'indicatori output 1.2'!BD467&lt;&gt;0), MIN('indicatori output 1.2'!AC467,'indicatori output 1.2'!BL467), AND('indicatori output 1.2'!V467&lt;&gt;0, 'indicatori output 1.2'!AE467&lt;&gt;0, 'indicatori output 1.2'!BD467=0), MIN('indicatori output 1.2'!AC467, 'indicatori output 1.2'!AL467), AND('indicatori output 1.2'!V467=0, 'indicatori output 1.2'!AE467=0, 'indicatori output 1.2'!BD467&lt;&gt;0), 'indicatori output 1.2'!BL467, AND('indicatori output 1.2'!V467=0, 'indicatori output 1.2'!AE467&lt;&gt;0, 'indicatori output 1.2'!BD467=0), 'indicatori output 1.2'!AL467, AND('indicatori output 1.2'!V467&lt;&gt;0, 'indicatori output 1.2'!AE467=0, 'indicatori output 1.2'!BD467=0), 'indicatori output 1.2'!AC467)</f>
        <v>#N/A</v>
      </c>
      <c r="I467" s="19" t="e">
        <f t="shared" si="80"/>
        <v>#N/A</v>
      </c>
      <c r="J467" s="22" t="e" cm="1">
        <f t="array" ref="J467">_xlfn.IFS(AND('indicatori output 1.2'!AB467='indicatori output 1.2'!AA467, 'indicatori output 1.2'!AK467='indicatori output 1.2'!AJ467, 'indicatori output 1.2'!BK467='indicatori output 1.2'!BJ467, D467=E467),"si", AND(OR('indicatori output 1.2'!AB467&lt;&gt;'indicatori output 1.2'!AA467, 'indicatori output 1.2'!AK467&lt;&gt;'indicatori output 1.2'!AJ467, 'indicatori output 1.2'!BK467&lt;&gt;'indicatori output 1.2'!BJ467), D467=E467),"no",AND('indicatori output 1.2'!AB467='indicatori output 1.2'!AA467, 'indicatori output 1.2'!AK467='indicatori output 1.2'!AJ467, 'indicatori output 1.2'!BK467='indicatori output 1.2'!BJ467, E467&lt;D467),"no",AND(OR('indicatori output 1.2'!AB467&lt;&gt;'indicatori output 1.2'!AA467, 'indicatori output 1.2'!AK467&lt;&gt;'indicatori output 1.2'!AJ467, 'indicatori output 1.2'!BK467&lt;&gt;'indicatori output 1.2'!BJ467), E467&lt;D467),"si", E467&gt;D467,"no")</f>
        <v>#N/A</v>
      </c>
      <c r="K467" s="78" t="e">
        <f t="shared" si="78"/>
        <v>#N/A</v>
      </c>
      <c r="L467" s="78" t="e">
        <f t="shared" si="79"/>
        <v>#N/A</v>
      </c>
      <c r="M467" s="19" t="e">
        <f t="shared" si="74"/>
        <v>#N/A</v>
      </c>
      <c r="N467" s="10">
        <v>1</v>
      </c>
      <c r="O467" s="91"/>
      <c r="P467" s="91"/>
      <c r="Q467" s="23" t="e">
        <f>IF(INDEX(Foglio3!$B:$C,MATCH('indicatori output 1.2'!B467,Foglio3!$B:$B,0),2)="SI","si","no")</f>
        <v>#N/A</v>
      </c>
      <c r="R467" s="19" t="str">
        <f t="shared" si="72"/>
        <v>no</v>
      </c>
      <c r="S467" s="19" t="e" cm="1">
        <f t="array" ref="S467">_xlfn.IFS(AND(Q467="si",P467=1),"si",AND(Q467="no",P467=1),"no",AND(Q467="si",P467=0),"no",AND(Q467="no",P467=0),"si",AND(P467&lt;&gt;0,P467&lt;&gt;1),"no")</f>
        <v>#N/A</v>
      </c>
      <c r="T467" s="78" t="e">
        <f t="shared" si="75"/>
        <v>#N/A</v>
      </c>
      <c r="U467" s="78" t="e">
        <f t="shared" si="76"/>
        <v>#N/A</v>
      </c>
      <c r="V467" s="19" t="e">
        <f t="shared" si="77"/>
        <v>#N/A</v>
      </c>
    </row>
    <row r="468" spans="1:38" x14ac:dyDescent="0.3">
      <c r="A468" s="16"/>
      <c r="B468" s="16"/>
      <c r="C468" s="10" t="e">
        <f>INDEX(Foglio2!$B:$C,MATCH(B468,Foglio2!$B:$B,0),2)</f>
        <v>#N/A</v>
      </c>
      <c r="D468" s="91"/>
      <c r="E468" s="91"/>
      <c r="F468" s="19" t="e">
        <f>IF(D468='indicatori output 1.2'!C468,"si","no")</f>
        <v>#N/A</v>
      </c>
      <c r="G468" s="19" t="str">
        <f t="shared" si="73"/>
        <v>si</v>
      </c>
      <c r="H468" s="19" t="e" cm="1">
        <f t="array" ref="H468">_xlfn.IFS(AND('indicatori output 1.2'!V468&lt;&gt;0, 'indicatori output 1.2'!AE468&lt;&gt;0, 'indicatori output 1.2'!BD468&lt;&gt;0), MIN('indicatori output 1.2'!AC468, 'indicatori output 1.2'!AL468, 'indicatori output 1.2'!BL468),AND('indicatori output 1.2'!V468=0, 'indicatori output 1.2'!AE468&lt;&gt;0, 'indicatori output 1.2'!BD468&lt;&gt;0), MIN('indicatori output 1.2'!AL468, 'indicatori output 1.2'!BL468),AND('indicatori output 1.2'!V468&lt;&gt;0, 'indicatori output 1.2'!AE468=0, 'indicatori output 1.2'!BD468&lt;&gt;0), MIN('indicatori output 1.2'!AC468,'indicatori output 1.2'!BL468), AND('indicatori output 1.2'!V468&lt;&gt;0, 'indicatori output 1.2'!AE468&lt;&gt;0, 'indicatori output 1.2'!BD468=0), MIN('indicatori output 1.2'!AC468, 'indicatori output 1.2'!AL468), AND('indicatori output 1.2'!V468=0, 'indicatori output 1.2'!AE468=0, 'indicatori output 1.2'!BD468&lt;&gt;0), 'indicatori output 1.2'!BL468, AND('indicatori output 1.2'!V468=0, 'indicatori output 1.2'!AE468&lt;&gt;0, 'indicatori output 1.2'!BD468=0), 'indicatori output 1.2'!AL468, AND('indicatori output 1.2'!V468&lt;&gt;0, 'indicatori output 1.2'!AE468=0, 'indicatori output 1.2'!BD468=0), 'indicatori output 1.2'!AC468)</f>
        <v>#N/A</v>
      </c>
      <c r="I468" s="19" t="e">
        <f t="shared" si="80"/>
        <v>#N/A</v>
      </c>
      <c r="J468" s="22" t="e" cm="1">
        <f t="array" ref="J468">_xlfn.IFS(AND('indicatori output 1.2'!AB468='indicatori output 1.2'!AA468, 'indicatori output 1.2'!AK468='indicatori output 1.2'!AJ468, 'indicatori output 1.2'!BK468='indicatori output 1.2'!BJ468, D468=E468),"si", AND(OR('indicatori output 1.2'!AB468&lt;&gt;'indicatori output 1.2'!AA468, 'indicatori output 1.2'!AK468&lt;&gt;'indicatori output 1.2'!AJ468, 'indicatori output 1.2'!BK468&lt;&gt;'indicatori output 1.2'!BJ468), D468=E468),"no",AND('indicatori output 1.2'!AB468='indicatori output 1.2'!AA468, 'indicatori output 1.2'!AK468='indicatori output 1.2'!AJ468, 'indicatori output 1.2'!BK468='indicatori output 1.2'!BJ468, E468&lt;D468),"no",AND(OR('indicatori output 1.2'!AB468&lt;&gt;'indicatori output 1.2'!AA468, 'indicatori output 1.2'!AK468&lt;&gt;'indicatori output 1.2'!AJ468, 'indicatori output 1.2'!BK468&lt;&gt;'indicatori output 1.2'!BJ468), E468&lt;D468),"si", E468&gt;D468,"no")</f>
        <v>#N/A</v>
      </c>
      <c r="K468" s="78" t="e">
        <f t="shared" si="78"/>
        <v>#N/A</v>
      </c>
      <c r="L468" s="78" t="e">
        <f t="shared" si="79"/>
        <v>#N/A</v>
      </c>
      <c r="M468" s="19" t="e">
        <f t="shared" si="74"/>
        <v>#N/A</v>
      </c>
      <c r="N468" s="10">
        <v>1</v>
      </c>
      <c r="O468" s="91"/>
      <c r="P468" s="91"/>
      <c r="Q468" s="23" t="e">
        <f>IF(INDEX(Foglio3!$B:$C,MATCH('indicatori output 1.2'!B468,Foglio3!$B:$B,0),2)="SI","si","no")</f>
        <v>#N/A</v>
      </c>
      <c r="R468" s="19" t="str">
        <f t="shared" si="72"/>
        <v>no</v>
      </c>
      <c r="S468" s="19" t="e" cm="1">
        <f t="array" ref="S468">_xlfn.IFS(AND(Q468="si",P468=1),"si",AND(Q468="no",P468=1),"no",AND(Q468="si",P468=0),"no",AND(Q468="no",P468=0),"si",AND(P468&lt;&gt;0,P468&lt;&gt;1),"no")</f>
        <v>#N/A</v>
      </c>
      <c r="T468" s="78" t="e">
        <f t="shared" si="75"/>
        <v>#N/A</v>
      </c>
      <c r="U468" s="78" t="e">
        <f t="shared" si="76"/>
        <v>#N/A</v>
      </c>
      <c r="V468" s="19" t="e">
        <f t="shared" si="77"/>
        <v>#N/A</v>
      </c>
    </row>
    <row r="469" spans="1:38" x14ac:dyDescent="0.3">
      <c r="A469" s="16"/>
      <c r="B469" s="16"/>
      <c r="C469" s="10" t="e">
        <f>INDEX(Foglio2!$B:$C,MATCH(B469,Foglio2!$B:$B,0),2)</f>
        <v>#N/A</v>
      </c>
      <c r="D469" s="91"/>
      <c r="E469" s="91"/>
      <c r="F469" s="19" t="e">
        <f>IF(D469='indicatori output 1.2'!C469,"si","no")</f>
        <v>#N/A</v>
      </c>
      <c r="G469" s="19" t="str">
        <f t="shared" si="73"/>
        <v>si</v>
      </c>
      <c r="H469" s="19" t="e" cm="1">
        <f t="array" ref="H469">_xlfn.IFS(AND('indicatori output 1.2'!V469&lt;&gt;0, 'indicatori output 1.2'!AE469&lt;&gt;0, 'indicatori output 1.2'!BD469&lt;&gt;0), MIN('indicatori output 1.2'!AC469, 'indicatori output 1.2'!AL469, 'indicatori output 1.2'!BL469),AND('indicatori output 1.2'!V469=0, 'indicatori output 1.2'!AE469&lt;&gt;0, 'indicatori output 1.2'!BD469&lt;&gt;0), MIN('indicatori output 1.2'!AL469, 'indicatori output 1.2'!BL469),AND('indicatori output 1.2'!V469&lt;&gt;0, 'indicatori output 1.2'!AE469=0, 'indicatori output 1.2'!BD469&lt;&gt;0), MIN('indicatori output 1.2'!AC469,'indicatori output 1.2'!BL469), AND('indicatori output 1.2'!V469&lt;&gt;0, 'indicatori output 1.2'!AE469&lt;&gt;0, 'indicatori output 1.2'!BD469=0), MIN('indicatori output 1.2'!AC469, 'indicatori output 1.2'!AL469), AND('indicatori output 1.2'!V469=0, 'indicatori output 1.2'!AE469=0, 'indicatori output 1.2'!BD469&lt;&gt;0), 'indicatori output 1.2'!BL469, AND('indicatori output 1.2'!V469=0, 'indicatori output 1.2'!AE469&lt;&gt;0, 'indicatori output 1.2'!BD469=0), 'indicatori output 1.2'!AL469, AND('indicatori output 1.2'!V469&lt;&gt;0, 'indicatori output 1.2'!AE469=0, 'indicatori output 1.2'!BD469=0), 'indicatori output 1.2'!AC469)</f>
        <v>#N/A</v>
      </c>
      <c r="I469" s="19" t="e">
        <f t="shared" si="80"/>
        <v>#N/A</v>
      </c>
      <c r="J469" s="22" t="e" cm="1">
        <f t="array" ref="J469">_xlfn.IFS(AND('indicatori output 1.2'!AB469='indicatori output 1.2'!AA469, 'indicatori output 1.2'!AK469='indicatori output 1.2'!AJ469, 'indicatori output 1.2'!BK469='indicatori output 1.2'!BJ469, D469=E469),"si", AND(OR('indicatori output 1.2'!AB469&lt;&gt;'indicatori output 1.2'!AA469, 'indicatori output 1.2'!AK469&lt;&gt;'indicatori output 1.2'!AJ469, 'indicatori output 1.2'!BK469&lt;&gt;'indicatori output 1.2'!BJ469), D469=E469),"no",AND('indicatori output 1.2'!AB469='indicatori output 1.2'!AA469, 'indicatori output 1.2'!AK469='indicatori output 1.2'!AJ469, 'indicatori output 1.2'!BK469='indicatori output 1.2'!BJ469, E469&lt;D469),"no",AND(OR('indicatori output 1.2'!AB469&lt;&gt;'indicatori output 1.2'!AA469, 'indicatori output 1.2'!AK469&lt;&gt;'indicatori output 1.2'!AJ469, 'indicatori output 1.2'!BK469&lt;&gt;'indicatori output 1.2'!BJ469), E469&lt;D469),"si", E469&gt;D469,"no")</f>
        <v>#N/A</v>
      </c>
      <c r="K469" s="78" t="e">
        <f t="shared" si="78"/>
        <v>#N/A</v>
      </c>
      <c r="L469" s="78" t="e">
        <f t="shared" si="79"/>
        <v>#N/A</v>
      </c>
      <c r="M469" s="19" t="e">
        <f t="shared" si="74"/>
        <v>#N/A</v>
      </c>
      <c r="N469" s="10">
        <v>1</v>
      </c>
      <c r="O469" s="91"/>
      <c r="P469" s="91"/>
      <c r="Q469" s="23" t="e">
        <f>IF(INDEX(Foglio3!$B:$C,MATCH('indicatori output 1.2'!B469,Foglio3!$B:$B,0),2)="SI","si","no")</f>
        <v>#N/A</v>
      </c>
      <c r="R469" s="19" t="str">
        <f t="shared" si="72"/>
        <v>no</v>
      </c>
      <c r="S469" s="19" t="e" cm="1">
        <f t="array" ref="S469">_xlfn.IFS(AND(Q469="si",P469=1),"si",AND(Q469="no",P469=1),"no",AND(Q469="si",P469=0),"no",AND(Q469="no",P469=0),"si",AND(P469&lt;&gt;0,P469&lt;&gt;1),"no")</f>
        <v>#N/A</v>
      </c>
      <c r="T469" s="78" t="e">
        <f t="shared" si="75"/>
        <v>#N/A</v>
      </c>
      <c r="U469" s="78" t="e">
        <f t="shared" si="76"/>
        <v>#N/A</v>
      </c>
      <c r="V469" s="19" t="e">
        <f t="shared" si="77"/>
        <v>#N/A</v>
      </c>
    </row>
    <row r="470" spans="1:38" x14ac:dyDescent="0.3">
      <c r="A470" s="16"/>
      <c r="B470" s="16"/>
      <c r="C470" s="10" t="e">
        <f>INDEX(Foglio2!$B:$C,MATCH(B470,Foglio2!$B:$B,0),2)</f>
        <v>#N/A</v>
      </c>
      <c r="D470" s="91"/>
      <c r="E470" s="91"/>
      <c r="F470" s="19" t="e">
        <f>IF(D470='indicatori output 1.2'!C470,"si","no")</f>
        <v>#N/A</v>
      </c>
      <c r="G470" s="19" t="str">
        <f t="shared" si="73"/>
        <v>si</v>
      </c>
      <c r="H470" s="19" t="e" cm="1">
        <f t="array" ref="H470">_xlfn.IFS(AND('indicatori output 1.2'!V470&lt;&gt;0, 'indicatori output 1.2'!AE470&lt;&gt;0, 'indicatori output 1.2'!BD470&lt;&gt;0), MIN('indicatori output 1.2'!AC470, 'indicatori output 1.2'!AL470, 'indicatori output 1.2'!BL470),AND('indicatori output 1.2'!V470=0, 'indicatori output 1.2'!AE470&lt;&gt;0, 'indicatori output 1.2'!BD470&lt;&gt;0), MIN('indicatori output 1.2'!AL470, 'indicatori output 1.2'!BL470),AND('indicatori output 1.2'!V470&lt;&gt;0, 'indicatori output 1.2'!AE470=0, 'indicatori output 1.2'!BD470&lt;&gt;0), MIN('indicatori output 1.2'!AC470,'indicatori output 1.2'!BL470), AND('indicatori output 1.2'!V470&lt;&gt;0, 'indicatori output 1.2'!AE470&lt;&gt;0, 'indicatori output 1.2'!BD470=0), MIN('indicatori output 1.2'!AC470, 'indicatori output 1.2'!AL470), AND('indicatori output 1.2'!V470=0, 'indicatori output 1.2'!AE470=0, 'indicatori output 1.2'!BD470&lt;&gt;0), 'indicatori output 1.2'!BL470, AND('indicatori output 1.2'!V470=0, 'indicatori output 1.2'!AE470&lt;&gt;0, 'indicatori output 1.2'!BD470=0), 'indicatori output 1.2'!AL470, AND('indicatori output 1.2'!V470&lt;&gt;0, 'indicatori output 1.2'!AE470=0, 'indicatori output 1.2'!BD470=0), 'indicatori output 1.2'!AC470)</f>
        <v>#N/A</v>
      </c>
      <c r="I470" s="19" t="e">
        <f t="shared" si="80"/>
        <v>#N/A</v>
      </c>
      <c r="J470" s="22" t="e" cm="1">
        <f t="array" ref="J470">_xlfn.IFS(AND('indicatori output 1.2'!AB470='indicatori output 1.2'!AA470, 'indicatori output 1.2'!AK470='indicatori output 1.2'!AJ470, 'indicatori output 1.2'!BK470='indicatori output 1.2'!BJ470, D470=E470),"si", AND(OR('indicatori output 1.2'!AB470&lt;&gt;'indicatori output 1.2'!AA470, 'indicatori output 1.2'!AK470&lt;&gt;'indicatori output 1.2'!AJ470, 'indicatori output 1.2'!BK470&lt;&gt;'indicatori output 1.2'!BJ470), D470=E470),"no",AND('indicatori output 1.2'!AB470='indicatori output 1.2'!AA470, 'indicatori output 1.2'!AK470='indicatori output 1.2'!AJ470, 'indicatori output 1.2'!BK470='indicatori output 1.2'!BJ470, E470&lt;D470),"no",AND(OR('indicatori output 1.2'!AB470&lt;&gt;'indicatori output 1.2'!AA470, 'indicatori output 1.2'!AK470&lt;&gt;'indicatori output 1.2'!AJ470, 'indicatori output 1.2'!BK470&lt;&gt;'indicatori output 1.2'!BJ470), E470&lt;D470),"si", E470&gt;D470,"no")</f>
        <v>#N/A</v>
      </c>
      <c r="K470" s="78" t="e">
        <f t="shared" si="78"/>
        <v>#N/A</v>
      </c>
      <c r="L470" s="78" t="e">
        <f t="shared" si="79"/>
        <v>#N/A</v>
      </c>
      <c r="M470" s="19" t="e">
        <f t="shared" si="74"/>
        <v>#N/A</v>
      </c>
      <c r="N470" s="10">
        <v>1</v>
      </c>
      <c r="O470" s="91"/>
      <c r="P470" s="91"/>
      <c r="Q470" s="23" t="e">
        <f>IF(INDEX(Foglio3!$B:$C,MATCH('indicatori output 1.2'!B470,Foglio3!$B:$B,0),2)="SI","si","no")</f>
        <v>#N/A</v>
      </c>
      <c r="R470" s="19" t="str">
        <f t="shared" si="72"/>
        <v>no</v>
      </c>
      <c r="S470" s="19" t="e" cm="1">
        <f t="array" ref="S470">_xlfn.IFS(AND(Q470="si",P470=1),"si",AND(Q470="no",P470=1),"no",AND(Q470="si",P470=0),"no",AND(Q470="no",P470=0),"si",AND(P470&lt;&gt;0,P470&lt;&gt;1),"no")</f>
        <v>#N/A</v>
      </c>
      <c r="T470" s="78" t="e">
        <f t="shared" si="75"/>
        <v>#N/A</v>
      </c>
      <c r="U470" s="78" t="e">
        <f t="shared" si="76"/>
        <v>#N/A</v>
      </c>
      <c r="V470" s="19" t="e">
        <f t="shared" si="77"/>
        <v>#N/A</v>
      </c>
    </row>
    <row r="471" spans="1:38" x14ac:dyDescent="0.3">
      <c r="A471" s="16"/>
      <c r="B471" s="16"/>
      <c r="C471" s="10" t="e">
        <f>INDEX(Foglio2!$B:$C,MATCH(B471,Foglio2!$B:$B,0),2)</f>
        <v>#N/A</v>
      </c>
      <c r="D471" s="91"/>
      <c r="E471" s="91"/>
      <c r="F471" s="19" t="e">
        <f>IF(D471='indicatori output 1.2'!C471,"si","no")</f>
        <v>#N/A</v>
      </c>
      <c r="G471" s="19" t="str">
        <f t="shared" si="73"/>
        <v>si</v>
      </c>
      <c r="H471" s="19" t="e" cm="1">
        <f t="array" ref="H471">_xlfn.IFS(AND('indicatori output 1.2'!V471&lt;&gt;0, 'indicatori output 1.2'!AE471&lt;&gt;0, 'indicatori output 1.2'!BD471&lt;&gt;0), MIN('indicatori output 1.2'!AC471, 'indicatori output 1.2'!AL471, 'indicatori output 1.2'!BL471),AND('indicatori output 1.2'!V471=0, 'indicatori output 1.2'!AE471&lt;&gt;0, 'indicatori output 1.2'!BD471&lt;&gt;0), MIN('indicatori output 1.2'!AL471, 'indicatori output 1.2'!BL471),AND('indicatori output 1.2'!V471&lt;&gt;0, 'indicatori output 1.2'!AE471=0, 'indicatori output 1.2'!BD471&lt;&gt;0), MIN('indicatori output 1.2'!AC471,'indicatori output 1.2'!BL471), AND('indicatori output 1.2'!V471&lt;&gt;0, 'indicatori output 1.2'!AE471&lt;&gt;0, 'indicatori output 1.2'!BD471=0), MIN('indicatori output 1.2'!AC471, 'indicatori output 1.2'!AL471), AND('indicatori output 1.2'!V471=0, 'indicatori output 1.2'!AE471=0, 'indicatori output 1.2'!BD471&lt;&gt;0), 'indicatori output 1.2'!BL471, AND('indicatori output 1.2'!V471=0, 'indicatori output 1.2'!AE471&lt;&gt;0, 'indicatori output 1.2'!BD471=0), 'indicatori output 1.2'!AL471, AND('indicatori output 1.2'!V471&lt;&gt;0, 'indicatori output 1.2'!AE471=0, 'indicatori output 1.2'!BD471=0), 'indicatori output 1.2'!AC471)</f>
        <v>#N/A</v>
      </c>
      <c r="I471" s="19" t="e">
        <f t="shared" si="80"/>
        <v>#N/A</v>
      </c>
      <c r="J471" s="22" t="e" cm="1">
        <f t="array" ref="J471">_xlfn.IFS(AND('indicatori output 1.2'!AB471='indicatori output 1.2'!AA471, 'indicatori output 1.2'!AK471='indicatori output 1.2'!AJ471, 'indicatori output 1.2'!BK471='indicatori output 1.2'!BJ471, D471=E471),"si", AND(OR('indicatori output 1.2'!AB471&lt;&gt;'indicatori output 1.2'!AA471, 'indicatori output 1.2'!AK471&lt;&gt;'indicatori output 1.2'!AJ471, 'indicatori output 1.2'!BK471&lt;&gt;'indicatori output 1.2'!BJ471), D471=E471),"no",AND('indicatori output 1.2'!AB471='indicatori output 1.2'!AA471, 'indicatori output 1.2'!AK471='indicatori output 1.2'!AJ471, 'indicatori output 1.2'!BK471='indicatori output 1.2'!BJ471, E471&lt;D471),"no",AND(OR('indicatori output 1.2'!AB471&lt;&gt;'indicatori output 1.2'!AA471, 'indicatori output 1.2'!AK471&lt;&gt;'indicatori output 1.2'!AJ471, 'indicatori output 1.2'!BK471&lt;&gt;'indicatori output 1.2'!BJ471), E471&lt;D471),"si", E471&gt;D471,"no")</f>
        <v>#N/A</v>
      </c>
      <c r="K471" s="78" t="e">
        <f t="shared" si="78"/>
        <v>#N/A</v>
      </c>
      <c r="L471" s="78" t="e">
        <f t="shared" si="79"/>
        <v>#N/A</v>
      </c>
      <c r="M471" s="19" t="e">
        <f t="shared" si="74"/>
        <v>#N/A</v>
      </c>
      <c r="N471" s="10">
        <v>1</v>
      </c>
      <c r="O471" s="91"/>
      <c r="P471" s="91"/>
      <c r="Q471" s="23" t="e">
        <f>IF(INDEX(Foglio3!$B:$C,MATCH('indicatori output 1.2'!B471,Foglio3!$B:$B,0),2)="SI","si","no")</f>
        <v>#N/A</v>
      </c>
      <c r="R471" s="19" t="str">
        <f t="shared" si="72"/>
        <v>no</v>
      </c>
      <c r="S471" s="19" t="e" cm="1">
        <f t="array" ref="S471">_xlfn.IFS(AND(Q471="si",P471=1),"si",AND(Q471="no",P471=1),"no",AND(Q471="si",P471=0),"no",AND(Q471="no",P471=0),"si",AND(P471&lt;&gt;0,P471&lt;&gt;1),"no")</f>
        <v>#N/A</v>
      </c>
      <c r="T471" s="78" t="e">
        <f t="shared" si="75"/>
        <v>#N/A</v>
      </c>
      <c r="U471" s="78" t="e">
        <f t="shared" si="76"/>
        <v>#N/A</v>
      </c>
      <c r="V471" s="19" t="e">
        <f t="shared" si="77"/>
        <v>#N/A</v>
      </c>
    </row>
    <row r="472" spans="1:38" x14ac:dyDescent="0.3">
      <c r="A472" s="16"/>
      <c r="B472" s="16"/>
      <c r="C472" s="10" t="e">
        <f>INDEX(Foglio2!$B:$C,MATCH(B472,Foglio2!$B:$B,0),2)</f>
        <v>#N/A</v>
      </c>
      <c r="D472" s="91"/>
      <c r="E472" s="91"/>
      <c r="F472" s="19" t="e">
        <f>IF(D472='indicatori output 1.2'!C472,"si","no")</f>
        <v>#N/A</v>
      </c>
      <c r="G472" s="19" t="str">
        <f t="shared" si="73"/>
        <v>si</v>
      </c>
      <c r="H472" s="19" t="e" cm="1">
        <f t="array" ref="H472">_xlfn.IFS(AND('indicatori output 1.2'!V472&lt;&gt;0, 'indicatori output 1.2'!AE472&lt;&gt;0, 'indicatori output 1.2'!BD472&lt;&gt;0), MIN('indicatori output 1.2'!AC472, 'indicatori output 1.2'!AL472, 'indicatori output 1.2'!BL472),AND('indicatori output 1.2'!V472=0, 'indicatori output 1.2'!AE472&lt;&gt;0, 'indicatori output 1.2'!BD472&lt;&gt;0), MIN('indicatori output 1.2'!AL472, 'indicatori output 1.2'!BL472),AND('indicatori output 1.2'!V472&lt;&gt;0, 'indicatori output 1.2'!AE472=0, 'indicatori output 1.2'!BD472&lt;&gt;0), MIN('indicatori output 1.2'!AC472,'indicatori output 1.2'!BL472), AND('indicatori output 1.2'!V472&lt;&gt;0, 'indicatori output 1.2'!AE472&lt;&gt;0, 'indicatori output 1.2'!BD472=0), MIN('indicatori output 1.2'!AC472, 'indicatori output 1.2'!AL472), AND('indicatori output 1.2'!V472=0, 'indicatori output 1.2'!AE472=0, 'indicatori output 1.2'!BD472&lt;&gt;0), 'indicatori output 1.2'!BL472, AND('indicatori output 1.2'!V472=0, 'indicatori output 1.2'!AE472&lt;&gt;0, 'indicatori output 1.2'!BD472=0), 'indicatori output 1.2'!AL472, AND('indicatori output 1.2'!V472&lt;&gt;0, 'indicatori output 1.2'!AE472=0, 'indicatori output 1.2'!BD472=0), 'indicatori output 1.2'!AC472)</f>
        <v>#N/A</v>
      </c>
      <c r="I472" s="19" t="e">
        <f t="shared" si="80"/>
        <v>#N/A</v>
      </c>
      <c r="J472" s="22" t="e" cm="1">
        <f t="array" ref="J472">_xlfn.IFS(AND('indicatori output 1.2'!AB472='indicatori output 1.2'!AA472, 'indicatori output 1.2'!AK472='indicatori output 1.2'!AJ472, 'indicatori output 1.2'!BK472='indicatori output 1.2'!BJ472, D472=E472),"si", AND(OR('indicatori output 1.2'!AB472&lt;&gt;'indicatori output 1.2'!AA472, 'indicatori output 1.2'!AK472&lt;&gt;'indicatori output 1.2'!AJ472, 'indicatori output 1.2'!BK472&lt;&gt;'indicatori output 1.2'!BJ472), D472=E472),"no",AND('indicatori output 1.2'!AB472='indicatori output 1.2'!AA472, 'indicatori output 1.2'!AK472='indicatori output 1.2'!AJ472, 'indicatori output 1.2'!BK472='indicatori output 1.2'!BJ472, E472&lt;D472),"no",AND(OR('indicatori output 1.2'!AB472&lt;&gt;'indicatori output 1.2'!AA472, 'indicatori output 1.2'!AK472&lt;&gt;'indicatori output 1.2'!AJ472, 'indicatori output 1.2'!BK472&lt;&gt;'indicatori output 1.2'!BJ472), E472&lt;D472),"si", E472&gt;D472,"no")</f>
        <v>#N/A</v>
      </c>
      <c r="K472" s="78" t="e">
        <f t="shared" si="78"/>
        <v>#N/A</v>
      </c>
      <c r="L472" s="78" t="e">
        <f t="shared" si="79"/>
        <v>#N/A</v>
      </c>
      <c r="M472" s="19" t="e">
        <f t="shared" si="74"/>
        <v>#N/A</v>
      </c>
      <c r="N472" s="10">
        <v>1</v>
      </c>
      <c r="O472" s="91"/>
      <c r="P472" s="91"/>
      <c r="Q472" s="23" t="e">
        <f>IF(INDEX(Foglio3!$B:$C,MATCH('indicatori output 1.2'!B472,Foglio3!$B:$B,0),2)="SI","si","no")</f>
        <v>#N/A</v>
      </c>
      <c r="R472" s="19" t="str">
        <f t="shared" si="72"/>
        <v>no</v>
      </c>
      <c r="S472" s="19" t="e" cm="1">
        <f t="array" ref="S472">_xlfn.IFS(AND(Q472="si",P472=1),"si",AND(Q472="no",P472=1),"no",AND(Q472="si",P472=0),"no",AND(Q472="no",P472=0),"si",AND(P472&lt;&gt;0,P472&lt;&gt;1),"no")</f>
        <v>#N/A</v>
      </c>
      <c r="T472" s="78" t="e">
        <f t="shared" si="75"/>
        <v>#N/A</v>
      </c>
      <c r="U472" s="78" t="e">
        <f t="shared" si="76"/>
        <v>#N/A</v>
      </c>
      <c r="V472" s="19" t="e">
        <f t="shared" si="77"/>
        <v>#N/A</v>
      </c>
    </row>
    <row r="473" spans="1:38" x14ac:dyDescent="0.3">
      <c r="A473" s="16"/>
      <c r="B473" s="16"/>
      <c r="C473" s="10" t="e">
        <f>INDEX(Foglio2!$B:$C,MATCH(B473,Foglio2!$B:$B,0),2)</f>
        <v>#N/A</v>
      </c>
      <c r="D473" s="91"/>
      <c r="E473" s="91"/>
      <c r="F473" s="19" t="e">
        <f>IF(D473='indicatori output 1.2'!C473,"si","no")</f>
        <v>#N/A</v>
      </c>
      <c r="G473" s="19" t="str">
        <f t="shared" si="73"/>
        <v>si</v>
      </c>
      <c r="H473" s="19" t="e" cm="1">
        <f t="array" ref="H473">_xlfn.IFS(AND('indicatori output 1.2'!V473&lt;&gt;0, 'indicatori output 1.2'!AE473&lt;&gt;0, 'indicatori output 1.2'!BD473&lt;&gt;0), MIN('indicatori output 1.2'!AC473, 'indicatori output 1.2'!AL473, 'indicatori output 1.2'!BL473),AND('indicatori output 1.2'!V473=0, 'indicatori output 1.2'!AE473&lt;&gt;0, 'indicatori output 1.2'!BD473&lt;&gt;0), MIN('indicatori output 1.2'!AL473, 'indicatori output 1.2'!BL473),AND('indicatori output 1.2'!V473&lt;&gt;0, 'indicatori output 1.2'!AE473=0, 'indicatori output 1.2'!BD473&lt;&gt;0), MIN('indicatori output 1.2'!AC473,'indicatori output 1.2'!BL473), AND('indicatori output 1.2'!V473&lt;&gt;0, 'indicatori output 1.2'!AE473&lt;&gt;0, 'indicatori output 1.2'!BD473=0), MIN('indicatori output 1.2'!AC473, 'indicatori output 1.2'!AL473), AND('indicatori output 1.2'!V473=0, 'indicatori output 1.2'!AE473=0, 'indicatori output 1.2'!BD473&lt;&gt;0), 'indicatori output 1.2'!BL473, AND('indicatori output 1.2'!V473=0, 'indicatori output 1.2'!AE473&lt;&gt;0, 'indicatori output 1.2'!BD473=0), 'indicatori output 1.2'!AL473, AND('indicatori output 1.2'!V473&lt;&gt;0, 'indicatori output 1.2'!AE473=0, 'indicatori output 1.2'!BD473=0), 'indicatori output 1.2'!AC473)</f>
        <v>#N/A</v>
      </c>
      <c r="I473" s="19" t="e">
        <f t="shared" si="80"/>
        <v>#N/A</v>
      </c>
      <c r="J473" s="22" t="e" cm="1">
        <f t="array" ref="J473">_xlfn.IFS(AND('indicatori output 1.2'!AB473='indicatori output 1.2'!AA473, 'indicatori output 1.2'!AK473='indicatori output 1.2'!AJ473, 'indicatori output 1.2'!BK473='indicatori output 1.2'!BJ473, D473=E473),"si", AND(OR('indicatori output 1.2'!AB473&lt;&gt;'indicatori output 1.2'!AA473, 'indicatori output 1.2'!AK473&lt;&gt;'indicatori output 1.2'!AJ473, 'indicatori output 1.2'!BK473&lt;&gt;'indicatori output 1.2'!BJ473), D473=E473),"no",AND('indicatori output 1.2'!AB473='indicatori output 1.2'!AA473, 'indicatori output 1.2'!AK473='indicatori output 1.2'!AJ473, 'indicatori output 1.2'!BK473='indicatori output 1.2'!BJ473, E473&lt;D473),"no",AND(OR('indicatori output 1.2'!AB473&lt;&gt;'indicatori output 1.2'!AA473, 'indicatori output 1.2'!AK473&lt;&gt;'indicatori output 1.2'!AJ473, 'indicatori output 1.2'!BK473&lt;&gt;'indicatori output 1.2'!BJ473), E473&lt;D473),"si", E473&gt;D473,"no")</f>
        <v>#N/A</v>
      </c>
      <c r="K473" s="78" t="e">
        <f t="shared" si="78"/>
        <v>#N/A</v>
      </c>
      <c r="L473" s="78" t="e">
        <f t="shared" si="79"/>
        <v>#N/A</v>
      </c>
      <c r="M473" s="19" t="e">
        <f t="shared" si="74"/>
        <v>#N/A</v>
      </c>
      <c r="N473" s="10">
        <v>1</v>
      </c>
      <c r="O473" s="91"/>
      <c r="P473" s="91"/>
      <c r="Q473" s="23" t="e">
        <f>IF(INDEX(Foglio3!$B:$C,MATCH('indicatori output 1.2'!B473,Foglio3!$B:$B,0),2)="SI","si","no")</f>
        <v>#N/A</v>
      </c>
      <c r="R473" s="19" t="str">
        <f t="shared" si="72"/>
        <v>no</v>
      </c>
      <c r="S473" s="19" t="e" cm="1">
        <f t="array" ref="S473">_xlfn.IFS(AND(Q473="si",P473=1),"si",AND(Q473="no",P473=1),"no",AND(Q473="si",P473=0),"no",AND(Q473="no",P473=0),"si",AND(P473&lt;&gt;0,P473&lt;&gt;1),"no")</f>
        <v>#N/A</v>
      </c>
      <c r="T473" s="78" t="e">
        <f t="shared" si="75"/>
        <v>#N/A</v>
      </c>
      <c r="U473" s="78" t="e">
        <f t="shared" si="76"/>
        <v>#N/A</v>
      </c>
      <c r="V473" s="19" t="e">
        <f t="shared" si="77"/>
        <v>#N/A</v>
      </c>
    </row>
    <row r="474" spans="1:38" x14ac:dyDescent="0.3">
      <c r="A474" s="16"/>
      <c r="B474" s="16"/>
      <c r="C474" s="10" t="e">
        <f>INDEX(Foglio2!$B:$C,MATCH(B474,Foglio2!$B:$B,0),2)</f>
        <v>#N/A</v>
      </c>
      <c r="D474" s="91"/>
      <c r="E474" s="91"/>
      <c r="F474" s="19" t="e">
        <f>IF(D474='indicatori output 1.2'!C474,"si","no")</f>
        <v>#N/A</v>
      </c>
      <c r="G474" s="19" t="str">
        <f t="shared" si="73"/>
        <v>si</v>
      </c>
      <c r="H474" s="19" t="e" cm="1">
        <f t="array" ref="H474">_xlfn.IFS(AND('indicatori output 1.2'!V474&lt;&gt;0, 'indicatori output 1.2'!AE474&lt;&gt;0, 'indicatori output 1.2'!BD474&lt;&gt;0), MIN('indicatori output 1.2'!AC474, 'indicatori output 1.2'!AL474, 'indicatori output 1.2'!BL474),AND('indicatori output 1.2'!V474=0, 'indicatori output 1.2'!AE474&lt;&gt;0, 'indicatori output 1.2'!BD474&lt;&gt;0), MIN('indicatori output 1.2'!AL474, 'indicatori output 1.2'!BL474),AND('indicatori output 1.2'!V474&lt;&gt;0, 'indicatori output 1.2'!AE474=0, 'indicatori output 1.2'!BD474&lt;&gt;0), MIN('indicatori output 1.2'!AC474,'indicatori output 1.2'!BL474), AND('indicatori output 1.2'!V474&lt;&gt;0, 'indicatori output 1.2'!AE474&lt;&gt;0, 'indicatori output 1.2'!BD474=0), MIN('indicatori output 1.2'!AC474, 'indicatori output 1.2'!AL474), AND('indicatori output 1.2'!V474=0, 'indicatori output 1.2'!AE474=0, 'indicatori output 1.2'!BD474&lt;&gt;0), 'indicatori output 1.2'!BL474, AND('indicatori output 1.2'!V474=0, 'indicatori output 1.2'!AE474&lt;&gt;0, 'indicatori output 1.2'!BD474=0), 'indicatori output 1.2'!AL474, AND('indicatori output 1.2'!V474&lt;&gt;0, 'indicatori output 1.2'!AE474=0, 'indicatori output 1.2'!BD474=0), 'indicatori output 1.2'!AC474)</f>
        <v>#N/A</v>
      </c>
      <c r="I474" s="19" t="e">
        <f t="shared" si="80"/>
        <v>#N/A</v>
      </c>
      <c r="J474" s="22" t="e" cm="1">
        <f t="array" ref="J474">_xlfn.IFS(AND('indicatori output 1.2'!AB474='indicatori output 1.2'!AA474, 'indicatori output 1.2'!AK474='indicatori output 1.2'!AJ474, 'indicatori output 1.2'!BK474='indicatori output 1.2'!BJ474, D474=E474),"si", AND(OR('indicatori output 1.2'!AB474&lt;&gt;'indicatori output 1.2'!AA474, 'indicatori output 1.2'!AK474&lt;&gt;'indicatori output 1.2'!AJ474, 'indicatori output 1.2'!BK474&lt;&gt;'indicatori output 1.2'!BJ474), D474=E474),"no",AND('indicatori output 1.2'!AB474='indicatori output 1.2'!AA474, 'indicatori output 1.2'!AK474='indicatori output 1.2'!AJ474, 'indicatori output 1.2'!BK474='indicatori output 1.2'!BJ474, E474&lt;D474),"no",AND(OR('indicatori output 1.2'!AB474&lt;&gt;'indicatori output 1.2'!AA474, 'indicatori output 1.2'!AK474&lt;&gt;'indicatori output 1.2'!AJ474, 'indicatori output 1.2'!BK474&lt;&gt;'indicatori output 1.2'!BJ474), E474&lt;D474),"si", E474&gt;D474,"no")</f>
        <v>#N/A</v>
      </c>
      <c r="K474" s="78" t="e">
        <f t="shared" si="78"/>
        <v>#N/A</v>
      </c>
      <c r="L474" s="78" t="e">
        <f t="shared" si="79"/>
        <v>#N/A</v>
      </c>
      <c r="M474" s="19" t="e">
        <f t="shared" si="74"/>
        <v>#N/A</v>
      </c>
      <c r="N474" s="10">
        <v>1</v>
      </c>
      <c r="O474" s="91"/>
      <c r="P474" s="91"/>
      <c r="Q474" s="23" t="e">
        <f>IF(INDEX(Foglio3!$B:$C,MATCH('indicatori output 1.2'!B474,Foglio3!$B:$B,0),2)="SI","si","no")</f>
        <v>#N/A</v>
      </c>
      <c r="R474" s="19" t="str">
        <f t="shared" si="72"/>
        <v>no</v>
      </c>
      <c r="S474" s="19" t="e" cm="1">
        <f t="array" ref="S474">_xlfn.IFS(AND(Q474="si",P474=1),"si",AND(Q474="no",P474=1),"no",AND(Q474="si",P474=0),"no",AND(Q474="no",P474=0),"si",AND(P474&lt;&gt;0,P474&lt;&gt;1),"no")</f>
        <v>#N/A</v>
      </c>
      <c r="T474" s="78" t="e">
        <f t="shared" si="75"/>
        <v>#N/A</v>
      </c>
      <c r="U474" s="78" t="e">
        <f t="shared" si="76"/>
        <v>#N/A</v>
      </c>
      <c r="V474" s="19" t="e">
        <f t="shared" si="77"/>
        <v>#N/A</v>
      </c>
    </row>
    <row r="475" spans="1:38" x14ac:dyDescent="0.3">
      <c r="A475" s="16"/>
      <c r="B475" s="16"/>
      <c r="C475" s="10" t="e">
        <f>INDEX(Foglio2!$B:$C,MATCH(B475,Foglio2!$B:$B,0),2)</f>
        <v>#N/A</v>
      </c>
      <c r="D475" s="91"/>
      <c r="E475" s="91"/>
      <c r="F475" s="19" t="e">
        <f>IF(D475='indicatori output 1.2'!C475,"si","no")</f>
        <v>#N/A</v>
      </c>
      <c r="G475" s="19" t="str">
        <f t="shared" si="73"/>
        <v>si</v>
      </c>
      <c r="H475" s="19" t="e" cm="1">
        <f t="array" ref="H475">_xlfn.IFS(AND('indicatori output 1.2'!V475&lt;&gt;0, 'indicatori output 1.2'!AE475&lt;&gt;0, 'indicatori output 1.2'!BD475&lt;&gt;0), MIN('indicatori output 1.2'!AC475, 'indicatori output 1.2'!AL475, 'indicatori output 1.2'!BL475),AND('indicatori output 1.2'!V475=0, 'indicatori output 1.2'!AE475&lt;&gt;0, 'indicatori output 1.2'!BD475&lt;&gt;0), MIN('indicatori output 1.2'!AL475, 'indicatori output 1.2'!BL475),AND('indicatori output 1.2'!V475&lt;&gt;0, 'indicatori output 1.2'!AE475=0, 'indicatori output 1.2'!BD475&lt;&gt;0), MIN('indicatori output 1.2'!AC475,'indicatori output 1.2'!BL475), AND('indicatori output 1.2'!V475&lt;&gt;0, 'indicatori output 1.2'!AE475&lt;&gt;0, 'indicatori output 1.2'!BD475=0), MIN('indicatori output 1.2'!AC475, 'indicatori output 1.2'!AL475), AND('indicatori output 1.2'!V475=0, 'indicatori output 1.2'!AE475=0, 'indicatori output 1.2'!BD475&lt;&gt;0), 'indicatori output 1.2'!BL475, AND('indicatori output 1.2'!V475=0, 'indicatori output 1.2'!AE475&lt;&gt;0, 'indicatori output 1.2'!BD475=0), 'indicatori output 1.2'!AL475, AND('indicatori output 1.2'!V475&lt;&gt;0, 'indicatori output 1.2'!AE475=0, 'indicatori output 1.2'!BD475=0), 'indicatori output 1.2'!AC475)</f>
        <v>#N/A</v>
      </c>
      <c r="I475" s="19" t="e">
        <f t="shared" si="80"/>
        <v>#N/A</v>
      </c>
      <c r="J475" s="22" t="e" cm="1">
        <f t="array" ref="J475">_xlfn.IFS(AND('indicatori output 1.2'!AB475='indicatori output 1.2'!AA475, 'indicatori output 1.2'!AK475='indicatori output 1.2'!AJ475, 'indicatori output 1.2'!BK475='indicatori output 1.2'!BJ475, D475=E475),"si", AND(OR('indicatori output 1.2'!AB475&lt;&gt;'indicatori output 1.2'!AA475, 'indicatori output 1.2'!AK475&lt;&gt;'indicatori output 1.2'!AJ475, 'indicatori output 1.2'!BK475&lt;&gt;'indicatori output 1.2'!BJ475), D475=E475),"no",AND('indicatori output 1.2'!AB475='indicatori output 1.2'!AA475, 'indicatori output 1.2'!AK475='indicatori output 1.2'!AJ475, 'indicatori output 1.2'!BK475='indicatori output 1.2'!BJ475, E475&lt;D475),"no",AND(OR('indicatori output 1.2'!AB475&lt;&gt;'indicatori output 1.2'!AA475, 'indicatori output 1.2'!AK475&lt;&gt;'indicatori output 1.2'!AJ475, 'indicatori output 1.2'!BK475&lt;&gt;'indicatori output 1.2'!BJ475), E475&lt;D475),"si", E475&gt;D475,"no")</f>
        <v>#N/A</v>
      </c>
      <c r="K475" s="78" t="e">
        <f t="shared" si="78"/>
        <v>#N/A</v>
      </c>
      <c r="L475" s="78" t="e">
        <f t="shared" si="79"/>
        <v>#N/A</v>
      </c>
      <c r="M475" s="19" t="e">
        <f t="shared" si="74"/>
        <v>#N/A</v>
      </c>
      <c r="N475" s="10">
        <v>1</v>
      </c>
      <c r="O475" s="91"/>
      <c r="P475" s="91"/>
      <c r="Q475" s="23" t="e">
        <f>IF(INDEX(Foglio3!$B:$C,MATCH('indicatori output 1.2'!B475,Foglio3!$B:$B,0),2)="SI","si","no")</f>
        <v>#N/A</v>
      </c>
      <c r="R475" s="19" t="str">
        <f t="shared" si="72"/>
        <v>no</v>
      </c>
      <c r="S475" s="19" t="e" cm="1">
        <f t="array" ref="S475">_xlfn.IFS(AND(Q475="si",P475=1),"si",AND(Q475="no",P475=1),"no",AND(Q475="si",P475=0),"no",AND(Q475="no",P475=0),"si",AND(P475&lt;&gt;0,P475&lt;&gt;1),"no")</f>
        <v>#N/A</v>
      </c>
      <c r="T475" s="78" t="e">
        <f t="shared" si="75"/>
        <v>#N/A</v>
      </c>
      <c r="U475" s="78" t="e">
        <f t="shared" si="76"/>
        <v>#N/A</v>
      </c>
      <c r="V475" s="19" t="e">
        <f t="shared" si="77"/>
        <v>#N/A</v>
      </c>
    </row>
    <row r="476" spans="1:38" x14ac:dyDescent="0.3">
      <c r="A476" s="16"/>
      <c r="B476" s="16"/>
      <c r="C476" s="10" t="e">
        <f>INDEX(Foglio2!$B:$C,MATCH(B476,Foglio2!$B:$B,0),2)</f>
        <v>#N/A</v>
      </c>
      <c r="D476" s="91"/>
      <c r="E476" s="91"/>
      <c r="F476" s="19" t="e">
        <f>IF(D476='indicatori output 1.2'!C476,"si","no")</f>
        <v>#N/A</v>
      </c>
      <c r="G476" s="19" t="str">
        <f t="shared" si="73"/>
        <v>si</v>
      </c>
      <c r="H476" s="19" t="e" cm="1">
        <f t="array" ref="H476">_xlfn.IFS(AND('indicatori output 1.2'!V476&lt;&gt;0, 'indicatori output 1.2'!AE476&lt;&gt;0, 'indicatori output 1.2'!BD476&lt;&gt;0), MIN('indicatori output 1.2'!AC476, 'indicatori output 1.2'!AL476, 'indicatori output 1.2'!BL476),AND('indicatori output 1.2'!V476=0, 'indicatori output 1.2'!AE476&lt;&gt;0, 'indicatori output 1.2'!BD476&lt;&gt;0), MIN('indicatori output 1.2'!AL476, 'indicatori output 1.2'!BL476),AND('indicatori output 1.2'!V476&lt;&gt;0, 'indicatori output 1.2'!AE476=0, 'indicatori output 1.2'!BD476&lt;&gt;0), MIN('indicatori output 1.2'!AC476,'indicatori output 1.2'!BL476), AND('indicatori output 1.2'!V476&lt;&gt;0, 'indicatori output 1.2'!AE476&lt;&gt;0, 'indicatori output 1.2'!BD476=0), MIN('indicatori output 1.2'!AC476, 'indicatori output 1.2'!AL476), AND('indicatori output 1.2'!V476=0, 'indicatori output 1.2'!AE476=0, 'indicatori output 1.2'!BD476&lt;&gt;0), 'indicatori output 1.2'!BL476, AND('indicatori output 1.2'!V476=0, 'indicatori output 1.2'!AE476&lt;&gt;0, 'indicatori output 1.2'!BD476=0), 'indicatori output 1.2'!AL476, AND('indicatori output 1.2'!V476&lt;&gt;0, 'indicatori output 1.2'!AE476=0, 'indicatori output 1.2'!BD476=0), 'indicatori output 1.2'!AC476)</f>
        <v>#N/A</v>
      </c>
      <c r="I476" s="19" t="e">
        <f t="shared" si="80"/>
        <v>#N/A</v>
      </c>
      <c r="J476" s="22" t="e" cm="1">
        <f t="array" ref="J476">_xlfn.IFS(AND('indicatori output 1.2'!AB476='indicatori output 1.2'!AA476, 'indicatori output 1.2'!AK476='indicatori output 1.2'!AJ476, 'indicatori output 1.2'!BK476='indicatori output 1.2'!BJ476, D476=E476),"si", AND(OR('indicatori output 1.2'!AB476&lt;&gt;'indicatori output 1.2'!AA476, 'indicatori output 1.2'!AK476&lt;&gt;'indicatori output 1.2'!AJ476, 'indicatori output 1.2'!BK476&lt;&gt;'indicatori output 1.2'!BJ476), D476=E476),"no",AND('indicatori output 1.2'!AB476='indicatori output 1.2'!AA476, 'indicatori output 1.2'!AK476='indicatori output 1.2'!AJ476, 'indicatori output 1.2'!BK476='indicatori output 1.2'!BJ476, E476&lt;D476),"no",AND(OR('indicatori output 1.2'!AB476&lt;&gt;'indicatori output 1.2'!AA476, 'indicatori output 1.2'!AK476&lt;&gt;'indicatori output 1.2'!AJ476, 'indicatori output 1.2'!BK476&lt;&gt;'indicatori output 1.2'!BJ476), E476&lt;D476),"si", E476&gt;D476,"no")</f>
        <v>#N/A</v>
      </c>
      <c r="K476" s="78" t="e">
        <f t="shared" si="78"/>
        <v>#N/A</v>
      </c>
      <c r="L476" s="78" t="e">
        <f t="shared" si="79"/>
        <v>#N/A</v>
      </c>
      <c r="M476" s="19" t="e">
        <f t="shared" si="74"/>
        <v>#N/A</v>
      </c>
      <c r="N476" s="10">
        <v>1</v>
      </c>
      <c r="O476" s="91"/>
      <c r="P476" s="91"/>
      <c r="Q476" s="23" t="e">
        <f>IF(INDEX(Foglio3!$B:$C,MATCH('indicatori output 1.2'!B476,Foglio3!$B:$B,0),2)="SI","si","no")</f>
        <v>#N/A</v>
      </c>
      <c r="R476" s="19" t="str">
        <f t="shared" si="72"/>
        <v>no</v>
      </c>
      <c r="S476" s="19" t="e" cm="1">
        <f t="array" ref="S476">_xlfn.IFS(AND(Q476="si",P476=1),"si",AND(Q476="no",P476=1),"no",AND(Q476="si",P476=0),"no",AND(Q476="no",P476=0),"si",AND(P476&lt;&gt;0,P476&lt;&gt;1),"no")</f>
        <v>#N/A</v>
      </c>
      <c r="T476" s="78" t="e">
        <f t="shared" si="75"/>
        <v>#N/A</v>
      </c>
      <c r="U476" s="78" t="e">
        <f t="shared" si="76"/>
        <v>#N/A</v>
      </c>
      <c r="V476" s="19" t="e">
        <f t="shared" si="77"/>
        <v>#N/A</v>
      </c>
    </row>
    <row r="477" spans="1:38" x14ac:dyDescent="0.3">
      <c r="A477" s="16"/>
      <c r="B477" s="16"/>
      <c r="C477" s="10" t="e">
        <f>INDEX(Foglio2!$B:$C,MATCH(B477,Foglio2!$B:$B,0),2)</f>
        <v>#N/A</v>
      </c>
      <c r="D477" s="91"/>
      <c r="E477" s="91"/>
      <c r="F477" s="19" t="e">
        <f>IF(D477='indicatori output 1.2'!C477,"si","no")</f>
        <v>#N/A</v>
      </c>
      <c r="G477" s="19" t="str">
        <f t="shared" si="73"/>
        <v>si</v>
      </c>
      <c r="H477" s="19" t="e" cm="1">
        <f t="array" ref="H477">_xlfn.IFS(AND('indicatori output 1.2'!V477&lt;&gt;0, 'indicatori output 1.2'!AE477&lt;&gt;0, 'indicatori output 1.2'!BD477&lt;&gt;0), MIN('indicatori output 1.2'!AC477, 'indicatori output 1.2'!AL477, 'indicatori output 1.2'!BL477),AND('indicatori output 1.2'!V477=0, 'indicatori output 1.2'!AE477&lt;&gt;0, 'indicatori output 1.2'!BD477&lt;&gt;0), MIN('indicatori output 1.2'!AL477, 'indicatori output 1.2'!BL477),AND('indicatori output 1.2'!V477&lt;&gt;0, 'indicatori output 1.2'!AE477=0, 'indicatori output 1.2'!BD477&lt;&gt;0), MIN('indicatori output 1.2'!AC477,'indicatori output 1.2'!BL477), AND('indicatori output 1.2'!V477&lt;&gt;0, 'indicatori output 1.2'!AE477&lt;&gt;0, 'indicatori output 1.2'!BD477=0), MIN('indicatori output 1.2'!AC477, 'indicatori output 1.2'!AL477), AND('indicatori output 1.2'!V477=0, 'indicatori output 1.2'!AE477=0, 'indicatori output 1.2'!BD477&lt;&gt;0), 'indicatori output 1.2'!BL477, AND('indicatori output 1.2'!V477=0, 'indicatori output 1.2'!AE477&lt;&gt;0, 'indicatori output 1.2'!BD477=0), 'indicatori output 1.2'!AL477, AND('indicatori output 1.2'!V477&lt;&gt;0, 'indicatori output 1.2'!AE477=0, 'indicatori output 1.2'!BD477=0), 'indicatori output 1.2'!AC477)</f>
        <v>#N/A</v>
      </c>
      <c r="I477" s="19" t="e">
        <f t="shared" si="80"/>
        <v>#N/A</v>
      </c>
      <c r="J477" s="22" t="e" cm="1">
        <f t="array" ref="J477">_xlfn.IFS(AND('indicatori output 1.2'!AB477='indicatori output 1.2'!AA477, 'indicatori output 1.2'!AK477='indicatori output 1.2'!AJ477, 'indicatori output 1.2'!BK477='indicatori output 1.2'!BJ477, D477=E477),"si", AND(OR('indicatori output 1.2'!AB477&lt;&gt;'indicatori output 1.2'!AA477, 'indicatori output 1.2'!AK477&lt;&gt;'indicatori output 1.2'!AJ477, 'indicatori output 1.2'!BK477&lt;&gt;'indicatori output 1.2'!BJ477), D477=E477),"no",AND('indicatori output 1.2'!AB477='indicatori output 1.2'!AA477, 'indicatori output 1.2'!AK477='indicatori output 1.2'!AJ477, 'indicatori output 1.2'!BK477='indicatori output 1.2'!BJ477, E477&lt;D477),"no",AND(OR('indicatori output 1.2'!AB477&lt;&gt;'indicatori output 1.2'!AA477, 'indicatori output 1.2'!AK477&lt;&gt;'indicatori output 1.2'!AJ477, 'indicatori output 1.2'!BK477&lt;&gt;'indicatori output 1.2'!BJ477), E477&lt;D477),"si", E477&gt;D477,"no")</f>
        <v>#N/A</v>
      </c>
      <c r="K477" s="78" t="e">
        <f t="shared" si="78"/>
        <v>#N/A</v>
      </c>
      <c r="L477" s="78" t="e">
        <f t="shared" si="79"/>
        <v>#N/A</v>
      </c>
      <c r="M477" s="19" t="e">
        <f t="shared" si="74"/>
        <v>#N/A</v>
      </c>
      <c r="N477" s="10">
        <v>1</v>
      </c>
      <c r="O477" s="91"/>
      <c r="P477" s="91"/>
      <c r="Q477" s="23" t="e">
        <f>IF(INDEX(Foglio3!$B:$C,MATCH('indicatori output 1.2'!B477,Foglio3!$B:$B,0),2)="SI","si","no")</f>
        <v>#N/A</v>
      </c>
      <c r="R477" s="19" t="str">
        <f t="shared" si="72"/>
        <v>no</v>
      </c>
      <c r="S477" s="19" t="e" cm="1">
        <f t="array" ref="S477">_xlfn.IFS(AND(Q477="si",P477=1),"si",AND(Q477="no",P477=1),"no",AND(Q477="si",P477=0),"no",AND(Q477="no",P477=0),"si",AND(P477&lt;&gt;0,P477&lt;&gt;1),"no")</f>
        <v>#N/A</v>
      </c>
      <c r="T477" s="78" t="e">
        <f t="shared" si="75"/>
        <v>#N/A</v>
      </c>
      <c r="U477" s="78" t="e">
        <f t="shared" si="76"/>
        <v>#N/A</v>
      </c>
      <c r="V477" s="19" t="e">
        <f t="shared" si="77"/>
        <v>#N/A</v>
      </c>
    </row>
    <row r="478" spans="1:38" x14ac:dyDescent="0.3">
      <c r="A478" s="16"/>
      <c r="B478" s="16"/>
      <c r="C478" s="10" t="e">
        <f>INDEX(Foglio2!$B:$C,MATCH(B478,Foglio2!$B:$B,0),2)</f>
        <v>#N/A</v>
      </c>
      <c r="D478" s="91"/>
      <c r="E478" s="91"/>
      <c r="F478" s="19" t="e">
        <f>IF(D478='indicatori output 1.2'!C478,"si","no")</f>
        <v>#N/A</v>
      </c>
      <c r="G478" s="19" t="str">
        <f t="shared" si="73"/>
        <v>si</v>
      </c>
      <c r="H478" s="19" t="e" cm="1">
        <f t="array" ref="H478">_xlfn.IFS(AND('indicatori output 1.2'!V478&lt;&gt;0, 'indicatori output 1.2'!AE478&lt;&gt;0, 'indicatori output 1.2'!BD478&lt;&gt;0), MIN('indicatori output 1.2'!AC478, 'indicatori output 1.2'!AL478, 'indicatori output 1.2'!BL478),AND('indicatori output 1.2'!V478=0, 'indicatori output 1.2'!AE478&lt;&gt;0, 'indicatori output 1.2'!BD478&lt;&gt;0), MIN('indicatori output 1.2'!AL478, 'indicatori output 1.2'!BL478),AND('indicatori output 1.2'!V478&lt;&gt;0, 'indicatori output 1.2'!AE478=0, 'indicatori output 1.2'!BD478&lt;&gt;0), MIN('indicatori output 1.2'!AC478,'indicatori output 1.2'!BL478), AND('indicatori output 1.2'!V478&lt;&gt;0, 'indicatori output 1.2'!AE478&lt;&gt;0, 'indicatori output 1.2'!BD478=0), MIN('indicatori output 1.2'!AC478, 'indicatori output 1.2'!AL478), AND('indicatori output 1.2'!V478=0, 'indicatori output 1.2'!AE478=0, 'indicatori output 1.2'!BD478&lt;&gt;0), 'indicatori output 1.2'!BL478, AND('indicatori output 1.2'!V478=0, 'indicatori output 1.2'!AE478&lt;&gt;0, 'indicatori output 1.2'!BD478=0), 'indicatori output 1.2'!AL478, AND('indicatori output 1.2'!V478&lt;&gt;0, 'indicatori output 1.2'!AE478=0, 'indicatori output 1.2'!BD478=0), 'indicatori output 1.2'!AC478)</f>
        <v>#N/A</v>
      </c>
      <c r="I478" s="19" t="e">
        <f t="shared" si="80"/>
        <v>#N/A</v>
      </c>
      <c r="J478" s="22" t="e" cm="1">
        <f t="array" ref="J478">_xlfn.IFS(AND('indicatori output 1.2'!AB478='indicatori output 1.2'!AA478, 'indicatori output 1.2'!AK478='indicatori output 1.2'!AJ478, 'indicatori output 1.2'!BK478='indicatori output 1.2'!BJ478, D478=E478),"si", AND(OR('indicatori output 1.2'!AB478&lt;&gt;'indicatori output 1.2'!AA478, 'indicatori output 1.2'!AK478&lt;&gt;'indicatori output 1.2'!AJ478, 'indicatori output 1.2'!BK478&lt;&gt;'indicatori output 1.2'!BJ478), D478=E478),"no",AND('indicatori output 1.2'!AB478='indicatori output 1.2'!AA478, 'indicatori output 1.2'!AK478='indicatori output 1.2'!AJ478, 'indicatori output 1.2'!BK478='indicatori output 1.2'!BJ478, E478&lt;D478),"no",AND(OR('indicatori output 1.2'!AB478&lt;&gt;'indicatori output 1.2'!AA478, 'indicatori output 1.2'!AK478&lt;&gt;'indicatori output 1.2'!AJ478, 'indicatori output 1.2'!BK478&lt;&gt;'indicatori output 1.2'!BJ478), E478&lt;D478),"si", E478&gt;D478,"no")</f>
        <v>#N/A</v>
      </c>
      <c r="K478" s="78" t="e">
        <f t="shared" si="78"/>
        <v>#N/A</v>
      </c>
      <c r="L478" s="78" t="e">
        <f t="shared" si="79"/>
        <v>#N/A</v>
      </c>
      <c r="M478" s="19" t="e">
        <f t="shared" si="74"/>
        <v>#N/A</v>
      </c>
      <c r="N478" s="10">
        <v>1</v>
      </c>
      <c r="O478" s="91"/>
      <c r="P478" s="91"/>
      <c r="Q478" s="23" t="e">
        <f>IF(INDEX(Foglio3!$B:$C,MATCH('indicatori output 1.2'!B478,Foglio3!$B:$B,0),2)="SI","si","no")</f>
        <v>#N/A</v>
      </c>
      <c r="R478" s="19" t="str">
        <f t="shared" si="72"/>
        <v>no</v>
      </c>
      <c r="S478" s="19" t="e" cm="1">
        <f t="array" ref="S478">_xlfn.IFS(AND(Q478="si",P478=1),"si",AND(Q478="no",P478=1),"no",AND(Q478="si",P478=0),"no",AND(Q478="no",P478=0),"si",AND(P478&lt;&gt;0,P478&lt;&gt;1),"no")</f>
        <v>#N/A</v>
      </c>
      <c r="T478" s="78" t="e">
        <f t="shared" si="75"/>
        <v>#N/A</v>
      </c>
      <c r="U478" s="78" t="e">
        <f t="shared" si="76"/>
        <v>#N/A</v>
      </c>
      <c r="V478" s="19" t="e">
        <f t="shared" si="77"/>
        <v>#N/A</v>
      </c>
    </row>
    <row r="479" spans="1:38" x14ac:dyDescent="0.3">
      <c r="A479" s="16"/>
      <c r="B479" s="16"/>
      <c r="C479" s="10" t="e">
        <f>INDEX(Foglio2!$B:$C,MATCH(B479,Foglio2!$B:$B,0),2)</f>
        <v>#N/A</v>
      </c>
      <c r="D479" s="91"/>
      <c r="E479" s="91"/>
      <c r="F479" s="19" t="e">
        <f>IF(D479='indicatori output 1.2'!C479,"si","no")</f>
        <v>#N/A</v>
      </c>
      <c r="G479" s="19" t="str">
        <f t="shared" si="73"/>
        <v>si</v>
      </c>
      <c r="H479" s="19" t="e" cm="1">
        <f t="array" ref="H479">_xlfn.IFS(AND('indicatori output 1.2'!V479&lt;&gt;0, 'indicatori output 1.2'!AE479&lt;&gt;0, 'indicatori output 1.2'!BD479&lt;&gt;0), MIN('indicatori output 1.2'!AC479, 'indicatori output 1.2'!AL479, 'indicatori output 1.2'!BL479),AND('indicatori output 1.2'!V479=0, 'indicatori output 1.2'!AE479&lt;&gt;0, 'indicatori output 1.2'!BD479&lt;&gt;0), MIN('indicatori output 1.2'!AL479, 'indicatori output 1.2'!BL479),AND('indicatori output 1.2'!V479&lt;&gt;0, 'indicatori output 1.2'!AE479=0, 'indicatori output 1.2'!BD479&lt;&gt;0), MIN('indicatori output 1.2'!AC479,'indicatori output 1.2'!BL479), AND('indicatori output 1.2'!V479&lt;&gt;0, 'indicatori output 1.2'!AE479&lt;&gt;0, 'indicatori output 1.2'!BD479=0), MIN('indicatori output 1.2'!AC479, 'indicatori output 1.2'!AL479), AND('indicatori output 1.2'!V479=0, 'indicatori output 1.2'!AE479=0, 'indicatori output 1.2'!BD479&lt;&gt;0), 'indicatori output 1.2'!BL479, AND('indicatori output 1.2'!V479=0, 'indicatori output 1.2'!AE479&lt;&gt;0, 'indicatori output 1.2'!BD479=0), 'indicatori output 1.2'!AL479, AND('indicatori output 1.2'!V479&lt;&gt;0, 'indicatori output 1.2'!AE479=0, 'indicatori output 1.2'!BD479=0), 'indicatori output 1.2'!AC479)</f>
        <v>#N/A</v>
      </c>
      <c r="I479" s="19" t="e">
        <f t="shared" si="80"/>
        <v>#N/A</v>
      </c>
      <c r="J479" s="22" t="e" cm="1">
        <f t="array" ref="J479">_xlfn.IFS(AND('indicatori output 1.2'!AB479='indicatori output 1.2'!AA479, 'indicatori output 1.2'!AK479='indicatori output 1.2'!AJ479, 'indicatori output 1.2'!BK479='indicatori output 1.2'!BJ479, D479=E479),"si", AND(OR('indicatori output 1.2'!AB479&lt;&gt;'indicatori output 1.2'!AA479, 'indicatori output 1.2'!AK479&lt;&gt;'indicatori output 1.2'!AJ479, 'indicatori output 1.2'!BK479&lt;&gt;'indicatori output 1.2'!BJ479), D479=E479),"no",AND('indicatori output 1.2'!AB479='indicatori output 1.2'!AA479, 'indicatori output 1.2'!AK479='indicatori output 1.2'!AJ479, 'indicatori output 1.2'!BK479='indicatori output 1.2'!BJ479, E479&lt;D479),"no",AND(OR('indicatori output 1.2'!AB479&lt;&gt;'indicatori output 1.2'!AA479, 'indicatori output 1.2'!AK479&lt;&gt;'indicatori output 1.2'!AJ479, 'indicatori output 1.2'!BK479&lt;&gt;'indicatori output 1.2'!BJ479), E479&lt;D479),"si", E479&gt;D479,"no")</f>
        <v>#N/A</v>
      </c>
      <c r="K479" s="78" t="e">
        <f t="shared" si="78"/>
        <v>#N/A</v>
      </c>
      <c r="L479" s="78" t="e">
        <f t="shared" si="79"/>
        <v>#N/A</v>
      </c>
      <c r="M479" s="19" t="e">
        <f t="shared" si="74"/>
        <v>#N/A</v>
      </c>
      <c r="N479" s="10">
        <v>1</v>
      </c>
      <c r="O479" s="91"/>
      <c r="P479" s="91"/>
      <c r="Q479" s="23" t="e">
        <f>IF(INDEX(Foglio3!$B:$C,MATCH('indicatori output 1.2'!B479,Foglio3!$B:$B,0),2)="SI","si","no")</f>
        <v>#N/A</v>
      </c>
      <c r="R479" s="19" t="str">
        <f t="shared" si="72"/>
        <v>no</v>
      </c>
      <c r="S479" s="19" t="e" cm="1">
        <f t="array" ref="S479">_xlfn.IFS(AND(Q479="si",P479=1),"si",AND(Q479="no",P479=1),"no",AND(Q479="si",P479=0),"no",AND(Q479="no",P479=0),"si",AND(P479&lt;&gt;0,P479&lt;&gt;1),"no")</f>
        <v>#N/A</v>
      </c>
      <c r="T479" s="78" t="e">
        <f t="shared" si="75"/>
        <v>#N/A</v>
      </c>
      <c r="U479" s="78" t="e">
        <f t="shared" si="76"/>
        <v>#N/A</v>
      </c>
      <c r="V479" s="19" t="e">
        <f t="shared" si="77"/>
        <v>#N/A</v>
      </c>
      <c r="AA479" s="87"/>
      <c r="AB479" s="87"/>
      <c r="AC479" s="87"/>
      <c r="AD479" s="87"/>
      <c r="AE479" s="87"/>
      <c r="AF479" s="87"/>
      <c r="AG479" s="87"/>
      <c r="AH479" s="87"/>
      <c r="AI479" s="87"/>
      <c r="AJ479" s="87"/>
      <c r="AK479" s="87"/>
      <c r="AL479" s="87"/>
    </row>
    <row r="480" spans="1:38" x14ac:dyDescent="0.3">
      <c r="A480" s="16"/>
      <c r="B480" s="16"/>
      <c r="C480" s="10" t="e">
        <f>INDEX(Foglio2!$B:$C,MATCH(B480,Foglio2!$B:$B,0),2)</f>
        <v>#N/A</v>
      </c>
      <c r="D480" s="91"/>
      <c r="E480" s="91"/>
      <c r="F480" s="19" t="e">
        <f>IF(D480='indicatori output 1.2'!C480,"si","no")</f>
        <v>#N/A</v>
      </c>
      <c r="G480" s="19" t="str">
        <f t="shared" si="73"/>
        <v>si</v>
      </c>
      <c r="H480" s="19" t="e" cm="1">
        <f t="array" ref="H480">_xlfn.IFS(AND('indicatori output 1.2'!V480&lt;&gt;0, 'indicatori output 1.2'!AE480&lt;&gt;0, 'indicatori output 1.2'!BD480&lt;&gt;0), MIN('indicatori output 1.2'!AC480, 'indicatori output 1.2'!AL480, 'indicatori output 1.2'!BL480),AND('indicatori output 1.2'!V480=0, 'indicatori output 1.2'!AE480&lt;&gt;0, 'indicatori output 1.2'!BD480&lt;&gt;0), MIN('indicatori output 1.2'!AL480, 'indicatori output 1.2'!BL480),AND('indicatori output 1.2'!V480&lt;&gt;0, 'indicatori output 1.2'!AE480=0, 'indicatori output 1.2'!BD480&lt;&gt;0), MIN('indicatori output 1.2'!AC480,'indicatori output 1.2'!BL480), AND('indicatori output 1.2'!V480&lt;&gt;0, 'indicatori output 1.2'!AE480&lt;&gt;0, 'indicatori output 1.2'!BD480=0), MIN('indicatori output 1.2'!AC480, 'indicatori output 1.2'!AL480), AND('indicatori output 1.2'!V480=0, 'indicatori output 1.2'!AE480=0, 'indicatori output 1.2'!BD480&lt;&gt;0), 'indicatori output 1.2'!BL480, AND('indicatori output 1.2'!V480=0, 'indicatori output 1.2'!AE480&lt;&gt;0, 'indicatori output 1.2'!BD480=0), 'indicatori output 1.2'!AL480, AND('indicatori output 1.2'!V480&lt;&gt;0, 'indicatori output 1.2'!AE480=0, 'indicatori output 1.2'!BD480=0), 'indicatori output 1.2'!AC480)</f>
        <v>#N/A</v>
      </c>
      <c r="I480" s="19" t="e">
        <f t="shared" si="80"/>
        <v>#N/A</v>
      </c>
      <c r="J480" s="22" t="e" cm="1">
        <f t="array" ref="J480">_xlfn.IFS(AND('indicatori output 1.2'!AB480='indicatori output 1.2'!AA480, 'indicatori output 1.2'!AK480='indicatori output 1.2'!AJ480, 'indicatori output 1.2'!BK480='indicatori output 1.2'!BJ480, D480=E480),"si", AND(OR('indicatori output 1.2'!AB480&lt;&gt;'indicatori output 1.2'!AA480, 'indicatori output 1.2'!AK480&lt;&gt;'indicatori output 1.2'!AJ480, 'indicatori output 1.2'!BK480&lt;&gt;'indicatori output 1.2'!BJ480), D480=E480),"no",AND('indicatori output 1.2'!AB480='indicatori output 1.2'!AA480, 'indicatori output 1.2'!AK480='indicatori output 1.2'!AJ480, 'indicatori output 1.2'!BK480='indicatori output 1.2'!BJ480, E480&lt;D480),"no",AND(OR('indicatori output 1.2'!AB480&lt;&gt;'indicatori output 1.2'!AA480, 'indicatori output 1.2'!AK480&lt;&gt;'indicatori output 1.2'!AJ480, 'indicatori output 1.2'!BK480&lt;&gt;'indicatori output 1.2'!BJ480), E480&lt;D480),"si", E480&gt;D480,"no")</f>
        <v>#N/A</v>
      </c>
      <c r="K480" s="78" t="e">
        <f t="shared" si="78"/>
        <v>#N/A</v>
      </c>
      <c r="L480" s="78" t="e">
        <f t="shared" si="79"/>
        <v>#N/A</v>
      </c>
      <c r="M480" s="19" t="e">
        <f t="shared" si="74"/>
        <v>#N/A</v>
      </c>
      <c r="N480" s="10">
        <v>1</v>
      </c>
      <c r="O480" s="91"/>
      <c r="P480" s="91"/>
      <c r="Q480" s="23" t="e">
        <f>IF(INDEX(Foglio3!$B:$C,MATCH('indicatori output 1.2'!B480,Foglio3!$B:$B,0),2)="SI","si","no")</f>
        <v>#N/A</v>
      </c>
      <c r="R480" s="19" t="str">
        <f t="shared" si="72"/>
        <v>no</v>
      </c>
      <c r="S480" s="19" t="e" cm="1">
        <f t="array" ref="S480">_xlfn.IFS(AND(Q480="si",P480=1),"si",AND(Q480="no",P480=1),"no",AND(Q480="si",P480=0),"no",AND(Q480="no",P480=0),"si",AND(P480&lt;&gt;0,P480&lt;&gt;1),"no")</f>
        <v>#N/A</v>
      </c>
      <c r="T480" s="78" t="e">
        <f t="shared" si="75"/>
        <v>#N/A</v>
      </c>
      <c r="U480" s="78" t="e">
        <f t="shared" si="76"/>
        <v>#N/A</v>
      </c>
      <c r="V480" s="19" t="e">
        <f t="shared" si="77"/>
        <v>#N/A</v>
      </c>
    </row>
    <row r="481" spans="1:22" x14ac:dyDescent="0.3">
      <c r="A481" s="16"/>
      <c r="B481" s="16"/>
      <c r="C481" s="10" t="e">
        <f>INDEX(Foglio2!$B:$C,MATCH(B481,Foglio2!$B:$B,0),2)</f>
        <v>#N/A</v>
      </c>
      <c r="D481" s="91"/>
      <c r="E481" s="91"/>
      <c r="F481" s="19" t="e">
        <f>IF(D481='indicatori output 1.2'!C481,"si","no")</f>
        <v>#N/A</v>
      </c>
      <c r="G481" s="19" t="str">
        <f t="shared" si="73"/>
        <v>si</v>
      </c>
      <c r="H481" s="19" t="e" cm="1">
        <f t="array" ref="H481">_xlfn.IFS(AND('indicatori output 1.2'!V481&lt;&gt;0, 'indicatori output 1.2'!AE481&lt;&gt;0, 'indicatori output 1.2'!BD481&lt;&gt;0), MIN('indicatori output 1.2'!AC481, 'indicatori output 1.2'!AL481, 'indicatori output 1.2'!BL481),AND('indicatori output 1.2'!V481=0, 'indicatori output 1.2'!AE481&lt;&gt;0, 'indicatori output 1.2'!BD481&lt;&gt;0), MIN('indicatori output 1.2'!AL481, 'indicatori output 1.2'!BL481),AND('indicatori output 1.2'!V481&lt;&gt;0, 'indicatori output 1.2'!AE481=0, 'indicatori output 1.2'!BD481&lt;&gt;0), MIN('indicatori output 1.2'!AC481,'indicatori output 1.2'!BL481), AND('indicatori output 1.2'!V481&lt;&gt;0, 'indicatori output 1.2'!AE481&lt;&gt;0, 'indicatori output 1.2'!BD481=0), MIN('indicatori output 1.2'!AC481, 'indicatori output 1.2'!AL481), AND('indicatori output 1.2'!V481=0, 'indicatori output 1.2'!AE481=0, 'indicatori output 1.2'!BD481&lt;&gt;0), 'indicatori output 1.2'!BL481, AND('indicatori output 1.2'!V481=0, 'indicatori output 1.2'!AE481&lt;&gt;0, 'indicatori output 1.2'!BD481=0), 'indicatori output 1.2'!AL481, AND('indicatori output 1.2'!V481&lt;&gt;0, 'indicatori output 1.2'!AE481=0, 'indicatori output 1.2'!BD481=0), 'indicatori output 1.2'!AC481)</f>
        <v>#N/A</v>
      </c>
      <c r="I481" s="19" t="e">
        <f t="shared" si="80"/>
        <v>#N/A</v>
      </c>
      <c r="J481" s="22" t="e" cm="1">
        <f t="array" ref="J481">_xlfn.IFS(AND('indicatori output 1.2'!AB481='indicatori output 1.2'!AA481, 'indicatori output 1.2'!AK481='indicatori output 1.2'!AJ481, 'indicatori output 1.2'!BK481='indicatori output 1.2'!BJ481, D481=E481),"si", AND(OR('indicatori output 1.2'!AB481&lt;&gt;'indicatori output 1.2'!AA481, 'indicatori output 1.2'!AK481&lt;&gt;'indicatori output 1.2'!AJ481, 'indicatori output 1.2'!BK481&lt;&gt;'indicatori output 1.2'!BJ481), D481=E481),"no",AND('indicatori output 1.2'!AB481='indicatori output 1.2'!AA481, 'indicatori output 1.2'!AK481='indicatori output 1.2'!AJ481, 'indicatori output 1.2'!BK481='indicatori output 1.2'!BJ481, E481&lt;D481),"no",AND(OR('indicatori output 1.2'!AB481&lt;&gt;'indicatori output 1.2'!AA481, 'indicatori output 1.2'!AK481&lt;&gt;'indicatori output 1.2'!AJ481, 'indicatori output 1.2'!BK481&lt;&gt;'indicatori output 1.2'!BJ481), E481&lt;D481),"si", E481&gt;D481,"no")</f>
        <v>#N/A</v>
      </c>
      <c r="K481" s="78" t="e">
        <f t="shared" si="78"/>
        <v>#N/A</v>
      </c>
      <c r="L481" s="78" t="e">
        <f t="shared" si="79"/>
        <v>#N/A</v>
      </c>
      <c r="M481" s="19" t="e">
        <f t="shared" si="74"/>
        <v>#N/A</v>
      </c>
      <c r="N481" s="10">
        <v>1</v>
      </c>
      <c r="O481" s="91"/>
      <c r="P481" s="91"/>
      <c r="Q481" s="23" t="e">
        <f>IF(INDEX(Foglio3!$B:$C,MATCH('indicatori output 1.2'!B481,Foglio3!$B:$B,0),2)="SI","si","no")</f>
        <v>#N/A</v>
      </c>
      <c r="R481" s="19" t="str">
        <f t="shared" si="72"/>
        <v>no</v>
      </c>
      <c r="S481" s="19" t="e" cm="1">
        <f t="array" ref="S481">_xlfn.IFS(AND(Q481="si",P481=1),"si",AND(Q481="no",P481=1),"no",AND(Q481="si",P481=0),"no",AND(Q481="no",P481=0),"si",AND(P481&lt;&gt;0,P481&lt;&gt;1),"no")</f>
        <v>#N/A</v>
      </c>
      <c r="T481" s="78" t="e">
        <f t="shared" si="75"/>
        <v>#N/A</v>
      </c>
      <c r="U481" s="78" t="e">
        <f t="shared" si="76"/>
        <v>#N/A</v>
      </c>
      <c r="V481" s="19" t="e">
        <f t="shared" si="77"/>
        <v>#N/A</v>
      </c>
    </row>
    <row r="482" spans="1:22" x14ac:dyDescent="0.3">
      <c r="A482" s="16"/>
      <c r="B482" s="16"/>
      <c r="C482" s="10" t="e">
        <f>INDEX(Foglio2!$B:$C,MATCH(B482,Foglio2!$B:$B,0),2)</f>
        <v>#N/A</v>
      </c>
      <c r="D482" s="91"/>
      <c r="E482" s="91"/>
      <c r="F482" s="19" t="e">
        <f>IF(D482='indicatori output 1.2'!C482,"si","no")</f>
        <v>#N/A</v>
      </c>
      <c r="G482" s="19" t="str">
        <f t="shared" si="73"/>
        <v>si</v>
      </c>
      <c r="H482" s="19" t="e" cm="1">
        <f t="array" ref="H482">_xlfn.IFS(AND('indicatori output 1.2'!V482&lt;&gt;0, 'indicatori output 1.2'!AE482&lt;&gt;0, 'indicatori output 1.2'!BD482&lt;&gt;0), MIN('indicatori output 1.2'!AC482, 'indicatori output 1.2'!AL482, 'indicatori output 1.2'!BL482),AND('indicatori output 1.2'!V482=0, 'indicatori output 1.2'!AE482&lt;&gt;0, 'indicatori output 1.2'!BD482&lt;&gt;0), MIN('indicatori output 1.2'!AL482, 'indicatori output 1.2'!BL482),AND('indicatori output 1.2'!V482&lt;&gt;0, 'indicatori output 1.2'!AE482=0, 'indicatori output 1.2'!BD482&lt;&gt;0), MIN('indicatori output 1.2'!AC482,'indicatori output 1.2'!BL482), AND('indicatori output 1.2'!V482&lt;&gt;0, 'indicatori output 1.2'!AE482&lt;&gt;0, 'indicatori output 1.2'!BD482=0), MIN('indicatori output 1.2'!AC482, 'indicatori output 1.2'!AL482), AND('indicatori output 1.2'!V482=0, 'indicatori output 1.2'!AE482=0, 'indicatori output 1.2'!BD482&lt;&gt;0), 'indicatori output 1.2'!BL482, AND('indicatori output 1.2'!V482=0, 'indicatori output 1.2'!AE482&lt;&gt;0, 'indicatori output 1.2'!BD482=0), 'indicatori output 1.2'!AL482, AND('indicatori output 1.2'!V482&lt;&gt;0, 'indicatori output 1.2'!AE482=0, 'indicatori output 1.2'!BD482=0), 'indicatori output 1.2'!AC482)</f>
        <v>#N/A</v>
      </c>
      <c r="I482" s="19" t="e">
        <f t="shared" si="80"/>
        <v>#N/A</v>
      </c>
      <c r="J482" s="22" t="e" cm="1">
        <f t="array" ref="J482">_xlfn.IFS(AND('indicatori output 1.2'!AB482='indicatori output 1.2'!AA482, 'indicatori output 1.2'!AK482='indicatori output 1.2'!AJ482, 'indicatori output 1.2'!BK482='indicatori output 1.2'!BJ482, D482=E482),"si", AND(OR('indicatori output 1.2'!AB482&lt;&gt;'indicatori output 1.2'!AA482, 'indicatori output 1.2'!AK482&lt;&gt;'indicatori output 1.2'!AJ482, 'indicatori output 1.2'!BK482&lt;&gt;'indicatori output 1.2'!BJ482), D482=E482),"no",AND('indicatori output 1.2'!AB482='indicatori output 1.2'!AA482, 'indicatori output 1.2'!AK482='indicatori output 1.2'!AJ482, 'indicatori output 1.2'!BK482='indicatori output 1.2'!BJ482, E482&lt;D482),"no",AND(OR('indicatori output 1.2'!AB482&lt;&gt;'indicatori output 1.2'!AA482, 'indicatori output 1.2'!AK482&lt;&gt;'indicatori output 1.2'!AJ482, 'indicatori output 1.2'!BK482&lt;&gt;'indicatori output 1.2'!BJ482), E482&lt;D482),"si", E482&gt;D482,"no")</f>
        <v>#N/A</v>
      </c>
      <c r="K482" s="78" t="e">
        <f t="shared" si="78"/>
        <v>#N/A</v>
      </c>
      <c r="L482" s="78" t="e">
        <f t="shared" si="79"/>
        <v>#N/A</v>
      </c>
      <c r="M482" s="19" t="e">
        <f t="shared" si="74"/>
        <v>#N/A</v>
      </c>
      <c r="N482" s="10">
        <v>1</v>
      </c>
      <c r="O482" s="91"/>
      <c r="P482" s="91"/>
      <c r="Q482" s="23" t="e">
        <f>IF(INDEX(Foglio3!$B:$C,MATCH('indicatori output 1.2'!B482,Foglio3!$B:$B,0),2)="SI","si","no")</f>
        <v>#N/A</v>
      </c>
      <c r="R482" s="19" t="str">
        <f t="shared" si="72"/>
        <v>no</v>
      </c>
      <c r="S482" s="19" t="e" cm="1">
        <f t="array" ref="S482">_xlfn.IFS(AND(Q482="si",P482=1),"si",AND(Q482="no",P482=1),"no",AND(Q482="si",P482=0),"no",AND(Q482="no",P482=0),"si",AND(P482&lt;&gt;0,P482&lt;&gt;1),"no")</f>
        <v>#N/A</v>
      </c>
      <c r="T482" s="78" t="e">
        <f t="shared" si="75"/>
        <v>#N/A</v>
      </c>
      <c r="U482" s="78" t="e">
        <f t="shared" si="76"/>
        <v>#N/A</v>
      </c>
      <c r="V482" s="19" t="e">
        <f t="shared" si="77"/>
        <v>#N/A</v>
      </c>
    </row>
    <row r="483" spans="1:22" x14ac:dyDescent="0.3">
      <c r="A483" s="16"/>
      <c r="B483" s="16"/>
      <c r="C483" s="10" t="e">
        <f>INDEX(Foglio2!$B:$C,MATCH(B483,Foglio2!$B:$B,0),2)</f>
        <v>#N/A</v>
      </c>
      <c r="D483" s="91"/>
      <c r="E483" s="91"/>
      <c r="F483" s="19" t="e">
        <f>IF(D483='indicatori output 1.2'!C483,"si","no")</f>
        <v>#N/A</v>
      </c>
      <c r="G483" s="19" t="str">
        <f t="shared" si="73"/>
        <v>si</v>
      </c>
      <c r="H483" s="19" t="e" cm="1">
        <f t="array" ref="H483">_xlfn.IFS(AND('indicatori output 1.2'!V483&lt;&gt;0, 'indicatori output 1.2'!AE483&lt;&gt;0, 'indicatori output 1.2'!BD483&lt;&gt;0), MIN('indicatori output 1.2'!AC483, 'indicatori output 1.2'!AL483, 'indicatori output 1.2'!BL483),AND('indicatori output 1.2'!V483=0, 'indicatori output 1.2'!AE483&lt;&gt;0, 'indicatori output 1.2'!BD483&lt;&gt;0), MIN('indicatori output 1.2'!AL483, 'indicatori output 1.2'!BL483),AND('indicatori output 1.2'!V483&lt;&gt;0, 'indicatori output 1.2'!AE483=0, 'indicatori output 1.2'!BD483&lt;&gt;0), MIN('indicatori output 1.2'!AC483,'indicatori output 1.2'!BL483), AND('indicatori output 1.2'!V483&lt;&gt;0, 'indicatori output 1.2'!AE483&lt;&gt;0, 'indicatori output 1.2'!BD483=0), MIN('indicatori output 1.2'!AC483, 'indicatori output 1.2'!AL483), AND('indicatori output 1.2'!V483=0, 'indicatori output 1.2'!AE483=0, 'indicatori output 1.2'!BD483&lt;&gt;0), 'indicatori output 1.2'!BL483, AND('indicatori output 1.2'!V483=0, 'indicatori output 1.2'!AE483&lt;&gt;0, 'indicatori output 1.2'!BD483=0), 'indicatori output 1.2'!AL483, AND('indicatori output 1.2'!V483&lt;&gt;0, 'indicatori output 1.2'!AE483=0, 'indicatori output 1.2'!BD483=0), 'indicatori output 1.2'!AC483)</f>
        <v>#N/A</v>
      </c>
      <c r="I483" s="19" t="e">
        <f t="shared" si="80"/>
        <v>#N/A</v>
      </c>
      <c r="J483" s="22" t="e" cm="1">
        <f t="array" ref="J483">_xlfn.IFS(AND('indicatori output 1.2'!AB483='indicatori output 1.2'!AA483, 'indicatori output 1.2'!AK483='indicatori output 1.2'!AJ483, 'indicatori output 1.2'!BK483='indicatori output 1.2'!BJ483, D483=E483),"si", AND(OR('indicatori output 1.2'!AB483&lt;&gt;'indicatori output 1.2'!AA483, 'indicatori output 1.2'!AK483&lt;&gt;'indicatori output 1.2'!AJ483, 'indicatori output 1.2'!BK483&lt;&gt;'indicatori output 1.2'!BJ483), D483=E483),"no",AND('indicatori output 1.2'!AB483='indicatori output 1.2'!AA483, 'indicatori output 1.2'!AK483='indicatori output 1.2'!AJ483, 'indicatori output 1.2'!BK483='indicatori output 1.2'!BJ483, E483&lt;D483),"no",AND(OR('indicatori output 1.2'!AB483&lt;&gt;'indicatori output 1.2'!AA483, 'indicatori output 1.2'!AK483&lt;&gt;'indicatori output 1.2'!AJ483, 'indicatori output 1.2'!BK483&lt;&gt;'indicatori output 1.2'!BJ483), E483&lt;D483),"si", E483&gt;D483,"no")</f>
        <v>#N/A</v>
      </c>
      <c r="K483" s="78" t="e">
        <f t="shared" si="78"/>
        <v>#N/A</v>
      </c>
      <c r="L483" s="78" t="e">
        <f t="shared" si="79"/>
        <v>#N/A</v>
      </c>
      <c r="M483" s="19" t="e">
        <f t="shared" si="74"/>
        <v>#N/A</v>
      </c>
      <c r="N483" s="10">
        <v>1</v>
      </c>
      <c r="O483" s="91"/>
      <c r="P483" s="91"/>
      <c r="Q483" s="23" t="e">
        <f>IF(INDEX(Foglio3!$B:$C,MATCH('indicatori output 1.2'!B483,Foglio3!$B:$B,0),2)="SI","si","no")</f>
        <v>#N/A</v>
      </c>
      <c r="R483" s="19" t="str">
        <f t="shared" si="72"/>
        <v>no</v>
      </c>
      <c r="S483" s="19" t="e" cm="1">
        <f t="array" ref="S483">_xlfn.IFS(AND(Q483="si",P483=1),"si",AND(Q483="no",P483=1),"no",AND(Q483="si",P483=0),"no",AND(Q483="no",P483=0),"si",AND(P483&lt;&gt;0,P483&lt;&gt;1),"no")</f>
        <v>#N/A</v>
      </c>
      <c r="T483" s="78" t="e">
        <f t="shared" si="75"/>
        <v>#N/A</v>
      </c>
      <c r="U483" s="78" t="e">
        <f t="shared" si="76"/>
        <v>#N/A</v>
      </c>
      <c r="V483" s="19" t="e">
        <f t="shared" si="77"/>
        <v>#N/A</v>
      </c>
    </row>
    <row r="484" spans="1:22" x14ac:dyDescent="0.3">
      <c r="A484" s="16"/>
      <c r="B484" s="16"/>
      <c r="C484" s="10" t="e">
        <f>INDEX(Foglio2!$B:$C,MATCH(B484,Foglio2!$B:$B,0),2)</f>
        <v>#N/A</v>
      </c>
      <c r="D484" s="91"/>
      <c r="E484" s="91"/>
      <c r="F484" s="19" t="e">
        <f>IF(D484='indicatori output 1.2'!C484,"si","no")</f>
        <v>#N/A</v>
      </c>
      <c r="G484" s="19" t="str">
        <f t="shared" si="73"/>
        <v>si</v>
      </c>
      <c r="H484" s="19" t="e" cm="1">
        <f t="array" ref="H484">_xlfn.IFS(AND('indicatori output 1.2'!V484&lt;&gt;0, 'indicatori output 1.2'!AE484&lt;&gt;0, 'indicatori output 1.2'!BD484&lt;&gt;0), MIN('indicatori output 1.2'!AC484, 'indicatori output 1.2'!AL484, 'indicatori output 1.2'!BL484),AND('indicatori output 1.2'!V484=0, 'indicatori output 1.2'!AE484&lt;&gt;0, 'indicatori output 1.2'!BD484&lt;&gt;0), MIN('indicatori output 1.2'!AL484, 'indicatori output 1.2'!BL484),AND('indicatori output 1.2'!V484&lt;&gt;0, 'indicatori output 1.2'!AE484=0, 'indicatori output 1.2'!BD484&lt;&gt;0), MIN('indicatori output 1.2'!AC484,'indicatori output 1.2'!BL484), AND('indicatori output 1.2'!V484&lt;&gt;0, 'indicatori output 1.2'!AE484&lt;&gt;0, 'indicatori output 1.2'!BD484=0), MIN('indicatori output 1.2'!AC484, 'indicatori output 1.2'!AL484), AND('indicatori output 1.2'!V484=0, 'indicatori output 1.2'!AE484=0, 'indicatori output 1.2'!BD484&lt;&gt;0), 'indicatori output 1.2'!BL484, AND('indicatori output 1.2'!V484=0, 'indicatori output 1.2'!AE484&lt;&gt;0, 'indicatori output 1.2'!BD484=0), 'indicatori output 1.2'!AL484, AND('indicatori output 1.2'!V484&lt;&gt;0, 'indicatori output 1.2'!AE484=0, 'indicatori output 1.2'!BD484=0), 'indicatori output 1.2'!AC484)</f>
        <v>#N/A</v>
      </c>
      <c r="I484" s="19" t="e">
        <f t="shared" si="80"/>
        <v>#N/A</v>
      </c>
      <c r="J484" s="22" t="e" cm="1">
        <f t="array" ref="J484">_xlfn.IFS(AND('indicatori output 1.2'!AB484='indicatori output 1.2'!AA484, 'indicatori output 1.2'!AK484='indicatori output 1.2'!AJ484, 'indicatori output 1.2'!BK484='indicatori output 1.2'!BJ484, D484=E484),"si", AND(OR('indicatori output 1.2'!AB484&lt;&gt;'indicatori output 1.2'!AA484, 'indicatori output 1.2'!AK484&lt;&gt;'indicatori output 1.2'!AJ484, 'indicatori output 1.2'!BK484&lt;&gt;'indicatori output 1.2'!BJ484), D484=E484),"no",AND('indicatori output 1.2'!AB484='indicatori output 1.2'!AA484, 'indicatori output 1.2'!AK484='indicatori output 1.2'!AJ484, 'indicatori output 1.2'!BK484='indicatori output 1.2'!BJ484, E484&lt;D484),"no",AND(OR('indicatori output 1.2'!AB484&lt;&gt;'indicatori output 1.2'!AA484, 'indicatori output 1.2'!AK484&lt;&gt;'indicatori output 1.2'!AJ484, 'indicatori output 1.2'!BK484&lt;&gt;'indicatori output 1.2'!BJ484), E484&lt;D484),"si", E484&gt;D484,"no")</f>
        <v>#N/A</v>
      </c>
      <c r="K484" s="78" t="e">
        <f t="shared" si="78"/>
        <v>#N/A</v>
      </c>
      <c r="L484" s="78" t="e">
        <f t="shared" si="79"/>
        <v>#N/A</v>
      </c>
      <c r="M484" s="19" t="e">
        <f t="shared" si="74"/>
        <v>#N/A</v>
      </c>
      <c r="N484" s="10">
        <v>1</v>
      </c>
      <c r="O484" s="91"/>
      <c r="P484" s="91"/>
      <c r="Q484" s="23" t="e">
        <f>IF(INDEX(Foglio3!$B:$C,MATCH('indicatori output 1.2'!B484,Foglio3!$B:$B,0),2)="SI","si","no")</f>
        <v>#N/A</v>
      </c>
      <c r="R484" s="19" t="str">
        <f t="shared" si="72"/>
        <v>no</v>
      </c>
      <c r="S484" s="19" t="e" cm="1">
        <f t="array" ref="S484">_xlfn.IFS(AND(Q484="si",P484=1),"si",AND(Q484="no",P484=1),"no",AND(Q484="si",P484=0),"no",AND(Q484="no",P484=0),"si",AND(P484&lt;&gt;0,P484&lt;&gt;1),"no")</f>
        <v>#N/A</v>
      </c>
      <c r="T484" s="78" t="e">
        <f t="shared" si="75"/>
        <v>#N/A</v>
      </c>
      <c r="U484" s="78" t="e">
        <f t="shared" si="76"/>
        <v>#N/A</v>
      </c>
      <c r="V484" s="19" t="e">
        <f t="shared" si="77"/>
        <v>#N/A</v>
      </c>
    </row>
    <row r="485" spans="1:22" x14ac:dyDescent="0.3">
      <c r="A485" s="16"/>
      <c r="B485" s="16"/>
      <c r="C485" s="10" t="e">
        <f>INDEX(Foglio2!$B:$C,MATCH(B485,Foglio2!$B:$B,0),2)</f>
        <v>#N/A</v>
      </c>
      <c r="D485" s="91"/>
      <c r="E485" s="91"/>
      <c r="F485" s="19" t="e">
        <f>IF(D485='indicatori output 1.2'!C485,"si","no")</f>
        <v>#N/A</v>
      </c>
      <c r="G485" s="19" t="str">
        <f t="shared" si="73"/>
        <v>si</v>
      </c>
      <c r="H485" s="19" t="e" cm="1">
        <f t="array" ref="H485">_xlfn.IFS(AND('indicatori output 1.2'!V485&lt;&gt;0, 'indicatori output 1.2'!AE485&lt;&gt;0, 'indicatori output 1.2'!BD485&lt;&gt;0), MIN('indicatori output 1.2'!AC485, 'indicatori output 1.2'!AL485, 'indicatori output 1.2'!BL485),AND('indicatori output 1.2'!V485=0, 'indicatori output 1.2'!AE485&lt;&gt;0, 'indicatori output 1.2'!BD485&lt;&gt;0), MIN('indicatori output 1.2'!AL485, 'indicatori output 1.2'!BL485),AND('indicatori output 1.2'!V485&lt;&gt;0, 'indicatori output 1.2'!AE485=0, 'indicatori output 1.2'!BD485&lt;&gt;0), MIN('indicatori output 1.2'!AC485,'indicatori output 1.2'!BL485), AND('indicatori output 1.2'!V485&lt;&gt;0, 'indicatori output 1.2'!AE485&lt;&gt;0, 'indicatori output 1.2'!BD485=0), MIN('indicatori output 1.2'!AC485, 'indicatori output 1.2'!AL485), AND('indicatori output 1.2'!V485=0, 'indicatori output 1.2'!AE485=0, 'indicatori output 1.2'!BD485&lt;&gt;0), 'indicatori output 1.2'!BL485, AND('indicatori output 1.2'!V485=0, 'indicatori output 1.2'!AE485&lt;&gt;0, 'indicatori output 1.2'!BD485=0), 'indicatori output 1.2'!AL485, AND('indicatori output 1.2'!V485&lt;&gt;0, 'indicatori output 1.2'!AE485=0, 'indicatori output 1.2'!BD485=0), 'indicatori output 1.2'!AC485)</f>
        <v>#N/A</v>
      </c>
      <c r="I485" s="19" t="e">
        <f t="shared" si="80"/>
        <v>#N/A</v>
      </c>
      <c r="J485" s="22" t="e" cm="1">
        <f t="array" ref="J485">_xlfn.IFS(AND('indicatori output 1.2'!AB485='indicatori output 1.2'!AA485, 'indicatori output 1.2'!AK485='indicatori output 1.2'!AJ485, 'indicatori output 1.2'!BK485='indicatori output 1.2'!BJ485, D485=E485),"si", AND(OR('indicatori output 1.2'!AB485&lt;&gt;'indicatori output 1.2'!AA485, 'indicatori output 1.2'!AK485&lt;&gt;'indicatori output 1.2'!AJ485, 'indicatori output 1.2'!BK485&lt;&gt;'indicatori output 1.2'!BJ485), D485=E485),"no",AND('indicatori output 1.2'!AB485='indicatori output 1.2'!AA485, 'indicatori output 1.2'!AK485='indicatori output 1.2'!AJ485, 'indicatori output 1.2'!BK485='indicatori output 1.2'!BJ485, E485&lt;D485),"no",AND(OR('indicatori output 1.2'!AB485&lt;&gt;'indicatori output 1.2'!AA485, 'indicatori output 1.2'!AK485&lt;&gt;'indicatori output 1.2'!AJ485, 'indicatori output 1.2'!BK485&lt;&gt;'indicatori output 1.2'!BJ485), E485&lt;D485),"si", E485&gt;D485,"no")</f>
        <v>#N/A</v>
      </c>
      <c r="K485" s="78" t="e">
        <f t="shared" si="78"/>
        <v>#N/A</v>
      </c>
      <c r="L485" s="78" t="e">
        <f t="shared" si="79"/>
        <v>#N/A</v>
      </c>
      <c r="M485" s="19" t="e">
        <f t="shared" si="74"/>
        <v>#N/A</v>
      </c>
      <c r="N485" s="10">
        <v>1</v>
      </c>
      <c r="O485" s="91"/>
      <c r="P485" s="91"/>
      <c r="Q485" s="23" t="e">
        <f>IF(INDEX(Foglio3!$B:$C,MATCH('indicatori output 1.2'!B485,Foglio3!$B:$B,0),2)="SI","si","no")</f>
        <v>#N/A</v>
      </c>
      <c r="R485" s="19" t="str">
        <f t="shared" si="72"/>
        <v>no</v>
      </c>
      <c r="S485" s="19" t="e" cm="1">
        <f t="array" ref="S485">_xlfn.IFS(AND(Q485="si",P485=1),"si",AND(Q485="no",P485=1),"no",AND(Q485="si",P485=0),"no",AND(Q485="no",P485=0),"si",AND(P485&lt;&gt;0,P485&lt;&gt;1),"no")</f>
        <v>#N/A</v>
      </c>
      <c r="T485" s="78" t="e">
        <f t="shared" si="75"/>
        <v>#N/A</v>
      </c>
      <c r="U485" s="78" t="e">
        <f t="shared" si="76"/>
        <v>#N/A</v>
      </c>
      <c r="V485" s="19" t="e">
        <f t="shared" si="77"/>
        <v>#N/A</v>
      </c>
    </row>
    <row r="486" spans="1:22" x14ac:dyDescent="0.3">
      <c r="A486" s="16"/>
      <c r="B486" s="16"/>
      <c r="C486" s="10" t="e">
        <f>INDEX(Foglio2!$B:$C,MATCH(B486,Foglio2!$B:$B,0),2)</f>
        <v>#N/A</v>
      </c>
      <c r="D486" s="91"/>
      <c r="E486" s="91"/>
      <c r="F486" s="19" t="e">
        <f>IF(D486='indicatori output 1.2'!C486,"si","no")</f>
        <v>#N/A</v>
      </c>
      <c r="G486" s="19" t="str">
        <f t="shared" si="73"/>
        <v>si</v>
      </c>
      <c r="H486" s="19" t="e" cm="1">
        <f t="array" ref="H486">_xlfn.IFS(AND('indicatori output 1.2'!V486&lt;&gt;0, 'indicatori output 1.2'!AE486&lt;&gt;0, 'indicatori output 1.2'!BD486&lt;&gt;0), MIN('indicatori output 1.2'!AC486, 'indicatori output 1.2'!AL486, 'indicatori output 1.2'!BL486),AND('indicatori output 1.2'!V486=0, 'indicatori output 1.2'!AE486&lt;&gt;0, 'indicatori output 1.2'!BD486&lt;&gt;0), MIN('indicatori output 1.2'!AL486, 'indicatori output 1.2'!BL486),AND('indicatori output 1.2'!V486&lt;&gt;0, 'indicatori output 1.2'!AE486=0, 'indicatori output 1.2'!BD486&lt;&gt;0), MIN('indicatori output 1.2'!AC486,'indicatori output 1.2'!BL486), AND('indicatori output 1.2'!V486&lt;&gt;0, 'indicatori output 1.2'!AE486&lt;&gt;0, 'indicatori output 1.2'!BD486=0), MIN('indicatori output 1.2'!AC486, 'indicatori output 1.2'!AL486), AND('indicatori output 1.2'!V486=0, 'indicatori output 1.2'!AE486=0, 'indicatori output 1.2'!BD486&lt;&gt;0), 'indicatori output 1.2'!BL486, AND('indicatori output 1.2'!V486=0, 'indicatori output 1.2'!AE486&lt;&gt;0, 'indicatori output 1.2'!BD486=0), 'indicatori output 1.2'!AL486, AND('indicatori output 1.2'!V486&lt;&gt;0, 'indicatori output 1.2'!AE486=0, 'indicatori output 1.2'!BD486=0), 'indicatori output 1.2'!AC486)</f>
        <v>#N/A</v>
      </c>
      <c r="I486" s="19" t="e">
        <f t="shared" si="80"/>
        <v>#N/A</v>
      </c>
      <c r="J486" s="22" t="e" cm="1">
        <f t="array" ref="J486">_xlfn.IFS(AND('indicatori output 1.2'!AB486='indicatori output 1.2'!AA486, 'indicatori output 1.2'!AK486='indicatori output 1.2'!AJ486, 'indicatori output 1.2'!BK486='indicatori output 1.2'!BJ486, D486=E486),"si", AND(OR('indicatori output 1.2'!AB486&lt;&gt;'indicatori output 1.2'!AA486, 'indicatori output 1.2'!AK486&lt;&gt;'indicatori output 1.2'!AJ486, 'indicatori output 1.2'!BK486&lt;&gt;'indicatori output 1.2'!BJ486), D486=E486),"no",AND('indicatori output 1.2'!AB486='indicatori output 1.2'!AA486, 'indicatori output 1.2'!AK486='indicatori output 1.2'!AJ486, 'indicatori output 1.2'!BK486='indicatori output 1.2'!BJ486, E486&lt;D486),"no",AND(OR('indicatori output 1.2'!AB486&lt;&gt;'indicatori output 1.2'!AA486, 'indicatori output 1.2'!AK486&lt;&gt;'indicatori output 1.2'!AJ486, 'indicatori output 1.2'!BK486&lt;&gt;'indicatori output 1.2'!BJ486), E486&lt;D486),"si", E486&gt;D486,"no")</f>
        <v>#N/A</v>
      </c>
      <c r="K486" s="78" t="e">
        <f t="shared" si="78"/>
        <v>#N/A</v>
      </c>
      <c r="L486" s="78" t="e">
        <f t="shared" si="79"/>
        <v>#N/A</v>
      </c>
      <c r="M486" s="19" t="e">
        <f t="shared" si="74"/>
        <v>#N/A</v>
      </c>
      <c r="N486" s="10">
        <v>1</v>
      </c>
      <c r="O486" s="91"/>
      <c r="P486" s="91"/>
      <c r="Q486" s="23" t="e">
        <f>IF(INDEX(Foglio3!$B:$C,MATCH('indicatori output 1.2'!B486,Foglio3!$B:$B,0),2)="SI","si","no")</f>
        <v>#N/A</v>
      </c>
      <c r="R486" s="19" t="str">
        <f t="shared" si="72"/>
        <v>no</v>
      </c>
      <c r="S486" s="19" t="e" cm="1">
        <f t="array" ref="S486">_xlfn.IFS(AND(Q486="si",P486=1),"si",AND(Q486="no",P486=1),"no",AND(Q486="si",P486=0),"no",AND(Q486="no",P486=0),"si",AND(P486&lt;&gt;0,P486&lt;&gt;1),"no")</f>
        <v>#N/A</v>
      </c>
      <c r="T486" s="78" t="e">
        <f t="shared" si="75"/>
        <v>#N/A</v>
      </c>
      <c r="U486" s="78" t="e">
        <f t="shared" si="76"/>
        <v>#N/A</v>
      </c>
      <c r="V486" s="19" t="e">
        <f t="shared" si="77"/>
        <v>#N/A</v>
      </c>
    </row>
    <row r="487" spans="1:22" x14ac:dyDescent="0.3">
      <c r="A487" s="16"/>
      <c r="B487" s="16"/>
      <c r="C487" s="10" t="e">
        <f>INDEX(Foglio2!$B:$C,MATCH(B487,Foglio2!$B:$B,0),2)</f>
        <v>#N/A</v>
      </c>
      <c r="D487" s="91"/>
      <c r="E487" s="91"/>
      <c r="F487" s="19" t="e">
        <f>IF(D487='indicatori output 1.2'!C487,"si","no")</f>
        <v>#N/A</v>
      </c>
      <c r="G487" s="19" t="str">
        <f t="shared" si="73"/>
        <v>si</v>
      </c>
      <c r="H487" s="19" t="e" cm="1">
        <f t="array" ref="H487">_xlfn.IFS(AND('indicatori output 1.2'!V487&lt;&gt;0, 'indicatori output 1.2'!AE487&lt;&gt;0, 'indicatori output 1.2'!BD487&lt;&gt;0), MIN('indicatori output 1.2'!AC487, 'indicatori output 1.2'!AL487, 'indicatori output 1.2'!BL487),AND('indicatori output 1.2'!V487=0, 'indicatori output 1.2'!AE487&lt;&gt;0, 'indicatori output 1.2'!BD487&lt;&gt;0), MIN('indicatori output 1.2'!AL487, 'indicatori output 1.2'!BL487),AND('indicatori output 1.2'!V487&lt;&gt;0, 'indicatori output 1.2'!AE487=0, 'indicatori output 1.2'!BD487&lt;&gt;0), MIN('indicatori output 1.2'!AC487,'indicatori output 1.2'!BL487), AND('indicatori output 1.2'!V487&lt;&gt;0, 'indicatori output 1.2'!AE487&lt;&gt;0, 'indicatori output 1.2'!BD487=0), MIN('indicatori output 1.2'!AC487, 'indicatori output 1.2'!AL487), AND('indicatori output 1.2'!V487=0, 'indicatori output 1.2'!AE487=0, 'indicatori output 1.2'!BD487&lt;&gt;0), 'indicatori output 1.2'!BL487, AND('indicatori output 1.2'!V487=0, 'indicatori output 1.2'!AE487&lt;&gt;0, 'indicatori output 1.2'!BD487=0), 'indicatori output 1.2'!AL487, AND('indicatori output 1.2'!V487&lt;&gt;0, 'indicatori output 1.2'!AE487=0, 'indicatori output 1.2'!BD487=0), 'indicatori output 1.2'!AC487)</f>
        <v>#N/A</v>
      </c>
      <c r="I487" s="19" t="e">
        <f t="shared" si="80"/>
        <v>#N/A</v>
      </c>
      <c r="J487" s="22" t="e" cm="1">
        <f t="array" ref="J487">_xlfn.IFS(AND('indicatori output 1.2'!AB487='indicatori output 1.2'!AA487, 'indicatori output 1.2'!AK487='indicatori output 1.2'!AJ487, 'indicatori output 1.2'!BK487='indicatori output 1.2'!BJ487, D487=E487),"si", AND(OR('indicatori output 1.2'!AB487&lt;&gt;'indicatori output 1.2'!AA487, 'indicatori output 1.2'!AK487&lt;&gt;'indicatori output 1.2'!AJ487, 'indicatori output 1.2'!BK487&lt;&gt;'indicatori output 1.2'!BJ487), D487=E487),"no",AND('indicatori output 1.2'!AB487='indicatori output 1.2'!AA487, 'indicatori output 1.2'!AK487='indicatori output 1.2'!AJ487, 'indicatori output 1.2'!BK487='indicatori output 1.2'!BJ487, E487&lt;D487),"no",AND(OR('indicatori output 1.2'!AB487&lt;&gt;'indicatori output 1.2'!AA487, 'indicatori output 1.2'!AK487&lt;&gt;'indicatori output 1.2'!AJ487, 'indicatori output 1.2'!BK487&lt;&gt;'indicatori output 1.2'!BJ487), E487&lt;D487),"si", E487&gt;D487,"no")</f>
        <v>#N/A</v>
      </c>
      <c r="K487" s="78" t="e">
        <f t="shared" si="78"/>
        <v>#N/A</v>
      </c>
      <c r="L487" s="78" t="e">
        <f t="shared" si="79"/>
        <v>#N/A</v>
      </c>
      <c r="M487" s="19" t="e">
        <f t="shared" si="74"/>
        <v>#N/A</v>
      </c>
      <c r="N487" s="10">
        <v>1</v>
      </c>
      <c r="O487" s="91"/>
      <c r="P487" s="91"/>
      <c r="Q487" s="23" t="e">
        <f>IF(INDEX(Foglio3!$B:$C,MATCH('indicatori output 1.2'!B487,Foglio3!$B:$B,0),2)="SI","si","no")</f>
        <v>#N/A</v>
      </c>
      <c r="R487" s="19" t="str">
        <f t="shared" si="72"/>
        <v>no</v>
      </c>
      <c r="S487" s="19" t="e" cm="1">
        <f t="array" ref="S487">_xlfn.IFS(AND(Q487="si",P487=1),"si",AND(Q487="no",P487=1),"no",AND(Q487="si",P487=0),"no",AND(Q487="no",P487=0),"si",AND(P487&lt;&gt;0,P487&lt;&gt;1),"no")</f>
        <v>#N/A</v>
      </c>
      <c r="T487" s="78" t="e">
        <f t="shared" si="75"/>
        <v>#N/A</v>
      </c>
      <c r="U487" s="78" t="e">
        <f t="shared" si="76"/>
        <v>#N/A</v>
      </c>
      <c r="V487" s="19" t="e">
        <f t="shared" si="77"/>
        <v>#N/A</v>
      </c>
    </row>
    <row r="488" spans="1:22" x14ac:dyDescent="0.3">
      <c r="A488" s="16"/>
      <c r="B488" s="16"/>
      <c r="C488" s="10" t="e">
        <f>INDEX(Foglio2!$B:$C,MATCH(B488,Foglio2!$B:$B,0),2)</f>
        <v>#N/A</v>
      </c>
      <c r="D488" s="91"/>
      <c r="E488" s="91"/>
      <c r="F488" s="19" t="e">
        <f>IF(D488='indicatori output 1.2'!C488,"si","no")</f>
        <v>#N/A</v>
      </c>
      <c r="G488" s="19" t="str">
        <f t="shared" si="73"/>
        <v>si</v>
      </c>
      <c r="H488" s="19" t="e" cm="1">
        <f t="array" ref="H488">_xlfn.IFS(AND('indicatori output 1.2'!V488&lt;&gt;0, 'indicatori output 1.2'!AE488&lt;&gt;0, 'indicatori output 1.2'!BD488&lt;&gt;0), MIN('indicatori output 1.2'!AC488, 'indicatori output 1.2'!AL488, 'indicatori output 1.2'!BL488),AND('indicatori output 1.2'!V488=0, 'indicatori output 1.2'!AE488&lt;&gt;0, 'indicatori output 1.2'!BD488&lt;&gt;0), MIN('indicatori output 1.2'!AL488, 'indicatori output 1.2'!BL488),AND('indicatori output 1.2'!V488&lt;&gt;0, 'indicatori output 1.2'!AE488=0, 'indicatori output 1.2'!BD488&lt;&gt;0), MIN('indicatori output 1.2'!AC488,'indicatori output 1.2'!BL488), AND('indicatori output 1.2'!V488&lt;&gt;0, 'indicatori output 1.2'!AE488&lt;&gt;0, 'indicatori output 1.2'!BD488=0), MIN('indicatori output 1.2'!AC488, 'indicatori output 1.2'!AL488), AND('indicatori output 1.2'!V488=0, 'indicatori output 1.2'!AE488=0, 'indicatori output 1.2'!BD488&lt;&gt;0), 'indicatori output 1.2'!BL488, AND('indicatori output 1.2'!V488=0, 'indicatori output 1.2'!AE488&lt;&gt;0, 'indicatori output 1.2'!BD488=0), 'indicatori output 1.2'!AL488, AND('indicatori output 1.2'!V488&lt;&gt;0, 'indicatori output 1.2'!AE488=0, 'indicatori output 1.2'!BD488=0), 'indicatori output 1.2'!AC488)</f>
        <v>#N/A</v>
      </c>
      <c r="I488" s="19" t="e">
        <f t="shared" si="80"/>
        <v>#N/A</v>
      </c>
      <c r="J488" s="22" t="e" cm="1">
        <f t="array" ref="J488">_xlfn.IFS(AND('indicatori output 1.2'!AB488='indicatori output 1.2'!AA488, 'indicatori output 1.2'!AK488='indicatori output 1.2'!AJ488, 'indicatori output 1.2'!BK488='indicatori output 1.2'!BJ488, D488=E488),"si", AND(OR('indicatori output 1.2'!AB488&lt;&gt;'indicatori output 1.2'!AA488, 'indicatori output 1.2'!AK488&lt;&gt;'indicatori output 1.2'!AJ488, 'indicatori output 1.2'!BK488&lt;&gt;'indicatori output 1.2'!BJ488), D488=E488),"no",AND('indicatori output 1.2'!AB488='indicatori output 1.2'!AA488, 'indicatori output 1.2'!AK488='indicatori output 1.2'!AJ488, 'indicatori output 1.2'!BK488='indicatori output 1.2'!BJ488, E488&lt;D488),"no",AND(OR('indicatori output 1.2'!AB488&lt;&gt;'indicatori output 1.2'!AA488, 'indicatori output 1.2'!AK488&lt;&gt;'indicatori output 1.2'!AJ488, 'indicatori output 1.2'!BK488&lt;&gt;'indicatori output 1.2'!BJ488), E488&lt;D488),"si", E488&gt;D488,"no")</f>
        <v>#N/A</v>
      </c>
      <c r="K488" s="78" t="e">
        <f t="shared" si="78"/>
        <v>#N/A</v>
      </c>
      <c r="L488" s="78" t="e">
        <f t="shared" si="79"/>
        <v>#N/A</v>
      </c>
      <c r="M488" s="19" t="e">
        <f t="shared" si="74"/>
        <v>#N/A</v>
      </c>
      <c r="N488" s="10">
        <v>1</v>
      </c>
      <c r="O488" s="91"/>
      <c r="P488" s="91"/>
      <c r="Q488" s="23" t="e">
        <f>IF(INDEX(Foglio3!$B:$C,MATCH('indicatori output 1.2'!B488,Foglio3!$B:$B,0),2)="SI","si","no")</f>
        <v>#N/A</v>
      </c>
      <c r="R488" s="19" t="str">
        <f t="shared" si="72"/>
        <v>no</v>
      </c>
      <c r="S488" s="19" t="e" cm="1">
        <f t="array" ref="S488">_xlfn.IFS(AND(Q488="si",P488=1),"si",AND(Q488="no",P488=1),"no",AND(Q488="si",P488=0),"no",AND(Q488="no",P488=0),"si",AND(P488&lt;&gt;0,P488&lt;&gt;1),"no")</f>
        <v>#N/A</v>
      </c>
      <c r="T488" s="78" t="e">
        <f t="shared" si="75"/>
        <v>#N/A</v>
      </c>
      <c r="U488" s="78" t="e">
        <f t="shared" si="76"/>
        <v>#N/A</v>
      </c>
      <c r="V488" s="19" t="e">
        <f t="shared" si="77"/>
        <v>#N/A</v>
      </c>
    </row>
    <row r="489" spans="1:22" x14ac:dyDescent="0.3">
      <c r="A489" s="16"/>
      <c r="B489" s="16"/>
      <c r="C489" s="10" t="e">
        <f>INDEX(Foglio2!$B:$C,MATCH(B489,Foglio2!$B:$B,0),2)</f>
        <v>#N/A</v>
      </c>
      <c r="D489" s="91"/>
      <c r="E489" s="91"/>
      <c r="F489" s="19" t="e">
        <f>IF(D489='indicatori output 1.2'!C489,"si","no")</f>
        <v>#N/A</v>
      </c>
      <c r="G489" s="19" t="str">
        <f t="shared" si="73"/>
        <v>si</v>
      </c>
      <c r="H489" s="19" t="e" cm="1">
        <f t="array" ref="H489">_xlfn.IFS(AND('indicatori output 1.2'!V489&lt;&gt;0, 'indicatori output 1.2'!AE489&lt;&gt;0, 'indicatori output 1.2'!BD489&lt;&gt;0), MIN('indicatori output 1.2'!AC489, 'indicatori output 1.2'!AL489, 'indicatori output 1.2'!BL489),AND('indicatori output 1.2'!V489=0, 'indicatori output 1.2'!AE489&lt;&gt;0, 'indicatori output 1.2'!BD489&lt;&gt;0), MIN('indicatori output 1.2'!AL489, 'indicatori output 1.2'!BL489),AND('indicatori output 1.2'!V489&lt;&gt;0, 'indicatori output 1.2'!AE489=0, 'indicatori output 1.2'!BD489&lt;&gt;0), MIN('indicatori output 1.2'!AC489,'indicatori output 1.2'!BL489), AND('indicatori output 1.2'!V489&lt;&gt;0, 'indicatori output 1.2'!AE489&lt;&gt;0, 'indicatori output 1.2'!BD489=0), MIN('indicatori output 1.2'!AC489, 'indicatori output 1.2'!AL489), AND('indicatori output 1.2'!V489=0, 'indicatori output 1.2'!AE489=0, 'indicatori output 1.2'!BD489&lt;&gt;0), 'indicatori output 1.2'!BL489, AND('indicatori output 1.2'!V489=0, 'indicatori output 1.2'!AE489&lt;&gt;0, 'indicatori output 1.2'!BD489=0), 'indicatori output 1.2'!AL489, AND('indicatori output 1.2'!V489&lt;&gt;0, 'indicatori output 1.2'!AE489=0, 'indicatori output 1.2'!BD489=0), 'indicatori output 1.2'!AC489)</f>
        <v>#N/A</v>
      </c>
      <c r="I489" s="19" t="e">
        <f t="shared" si="80"/>
        <v>#N/A</v>
      </c>
      <c r="J489" s="22" t="e" cm="1">
        <f t="array" ref="J489">_xlfn.IFS(AND('indicatori output 1.2'!AB489='indicatori output 1.2'!AA489, 'indicatori output 1.2'!AK489='indicatori output 1.2'!AJ489, 'indicatori output 1.2'!BK489='indicatori output 1.2'!BJ489, D489=E489),"si", AND(OR('indicatori output 1.2'!AB489&lt;&gt;'indicatori output 1.2'!AA489, 'indicatori output 1.2'!AK489&lt;&gt;'indicatori output 1.2'!AJ489, 'indicatori output 1.2'!BK489&lt;&gt;'indicatori output 1.2'!BJ489), D489=E489),"no",AND('indicatori output 1.2'!AB489='indicatori output 1.2'!AA489, 'indicatori output 1.2'!AK489='indicatori output 1.2'!AJ489, 'indicatori output 1.2'!BK489='indicatori output 1.2'!BJ489, E489&lt;D489),"no",AND(OR('indicatori output 1.2'!AB489&lt;&gt;'indicatori output 1.2'!AA489, 'indicatori output 1.2'!AK489&lt;&gt;'indicatori output 1.2'!AJ489, 'indicatori output 1.2'!BK489&lt;&gt;'indicatori output 1.2'!BJ489), E489&lt;D489),"si", E489&gt;D489,"no")</f>
        <v>#N/A</v>
      </c>
      <c r="K489" s="78" t="e">
        <f t="shared" si="78"/>
        <v>#N/A</v>
      </c>
      <c r="L489" s="78" t="e">
        <f t="shared" si="79"/>
        <v>#N/A</v>
      </c>
      <c r="M489" s="19" t="e">
        <f t="shared" si="74"/>
        <v>#N/A</v>
      </c>
      <c r="N489" s="10">
        <v>1</v>
      </c>
      <c r="O489" s="91"/>
      <c r="P489" s="91"/>
      <c r="Q489" s="23" t="e">
        <f>IF(INDEX(Foglio3!$B:$C,MATCH('indicatori output 1.2'!B489,Foglio3!$B:$B,0),2)="SI","si","no")</f>
        <v>#N/A</v>
      </c>
      <c r="R489" s="19" t="str">
        <f t="shared" si="72"/>
        <v>no</v>
      </c>
      <c r="S489" s="19" t="e" cm="1">
        <f t="array" ref="S489">_xlfn.IFS(AND(Q489="si",P489=1),"si",AND(Q489="no",P489=1),"no",AND(Q489="si",P489=0),"no",AND(Q489="no",P489=0),"si",AND(P489&lt;&gt;0,P489&lt;&gt;1),"no")</f>
        <v>#N/A</v>
      </c>
      <c r="T489" s="78" t="e">
        <f t="shared" si="75"/>
        <v>#N/A</v>
      </c>
      <c r="U489" s="78" t="e">
        <f t="shared" si="76"/>
        <v>#N/A</v>
      </c>
      <c r="V489" s="19" t="e">
        <f t="shared" si="77"/>
        <v>#N/A</v>
      </c>
    </row>
    <row r="490" spans="1:22" x14ac:dyDescent="0.3">
      <c r="A490" s="16"/>
      <c r="B490" s="16"/>
      <c r="C490" s="10" t="e">
        <f>INDEX(Foglio2!$B:$C,MATCH(B490,Foglio2!$B:$B,0),2)</f>
        <v>#N/A</v>
      </c>
      <c r="D490" s="91"/>
      <c r="E490" s="91"/>
      <c r="F490" s="19" t="e">
        <f>IF(D490='indicatori output 1.2'!C490,"si","no")</f>
        <v>#N/A</v>
      </c>
      <c r="G490" s="19" t="str">
        <f t="shared" si="73"/>
        <v>si</v>
      </c>
      <c r="H490" s="19" t="e" cm="1">
        <f t="array" ref="H490">_xlfn.IFS(AND('indicatori output 1.2'!V490&lt;&gt;0, 'indicatori output 1.2'!AE490&lt;&gt;0, 'indicatori output 1.2'!BD490&lt;&gt;0), MIN('indicatori output 1.2'!AC490, 'indicatori output 1.2'!AL490, 'indicatori output 1.2'!BL490),AND('indicatori output 1.2'!V490=0, 'indicatori output 1.2'!AE490&lt;&gt;0, 'indicatori output 1.2'!BD490&lt;&gt;0), MIN('indicatori output 1.2'!AL490, 'indicatori output 1.2'!BL490),AND('indicatori output 1.2'!V490&lt;&gt;0, 'indicatori output 1.2'!AE490=0, 'indicatori output 1.2'!BD490&lt;&gt;0), MIN('indicatori output 1.2'!AC490,'indicatori output 1.2'!BL490), AND('indicatori output 1.2'!V490&lt;&gt;0, 'indicatori output 1.2'!AE490&lt;&gt;0, 'indicatori output 1.2'!BD490=0), MIN('indicatori output 1.2'!AC490, 'indicatori output 1.2'!AL490), AND('indicatori output 1.2'!V490=0, 'indicatori output 1.2'!AE490=0, 'indicatori output 1.2'!BD490&lt;&gt;0), 'indicatori output 1.2'!BL490, AND('indicatori output 1.2'!V490=0, 'indicatori output 1.2'!AE490&lt;&gt;0, 'indicatori output 1.2'!BD490=0), 'indicatori output 1.2'!AL490, AND('indicatori output 1.2'!V490&lt;&gt;0, 'indicatori output 1.2'!AE490=0, 'indicatori output 1.2'!BD490=0), 'indicatori output 1.2'!AC490)</f>
        <v>#N/A</v>
      </c>
      <c r="I490" s="19" t="e">
        <f t="shared" si="80"/>
        <v>#N/A</v>
      </c>
      <c r="J490" s="22" t="e" cm="1">
        <f t="array" ref="J490">_xlfn.IFS(AND('indicatori output 1.2'!AB490='indicatori output 1.2'!AA490, 'indicatori output 1.2'!AK490='indicatori output 1.2'!AJ490, 'indicatori output 1.2'!BK490='indicatori output 1.2'!BJ490, D490=E490),"si", AND(OR('indicatori output 1.2'!AB490&lt;&gt;'indicatori output 1.2'!AA490, 'indicatori output 1.2'!AK490&lt;&gt;'indicatori output 1.2'!AJ490, 'indicatori output 1.2'!BK490&lt;&gt;'indicatori output 1.2'!BJ490), D490=E490),"no",AND('indicatori output 1.2'!AB490='indicatori output 1.2'!AA490, 'indicatori output 1.2'!AK490='indicatori output 1.2'!AJ490, 'indicatori output 1.2'!BK490='indicatori output 1.2'!BJ490, E490&lt;D490),"no",AND(OR('indicatori output 1.2'!AB490&lt;&gt;'indicatori output 1.2'!AA490, 'indicatori output 1.2'!AK490&lt;&gt;'indicatori output 1.2'!AJ490, 'indicatori output 1.2'!BK490&lt;&gt;'indicatori output 1.2'!BJ490), E490&lt;D490),"si", E490&gt;D490,"no")</f>
        <v>#N/A</v>
      </c>
      <c r="K490" s="78" t="e">
        <f t="shared" si="78"/>
        <v>#N/A</v>
      </c>
      <c r="L490" s="78" t="e">
        <f t="shared" si="79"/>
        <v>#N/A</v>
      </c>
      <c r="M490" s="19" t="e">
        <f t="shared" si="74"/>
        <v>#N/A</v>
      </c>
      <c r="N490" s="10">
        <v>1</v>
      </c>
      <c r="O490" s="91"/>
      <c r="P490" s="91"/>
      <c r="Q490" s="23" t="e">
        <f>IF(INDEX(Foglio3!$B:$C,MATCH('indicatori output 1.2'!B490,Foglio3!$B:$B,0),2)="SI","si","no")</f>
        <v>#N/A</v>
      </c>
      <c r="R490" s="19" t="str">
        <f t="shared" si="72"/>
        <v>no</v>
      </c>
      <c r="S490" s="19" t="e" cm="1">
        <f t="array" ref="S490">_xlfn.IFS(AND(Q490="si",P490=1),"si",AND(Q490="no",P490=1),"no",AND(Q490="si",P490=0),"no",AND(Q490="no",P490=0),"si",AND(P490&lt;&gt;0,P490&lt;&gt;1),"no")</f>
        <v>#N/A</v>
      </c>
      <c r="T490" s="78" t="e">
        <f t="shared" si="75"/>
        <v>#N/A</v>
      </c>
      <c r="U490" s="78" t="e">
        <f t="shared" si="76"/>
        <v>#N/A</v>
      </c>
      <c r="V490" s="19" t="e">
        <f t="shared" si="77"/>
        <v>#N/A</v>
      </c>
    </row>
    <row r="491" spans="1:22" x14ac:dyDescent="0.3">
      <c r="A491" s="16"/>
      <c r="B491" s="16"/>
      <c r="C491" s="10" t="e">
        <f>INDEX(Foglio2!$B:$C,MATCH(B491,Foglio2!$B:$B,0),2)</f>
        <v>#N/A</v>
      </c>
      <c r="D491" s="91"/>
      <c r="E491" s="91"/>
      <c r="F491" s="19" t="e">
        <f>IF(D491='indicatori output 1.2'!C491,"si","no")</f>
        <v>#N/A</v>
      </c>
      <c r="G491" s="19" t="str">
        <f t="shared" si="73"/>
        <v>si</v>
      </c>
      <c r="H491" s="19" t="e" cm="1">
        <f t="array" ref="H491">_xlfn.IFS(AND('indicatori output 1.2'!V491&lt;&gt;0, 'indicatori output 1.2'!AE491&lt;&gt;0, 'indicatori output 1.2'!BD491&lt;&gt;0), MIN('indicatori output 1.2'!AC491, 'indicatori output 1.2'!AL491, 'indicatori output 1.2'!BL491),AND('indicatori output 1.2'!V491=0, 'indicatori output 1.2'!AE491&lt;&gt;0, 'indicatori output 1.2'!BD491&lt;&gt;0), MIN('indicatori output 1.2'!AL491, 'indicatori output 1.2'!BL491),AND('indicatori output 1.2'!V491&lt;&gt;0, 'indicatori output 1.2'!AE491=0, 'indicatori output 1.2'!BD491&lt;&gt;0), MIN('indicatori output 1.2'!AC491,'indicatori output 1.2'!BL491), AND('indicatori output 1.2'!V491&lt;&gt;0, 'indicatori output 1.2'!AE491&lt;&gt;0, 'indicatori output 1.2'!BD491=0), MIN('indicatori output 1.2'!AC491, 'indicatori output 1.2'!AL491), AND('indicatori output 1.2'!V491=0, 'indicatori output 1.2'!AE491=0, 'indicatori output 1.2'!BD491&lt;&gt;0), 'indicatori output 1.2'!BL491, AND('indicatori output 1.2'!V491=0, 'indicatori output 1.2'!AE491&lt;&gt;0, 'indicatori output 1.2'!BD491=0), 'indicatori output 1.2'!AL491, AND('indicatori output 1.2'!V491&lt;&gt;0, 'indicatori output 1.2'!AE491=0, 'indicatori output 1.2'!BD491=0), 'indicatori output 1.2'!AC491)</f>
        <v>#N/A</v>
      </c>
      <c r="I491" s="19" t="e">
        <f t="shared" si="80"/>
        <v>#N/A</v>
      </c>
      <c r="J491" s="22" t="e" cm="1">
        <f t="array" ref="J491">_xlfn.IFS(AND('indicatori output 1.2'!AB491='indicatori output 1.2'!AA491, 'indicatori output 1.2'!AK491='indicatori output 1.2'!AJ491, 'indicatori output 1.2'!BK491='indicatori output 1.2'!BJ491, D491=E491),"si", AND(OR('indicatori output 1.2'!AB491&lt;&gt;'indicatori output 1.2'!AA491, 'indicatori output 1.2'!AK491&lt;&gt;'indicatori output 1.2'!AJ491, 'indicatori output 1.2'!BK491&lt;&gt;'indicatori output 1.2'!BJ491), D491=E491),"no",AND('indicatori output 1.2'!AB491='indicatori output 1.2'!AA491, 'indicatori output 1.2'!AK491='indicatori output 1.2'!AJ491, 'indicatori output 1.2'!BK491='indicatori output 1.2'!BJ491, E491&lt;D491),"no",AND(OR('indicatori output 1.2'!AB491&lt;&gt;'indicatori output 1.2'!AA491, 'indicatori output 1.2'!AK491&lt;&gt;'indicatori output 1.2'!AJ491, 'indicatori output 1.2'!BK491&lt;&gt;'indicatori output 1.2'!BJ491), E491&lt;D491),"si", E491&gt;D491,"no")</f>
        <v>#N/A</v>
      </c>
      <c r="K491" s="78" t="e">
        <f t="shared" si="78"/>
        <v>#N/A</v>
      </c>
      <c r="L491" s="78" t="e">
        <f t="shared" si="79"/>
        <v>#N/A</v>
      </c>
      <c r="M491" s="19" t="e">
        <f t="shared" si="74"/>
        <v>#N/A</v>
      </c>
      <c r="N491" s="10">
        <v>1</v>
      </c>
      <c r="O491" s="91"/>
      <c r="P491" s="91"/>
      <c r="Q491" s="23" t="e">
        <f>IF(INDEX(Foglio3!$B:$C,MATCH('indicatori output 1.2'!B491,Foglio3!$B:$B,0),2)="SI","si","no")</f>
        <v>#N/A</v>
      </c>
      <c r="R491" s="19" t="str">
        <f t="shared" si="72"/>
        <v>no</v>
      </c>
      <c r="S491" s="19" t="e" cm="1">
        <f t="array" ref="S491">_xlfn.IFS(AND(Q491="si",P491=1),"si",AND(Q491="no",P491=1),"no",AND(Q491="si",P491=0),"no",AND(Q491="no",P491=0),"si",AND(P491&lt;&gt;0,P491&lt;&gt;1),"no")</f>
        <v>#N/A</v>
      </c>
      <c r="T491" s="78" t="e">
        <f t="shared" si="75"/>
        <v>#N/A</v>
      </c>
      <c r="U491" s="78" t="e">
        <f t="shared" si="76"/>
        <v>#N/A</v>
      </c>
      <c r="V491" s="19" t="e">
        <f t="shared" si="77"/>
        <v>#N/A</v>
      </c>
    </row>
    <row r="492" spans="1:22" x14ac:dyDescent="0.3">
      <c r="A492" s="16"/>
      <c r="B492" s="16"/>
      <c r="C492" s="10" t="e">
        <f>INDEX(Foglio2!$B:$C,MATCH(B492,Foglio2!$B:$B,0),2)</f>
        <v>#N/A</v>
      </c>
      <c r="D492" s="91"/>
      <c r="E492" s="91"/>
      <c r="F492" s="19" t="e">
        <f>IF(D492='indicatori output 1.2'!C492,"si","no")</f>
        <v>#N/A</v>
      </c>
      <c r="G492" s="19" t="str">
        <f t="shared" si="73"/>
        <v>si</v>
      </c>
      <c r="H492" s="19" t="e" cm="1">
        <f t="array" ref="H492">_xlfn.IFS(AND('indicatori output 1.2'!V492&lt;&gt;0, 'indicatori output 1.2'!AE492&lt;&gt;0, 'indicatori output 1.2'!BD492&lt;&gt;0), MIN('indicatori output 1.2'!AC492, 'indicatori output 1.2'!AL492, 'indicatori output 1.2'!BL492),AND('indicatori output 1.2'!V492=0, 'indicatori output 1.2'!AE492&lt;&gt;0, 'indicatori output 1.2'!BD492&lt;&gt;0), MIN('indicatori output 1.2'!AL492, 'indicatori output 1.2'!BL492),AND('indicatori output 1.2'!V492&lt;&gt;0, 'indicatori output 1.2'!AE492=0, 'indicatori output 1.2'!BD492&lt;&gt;0), MIN('indicatori output 1.2'!AC492,'indicatori output 1.2'!BL492), AND('indicatori output 1.2'!V492&lt;&gt;0, 'indicatori output 1.2'!AE492&lt;&gt;0, 'indicatori output 1.2'!BD492=0), MIN('indicatori output 1.2'!AC492, 'indicatori output 1.2'!AL492), AND('indicatori output 1.2'!V492=0, 'indicatori output 1.2'!AE492=0, 'indicatori output 1.2'!BD492&lt;&gt;0), 'indicatori output 1.2'!BL492, AND('indicatori output 1.2'!V492=0, 'indicatori output 1.2'!AE492&lt;&gt;0, 'indicatori output 1.2'!BD492=0), 'indicatori output 1.2'!AL492, AND('indicatori output 1.2'!V492&lt;&gt;0, 'indicatori output 1.2'!AE492=0, 'indicatori output 1.2'!BD492=0), 'indicatori output 1.2'!AC492)</f>
        <v>#N/A</v>
      </c>
      <c r="I492" s="19" t="e">
        <f t="shared" si="80"/>
        <v>#N/A</v>
      </c>
      <c r="J492" s="22" t="e" cm="1">
        <f t="array" ref="J492">_xlfn.IFS(AND('indicatori output 1.2'!AB492='indicatori output 1.2'!AA492, 'indicatori output 1.2'!AK492='indicatori output 1.2'!AJ492, 'indicatori output 1.2'!BK492='indicatori output 1.2'!BJ492, D492=E492),"si", AND(OR('indicatori output 1.2'!AB492&lt;&gt;'indicatori output 1.2'!AA492, 'indicatori output 1.2'!AK492&lt;&gt;'indicatori output 1.2'!AJ492, 'indicatori output 1.2'!BK492&lt;&gt;'indicatori output 1.2'!BJ492), D492=E492),"no",AND('indicatori output 1.2'!AB492='indicatori output 1.2'!AA492, 'indicatori output 1.2'!AK492='indicatori output 1.2'!AJ492, 'indicatori output 1.2'!BK492='indicatori output 1.2'!BJ492, E492&lt;D492),"no",AND(OR('indicatori output 1.2'!AB492&lt;&gt;'indicatori output 1.2'!AA492, 'indicatori output 1.2'!AK492&lt;&gt;'indicatori output 1.2'!AJ492, 'indicatori output 1.2'!BK492&lt;&gt;'indicatori output 1.2'!BJ492), E492&lt;D492),"si", E492&gt;D492,"no")</f>
        <v>#N/A</v>
      </c>
      <c r="K492" s="78" t="e">
        <f t="shared" si="78"/>
        <v>#N/A</v>
      </c>
      <c r="L492" s="78" t="e">
        <f t="shared" si="79"/>
        <v>#N/A</v>
      </c>
      <c r="M492" s="19" t="e">
        <f t="shared" si="74"/>
        <v>#N/A</v>
      </c>
      <c r="N492" s="10">
        <v>1</v>
      </c>
      <c r="O492" s="91"/>
      <c r="P492" s="91"/>
      <c r="Q492" s="23" t="e">
        <f>IF(INDEX(Foglio3!$B:$C,MATCH('indicatori output 1.2'!B492,Foglio3!$B:$B,0),2)="SI","si","no")</f>
        <v>#N/A</v>
      </c>
      <c r="R492" s="19" t="str">
        <f t="shared" si="72"/>
        <v>no</v>
      </c>
      <c r="S492" s="19" t="e" cm="1">
        <f t="array" ref="S492">_xlfn.IFS(AND(Q492="si",P492=1),"si",AND(Q492="no",P492=1),"no",AND(Q492="si",P492=0),"no",AND(Q492="no",P492=0),"si",AND(P492&lt;&gt;0,P492&lt;&gt;1),"no")</f>
        <v>#N/A</v>
      </c>
      <c r="T492" s="78" t="e">
        <f t="shared" si="75"/>
        <v>#N/A</v>
      </c>
      <c r="U492" s="78" t="e">
        <f t="shared" si="76"/>
        <v>#N/A</v>
      </c>
      <c r="V492" s="19" t="e">
        <f t="shared" si="77"/>
        <v>#N/A</v>
      </c>
    </row>
    <row r="493" spans="1:22" x14ac:dyDescent="0.3">
      <c r="A493" s="16"/>
      <c r="B493" s="16"/>
      <c r="C493" s="10" t="e">
        <f>INDEX(Foglio2!$B:$C,MATCH(B493,Foglio2!$B:$B,0),2)</f>
        <v>#N/A</v>
      </c>
      <c r="D493" s="91"/>
      <c r="E493" s="91"/>
      <c r="F493" s="19" t="e">
        <f>IF(D493='indicatori output 1.2'!C493,"si","no")</f>
        <v>#N/A</v>
      </c>
      <c r="G493" s="19" t="str">
        <f t="shared" si="73"/>
        <v>si</v>
      </c>
      <c r="H493" s="19" t="e" cm="1">
        <f t="array" ref="H493">_xlfn.IFS(AND('indicatori output 1.2'!V493&lt;&gt;0, 'indicatori output 1.2'!AE493&lt;&gt;0, 'indicatori output 1.2'!BD493&lt;&gt;0), MIN('indicatori output 1.2'!AC493, 'indicatori output 1.2'!AL493, 'indicatori output 1.2'!BL493),AND('indicatori output 1.2'!V493=0, 'indicatori output 1.2'!AE493&lt;&gt;0, 'indicatori output 1.2'!BD493&lt;&gt;0), MIN('indicatori output 1.2'!AL493, 'indicatori output 1.2'!BL493),AND('indicatori output 1.2'!V493&lt;&gt;0, 'indicatori output 1.2'!AE493=0, 'indicatori output 1.2'!BD493&lt;&gt;0), MIN('indicatori output 1.2'!AC493,'indicatori output 1.2'!BL493), AND('indicatori output 1.2'!V493&lt;&gt;0, 'indicatori output 1.2'!AE493&lt;&gt;0, 'indicatori output 1.2'!BD493=0), MIN('indicatori output 1.2'!AC493, 'indicatori output 1.2'!AL493), AND('indicatori output 1.2'!V493=0, 'indicatori output 1.2'!AE493=0, 'indicatori output 1.2'!BD493&lt;&gt;0), 'indicatori output 1.2'!BL493, AND('indicatori output 1.2'!V493=0, 'indicatori output 1.2'!AE493&lt;&gt;0, 'indicatori output 1.2'!BD493=0), 'indicatori output 1.2'!AL493, AND('indicatori output 1.2'!V493&lt;&gt;0, 'indicatori output 1.2'!AE493=0, 'indicatori output 1.2'!BD493=0), 'indicatori output 1.2'!AC493)</f>
        <v>#N/A</v>
      </c>
      <c r="I493" s="19" t="e">
        <f t="shared" si="80"/>
        <v>#N/A</v>
      </c>
      <c r="J493" s="22" t="e" cm="1">
        <f t="array" ref="J493">_xlfn.IFS(AND('indicatori output 1.2'!AB493='indicatori output 1.2'!AA493, 'indicatori output 1.2'!AK493='indicatori output 1.2'!AJ493, 'indicatori output 1.2'!BK493='indicatori output 1.2'!BJ493, D493=E493),"si", AND(OR('indicatori output 1.2'!AB493&lt;&gt;'indicatori output 1.2'!AA493, 'indicatori output 1.2'!AK493&lt;&gt;'indicatori output 1.2'!AJ493, 'indicatori output 1.2'!BK493&lt;&gt;'indicatori output 1.2'!BJ493), D493=E493),"no",AND('indicatori output 1.2'!AB493='indicatori output 1.2'!AA493, 'indicatori output 1.2'!AK493='indicatori output 1.2'!AJ493, 'indicatori output 1.2'!BK493='indicatori output 1.2'!BJ493, E493&lt;D493),"no",AND(OR('indicatori output 1.2'!AB493&lt;&gt;'indicatori output 1.2'!AA493, 'indicatori output 1.2'!AK493&lt;&gt;'indicatori output 1.2'!AJ493, 'indicatori output 1.2'!BK493&lt;&gt;'indicatori output 1.2'!BJ493), E493&lt;D493),"si", E493&gt;D493,"no")</f>
        <v>#N/A</v>
      </c>
      <c r="K493" s="78" t="e">
        <f t="shared" si="78"/>
        <v>#N/A</v>
      </c>
      <c r="L493" s="78" t="e">
        <f t="shared" si="79"/>
        <v>#N/A</v>
      </c>
      <c r="M493" s="19" t="e">
        <f t="shared" si="74"/>
        <v>#N/A</v>
      </c>
      <c r="N493" s="10">
        <v>1</v>
      </c>
      <c r="O493" s="91"/>
      <c r="P493" s="91"/>
      <c r="Q493" s="23" t="e">
        <f>IF(INDEX(Foglio3!$B:$C,MATCH('indicatori output 1.2'!B493,Foglio3!$B:$B,0),2)="SI","si","no")</f>
        <v>#N/A</v>
      </c>
      <c r="R493" s="19" t="str">
        <f t="shared" si="72"/>
        <v>no</v>
      </c>
      <c r="S493" s="19" t="e" cm="1">
        <f t="array" ref="S493">_xlfn.IFS(AND(Q493="si",P493=1),"si",AND(Q493="no",P493=1),"no",AND(Q493="si",P493=0),"no",AND(Q493="no",P493=0),"si",AND(P493&lt;&gt;0,P493&lt;&gt;1),"no")</f>
        <v>#N/A</v>
      </c>
      <c r="T493" s="78" t="e">
        <f t="shared" si="75"/>
        <v>#N/A</v>
      </c>
      <c r="U493" s="78" t="e">
        <f t="shared" si="76"/>
        <v>#N/A</v>
      </c>
      <c r="V493" s="19" t="e">
        <f t="shared" si="77"/>
        <v>#N/A</v>
      </c>
    </row>
    <row r="494" spans="1:22" x14ac:dyDescent="0.3">
      <c r="A494" s="16"/>
      <c r="B494" s="16"/>
      <c r="C494" s="10" t="e">
        <f>INDEX(Foglio2!$B:$C,MATCH(B494,Foglio2!$B:$B,0),2)</f>
        <v>#N/A</v>
      </c>
      <c r="D494" s="91"/>
      <c r="E494" s="91"/>
      <c r="F494" s="19" t="e">
        <f>IF(D494='indicatori output 1.2'!C494,"si","no")</f>
        <v>#N/A</v>
      </c>
      <c r="G494" s="19" t="str">
        <f t="shared" si="73"/>
        <v>si</v>
      </c>
      <c r="H494" s="19" t="e" cm="1">
        <f t="array" ref="H494">_xlfn.IFS(AND('indicatori output 1.2'!V494&lt;&gt;0, 'indicatori output 1.2'!AE494&lt;&gt;0, 'indicatori output 1.2'!BD494&lt;&gt;0), MIN('indicatori output 1.2'!AC494, 'indicatori output 1.2'!AL494, 'indicatori output 1.2'!BL494),AND('indicatori output 1.2'!V494=0, 'indicatori output 1.2'!AE494&lt;&gt;0, 'indicatori output 1.2'!BD494&lt;&gt;0), MIN('indicatori output 1.2'!AL494, 'indicatori output 1.2'!BL494),AND('indicatori output 1.2'!V494&lt;&gt;0, 'indicatori output 1.2'!AE494=0, 'indicatori output 1.2'!BD494&lt;&gt;0), MIN('indicatori output 1.2'!AC494,'indicatori output 1.2'!BL494), AND('indicatori output 1.2'!V494&lt;&gt;0, 'indicatori output 1.2'!AE494&lt;&gt;0, 'indicatori output 1.2'!BD494=0), MIN('indicatori output 1.2'!AC494, 'indicatori output 1.2'!AL494), AND('indicatori output 1.2'!V494=0, 'indicatori output 1.2'!AE494=0, 'indicatori output 1.2'!BD494&lt;&gt;0), 'indicatori output 1.2'!BL494, AND('indicatori output 1.2'!V494=0, 'indicatori output 1.2'!AE494&lt;&gt;0, 'indicatori output 1.2'!BD494=0), 'indicatori output 1.2'!AL494, AND('indicatori output 1.2'!V494&lt;&gt;0, 'indicatori output 1.2'!AE494=0, 'indicatori output 1.2'!BD494=0), 'indicatori output 1.2'!AC494)</f>
        <v>#N/A</v>
      </c>
      <c r="I494" s="19" t="e">
        <f t="shared" si="80"/>
        <v>#N/A</v>
      </c>
      <c r="J494" s="22" t="e" cm="1">
        <f t="array" ref="J494">_xlfn.IFS(AND('indicatori output 1.2'!AB494='indicatori output 1.2'!AA494, 'indicatori output 1.2'!AK494='indicatori output 1.2'!AJ494, 'indicatori output 1.2'!BK494='indicatori output 1.2'!BJ494, D494=E494),"si", AND(OR('indicatori output 1.2'!AB494&lt;&gt;'indicatori output 1.2'!AA494, 'indicatori output 1.2'!AK494&lt;&gt;'indicatori output 1.2'!AJ494, 'indicatori output 1.2'!BK494&lt;&gt;'indicatori output 1.2'!BJ494), D494=E494),"no",AND('indicatori output 1.2'!AB494='indicatori output 1.2'!AA494, 'indicatori output 1.2'!AK494='indicatori output 1.2'!AJ494, 'indicatori output 1.2'!BK494='indicatori output 1.2'!BJ494, E494&lt;D494),"no",AND(OR('indicatori output 1.2'!AB494&lt;&gt;'indicatori output 1.2'!AA494, 'indicatori output 1.2'!AK494&lt;&gt;'indicatori output 1.2'!AJ494, 'indicatori output 1.2'!BK494&lt;&gt;'indicatori output 1.2'!BJ494), E494&lt;D494),"si", E494&gt;D494,"no")</f>
        <v>#N/A</v>
      </c>
      <c r="K494" s="78" t="e">
        <f t="shared" si="78"/>
        <v>#N/A</v>
      </c>
      <c r="L494" s="78" t="e">
        <f t="shared" si="79"/>
        <v>#N/A</v>
      </c>
      <c r="M494" s="19" t="e">
        <f t="shared" si="74"/>
        <v>#N/A</v>
      </c>
      <c r="N494" s="10">
        <v>1</v>
      </c>
      <c r="O494" s="91"/>
      <c r="P494" s="91"/>
      <c r="Q494" s="23" t="e">
        <f>IF(INDEX(Foglio3!$B:$C,MATCH('indicatori output 1.2'!B494,Foglio3!$B:$B,0),2)="SI","si","no")</f>
        <v>#N/A</v>
      </c>
      <c r="R494" s="19" t="str">
        <f t="shared" si="72"/>
        <v>no</v>
      </c>
      <c r="S494" s="19" t="e" cm="1">
        <f t="array" ref="S494">_xlfn.IFS(AND(Q494="si",P494=1),"si",AND(Q494="no",P494=1),"no",AND(Q494="si",P494=0),"no",AND(Q494="no",P494=0),"si",AND(P494&lt;&gt;0,P494&lt;&gt;1),"no")</f>
        <v>#N/A</v>
      </c>
      <c r="T494" s="78" t="e">
        <f t="shared" si="75"/>
        <v>#N/A</v>
      </c>
      <c r="U494" s="78" t="e">
        <f t="shared" si="76"/>
        <v>#N/A</v>
      </c>
      <c r="V494" s="19" t="e">
        <f t="shared" si="77"/>
        <v>#N/A</v>
      </c>
    </row>
    <row r="495" spans="1:22" x14ac:dyDescent="0.3">
      <c r="A495" s="16"/>
      <c r="B495" s="16"/>
      <c r="C495" s="10" t="e">
        <f>INDEX(Foglio2!$B:$C,MATCH(B495,Foglio2!$B:$B,0),2)</f>
        <v>#N/A</v>
      </c>
      <c r="D495" s="91"/>
      <c r="E495" s="91"/>
      <c r="F495" s="19" t="e">
        <f>IF(D495='indicatori output 1.2'!C495,"si","no")</f>
        <v>#N/A</v>
      </c>
      <c r="G495" s="19" t="str">
        <f t="shared" si="73"/>
        <v>si</v>
      </c>
      <c r="H495" s="19" t="e" cm="1">
        <f t="array" ref="H495">_xlfn.IFS(AND('indicatori output 1.2'!V495&lt;&gt;0, 'indicatori output 1.2'!AE495&lt;&gt;0, 'indicatori output 1.2'!BD495&lt;&gt;0), MIN('indicatori output 1.2'!AC495, 'indicatori output 1.2'!AL495, 'indicatori output 1.2'!BL495),AND('indicatori output 1.2'!V495=0, 'indicatori output 1.2'!AE495&lt;&gt;0, 'indicatori output 1.2'!BD495&lt;&gt;0), MIN('indicatori output 1.2'!AL495, 'indicatori output 1.2'!BL495),AND('indicatori output 1.2'!V495&lt;&gt;0, 'indicatori output 1.2'!AE495=0, 'indicatori output 1.2'!BD495&lt;&gt;0), MIN('indicatori output 1.2'!AC495,'indicatori output 1.2'!BL495), AND('indicatori output 1.2'!V495&lt;&gt;0, 'indicatori output 1.2'!AE495&lt;&gt;0, 'indicatori output 1.2'!BD495=0), MIN('indicatori output 1.2'!AC495, 'indicatori output 1.2'!AL495), AND('indicatori output 1.2'!V495=0, 'indicatori output 1.2'!AE495=0, 'indicatori output 1.2'!BD495&lt;&gt;0), 'indicatori output 1.2'!BL495, AND('indicatori output 1.2'!V495=0, 'indicatori output 1.2'!AE495&lt;&gt;0, 'indicatori output 1.2'!BD495=0), 'indicatori output 1.2'!AL495, AND('indicatori output 1.2'!V495&lt;&gt;0, 'indicatori output 1.2'!AE495=0, 'indicatori output 1.2'!BD495=0), 'indicatori output 1.2'!AC495)</f>
        <v>#N/A</v>
      </c>
      <c r="I495" s="19" t="e">
        <f t="shared" si="80"/>
        <v>#N/A</v>
      </c>
      <c r="J495" s="22" t="e" cm="1">
        <f t="array" ref="J495">_xlfn.IFS(AND('indicatori output 1.2'!AB495='indicatori output 1.2'!AA495, 'indicatori output 1.2'!AK495='indicatori output 1.2'!AJ495, 'indicatori output 1.2'!BK495='indicatori output 1.2'!BJ495, D495=E495),"si", AND(OR('indicatori output 1.2'!AB495&lt;&gt;'indicatori output 1.2'!AA495, 'indicatori output 1.2'!AK495&lt;&gt;'indicatori output 1.2'!AJ495, 'indicatori output 1.2'!BK495&lt;&gt;'indicatori output 1.2'!BJ495), D495=E495),"no",AND('indicatori output 1.2'!AB495='indicatori output 1.2'!AA495, 'indicatori output 1.2'!AK495='indicatori output 1.2'!AJ495, 'indicatori output 1.2'!BK495='indicatori output 1.2'!BJ495, E495&lt;D495),"no",AND(OR('indicatori output 1.2'!AB495&lt;&gt;'indicatori output 1.2'!AA495, 'indicatori output 1.2'!AK495&lt;&gt;'indicatori output 1.2'!AJ495, 'indicatori output 1.2'!BK495&lt;&gt;'indicatori output 1.2'!BJ495), E495&lt;D495),"si", E495&gt;D495,"no")</f>
        <v>#N/A</v>
      </c>
      <c r="K495" s="78" t="e">
        <f t="shared" si="78"/>
        <v>#N/A</v>
      </c>
      <c r="L495" s="78" t="e">
        <f t="shared" si="79"/>
        <v>#N/A</v>
      </c>
      <c r="M495" s="19" t="e">
        <f t="shared" si="74"/>
        <v>#N/A</v>
      </c>
      <c r="N495" s="10">
        <v>1</v>
      </c>
      <c r="O495" s="91"/>
      <c r="P495" s="91"/>
      <c r="Q495" s="23" t="e">
        <f>IF(INDEX(Foglio3!$B:$C,MATCH('indicatori output 1.2'!B495,Foglio3!$B:$B,0),2)="SI","si","no")</f>
        <v>#N/A</v>
      </c>
      <c r="R495" s="19" t="str">
        <f t="shared" si="72"/>
        <v>no</v>
      </c>
      <c r="S495" s="19" t="e" cm="1">
        <f t="array" ref="S495">_xlfn.IFS(AND(Q495="si",P495=1),"si",AND(Q495="no",P495=1),"no",AND(Q495="si",P495=0),"no",AND(Q495="no",P495=0),"si",AND(P495&lt;&gt;0,P495&lt;&gt;1),"no")</f>
        <v>#N/A</v>
      </c>
      <c r="T495" s="78" t="e">
        <f t="shared" si="75"/>
        <v>#N/A</v>
      </c>
      <c r="U495" s="78" t="e">
        <f t="shared" si="76"/>
        <v>#N/A</v>
      </c>
      <c r="V495" s="19" t="e">
        <f t="shared" si="77"/>
        <v>#N/A</v>
      </c>
    </row>
    <row r="496" spans="1:22" x14ac:dyDescent="0.3">
      <c r="A496" s="16"/>
      <c r="B496" s="16"/>
      <c r="C496" s="10" t="e">
        <f>INDEX(Foglio2!$B:$C,MATCH(B496,Foglio2!$B:$B,0),2)</f>
        <v>#N/A</v>
      </c>
      <c r="D496" s="91"/>
      <c r="E496" s="91"/>
      <c r="F496" s="19" t="e">
        <f>IF(D496='indicatori output 1.2'!C496,"si","no")</f>
        <v>#N/A</v>
      </c>
      <c r="G496" s="19" t="str">
        <f t="shared" si="73"/>
        <v>si</v>
      </c>
      <c r="H496" s="19" t="e" cm="1">
        <f t="array" ref="H496">_xlfn.IFS(AND('indicatori output 1.2'!V496&lt;&gt;0, 'indicatori output 1.2'!AE496&lt;&gt;0, 'indicatori output 1.2'!BD496&lt;&gt;0), MIN('indicatori output 1.2'!AC496, 'indicatori output 1.2'!AL496, 'indicatori output 1.2'!BL496),AND('indicatori output 1.2'!V496=0, 'indicatori output 1.2'!AE496&lt;&gt;0, 'indicatori output 1.2'!BD496&lt;&gt;0), MIN('indicatori output 1.2'!AL496, 'indicatori output 1.2'!BL496),AND('indicatori output 1.2'!V496&lt;&gt;0, 'indicatori output 1.2'!AE496=0, 'indicatori output 1.2'!BD496&lt;&gt;0), MIN('indicatori output 1.2'!AC496,'indicatori output 1.2'!BL496), AND('indicatori output 1.2'!V496&lt;&gt;0, 'indicatori output 1.2'!AE496&lt;&gt;0, 'indicatori output 1.2'!BD496=0), MIN('indicatori output 1.2'!AC496, 'indicatori output 1.2'!AL496), AND('indicatori output 1.2'!V496=0, 'indicatori output 1.2'!AE496=0, 'indicatori output 1.2'!BD496&lt;&gt;0), 'indicatori output 1.2'!BL496, AND('indicatori output 1.2'!V496=0, 'indicatori output 1.2'!AE496&lt;&gt;0, 'indicatori output 1.2'!BD496=0), 'indicatori output 1.2'!AL496, AND('indicatori output 1.2'!V496&lt;&gt;0, 'indicatori output 1.2'!AE496=0, 'indicatori output 1.2'!BD496=0), 'indicatori output 1.2'!AC496)</f>
        <v>#N/A</v>
      </c>
      <c r="I496" s="19" t="e">
        <f t="shared" si="80"/>
        <v>#N/A</v>
      </c>
      <c r="J496" s="22" t="e" cm="1">
        <f t="array" ref="J496">_xlfn.IFS(AND('indicatori output 1.2'!AB496='indicatori output 1.2'!AA496, 'indicatori output 1.2'!AK496='indicatori output 1.2'!AJ496, 'indicatori output 1.2'!BK496='indicatori output 1.2'!BJ496, D496=E496),"si", AND(OR('indicatori output 1.2'!AB496&lt;&gt;'indicatori output 1.2'!AA496, 'indicatori output 1.2'!AK496&lt;&gt;'indicatori output 1.2'!AJ496, 'indicatori output 1.2'!BK496&lt;&gt;'indicatori output 1.2'!BJ496), D496=E496),"no",AND('indicatori output 1.2'!AB496='indicatori output 1.2'!AA496, 'indicatori output 1.2'!AK496='indicatori output 1.2'!AJ496, 'indicatori output 1.2'!BK496='indicatori output 1.2'!BJ496, E496&lt;D496),"no",AND(OR('indicatori output 1.2'!AB496&lt;&gt;'indicatori output 1.2'!AA496, 'indicatori output 1.2'!AK496&lt;&gt;'indicatori output 1.2'!AJ496, 'indicatori output 1.2'!BK496&lt;&gt;'indicatori output 1.2'!BJ496), E496&lt;D496),"si", E496&gt;D496,"no")</f>
        <v>#N/A</v>
      </c>
      <c r="K496" s="78" t="e">
        <f t="shared" si="78"/>
        <v>#N/A</v>
      </c>
      <c r="L496" s="78" t="e">
        <f t="shared" si="79"/>
        <v>#N/A</v>
      </c>
      <c r="M496" s="19" t="e">
        <f t="shared" si="74"/>
        <v>#N/A</v>
      </c>
      <c r="N496" s="10">
        <v>1</v>
      </c>
      <c r="O496" s="91"/>
      <c r="P496" s="91"/>
      <c r="Q496" s="23" t="e">
        <f>IF(INDEX(Foglio3!$B:$C,MATCH('indicatori output 1.2'!B496,Foglio3!$B:$B,0),2)="SI","si","no")</f>
        <v>#N/A</v>
      </c>
      <c r="R496" s="19" t="str">
        <f t="shared" si="72"/>
        <v>no</v>
      </c>
      <c r="S496" s="19" t="e" cm="1">
        <f t="array" ref="S496">_xlfn.IFS(AND(Q496="si",P496=1),"si",AND(Q496="no",P496=1),"no",AND(Q496="si",P496=0),"no",AND(Q496="no",P496=0),"si",AND(P496&lt;&gt;0,P496&lt;&gt;1),"no")</f>
        <v>#N/A</v>
      </c>
      <c r="T496" s="78" t="e">
        <f t="shared" si="75"/>
        <v>#N/A</v>
      </c>
      <c r="U496" s="78" t="e">
        <f t="shared" si="76"/>
        <v>#N/A</v>
      </c>
      <c r="V496" s="19" t="e">
        <f t="shared" si="77"/>
        <v>#N/A</v>
      </c>
    </row>
    <row r="497" spans="1:22" x14ac:dyDescent="0.3">
      <c r="A497" s="16"/>
      <c r="B497" s="16"/>
      <c r="C497" s="10" t="e">
        <f>INDEX(Foglio2!$B:$C,MATCH(B497,Foglio2!$B:$B,0),2)</f>
        <v>#N/A</v>
      </c>
      <c r="D497" s="91"/>
      <c r="E497" s="91"/>
      <c r="F497" s="19" t="e">
        <f>IF(D497='indicatori output 1.2'!C497,"si","no")</f>
        <v>#N/A</v>
      </c>
      <c r="G497" s="19" t="str">
        <f t="shared" si="73"/>
        <v>si</v>
      </c>
      <c r="H497" s="19" t="e" cm="1">
        <f t="array" ref="H497">_xlfn.IFS(AND('indicatori output 1.2'!V497&lt;&gt;0, 'indicatori output 1.2'!AE497&lt;&gt;0, 'indicatori output 1.2'!BD497&lt;&gt;0), MIN('indicatori output 1.2'!AC497, 'indicatori output 1.2'!AL497, 'indicatori output 1.2'!BL497),AND('indicatori output 1.2'!V497=0, 'indicatori output 1.2'!AE497&lt;&gt;0, 'indicatori output 1.2'!BD497&lt;&gt;0), MIN('indicatori output 1.2'!AL497, 'indicatori output 1.2'!BL497),AND('indicatori output 1.2'!V497&lt;&gt;0, 'indicatori output 1.2'!AE497=0, 'indicatori output 1.2'!BD497&lt;&gt;0), MIN('indicatori output 1.2'!AC497,'indicatori output 1.2'!BL497), AND('indicatori output 1.2'!V497&lt;&gt;0, 'indicatori output 1.2'!AE497&lt;&gt;0, 'indicatori output 1.2'!BD497=0), MIN('indicatori output 1.2'!AC497, 'indicatori output 1.2'!AL497), AND('indicatori output 1.2'!V497=0, 'indicatori output 1.2'!AE497=0, 'indicatori output 1.2'!BD497&lt;&gt;0), 'indicatori output 1.2'!BL497, AND('indicatori output 1.2'!V497=0, 'indicatori output 1.2'!AE497&lt;&gt;0, 'indicatori output 1.2'!BD497=0), 'indicatori output 1.2'!AL497, AND('indicatori output 1.2'!V497&lt;&gt;0, 'indicatori output 1.2'!AE497=0, 'indicatori output 1.2'!BD497=0), 'indicatori output 1.2'!AC497)</f>
        <v>#N/A</v>
      </c>
      <c r="I497" s="19" t="e">
        <f t="shared" si="80"/>
        <v>#N/A</v>
      </c>
      <c r="J497" s="22" t="e" cm="1">
        <f t="array" ref="J497">_xlfn.IFS(AND('indicatori output 1.2'!AB497='indicatori output 1.2'!AA497, 'indicatori output 1.2'!AK497='indicatori output 1.2'!AJ497, 'indicatori output 1.2'!BK497='indicatori output 1.2'!BJ497, D497=E497),"si", AND(OR('indicatori output 1.2'!AB497&lt;&gt;'indicatori output 1.2'!AA497, 'indicatori output 1.2'!AK497&lt;&gt;'indicatori output 1.2'!AJ497, 'indicatori output 1.2'!BK497&lt;&gt;'indicatori output 1.2'!BJ497), D497=E497),"no",AND('indicatori output 1.2'!AB497='indicatori output 1.2'!AA497, 'indicatori output 1.2'!AK497='indicatori output 1.2'!AJ497, 'indicatori output 1.2'!BK497='indicatori output 1.2'!BJ497, E497&lt;D497),"no",AND(OR('indicatori output 1.2'!AB497&lt;&gt;'indicatori output 1.2'!AA497, 'indicatori output 1.2'!AK497&lt;&gt;'indicatori output 1.2'!AJ497, 'indicatori output 1.2'!BK497&lt;&gt;'indicatori output 1.2'!BJ497), E497&lt;D497),"si", E497&gt;D497,"no")</f>
        <v>#N/A</v>
      </c>
      <c r="K497" s="78" t="e">
        <f t="shared" si="78"/>
        <v>#N/A</v>
      </c>
      <c r="L497" s="78" t="e">
        <f t="shared" si="79"/>
        <v>#N/A</v>
      </c>
      <c r="M497" s="19" t="e">
        <f t="shared" si="74"/>
        <v>#N/A</v>
      </c>
      <c r="N497" s="10">
        <v>1</v>
      </c>
      <c r="O497" s="91"/>
      <c r="P497" s="91"/>
      <c r="Q497" s="23" t="e">
        <f>IF(INDEX(Foglio3!$B:$C,MATCH('indicatori output 1.2'!B497,Foglio3!$B:$B,0),2)="SI","si","no")</f>
        <v>#N/A</v>
      </c>
      <c r="R497" s="19" t="str">
        <f t="shared" si="72"/>
        <v>no</v>
      </c>
      <c r="S497" s="19" t="e" cm="1">
        <f t="array" ref="S497">_xlfn.IFS(AND(Q497="si",P497=1),"si",AND(Q497="no",P497=1),"no",AND(Q497="si",P497=0),"no",AND(Q497="no",P497=0),"si",AND(P497&lt;&gt;0,P497&lt;&gt;1),"no")</f>
        <v>#N/A</v>
      </c>
      <c r="T497" s="78" t="e">
        <f t="shared" si="75"/>
        <v>#N/A</v>
      </c>
      <c r="U497" s="78" t="e">
        <f t="shared" si="76"/>
        <v>#N/A</v>
      </c>
      <c r="V497" s="19" t="e">
        <f t="shared" si="77"/>
        <v>#N/A</v>
      </c>
    </row>
    <row r="498" spans="1:22" x14ac:dyDescent="0.3">
      <c r="A498" s="16"/>
      <c r="B498" s="16"/>
      <c r="C498" s="10" t="e">
        <f>INDEX(Foglio2!$B:$C,MATCH(B498,Foglio2!$B:$B,0),2)</f>
        <v>#N/A</v>
      </c>
      <c r="D498" s="91"/>
      <c r="E498" s="91"/>
      <c r="F498" s="19" t="e">
        <f>IF(D498='indicatori output 1.2'!C498,"si","no")</f>
        <v>#N/A</v>
      </c>
      <c r="G498" s="19" t="str">
        <f t="shared" si="73"/>
        <v>si</v>
      </c>
      <c r="H498" s="19" t="e" cm="1">
        <f t="array" ref="H498">_xlfn.IFS(AND('indicatori output 1.2'!V498&lt;&gt;0, 'indicatori output 1.2'!AE498&lt;&gt;0, 'indicatori output 1.2'!BD498&lt;&gt;0), MIN('indicatori output 1.2'!AC498, 'indicatori output 1.2'!AL498, 'indicatori output 1.2'!BL498),AND('indicatori output 1.2'!V498=0, 'indicatori output 1.2'!AE498&lt;&gt;0, 'indicatori output 1.2'!BD498&lt;&gt;0), MIN('indicatori output 1.2'!AL498, 'indicatori output 1.2'!BL498),AND('indicatori output 1.2'!V498&lt;&gt;0, 'indicatori output 1.2'!AE498=0, 'indicatori output 1.2'!BD498&lt;&gt;0), MIN('indicatori output 1.2'!AC498,'indicatori output 1.2'!BL498), AND('indicatori output 1.2'!V498&lt;&gt;0, 'indicatori output 1.2'!AE498&lt;&gt;0, 'indicatori output 1.2'!BD498=0), MIN('indicatori output 1.2'!AC498, 'indicatori output 1.2'!AL498), AND('indicatori output 1.2'!V498=0, 'indicatori output 1.2'!AE498=0, 'indicatori output 1.2'!BD498&lt;&gt;0), 'indicatori output 1.2'!BL498, AND('indicatori output 1.2'!V498=0, 'indicatori output 1.2'!AE498&lt;&gt;0, 'indicatori output 1.2'!BD498=0), 'indicatori output 1.2'!AL498, AND('indicatori output 1.2'!V498&lt;&gt;0, 'indicatori output 1.2'!AE498=0, 'indicatori output 1.2'!BD498=0), 'indicatori output 1.2'!AC498)</f>
        <v>#N/A</v>
      </c>
      <c r="I498" s="19" t="e">
        <f t="shared" si="80"/>
        <v>#N/A</v>
      </c>
      <c r="J498" s="22" t="e" cm="1">
        <f t="array" ref="J498">_xlfn.IFS(AND('indicatori output 1.2'!AB498='indicatori output 1.2'!AA498, 'indicatori output 1.2'!AK498='indicatori output 1.2'!AJ498, 'indicatori output 1.2'!BK498='indicatori output 1.2'!BJ498, D498=E498),"si", AND(OR('indicatori output 1.2'!AB498&lt;&gt;'indicatori output 1.2'!AA498, 'indicatori output 1.2'!AK498&lt;&gt;'indicatori output 1.2'!AJ498, 'indicatori output 1.2'!BK498&lt;&gt;'indicatori output 1.2'!BJ498), D498=E498),"no",AND('indicatori output 1.2'!AB498='indicatori output 1.2'!AA498, 'indicatori output 1.2'!AK498='indicatori output 1.2'!AJ498, 'indicatori output 1.2'!BK498='indicatori output 1.2'!BJ498, E498&lt;D498),"no",AND(OR('indicatori output 1.2'!AB498&lt;&gt;'indicatori output 1.2'!AA498, 'indicatori output 1.2'!AK498&lt;&gt;'indicatori output 1.2'!AJ498, 'indicatori output 1.2'!BK498&lt;&gt;'indicatori output 1.2'!BJ498), E498&lt;D498),"si", E498&gt;D498,"no")</f>
        <v>#N/A</v>
      </c>
      <c r="K498" s="78" t="e">
        <f t="shared" si="78"/>
        <v>#N/A</v>
      </c>
      <c r="L498" s="78" t="e">
        <f t="shared" si="79"/>
        <v>#N/A</v>
      </c>
      <c r="M498" s="19" t="e">
        <f t="shared" si="74"/>
        <v>#N/A</v>
      </c>
      <c r="N498" s="10">
        <v>1</v>
      </c>
      <c r="O498" s="91"/>
      <c r="P498" s="91"/>
      <c r="Q498" s="23" t="e">
        <f>IF(INDEX(Foglio3!$B:$C,MATCH('indicatori output 1.2'!B498,Foglio3!$B:$B,0),2)="SI","si","no")</f>
        <v>#N/A</v>
      </c>
      <c r="R498" s="19" t="str">
        <f t="shared" si="72"/>
        <v>no</v>
      </c>
      <c r="S498" s="19" t="e" cm="1">
        <f t="array" ref="S498">_xlfn.IFS(AND(Q498="si",P498=1),"si",AND(Q498="no",P498=1),"no",AND(Q498="si",P498=0),"no",AND(Q498="no",P498=0),"si",AND(P498&lt;&gt;0,P498&lt;&gt;1),"no")</f>
        <v>#N/A</v>
      </c>
      <c r="T498" s="78" t="e">
        <f t="shared" si="75"/>
        <v>#N/A</v>
      </c>
      <c r="U498" s="78" t="e">
        <f t="shared" si="76"/>
        <v>#N/A</v>
      </c>
      <c r="V498" s="19" t="e">
        <f t="shared" si="77"/>
        <v>#N/A</v>
      </c>
    </row>
    <row r="499" spans="1:22" x14ac:dyDescent="0.3">
      <c r="A499" s="16"/>
      <c r="B499" s="16"/>
      <c r="C499" s="10" t="e">
        <f>INDEX(Foglio2!$B:$C,MATCH(B499,Foglio2!$B:$B,0),2)</f>
        <v>#N/A</v>
      </c>
      <c r="D499" s="91"/>
      <c r="E499" s="91"/>
      <c r="F499" s="19" t="e">
        <f>IF(D499='indicatori output 1.2'!C499,"si","no")</f>
        <v>#N/A</v>
      </c>
      <c r="G499" s="19" t="str">
        <f t="shared" si="73"/>
        <v>si</v>
      </c>
      <c r="H499" s="19" t="e" cm="1">
        <f t="array" ref="H499">_xlfn.IFS(AND('indicatori output 1.2'!V499&lt;&gt;0, 'indicatori output 1.2'!AE499&lt;&gt;0, 'indicatori output 1.2'!BD499&lt;&gt;0), MIN('indicatori output 1.2'!AC499, 'indicatori output 1.2'!AL499, 'indicatori output 1.2'!BL499),AND('indicatori output 1.2'!V499=0, 'indicatori output 1.2'!AE499&lt;&gt;0, 'indicatori output 1.2'!BD499&lt;&gt;0), MIN('indicatori output 1.2'!AL499, 'indicatori output 1.2'!BL499),AND('indicatori output 1.2'!V499&lt;&gt;0, 'indicatori output 1.2'!AE499=0, 'indicatori output 1.2'!BD499&lt;&gt;0), MIN('indicatori output 1.2'!AC499,'indicatori output 1.2'!BL499), AND('indicatori output 1.2'!V499&lt;&gt;0, 'indicatori output 1.2'!AE499&lt;&gt;0, 'indicatori output 1.2'!BD499=0), MIN('indicatori output 1.2'!AC499, 'indicatori output 1.2'!AL499), AND('indicatori output 1.2'!V499=0, 'indicatori output 1.2'!AE499=0, 'indicatori output 1.2'!BD499&lt;&gt;0), 'indicatori output 1.2'!BL499, AND('indicatori output 1.2'!V499=0, 'indicatori output 1.2'!AE499&lt;&gt;0, 'indicatori output 1.2'!BD499=0), 'indicatori output 1.2'!AL499, AND('indicatori output 1.2'!V499&lt;&gt;0, 'indicatori output 1.2'!AE499=0, 'indicatori output 1.2'!BD499=0), 'indicatori output 1.2'!AC499)</f>
        <v>#N/A</v>
      </c>
      <c r="I499" s="19" t="e">
        <f t="shared" si="80"/>
        <v>#N/A</v>
      </c>
      <c r="J499" s="22" t="e" cm="1">
        <f t="array" ref="J499">_xlfn.IFS(AND('indicatori output 1.2'!AB499='indicatori output 1.2'!AA499, 'indicatori output 1.2'!AK499='indicatori output 1.2'!AJ499, 'indicatori output 1.2'!BK499='indicatori output 1.2'!BJ499, D499=E499),"si", AND(OR('indicatori output 1.2'!AB499&lt;&gt;'indicatori output 1.2'!AA499, 'indicatori output 1.2'!AK499&lt;&gt;'indicatori output 1.2'!AJ499, 'indicatori output 1.2'!BK499&lt;&gt;'indicatori output 1.2'!BJ499), D499=E499),"no",AND('indicatori output 1.2'!AB499='indicatori output 1.2'!AA499, 'indicatori output 1.2'!AK499='indicatori output 1.2'!AJ499, 'indicatori output 1.2'!BK499='indicatori output 1.2'!BJ499, E499&lt;D499),"no",AND(OR('indicatori output 1.2'!AB499&lt;&gt;'indicatori output 1.2'!AA499, 'indicatori output 1.2'!AK499&lt;&gt;'indicatori output 1.2'!AJ499, 'indicatori output 1.2'!BK499&lt;&gt;'indicatori output 1.2'!BJ499), E499&lt;D499),"si", E499&gt;D499,"no")</f>
        <v>#N/A</v>
      </c>
      <c r="K499" s="78" t="e">
        <f t="shared" si="78"/>
        <v>#N/A</v>
      </c>
      <c r="L499" s="78" t="e">
        <f t="shared" si="79"/>
        <v>#N/A</v>
      </c>
      <c r="M499" s="19" t="e">
        <f t="shared" si="74"/>
        <v>#N/A</v>
      </c>
      <c r="N499" s="10">
        <v>1</v>
      </c>
      <c r="O499" s="91"/>
      <c r="P499" s="91"/>
      <c r="Q499" s="23" t="e">
        <f>IF(INDEX(Foglio3!$B:$C,MATCH('indicatori output 1.2'!B499,Foglio3!$B:$B,0),2)="SI","si","no")</f>
        <v>#N/A</v>
      </c>
      <c r="R499" s="19" t="str">
        <f t="shared" si="72"/>
        <v>no</v>
      </c>
      <c r="S499" s="19" t="e" cm="1">
        <f t="array" ref="S499">_xlfn.IFS(AND(Q499="si",P499=1),"si",AND(Q499="no",P499=1),"no",AND(Q499="si",P499=0),"no",AND(Q499="no",P499=0),"si",AND(P499&lt;&gt;0,P499&lt;&gt;1),"no")</f>
        <v>#N/A</v>
      </c>
      <c r="T499" s="78" t="e">
        <f t="shared" si="75"/>
        <v>#N/A</v>
      </c>
      <c r="U499" s="78" t="e">
        <f t="shared" si="76"/>
        <v>#N/A</v>
      </c>
      <c r="V499" s="19" t="e">
        <f t="shared" si="77"/>
        <v>#N/A</v>
      </c>
    </row>
    <row r="500" spans="1:22" x14ac:dyDescent="0.3">
      <c r="A500" s="16"/>
      <c r="B500" s="16"/>
      <c r="C500" s="10" t="e">
        <f>INDEX(Foglio2!$B:$C,MATCH(B500,Foglio2!$B:$B,0),2)</f>
        <v>#N/A</v>
      </c>
      <c r="D500" s="91"/>
      <c r="E500" s="91"/>
      <c r="F500" s="19" t="e">
        <f>IF(D500='indicatori output 1.2'!C500,"si","no")</f>
        <v>#N/A</v>
      </c>
      <c r="G500" s="19" t="str">
        <f t="shared" si="73"/>
        <v>si</v>
      </c>
      <c r="H500" s="19" t="e" cm="1">
        <f t="array" ref="H500">_xlfn.IFS(AND('indicatori output 1.2'!V500&lt;&gt;0, 'indicatori output 1.2'!AE500&lt;&gt;0, 'indicatori output 1.2'!BD500&lt;&gt;0), MIN('indicatori output 1.2'!AC500, 'indicatori output 1.2'!AL500, 'indicatori output 1.2'!BL500),AND('indicatori output 1.2'!V500=0, 'indicatori output 1.2'!AE500&lt;&gt;0, 'indicatori output 1.2'!BD500&lt;&gt;0), MIN('indicatori output 1.2'!AL500, 'indicatori output 1.2'!BL500),AND('indicatori output 1.2'!V500&lt;&gt;0, 'indicatori output 1.2'!AE500=0, 'indicatori output 1.2'!BD500&lt;&gt;0), MIN('indicatori output 1.2'!AC500,'indicatori output 1.2'!BL500), AND('indicatori output 1.2'!V500&lt;&gt;0, 'indicatori output 1.2'!AE500&lt;&gt;0, 'indicatori output 1.2'!BD500=0), MIN('indicatori output 1.2'!AC500, 'indicatori output 1.2'!AL500), AND('indicatori output 1.2'!V500=0, 'indicatori output 1.2'!AE500=0, 'indicatori output 1.2'!BD500&lt;&gt;0), 'indicatori output 1.2'!BL500, AND('indicatori output 1.2'!V500=0, 'indicatori output 1.2'!AE500&lt;&gt;0, 'indicatori output 1.2'!BD500=0), 'indicatori output 1.2'!AL500, AND('indicatori output 1.2'!V500&lt;&gt;0, 'indicatori output 1.2'!AE500=0, 'indicatori output 1.2'!BD500=0), 'indicatori output 1.2'!AC500)</f>
        <v>#N/A</v>
      </c>
      <c r="I500" s="19" t="e">
        <f t="shared" si="80"/>
        <v>#N/A</v>
      </c>
      <c r="J500" s="22" t="e" cm="1">
        <f t="array" ref="J500">_xlfn.IFS(AND('indicatori output 1.2'!AB500='indicatori output 1.2'!AA500, 'indicatori output 1.2'!AK500='indicatori output 1.2'!AJ500, 'indicatori output 1.2'!BK500='indicatori output 1.2'!BJ500, D500=E500),"si", AND(OR('indicatori output 1.2'!AB500&lt;&gt;'indicatori output 1.2'!AA500, 'indicatori output 1.2'!AK500&lt;&gt;'indicatori output 1.2'!AJ500, 'indicatori output 1.2'!BK500&lt;&gt;'indicatori output 1.2'!BJ500), D500=E500),"no",AND('indicatori output 1.2'!AB500='indicatori output 1.2'!AA500, 'indicatori output 1.2'!AK500='indicatori output 1.2'!AJ500, 'indicatori output 1.2'!BK500='indicatori output 1.2'!BJ500, E500&lt;D500),"no",AND(OR('indicatori output 1.2'!AB500&lt;&gt;'indicatori output 1.2'!AA500, 'indicatori output 1.2'!AK500&lt;&gt;'indicatori output 1.2'!AJ500, 'indicatori output 1.2'!BK500&lt;&gt;'indicatori output 1.2'!BJ500), E500&lt;D500),"si", E500&gt;D500,"no")</f>
        <v>#N/A</v>
      </c>
      <c r="K500" s="78" t="e">
        <f t="shared" si="78"/>
        <v>#N/A</v>
      </c>
      <c r="L500" s="78" t="e">
        <f t="shared" si="79"/>
        <v>#N/A</v>
      </c>
      <c r="M500" s="19" t="e">
        <f t="shared" si="74"/>
        <v>#N/A</v>
      </c>
      <c r="N500" s="10">
        <v>1</v>
      </c>
      <c r="O500" s="91"/>
      <c r="P500" s="91"/>
      <c r="Q500" s="23" t="e">
        <f>IF(INDEX(Foglio3!$B:$C,MATCH('indicatori output 1.2'!B500,Foglio3!$B:$B,0),2)="SI","si","no")</f>
        <v>#N/A</v>
      </c>
      <c r="R500" s="19" t="str">
        <f t="shared" si="72"/>
        <v>no</v>
      </c>
      <c r="S500" s="19" t="e" cm="1">
        <f t="array" ref="S500">_xlfn.IFS(AND(Q500="si",P500=1),"si",AND(Q500="no",P500=1),"no",AND(Q500="si",P500=0),"no",AND(Q500="no",P500=0),"si",AND(P500&lt;&gt;0,P500&lt;&gt;1),"no")</f>
        <v>#N/A</v>
      </c>
      <c r="T500" s="78" t="e">
        <f t="shared" si="75"/>
        <v>#N/A</v>
      </c>
      <c r="U500" s="78" t="e">
        <f t="shared" si="76"/>
        <v>#N/A</v>
      </c>
      <c r="V500" s="19" t="e">
        <f t="shared" si="77"/>
        <v>#N/A</v>
      </c>
    </row>
    <row r="501" spans="1:22" x14ac:dyDescent="0.3">
      <c r="A501" s="16"/>
      <c r="B501" s="16"/>
      <c r="C501" s="10" t="e">
        <f>INDEX(Foglio2!$B:$C,MATCH(B501,Foglio2!$B:$B,0),2)</f>
        <v>#N/A</v>
      </c>
      <c r="D501" s="91"/>
      <c r="E501" s="91"/>
      <c r="F501" s="19" t="e">
        <f>IF(D501='indicatori output 1.2'!C501,"si","no")</f>
        <v>#N/A</v>
      </c>
      <c r="G501" s="19" t="str">
        <f t="shared" si="73"/>
        <v>si</v>
      </c>
      <c r="H501" s="19" t="e" cm="1">
        <f t="array" ref="H501">_xlfn.IFS(AND('indicatori output 1.2'!V501&lt;&gt;0, 'indicatori output 1.2'!AE501&lt;&gt;0, 'indicatori output 1.2'!BD501&lt;&gt;0), MIN('indicatori output 1.2'!AC501, 'indicatori output 1.2'!AL501, 'indicatori output 1.2'!BL501),AND('indicatori output 1.2'!V501=0, 'indicatori output 1.2'!AE501&lt;&gt;0, 'indicatori output 1.2'!BD501&lt;&gt;0), MIN('indicatori output 1.2'!AL501, 'indicatori output 1.2'!BL501),AND('indicatori output 1.2'!V501&lt;&gt;0, 'indicatori output 1.2'!AE501=0, 'indicatori output 1.2'!BD501&lt;&gt;0), MIN('indicatori output 1.2'!AC501,'indicatori output 1.2'!BL501), AND('indicatori output 1.2'!V501&lt;&gt;0, 'indicatori output 1.2'!AE501&lt;&gt;0, 'indicatori output 1.2'!BD501=0), MIN('indicatori output 1.2'!AC501, 'indicatori output 1.2'!AL501), AND('indicatori output 1.2'!V501=0, 'indicatori output 1.2'!AE501=0, 'indicatori output 1.2'!BD501&lt;&gt;0), 'indicatori output 1.2'!BL501, AND('indicatori output 1.2'!V501=0, 'indicatori output 1.2'!AE501&lt;&gt;0, 'indicatori output 1.2'!BD501=0), 'indicatori output 1.2'!AL501, AND('indicatori output 1.2'!V501&lt;&gt;0, 'indicatori output 1.2'!AE501=0, 'indicatori output 1.2'!BD501=0), 'indicatori output 1.2'!AC501)</f>
        <v>#N/A</v>
      </c>
      <c r="I501" s="19" t="e">
        <f t="shared" si="80"/>
        <v>#N/A</v>
      </c>
      <c r="J501" s="22" t="e" cm="1">
        <f t="array" ref="J501">_xlfn.IFS(AND('indicatori output 1.2'!AB501='indicatori output 1.2'!AA501, 'indicatori output 1.2'!AK501='indicatori output 1.2'!AJ501, 'indicatori output 1.2'!BK501='indicatori output 1.2'!BJ501, D501=E501),"si", AND(OR('indicatori output 1.2'!AB501&lt;&gt;'indicatori output 1.2'!AA501, 'indicatori output 1.2'!AK501&lt;&gt;'indicatori output 1.2'!AJ501, 'indicatori output 1.2'!BK501&lt;&gt;'indicatori output 1.2'!BJ501), D501=E501),"no",AND('indicatori output 1.2'!AB501='indicatori output 1.2'!AA501, 'indicatori output 1.2'!AK501='indicatori output 1.2'!AJ501, 'indicatori output 1.2'!BK501='indicatori output 1.2'!BJ501, E501&lt;D501),"no",AND(OR('indicatori output 1.2'!AB501&lt;&gt;'indicatori output 1.2'!AA501, 'indicatori output 1.2'!AK501&lt;&gt;'indicatori output 1.2'!AJ501, 'indicatori output 1.2'!BK501&lt;&gt;'indicatori output 1.2'!BJ501), E501&lt;D501),"si", E501&gt;D501,"no")</f>
        <v>#N/A</v>
      </c>
      <c r="K501" s="78" t="e">
        <f t="shared" si="78"/>
        <v>#N/A</v>
      </c>
      <c r="L501" s="78" t="e">
        <f t="shared" si="79"/>
        <v>#N/A</v>
      </c>
      <c r="M501" s="19" t="e">
        <f t="shared" si="74"/>
        <v>#N/A</v>
      </c>
      <c r="N501" s="10">
        <v>1</v>
      </c>
      <c r="O501" s="91"/>
      <c r="P501" s="91"/>
      <c r="Q501" s="23" t="e">
        <f>IF(INDEX(Foglio3!$B:$C,MATCH('indicatori output 1.2'!B501,Foglio3!$B:$B,0),2)="SI","si","no")</f>
        <v>#N/A</v>
      </c>
      <c r="R501" s="19" t="str">
        <f t="shared" si="72"/>
        <v>no</v>
      </c>
      <c r="S501" s="19" t="e" cm="1">
        <f t="array" ref="S501">_xlfn.IFS(AND(Q501="si",P501=1),"si",AND(Q501="no",P501=1),"no",AND(Q501="si",P501=0),"no",AND(Q501="no",P501=0),"si",AND(P501&lt;&gt;0,P501&lt;&gt;1),"no")</f>
        <v>#N/A</v>
      </c>
      <c r="T501" s="78" t="e">
        <f t="shared" si="75"/>
        <v>#N/A</v>
      </c>
      <c r="U501" s="78" t="e">
        <f t="shared" si="76"/>
        <v>#N/A</v>
      </c>
      <c r="V501" s="19" t="e">
        <f t="shared" si="77"/>
        <v>#N/A</v>
      </c>
    </row>
    <row r="502" spans="1:22" x14ac:dyDescent="0.3">
      <c r="A502" s="16"/>
      <c r="B502" s="16"/>
      <c r="C502" s="10" t="e">
        <f>INDEX(Foglio2!$B:$C,MATCH(B502,Foglio2!$B:$B,0),2)</f>
        <v>#N/A</v>
      </c>
      <c r="D502" s="91"/>
      <c r="E502" s="91"/>
      <c r="F502" s="19" t="e">
        <f>IF(D502='indicatori output 1.2'!C502,"si","no")</f>
        <v>#N/A</v>
      </c>
      <c r="G502" s="19" t="str">
        <f t="shared" si="73"/>
        <v>si</v>
      </c>
      <c r="H502" s="19" t="e" cm="1">
        <f t="array" ref="H502">_xlfn.IFS(AND('indicatori output 1.2'!V502&lt;&gt;0, 'indicatori output 1.2'!AE502&lt;&gt;0, 'indicatori output 1.2'!BD502&lt;&gt;0), MIN('indicatori output 1.2'!AC502, 'indicatori output 1.2'!AL502, 'indicatori output 1.2'!BL502),AND('indicatori output 1.2'!V502=0, 'indicatori output 1.2'!AE502&lt;&gt;0, 'indicatori output 1.2'!BD502&lt;&gt;0), MIN('indicatori output 1.2'!AL502, 'indicatori output 1.2'!BL502),AND('indicatori output 1.2'!V502&lt;&gt;0, 'indicatori output 1.2'!AE502=0, 'indicatori output 1.2'!BD502&lt;&gt;0), MIN('indicatori output 1.2'!AC502,'indicatori output 1.2'!BL502), AND('indicatori output 1.2'!V502&lt;&gt;0, 'indicatori output 1.2'!AE502&lt;&gt;0, 'indicatori output 1.2'!BD502=0), MIN('indicatori output 1.2'!AC502, 'indicatori output 1.2'!AL502), AND('indicatori output 1.2'!V502=0, 'indicatori output 1.2'!AE502=0, 'indicatori output 1.2'!BD502&lt;&gt;0), 'indicatori output 1.2'!BL502, AND('indicatori output 1.2'!V502=0, 'indicatori output 1.2'!AE502&lt;&gt;0, 'indicatori output 1.2'!BD502=0), 'indicatori output 1.2'!AL502, AND('indicatori output 1.2'!V502&lt;&gt;0, 'indicatori output 1.2'!AE502=0, 'indicatori output 1.2'!BD502=0), 'indicatori output 1.2'!AC502)</f>
        <v>#N/A</v>
      </c>
      <c r="I502" s="19" t="e">
        <f t="shared" si="80"/>
        <v>#N/A</v>
      </c>
      <c r="J502" s="22" t="e" cm="1">
        <f t="array" ref="J502">_xlfn.IFS(AND('indicatori output 1.2'!AB502='indicatori output 1.2'!AA502, 'indicatori output 1.2'!AK502='indicatori output 1.2'!AJ502, 'indicatori output 1.2'!BK502='indicatori output 1.2'!BJ502, D502=E502),"si", AND(OR('indicatori output 1.2'!AB502&lt;&gt;'indicatori output 1.2'!AA502, 'indicatori output 1.2'!AK502&lt;&gt;'indicatori output 1.2'!AJ502, 'indicatori output 1.2'!BK502&lt;&gt;'indicatori output 1.2'!BJ502), D502=E502),"no",AND('indicatori output 1.2'!AB502='indicatori output 1.2'!AA502, 'indicatori output 1.2'!AK502='indicatori output 1.2'!AJ502, 'indicatori output 1.2'!BK502='indicatori output 1.2'!BJ502, E502&lt;D502),"no",AND(OR('indicatori output 1.2'!AB502&lt;&gt;'indicatori output 1.2'!AA502, 'indicatori output 1.2'!AK502&lt;&gt;'indicatori output 1.2'!AJ502, 'indicatori output 1.2'!BK502&lt;&gt;'indicatori output 1.2'!BJ502), E502&lt;D502),"si", E502&gt;D502,"no")</f>
        <v>#N/A</v>
      </c>
      <c r="K502" s="78" t="e">
        <f t="shared" si="78"/>
        <v>#N/A</v>
      </c>
      <c r="L502" s="78" t="e">
        <f t="shared" si="79"/>
        <v>#N/A</v>
      </c>
      <c r="M502" s="19" t="e">
        <f t="shared" si="74"/>
        <v>#N/A</v>
      </c>
      <c r="N502" s="10">
        <v>1</v>
      </c>
      <c r="O502" s="91"/>
      <c r="P502" s="91"/>
      <c r="Q502" s="23" t="e">
        <f>IF(INDEX(Foglio3!$B:$C,MATCH('indicatori output 1.2'!B502,Foglio3!$B:$B,0),2)="SI","si","no")</f>
        <v>#N/A</v>
      </c>
      <c r="R502" s="19" t="str">
        <f t="shared" si="72"/>
        <v>no</v>
      </c>
      <c r="S502" s="19" t="e" cm="1">
        <f t="array" ref="S502">_xlfn.IFS(AND(Q502="si",P502=1),"si",AND(Q502="no",P502=1),"no",AND(Q502="si",P502=0),"no",AND(Q502="no",P502=0),"si",AND(P502&lt;&gt;0,P502&lt;&gt;1),"no")</f>
        <v>#N/A</v>
      </c>
      <c r="T502" s="78" t="e">
        <f t="shared" si="75"/>
        <v>#N/A</v>
      </c>
      <c r="U502" s="78" t="e">
        <f t="shared" si="76"/>
        <v>#N/A</v>
      </c>
      <c r="V502" s="19" t="e">
        <f t="shared" si="77"/>
        <v>#N/A</v>
      </c>
    </row>
    <row r="503" spans="1:22" x14ac:dyDescent="0.3">
      <c r="A503" s="16"/>
      <c r="B503" s="16"/>
      <c r="C503" s="10" t="e">
        <f>INDEX(Foglio2!$B:$C,MATCH(B503,Foglio2!$B:$B,0),2)</f>
        <v>#N/A</v>
      </c>
      <c r="D503" s="91"/>
      <c r="E503" s="91"/>
      <c r="F503" s="19" t="e">
        <f>IF(D503='indicatori output 1.2'!C503,"si","no")</f>
        <v>#N/A</v>
      </c>
      <c r="G503" s="19" t="str">
        <f t="shared" si="73"/>
        <v>si</v>
      </c>
      <c r="H503" s="19" t="e" cm="1">
        <f t="array" ref="H503">_xlfn.IFS(AND('indicatori output 1.2'!V503&lt;&gt;0, 'indicatori output 1.2'!AE503&lt;&gt;0, 'indicatori output 1.2'!BD503&lt;&gt;0), MIN('indicatori output 1.2'!AC503, 'indicatori output 1.2'!AL503, 'indicatori output 1.2'!BL503),AND('indicatori output 1.2'!V503=0, 'indicatori output 1.2'!AE503&lt;&gt;0, 'indicatori output 1.2'!BD503&lt;&gt;0), MIN('indicatori output 1.2'!AL503, 'indicatori output 1.2'!BL503),AND('indicatori output 1.2'!V503&lt;&gt;0, 'indicatori output 1.2'!AE503=0, 'indicatori output 1.2'!BD503&lt;&gt;0), MIN('indicatori output 1.2'!AC503,'indicatori output 1.2'!BL503), AND('indicatori output 1.2'!V503&lt;&gt;0, 'indicatori output 1.2'!AE503&lt;&gt;0, 'indicatori output 1.2'!BD503=0), MIN('indicatori output 1.2'!AC503, 'indicatori output 1.2'!AL503), AND('indicatori output 1.2'!V503=0, 'indicatori output 1.2'!AE503=0, 'indicatori output 1.2'!BD503&lt;&gt;0), 'indicatori output 1.2'!BL503, AND('indicatori output 1.2'!V503=0, 'indicatori output 1.2'!AE503&lt;&gt;0, 'indicatori output 1.2'!BD503=0), 'indicatori output 1.2'!AL503, AND('indicatori output 1.2'!V503&lt;&gt;0, 'indicatori output 1.2'!AE503=0, 'indicatori output 1.2'!BD503=0), 'indicatori output 1.2'!AC503)</f>
        <v>#N/A</v>
      </c>
      <c r="I503" s="19" t="e">
        <f t="shared" si="80"/>
        <v>#N/A</v>
      </c>
      <c r="J503" s="22" t="e" cm="1">
        <f t="array" ref="J503">_xlfn.IFS(AND('indicatori output 1.2'!AB503='indicatori output 1.2'!AA503, 'indicatori output 1.2'!AK503='indicatori output 1.2'!AJ503, 'indicatori output 1.2'!BK503='indicatori output 1.2'!BJ503, D503=E503),"si", AND(OR('indicatori output 1.2'!AB503&lt;&gt;'indicatori output 1.2'!AA503, 'indicatori output 1.2'!AK503&lt;&gt;'indicatori output 1.2'!AJ503, 'indicatori output 1.2'!BK503&lt;&gt;'indicatori output 1.2'!BJ503), D503=E503),"no",AND('indicatori output 1.2'!AB503='indicatori output 1.2'!AA503, 'indicatori output 1.2'!AK503='indicatori output 1.2'!AJ503, 'indicatori output 1.2'!BK503='indicatori output 1.2'!BJ503, E503&lt;D503),"no",AND(OR('indicatori output 1.2'!AB503&lt;&gt;'indicatori output 1.2'!AA503, 'indicatori output 1.2'!AK503&lt;&gt;'indicatori output 1.2'!AJ503, 'indicatori output 1.2'!BK503&lt;&gt;'indicatori output 1.2'!BJ503), E503&lt;D503),"si", E503&gt;D503,"no")</f>
        <v>#N/A</v>
      </c>
      <c r="K503" s="78" t="e">
        <f t="shared" si="78"/>
        <v>#N/A</v>
      </c>
      <c r="L503" s="78" t="e">
        <f t="shared" si="79"/>
        <v>#N/A</v>
      </c>
      <c r="M503" s="19" t="e">
        <f t="shared" si="74"/>
        <v>#N/A</v>
      </c>
      <c r="N503" s="10">
        <v>1</v>
      </c>
      <c r="O503" s="91"/>
      <c r="P503" s="91"/>
      <c r="Q503" s="23" t="e">
        <f>IF(INDEX(Foglio3!$B:$C,MATCH('indicatori output 1.2'!B503,Foglio3!$B:$B,0),2)="SI","si","no")</f>
        <v>#N/A</v>
      </c>
      <c r="R503" s="19" t="str">
        <f t="shared" si="72"/>
        <v>no</v>
      </c>
      <c r="S503" s="19" t="e" cm="1">
        <f t="array" ref="S503">_xlfn.IFS(AND(Q503="si",P503=1),"si",AND(Q503="no",P503=1),"no",AND(Q503="si",P503=0),"no",AND(Q503="no",P503=0),"si",AND(P503&lt;&gt;0,P503&lt;&gt;1),"no")</f>
        <v>#N/A</v>
      </c>
      <c r="T503" s="78" t="e">
        <f t="shared" si="75"/>
        <v>#N/A</v>
      </c>
      <c r="U503" s="78" t="e">
        <f t="shared" si="76"/>
        <v>#N/A</v>
      </c>
      <c r="V503" s="19" t="e">
        <f t="shared" si="77"/>
        <v>#N/A</v>
      </c>
    </row>
    <row r="504" spans="1:22" x14ac:dyDescent="0.3">
      <c r="A504" s="16"/>
      <c r="B504" s="16"/>
      <c r="C504" s="10" t="e">
        <f>INDEX(Foglio2!$B:$C,MATCH(B504,Foglio2!$B:$B,0),2)</f>
        <v>#N/A</v>
      </c>
      <c r="D504" s="91"/>
      <c r="E504" s="91"/>
      <c r="F504" s="19" t="e">
        <f>IF(D504='indicatori output 1.2'!C504,"si","no")</f>
        <v>#N/A</v>
      </c>
      <c r="G504" s="19" t="str">
        <f t="shared" si="73"/>
        <v>si</v>
      </c>
      <c r="H504" s="19" t="e" cm="1">
        <f t="array" ref="H504">_xlfn.IFS(AND('indicatori output 1.2'!V504&lt;&gt;0, 'indicatori output 1.2'!AE504&lt;&gt;0, 'indicatori output 1.2'!BD504&lt;&gt;0), MIN('indicatori output 1.2'!AC504, 'indicatori output 1.2'!AL504, 'indicatori output 1.2'!BL504),AND('indicatori output 1.2'!V504=0, 'indicatori output 1.2'!AE504&lt;&gt;0, 'indicatori output 1.2'!BD504&lt;&gt;0), MIN('indicatori output 1.2'!AL504, 'indicatori output 1.2'!BL504),AND('indicatori output 1.2'!V504&lt;&gt;0, 'indicatori output 1.2'!AE504=0, 'indicatori output 1.2'!BD504&lt;&gt;0), MIN('indicatori output 1.2'!AC504,'indicatori output 1.2'!BL504), AND('indicatori output 1.2'!V504&lt;&gt;0, 'indicatori output 1.2'!AE504&lt;&gt;0, 'indicatori output 1.2'!BD504=0), MIN('indicatori output 1.2'!AC504, 'indicatori output 1.2'!AL504), AND('indicatori output 1.2'!V504=0, 'indicatori output 1.2'!AE504=0, 'indicatori output 1.2'!BD504&lt;&gt;0), 'indicatori output 1.2'!BL504, AND('indicatori output 1.2'!V504=0, 'indicatori output 1.2'!AE504&lt;&gt;0, 'indicatori output 1.2'!BD504=0), 'indicatori output 1.2'!AL504, AND('indicatori output 1.2'!V504&lt;&gt;0, 'indicatori output 1.2'!AE504=0, 'indicatori output 1.2'!BD504=0), 'indicatori output 1.2'!AC504)</f>
        <v>#N/A</v>
      </c>
      <c r="I504" s="19" t="e">
        <f t="shared" si="80"/>
        <v>#N/A</v>
      </c>
      <c r="J504" s="22" t="e" cm="1">
        <f t="array" ref="J504">_xlfn.IFS(AND('indicatori output 1.2'!AB504='indicatori output 1.2'!AA504, 'indicatori output 1.2'!AK504='indicatori output 1.2'!AJ504, 'indicatori output 1.2'!BK504='indicatori output 1.2'!BJ504, D504=E504),"si", AND(OR('indicatori output 1.2'!AB504&lt;&gt;'indicatori output 1.2'!AA504, 'indicatori output 1.2'!AK504&lt;&gt;'indicatori output 1.2'!AJ504, 'indicatori output 1.2'!BK504&lt;&gt;'indicatori output 1.2'!BJ504), D504=E504),"no",AND('indicatori output 1.2'!AB504='indicatori output 1.2'!AA504, 'indicatori output 1.2'!AK504='indicatori output 1.2'!AJ504, 'indicatori output 1.2'!BK504='indicatori output 1.2'!BJ504, E504&lt;D504),"no",AND(OR('indicatori output 1.2'!AB504&lt;&gt;'indicatori output 1.2'!AA504, 'indicatori output 1.2'!AK504&lt;&gt;'indicatori output 1.2'!AJ504, 'indicatori output 1.2'!BK504&lt;&gt;'indicatori output 1.2'!BJ504), E504&lt;D504),"si", E504&gt;D504,"no")</f>
        <v>#N/A</v>
      </c>
      <c r="K504" s="78" t="e">
        <f t="shared" si="78"/>
        <v>#N/A</v>
      </c>
      <c r="L504" s="78" t="e">
        <f t="shared" si="79"/>
        <v>#N/A</v>
      </c>
      <c r="M504" s="19" t="e">
        <f t="shared" si="74"/>
        <v>#N/A</v>
      </c>
      <c r="N504" s="10">
        <v>1</v>
      </c>
      <c r="O504" s="91"/>
      <c r="P504" s="91"/>
      <c r="Q504" s="23" t="e">
        <f>IF(INDEX(Foglio3!$B:$C,MATCH('indicatori output 1.2'!B504,Foglio3!$B:$B,0),2)="SI","si","no")</f>
        <v>#N/A</v>
      </c>
      <c r="R504" s="19" t="str">
        <f t="shared" si="72"/>
        <v>no</v>
      </c>
      <c r="S504" s="19" t="e" cm="1">
        <f t="array" ref="S504">_xlfn.IFS(AND(Q504="si",P504=1),"si",AND(Q504="no",P504=1),"no",AND(Q504="si",P504=0),"no",AND(Q504="no",P504=0),"si",AND(P504&lt;&gt;0,P504&lt;&gt;1),"no")</f>
        <v>#N/A</v>
      </c>
      <c r="T504" s="78" t="e">
        <f t="shared" si="75"/>
        <v>#N/A</v>
      </c>
      <c r="U504" s="78" t="e">
        <f t="shared" si="76"/>
        <v>#N/A</v>
      </c>
      <c r="V504" s="19" t="e">
        <f t="shared" si="77"/>
        <v>#N/A</v>
      </c>
    </row>
    <row r="505" spans="1:22" x14ac:dyDescent="0.3">
      <c r="A505" s="16"/>
      <c r="B505" s="16"/>
      <c r="C505" s="10" t="e">
        <f>INDEX(Foglio2!$B:$C,MATCH(B505,Foglio2!$B:$B,0),2)</f>
        <v>#N/A</v>
      </c>
      <c r="D505" s="91"/>
      <c r="E505" s="91"/>
      <c r="F505" s="19" t="e">
        <f>IF(D505='indicatori output 1.2'!C505,"si","no")</f>
        <v>#N/A</v>
      </c>
      <c r="G505" s="19" t="str">
        <f t="shared" si="73"/>
        <v>si</v>
      </c>
      <c r="H505" s="19" t="e" cm="1">
        <f t="array" ref="H505">_xlfn.IFS(AND('indicatori output 1.2'!V505&lt;&gt;0, 'indicatori output 1.2'!AE505&lt;&gt;0, 'indicatori output 1.2'!BD505&lt;&gt;0), MIN('indicatori output 1.2'!AC505, 'indicatori output 1.2'!AL505, 'indicatori output 1.2'!BL505),AND('indicatori output 1.2'!V505=0, 'indicatori output 1.2'!AE505&lt;&gt;0, 'indicatori output 1.2'!BD505&lt;&gt;0), MIN('indicatori output 1.2'!AL505, 'indicatori output 1.2'!BL505),AND('indicatori output 1.2'!V505&lt;&gt;0, 'indicatori output 1.2'!AE505=0, 'indicatori output 1.2'!BD505&lt;&gt;0), MIN('indicatori output 1.2'!AC505,'indicatori output 1.2'!BL505), AND('indicatori output 1.2'!V505&lt;&gt;0, 'indicatori output 1.2'!AE505&lt;&gt;0, 'indicatori output 1.2'!BD505=0), MIN('indicatori output 1.2'!AC505, 'indicatori output 1.2'!AL505), AND('indicatori output 1.2'!V505=0, 'indicatori output 1.2'!AE505=0, 'indicatori output 1.2'!BD505&lt;&gt;0), 'indicatori output 1.2'!BL505, AND('indicatori output 1.2'!V505=0, 'indicatori output 1.2'!AE505&lt;&gt;0, 'indicatori output 1.2'!BD505=0), 'indicatori output 1.2'!AL505, AND('indicatori output 1.2'!V505&lt;&gt;0, 'indicatori output 1.2'!AE505=0, 'indicatori output 1.2'!BD505=0), 'indicatori output 1.2'!AC505)</f>
        <v>#N/A</v>
      </c>
      <c r="I505" s="19" t="e">
        <f t="shared" si="80"/>
        <v>#N/A</v>
      </c>
      <c r="J505" s="22" t="e" cm="1">
        <f t="array" ref="J505">_xlfn.IFS(AND('indicatori output 1.2'!AB505='indicatori output 1.2'!AA505, 'indicatori output 1.2'!AK505='indicatori output 1.2'!AJ505, 'indicatori output 1.2'!BK505='indicatori output 1.2'!BJ505, D505=E505),"si", AND(OR('indicatori output 1.2'!AB505&lt;&gt;'indicatori output 1.2'!AA505, 'indicatori output 1.2'!AK505&lt;&gt;'indicatori output 1.2'!AJ505, 'indicatori output 1.2'!BK505&lt;&gt;'indicatori output 1.2'!BJ505), D505=E505),"no",AND('indicatori output 1.2'!AB505='indicatori output 1.2'!AA505, 'indicatori output 1.2'!AK505='indicatori output 1.2'!AJ505, 'indicatori output 1.2'!BK505='indicatori output 1.2'!BJ505, E505&lt;D505),"no",AND(OR('indicatori output 1.2'!AB505&lt;&gt;'indicatori output 1.2'!AA505, 'indicatori output 1.2'!AK505&lt;&gt;'indicatori output 1.2'!AJ505, 'indicatori output 1.2'!BK505&lt;&gt;'indicatori output 1.2'!BJ505), E505&lt;D505),"si", E505&gt;D505,"no")</f>
        <v>#N/A</v>
      </c>
      <c r="K505" s="78" t="e">
        <f t="shared" si="78"/>
        <v>#N/A</v>
      </c>
      <c r="L505" s="78" t="e">
        <f t="shared" si="79"/>
        <v>#N/A</v>
      </c>
      <c r="M505" s="19" t="e">
        <f t="shared" si="74"/>
        <v>#N/A</v>
      </c>
      <c r="N505" s="10">
        <v>1</v>
      </c>
      <c r="O505" s="91"/>
      <c r="P505" s="91"/>
      <c r="Q505" s="23" t="e">
        <f>IF(INDEX(Foglio3!$B:$C,MATCH('indicatori output 1.2'!B505,Foglio3!$B:$B,0),2)="SI","si","no")</f>
        <v>#N/A</v>
      </c>
      <c r="R505" s="19" t="str">
        <f t="shared" si="72"/>
        <v>no</v>
      </c>
      <c r="S505" s="19" t="e" cm="1">
        <f t="array" ref="S505">_xlfn.IFS(AND(Q505="si",P505=1),"si",AND(Q505="no",P505=1),"no",AND(Q505="si",P505=0),"no",AND(Q505="no",P505=0),"si",AND(P505&lt;&gt;0,P505&lt;&gt;1),"no")</f>
        <v>#N/A</v>
      </c>
      <c r="T505" s="78" t="e">
        <f t="shared" si="75"/>
        <v>#N/A</v>
      </c>
      <c r="U505" s="78" t="e">
        <f t="shared" si="76"/>
        <v>#N/A</v>
      </c>
      <c r="V505" s="19" t="e">
        <f t="shared" si="77"/>
        <v>#N/A</v>
      </c>
    </row>
    <row r="506" spans="1:22" x14ac:dyDescent="0.3">
      <c r="A506" s="16"/>
      <c r="B506" s="16"/>
      <c r="C506" s="10" t="e">
        <f>INDEX(Foglio2!$B:$C,MATCH(B506,Foglio2!$B:$B,0),2)</f>
        <v>#N/A</v>
      </c>
      <c r="D506" s="91"/>
      <c r="E506" s="91"/>
      <c r="F506" s="19" t="e">
        <f>IF(D506='indicatori output 1.2'!C506,"si","no")</f>
        <v>#N/A</v>
      </c>
      <c r="G506" s="19" t="str">
        <f t="shared" si="73"/>
        <v>si</v>
      </c>
      <c r="H506" s="19" t="e" cm="1">
        <f t="array" ref="H506">_xlfn.IFS(AND('indicatori output 1.2'!V506&lt;&gt;0, 'indicatori output 1.2'!AE506&lt;&gt;0, 'indicatori output 1.2'!BD506&lt;&gt;0), MIN('indicatori output 1.2'!AC506, 'indicatori output 1.2'!AL506, 'indicatori output 1.2'!BL506),AND('indicatori output 1.2'!V506=0, 'indicatori output 1.2'!AE506&lt;&gt;0, 'indicatori output 1.2'!BD506&lt;&gt;0), MIN('indicatori output 1.2'!AL506, 'indicatori output 1.2'!BL506),AND('indicatori output 1.2'!V506&lt;&gt;0, 'indicatori output 1.2'!AE506=0, 'indicatori output 1.2'!BD506&lt;&gt;0), MIN('indicatori output 1.2'!AC506,'indicatori output 1.2'!BL506), AND('indicatori output 1.2'!V506&lt;&gt;0, 'indicatori output 1.2'!AE506&lt;&gt;0, 'indicatori output 1.2'!BD506=0), MIN('indicatori output 1.2'!AC506, 'indicatori output 1.2'!AL506), AND('indicatori output 1.2'!V506=0, 'indicatori output 1.2'!AE506=0, 'indicatori output 1.2'!BD506&lt;&gt;0), 'indicatori output 1.2'!BL506, AND('indicatori output 1.2'!V506=0, 'indicatori output 1.2'!AE506&lt;&gt;0, 'indicatori output 1.2'!BD506=0), 'indicatori output 1.2'!AL506, AND('indicatori output 1.2'!V506&lt;&gt;0, 'indicatori output 1.2'!AE506=0, 'indicatori output 1.2'!BD506=0), 'indicatori output 1.2'!AC506)</f>
        <v>#N/A</v>
      </c>
      <c r="I506" s="19" t="e">
        <f t="shared" si="80"/>
        <v>#N/A</v>
      </c>
      <c r="J506" s="22" t="e" cm="1">
        <f t="array" ref="J506">_xlfn.IFS(AND('indicatori output 1.2'!AB506='indicatori output 1.2'!AA506, 'indicatori output 1.2'!AK506='indicatori output 1.2'!AJ506, 'indicatori output 1.2'!BK506='indicatori output 1.2'!BJ506, D506=E506),"si", AND(OR('indicatori output 1.2'!AB506&lt;&gt;'indicatori output 1.2'!AA506, 'indicatori output 1.2'!AK506&lt;&gt;'indicatori output 1.2'!AJ506, 'indicatori output 1.2'!BK506&lt;&gt;'indicatori output 1.2'!BJ506), D506=E506),"no",AND('indicatori output 1.2'!AB506='indicatori output 1.2'!AA506, 'indicatori output 1.2'!AK506='indicatori output 1.2'!AJ506, 'indicatori output 1.2'!BK506='indicatori output 1.2'!BJ506, E506&lt;D506),"no",AND(OR('indicatori output 1.2'!AB506&lt;&gt;'indicatori output 1.2'!AA506, 'indicatori output 1.2'!AK506&lt;&gt;'indicatori output 1.2'!AJ506, 'indicatori output 1.2'!BK506&lt;&gt;'indicatori output 1.2'!BJ506), E506&lt;D506),"si", E506&gt;D506,"no")</f>
        <v>#N/A</v>
      </c>
      <c r="K506" s="78" t="e">
        <f t="shared" si="78"/>
        <v>#N/A</v>
      </c>
      <c r="L506" s="78" t="e">
        <f t="shared" si="79"/>
        <v>#N/A</v>
      </c>
      <c r="M506" s="19" t="e">
        <f t="shared" si="74"/>
        <v>#N/A</v>
      </c>
      <c r="N506" s="10">
        <v>1</v>
      </c>
      <c r="O506" s="91"/>
      <c r="P506" s="91"/>
      <c r="Q506" s="23" t="e">
        <f>IF(INDEX(Foglio3!$B:$C,MATCH('indicatori output 1.2'!B506,Foglio3!$B:$B,0),2)="SI","si","no")</f>
        <v>#N/A</v>
      </c>
      <c r="R506" s="19" t="str">
        <f t="shared" si="72"/>
        <v>no</v>
      </c>
      <c r="S506" s="19" t="e" cm="1">
        <f t="array" ref="S506">_xlfn.IFS(AND(Q506="si",P506=1),"si",AND(Q506="no",P506=1),"no",AND(Q506="si",P506=0),"no",AND(Q506="no",P506=0),"si",AND(P506&lt;&gt;0,P506&lt;&gt;1),"no")</f>
        <v>#N/A</v>
      </c>
      <c r="T506" s="78" t="e">
        <f t="shared" si="75"/>
        <v>#N/A</v>
      </c>
      <c r="U506" s="78" t="e">
        <f t="shared" si="76"/>
        <v>#N/A</v>
      </c>
      <c r="V506" s="19" t="e">
        <f t="shared" si="77"/>
        <v>#N/A</v>
      </c>
    </row>
    <row r="507" spans="1:22" x14ac:dyDescent="0.3">
      <c r="A507" s="16"/>
      <c r="B507" s="16"/>
      <c r="C507" s="10" t="e">
        <f>INDEX(Foglio2!$B:$C,MATCH(B507,Foglio2!$B:$B,0),2)</f>
        <v>#N/A</v>
      </c>
      <c r="D507" s="91"/>
      <c r="E507" s="91"/>
      <c r="F507" s="19" t="e">
        <f>IF(D507='indicatori output 1.2'!C507,"si","no")</f>
        <v>#N/A</v>
      </c>
      <c r="G507" s="19" t="str">
        <f t="shared" si="73"/>
        <v>si</v>
      </c>
      <c r="H507" s="19" t="e" cm="1">
        <f t="array" ref="H507">_xlfn.IFS(AND('indicatori output 1.2'!V507&lt;&gt;0, 'indicatori output 1.2'!AE507&lt;&gt;0, 'indicatori output 1.2'!BD507&lt;&gt;0), MIN('indicatori output 1.2'!AC507, 'indicatori output 1.2'!AL507, 'indicatori output 1.2'!BL507),AND('indicatori output 1.2'!V507=0, 'indicatori output 1.2'!AE507&lt;&gt;0, 'indicatori output 1.2'!BD507&lt;&gt;0), MIN('indicatori output 1.2'!AL507, 'indicatori output 1.2'!BL507),AND('indicatori output 1.2'!V507&lt;&gt;0, 'indicatori output 1.2'!AE507=0, 'indicatori output 1.2'!BD507&lt;&gt;0), MIN('indicatori output 1.2'!AC507,'indicatori output 1.2'!BL507), AND('indicatori output 1.2'!V507&lt;&gt;0, 'indicatori output 1.2'!AE507&lt;&gt;0, 'indicatori output 1.2'!BD507=0), MIN('indicatori output 1.2'!AC507, 'indicatori output 1.2'!AL507), AND('indicatori output 1.2'!V507=0, 'indicatori output 1.2'!AE507=0, 'indicatori output 1.2'!BD507&lt;&gt;0), 'indicatori output 1.2'!BL507, AND('indicatori output 1.2'!V507=0, 'indicatori output 1.2'!AE507&lt;&gt;0, 'indicatori output 1.2'!BD507=0), 'indicatori output 1.2'!AL507, AND('indicatori output 1.2'!V507&lt;&gt;0, 'indicatori output 1.2'!AE507=0, 'indicatori output 1.2'!BD507=0), 'indicatori output 1.2'!AC507)</f>
        <v>#N/A</v>
      </c>
      <c r="I507" s="19" t="e">
        <f t="shared" si="80"/>
        <v>#N/A</v>
      </c>
      <c r="J507" s="22" t="e" cm="1">
        <f t="array" ref="J507">_xlfn.IFS(AND('indicatori output 1.2'!AB507='indicatori output 1.2'!AA507, 'indicatori output 1.2'!AK507='indicatori output 1.2'!AJ507, 'indicatori output 1.2'!BK507='indicatori output 1.2'!BJ507, D507=E507),"si", AND(OR('indicatori output 1.2'!AB507&lt;&gt;'indicatori output 1.2'!AA507, 'indicatori output 1.2'!AK507&lt;&gt;'indicatori output 1.2'!AJ507, 'indicatori output 1.2'!BK507&lt;&gt;'indicatori output 1.2'!BJ507), D507=E507),"no",AND('indicatori output 1.2'!AB507='indicatori output 1.2'!AA507, 'indicatori output 1.2'!AK507='indicatori output 1.2'!AJ507, 'indicatori output 1.2'!BK507='indicatori output 1.2'!BJ507, E507&lt;D507),"no",AND(OR('indicatori output 1.2'!AB507&lt;&gt;'indicatori output 1.2'!AA507, 'indicatori output 1.2'!AK507&lt;&gt;'indicatori output 1.2'!AJ507, 'indicatori output 1.2'!BK507&lt;&gt;'indicatori output 1.2'!BJ507), E507&lt;D507),"si", E507&gt;D507,"no")</f>
        <v>#N/A</v>
      </c>
      <c r="K507" s="78" t="e">
        <f t="shared" si="78"/>
        <v>#N/A</v>
      </c>
      <c r="L507" s="78" t="e">
        <f t="shared" si="79"/>
        <v>#N/A</v>
      </c>
      <c r="M507" s="19" t="e">
        <f t="shared" si="74"/>
        <v>#N/A</v>
      </c>
      <c r="N507" s="10">
        <v>1</v>
      </c>
      <c r="O507" s="91"/>
      <c r="P507" s="91"/>
      <c r="Q507" s="23" t="e">
        <f>IF(INDEX(Foglio3!$B:$C,MATCH('indicatori output 1.2'!B507,Foglio3!$B:$B,0),2)="SI","si","no")</f>
        <v>#N/A</v>
      </c>
      <c r="R507" s="19" t="str">
        <f t="shared" si="72"/>
        <v>no</v>
      </c>
      <c r="S507" s="19" t="e" cm="1">
        <f t="array" ref="S507">_xlfn.IFS(AND(Q507="si",P507=1),"si",AND(Q507="no",P507=1),"no",AND(Q507="si",P507=0),"no",AND(Q507="no",P507=0),"si",AND(P507&lt;&gt;0,P507&lt;&gt;1),"no")</f>
        <v>#N/A</v>
      </c>
      <c r="T507" s="78" t="e">
        <f t="shared" si="75"/>
        <v>#N/A</v>
      </c>
      <c r="U507" s="78" t="e">
        <f t="shared" si="76"/>
        <v>#N/A</v>
      </c>
      <c r="V507" s="19" t="e">
        <f t="shared" si="77"/>
        <v>#N/A</v>
      </c>
    </row>
    <row r="508" spans="1:22" x14ac:dyDescent="0.3">
      <c r="A508" s="16"/>
      <c r="B508" s="16"/>
      <c r="C508" s="10" t="e">
        <f>INDEX(Foglio2!$B:$C,MATCH(B508,Foglio2!$B:$B,0),2)</f>
        <v>#N/A</v>
      </c>
      <c r="D508" s="91"/>
      <c r="E508" s="91"/>
      <c r="F508" s="19" t="e">
        <f>IF(D508='indicatori output 1.2'!C508,"si","no")</f>
        <v>#N/A</v>
      </c>
      <c r="G508" s="19" t="str">
        <f t="shared" si="73"/>
        <v>si</v>
      </c>
      <c r="H508" s="19" t="e" cm="1">
        <f t="array" ref="H508">_xlfn.IFS(AND('indicatori output 1.2'!V508&lt;&gt;0, 'indicatori output 1.2'!AE508&lt;&gt;0, 'indicatori output 1.2'!BD508&lt;&gt;0), MIN('indicatori output 1.2'!AC508, 'indicatori output 1.2'!AL508, 'indicatori output 1.2'!BL508),AND('indicatori output 1.2'!V508=0, 'indicatori output 1.2'!AE508&lt;&gt;0, 'indicatori output 1.2'!BD508&lt;&gt;0), MIN('indicatori output 1.2'!AL508, 'indicatori output 1.2'!BL508),AND('indicatori output 1.2'!V508&lt;&gt;0, 'indicatori output 1.2'!AE508=0, 'indicatori output 1.2'!BD508&lt;&gt;0), MIN('indicatori output 1.2'!AC508,'indicatori output 1.2'!BL508), AND('indicatori output 1.2'!V508&lt;&gt;0, 'indicatori output 1.2'!AE508&lt;&gt;0, 'indicatori output 1.2'!BD508=0), MIN('indicatori output 1.2'!AC508, 'indicatori output 1.2'!AL508), AND('indicatori output 1.2'!V508=0, 'indicatori output 1.2'!AE508=0, 'indicatori output 1.2'!BD508&lt;&gt;0), 'indicatori output 1.2'!BL508, AND('indicatori output 1.2'!V508=0, 'indicatori output 1.2'!AE508&lt;&gt;0, 'indicatori output 1.2'!BD508=0), 'indicatori output 1.2'!AL508, AND('indicatori output 1.2'!V508&lt;&gt;0, 'indicatori output 1.2'!AE508=0, 'indicatori output 1.2'!BD508=0), 'indicatori output 1.2'!AC508)</f>
        <v>#N/A</v>
      </c>
      <c r="I508" s="19" t="e">
        <f t="shared" si="80"/>
        <v>#N/A</v>
      </c>
      <c r="J508" s="22" t="e" cm="1">
        <f t="array" ref="J508">_xlfn.IFS(AND('indicatori output 1.2'!AB508='indicatori output 1.2'!AA508, 'indicatori output 1.2'!AK508='indicatori output 1.2'!AJ508, 'indicatori output 1.2'!BK508='indicatori output 1.2'!BJ508, D508=E508),"si", AND(OR('indicatori output 1.2'!AB508&lt;&gt;'indicatori output 1.2'!AA508, 'indicatori output 1.2'!AK508&lt;&gt;'indicatori output 1.2'!AJ508, 'indicatori output 1.2'!BK508&lt;&gt;'indicatori output 1.2'!BJ508), D508=E508),"no",AND('indicatori output 1.2'!AB508='indicatori output 1.2'!AA508, 'indicatori output 1.2'!AK508='indicatori output 1.2'!AJ508, 'indicatori output 1.2'!BK508='indicatori output 1.2'!BJ508, E508&lt;D508),"no",AND(OR('indicatori output 1.2'!AB508&lt;&gt;'indicatori output 1.2'!AA508, 'indicatori output 1.2'!AK508&lt;&gt;'indicatori output 1.2'!AJ508, 'indicatori output 1.2'!BK508&lt;&gt;'indicatori output 1.2'!BJ508), E508&lt;D508),"si", E508&gt;D508,"no")</f>
        <v>#N/A</v>
      </c>
      <c r="K508" s="78" t="e">
        <f t="shared" si="78"/>
        <v>#N/A</v>
      </c>
      <c r="L508" s="78" t="e">
        <f t="shared" si="79"/>
        <v>#N/A</v>
      </c>
      <c r="M508" s="19" t="e">
        <f t="shared" si="74"/>
        <v>#N/A</v>
      </c>
      <c r="N508" s="10">
        <v>1</v>
      </c>
      <c r="O508" s="91"/>
      <c r="P508" s="91"/>
      <c r="Q508" s="23" t="e">
        <f>IF(INDEX(Foglio3!$B:$C,MATCH('indicatori output 1.2'!B508,Foglio3!$B:$B,0),2)="SI","si","no")</f>
        <v>#N/A</v>
      </c>
      <c r="R508" s="19" t="str">
        <f t="shared" si="72"/>
        <v>no</v>
      </c>
      <c r="S508" s="19" t="e" cm="1">
        <f t="array" ref="S508">_xlfn.IFS(AND(Q508="si",P508=1),"si",AND(Q508="no",P508=1),"no",AND(Q508="si",P508=0),"no",AND(Q508="no",P508=0),"si",AND(P508&lt;&gt;0,P508&lt;&gt;1),"no")</f>
        <v>#N/A</v>
      </c>
      <c r="T508" s="78" t="e">
        <f t="shared" si="75"/>
        <v>#N/A</v>
      </c>
      <c r="U508" s="78" t="e">
        <f t="shared" si="76"/>
        <v>#N/A</v>
      </c>
      <c r="V508" s="19" t="e">
        <f t="shared" si="77"/>
        <v>#N/A</v>
      </c>
    </row>
    <row r="509" spans="1:22" x14ac:dyDescent="0.3">
      <c r="A509" s="16"/>
      <c r="B509" s="16"/>
      <c r="C509" s="10" t="e">
        <f>INDEX(Foglio2!$B:$C,MATCH(B509,Foglio2!$B:$B,0),2)</f>
        <v>#N/A</v>
      </c>
      <c r="D509" s="91"/>
      <c r="E509" s="91"/>
      <c r="F509" s="19" t="e">
        <f>IF(D509='indicatori output 1.2'!C509,"si","no")</f>
        <v>#N/A</v>
      </c>
      <c r="G509" s="19" t="str">
        <f t="shared" si="73"/>
        <v>si</v>
      </c>
      <c r="H509" s="19" t="e" cm="1">
        <f t="array" ref="H509">_xlfn.IFS(AND('indicatori output 1.2'!V509&lt;&gt;0, 'indicatori output 1.2'!AE509&lt;&gt;0, 'indicatori output 1.2'!BD509&lt;&gt;0), MIN('indicatori output 1.2'!AC509, 'indicatori output 1.2'!AL509, 'indicatori output 1.2'!BL509),AND('indicatori output 1.2'!V509=0, 'indicatori output 1.2'!AE509&lt;&gt;0, 'indicatori output 1.2'!BD509&lt;&gt;0), MIN('indicatori output 1.2'!AL509, 'indicatori output 1.2'!BL509),AND('indicatori output 1.2'!V509&lt;&gt;0, 'indicatori output 1.2'!AE509=0, 'indicatori output 1.2'!BD509&lt;&gt;0), MIN('indicatori output 1.2'!AC509,'indicatori output 1.2'!BL509), AND('indicatori output 1.2'!V509&lt;&gt;0, 'indicatori output 1.2'!AE509&lt;&gt;0, 'indicatori output 1.2'!BD509=0), MIN('indicatori output 1.2'!AC509, 'indicatori output 1.2'!AL509), AND('indicatori output 1.2'!V509=0, 'indicatori output 1.2'!AE509=0, 'indicatori output 1.2'!BD509&lt;&gt;0), 'indicatori output 1.2'!BL509, AND('indicatori output 1.2'!V509=0, 'indicatori output 1.2'!AE509&lt;&gt;0, 'indicatori output 1.2'!BD509=0), 'indicatori output 1.2'!AL509, AND('indicatori output 1.2'!V509&lt;&gt;0, 'indicatori output 1.2'!AE509=0, 'indicatori output 1.2'!BD509=0), 'indicatori output 1.2'!AC509)</f>
        <v>#N/A</v>
      </c>
      <c r="I509" s="19" t="e">
        <f t="shared" si="80"/>
        <v>#N/A</v>
      </c>
      <c r="J509" s="22" t="e" cm="1">
        <f t="array" ref="J509">_xlfn.IFS(AND('indicatori output 1.2'!AB509='indicatori output 1.2'!AA509, 'indicatori output 1.2'!AK509='indicatori output 1.2'!AJ509, 'indicatori output 1.2'!BK509='indicatori output 1.2'!BJ509, D509=E509),"si", AND(OR('indicatori output 1.2'!AB509&lt;&gt;'indicatori output 1.2'!AA509, 'indicatori output 1.2'!AK509&lt;&gt;'indicatori output 1.2'!AJ509, 'indicatori output 1.2'!BK509&lt;&gt;'indicatori output 1.2'!BJ509), D509=E509),"no",AND('indicatori output 1.2'!AB509='indicatori output 1.2'!AA509, 'indicatori output 1.2'!AK509='indicatori output 1.2'!AJ509, 'indicatori output 1.2'!BK509='indicatori output 1.2'!BJ509, E509&lt;D509),"no",AND(OR('indicatori output 1.2'!AB509&lt;&gt;'indicatori output 1.2'!AA509, 'indicatori output 1.2'!AK509&lt;&gt;'indicatori output 1.2'!AJ509, 'indicatori output 1.2'!BK509&lt;&gt;'indicatori output 1.2'!BJ509), E509&lt;D509),"si", E509&gt;D509,"no")</f>
        <v>#N/A</v>
      </c>
      <c r="K509" s="78" t="e">
        <f t="shared" si="78"/>
        <v>#N/A</v>
      </c>
      <c r="L509" s="78" t="e">
        <f t="shared" si="79"/>
        <v>#N/A</v>
      </c>
      <c r="M509" s="19" t="e">
        <f t="shared" si="74"/>
        <v>#N/A</v>
      </c>
      <c r="N509" s="10">
        <v>1</v>
      </c>
      <c r="O509" s="91"/>
      <c r="P509" s="91"/>
      <c r="Q509" s="23" t="e">
        <f>IF(INDEX(Foglio3!$B:$C,MATCH('indicatori output 1.2'!B509,Foglio3!$B:$B,0),2)="SI","si","no")</f>
        <v>#N/A</v>
      </c>
      <c r="R509" s="19" t="str">
        <f t="shared" si="72"/>
        <v>no</v>
      </c>
      <c r="S509" s="19" t="e" cm="1">
        <f t="array" ref="S509">_xlfn.IFS(AND(Q509="si",P509=1),"si",AND(Q509="no",P509=1),"no",AND(Q509="si",P509=0),"no",AND(Q509="no",P509=0),"si",AND(P509&lt;&gt;0,P509&lt;&gt;1),"no")</f>
        <v>#N/A</v>
      </c>
      <c r="T509" s="78" t="e">
        <f t="shared" si="75"/>
        <v>#N/A</v>
      </c>
      <c r="U509" s="78" t="e">
        <f t="shared" si="76"/>
        <v>#N/A</v>
      </c>
      <c r="V509" s="19" t="e">
        <f t="shared" si="77"/>
        <v>#N/A</v>
      </c>
    </row>
    <row r="510" spans="1:22" x14ac:dyDescent="0.3">
      <c r="A510" s="16"/>
      <c r="B510" s="16"/>
      <c r="C510" s="10" t="e">
        <f>INDEX(Foglio2!$B:$C,MATCH(B510,Foglio2!$B:$B,0),2)</f>
        <v>#N/A</v>
      </c>
      <c r="D510" s="91"/>
      <c r="E510" s="91"/>
      <c r="F510" s="19" t="e">
        <f>IF(D510='indicatori output 1.2'!C510,"si","no")</f>
        <v>#N/A</v>
      </c>
      <c r="G510" s="19" t="str">
        <f t="shared" si="73"/>
        <v>si</v>
      </c>
      <c r="H510" s="19" t="e" cm="1">
        <f t="array" ref="H510">_xlfn.IFS(AND('indicatori output 1.2'!V510&lt;&gt;0, 'indicatori output 1.2'!AE510&lt;&gt;0, 'indicatori output 1.2'!BD510&lt;&gt;0), MIN('indicatori output 1.2'!AC510, 'indicatori output 1.2'!AL510, 'indicatori output 1.2'!BL510),AND('indicatori output 1.2'!V510=0, 'indicatori output 1.2'!AE510&lt;&gt;0, 'indicatori output 1.2'!BD510&lt;&gt;0), MIN('indicatori output 1.2'!AL510, 'indicatori output 1.2'!BL510),AND('indicatori output 1.2'!V510&lt;&gt;0, 'indicatori output 1.2'!AE510=0, 'indicatori output 1.2'!BD510&lt;&gt;0), MIN('indicatori output 1.2'!AC510,'indicatori output 1.2'!BL510), AND('indicatori output 1.2'!V510&lt;&gt;0, 'indicatori output 1.2'!AE510&lt;&gt;0, 'indicatori output 1.2'!BD510=0), MIN('indicatori output 1.2'!AC510, 'indicatori output 1.2'!AL510), AND('indicatori output 1.2'!V510=0, 'indicatori output 1.2'!AE510=0, 'indicatori output 1.2'!BD510&lt;&gt;0), 'indicatori output 1.2'!BL510, AND('indicatori output 1.2'!V510=0, 'indicatori output 1.2'!AE510&lt;&gt;0, 'indicatori output 1.2'!BD510=0), 'indicatori output 1.2'!AL510, AND('indicatori output 1.2'!V510&lt;&gt;0, 'indicatori output 1.2'!AE510=0, 'indicatori output 1.2'!BD510=0), 'indicatori output 1.2'!AC510)</f>
        <v>#N/A</v>
      </c>
      <c r="I510" s="19" t="e">
        <f t="shared" si="80"/>
        <v>#N/A</v>
      </c>
      <c r="J510" s="22" t="e" cm="1">
        <f t="array" ref="J510">_xlfn.IFS(AND('indicatori output 1.2'!AB510='indicatori output 1.2'!AA510, 'indicatori output 1.2'!AK510='indicatori output 1.2'!AJ510, 'indicatori output 1.2'!BK510='indicatori output 1.2'!BJ510, D510=E510),"si", AND(OR('indicatori output 1.2'!AB510&lt;&gt;'indicatori output 1.2'!AA510, 'indicatori output 1.2'!AK510&lt;&gt;'indicatori output 1.2'!AJ510, 'indicatori output 1.2'!BK510&lt;&gt;'indicatori output 1.2'!BJ510), D510=E510),"no",AND('indicatori output 1.2'!AB510='indicatori output 1.2'!AA510, 'indicatori output 1.2'!AK510='indicatori output 1.2'!AJ510, 'indicatori output 1.2'!BK510='indicatori output 1.2'!BJ510, E510&lt;D510),"no",AND(OR('indicatori output 1.2'!AB510&lt;&gt;'indicatori output 1.2'!AA510, 'indicatori output 1.2'!AK510&lt;&gt;'indicatori output 1.2'!AJ510, 'indicatori output 1.2'!BK510&lt;&gt;'indicatori output 1.2'!BJ510), E510&lt;D510),"si", E510&gt;D510,"no")</f>
        <v>#N/A</v>
      </c>
      <c r="K510" s="78" t="e">
        <f t="shared" si="78"/>
        <v>#N/A</v>
      </c>
      <c r="L510" s="78" t="e">
        <f t="shared" si="79"/>
        <v>#N/A</v>
      </c>
      <c r="M510" s="19" t="e">
        <f t="shared" si="74"/>
        <v>#N/A</v>
      </c>
      <c r="N510" s="10">
        <v>1</v>
      </c>
      <c r="O510" s="91"/>
      <c r="P510" s="91"/>
      <c r="Q510" s="23" t="e">
        <f>IF(INDEX(Foglio3!$B:$C,MATCH('indicatori output 1.2'!B510,Foglio3!$B:$B,0),2)="SI","si","no")</f>
        <v>#N/A</v>
      </c>
      <c r="R510" s="19" t="str">
        <f t="shared" si="72"/>
        <v>no</v>
      </c>
      <c r="S510" s="19" t="e" cm="1">
        <f t="array" ref="S510">_xlfn.IFS(AND(Q510="si",P510=1),"si",AND(Q510="no",P510=1),"no",AND(Q510="si",P510=0),"no",AND(Q510="no",P510=0),"si",AND(P510&lt;&gt;0,P510&lt;&gt;1),"no")</f>
        <v>#N/A</v>
      </c>
      <c r="T510" s="78" t="e">
        <f t="shared" si="75"/>
        <v>#N/A</v>
      </c>
      <c r="U510" s="78" t="e">
        <f t="shared" si="76"/>
        <v>#N/A</v>
      </c>
      <c r="V510" s="19" t="e">
        <f t="shared" si="77"/>
        <v>#N/A</v>
      </c>
    </row>
    <row r="511" spans="1:22" x14ac:dyDescent="0.3">
      <c r="A511" s="16"/>
      <c r="B511" s="16"/>
      <c r="C511" s="10" t="e">
        <f>INDEX(Foglio2!$B:$C,MATCH(B511,Foglio2!$B:$B,0),2)</f>
        <v>#N/A</v>
      </c>
      <c r="D511" s="91"/>
      <c r="E511" s="91"/>
      <c r="F511" s="19" t="e">
        <f>IF(D511='indicatori output 1.2'!C511,"si","no")</f>
        <v>#N/A</v>
      </c>
      <c r="G511" s="19" t="str">
        <f t="shared" si="73"/>
        <v>si</v>
      </c>
      <c r="H511" s="19" t="e" cm="1">
        <f t="array" ref="H511">_xlfn.IFS(AND('indicatori output 1.2'!V511&lt;&gt;0, 'indicatori output 1.2'!AE511&lt;&gt;0, 'indicatori output 1.2'!BD511&lt;&gt;0), MIN('indicatori output 1.2'!AC511, 'indicatori output 1.2'!AL511, 'indicatori output 1.2'!BL511),AND('indicatori output 1.2'!V511=0, 'indicatori output 1.2'!AE511&lt;&gt;0, 'indicatori output 1.2'!BD511&lt;&gt;0), MIN('indicatori output 1.2'!AL511, 'indicatori output 1.2'!BL511),AND('indicatori output 1.2'!V511&lt;&gt;0, 'indicatori output 1.2'!AE511=0, 'indicatori output 1.2'!BD511&lt;&gt;0), MIN('indicatori output 1.2'!AC511,'indicatori output 1.2'!BL511), AND('indicatori output 1.2'!V511&lt;&gt;0, 'indicatori output 1.2'!AE511&lt;&gt;0, 'indicatori output 1.2'!BD511=0), MIN('indicatori output 1.2'!AC511, 'indicatori output 1.2'!AL511), AND('indicatori output 1.2'!V511=0, 'indicatori output 1.2'!AE511=0, 'indicatori output 1.2'!BD511&lt;&gt;0), 'indicatori output 1.2'!BL511, AND('indicatori output 1.2'!V511=0, 'indicatori output 1.2'!AE511&lt;&gt;0, 'indicatori output 1.2'!BD511=0), 'indicatori output 1.2'!AL511, AND('indicatori output 1.2'!V511&lt;&gt;0, 'indicatori output 1.2'!AE511=0, 'indicatori output 1.2'!BD511=0), 'indicatori output 1.2'!AC511)</f>
        <v>#N/A</v>
      </c>
      <c r="I511" s="19" t="e">
        <f t="shared" si="80"/>
        <v>#N/A</v>
      </c>
      <c r="J511" s="22" t="e" cm="1">
        <f t="array" ref="J511">_xlfn.IFS(AND('indicatori output 1.2'!AB511='indicatori output 1.2'!AA511, 'indicatori output 1.2'!AK511='indicatori output 1.2'!AJ511, 'indicatori output 1.2'!BK511='indicatori output 1.2'!BJ511, D511=E511),"si", AND(OR('indicatori output 1.2'!AB511&lt;&gt;'indicatori output 1.2'!AA511, 'indicatori output 1.2'!AK511&lt;&gt;'indicatori output 1.2'!AJ511, 'indicatori output 1.2'!BK511&lt;&gt;'indicatori output 1.2'!BJ511), D511=E511),"no",AND('indicatori output 1.2'!AB511='indicatori output 1.2'!AA511, 'indicatori output 1.2'!AK511='indicatori output 1.2'!AJ511, 'indicatori output 1.2'!BK511='indicatori output 1.2'!BJ511, E511&lt;D511),"no",AND(OR('indicatori output 1.2'!AB511&lt;&gt;'indicatori output 1.2'!AA511, 'indicatori output 1.2'!AK511&lt;&gt;'indicatori output 1.2'!AJ511, 'indicatori output 1.2'!BK511&lt;&gt;'indicatori output 1.2'!BJ511), E511&lt;D511),"si", E511&gt;D511,"no")</f>
        <v>#N/A</v>
      </c>
      <c r="K511" s="78" t="e">
        <f t="shared" si="78"/>
        <v>#N/A</v>
      </c>
      <c r="L511" s="78" t="e">
        <f t="shared" si="79"/>
        <v>#N/A</v>
      </c>
      <c r="M511" s="19" t="e">
        <f t="shared" si="74"/>
        <v>#N/A</v>
      </c>
      <c r="N511" s="10">
        <v>1</v>
      </c>
      <c r="O511" s="91"/>
      <c r="P511" s="91"/>
      <c r="Q511" s="23" t="e">
        <f>IF(INDEX(Foglio3!$B:$C,MATCH('indicatori output 1.2'!B511,Foglio3!$B:$B,0),2)="SI","si","no")</f>
        <v>#N/A</v>
      </c>
      <c r="R511" s="19" t="str">
        <f t="shared" ref="R511:R571" si="81">IF(O511=1,"si","no")</f>
        <v>no</v>
      </c>
      <c r="S511" s="19" t="e" cm="1">
        <f t="array" ref="S511">_xlfn.IFS(AND(Q511="si",P511=1),"si",AND(Q511="no",P511=1),"no",AND(Q511="si",P511=0),"no",AND(Q511="no",P511=0),"si",AND(P511&lt;&gt;0,P511&lt;&gt;1),"no")</f>
        <v>#N/A</v>
      </c>
      <c r="T511" s="78" t="e">
        <f t="shared" si="75"/>
        <v>#N/A</v>
      </c>
      <c r="U511" s="78" t="e">
        <f t="shared" si="76"/>
        <v>#N/A</v>
      </c>
      <c r="V511" s="19" t="e">
        <f t="shared" si="77"/>
        <v>#N/A</v>
      </c>
    </row>
    <row r="512" spans="1:22" x14ac:dyDescent="0.3">
      <c r="A512" s="16"/>
      <c r="B512" s="16"/>
      <c r="C512" s="10" t="e">
        <f>INDEX(Foglio2!$B:$C,MATCH(B512,Foglio2!$B:$B,0),2)</f>
        <v>#N/A</v>
      </c>
      <c r="D512" s="91"/>
      <c r="E512" s="91"/>
      <c r="F512" s="19" t="e">
        <f>IF(D512='indicatori output 1.2'!C512,"si","no")</f>
        <v>#N/A</v>
      </c>
      <c r="G512" s="19" t="str">
        <f t="shared" ref="G512:G572" si="82">IF(E512&lt;=D512,"si","no")</f>
        <v>si</v>
      </c>
      <c r="H512" s="19" t="e" cm="1">
        <f t="array" ref="H512">_xlfn.IFS(AND('indicatori output 1.2'!V512&lt;&gt;0, 'indicatori output 1.2'!AE512&lt;&gt;0, 'indicatori output 1.2'!BD512&lt;&gt;0), MIN('indicatori output 1.2'!AC512, 'indicatori output 1.2'!AL512, 'indicatori output 1.2'!BL512),AND('indicatori output 1.2'!V512=0, 'indicatori output 1.2'!AE512&lt;&gt;0, 'indicatori output 1.2'!BD512&lt;&gt;0), MIN('indicatori output 1.2'!AL512, 'indicatori output 1.2'!BL512),AND('indicatori output 1.2'!V512&lt;&gt;0, 'indicatori output 1.2'!AE512=0, 'indicatori output 1.2'!BD512&lt;&gt;0), MIN('indicatori output 1.2'!AC512,'indicatori output 1.2'!BL512), AND('indicatori output 1.2'!V512&lt;&gt;0, 'indicatori output 1.2'!AE512&lt;&gt;0, 'indicatori output 1.2'!BD512=0), MIN('indicatori output 1.2'!AC512, 'indicatori output 1.2'!AL512), AND('indicatori output 1.2'!V512=0, 'indicatori output 1.2'!AE512=0, 'indicatori output 1.2'!BD512&lt;&gt;0), 'indicatori output 1.2'!BL512, AND('indicatori output 1.2'!V512=0, 'indicatori output 1.2'!AE512&lt;&gt;0, 'indicatori output 1.2'!BD512=0), 'indicatori output 1.2'!AL512, AND('indicatori output 1.2'!V512&lt;&gt;0, 'indicatori output 1.2'!AE512=0, 'indicatori output 1.2'!BD512=0), 'indicatori output 1.2'!AC512)</f>
        <v>#N/A</v>
      </c>
      <c r="I512" s="19" t="e">
        <f t="shared" si="80"/>
        <v>#N/A</v>
      </c>
      <c r="J512" s="22" t="e" cm="1">
        <f t="array" ref="J512">_xlfn.IFS(AND('indicatori output 1.2'!AB512='indicatori output 1.2'!AA512, 'indicatori output 1.2'!AK512='indicatori output 1.2'!AJ512, 'indicatori output 1.2'!BK512='indicatori output 1.2'!BJ512, D512=E512),"si", AND(OR('indicatori output 1.2'!AB512&lt;&gt;'indicatori output 1.2'!AA512, 'indicatori output 1.2'!AK512&lt;&gt;'indicatori output 1.2'!AJ512, 'indicatori output 1.2'!BK512&lt;&gt;'indicatori output 1.2'!BJ512), D512=E512),"no",AND('indicatori output 1.2'!AB512='indicatori output 1.2'!AA512, 'indicatori output 1.2'!AK512='indicatori output 1.2'!AJ512, 'indicatori output 1.2'!BK512='indicatori output 1.2'!BJ512, E512&lt;D512),"no",AND(OR('indicatori output 1.2'!AB512&lt;&gt;'indicatori output 1.2'!AA512, 'indicatori output 1.2'!AK512&lt;&gt;'indicatori output 1.2'!AJ512, 'indicatori output 1.2'!BK512&lt;&gt;'indicatori output 1.2'!BJ512), E512&lt;D512),"si", E512&gt;D512,"no")</f>
        <v>#N/A</v>
      </c>
      <c r="K512" s="78" t="e">
        <f t="shared" si="78"/>
        <v>#N/A</v>
      </c>
      <c r="L512" s="78" t="e">
        <f t="shared" si="79"/>
        <v>#N/A</v>
      </c>
      <c r="M512" s="19" t="e">
        <f t="shared" ref="M512:M572" si="83">IF(L512&lt;=0.5*K512,"Allert","ok")</f>
        <v>#N/A</v>
      </c>
      <c r="N512" s="10">
        <v>1</v>
      </c>
      <c r="O512" s="91"/>
      <c r="P512" s="91"/>
      <c r="Q512" s="23" t="e">
        <f>IF(INDEX(Foglio3!$B:$C,MATCH('indicatori output 1.2'!B512,Foglio3!$B:$B,0),2)="SI","si","no")</f>
        <v>#N/A</v>
      </c>
      <c r="R512" s="19" t="str">
        <f t="shared" si="81"/>
        <v>no</v>
      </c>
      <c r="S512" s="19" t="e" cm="1">
        <f t="array" ref="S512">_xlfn.IFS(AND(Q512="si",P512=1),"si",AND(Q512="no",P512=1),"no",AND(Q512="si",P512=0),"no",AND(Q512="no",P512=0),"si",AND(P512&lt;&gt;0,P512&lt;&gt;1),"no")</f>
        <v>#N/A</v>
      </c>
      <c r="T512" s="78" t="e">
        <f t="shared" ref="T512:T572" si="84">IF(AND(R512="si",S512="si"),O512,"err")</f>
        <v>#N/A</v>
      </c>
      <c r="U512" s="78" t="e">
        <f t="shared" ref="U512:U572" si="85">IF(AND(R512="si",S512="si"),P512,"err")</f>
        <v>#N/A</v>
      </c>
      <c r="V512" s="19" t="e">
        <f t="shared" ref="V512:V572" si="86">IF(U512=1,"si","Allert")</f>
        <v>#N/A</v>
      </c>
    </row>
    <row r="513" spans="1:22" x14ac:dyDescent="0.3">
      <c r="A513" s="16"/>
      <c r="B513" s="16"/>
      <c r="C513" s="10" t="e">
        <f>INDEX(Foglio2!$B:$C,MATCH(B513,Foglio2!$B:$B,0),2)</f>
        <v>#N/A</v>
      </c>
      <c r="D513" s="91"/>
      <c r="E513" s="91"/>
      <c r="F513" s="19" t="e">
        <f>IF(D513='indicatori output 1.2'!C513,"si","no")</f>
        <v>#N/A</v>
      </c>
      <c r="G513" s="19" t="str">
        <f t="shared" si="82"/>
        <v>si</v>
      </c>
      <c r="H513" s="19" t="e" cm="1">
        <f t="array" ref="H513">_xlfn.IFS(AND('indicatori output 1.2'!V513&lt;&gt;0, 'indicatori output 1.2'!AE513&lt;&gt;0, 'indicatori output 1.2'!BD513&lt;&gt;0), MIN('indicatori output 1.2'!AC513, 'indicatori output 1.2'!AL513, 'indicatori output 1.2'!BL513),AND('indicatori output 1.2'!V513=0, 'indicatori output 1.2'!AE513&lt;&gt;0, 'indicatori output 1.2'!BD513&lt;&gt;0), MIN('indicatori output 1.2'!AL513, 'indicatori output 1.2'!BL513),AND('indicatori output 1.2'!V513&lt;&gt;0, 'indicatori output 1.2'!AE513=0, 'indicatori output 1.2'!BD513&lt;&gt;0), MIN('indicatori output 1.2'!AC513,'indicatori output 1.2'!BL513), AND('indicatori output 1.2'!V513&lt;&gt;0, 'indicatori output 1.2'!AE513&lt;&gt;0, 'indicatori output 1.2'!BD513=0), MIN('indicatori output 1.2'!AC513, 'indicatori output 1.2'!AL513), AND('indicatori output 1.2'!V513=0, 'indicatori output 1.2'!AE513=0, 'indicatori output 1.2'!BD513&lt;&gt;0), 'indicatori output 1.2'!BL513, AND('indicatori output 1.2'!V513=0, 'indicatori output 1.2'!AE513&lt;&gt;0, 'indicatori output 1.2'!BD513=0), 'indicatori output 1.2'!AL513, AND('indicatori output 1.2'!V513&lt;&gt;0, 'indicatori output 1.2'!AE513=0, 'indicatori output 1.2'!BD513=0), 'indicatori output 1.2'!AC513)</f>
        <v>#N/A</v>
      </c>
      <c r="I513" s="19" t="e">
        <f t="shared" si="80"/>
        <v>#N/A</v>
      </c>
      <c r="J513" s="22" t="e" cm="1">
        <f t="array" ref="J513">_xlfn.IFS(AND('indicatori output 1.2'!AB513='indicatori output 1.2'!AA513, 'indicatori output 1.2'!AK513='indicatori output 1.2'!AJ513, 'indicatori output 1.2'!BK513='indicatori output 1.2'!BJ513, D513=E513),"si", AND(OR('indicatori output 1.2'!AB513&lt;&gt;'indicatori output 1.2'!AA513, 'indicatori output 1.2'!AK513&lt;&gt;'indicatori output 1.2'!AJ513, 'indicatori output 1.2'!BK513&lt;&gt;'indicatori output 1.2'!BJ513), D513=E513),"no",AND('indicatori output 1.2'!AB513='indicatori output 1.2'!AA513, 'indicatori output 1.2'!AK513='indicatori output 1.2'!AJ513, 'indicatori output 1.2'!BK513='indicatori output 1.2'!BJ513, E513&lt;D513),"no",AND(OR('indicatori output 1.2'!AB513&lt;&gt;'indicatori output 1.2'!AA513, 'indicatori output 1.2'!AK513&lt;&gt;'indicatori output 1.2'!AJ513, 'indicatori output 1.2'!BK513&lt;&gt;'indicatori output 1.2'!BJ513), E513&lt;D513),"si", E513&gt;D513,"no")</f>
        <v>#N/A</v>
      </c>
      <c r="K513" s="78" t="e">
        <f t="shared" si="78"/>
        <v>#N/A</v>
      </c>
      <c r="L513" s="78" t="e">
        <f t="shared" si="79"/>
        <v>#N/A</v>
      </c>
      <c r="M513" s="19" t="e">
        <f t="shared" si="83"/>
        <v>#N/A</v>
      </c>
      <c r="N513" s="10">
        <v>1</v>
      </c>
      <c r="O513" s="91"/>
      <c r="P513" s="91"/>
      <c r="Q513" s="23" t="e">
        <f>IF(INDEX(Foglio3!$B:$C,MATCH('indicatori output 1.2'!B513,Foglio3!$B:$B,0),2)="SI","si","no")</f>
        <v>#N/A</v>
      </c>
      <c r="R513" s="19" t="str">
        <f t="shared" si="81"/>
        <v>no</v>
      </c>
      <c r="S513" s="19" t="e" cm="1">
        <f t="array" ref="S513">_xlfn.IFS(AND(Q513="si",P513=1),"si",AND(Q513="no",P513=1),"no",AND(Q513="si",P513=0),"no",AND(Q513="no",P513=0),"si",AND(P513&lt;&gt;0,P513&lt;&gt;1),"no")</f>
        <v>#N/A</v>
      </c>
      <c r="T513" s="78" t="e">
        <f t="shared" si="84"/>
        <v>#N/A</v>
      </c>
      <c r="U513" s="78" t="e">
        <f t="shared" si="85"/>
        <v>#N/A</v>
      </c>
      <c r="V513" s="19" t="e">
        <f t="shared" si="86"/>
        <v>#N/A</v>
      </c>
    </row>
    <row r="514" spans="1:22" x14ac:dyDescent="0.3">
      <c r="A514" s="16"/>
      <c r="B514" s="16"/>
      <c r="C514" s="10" t="e">
        <f>INDEX(Foglio2!$B:$C,MATCH(B514,Foglio2!$B:$B,0),2)</f>
        <v>#N/A</v>
      </c>
      <c r="D514" s="91"/>
      <c r="E514" s="91"/>
      <c r="F514" s="19" t="e">
        <f>IF(D514='indicatori output 1.2'!C514,"si","no")</f>
        <v>#N/A</v>
      </c>
      <c r="G514" s="19" t="str">
        <f t="shared" si="82"/>
        <v>si</v>
      </c>
      <c r="H514" s="19" t="e" cm="1">
        <f t="array" ref="H514">_xlfn.IFS(AND('indicatori output 1.2'!V514&lt;&gt;0, 'indicatori output 1.2'!AE514&lt;&gt;0, 'indicatori output 1.2'!BD514&lt;&gt;0), MIN('indicatori output 1.2'!AC514, 'indicatori output 1.2'!AL514, 'indicatori output 1.2'!BL514),AND('indicatori output 1.2'!V514=0, 'indicatori output 1.2'!AE514&lt;&gt;0, 'indicatori output 1.2'!BD514&lt;&gt;0), MIN('indicatori output 1.2'!AL514, 'indicatori output 1.2'!BL514),AND('indicatori output 1.2'!V514&lt;&gt;0, 'indicatori output 1.2'!AE514=0, 'indicatori output 1.2'!BD514&lt;&gt;0), MIN('indicatori output 1.2'!AC514,'indicatori output 1.2'!BL514), AND('indicatori output 1.2'!V514&lt;&gt;0, 'indicatori output 1.2'!AE514&lt;&gt;0, 'indicatori output 1.2'!BD514=0), MIN('indicatori output 1.2'!AC514, 'indicatori output 1.2'!AL514), AND('indicatori output 1.2'!V514=0, 'indicatori output 1.2'!AE514=0, 'indicatori output 1.2'!BD514&lt;&gt;0), 'indicatori output 1.2'!BL514, AND('indicatori output 1.2'!V514=0, 'indicatori output 1.2'!AE514&lt;&gt;0, 'indicatori output 1.2'!BD514=0), 'indicatori output 1.2'!AL514, AND('indicatori output 1.2'!V514&lt;&gt;0, 'indicatori output 1.2'!AE514=0, 'indicatori output 1.2'!BD514=0), 'indicatori output 1.2'!AC514)</f>
        <v>#N/A</v>
      </c>
      <c r="I514" s="19" t="e">
        <f t="shared" si="80"/>
        <v>#N/A</v>
      </c>
      <c r="J514" s="22" t="e" cm="1">
        <f t="array" ref="J514">_xlfn.IFS(AND('indicatori output 1.2'!AB514='indicatori output 1.2'!AA514, 'indicatori output 1.2'!AK514='indicatori output 1.2'!AJ514, 'indicatori output 1.2'!BK514='indicatori output 1.2'!BJ514, D514=E514),"si", AND(OR('indicatori output 1.2'!AB514&lt;&gt;'indicatori output 1.2'!AA514, 'indicatori output 1.2'!AK514&lt;&gt;'indicatori output 1.2'!AJ514, 'indicatori output 1.2'!BK514&lt;&gt;'indicatori output 1.2'!BJ514), D514=E514),"no",AND('indicatori output 1.2'!AB514='indicatori output 1.2'!AA514, 'indicatori output 1.2'!AK514='indicatori output 1.2'!AJ514, 'indicatori output 1.2'!BK514='indicatori output 1.2'!BJ514, E514&lt;D514),"no",AND(OR('indicatori output 1.2'!AB514&lt;&gt;'indicatori output 1.2'!AA514, 'indicatori output 1.2'!AK514&lt;&gt;'indicatori output 1.2'!AJ514, 'indicatori output 1.2'!BK514&lt;&gt;'indicatori output 1.2'!BJ514), E514&lt;D514),"si", E514&gt;D514,"no")</f>
        <v>#N/A</v>
      </c>
      <c r="K514" s="78" t="e">
        <f t="shared" si="78"/>
        <v>#N/A</v>
      </c>
      <c r="L514" s="78" t="e">
        <f t="shared" si="79"/>
        <v>#N/A</v>
      </c>
      <c r="M514" s="19" t="e">
        <f t="shared" si="83"/>
        <v>#N/A</v>
      </c>
      <c r="N514" s="10">
        <v>1</v>
      </c>
      <c r="O514" s="91"/>
      <c r="P514" s="91"/>
      <c r="Q514" s="23" t="e">
        <f>IF(INDEX(Foglio3!$B:$C,MATCH('indicatori output 1.2'!B514,Foglio3!$B:$B,0),2)="SI","si","no")</f>
        <v>#N/A</v>
      </c>
      <c r="R514" s="19" t="str">
        <f t="shared" si="81"/>
        <v>no</v>
      </c>
      <c r="S514" s="19" t="e" cm="1">
        <f t="array" ref="S514">_xlfn.IFS(AND(Q514="si",P514=1),"si",AND(Q514="no",P514=1),"no",AND(Q514="si",P514=0),"no",AND(Q514="no",P514=0),"si",AND(P514&lt;&gt;0,P514&lt;&gt;1),"no")</f>
        <v>#N/A</v>
      </c>
      <c r="T514" s="78" t="e">
        <f t="shared" si="84"/>
        <v>#N/A</v>
      </c>
      <c r="U514" s="78" t="e">
        <f t="shared" si="85"/>
        <v>#N/A</v>
      </c>
      <c r="V514" s="19" t="e">
        <f t="shared" si="86"/>
        <v>#N/A</v>
      </c>
    </row>
    <row r="515" spans="1:22" x14ac:dyDescent="0.3">
      <c r="A515" s="16"/>
      <c r="B515" s="16"/>
      <c r="C515" s="10" t="e">
        <f>INDEX(Foglio2!$B:$C,MATCH(B515,Foglio2!$B:$B,0),2)</f>
        <v>#N/A</v>
      </c>
      <c r="D515" s="91"/>
      <c r="E515" s="91"/>
      <c r="F515" s="19" t="e">
        <f>IF(D515='indicatori output 1.2'!C515,"si","no")</f>
        <v>#N/A</v>
      </c>
      <c r="G515" s="19" t="str">
        <f t="shared" si="82"/>
        <v>si</v>
      </c>
      <c r="H515" s="19" t="e" cm="1">
        <f t="array" ref="H515">_xlfn.IFS(AND('indicatori output 1.2'!V515&lt;&gt;0, 'indicatori output 1.2'!AE515&lt;&gt;0, 'indicatori output 1.2'!BD515&lt;&gt;0), MIN('indicatori output 1.2'!AC515, 'indicatori output 1.2'!AL515, 'indicatori output 1.2'!BL515),AND('indicatori output 1.2'!V515=0, 'indicatori output 1.2'!AE515&lt;&gt;0, 'indicatori output 1.2'!BD515&lt;&gt;0), MIN('indicatori output 1.2'!AL515, 'indicatori output 1.2'!BL515),AND('indicatori output 1.2'!V515&lt;&gt;0, 'indicatori output 1.2'!AE515=0, 'indicatori output 1.2'!BD515&lt;&gt;0), MIN('indicatori output 1.2'!AC515,'indicatori output 1.2'!BL515), AND('indicatori output 1.2'!V515&lt;&gt;0, 'indicatori output 1.2'!AE515&lt;&gt;0, 'indicatori output 1.2'!BD515=0), MIN('indicatori output 1.2'!AC515, 'indicatori output 1.2'!AL515), AND('indicatori output 1.2'!V515=0, 'indicatori output 1.2'!AE515=0, 'indicatori output 1.2'!BD515&lt;&gt;0), 'indicatori output 1.2'!BL515, AND('indicatori output 1.2'!V515=0, 'indicatori output 1.2'!AE515&lt;&gt;0, 'indicatori output 1.2'!BD515=0), 'indicatori output 1.2'!AL515, AND('indicatori output 1.2'!V515&lt;&gt;0, 'indicatori output 1.2'!AE515=0, 'indicatori output 1.2'!BD515=0), 'indicatori output 1.2'!AC515)</f>
        <v>#N/A</v>
      </c>
      <c r="I515" s="19" t="e">
        <f t="shared" si="80"/>
        <v>#N/A</v>
      </c>
      <c r="J515" s="22" t="e" cm="1">
        <f t="array" ref="J515">_xlfn.IFS(AND('indicatori output 1.2'!AB515='indicatori output 1.2'!AA515, 'indicatori output 1.2'!AK515='indicatori output 1.2'!AJ515, 'indicatori output 1.2'!BK515='indicatori output 1.2'!BJ515, D515=E515),"si", AND(OR('indicatori output 1.2'!AB515&lt;&gt;'indicatori output 1.2'!AA515, 'indicatori output 1.2'!AK515&lt;&gt;'indicatori output 1.2'!AJ515, 'indicatori output 1.2'!BK515&lt;&gt;'indicatori output 1.2'!BJ515), D515=E515),"no",AND('indicatori output 1.2'!AB515='indicatori output 1.2'!AA515, 'indicatori output 1.2'!AK515='indicatori output 1.2'!AJ515, 'indicatori output 1.2'!BK515='indicatori output 1.2'!BJ515, E515&lt;D515),"no",AND(OR('indicatori output 1.2'!AB515&lt;&gt;'indicatori output 1.2'!AA515, 'indicatori output 1.2'!AK515&lt;&gt;'indicatori output 1.2'!AJ515, 'indicatori output 1.2'!BK515&lt;&gt;'indicatori output 1.2'!BJ515), E515&lt;D515),"si", E515&gt;D515,"no")</f>
        <v>#N/A</v>
      </c>
      <c r="K515" s="78" t="e">
        <f t="shared" si="78"/>
        <v>#N/A</v>
      </c>
      <c r="L515" s="78" t="e">
        <f t="shared" si="79"/>
        <v>#N/A</v>
      </c>
      <c r="M515" s="19" t="e">
        <f t="shared" si="83"/>
        <v>#N/A</v>
      </c>
      <c r="N515" s="10">
        <v>1</v>
      </c>
      <c r="O515" s="91"/>
      <c r="P515" s="91"/>
      <c r="Q515" s="23" t="e">
        <f>IF(INDEX(Foglio3!$B:$C,MATCH('indicatori output 1.2'!B515,Foglio3!$B:$B,0),2)="SI","si","no")</f>
        <v>#N/A</v>
      </c>
      <c r="R515" s="19" t="str">
        <f t="shared" si="81"/>
        <v>no</v>
      </c>
      <c r="S515" s="19" t="e" cm="1">
        <f t="array" ref="S515">_xlfn.IFS(AND(Q515="si",P515=1),"si",AND(Q515="no",P515=1),"no",AND(Q515="si",P515=0),"no",AND(Q515="no",P515=0),"si",AND(P515&lt;&gt;0,P515&lt;&gt;1),"no")</f>
        <v>#N/A</v>
      </c>
      <c r="T515" s="78" t="e">
        <f t="shared" si="84"/>
        <v>#N/A</v>
      </c>
      <c r="U515" s="78" t="e">
        <f t="shared" si="85"/>
        <v>#N/A</v>
      </c>
      <c r="V515" s="19" t="e">
        <f t="shared" si="86"/>
        <v>#N/A</v>
      </c>
    </row>
    <row r="516" spans="1:22" x14ac:dyDescent="0.3">
      <c r="A516" s="16"/>
      <c r="B516" s="16"/>
      <c r="C516" s="10" t="e">
        <f>INDEX(Foglio2!$B:$C,MATCH(B516,Foglio2!$B:$B,0),2)</f>
        <v>#N/A</v>
      </c>
      <c r="D516" s="91"/>
      <c r="E516" s="91"/>
      <c r="F516" s="19" t="e">
        <f>IF(D516='indicatori output 1.2'!C516,"si","no")</f>
        <v>#N/A</v>
      </c>
      <c r="G516" s="19" t="str">
        <f t="shared" si="82"/>
        <v>si</v>
      </c>
      <c r="H516" s="19" t="e" cm="1">
        <f t="array" ref="H516">_xlfn.IFS(AND('indicatori output 1.2'!V516&lt;&gt;0, 'indicatori output 1.2'!AE516&lt;&gt;0, 'indicatori output 1.2'!BD516&lt;&gt;0), MIN('indicatori output 1.2'!AC516, 'indicatori output 1.2'!AL516, 'indicatori output 1.2'!BL516),AND('indicatori output 1.2'!V516=0, 'indicatori output 1.2'!AE516&lt;&gt;0, 'indicatori output 1.2'!BD516&lt;&gt;0), MIN('indicatori output 1.2'!AL516, 'indicatori output 1.2'!BL516),AND('indicatori output 1.2'!V516&lt;&gt;0, 'indicatori output 1.2'!AE516=0, 'indicatori output 1.2'!BD516&lt;&gt;0), MIN('indicatori output 1.2'!AC516,'indicatori output 1.2'!BL516), AND('indicatori output 1.2'!V516&lt;&gt;0, 'indicatori output 1.2'!AE516&lt;&gt;0, 'indicatori output 1.2'!BD516=0), MIN('indicatori output 1.2'!AC516, 'indicatori output 1.2'!AL516), AND('indicatori output 1.2'!V516=0, 'indicatori output 1.2'!AE516=0, 'indicatori output 1.2'!BD516&lt;&gt;0), 'indicatori output 1.2'!BL516, AND('indicatori output 1.2'!V516=0, 'indicatori output 1.2'!AE516&lt;&gt;0, 'indicatori output 1.2'!BD516=0), 'indicatori output 1.2'!AL516, AND('indicatori output 1.2'!V516&lt;&gt;0, 'indicatori output 1.2'!AE516=0, 'indicatori output 1.2'!BD516=0), 'indicatori output 1.2'!AC516)</f>
        <v>#N/A</v>
      </c>
      <c r="I516" s="19" t="e">
        <f t="shared" si="80"/>
        <v>#N/A</v>
      </c>
      <c r="J516" s="22" t="e" cm="1">
        <f t="array" ref="J516">_xlfn.IFS(AND('indicatori output 1.2'!AB516='indicatori output 1.2'!AA516, 'indicatori output 1.2'!AK516='indicatori output 1.2'!AJ516, 'indicatori output 1.2'!BK516='indicatori output 1.2'!BJ516, D516=E516),"si", AND(OR('indicatori output 1.2'!AB516&lt;&gt;'indicatori output 1.2'!AA516, 'indicatori output 1.2'!AK516&lt;&gt;'indicatori output 1.2'!AJ516, 'indicatori output 1.2'!BK516&lt;&gt;'indicatori output 1.2'!BJ516), D516=E516),"no",AND('indicatori output 1.2'!AB516='indicatori output 1.2'!AA516, 'indicatori output 1.2'!AK516='indicatori output 1.2'!AJ516, 'indicatori output 1.2'!BK516='indicatori output 1.2'!BJ516, E516&lt;D516),"no",AND(OR('indicatori output 1.2'!AB516&lt;&gt;'indicatori output 1.2'!AA516, 'indicatori output 1.2'!AK516&lt;&gt;'indicatori output 1.2'!AJ516, 'indicatori output 1.2'!BK516&lt;&gt;'indicatori output 1.2'!BJ516), E516&lt;D516),"si", E516&gt;D516,"no")</f>
        <v>#N/A</v>
      </c>
      <c r="K516" s="78" t="e">
        <f t="shared" si="78"/>
        <v>#N/A</v>
      </c>
      <c r="L516" s="78" t="e">
        <f t="shared" si="79"/>
        <v>#N/A</v>
      </c>
      <c r="M516" s="19" t="e">
        <f t="shared" si="83"/>
        <v>#N/A</v>
      </c>
      <c r="N516" s="10">
        <v>1</v>
      </c>
      <c r="O516" s="91"/>
      <c r="P516" s="91"/>
      <c r="Q516" s="23" t="e">
        <f>IF(INDEX(Foglio3!$B:$C,MATCH('indicatori output 1.2'!B516,Foglio3!$B:$B,0),2)="SI","si","no")</f>
        <v>#N/A</v>
      </c>
      <c r="R516" s="19" t="str">
        <f t="shared" si="81"/>
        <v>no</v>
      </c>
      <c r="S516" s="19" t="e" cm="1">
        <f t="array" ref="S516">_xlfn.IFS(AND(Q516="si",P516=1),"si",AND(Q516="no",P516=1),"no",AND(Q516="si",P516=0),"no",AND(Q516="no",P516=0),"si",AND(P516&lt;&gt;0,P516&lt;&gt;1),"no")</f>
        <v>#N/A</v>
      </c>
      <c r="T516" s="78" t="e">
        <f t="shared" si="84"/>
        <v>#N/A</v>
      </c>
      <c r="U516" s="78" t="e">
        <f t="shared" si="85"/>
        <v>#N/A</v>
      </c>
      <c r="V516" s="19" t="e">
        <f t="shared" si="86"/>
        <v>#N/A</v>
      </c>
    </row>
    <row r="517" spans="1:22" x14ac:dyDescent="0.3">
      <c r="A517" s="16"/>
      <c r="B517" s="16"/>
      <c r="C517" s="10" t="e">
        <f>INDEX(Foglio2!$B:$C,MATCH(B517,Foglio2!$B:$B,0),2)</f>
        <v>#N/A</v>
      </c>
      <c r="D517" s="91"/>
      <c r="E517" s="91"/>
      <c r="F517" s="19" t="e">
        <f>IF(D517='indicatori output 1.2'!C517,"si","no")</f>
        <v>#N/A</v>
      </c>
      <c r="G517" s="19" t="str">
        <f t="shared" si="82"/>
        <v>si</v>
      </c>
      <c r="H517" s="19" t="e" cm="1">
        <f t="array" ref="H517">_xlfn.IFS(AND('indicatori output 1.2'!V517&lt;&gt;0, 'indicatori output 1.2'!AE517&lt;&gt;0, 'indicatori output 1.2'!BD517&lt;&gt;0), MIN('indicatori output 1.2'!AC517, 'indicatori output 1.2'!AL517, 'indicatori output 1.2'!BL517),AND('indicatori output 1.2'!V517=0, 'indicatori output 1.2'!AE517&lt;&gt;0, 'indicatori output 1.2'!BD517&lt;&gt;0), MIN('indicatori output 1.2'!AL517, 'indicatori output 1.2'!BL517),AND('indicatori output 1.2'!V517&lt;&gt;0, 'indicatori output 1.2'!AE517=0, 'indicatori output 1.2'!BD517&lt;&gt;0), MIN('indicatori output 1.2'!AC517,'indicatori output 1.2'!BL517), AND('indicatori output 1.2'!V517&lt;&gt;0, 'indicatori output 1.2'!AE517&lt;&gt;0, 'indicatori output 1.2'!BD517=0), MIN('indicatori output 1.2'!AC517, 'indicatori output 1.2'!AL517), AND('indicatori output 1.2'!V517=0, 'indicatori output 1.2'!AE517=0, 'indicatori output 1.2'!BD517&lt;&gt;0), 'indicatori output 1.2'!BL517, AND('indicatori output 1.2'!V517=0, 'indicatori output 1.2'!AE517&lt;&gt;0, 'indicatori output 1.2'!BD517=0), 'indicatori output 1.2'!AL517, AND('indicatori output 1.2'!V517&lt;&gt;0, 'indicatori output 1.2'!AE517=0, 'indicatori output 1.2'!BD517=0), 'indicatori output 1.2'!AC517)</f>
        <v>#N/A</v>
      </c>
      <c r="I517" s="19" t="e">
        <f t="shared" si="80"/>
        <v>#N/A</v>
      </c>
      <c r="J517" s="22" t="e" cm="1">
        <f t="array" ref="J517">_xlfn.IFS(AND('indicatori output 1.2'!AB517='indicatori output 1.2'!AA517, 'indicatori output 1.2'!AK517='indicatori output 1.2'!AJ517, 'indicatori output 1.2'!BK517='indicatori output 1.2'!BJ517, D517=E517),"si", AND(OR('indicatori output 1.2'!AB517&lt;&gt;'indicatori output 1.2'!AA517, 'indicatori output 1.2'!AK517&lt;&gt;'indicatori output 1.2'!AJ517, 'indicatori output 1.2'!BK517&lt;&gt;'indicatori output 1.2'!BJ517), D517=E517),"no",AND('indicatori output 1.2'!AB517='indicatori output 1.2'!AA517, 'indicatori output 1.2'!AK517='indicatori output 1.2'!AJ517, 'indicatori output 1.2'!BK517='indicatori output 1.2'!BJ517, E517&lt;D517),"no",AND(OR('indicatori output 1.2'!AB517&lt;&gt;'indicatori output 1.2'!AA517, 'indicatori output 1.2'!AK517&lt;&gt;'indicatori output 1.2'!AJ517, 'indicatori output 1.2'!BK517&lt;&gt;'indicatori output 1.2'!BJ517), E517&lt;D517),"si", E517&gt;D517,"no")</f>
        <v>#N/A</v>
      </c>
      <c r="K517" s="78" t="e">
        <f t="shared" ref="K517:K580" si="87">IF(AND(F517="si", G517="si",I517="si"),D517,"err")</f>
        <v>#N/A</v>
      </c>
      <c r="L517" s="78" t="e">
        <f t="shared" ref="L517:L580" si="88">IF(AND(F517="si", G517="si",I517="si"),E517,"err")</f>
        <v>#N/A</v>
      </c>
      <c r="M517" s="19" t="e">
        <f t="shared" si="83"/>
        <v>#N/A</v>
      </c>
      <c r="N517" s="10">
        <v>1</v>
      </c>
      <c r="O517" s="91"/>
      <c r="P517" s="91"/>
      <c r="Q517" s="23" t="e">
        <f>IF(INDEX(Foglio3!$B:$C,MATCH('indicatori output 1.2'!B517,Foglio3!$B:$B,0),2)="SI","si","no")</f>
        <v>#N/A</v>
      </c>
      <c r="R517" s="19" t="str">
        <f t="shared" si="81"/>
        <v>no</v>
      </c>
      <c r="S517" s="19" t="e" cm="1">
        <f t="array" ref="S517">_xlfn.IFS(AND(Q517="si",P517=1),"si",AND(Q517="no",P517=1),"no",AND(Q517="si",P517=0),"no",AND(Q517="no",P517=0),"si",AND(P517&lt;&gt;0,P517&lt;&gt;1),"no")</f>
        <v>#N/A</v>
      </c>
      <c r="T517" s="78" t="e">
        <f t="shared" si="84"/>
        <v>#N/A</v>
      </c>
      <c r="U517" s="78" t="e">
        <f t="shared" si="85"/>
        <v>#N/A</v>
      </c>
      <c r="V517" s="19" t="e">
        <f t="shared" si="86"/>
        <v>#N/A</v>
      </c>
    </row>
    <row r="518" spans="1:22" x14ac:dyDescent="0.3">
      <c r="A518" s="16"/>
      <c r="B518" s="16"/>
      <c r="C518" s="10" t="e">
        <f>INDEX(Foglio2!$B:$C,MATCH(B518,Foglio2!$B:$B,0),2)</f>
        <v>#N/A</v>
      </c>
      <c r="D518" s="91"/>
      <c r="E518" s="91"/>
      <c r="F518" s="19" t="e">
        <f>IF(D518='indicatori output 1.2'!C518,"si","no")</f>
        <v>#N/A</v>
      </c>
      <c r="G518" s="19" t="str">
        <f t="shared" si="82"/>
        <v>si</v>
      </c>
      <c r="H518" s="19" t="e" cm="1">
        <f t="array" ref="H518">_xlfn.IFS(AND('indicatori output 1.2'!V518&lt;&gt;0, 'indicatori output 1.2'!AE518&lt;&gt;0, 'indicatori output 1.2'!BD518&lt;&gt;0), MIN('indicatori output 1.2'!AC518, 'indicatori output 1.2'!AL518, 'indicatori output 1.2'!BL518),AND('indicatori output 1.2'!V518=0, 'indicatori output 1.2'!AE518&lt;&gt;0, 'indicatori output 1.2'!BD518&lt;&gt;0), MIN('indicatori output 1.2'!AL518, 'indicatori output 1.2'!BL518),AND('indicatori output 1.2'!V518&lt;&gt;0, 'indicatori output 1.2'!AE518=0, 'indicatori output 1.2'!BD518&lt;&gt;0), MIN('indicatori output 1.2'!AC518,'indicatori output 1.2'!BL518), AND('indicatori output 1.2'!V518&lt;&gt;0, 'indicatori output 1.2'!AE518&lt;&gt;0, 'indicatori output 1.2'!BD518=0), MIN('indicatori output 1.2'!AC518, 'indicatori output 1.2'!AL518), AND('indicatori output 1.2'!V518=0, 'indicatori output 1.2'!AE518=0, 'indicatori output 1.2'!BD518&lt;&gt;0), 'indicatori output 1.2'!BL518, AND('indicatori output 1.2'!V518=0, 'indicatori output 1.2'!AE518&lt;&gt;0, 'indicatori output 1.2'!BD518=0), 'indicatori output 1.2'!AL518, AND('indicatori output 1.2'!V518&lt;&gt;0, 'indicatori output 1.2'!AE518=0, 'indicatori output 1.2'!BD518=0), 'indicatori output 1.2'!AC518)</f>
        <v>#N/A</v>
      </c>
      <c r="I518" s="19" t="e">
        <f t="shared" ref="I518:I581" si="89">IF(E518&lt;=H518,"si","no")</f>
        <v>#N/A</v>
      </c>
      <c r="J518" s="22" t="e" cm="1">
        <f t="array" ref="J518">_xlfn.IFS(AND('indicatori output 1.2'!AB518='indicatori output 1.2'!AA518, 'indicatori output 1.2'!AK518='indicatori output 1.2'!AJ518, 'indicatori output 1.2'!BK518='indicatori output 1.2'!BJ518, D518=E518),"si", AND(OR('indicatori output 1.2'!AB518&lt;&gt;'indicatori output 1.2'!AA518, 'indicatori output 1.2'!AK518&lt;&gt;'indicatori output 1.2'!AJ518, 'indicatori output 1.2'!BK518&lt;&gt;'indicatori output 1.2'!BJ518), D518=E518),"no",AND('indicatori output 1.2'!AB518='indicatori output 1.2'!AA518, 'indicatori output 1.2'!AK518='indicatori output 1.2'!AJ518, 'indicatori output 1.2'!BK518='indicatori output 1.2'!BJ518, E518&lt;D518),"no",AND(OR('indicatori output 1.2'!AB518&lt;&gt;'indicatori output 1.2'!AA518, 'indicatori output 1.2'!AK518&lt;&gt;'indicatori output 1.2'!AJ518, 'indicatori output 1.2'!BK518&lt;&gt;'indicatori output 1.2'!BJ518), E518&lt;D518),"si", E518&gt;D518,"no")</f>
        <v>#N/A</v>
      </c>
      <c r="K518" s="78" t="e">
        <f t="shared" si="87"/>
        <v>#N/A</v>
      </c>
      <c r="L518" s="78" t="e">
        <f t="shared" si="88"/>
        <v>#N/A</v>
      </c>
      <c r="M518" s="19" t="e">
        <f t="shared" si="83"/>
        <v>#N/A</v>
      </c>
      <c r="N518" s="10">
        <v>1</v>
      </c>
      <c r="O518" s="91"/>
      <c r="P518" s="91"/>
      <c r="Q518" s="23" t="e">
        <f>IF(INDEX(Foglio3!$B:$C,MATCH('indicatori output 1.2'!B518,Foglio3!$B:$B,0),2)="SI","si","no")</f>
        <v>#N/A</v>
      </c>
      <c r="R518" s="19" t="str">
        <f t="shared" si="81"/>
        <v>no</v>
      </c>
      <c r="S518" s="19" t="e" cm="1">
        <f t="array" ref="S518">_xlfn.IFS(AND(Q518="si",P518=1),"si",AND(Q518="no",P518=1),"no",AND(Q518="si",P518=0),"no",AND(Q518="no",P518=0),"si",AND(P518&lt;&gt;0,P518&lt;&gt;1),"no")</f>
        <v>#N/A</v>
      </c>
      <c r="T518" s="78" t="e">
        <f t="shared" si="84"/>
        <v>#N/A</v>
      </c>
      <c r="U518" s="78" t="e">
        <f t="shared" si="85"/>
        <v>#N/A</v>
      </c>
      <c r="V518" s="19" t="e">
        <f t="shared" si="86"/>
        <v>#N/A</v>
      </c>
    </row>
    <row r="519" spans="1:22" x14ac:dyDescent="0.3">
      <c r="A519" s="16"/>
      <c r="B519" s="16"/>
      <c r="C519" s="10" t="e">
        <f>INDEX(Foglio2!$B:$C,MATCH(B519,Foglio2!$B:$B,0),2)</f>
        <v>#N/A</v>
      </c>
      <c r="D519" s="91"/>
      <c r="E519" s="91"/>
      <c r="F519" s="19" t="e">
        <f>IF(D519='indicatori output 1.2'!C519,"si","no")</f>
        <v>#N/A</v>
      </c>
      <c r="G519" s="19" t="str">
        <f t="shared" si="82"/>
        <v>si</v>
      </c>
      <c r="H519" s="19" t="e" cm="1">
        <f t="array" ref="H519">_xlfn.IFS(AND('indicatori output 1.2'!V519&lt;&gt;0, 'indicatori output 1.2'!AE519&lt;&gt;0, 'indicatori output 1.2'!BD519&lt;&gt;0), MIN('indicatori output 1.2'!AC519, 'indicatori output 1.2'!AL519, 'indicatori output 1.2'!BL519),AND('indicatori output 1.2'!V519=0, 'indicatori output 1.2'!AE519&lt;&gt;0, 'indicatori output 1.2'!BD519&lt;&gt;0), MIN('indicatori output 1.2'!AL519, 'indicatori output 1.2'!BL519),AND('indicatori output 1.2'!V519&lt;&gt;0, 'indicatori output 1.2'!AE519=0, 'indicatori output 1.2'!BD519&lt;&gt;0), MIN('indicatori output 1.2'!AC519,'indicatori output 1.2'!BL519), AND('indicatori output 1.2'!V519&lt;&gt;0, 'indicatori output 1.2'!AE519&lt;&gt;0, 'indicatori output 1.2'!BD519=0), MIN('indicatori output 1.2'!AC519, 'indicatori output 1.2'!AL519), AND('indicatori output 1.2'!V519=0, 'indicatori output 1.2'!AE519=0, 'indicatori output 1.2'!BD519&lt;&gt;0), 'indicatori output 1.2'!BL519, AND('indicatori output 1.2'!V519=0, 'indicatori output 1.2'!AE519&lt;&gt;0, 'indicatori output 1.2'!BD519=0), 'indicatori output 1.2'!AL519, AND('indicatori output 1.2'!V519&lt;&gt;0, 'indicatori output 1.2'!AE519=0, 'indicatori output 1.2'!BD519=0), 'indicatori output 1.2'!AC519)</f>
        <v>#N/A</v>
      </c>
      <c r="I519" s="19" t="e">
        <f t="shared" si="89"/>
        <v>#N/A</v>
      </c>
      <c r="J519" s="22" t="e" cm="1">
        <f t="array" ref="J519">_xlfn.IFS(AND('indicatori output 1.2'!AB519='indicatori output 1.2'!AA519, 'indicatori output 1.2'!AK519='indicatori output 1.2'!AJ519, 'indicatori output 1.2'!BK519='indicatori output 1.2'!BJ519, D519=E519),"si", AND(OR('indicatori output 1.2'!AB519&lt;&gt;'indicatori output 1.2'!AA519, 'indicatori output 1.2'!AK519&lt;&gt;'indicatori output 1.2'!AJ519, 'indicatori output 1.2'!BK519&lt;&gt;'indicatori output 1.2'!BJ519), D519=E519),"no",AND('indicatori output 1.2'!AB519='indicatori output 1.2'!AA519, 'indicatori output 1.2'!AK519='indicatori output 1.2'!AJ519, 'indicatori output 1.2'!BK519='indicatori output 1.2'!BJ519, E519&lt;D519),"no",AND(OR('indicatori output 1.2'!AB519&lt;&gt;'indicatori output 1.2'!AA519, 'indicatori output 1.2'!AK519&lt;&gt;'indicatori output 1.2'!AJ519, 'indicatori output 1.2'!BK519&lt;&gt;'indicatori output 1.2'!BJ519), E519&lt;D519),"si", E519&gt;D519,"no")</f>
        <v>#N/A</v>
      </c>
      <c r="K519" s="78" t="e">
        <f t="shared" si="87"/>
        <v>#N/A</v>
      </c>
      <c r="L519" s="78" t="e">
        <f t="shared" si="88"/>
        <v>#N/A</v>
      </c>
      <c r="M519" s="19" t="e">
        <f t="shared" si="83"/>
        <v>#N/A</v>
      </c>
      <c r="N519" s="10">
        <v>1</v>
      </c>
      <c r="O519" s="91"/>
      <c r="P519" s="91"/>
      <c r="Q519" s="23" t="e">
        <f>IF(INDEX(Foglio3!$B:$C,MATCH('indicatori output 1.2'!B519,Foglio3!$B:$B,0),2)="SI","si","no")</f>
        <v>#N/A</v>
      </c>
      <c r="R519" s="19" t="str">
        <f t="shared" si="81"/>
        <v>no</v>
      </c>
      <c r="S519" s="19" t="e" cm="1">
        <f t="array" ref="S519">_xlfn.IFS(AND(Q519="si",P519=1),"si",AND(Q519="no",P519=1),"no",AND(Q519="si",P519=0),"no",AND(Q519="no",P519=0),"si",AND(P519&lt;&gt;0,P519&lt;&gt;1),"no")</f>
        <v>#N/A</v>
      </c>
      <c r="T519" s="78" t="e">
        <f t="shared" si="84"/>
        <v>#N/A</v>
      </c>
      <c r="U519" s="78" t="e">
        <f t="shared" si="85"/>
        <v>#N/A</v>
      </c>
      <c r="V519" s="19" t="e">
        <f t="shared" si="86"/>
        <v>#N/A</v>
      </c>
    </row>
    <row r="520" spans="1:22" x14ac:dyDescent="0.3">
      <c r="A520" s="16"/>
      <c r="B520" s="16"/>
      <c r="C520" s="10" t="e">
        <f>INDEX(Foglio2!$B:$C,MATCH(B520,Foglio2!$B:$B,0),2)</f>
        <v>#N/A</v>
      </c>
      <c r="D520" s="91"/>
      <c r="E520" s="91"/>
      <c r="F520" s="19" t="e">
        <f>IF(D520='indicatori output 1.2'!C520,"si","no")</f>
        <v>#N/A</v>
      </c>
      <c r="G520" s="19" t="str">
        <f t="shared" si="82"/>
        <v>si</v>
      </c>
      <c r="H520" s="19" t="e" cm="1">
        <f t="array" ref="H520">_xlfn.IFS(AND('indicatori output 1.2'!V520&lt;&gt;0, 'indicatori output 1.2'!AE520&lt;&gt;0, 'indicatori output 1.2'!BD520&lt;&gt;0), MIN('indicatori output 1.2'!AC520, 'indicatori output 1.2'!AL520, 'indicatori output 1.2'!BL520),AND('indicatori output 1.2'!V520=0, 'indicatori output 1.2'!AE520&lt;&gt;0, 'indicatori output 1.2'!BD520&lt;&gt;0), MIN('indicatori output 1.2'!AL520, 'indicatori output 1.2'!BL520),AND('indicatori output 1.2'!V520&lt;&gt;0, 'indicatori output 1.2'!AE520=0, 'indicatori output 1.2'!BD520&lt;&gt;0), MIN('indicatori output 1.2'!AC520,'indicatori output 1.2'!BL520), AND('indicatori output 1.2'!V520&lt;&gt;0, 'indicatori output 1.2'!AE520&lt;&gt;0, 'indicatori output 1.2'!BD520=0), MIN('indicatori output 1.2'!AC520, 'indicatori output 1.2'!AL520), AND('indicatori output 1.2'!V520=0, 'indicatori output 1.2'!AE520=0, 'indicatori output 1.2'!BD520&lt;&gt;0), 'indicatori output 1.2'!BL520, AND('indicatori output 1.2'!V520=0, 'indicatori output 1.2'!AE520&lt;&gt;0, 'indicatori output 1.2'!BD520=0), 'indicatori output 1.2'!AL520, AND('indicatori output 1.2'!V520&lt;&gt;0, 'indicatori output 1.2'!AE520=0, 'indicatori output 1.2'!BD520=0), 'indicatori output 1.2'!AC520)</f>
        <v>#N/A</v>
      </c>
      <c r="I520" s="19" t="e">
        <f t="shared" si="89"/>
        <v>#N/A</v>
      </c>
      <c r="J520" s="22" t="e" cm="1">
        <f t="array" ref="J520">_xlfn.IFS(AND('indicatori output 1.2'!AB520='indicatori output 1.2'!AA520, 'indicatori output 1.2'!AK520='indicatori output 1.2'!AJ520, 'indicatori output 1.2'!BK520='indicatori output 1.2'!BJ520, D520=E520),"si", AND(OR('indicatori output 1.2'!AB520&lt;&gt;'indicatori output 1.2'!AA520, 'indicatori output 1.2'!AK520&lt;&gt;'indicatori output 1.2'!AJ520, 'indicatori output 1.2'!BK520&lt;&gt;'indicatori output 1.2'!BJ520), D520=E520),"no",AND('indicatori output 1.2'!AB520='indicatori output 1.2'!AA520, 'indicatori output 1.2'!AK520='indicatori output 1.2'!AJ520, 'indicatori output 1.2'!BK520='indicatori output 1.2'!BJ520, E520&lt;D520),"no",AND(OR('indicatori output 1.2'!AB520&lt;&gt;'indicatori output 1.2'!AA520, 'indicatori output 1.2'!AK520&lt;&gt;'indicatori output 1.2'!AJ520, 'indicatori output 1.2'!BK520&lt;&gt;'indicatori output 1.2'!BJ520), E520&lt;D520),"si", E520&gt;D520,"no")</f>
        <v>#N/A</v>
      </c>
      <c r="K520" s="78" t="e">
        <f t="shared" si="87"/>
        <v>#N/A</v>
      </c>
      <c r="L520" s="78" t="e">
        <f t="shared" si="88"/>
        <v>#N/A</v>
      </c>
      <c r="M520" s="19" t="e">
        <f t="shared" si="83"/>
        <v>#N/A</v>
      </c>
      <c r="N520" s="10">
        <v>1</v>
      </c>
      <c r="O520" s="91"/>
      <c r="P520" s="91"/>
      <c r="Q520" s="23" t="e">
        <f>IF(INDEX(Foglio3!$B:$C,MATCH('indicatori output 1.2'!B520,Foglio3!$B:$B,0),2)="SI","si","no")</f>
        <v>#N/A</v>
      </c>
      <c r="R520" s="19" t="str">
        <f t="shared" si="81"/>
        <v>no</v>
      </c>
      <c r="S520" s="19" t="e" cm="1">
        <f t="array" ref="S520">_xlfn.IFS(AND(Q520="si",P520=1),"si",AND(Q520="no",P520=1),"no",AND(Q520="si",P520=0),"no",AND(Q520="no",P520=0),"si",AND(P520&lt;&gt;0,P520&lt;&gt;1),"no")</f>
        <v>#N/A</v>
      </c>
      <c r="T520" s="78" t="e">
        <f t="shared" si="84"/>
        <v>#N/A</v>
      </c>
      <c r="U520" s="78" t="e">
        <f t="shared" si="85"/>
        <v>#N/A</v>
      </c>
      <c r="V520" s="19" t="e">
        <f t="shared" si="86"/>
        <v>#N/A</v>
      </c>
    </row>
    <row r="521" spans="1:22" x14ac:dyDescent="0.3">
      <c r="A521" s="16"/>
      <c r="B521" s="16"/>
      <c r="C521" s="10" t="e">
        <f>INDEX(Foglio2!$B:$C,MATCH(B521,Foglio2!$B:$B,0),2)</f>
        <v>#N/A</v>
      </c>
      <c r="D521" s="91"/>
      <c r="E521" s="91"/>
      <c r="F521" s="19" t="e">
        <f>IF(D521='indicatori output 1.2'!C521,"si","no")</f>
        <v>#N/A</v>
      </c>
      <c r="G521" s="19" t="str">
        <f t="shared" si="82"/>
        <v>si</v>
      </c>
      <c r="H521" s="19" t="e" cm="1">
        <f t="array" ref="H521">_xlfn.IFS(AND('indicatori output 1.2'!V521&lt;&gt;0, 'indicatori output 1.2'!AE521&lt;&gt;0, 'indicatori output 1.2'!BD521&lt;&gt;0), MIN('indicatori output 1.2'!AC521, 'indicatori output 1.2'!AL521, 'indicatori output 1.2'!BL521),AND('indicatori output 1.2'!V521=0, 'indicatori output 1.2'!AE521&lt;&gt;0, 'indicatori output 1.2'!BD521&lt;&gt;0), MIN('indicatori output 1.2'!AL521, 'indicatori output 1.2'!BL521),AND('indicatori output 1.2'!V521&lt;&gt;0, 'indicatori output 1.2'!AE521=0, 'indicatori output 1.2'!BD521&lt;&gt;0), MIN('indicatori output 1.2'!AC521,'indicatori output 1.2'!BL521), AND('indicatori output 1.2'!V521&lt;&gt;0, 'indicatori output 1.2'!AE521&lt;&gt;0, 'indicatori output 1.2'!BD521=0), MIN('indicatori output 1.2'!AC521, 'indicatori output 1.2'!AL521), AND('indicatori output 1.2'!V521=0, 'indicatori output 1.2'!AE521=0, 'indicatori output 1.2'!BD521&lt;&gt;0), 'indicatori output 1.2'!BL521, AND('indicatori output 1.2'!V521=0, 'indicatori output 1.2'!AE521&lt;&gt;0, 'indicatori output 1.2'!BD521=0), 'indicatori output 1.2'!AL521, AND('indicatori output 1.2'!V521&lt;&gt;0, 'indicatori output 1.2'!AE521=0, 'indicatori output 1.2'!BD521=0), 'indicatori output 1.2'!AC521)</f>
        <v>#N/A</v>
      </c>
      <c r="I521" s="19" t="e">
        <f t="shared" si="89"/>
        <v>#N/A</v>
      </c>
      <c r="J521" s="22" t="e" cm="1">
        <f t="array" ref="J521">_xlfn.IFS(AND('indicatori output 1.2'!AB521='indicatori output 1.2'!AA521, 'indicatori output 1.2'!AK521='indicatori output 1.2'!AJ521, 'indicatori output 1.2'!BK521='indicatori output 1.2'!BJ521, D521=E521),"si", AND(OR('indicatori output 1.2'!AB521&lt;&gt;'indicatori output 1.2'!AA521, 'indicatori output 1.2'!AK521&lt;&gt;'indicatori output 1.2'!AJ521, 'indicatori output 1.2'!BK521&lt;&gt;'indicatori output 1.2'!BJ521), D521=E521),"no",AND('indicatori output 1.2'!AB521='indicatori output 1.2'!AA521, 'indicatori output 1.2'!AK521='indicatori output 1.2'!AJ521, 'indicatori output 1.2'!BK521='indicatori output 1.2'!BJ521, E521&lt;D521),"no",AND(OR('indicatori output 1.2'!AB521&lt;&gt;'indicatori output 1.2'!AA521, 'indicatori output 1.2'!AK521&lt;&gt;'indicatori output 1.2'!AJ521, 'indicatori output 1.2'!BK521&lt;&gt;'indicatori output 1.2'!BJ521), E521&lt;D521),"si", E521&gt;D521,"no")</f>
        <v>#N/A</v>
      </c>
      <c r="K521" s="78" t="e">
        <f t="shared" si="87"/>
        <v>#N/A</v>
      </c>
      <c r="L521" s="78" t="e">
        <f t="shared" si="88"/>
        <v>#N/A</v>
      </c>
      <c r="M521" s="19" t="e">
        <f t="shared" si="83"/>
        <v>#N/A</v>
      </c>
      <c r="N521" s="10">
        <v>1</v>
      </c>
      <c r="O521" s="91"/>
      <c r="P521" s="91"/>
      <c r="Q521" s="23" t="e">
        <f>IF(INDEX(Foglio3!$B:$C,MATCH('indicatori output 1.2'!B521,Foglio3!$B:$B,0),2)="SI","si","no")</f>
        <v>#N/A</v>
      </c>
      <c r="R521" s="19" t="str">
        <f t="shared" si="81"/>
        <v>no</v>
      </c>
      <c r="S521" s="19" t="e" cm="1">
        <f t="array" ref="S521">_xlfn.IFS(AND(Q521="si",P521=1),"si",AND(Q521="no",P521=1),"no",AND(Q521="si",P521=0),"no",AND(Q521="no",P521=0),"si",AND(P521&lt;&gt;0,P521&lt;&gt;1),"no")</f>
        <v>#N/A</v>
      </c>
      <c r="T521" s="78" t="e">
        <f t="shared" si="84"/>
        <v>#N/A</v>
      </c>
      <c r="U521" s="78" t="e">
        <f t="shared" si="85"/>
        <v>#N/A</v>
      </c>
      <c r="V521" s="19" t="e">
        <f t="shared" si="86"/>
        <v>#N/A</v>
      </c>
    </row>
    <row r="522" spans="1:22" x14ac:dyDescent="0.3">
      <c r="A522" s="16"/>
      <c r="B522" s="16"/>
      <c r="C522" s="10" t="e">
        <f>INDEX(Foglio2!$B:$C,MATCH(B522,Foglio2!$B:$B,0),2)</f>
        <v>#N/A</v>
      </c>
      <c r="D522" s="91"/>
      <c r="E522" s="91"/>
      <c r="F522" s="19" t="e">
        <f>IF(D522='indicatori output 1.2'!C522,"si","no")</f>
        <v>#N/A</v>
      </c>
      <c r="G522" s="19" t="str">
        <f t="shared" si="82"/>
        <v>si</v>
      </c>
      <c r="H522" s="19" t="e" cm="1">
        <f t="array" ref="H522">_xlfn.IFS(AND('indicatori output 1.2'!V522&lt;&gt;0, 'indicatori output 1.2'!AE522&lt;&gt;0, 'indicatori output 1.2'!BD522&lt;&gt;0), MIN('indicatori output 1.2'!AC522, 'indicatori output 1.2'!AL522, 'indicatori output 1.2'!BL522),AND('indicatori output 1.2'!V522=0, 'indicatori output 1.2'!AE522&lt;&gt;0, 'indicatori output 1.2'!BD522&lt;&gt;0), MIN('indicatori output 1.2'!AL522, 'indicatori output 1.2'!BL522),AND('indicatori output 1.2'!V522&lt;&gt;0, 'indicatori output 1.2'!AE522=0, 'indicatori output 1.2'!BD522&lt;&gt;0), MIN('indicatori output 1.2'!AC522,'indicatori output 1.2'!BL522), AND('indicatori output 1.2'!V522&lt;&gt;0, 'indicatori output 1.2'!AE522&lt;&gt;0, 'indicatori output 1.2'!BD522=0), MIN('indicatori output 1.2'!AC522, 'indicatori output 1.2'!AL522), AND('indicatori output 1.2'!V522=0, 'indicatori output 1.2'!AE522=0, 'indicatori output 1.2'!BD522&lt;&gt;0), 'indicatori output 1.2'!BL522, AND('indicatori output 1.2'!V522=0, 'indicatori output 1.2'!AE522&lt;&gt;0, 'indicatori output 1.2'!BD522=0), 'indicatori output 1.2'!AL522, AND('indicatori output 1.2'!V522&lt;&gt;0, 'indicatori output 1.2'!AE522=0, 'indicatori output 1.2'!BD522=0), 'indicatori output 1.2'!AC522)</f>
        <v>#N/A</v>
      </c>
      <c r="I522" s="19" t="e">
        <f t="shared" si="89"/>
        <v>#N/A</v>
      </c>
      <c r="J522" s="22" t="e" cm="1">
        <f t="array" ref="J522">_xlfn.IFS(AND('indicatori output 1.2'!AB522='indicatori output 1.2'!AA522, 'indicatori output 1.2'!AK522='indicatori output 1.2'!AJ522, 'indicatori output 1.2'!BK522='indicatori output 1.2'!BJ522, D522=E522),"si", AND(OR('indicatori output 1.2'!AB522&lt;&gt;'indicatori output 1.2'!AA522, 'indicatori output 1.2'!AK522&lt;&gt;'indicatori output 1.2'!AJ522, 'indicatori output 1.2'!BK522&lt;&gt;'indicatori output 1.2'!BJ522), D522=E522),"no",AND('indicatori output 1.2'!AB522='indicatori output 1.2'!AA522, 'indicatori output 1.2'!AK522='indicatori output 1.2'!AJ522, 'indicatori output 1.2'!BK522='indicatori output 1.2'!BJ522, E522&lt;D522),"no",AND(OR('indicatori output 1.2'!AB522&lt;&gt;'indicatori output 1.2'!AA522, 'indicatori output 1.2'!AK522&lt;&gt;'indicatori output 1.2'!AJ522, 'indicatori output 1.2'!BK522&lt;&gt;'indicatori output 1.2'!BJ522), E522&lt;D522),"si", E522&gt;D522,"no")</f>
        <v>#N/A</v>
      </c>
      <c r="K522" s="78" t="e">
        <f t="shared" si="87"/>
        <v>#N/A</v>
      </c>
      <c r="L522" s="78" t="e">
        <f t="shared" si="88"/>
        <v>#N/A</v>
      </c>
      <c r="M522" s="19" t="e">
        <f t="shared" si="83"/>
        <v>#N/A</v>
      </c>
      <c r="N522" s="10">
        <v>1</v>
      </c>
      <c r="O522" s="91"/>
      <c r="P522" s="91"/>
      <c r="Q522" s="23" t="e">
        <f>IF(INDEX(Foglio3!$B:$C,MATCH('indicatori output 1.2'!B522,Foglio3!$B:$B,0),2)="SI","si","no")</f>
        <v>#N/A</v>
      </c>
      <c r="R522" s="19" t="str">
        <f t="shared" si="81"/>
        <v>no</v>
      </c>
      <c r="S522" s="19" t="e" cm="1">
        <f t="array" ref="S522">_xlfn.IFS(AND(Q522="si",P522=1),"si",AND(Q522="no",P522=1),"no",AND(Q522="si",P522=0),"no",AND(Q522="no",P522=0),"si",AND(P522&lt;&gt;0,P522&lt;&gt;1),"no")</f>
        <v>#N/A</v>
      </c>
      <c r="T522" s="78" t="e">
        <f t="shared" si="84"/>
        <v>#N/A</v>
      </c>
      <c r="U522" s="78" t="e">
        <f t="shared" si="85"/>
        <v>#N/A</v>
      </c>
      <c r="V522" s="19" t="e">
        <f t="shared" si="86"/>
        <v>#N/A</v>
      </c>
    </row>
    <row r="523" spans="1:22" x14ac:dyDescent="0.3">
      <c r="A523" s="16"/>
      <c r="B523" s="16"/>
      <c r="C523" s="10" t="e">
        <f>INDEX(Foglio2!$B:$C,MATCH(B523,Foglio2!$B:$B,0),2)</f>
        <v>#N/A</v>
      </c>
      <c r="D523" s="91"/>
      <c r="E523" s="91"/>
      <c r="F523" s="19" t="e">
        <f>IF(D523='indicatori output 1.2'!C523,"si","no")</f>
        <v>#N/A</v>
      </c>
      <c r="G523" s="19" t="str">
        <f t="shared" si="82"/>
        <v>si</v>
      </c>
      <c r="H523" s="19" t="e" cm="1">
        <f t="array" ref="H523">_xlfn.IFS(AND('indicatori output 1.2'!V523&lt;&gt;0, 'indicatori output 1.2'!AE523&lt;&gt;0, 'indicatori output 1.2'!BD523&lt;&gt;0), MIN('indicatori output 1.2'!AC523, 'indicatori output 1.2'!AL523, 'indicatori output 1.2'!BL523),AND('indicatori output 1.2'!V523=0, 'indicatori output 1.2'!AE523&lt;&gt;0, 'indicatori output 1.2'!BD523&lt;&gt;0), MIN('indicatori output 1.2'!AL523, 'indicatori output 1.2'!BL523),AND('indicatori output 1.2'!V523&lt;&gt;0, 'indicatori output 1.2'!AE523=0, 'indicatori output 1.2'!BD523&lt;&gt;0), MIN('indicatori output 1.2'!AC523,'indicatori output 1.2'!BL523), AND('indicatori output 1.2'!V523&lt;&gt;0, 'indicatori output 1.2'!AE523&lt;&gt;0, 'indicatori output 1.2'!BD523=0), MIN('indicatori output 1.2'!AC523, 'indicatori output 1.2'!AL523), AND('indicatori output 1.2'!V523=0, 'indicatori output 1.2'!AE523=0, 'indicatori output 1.2'!BD523&lt;&gt;0), 'indicatori output 1.2'!BL523, AND('indicatori output 1.2'!V523=0, 'indicatori output 1.2'!AE523&lt;&gt;0, 'indicatori output 1.2'!BD523=0), 'indicatori output 1.2'!AL523, AND('indicatori output 1.2'!V523&lt;&gt;0, 'indicatori output 1.2'!AE523=0, 'indicatori output 1.2'!BD523=0), 'indicatori output 1.2'!AC523)</f>
        <v>#N/A</v>
      </c>
      <c r="I523" s="19" t="e">
        <f t="shared" si="89"/>
        <v>#N/A</v>
      </c>
      <c r="J523" s="22" t="e" cm="1">
        <f t="array" ref="J523">_xlfn.IFS(AND('indicatori output 1.2'!AB523='indicatori output 1.2'!AA523, 'indicatori output 1.2'!AK523='indicatori output 1.2'!AJ523, 'indicatori output 1.2'!BK523='indicatori output 1.2'!BJ523, D523=E523),"si", AND(OR('indicatori output 1.2'!AB523&lt;&gt;'indicatori output 1.2'!AA523, 'indicatori output 1.2'!AK523&lt;&gt;'indicatori output 1.2'!AJ523, 'indicatori output 1.2'!BK523&lt;&gt;'indicatori output 1.2'!BJ523), D523=E523),"no",AND('indicatori output 1.2'!AB523='indicatori output 1.2'!AA523, 'indicatori output 1.2'!AK523='indicatori output 1.2'!AJ523, 'indicatori output 1.2'!BK523='indicatori output 1.2'!BJ523, E523&lt;D523),"no",AND(OR('indicatori output 1.2'!AB523&lt;&gt;'indicatori output 1.2'!AA523, 'indicatori output 1.2'!AK523&lt;&gt;'indicatori output 1.2'!AJ523, 'indicatori output 1.2'!BK523&lt;&gt;'indicatori output 1.2'!BJ523), E523&lt;D523),"si", E523&gt;D523,"no")</f>
        <v>#N/A</v>
      </c>
      <c r="K523" s="78" t="e">
        <f t="shared" si="87"/>
        <v>#N/A</v>
      </c>
      <c r="L523" s="78" t="e">
        <f t="shared" si="88"/>
        <v>#N/A</v>
      </c>
      <c r="M523" s="19" t="e">
        <f t="shared" si="83"/>
        <v>#N/A</v>
      </c>
      <c r="N523" s="10">
        <v>1</v>
      </c>
      <c r="O523" s="91"/>
      <c r="P523" s="91"/>
      <c r="Q523" s="23" t="e">
        <f>IF(INDEX(Foglio3!$B:$C,MATCH('indicatori output 1.2'!B523,Foglio3!$B:$B,0),2)="SI","si","no")</f>
        <v>#N/A</v>
      </c>
      <c r="R523" s="19" t="str">
        <f t="shared" si="81"/>
        <v>no</v>
      </c>
      <c r="S523" s="19" t="e" cm="1">
        <f t="array" ref="S523">_xlfn.IFS(AND(Q523="si",P523=1),"si",AND(Q523="no",P523=1),"no",AND(Q523="si",P523=0),"no",AND(Q523="no",P523=0),"si",AND(P523&lt;&gt;0,P523&lt;&gt;1),"no")</f>
        <v>#N/A</v>
      </c>
      <c r="T523" s="78" t="e">
        <f t="shared" si="84"/>
        <v>#N/A</v>
      </c>
      <c r="U523" s="78" t="e">
        <f t="shared" si="85"/>
        <v>#N/A</v>
      </c>
      <c r="V523" s="19" t="e">
        <f t="shared" si="86"/>
        <v>#N/A</v>
      </c>
    </row>
    <row r="524" spans="1:22" x14ac:dyDescent="0.3">
      <c r="A524" s="16"/>
      <c r="B524" s="16"/>
      <c r="C524" s="10" t="e">
        <f>INDEX(Foglio2!$B:$C,MATCH(B524,Foglio2!$B:$B,0),2)</f>
        <v>#N/A</v>
      </c>
      <c r="D524" s="91"/>
      <c r="E524" s="91"/>
      <c r="F524" s="19" t="e">
        <f>IF(D524='indicatori output 1.2'!C524,"si","no")</f>
        <v>#N/A</v>
      </c>
      <c r="G524" s="19" t="str">
        <f t="shared" si="82"/>
        <v>si</v>
      </c>
      <c r="H524" s="19" t="e" cm="1">
        <f t="array" ref="H524">_xlfn.IFS(AND('indicatori output 1.2'!V524&lt;&gt;0, 'indicatori output 1.2'!AE524&lt;&gt;0, 'indicatori output 1.2'!BD524&lt;&gt;0), MIN('indicatori output 1.2'!AC524, 'indicatori output 1.2'!AL524, 'indicatori output 1.2'!BL524),AND('indicatori output 1.2'!V524=0, 'indicatori output 1.2'!AE524&lt;&gt;0, 'indicatori output 1.2'!BD524&lt;&gt;0), MIN('indicatori output 1.2'!AL524, 'indicatori output 1.2'!BL524),AND('indicatori output 1.2'!V524&lt;&gt;0, 'indicatori output 1.2'!AE524=0, 'indicatori output 1.2'!BD524&lt;&gt;0), MIN('indicatori output 1.2'!AC524,'indicatori output 1.2'!BL524), AND('indicatori output 1.2'!V524&lt;&gt;0, 'indicatori output 1.2'!AE524&lt;&gt;0, 'indicatori output 1.2'!BD524=0), MIN('indicatori output 1.2'!AC524, 'indicatori output 1.2'!AL524), AND('indicatori output 1.2'!V524=0, 'indicatori output 1.2'!AE524=0, 'indicatori output 1.2'!BD524&lt;&gt;0), 'indicatori output 1.2'!BL524, AND('indicatori output 1.2'!V524=0, 'indicatori output 1.2'!AE524&lt;&gt;0, 'indicatori output 1.2'!BD524=0), 'indicatori output 1.2'!AL524, AND('indicatori output 1.2'!V524&lt;&gt;0, 'indicatori output 1.2'!AE524=0, 'indicatori output 1.2'!BD524=0), 'indicatori output 1.2'!AC524)</f>
        <v>#N/A</v>
      </c>
      <c r="I524" s="19" t="e">
        <f t="shared" si="89"/>
        <v>#N/A</v>
      </c>
      <c r="J524" s="22" t="e" cm="1">
        <f t="array" ref="J524">_xlfn.IFS(AND('indicatori output 1.2'!AB524='indicatori output 1.2'!AA524, 'indicatori output 1.2'!AK524='indicatori output 1.2'!AJ524, 'indicatori output 1.2'!BK524='indicatori output 1.2'!BJ524, D524=E524),"si", AND(OR('indicatori output 1.2'!AB524&lt;&gt;'indicatori output 1.2'!AA524, 'indicatori output 1.2'!AK524&lt;&gt;'indicatori output 1.2'!AJ524, 'indicatori output 1.2'!BK524&lt;&gt;'indicatori output 1.2'!BJ524), D524=E524),"no",AND('indicatori output 1.2'!AB524='indicatori output 1.2'!AA524, 'indicatori output 1.2'!AK524='indicatori output 1.2'!AJ524, 'indicatori output 1.2'!BK524='indicatori output 1.2'!BJ524, E524&lt;D524),"no",AND(OR('indicatori output 1.2'!AB524&lt;&gt;'indicatori output 1.2'!AA524, 'indicatori output 1.2'!AK524&lt;&gt;'indicatori output 1.2'!AJ524, 'indicatori output 1.2'!BK524&lt;&gt;'indicatori output 1.2'!BJ524), E524&lt;D524),"si", E524&gt;D524,"no")</f>
        <v>#N/A</v>
      </c>
      <c r="K524" s="78" t="e">
        <f t="shared" si="87"/>
        <v>#N/A</v>
      </c>
      <c r="L524" s="78" t="e">
        <f t="shared" si="88"/>
        <v>#N/A</v>
      </c>
      <c r="M524" s="19" t="e">
        <f t="shared" si="83"/>
        <v>#N/A</v>
      </c>
      <c r="N524" s="10">
        <v>1</v>
      </c>
      <c r="O524" s="91"/>
      <c r="P524" s="91"/>
      <c r="Q524" s="23" t="e">
        <f>IF(INDEX(Foglio3!$B:$C,MATCH('indicatori output 1.2'!B524,Foglio3!$B:$B,0),2)="SI","si","no")</f>
        <v>#N/A</v>
      </c>
      <c r="R524" s="19" t="str">
        <f t="shared" si="81"/>
        <v>no</v>
      </c>
      <c r="S524" s="19" t="e" cm="1">
        <f t="array" ref="S524">_xlfn.IFS(AND(Q524="si",P524=1),"si",AND(Q524="no",P524=1),"no",AND(Q524="si",P524=0),"no",AND(Q524="no",P524=0),"si",AND(P524&lt;&gt;0,P524&lt;&gt;1),"no")</f>
        <v>#N/A</v>
      </c>
      <c r="T524" s="78" t="e">
        <f t="shared" si="84"/>
        <v>#N/A</v>
      </c>
      <c r="U524" s="78" t="e">
        <f t="shared" si="85"/>
        <v>#N/A</v>
      </c>
      <c r="V524" s="19" t="e">
        <f t="shared" si="86"/>
        <v>#N/A</v>
      </c>
    </row>
    <row r="525" spans="1:22" x14ac:dyDescent="0.3">
      <c r="A525" s="16"/>
      <c r="B525" s="16"/>
      <c r="C525" s="10" t="e">
        <f>INDEX(Foglio2!$B:$C,MATCH(B525,Foglio2!$B:$B,0),2)</f>
        <v>#N/A</v>
      </c>
      <c r="D525" s="91"/>
      <c r="E525" s="91"/>
      <c r="F525" s="19" t="e">
        <f>IF(D525='indicatori output 1.2'!C525,"si","no")</f>
        <v>#N/A</v>
      </c>
      <c r="G525" s="19" t="str">
        <f t="shared" si="82"/>
        <v>si</v>
      </c>
      <c r="H525" s="19" t="e" cm="1">
        <f t="array" ref="H525">_xlfn.IFS(AND('indicatori output 1.2'!V525&lt;&gt;0, 'indicatori output 1.2'!AE525&lt;&gt;0, 'indicatori output 1.2'!BD525&lt;&gt;0), MIN('indicatori output 1.2'!AC525, 'indicatori output 1.2'!AL525, 'indicatori output 1.2'!BL525),AND('indicatori output 1.2'!V525=0, 'indicatori output 1.2'!AE525&lt;&gt;0, 'indicatori output 1.2'!BD525&lt;&gt;0), MIN('indicatori output 1.2'!AL525, 'indicatori output 1.2'!BL525),AND('indicatori output 1.2'!V525&lt;&gt;0, 'indicatori output 1.2'!AE525=0, 'indicatori output 1.2'!BD525&lt;&gt;0), MIN('indicatori output 1.2'!AC525,'indicatori output 1.2'!BL525), AND('indicatori output 1.2'!V525&lt;&gt;0, 'indicatori output 1.2'!AE525&lt;&gt;0, 'indicatori output 1.2'!BD525=0), MIN('indicatori output 1.2'!AC525, 'indicatori output 1.2'!AL525), AND('indicatori output 1.2'!V525=0, 'indicatori output 1.2'!AE525=0, 'indicatori output 1.2'!BD525&lt;&gt;0), 'indicatori output 1.2'!BL525, AND('indicatori output 1.2'!V525=0, 'indicatori output 1.2'!AE525&lt;&gt;0, 'indicatori output 1.2'!BD525=0), 'indicatori output 1.2'!AL525, AND('indicatori output 1.2'!V525&lt;&gt;0, 'indicatori output 1.2'!AE525=0, 'indicatori output 1.2'!BD525=0), 'indicatori output 1.2'!AC525)</f>
        <v>#N/A</v>
      </c>
      <c r="I525" s="19" t="e">
        <f t="shared" si="89"/>
        <v>#N/A</v>
      </c>
      <c r="J525" s="22" t="e" cm="1">
        <f t="array" ref="J525">_xlfn.IFS(AND('indicatori output 1.2'!AB525='indicatori output 1.2'!AA525, 'indicatori output 1.2'!AK525='indicatori output 1.2'!AJ525, 'indicatori output 1.2'!BK525='indicatori output 1.2'!BJ525, D525=E525),"si", AND(OR('indicatori output 1.2'!AB525&lt;&gt;'indicatori output 1.2'!AA525, 'indicatori output 1.2'!AK525&lt;&gt;'indicatori output 1.2'!AJ525, 'indicatori output 1.2'!BK525&lt;&gt;'indicatori output 1.2'!BJ525), D525=E525),"no",AND('indicatori output 1.2'!AB525='indicatori output 1.2'!AA525, 'indicatori output 1.2'!AK525='indicatori output 1.2'!AJ525, 'indicatori output 1.2'!BK525='indicatori output 1.2'!BJ525, E525&lt;D525),"no",AND(OR('indicatori output 1.2'!AB525&lt;&gt;'indicatori output 1.2'!AA525, 'indicatori output 1.2'!AK525&lt;&gt;'indicatori output 1.2'!AJ525, 'indicatori output 1.2'!BK525&lt;&gt;'indicatori output 1.2'!BJ525), E525&lt;D525),"si", E525&gt;D525,"no")</f>
        <v>#N/A</v>
      </c>
      <c r="K525" s="78" t="e">
        <f t="shared" si="87"/>
        <v>#N/A</v>
      </c>
      <c r="L525" s="78" t="e">
        <f t="shared" si="88"/>
        <v>#N/A</v>
      </c>
      <c r="M525" s="19" t="e">
        <f t="shared" si="83"/>
        <v>#N/A</v>
      </c>
      <c r="N525" s="10">
        <v>1</v>
      </c>
      <c r="O525" s="91"/>
      <c r="P525" s="91"/>
      <c r="Q525" s="23" t="e">
        <f>IF(INDEX(Foglio3!$B:$C,MATCH('indicatori output 1.2'!B525,Foglio3!$B:$B,0),2)="SI","si","no")</f>
        <v>#N/A</v>
      </c>
      <c r="R525" s="19" t="str">
        <f t="shared" si="81"/>
        <v>no</v>
      </c>
      <c r="S525" s="19" t="e" cm="1">
        <f t="array" ref="S525">_xlfn.IFS(AND(Q525="si",P525=1),"si",AND(Q525="no",P525=1),"no",AND(Q525="si",P525=0),"no",AND(Q525="no",P525=0),"si",AND(P525&lt;&gt;0,P525&lt;&gt;1),"no")</f>
        <v>#N/A</v>
      </c>
      <c r="T525" s="78" t="e">
        <f t="shared" si="84"/>
        <v>#N/A</v>
      </c>
      <c r="U525" s="78" t="e">
        <f t="shared" si="85"/>
        <v>#N/A</v>
      </c>
      <c r="V525" s="19" t="e">
        <f t="shared" si="86"/>
        <v>#N/A</v>
      </c>
    </row>
    <row r="526" spans="1:22" x14ac:dyDescent="0.3">
      <c r="A526" s="16"/>
      <c r="B526" s="16"/>
      <c r="C526" s="10" t="e">
        <f>INDEX(Foglio2!$B:$C,MATCH(B526,Foglio2!$B:$B,0),2)</f>
        <v>#N/A</v>
      </c>
      <c r="D526" s="91"/>
      <c r="E526" s="91"/>
      <c r="F526" s="19" t="e">
        <f>IF(D526='indicatori output 1.2'!C526,"si","no")</f>
        <v>#N/A</v>
      </c>
      <c r="G526" s="19" t="str">
        <f t="shared" si="82"/>
        <v>si</v>
      </c>
      <c r="H526" s="19" t="e" cm="1">
        <f t="array" ref="H526">_xlfn.IFS(AND('indicatori output 1.2'!V526&lt;&gt;0, 'indicatori output 1.2'!AE526&lt;&gt;0, 'indicatori output 1.2'!BD526&lt;&gt;0), MIN('indicatori output 1.2'!AC526, 'indicatori output 1.2'!AL526, 'indicatori output 1.2'!BL526),AND('indicatori output 1.2'!V526=0, 'indicatori output 1.2'!AE526&lt;&gt;0, 'indicatori output 1.2'!BD526&lt;&gt;0), MIN('indicatori output 1.2'!AL526, 'indicatori output 1.2'!BL526),AND('indicatori output 1.2'!V526&lt;&gt;0, 'indicatori output 1.2'!AE526=0, 'indicatori output 1.2'!BD526&lt;&gt;0), MIN('indicatori output 1.2'!AC526,'indicatori output 1.2'!BL526), AND('indicatori output 1.2'!V526&lt;&gt;0, 'indicatori output 1.2'!AE526&lt;&gt;0, 'indicatori output 1.2'!BD526=0), MIN('indicatori output 1.2'!AC526, 'indicatori output 1.2'!AL526), AND('indicatori output 1.2'!V526=0, 'indicatori output 1.2'!AE526=0, 'indicatori output 1.2'!BD526&lt;&gt;0), 'indicatori output 1.2'!BL526, AND('indicatori output 1.2'!V526=0, 'indicatori output 1.2'!AE526&lt;&gt;0, 'indicatori output 1.2'!BD526=0), 'indicatori output 1.2'!AL526, AND('indicatori output 1.2'!V526&lt;&gt;0, 'indicatori output 1.2'!AE526=0, 'indicatori output 1.2'!BD526=0), 'indicatori output 1.2'!AC526)</f>
        <v>#N/A</v>
      </c>
      <c r="I526" s="19" t="e">
        <f t="shared" si="89"/>
        <v>#N/A</v>
      </c>
      <c r="J526" s="22" t="e" cm="1">
        <f t="array" ref="J526">_xlfn.IFS(AND('indicatori output 1.2'!AB526='indicatori output 1.2'!AA526, 'indicatori output 1.2'!AK526='indicatori output 1.2'!AJ526, 'indicatori output 1.2'!BK526='indicatori output 1.2'!BJ526, D526=E526),"si", AND(OR('indicatori output 1.2'!AB526&lt;&gt;'indicatori output 1.2'!AA526, 'indicatori output 1.2'!AK526&lt;&gt;'indicatori output 1.2'!AJ526, 'indicatori output 1.2'!BK526&lt;&gt;'indicatori output 1.2'!BJ526), D526=E526),"no",AND('indicatori output 1.2'!AB526='indicatori output 1.2'!AA526, 'indicatori output 1.2'!AK526='indicatori output 1.2'!AJ526, 'indicatori output 1.2'!BK526='indicatori output 1.2'!BJ526, E526&lt;D526),"no",AND(OR('indicatori output 1.2'!AB526&lt;&gt;'indicatori output 1.2'!AA526, 'indicatori output 1.2'!AK526&lt;&gt;'indicatori output 1.2'!AJ526, 'indicatori output 1.2'!BK526&lt;&gt;'indicatori output 1.2'!BJ526), E526&lt;D526),"si", E526&gt;D526,"no")</f>
        <v>#N/A</v>
      </c>
      <c r="K526" s="78" t="e">
        <f t="shared" si="87"/>
        <v>#N/A</v>
      </c>
      <c r="L526" s="78" t="e">
        <f t="shared" si="88"/>
        <v>#N/A</v>
      </c>
      <c r="M526" s="19" t="e">
        <f t="shared" si="83"/>
        <v>#N/A</v>
      </c>
      <c r="N526" s="10">
        <v>1</v>
      </c>
      <c r="O526" s="91"/>
      <c r="P526" s="91"/>
      <c r="Q526" s="23" t="e">
        <f>IF(INDEX(Foglio3!$B:$C,MATCH('indicatori output 1.2'!B526,Foglio3!$B:$B,0),2)="SI","si","no")</f>
        <v>#N/A</v>
      </c>
      <c r="R526" s="19" t="str">
        <f t="shared" si="81"/>
        <v>no</v>
      </c>
      <c r="S526" s="19" t="e" cm="1">
        <f t="array" ref="S526">_xlfn.IFS(AND(Q526="si",P526=1),"si",AND(Q526="no",P526=1),"no",AND(Q526="si",P526=0),"no",AND(Q526="no",P526=0),"si",AND(P526&lt;&gt;0,P526&lt;&gt;1),"no")</f>
        <v>#N/A</v>
      </c>
      <c r="T526" s="78" t="e">
        <f t="shared" si="84"/>
        <v>#N/A</v>
      </c>
      <c r="U526" s="78" t="e">
        <f t="shared" si="85"/>
        <v>#N/A</v>
      </c>
      <c r="V526" s="19" t="e">
        <f t="shared" si="86"/>
        <v>#N/A</v>
      </c>
    </row>
    <row r="527" spans="1:22" x14ac:dyDescent="0.3">
      <c r="A527" s="16"/>
      <c r="B527" s="16"/>
      <c r="C527" s="10" t="e">
        <f>INDEX(Foglio2!$B:$C,MATCH(B527,Foglio2!$B:$B,0),2)</f>
        <v>#N/A</v>
      </c>
      <c r="D527" s="91"/>
      <c r="E527" s="91"/>
      <c r="F527" s="19" t="e">
        <f>IF(D527='indicatori output 1.2'!C527,"si","no")</f>
        <v>#N/A</v>
      </c>
      <c r="G527" s="19" t="str">
        <f t="shared" si="82"/>
        <v>si</v>
      </c>
      <c r="H527" s="19" t="e" cm="1">
        <f t="array" ref="H527">_xlfn.IFS(AND('indicatori output 1.2'!V527&lt;&gt;0, 'indicatori output 1.2'!AE527&lt;&gt;0, 'indicatori output 1.2'!BD527&lt;&gt;0), MIN('indicatori output 1.2'!AC527, 'indicatori output 1.2'!AL527, 'indicatori output 1.2'!BL527),AND('indicatori output 1.2'!V527=0, 'indicatori output 1.2'!AE527&lt;&gt;0, 'indicatori output 1.2'!BD527&lt;&gt;0), MIN('indicatori output 1.2'!AL527, 'indicatori output 1.2'!BL527),AND('indicatori output 1.2'!V527&lt;&gt;0, 'indicatori output 1.2'!AE527=0, 'indicatori output 1.2'!BD527&lt;&gt;0), MIN('indicatori output 1.2'!AC527,'indicatori output 1.2'!BL527), AND('indicatori output 1.2'!V527&lt;&gt;0, 'indicatori output 1.2'!AE527&lt;&gt;0, 'indicatori output 1.2'!BD527=0), MIN('indicatori output 1.2'!AC527, 'indicatori output 1.2'!AL527), AND('indicatori output 1.2'!V527=0, 'indicatori output 1.2'!AE527=0, 'indicatori output 1.2'!BD527&lt;&gt;0), 'indicatori output 1.2'!BL527, AND('indicatori output 1.2'!V527=0, 'indicatori output 1.2'!AE527&lt;&gt;0, 'indicatori output 1.2'!BD527=0), 'indicatori output 1.2'!AL527, AND('indicatori output 1.2'!V527&lt;&gt;0, 'indicatori output 1.2'!AE527=0, 'indicatori output 1.2'!BD527=0), 'indicatori output 1.2'!AC527)</f>
        <v>#N/A</v>
      </c>
      <c r="I527" s="19" t="e">
        <f t="shared" si="89"/>
        <v>#N/A</v>
      </c>
      <c r="J527" s="22" t="e" cm="1">
        <f t="array" ref="J527">_xlfn.IFS(AND('indicatori output 1.2'!AB527='indicatori output 1.2'!AA527, 'indicatori output 1.2'!AK527='indicatori output 1.2'!AJ527, 'indicatori output 1.2'!BK527='indicatori output 1.2'!BJ527, D527=E527),"si", AND(OR('indicatori output 1.2'!AB527&lt;&gt;'indicatori output 1.2'!AA527, 'indicatori output 1.2'!AK527&lt;&gt;'indicatori output 1.2'!AJ527, 'indicatori output 1.2'!BK527&lt;&gt;'indicatori output 1.2'!BJ527), D527=E527),"no",AND('indicatori output 1.2'!AB527='indicatori output 1.2'!AA527, 'indicatori output 1.2'!AK527='indicatori output 1.2'!AJ527, 'indicatori output 1.2'!BK527='indicatori output 1.2'!BJ527, E527&lt;D527),"no",AND(OR('indicatori output 1.2'!AB527&lt;&gt;'indicatori output 1.2'!AA527, 'indicatori output 1.2'!AK527&lt;&gt;'indicatori output 1.2'!AJ527, 'indicatori output 1.2'!BK527&lt;&gt;'indicatori output 1.2'!BJ527), E527&lt;D527),"si", E527&gt;D527,"no")</f>
        <v>#N/A</v>
      </c>
      <c r="K527" s="78" t="e">
        <f t="shared" si="87"/>
        <v>#N/A</v>
      </c>
      <c r="L527" s="78" t="e">
        <f t="shared" si="88"/>
        <v>#N/A</v>
      </c>
      <c r="M527" s="19" t="e">
        <f t="shared" si="83"/>
        <v>#N/A</v>
      </c>
      <c r="N527" s="10">
        <v>1</v>
      </c>
      <c r="O527" s="91"/>
      <c r="P527" s="91"/>
      <c r="Q527" s="23" t="e">
        <f>IF(INDEX(Foglio3!$B:$C,MATCH('indicatori output 1.2'!B527,Foglio3!$B:$B,0),2)="SI","si","no")</f>
        <v>#N/A</v>
      </c>
      <c r="R527" s="19" t="str">
        <f t="shared" si="81"/>
        <v>no</v>
      </c>
      <c r="S527" s="19" t="e" cm="1">
        <f t="array" ref="S527">_xlfn.IFS(AND(Q527="si",P527=1),"si",AND(Q527="no",P527=1),"no",AND(Q527="si",P527=0),"no",AND(Q527="no",P527=0),"si",AND(P527&lt;&gt;0,P527&lt;&gt;1),"no")</f>
        <v>#N/A</v>
      </c>
      <c r="T527" s="78" t="e">
        <f t="shared" si="84"/>
        <v>#N/A</v>
      </c>
      <c r="U527" s="78" t="e">
        <f t="shared" si="85"/>
        <v>#N/A</v>
      </c>
      <c r="V527" s="19" t="e">
        <f t="shared" si="86"/>
        <v>#N/A</v>
      </c>
    </row>
    <row r="528" spans="1:22" x14ac:dyDescent="0.3">
      <c r="A528" s="16"/>
      <c r="B528" s="16"/>
      <c r="C528" s="10" t="e">
        <f>INDEX(Foglio2!$B:$C,MATCH(B528,Foglio2!$B:$B,0),2)</f>
        <v>#N/A</v>
      </c>
      <c r="D528" s="91"/>
      <c r="E528" s="91"/>
      <c r="F528" s="19" t="e">
        <f>IF(D528='indicatori output 1.2'!C528,"si","no")</f>
        <v>#N/A</v>
      </c>
      <c r="G528" s="19" t="str">
        <f t="shared" si="82"/>
        <v>si</v>
      </c>
      <c r="H528" s="19" t="e" cm="1">
        <f t="array" ref="H528">_xlfn.IFS(AND('indicatori output 1.2'!V528&lt;&gt;0, 'indicatori output 1.2'!AE528&lt;&gt;0, 'indicatori output 1.2'!BD528&lt;&gt;0), MIN('indicatori output 1.2'!AC528, 'indicatori output 1.2'!AL528, 'indicatori output 1.2'!BL528),AND('indicatori output 1.2'!V528=0, 'indicatori output 1.2'!AE528&lt;&gt;0, 'indicatori output 1.2'!BD528&lt;&gt;0), MIN('indicatori output 1.2'!AL528, 'indicatori output 1.2'!BL528),AND('indicatori output 1.2'!V528&lt;&gt;0, 'indicatori output 1.2'!AE528=0, 'indicatori output 1.2'!BD528&lt;&gt;0), MIN('indicatori output 1.2'!AC528,'indicatori output 1.2'!BL528), AND('indicatori output 1.2'!V528&lt;&gt;0, 'indicatori output 1.2'!AE528&lt;&gt;0, 'indicatori output 1.2'!BD528=0), MIN('indicatori output 1.2'!AC528, 'indicatori output 1.2'!AL528), AND('indicatori output 1.2'!V528=0, 'indicatori output 1.2'!AE528=0, 'indicatori output 1.2'!BD528&lt;&gt;0), 'indicatori output 1.2'!BL528, AND('indicatori output 1.2'!V528=0, 'indicatori output 1.2'!AE528&lt;&gt;0, 'indicatori output 1.2'!BD528=0), 'indicatori output 1.2'!AL528, AND('indicatori output 1.2'!V528&lt;&gt;0, 'indicatori output 1.2'!AE528=0, 'indicatori output 1.2'!BD528=0), 'indicatori output 1.2'!AC528)</f>
        <v>#N/A</v>
      </c>
      <c r="I528" s="19" t="e">
        <f t="shared" si="89"/>
        <v>#N/A</v>
      </c>
      <c r="J528" s="22" t="e" cm="1">
        <f t="array" ref="J528">_xlfn.IFS(AND('indicatori output 1.2'!AB528='indicatori output 1.2'!AA528, 'indicatori output 1.2'!AK528='indicatori output 1.2'!AJ528, 'indicatori output 1.2'!BK528='indicatori output 1.2'!BJ528, D528=E528),"si", AND(OR('indicatori output 1.2'!AB528&lt;&gt;'indicatori output 1.2'!AA528, 'indicatori output 1.2'!AK528&lt;&gt;'indicatori output 1.2'!AJ528, 'indicatori output 1.2'!BK528&lt;&gt;'indicatori output 1.2'!BJ528), D528=E528),"no",AND('indicatori output 1.2'!AB528='indicatori output 1.2'!AA528, 'indicatori output 1.2'!AK528='indicatori output 1.2'!AJ528, 'indicatori output 1.2'!BK528='indicatori output 1.2'!BJ528, E528&lt;D528),"no",AND(OR('indicatori output 1.2'!AB528&lt;&gt;'indicatori output 1.2'!AA528, 'indicatori output 1.2'!AK528&lt;&gt;'indicatori output 1.2'!AJ528, 'indicatori output 1.2'!BK528&lt;&gt;'indicatori output 1.2'!BJ528), E528&lt;D528),"si", E528&gt;D528,"no")</f>
        <v>#N/A</v>
      </c>
      <c r="K528" s="78" t="e">
        <f t="shared" si="87"/>
        <v>#N/A</v>
      </c>
      <c r="L528" s="78" t="e">
        <f t="shared" si="88"/>
        <v>#N/A</v>
      </c>
      <c r="M528" s="19" t="e">
        <f t="shared" si="83"/>
        <v>#N/A</v>
      </c>
      <c r="N528" s="10">
        <v>1</v>
      </c>
      <c r="O528" s="91"/>
      <c r="P528" s="91"/>
      <c r="Q528" s="23" t="e">
        <f>IF(INDEX(Foglio3!$B:$C,MATCH('indicatori output 1.2'!B528,Foglio3!$B:$B,0),2)="SI","si","no")</f>
        <v>#N/A</v>
      </c>
      <c r="R528" s="19" t="str">
        <f t="shared" si="81"/>
        <v>no</v>
      </c>
      <c r="S528" s="19" t="e" cm="1">
        <f t="array" ref="S528">_xlfn.IFS(AND(Q528="si",P528=1),"si",AND(Q528="no",P528=1),"no",AND(Q528="si",P528=0),"no",AND(Q528="no",P528=0),"si",AND(P528&lt;&gt;0,P528&lt;&gt;1),"no")</f>
        <v>#N/A</v>
      </c>
      <c r="T528" s="78" t="e">
        <f t="shared" si="84"/>
        <v>#N/A</v>
      </c>
      <c r="U528" s="78" t="e">
        <f t="shared" si="85"/>
        <v>#N/A</v>
      </c>
      <c r="V528" s="19" t="e">
        <f t="shared" si="86"/>
        <v>#N/A</v>
      </c>
    </row>
    <row r="529" spans="1:22" x14ac:dyDescent="0.3">
      <c r="A529" s="16"/>
      <c r="B529" s="16"/>
      <c r="C529" s="10" t="e">
        <f>INDEX(Foglio2!$B:$C,MATCH(B529,Foglio2!$B:$B,0),2)</f>
        <v>#N/A</v>
      </c>
      <c r="D529" s="91"/>
      <c r="E529" s="91"/>
      <c r="F529" s="19" t="e">
        <f>IF(D529='indicatori output 1.2'!C529,"si","no")</f>
        <v>#N/A</v>
      </c>
      <c r="G529" s="19" t="str">
        <f t="shared" si="82"/>
        <v>si</v>
      </c>
      <c r="H529" s="19" t="e" cm="1">
        <f t="array" ref="H529">_xlfn.IFS(AND('indicatori output 1.2'!V529&lt;&gt;0, 'indicatori output 1.2'!AE529&lt;&gt;0, 'indicatori output 1.2'!BD529&lt;&gt;0), MIN('indicatori output 1.2'!AC529, 'indicatori output 1.2'!AL529, 'indicatori output 1.2'!BL529),AND('indicatori output 1.2'!V529=0, 'indicatori output 1.2'!AE529&lt;&gt;0, 'indicatori output 1.2'!BD529&lt;&gt;0), MIN('indicatori output 1.2'!AL529, 'indicatori output 1.2'!BL529),AND('indicatori output 1.2'!V529&lt;&gt;0, 'indicatori output 1.2'!AE529=0, 'indicatori output 1.2'!BD529&lt;&gt;0), MIN('indicatori output 1.2'!AC529,'indicatori output 1.2'!BL529), AND('indicatori output 1.2'!V529&lt;&gt;0, 'indicatori output 1.2'!AE529&lt;&gt;0, 'indicatori output 1.2'!BD529=0), MIN('indicatori output 1.2'!AC529, 'indicatori output 1.2'!AL529), AND('indicatori output 1.2'!V529=0, 'indicatori output 1.2'!AE529=0, 'indicatori output 1.2'!BD529&lt;&gt;0), 'indicatori output 1.2'!BL529, AND('indicatori output 1.2'!V529=0, 'indicatori output 1.2'!AE529&lt;&gt;0, 'indicatori output 1.2'!BD529=0), 'indicatori output 1.2'!AL529, AND('indicatori output 1.2'!V529&lt;&gt;0, 'indicatori output 1.2'!AE529=0, 'indicatori output 1.2'!BD529=0), 'indicatori output 1.2'!AC529)</f>
        <v>#N/A</v>
      </c>
      <c r="I529" s="19" t="e">
        <f t="shared" si="89"/>
        <v>#N/A</v>
      </c>
      <c r="J529" s="22" t="e" cm="1">
        <f t="array" ref="J529">_xlfn.IFS(AND('indicatori output 1.2'!AB529='indicatori output 1.2'!AA529, 'indicatori output 1.2'!AK529='indicatori output 1.2'!AJ529, 'indicatori output 1.2'!BK529='indicatori output 1.2'!BJ529, D529=E529),"si", AND(OR('indicatori output 1.2'!AB529&lt;&gt;'indicatori output 1.2'!AA529, 'indicatori output 1.2'!AK529&lt;&gt;'indicatori output 1.2'!AJ529, 'indicatori output 1.2'!BK529&lt;&gt;'indicatori output 1.2'!BJ529), D529=E529),"no",AND('indicatori output 1.2'!AB529='indicatori output 1.2'!AA529, 'indicatori output 1.2'!AK529='indicatori output 1.2'!AJ529, 'indicatori output 1.2'!BK529='indicatori output 1.2'!BJ529, E529&lt;D529),"no",AND(OR('indicatori output 1.2'!AB529&lt;&gt;'indicatori output 1.2'!AA529, 'indicatori output 1.2'!AK529&lt;&gt;'indicatori output 1.2'!AJ529, 'indicatori output 1.2'!BK529&lt;&gt;'indicatori output 1.2'!BJ529), E529&lt;D529),"si", E529&gt;D529,"no")</f>
        <v>#N/A</v>
      </c>
      <c r="K529" s="78" t="e">
        <f t="shared" si="87"/>
        <v>#N/A</v>
      </c>
      <c r="L529" s="78" t="e">
        <f t="shared" si="88"/>
        <v>#N/A</v>
      </c>
      <c r="M529" s="19" t="e">
        <f t="shared" si="83"/>
        <v>#N/A</v>
      </c>
      <c r="N529" s="10">
        <v>1</v>
      </c>
      <c r="O529" s="91"/>
      <c r="P529" s="91"/>
      <c r="Q529" s="23" t="e">
        <f>IF(INDEX(Foglio3!$B:$C,MATCH('indicatori output 1.2'!B529,Foglio3!$B:$B,0),2)="SI","si","no")</f>
        <v>#N/A</v>
      </c>
      <c r="R529" s="19" t="str">
        <f t="shared" si="81"/>
        <v>no</v>
      </c>
      <c r="S529" s="19" t="e" cm="1">
        <f t="array" ref="S529">_xlfn.IFS(AND(Q529="si",P529=1),"si",AND(Q529="no",P529=1),"no",AND(Q529="si",P529=0),"no",AND(Q529="no",P529=0),"si",AND(P529&lt;&gt;0,P529&lt;&gt;1),"no")</f>
        <v>#N/A</v>
      </c>
      <c r="T529" s="78" t="e">
        <f t="shared" si="84"/>
        <v>#N/A</v>
      </c>
      <c r="U529" s="78" t="e">
        <f t="shared" si="85"/>
        <v>#N/A</v>
      </c>
      <c r="V529" s="19" t="e">
        <f t="shared" si="86"/>
        <v>#N/A</v>
      </c>
    </row>
    <row r="530" spans="1:22" x14ac:dyDescent="0.3">
      <c r="A530" s="16"/>
      <c r="B530" s="16"/>
      <c r="C530" s="10" t="e">
        <f>INDEX(Foglio2!$B:$C,MATCH(B530,Foglio2!$B:$B,0),2)</f>
        <v>#N/A</v>
      </c>
      <c r="D530" s="91"/>
      <c r="E530" s="91"/>
      <c r="F530" s="19" t="e">
        <f>IF(D530='indicatori output 1.2'!C530,"si","no")</f>
        <v>#N/A</v>
      </c>
      <c r="G530" s="19" t="str">
        <f t="shared" si="82"/>
        <v>si</v>
      </c>
      <c r="H530" s="19" t="e" cm="1">
        <f t="array" ref="H530">_xlfn.IFS(AND('indicatori output 1.2'!V530&lt;&gt;0, 'indicatori output 1.2'!AE530&lt;&gt;0, 'indicatori output 1.2'!BD530&lt;&gt;0), MIN('indicatori output 1.2'!AC530, 'indicatori output 1.2'!AL530, 'indicatori output 1.2'!BL530),AND('indicatori output 1.2'!V530=0, 'indicatori output 1.2'!AE530&lt;&gt;0, 'indicatori output 1.2'!BD530&lt;&gt;0), MIN('indicatori output 1.2'!AL530, 'indicatori output 1.2'!BL530),AND('indicatori output 1.2'!V530&lt;&gt;0, 'indicatori output 1.2'!AE530=0, 'indicatori output 1.2'!BD530&lt;&gt;0), MIN('indicatori output 1.2'!AC530,'indicatori output 1.2'!BL530), AND('indicatori output 1.2'!V530&lt;&gt;0, 'indicatori output 1.2'!AE530&lt;&gt;0, 'indicatori output 1.2'!BD530=0), MIN('indicatori output 1.2'!AC530, 'indicatori output 1.2'!AL530), AND('indicatori output 1.2'!V530=0, 'indicatori output 1.2'!AE530=0, 'indicatori output 1.2'!BD530&lt;&gt;0), 'indicatori output 1.2'!BL530, AND('indicatori output 1.2'!V530=0, 'indicatori output 1.2'!AE530&lt;&gt;0, 'indicatori output 1.2'!BD530=0), 'indicatori output 1.2'!AL530, AND('indicatori output 1.2'!V530&lt;&gt;0, 'indicatori output 1.2'!AE530=0, 'indicatori output 1.2'!BD530=0), 'indicatori output 1.2'!AC530)</f>
        <v>#N/A</v>
      </c>
      <c r="I530" s="19" t="e">
        <f t="shared" si="89"/>
        <v>#N/A</v>
      </c>
      <c r="J530" s="22" t="e" cm="1">
        <f t="array" ref="J530">_xlfn.IFS(AND('indicatori output 1.2'!AB530='indicatori output 1.2'!AA530, 'indicatori output 1.2'!AK530='indicatori output 1.2'!AJ530, 'indicatori output 1.2'!BK530='indicatori output 1.2'!BJ530, D530=E530),"si", AND(OR('indicatori output 1.2'!AB530&lt;&gt;'indicatori output 1.2'!AA530, 'indicatori output 1.2'!AK530&lt;&gt;'indicatori output 1.2'!AJ530, 'indicatori output 1.2'!BK530&lt;&gt;'indicatori output 1.2'!BJ530), D530=E530),"no",AND('indicatori output 1.2'!AB530='indicatori output 1.2'!AA530, 'indicatori output 1.2'!AK530='indicatori output 1.2'!AJ530, 'indicatori output 1.2'!BK530='indicatori output 1.2'!BJ530, E530&lt;D530),"no",AND(OR('indicatori output 1.2'!AB530&lt;&gt;'indicatori output 1.2'!AA530, 'indicatori output 1.2'!AK530&lt;&gt;'indicatori output 1.2'!AJ530, 'indicatori output 1.2'!BK530&lt;&gt;'indicatori output 1.2'!BJ530), E530&lt;D530),"si", E530&gt;D530,"no")</f>
        <v>#N/A</v>
      </c>
      <c r="K530" s="78" t="e">
        <f t="shared" si="87"/>
        <v>#N/A</v>
      </c>
      <c r="L530" s="78" t="e">
        <f t="shared" si="88"/>
        <v>#N/A</v>
      </c>
      <c r="M530" s="19" t="e">
        <f t="shared" si="83"/>
        <v>#N/A</v>
      </c>
      <c r="N530" s="10">
        <v>1</v>
      </c>
      <c r="O530" s="91"/>
      <c r="P530" s="91"/>
      <c r="Q530" s="23" t="e">
        <f>IF(INDEX(Foglio3!$B:$C,MATCH('indicatori output 1.2'!B530,Foglio3!$B:$B,0),2)="SI","si","no")</f>
        <v>#N/A</v>
      </c>
      <c r="R530" s="19" t="str">
        <f t="shared" si="81"/>
        <v>no</v>
      </c>
      <c r="S530" s="19" t="e" cm="1">
        <f t="array" ref="S530">_xlfn.IFS(AND(Q530="si",P530=1),"si",AND(Q530="no",P530=1),"no",AND(Q530="si",P530=0),"no",AND(Q530="no",P530=0),"si",AND(P530&lt;&gt;0,P530&lt;&gt;1),"no")</f>
        <v>#N/A</v>
      </c>
      <c r="T530" s="78" t="e">
        <f t="shared" si="84"/>
        <v>#N/A</v>
      </c>
      <c r="U530" s="78" t="e">
        <f t="shared" si="85"/>
        <v>#N/A</v>
      </c>
      <c r="V530" s="19" t="e">
        <f t="shared" si="86"/>
        <v>#N/A</v>
      </c>
    </row>
    <row r="531" spans="1:22" x14ac:dyDescent="0.3">
      <c r="A531" s="16"/>
      <c r="B531" s="16"/>
      <c r="C531" s="10" t="e">
        <f>INDEX(Foglio2!$B:$C,MATCH(B531,Foglio2!$B:$B,0),2)</f>
        <v>#N/A</v>
      </c>
      <c r="D531" s="91"/>
      <c r="E531" s="91"/>
      <c r="F531" s="19" t="e">
        <f>IF(D531='indicatori output 1.2'!C531,"si","no")</f>
        <v>#N/A</v>
      </c>
      <c r="G531" s="19" t="str">
        <f t="shared" si="82"/>
        <v>si</v>
      </c>
      <c r="H531" s="19" t="e" cm="1">
        <f t="array" ref="H531">_xlfn.IFS(AND('indicatori output 1.2'!V531&lt;&gt;0, 'indicatori output 1.2'!AE531&lt;&gt;0, 'indicatori output 1.2'!BD531&lt;&gt;0), MIN('indicatori output 1.2'!AC531, 'indicatori output 1.2'!AL531, 'indicatori output 1.2'!BL531),AND('indicatori output 1.2'!V531=0, 'indicatori output 1.2'!AE531&lt;&gt;0, 'indicatori output 1.2'!BD531&lt;&gt;0), MIN('indicatori output 1.2'!AL531, 'indicatori output 1.2'!BL531),AND('indicatori output 1.2'!V531&lt;&gt;0, 'indicatori output 1.2'!AE531=0, 'indicatori output 1.2'!BD531&lt;&gt;0), MIN('indicatori output 1.2'!AC531,'indicatori output 1.2'!BL531), AND('indicatori output 1.2'!V531&lt;&gt;0, 'indicatori output 1.2'!AE531&lt;&gt;0, 'indicatori output 1.2'!BD531=0), MIN('indicatori output 1.2'!AC531, 'indicatori output 1.2'!AL531), AND('indicatori output 1.2'!V531=0, 'indicatori output 1.2'!AE531=0, 'indicatori output 1.2'!BD531&lt;&gt;0), 'indicatori output 1.2'!BL531, AND('indicatori output 1.2'!V531=0, 'indicatori output 1.2'!AE531&lt;&gt;0, 'indicatori output 1.2'!BD531=0), 'indicatori output 1.2'!AL531, AND('indicatori output 1.2'!V531&lt;&gt;0, 'indicatori output 1.2'!AE531=0, 'indicatori output 1.2'!BD531=0), 'indicatori output 1.2'!AC531)</f>
        <v>#N/A</v>
      </c>
      <c r="I531" s="19" t="e">
        <f t="shared" si="89"/>
        <v>#N/A</v>
      </c>
      <c r="J531" s="22" t="e" cm="1">
        <f t="array" ref="J531">_xlfn.IFS(AND('indicatori output 1.2'!AB531='indicatori output 1.2'!AA531, 'indicatori output 1.2'!AK531='indicatori output 1.2'!AJ531, 'indicatori output 1.2'!BK531='indicatori output 1.2'!BJ531, D531=E531),"si", AND(OR('indicatori output 1.2'!AB531&lt;&gt;'indicatori output 1.2'!AA531, 'indicatori output 1.2'!AK531&lt;&gt;'indicatori output 1.2'!AJ531, 'indicatori output 1.2'!BK531&lt;&gt;'indicatori output 1.2'!BJ531), D531=E531),"no",AND('indicatori output 1.2'!AB531='indicatori output 1.2'!AA531, 'indicatori output 1.2'!AK531='indicatori output 1.2'!AJ531, 'indicatori output 1.2'!BK531='indicatori output 1.2'!BJ531, E531&lt;D531),"no",AND(OR('indicatori output 1.2'!AB531&lt;&gt;'indicatori output 1.2'!AA531, 'indicatori output 1.2'!AK531&lt;&gt;'indicatori output 1.2'!AJ531, 'indicatori output 1.2'!BK531&lt;&gt;'indicatori output 1.2'!BJ531), E531&lt;D531),"si", E531&gt;D531,"no")</f>
        <v>#N/A</v>
      </c>
      <c r="K531" s="78" t="e">
        <f t="shared" si="87"/>
        <v>#N/A</v>
      </c>
      <c r="L531" s="78" t="e">
        <f t="shared" si="88"/>
        <v>#N/A</v>
      </c>
      <c r="M531" s="19" t="e">
        <f t="shared" si="83"/>
        <v>#N/A</v>
      </c>
      <c r="N531" s="10">
        <v>1</v>
      </c>
      <c r="O531" s="91"/>
      <c r="P531" s="91"/>
      <c r="Q531" s="23" t="e">
        <f>IF(INDEX(Foglio3!$B:$C,MATCH('indicatori output 1.2'!B531,Foglio3!$B:$B,0),2)="SI","si","no")</f>
        <v>#N/A</v>
      </c>
      <c r="R531" s="19" t="str">
        <f t="shared" si="81"/>
        <v>no</v>
      </c>
      <c r="S531" s="19" t="e" cm="1">
        <f t="array" ref="S531">_xlfn.IFS(AND(Q531="si",P531=1),"si",AND(Q531="no",P531=1),"no",AND(Q531="si",P531=0),"no",AND(Q531="no",P531=0),"si",AND(P531&lt;&gt;0,P531&lt;&gt;1),"no")</f>
        <v>#N/A</v>
      </c>
      <c r="T531" s="78" t="e">
        <f t="shared" si="84"/>
        <v>#N/A</v>
      </c>
      <c r="U531" s="78" t="e">
        <f t="shared" si="85"/>
        <v>#N/A</v>
      </c>
      <c r="V531" s="19" t="e">
        <f t="shared" si="86"/>
        <v>#N/A</v>
      </c>
    </row>
    <row r="532" spans="1:22" x14ac:dyDescent="0.3">
      <c r="A532" s="16"/>
      <c r="B532" s="16"/>
      <c r="C532" s="10" t="e">
        <f>INDEX(Foglio2!$B:$C,MATCH(B532,Foglio2!$B:$B,0),2)</f>
        <v>#N/A</v>
      </c>
      <c r="D532" s="91"/>
      <c r="E532" s="91"/>
      <c r="F532" s="19" t="e">
        <f>IF(D532='indicatori output 1.2'!C532,"si","no")</f>
        <v>#N/A</v>
      </c>
      <c r="G532" s="19" t="str">
        <f t="shared" si="82"/>
        <v>si</v>
      </c>
      <c r="H532" s="19" t="e" cm="1">
        <f t="array" ref="H532">_xlfn.IFS(AND('indicatori output 1.2'!V532&lt;&gt;0, 'indicatori output 1.2'!AE532&lt;&gt;0, 'indicatori output 1.2'!BD532&lt;&gt;0), MIN('indicatori output 1.2'!AC532, 'indicatori output 1.2'!AL532, 'indicatori output 1.2'!BL532),AND('indicatori output 1.2'!V532=0, 'indicatori output 1.2'!AE532&lt;&gt;0, 'indicatori output 1.2'!BD532&lt;&gt;0), MIN('indicatori output 1.2'!AL532, 'indicatori output 1.2'!BL532),AND('indicatori output 1.2'!V532&lt;&gt;0, 'indicatori output 1.2'!AE532=0, 'indicatori output 1.2'!BD532&lt;&gt;0), MIN('indicatori output 1.2'!AC532,'indicatori output 1.2'!BL532), AND('indicatori output 1.2'!V532&lt;&gt;0, 'indicatori output 1.2'!AE532&lt;&gt;0, 'indicatori output 1.2'!BD532=0), MIN('indicatori output 1.2'!AC532, 'indicatori output 1.2'!AL532), AND('indicatori output 1.2'!V532=0, 'indicatori output 1.2'!AE532=0, 'indicatori output 1.2'!BD532&lt;&gt;0), 'indicatori output 1.2'!BL532, AND('indicatori output 1.2'!V532=0, 'indicatori output 1.2'!AE532&lt;&gt;0, 'indicatori output 1.2'!BD532=0), 'indicatori output 1.2'!AL532, AND('indicatori output 1.2'!V532&lt;&gt;0, 'indicatori output 1.2'!AE532=0, 'indicatori output 1.2'!BD532=0), 'indicatori output 1.2'!AC532)</f>
        <v>#N/A</v>
      </c>
      <c r="I532" s="19" t="e">
        <f t="shared" si="89"/>
        <v>#N/A</v>
      </c>
      <c r="J532" s="22" t="e" cm="1">
        <f t="array" ref="J532">_xlfn.IFS(AND('indicatori output 1.2'!AB532='indicatori output 1.2'!AA532, 'indicatori output 1.2'!AK532='indicatori output 1.2'!AJ532, 'indicatori output 1.2'!BK532='indicatori output 1.2'!BJ532, D532=E532),"si", AND(OR('indicatori output 1.2'!AB532&lt;&gt;'indicatori output 1.2'!AA532, 'indicatori output 1.2'!AK532&lt;&gt;'indicatori output 1.2'!AJ532, 'indicatori output 1.2'!BK532&lt;&gt;'indicatori output 1.2'!BJ532), D532=E532),"no",AND('indicatori output 1.2'!AB532='indicatori output 1.2'!AA532, 'indicatori output 1.2'!AK532='indicatori output 1.2'!AJ532, 'indicatori output 1.2'!BK532='indicatori output 1.2'!BJ532, E532&lt;D532),"no",AND(OR('indicatori output 1.2'!AB532&lt;&gt;'indicatori output 1.2'!AA532, 'indicatori output 1.2'!AK532&lt;&gt;'indicatori output 1.2'!AJ532, 'indicatori output 1.2'!BK532&lt;&gt;'indicatori output 1.2'!BJ532), E532&lt;D532),"si", E532&gt;D532,"no")</f>
        <v>#N/A</v>
      </c>
      <c r="K532" s="78" t="e">
        <f t="shared" si="87"/>
        <v>#N/A</v>
      </c>
      <c r="L532" s="78" t="e">
        <f t="shared" si="88"/>
        <v>#N/A</v>
      </c>
      <c r="M532" s="19" t="e">
        <f t="shared" si="83"/>
        <v>#N/A</v>
      </c>
      <c r="N532" s="10">
        <v>1</v>
      </c>
      <c r="O532" s="91"/>
      <c r="P532" s="91"/>
      <c r="Q532" s="23" t="e">
        <f>IF(INDEX(Foglio3!$B:$C,MATCH('indicatori output 1.2'!B532,Foglio3!$B:$B,0),2)="SI","si","no")</f>
        <v>#N/A</v>
      </c>
      <c r="R532" s="19" t="str">
        <f t="shared" si="81"/>
        <v>no</v>
      </c>
      <c r="S532" s="19" t="e" cm="1">
        <f t="array" ref="S532">_xlfn.IFS(AND(Q532="si",P532=1),"si",AND(Q532="no",P532=1),"no",AND(Q532="si",P532=0),"no",AND(Q532="no",P532=0),"si",AND(P532&lt;&gt;0,P532&lt;&gt;1),"no")</f>
        <v>#N/A</v>
      </c>
      <c r="T532" s="78" t="e">
        <f t="shared" si="84"/>
        <v>#N/A</v>
      </c>
      <c r="U532" s="78" t="e">
        <f t="shared" si="85"/>
        <v>#N/A</v>
      </c>
      <c r="V532" s="19" t="e">
        <f t="shared" si="86"/>
        <v>#N/A</v>
      </c>
    </row>
    <row r="533" spans="1:22" x14ac:dyDescent="0.3">
      <c r="A533" s="16"/>
      <c r="B533" s="16"/>
      <c r="C533" s="10" t="e">
        <f>INDEX(Foglio2!$B:$C,MATCH(B533,Foglio2!$B:$B,0),2)</f>
        <v>#N/A</v>
      </c>
      <c r="D533" s="91"/>
      <c r="E533" s="91"/>
      <c r="F533" s="19" t="e">
        <f>IF(D533='indicatori output 1.2'!C533,"si","no")</f>
        <v>#N/A</v>
      </c>
      <c r="G533" s="19" t="str">
        <f t="shared" si="82"/>
        <v>si</v>
      </c>
      <c r="H533" s="19" t="e" cm="1">
        <f t="array" ref="H533">_xlfn.IFS(AND('indicatori output 1.2'!V533&lt;&gt;0, 'indicatori output 1.2'!AE533&lt;&gt;0, 'indicatori output 1.2'!BD533&lt;&gt;0), MIN('indicatori output 1.2'!AC533, 'indicatori output 1.2'!AL533, 'indicatori output 1.2'!BL533),AND('indicatori output 1.2'!V533=0, 'indicatori output 1.2'!AE533&lt;&gt;0, 'indicatori output 1.2'!BD533&lt;&gt;0), MIN('indicatori output 1.2'!AL533, 'indicatori output 1.2'!BL533),AND('indicatori output 1.2'!V533&lt;&gt;0, 'indicatori output 1.2'!AE533=0, 'indicatori output 1.2'!BD533&lt;&gt;0), MIN('indicatori output 1.2'!AC533,'indicatori output 1.2'!BL533), AND('indicatori output 1.2'!V533&lt;&gt;0, 'indicatori output 1.2'!AE533&lt;&gt;0, 'indicatori output 1.2'!BD533=0), MIN('indicatori output 1.2'!AC533, 'indicatori output 1.2'!AL533), AND('indicatori output 1.2'!V533=0, 'indicatori output 1.2'!AE533=0, 'indicatori output 1.2'!BD533&lt;&gt;0), 'indicatori output 1.2'!BL533, AND('indicatori output 1.2'!V533=0, 'indicatori output 1.2'!AE533&lt;&gt;0, 'indicatori output 1.2'!BD533=0), 'indicatori output 1.2'!AL533, AND('indicatori output 1.2'!V533&lt;&gt;0, 'indicatori output 1.2'!AE533=0, 'indicatori output 1.2'!BD533=0), 'indicatori output 1.2'!AC533)</f>
        <v>#N/A</v>
      </c>
      <c r="I533" s="19" t="e">
        <f t="shared" si="89"/>
        <v>#N/A</v>
      </c>
      <c r="J533" s="22" t="e" cm="1">
        <f t="array" ref="J533">_xlfn.IFS(AND('indicatori output 1.2'!AB533='indicatori output 1.2'!AA533, 'indicatori output 1.2'!AK533='indicatori output 1.2'!AJ533, 'indicatori output 1.2'!BK533='indicatori output 1.2'!BJ533, D533=E533),"si", AND(OR('indicatori output 1.2'!AB533&lt;&gt;'indicatori output 1.2'!AA533, 'indicatori output 1.2'!AK533&lt;&gt;'indicatori output 1.2'!AJ533, 'indicatori output 1.2'!BK533&lt;&gt;'indicatori output 1.2'!BJ533), D533=E533),"no",AND('indicatori output 1.2'!AB533='indicatori output 1.2'!AA533, 'indicatori output 1.2'!AK533='indicatori output 1.2'!AJ533, 'indicatori output 1.2'!BK533='indicatori output 1.2'!BJ533, E533&lt;D533),"no",AND(OR('indicatori output 1.2'!AB533&lt;&gt;'indicatori output 1.2'!AA533, 'indicatori output 1.2'!AK533&lt;&gt;'indicatori output 1.2'!AJ533, 'indicatori output 1.2'!BK533&lt;&gt;'indicatori output 1.2'!BJ533), E533&lt;D533),"si", E533&gt;D533,"no")</f>
        <v>#N/A</v>
      </c>
      <c r="K533" s="78" t="e">
        <f t="shared" si="87"/>
        <v>#N/A</v>
      </c>
      <c r="L533" s="78" t="e">
        <f t="shared" si="88"/>
        <v>#N/A</v>
      </c>
      <c r="M533" s="19" t="e">
        <f t="shared" si="83"/>
        <v>#N/A</v>
      </c>
      <c r="N533" s="10">
        <v>1</v>
      </c>
      <c r="O533" s="91"/>
      <c r="P533" s="91"/>
      <c r="Q533" s="23" t="e">
        <f>IF(INDEX(Foglio3!$B:$C,MATCH('indicatori output 1.2'!B533,Foglio3!$B:$B,0),2)="SI","si","no")</f>
        <v>#N/A</v>
      </c>
      <c r="R533" s="19" t="str">
        <f t="shared" si="81"/>
        <v>no</v>
      </c>
      <c r="S533" s="19" t="e" cm="1">
        <f t="array" ref="S533">_xlfn.IFS(AND(Q533="si",P533=1),"si",AND(Q533="no",P533=1),"no",AND(Q533="si",P533=0),"no",AND(Q533="no",P533=0),"si",AND(P533&lt;&gt;0,P533&lt;&gt;1),"no")</f>
        <v>#N/A</v>
      </c>
      <c r="T533" s="78" t="e">
        <f t="shared" si="84"/>
        <v>#N/A</v>
      </c>
      <c r="U533" s="78" t="e">
        <f t="shared" si="85"/>
        <v>#N/A</v>
      </c>
      <c r="V533" s="19" t="e">
        <f t="shared" si="86"/>
        <v>#N/A</v>
      </c>
    </row>
    <row r="534" spans="1:22" x14ac:dyDescent="0.3">
      <c r="A534" s="16"/>
      <c r="B534" s="16"/>
      <c r="C534" s="10" t="e">
        <f>INDEX(Foglio2!$B:$C,MATCH(B534,Foglio2!$B:$B,0),2)</f>
        <v>#N/A</v>
      </c>
      <c r="D534" s="91"/>
      <c r="E534" s="91"/>
      <c r="F534" s="19" t="e">
        <f>IF(D534='indicatori output 1.2'!C534,"si","no")</f>
        <v>#N/A</v>
      </c>
      <c r="G534" s="19" t="str">
        <f t="shared" si="82"/>
        <v>si</v>
      </c>
      <c r="H534" s="19" t="e" cm="1">
        <f t="array" ref="H534">_xlfn.IFS(AND('indicatori output 1.2'!V534&lt;&gt;0, 'indicatori output 1.2'!AE534&lt;&gt;0, 'indicatori output 1.2'!BD534&lt;&gt;0), MIN('indicatori output 1.2'!AC534, 'indicatori output 1.2'!AL534, 'indicatori output 1.2'!BL534),AND('indicatori output 1.2'!V534=0, 'indicatori output 1.2'!AE534&lt;&gt;0, 'indicatori output 1.2'!BD534&lt;&gt;0), MIN('indicatori output 1.2'!AL534, 'indicatori output 1.2'!BL534),AND('indicatori output 1.2'!V534&lt;&gt;0, 'indicatori output 1.2'!AE534=0, 'indicatori output 1.2'!BD534&lt;&gt;0), MIN('indicatori output 1.2'!AC534,'indicatori output 1.2'!BL534), AND('indicatori output 1.2'!V534&lt;&gt;0, 'indicatori output 1.2'!AE534&lt;&gt;0, 'indicatori output 1.2'!BD534=0), MIN('indicatori output 1.2'!AC534, 'indicatori output 1.2'!AL534), AND('indicatori output 1.2'!V534=0, 'indicatori output 1.2'!AE534=0, 'indicatori output 1.2'!BD534&lt;&gt;0), 'indicatori output 1.2'!BL534, AND('indicatori output 1.2'!V534=0, 'indicatori output 1.2'!AE534&lt;&gt;0, 'indicatori output 1.2'!BD534=0), 'indicatori output 1.2'!AL534, AND('indicatori output 1.2'!V534&lt;&gt;0, 'indicatori output 1.2'!AE534=0, 'indicatori output 1.2'!BD534=0), 'indicatori output 1.2'!AC534)</f>
        <v>#N/A</v>
      </c>
      <c r="I534" s="19" t="e">
        <f t="shared" si="89"/>
        <v>#N/A</v>
      </c>
      <c r="J534" s="22" t="e" cm="1">
        <f t="array" ref="J534">_xlfn.IFS(AND('indicatori output 1.2'!AB534='indicatori output 1.2'!AA534, 'indicatori output 1.2'!AK534='indicatori output 1.2'!AJ534, 'indicatori output 1.2'!BK534='indicatori output 1.2'!BJ534, D534=E534),"si", AND(OR('indicatori output 1.2'!AB534&lt;&gt;'indicatori output 1.2'!AA534, 'indicatori output 1.2'!AK534&lt;&gt;'indicatori output 1.2'!AJ534, 'indicatori output 1.2'!BK534&lt;&gt;'indicatori output 1.2'!BJ534), D534=E534),"no",AND('indicatori output 1.2'!AB534='indicatori output 1.2'!AA534, 'indicatori output 1.2'!AK534='indicatori output 1.2'!AJ534, 'indicatori output 1.2'!BK534='indicatori output 1.2'!BJ534, E534&lt;D534),"no",AND(OR('indicatori output 1.2'!AB534&lt;&gt;'indicatori output 1.2'!AA534, 'indicatori output 1.2'!AK534&lt;&gt;'indicatori output 1.2'!AJ534, 'indicatori output 1.2'!BK534&lt;&gt;'indicatori output 1.2'!BJ534), E534&lt;D534),"si", E534&gt;D534,"no")</f>
        <v>#N/A</v>
      </c>
      <c r="K534" s="78" t="e">
        <f t="shared" si="87"/>
        <v>#N/A</v>
      </c>
      <c r="L534" s="78" t="e">
        <f t="shared" si="88"/>
        <v>#N/A</v>
      </c>
      <c r="M534" s="19" t="e">
        <f t="shared" si="83"/>
        <v>#N/A</v>
      </c>
      <c r="N534" s="10">
        <v>1</v>
      </c>
      <c r="O534" s="91"/>
      <c r="P534" s="91"/>
      <c r="Q534" s="23" t="e">
        <f>IF(INDEX(Foglio3!$B:$C,MATCH('indicatori output 1.2'!B534,Foglio3!$B:$B,0),2)="SI","si","no")</f>
        <v>#N/A</v>
      </c>
      <c r="R534" s="19" t="str">
        <f t="shared" si="81"/>
        <v>no</v>
      </c>
      <c r="S534" s="19" t="e" cm="1">
        <f t="array" ref="S534">_xlfn.IFS(AND(Q534="si",P534=1),"si",AND(Q534="no",P534=1),"no",AND(Q534="si",P534=0),"no",AND(Q534="no",P534=0),"si",AND(P534&lt;&gt;0,P534&lt;&gt;1),"no")</f>
        <v>#N/A</v>
      </c>
      <c r="T534" s="78" t="e">
        <f t="shared" si="84"/>
        <v>#N/A</v>
      </c>
      <c r="U534" s="78" t="e">
        <f t="shared" si="85"/>
        <v>#N/A</v>
      </c>
      <c r="V534" s="19" t="e">
        <f t="shared" si="86"/>
        <v>#N/A</v>
      </c>
    </row>
    <row r="535" spans="1:22" x14ac:dyDescent="0.3">
      <c r="A535" s="16"/>
      <c r="B535" s="16"/>
      <c r="C535" s="10" t="e">
        <f>INDEX(Foglio2!$B:$C,MATCH(B535,Foglio2!$B:$B,0),2)</f>
        <v>#N/A</v>
      </c>
      <c r="D535" s="91"/>
      <c r="E535" s="91"/>
      <c r="F535" s="19" t="e">
        <f>IF(D535='indicatori output 1.2'!C535,"si","no")</f>
        <v>#N/A</v>
      </c>
      <c r="G535" s="19" t="str">
        <f t="shared" si="82"/>
        <v>si</v>
      </c>
      <c r="H535" s="19" t="e" cm="1">
        <f t="array" ref="H535">_xlfn.IFS(AND('indicatori output 1.2'!V535&lt;&gt;0, 'indicatori output 1.2'!AE535&lt;&gt;0, 'indicatori output 1.2'!BD535&lt;&gt;0), MIN('indicatori output 1.2'!AC535, 'indicatori output 1.2'!AL535, 'indicatori output 1.2'!BL535),AND('indicatori output 1.2'!V535=0, 'indicatori output 1.2'!AE535&lt;&gt;0, 'indicatori output 1.2'!BD535&lt;&gt;0), MIN('indicatori output 1.2'!AL535, 'indicatori output 1.2'!BL535),AND('indicatori output 1.2'!V535&lt;&gt;0, 'indicatori output 1.2'!AE535=0, 'indicatori output 1.2'!BD535&lt;&gt;0), MIN('indicatori output 1.2'!AC535,'indicatori output 1.2'!BL535), AND('indicatori output 1.2'!V535&lt;&gt;0, 'indicatori output 1.2'!AE535&lt;&gt;0, 'indicatori output 1.2'!BD535=0), MIN('indicatori output 1.2'!AC535, 'indicatori output 1.2'!AL535), AND('indicatori output 1.2'!V535=0, 'indicatori output 1.2'!AE535=0, 'indicatori output 1.2'!BD535&lt;&gt;0), 'indicatori output 1.2'!BL535, AND('indicatori output 1.2'!V535=0, 'indicatori output 1.2'!AE535&lt;&gt;0, 'indicatori output 1.2'!BD535=0), 'indicatori output 1.2'!AL535, AND('indicatori output 1.2'!V535&lt;&gt;0, 'indicatori output 1.2'!AE535=0, 'indicatori output 1.2'!BD535=0), 'indicatori output 1.2'!AC535)</f>
        <v>#N/A</v>
      </c>
      <c r="I535" s="19" t="e">
        <f t="shared" si="89"/>
        <v>#N/A</v>
      </c>
      <c r="J535" s="22" t="e" cm="1">
        <f t="array" ref="J535">_xlfn.IFS(AND('indicatori output 1.2'!AB535='indicatori output 1.2'!AA535, 'indicatori output 1.2'!AK535='indicatori output 1.2'!AJ535, 'indicatori output 1.2'!BK535='indicatori output 1.2'!BJ535, D535=E535),"si", AND(OR('indicatori output 1.2'!AB535&lt;&gt;'indicatori output 1.2'!AA535, 'indicatori output 1.2'!AK535&lt;&gt;'indicatori output 1.2'!AJ535, 'indicatori output 1.2'!BK535&lt;&gt;'indicatori output 1.2'!BJ535), D535=E535),"no",AND('indicatori output 1.2'!AB535='indicatori output 1.2'!AA535, 'indicatori output 1.2'!AK535='indicatori output 1.2'!AJ535, 'indicatori output 1.2'!BK535='indicatori output 1.2'!BJ535, E535&lt;D535),"no",AND(OR('indicatori output 1.2'!AB535&lt;&gt;'indicatori output 1.2'!AA535, 'indicatori output 1.2'!AK535&lt;&gt;'indicatori output 1.2'!AJ535, 'indicatori output 1.2'!BK535&lt;&gt;'indicatori output 1.2'!BJ535), E535&lt;D535),"si", E535&gt;D535,"no")</f>
        <v>#N/A</v>
      </c>
      <c r="K535" s="78" t="e">
        <f t="shared" si="87"/>
        <v>#N/A</v>
      </c>
      <c r="L535" s="78" t="e">
        <f t="shared" si="88"/>
        <v>#N/A</v>
      </c>
      <c r="M535" s="19" t="e">
        <f t="shared" si="83"/>
        <v>#N/A</v>
      </c>
      <c r="N535" s="10">
        <v>1</v>
      </c>
      <c r="O535" s="91"/>
      <c r="P535" s="91"/>
      <c r="Q535" s="23" t="e">
        <f>IF(INDEX(Foglio3!$B:$C,MATCH('indicatori output 1.2'!B535,Foglio3!$B:$B,0),2)="SI","si","no")</f>
        <v>#N/A</v>
      </c>
      <c r="R535" s="19" t="str">
        <f t="shared" si="81"/>
        <v>no</v>
      </c>
      <c r="S535" s="19" t="e" cm="1">
        <f t="array" ref="S535">_xlfn.IFS(AND(Q535="si",P535=1),"si",AND(Q535="no",P535=1),"no",AND(Q535="si",P535=0),"no",AND(Q535="no",P535=0),"si",AND(P535&lt;&gt;0,P535&lt;&gt;1),"no")</f>
        <v>#N/A</v>
      </c>
      <c r="T535" s="78" t="e">
        <f t="shared" si="84"/>
        <v>#N/A</v>
      </c>
      <c r="U535" s="78" t="e">
        <f t="shared" si="85"/>
        <v>#N/A</v>
      </c>
      <c r="V535" s="19" t="e">
        <f t="shared" si="86"/>
        <v>#N/A</v>
      </c>
    </row>
    <row r="536" spans="1:22" x14ac:dyDescent="0.3">
      <c r="A536" s="16"/>
      <c r="B536" s="16"/>
      <c r="C536" s="10" t="e">
        <f>INDEX(Foglio2!$B:$C,MATCH(B536,Foglio2!$B:$B,0),2)</f>
        <v>#N/A</v>
      </c>
      <c r="D536" s="91"/>
      <c r="E536" s="91"/>
      <c r="F536" s="19" t="e">
        <f>IF(D536='indicatori output 1.2'!C536,"si","no")</f>
        <v>#N/A</v>
      </c>
      <c r="G536" s="19" t="str">
        <f t="shared" si="82"/>
        <v>si</v>
      </c>
      <c r="H536" s="19" t="e" cm="1">
        <f t="array" ref="H536">_xlfn.IFS(AND('indicatori output 1.2'!V536&lt;&gt;0, 'indicatori output 1.2'!AE536&lt;&gt;0, 'indicatori output 1.2'!BD536&lt;&gt;0), MIN('indicatori output 1.2'!AC536, 'indicatori output 1.2'!AL536, 'indicatori output 1.2'!BL536),AND('indicatori output 1.2'!V536=0, 'indicatori output 1.2'!AE536&lt;&gt;0, 'indicatori output 1.2'!BD536&lt;&gt;0), MIN('indicatori output 1.2'!AL536, 'indicatori output 1.2'!BL536),AND('indicatori output 1.2'!V536&lt;&gt;0, 'indicatori output 1.2'!AE536=0, 'indicatori output 1.2'!BD536&lt;&gt;0), MIN('indicatori output 1.2'!AC536,'indicatori output 1.2'!BL536), AND('indicatori output 1.2'!V536&lt;&gt;0, 'indicatori output 1.2'!AE536&lt;&gt;0, 'indicatori output 1.2'!BD536=0), MIN('indicatori output 1.2'!AC536, 'indicatori output 1.2'!AL536), AND('indicatori output 1.2'!V536=0, 'indicatori output 1.2'!AE536=0, 'indicatori output 1.2'!BD536&lt;&gt;0), 'indicatori output 1.2'!BL536, AND('indicatori output 1.2'!V536=0, 'indicatori output 1.2'!AE536&lt;&gt;0, 'indicatori output 1.2'!BD536=0), 'indicatori output 1.2'!AL536, AND('indicatori output 1.2'!V536&lt;&gt;0, 'indicatori output 1.2'!AE536=0, 'indicatori output 1.2'!BD536=0), 'indicatori output 1.2'!AC536)</f>
        <v>#N/A</v>
      </c>
      <c r="I536" s="19" t="e">
        <f t="shared" si="89"/>
        <v>#N/A</v>
      </c>
      <c r="J536" s="22" t="e" cm="1">
        <f t="array" ref="J536">_xlfn.IFS(AND('indicatori output 1.2'!AB536='indicatori output 1.2'!AA536, 'indicatori output 1.2'!AK536='indicatori output 1.2'!AJ536, 'indicatori output 1.2'!BK536='indicatori output 1.2'!BJ536, D536=E536),"si", AND(OR('indicatori output 1.2'!AB536&lt;&gt;'indicatori output 1.2'!AA536, 'indicatori output 1.2'!AK536&lt;&gt;'indicatori output 1.2'!AJ536, 'indicatori output 1.2'!BK536&lt;&gt;'indicatori output 1.2'!BJ536), D536=E536),"no",AND('indicatori output 1.2'!AB536='indicatori output 1.2'!AA536, 'indicatori output 1.2'!AK536='indicatori output 1.2'!AJ536, 'indicatori output 1.2'!BK536='indicatori output 1.2'!BJ536, E536&lt;D536),"no",AND(OR('indicatori output 1.2'!AB536&lt;&gt;'indicatori output 1.2'!AA536, 'indicatori output 1.2'!AK536&lt;&gt;'indicatori output 1.2'!AJ536, 'indicatori output 1.2'!BK536&lt;&gt;'indicatori output 1.2'!BJ536), E536&lt;D536),"si", E536&gt;D536,"no")</f>
        <v>#N/A</v>
      </c>
      <c r="K536" s="78" t="e">
        <f t="shared" si="87"/>
        <v>#N/A</v>
      </c>
      <c r="L536" s="78" t="e">
        <f t="shared" si="88"/>
        <v>#N/A</v>
      </c>
      <c r="M536" s="19" t="e">
        <f t="shared" si="83"/>
        <v>#N/A</v>
      </c>
      <c r="N536" s="10">
        <v>1</v>
      </c>
      <c r="O536" s="91"/>
      <c r="P536" s="91"/>
      <c r="Q536" s="23" t="e">
        <f>IF(INDEX(Foglio3!$B:$C,MATCH('indicatori output 1.2'!B536,Foglio3!$B:$B,0),2)="SI","si","no")</f>
        <v>#N/A</v>
      </c>
      <c r="R536" s="19" t="str">
        <f t="shared" si="81"/>
        <v>no</v>
      </c>
      <c r="S536" s="19" t="e" cm="1">
        <f t="array" ref="S536">_xlfn.IFS(AND(Q536="si",P536=1),"si",AND(Q536="no",P536=1),"no",AND(Q536="si",P536=0),"no",AND(Q536="no",P536=0),"si",AND(P536&lt;&gt;0,P536&lt;&gt;1),"no")</f>
        <v>#N/A</v>
      </c>
      <c r="T536" s="78" t="e">
        <f t="shared" si="84"/>
        <v>#N/A</v>
      </c>
      <c r="U536" s="78" t="e">
        <f t="shared" si="85"/>
        <v>#N/A</v>
      </c>
      <c r="V536" s="19" t="e">
        <f t="shared" si="86"/>
        <v>#N/A</v>
      </c>
    </row>
    <row r="537" spans="1:22" x14ac:dyDescent="0.3">
      <c r="A537" s="16"/>
      <c r="B537" s="16"/>
      <c r="C537" s="10" t="e">
        <f>INDEX(Foglio2!$B:$C,MATCH(B537,Foglio2!$B:$B,0),2)</f>
        <v>#N/A</v>
      </c>
      <c r="D537" s="91"/>
      <c r="E537" s="91"/>
      <c r="F537" s="19" t="e">
        <f>IF(D537='indicatori output 1.2'!C537,"si","no")</f>
        <v>#N/A</v>
      </c>
      <c r="G537" s="19" t="str">
        <f t="shared" si="82"/>
        <v>si</v>
      </c>
      <c r="H537" s="19" t="e" cm="1">
        <f t="array" ref="H537">_xlfn.IFS(AND('indicatori output 1.2'!V537&lt;&gt;0, 'indicatori output 1.2'!AE537&lt;&gt;0, 'indicatori output 1.2'!BD537&lt;&gt;0), MIN('indicatori output 1.2'!AC537, 'indicatori output 1.2'!AL537, 'indicatori output 1.2'!BL537),AND('indicatori output 1.2'!V537=0, 'indicatori output 1.2'!AE537&lt;&gt;0, 'indicatori output 1.2'!BD537&lt;&gt;0), MIN('indicatori output 1.2'!AL537, 'indicatori output 1.2'!BL537),AND('indicatori output 1.2'!V537&lt;&gt;0, 'indicatori output 1.2'!AE537=0, 'indicatori output 1.2'!BD537&lt;&gt;0), MIN('indicatori output 1.2'!AC537,'indicatori output 1.2'!BL537), AND('indicatori output 1.2'!V537&lt;&gt;0, 'indicatori output 1.2'!AE537&lt;&gt;0, 'indicatori output 1.2'!BD537=0), MIN('indicatori output 1.2'!AC537, 'indicatori output 1.2'!AL537), AND('indicatori output 1.2'!V537=0, 'indicatori output 1.2'!AE537=0, 'indicatori output 1.2'!BD537&lt;&gt;0), 'indicatori output 1.2'!BL537, AND('indicatori output 1.2'!V537=0, 'indicatori output 1.2'!AE537&lt;&gt;0, 'indicatori output 1.2'!BD537=0), 'indicatori output 1.2'!AL537, AND('indicatori output 1.2'!V537&lt;&gt;0, 'indicatori output 1.2'!AE537=0, 'indicatori output 1.2'!BD537=0), 'indicatori output 1.2'!AC537)</f>
        <v>#N/A</v>
      </c>
      <c r="I537" s="19" t="e">
        <f t="shared" si="89"/>
        <v>#N/A</v>
      </c>
      <c r="J537" s="22" t="e" cm="1">
        <f t="array" ref="J537">_xlfn.IFS(AND('indicatori output 1.2'!AB537='indicatori output 1.2'!AA537, 'indicatori output 1.2'!AK537='indicatori output 1.2'!AJ537, 'indicatori output 1.2'!BK537='indicatori output 1.2'!BJ537, D537=E537),"si", AND(OR('indicatori output 1.2'!AB537&lt;&gt;'indicatori output 1.2'!AA537, 'indicatori output 1.2'!AK537&lt;&gt;'indicatori output 1.2'!AJ537, 'indicatori output 1.2'!BK537&lt;&gt;'indicatori output 1.2'!BJ537), D537=E537),"no",AND('indicatori output 1.2'!AB537='indicatori output 1.2'!AA537, 'indicatori output 1.2'!AK537='indicatori output 1.2'!AJ537, 'indicatori output 1.2'!BK537='indicatori output 1.2'!BJ537, E537&lt;D537),"no",AND(OR('indicatori output 1.2'!AB537&lt;&gt;'indicatori output 1.2'!AA537, 'indicatori output 1.2'!AK537&lt;&gt;'indicatori output 1.2'!AJ537, 'indicatori output 1.2'!BK537&lt;&gt;'indicatori output 1.2'!BJ537), E537&lt;D537),"si", E537&gt;D537,"no")</f>
        <v>#N/A</v>
      </c>
      <c r="K537" s="78" t="e">
        <f t="shared" si="87"/>
        <v>#N/A</v>
      </c>
      <c r="L537" s="78" t="e">
        <f t="shared" si="88"/>
        <v>#N/A</v>
      </c>
      <c r="M537" s="19" t="e">
        <f t="shared" si="83"/>
        <v>#N/A</v>
      </c>
      <c r="N537" s="10">
        <v>1</v>
      </c>
      <c r="O537" s="91"/>
      <c r="P537" s="91"/>
      <c r="Q537" s="23" t="e">
        <f>IF(INDEX(Foglio3!$B:$C,MATCH('indicatori output 1.2'!B537,Foglio3!$B:$B,0),2)="SI","si","no")</f>
        <v>#N/A</v>
      </c>
      <c r="R537" s="19" t="str">
        <f t="shared" si="81"/>
        <v>no</v>
      </c>
      <c r="S537" s="19" t="e" cm="1">
        <f t="array" ref="S537">_xlfn.IFS(AND(Q537="si",P537=1),"si",AND(Q537="no",P537=1),"no",AND(Q537="si",P537=0),"no",AND(Q537="no",P537=0),"si",AND(P537&lt;&gt;0,P537&lt;&gt;1),"no")</f>
        <v>#N/A</v>
      </c>
      <c r="T537" s="78" t="e">
        <f t="shared" si="84"/>
        <v>#N/A</v>
      </c>
      <c r="U537" s="78" t="e">
        <f t="shared" si="85"/>
        <v>#N/A</v>
      </c>
      <c r="V537" s="19" t="e">
        <f t="shared" si="86"/>
        <v>#N/A</v>
      </c>
    </row>
    <row r="538" spans="1:22" x14ac:dyDescent="0.3">
      <c r="A538" s="16"/>
      <c r="B538" s="16"/>
      <c r="C538" s="10" t="e">
        <f>INDEX(Foglio2!$B:$C,MATCH(B538,Foglio2!$B:$B,0),2)</f>
        <v>#N/A</v>
      </c>
      <c r="D538" s="91"/>
      <c r="E538" s="91"/>
      <c r="F538" s="19" t="e">
        <f>IF(D538='indicatori output 1.2'!C538,"si","no")</f>
        <v>#N/A</v>
      </c>
      <c r="G538" s="19" t="str">
        <f t="shared" si="82"/>
        <v>si</v>
      </c>
      <c r="H538" s="19" t="e" cm="1">
        <f t="array" ref="H538">_xlfn.IFS(AND('indicatori output 1.2'!V538&lt;&gt;0, 'indicatori output 1.2'!AE538&lt;&gt;0, 'indicatori output 1.2'!BD538&lt;&gt;0), MIN('indicatori output 1.2'!AC538, 'indicatori output 1.2'!AL538, 'indicatori output 1.2'!BL538),AND('indicatori output 1.2'!V538=0, 'indicatori output 1.2'!AE538&lt;&gt;0, 'indicatori output 1.2'!BD538&lt;&gt;0), MIN('indicatori output 1.2'!AL538, 'indicatori output 1.2'!BL538),AND('indicatori output 1.2'!V538&lt;&gt;0, 'indicatori output 1.2'!AE538=0, 'indicatori output 1.2'!BD538&lt;&gt;0), MIN('indicatori output 1.2'!AC538,'indicatori output 1.2'!BL538), AND('indicatori output 1.2'!V538&lt;&gt;0, 'indicatori output 1.2'!AE538&lt;&gt;0, 'indicatori output 1.2'!BD538=0), MIN('indicatori output 1.2'!AC538, 'indicatori output 1.2'!AL538), AND('indicatori output 1.2'!V538=0, 'indicatori output 1.2'!AE538=0, 'indicatori output 1.2'!BD538&lt;&gt;0), 'indicatori output 1.2'!BL538, AND('indicatori output 1.2'!V538=0, 'indicatori output 1.2'!AE538&lt;&gt;0, 'indicatori output 1.2'!BD538=0), 'indicatori output 1.2'!AL538, AND('indicatori output 1.2'!V538&lt;&gt;0, 'indicatori output 1.2'!AE538=0, 'indicatori output 1.2'!BD538=0), 'indicatori output 1.2'!AC538)</f>
        <v>#N/A</v>
      </c>
      <c r="I538" s="19" t="e">
        <f t="shared" si="89"/>
        <v>#N/A</v>
      </c>
      <c r="J538" s="22" t="e" cm="1">
        <f t="array" ref="J538">_xlfn.IFS(AND('indicatori output 1.2'!AB538='indicatori output 1.2'!AA538, 'indicatori output 1.2'!AK538='indicatori output 1.2'!AJ538, 'indicatori output 1.2'!BK538='indicatori output 1.2'!BJ538, D538=E538),"si", AND(OR('indicatori output 1.2'!AB538&lt;&gt;'indicatori output 1.2'!AA538, 'indicatori output 1.2'!AK538&lt;&gt;'indicatori output 1.2'!AJ538, 'indicatori output 1.2'!BK538&lt;&gt;'indicatori output 1.2'!BJ538), D538=E538),"no",AND('indicatori output 1.2'!AB538='indicatori output 1.2'!AA538, 'indicatori output 1.2'!AK538='indicatori output 1.2'!AJ538, 'indicatori output 1.2'!BK538='indicatori output 1.2'!BJ538, E538&lt;D538),"no",AND(OR('indicatori output 1.2'!AB538&lt;&gt;'indicatori output 1.2'!AA538, 'indicatori output 1.2'!AK538&lt;&gt;'indicatori output 1.2'!AJ538, 'indicatori output 1.2'!BK538&lt;&gt;'indicatori output 1.2'!BJ538), E538&lt;D538),"si", E538&gt;D538,"no")</f>
        <v>#N/A</v>
      </c>
      <c r="K538" s="78" t="e">
        <f t="shared" si="87"/>
        <v>#N/A</v>
      </c>
      <c r="L538" s="78" t="e">
        <f t="shared" si="88"/>
        <v>#N/A</v>
      </c>
      <c r="M538" s="19" t="e">
        <f t="shared" si="83"/>
        <v>#N/A</v>
      </c>
      <c r="N538" s="10">
        <v>1</v>
      </c>
      <c r="O538" s="91"/>
      <c r="P538" s="91"/>
      <c r="Q538" s="23" t="e">
        <f>IF(INDEX(Foglio3!$B:$C,MATCH('indicatori output 1.2'!B538,Foglio3!$B:$B,0),2)="SI","si","no")</f>
        <v>#N/A</v>
      </c>
      <c r="R538" s="19" t="str">
        <f t="shared" si="81"/>
        <v>no</v>
      </c>
      <c r="S538" s="19" t="e" cm="1">
        <f t="array" ref="S538">_xlfn.IFS(AND(Q538="si",P538=1),"si",AND(Q538="no",P538=1),"no",AND(Q538="si",P538=0),"no",AND(Q538="no",P538=0),"si",AND(P538&lt;&gt;0,P538&lt;&gt;1),"no")</f>
        <v>#N/A</v>
      </c>
      <c r="T538" s="78" t="e">
        <f t="shared" si="84"/>
        <v>#N/A</v>
      </c>
      <c r="U538" s="78" t="e">
        <f t="shared" si="85"/>
        <v>#N/A</v>
      </c>
      <c r="V538" s="19" t="e">
        <f t="shared" si="86"/>
        <v>#N/A</v>
      </c>
    </row>
    <row r="539" spans="1:22" x14ac:dyDescent="0.3">
      <c r="A539" s="16"/>
      <c r="B539" s="16"/>
      <c r="C539" s="10" t="e">
        <f>INDEX(Foglio2!$B:$C,MATCH(B539,Foglio2!$B:$B,0),2)</f>
        <v>#N/A</v>
      </c>
      <c r="D539" s="91"/>
      <c r="E539" s="91"/>
      <c r="F539" s="19" t="e">
        <f>IF(D539='indicatori output 1.2'!C539,"si","no")</f>
        <v>#N/A</v>
      </c>
      <c r="G539" s="19" t="str">
        <f t="shared" si="82"/>
        <v>si</v>
      </c>
      <c r="H539" s="19" t="e" cm="1">
        <f t="array" ref="H539">_xlfn.IFS(AND('indicatori output 1.2'!V539&lt;&gt;0, 'indicatori output 1.2'!AE539&lt;&gt;0, 'indicatori output 1.2'!BD539&lt;&gt;0), MIN('indicatori output 1.2'!AC539, 'indicatori output 1.2'!AL539, 'indicatori output 1.2'!BL539),AND('indicatori output 1.2'!V539=0, 'indicatori output 1.2'!AE539&lt;&gt;0, 'indicatori output 1.2'!BD539&lt;&gt;0), MIN('indicatori output 1.2'!AL539, 'indicatori output 1.2'!BL539),AND('indicatori output 1.2'!V539&lt;&gt;0, 'indicatori output 1.2'!AE539=0, 'indicatori output 1.2'!BD539&lt;&gt;0), MIN('indicatori output 1.2'!AC539,'indicatori output 1.2'!BL539), AND('indicatori output 1.2'!V539&lt;&gt;0, 'indicatori output 1.2'!AE539&lt;&gt;0, 'indicatori output 1.2'!BD539=0), MIN('indicatori output 1.2'!AC539, 'indicatori output 1.2'!AL539), AND('indicatori output 1.2'!V539=0, 'indicatori output 1.2'!AE539=0, 'indicatori output 1.2'!BD539&lt;&gt;0), 'indicatori output 1.2'!BL539, AND('indicatori output 1.2'!V539=0, 'indicatori output 1.2'!AE539&lt;&gt;0, 'indicatori output 1.2'!BD539=0), 'indicatori output 1.2'!AL539, AND('indicatori output 1.2'!V539&lt;&gt;0, 'indicatori output 1.2'!AE539=0, 'indicatori output 1.2'!BD539=0), 'indicatori output 1.2'!AC539)</f>
        <v>#N/A</v>
      </c>
      <c r="I539" s="19" t="e">
        <f t="shared" si="89"/>
        <v>#N/A</v>
      </c>
      <c r="J539" s="22" t="e" cm="1">
        <f t="array" ref="J539">_xlfn.IFS(AND('indicatori output 1.2'!AB539='indicatori output 1.2'!AA539, 'indicatori output 1.2'!AK539='indicatori output 1.2'!AJ539, 'indicatori output 1.2'!BK539='indicatori output 1.2'!BJ539, D539=E539),"si", AND(OR('indicatori output 1.2'!AB539&lt;&gt;'indicatori output 1.2'!AA539, 'indicatori output 1.2'!AK539&lt;&gt;'indicatori output 1.2'!AJ539, 'indicatori output 1.2'!BK539&lt;&gt;'indicatori output 1.2'!BJ539), D539=E539),"no",AND('indicatori output 1.2'!AB539='indicatori output 1.2'!AA539, 'indicatori output 1.2'!AK539='indicatori output 1.2'!AJ539, 'indicatori output 1.2'!BK539='indicatori output 1.2'!BJ539, E539&lt;D539),"no",AND(OR('indicatori output 1.2'!AB539&lt;&gt;'indicatori output 1.2'!AA539, 'indicatori output 1.2'!AK539&lt;&gt;'indicatori output 1.2'!AJ539, 'indicatori output 1.2'!BK539&lt;&gt;'indicatori output 1.2'!BJ539), E539&lt;D539),"si", E539&gt;D539,"no")</f>
        <v>#N/A</v>
      </c>
      <c r="K539" s="78" t="e">
        <f t="shared" si="87"/>
        <v>#N/A</v>
      </c>
      <c r="L539" s="78" t="e">
        <f t="shared" si="88"/>
        <v>#N/A</v>
      </c>
      <c r="M539" s="19" t="e">
        <f t="shared" si="83"/>
        <v>#N/A</v>
      </c>
      <c r="N539" s="10">
        <v>1</v>
      </c>
      <c r="O539" s="91"/>
      <c r="P539" s="91"/>
      <c r="Q539" s="23" t="e">
        <f>IF(INDEX(Foglio3!$B:$C,MATCH('indicatori output 1.2'!B539,Foglio3!$B:$B,0),2)="SI","si","no")</f>
        <v>#N/A</v>
      </c>
      <c r="R539" s="19" t="str">
        <f t="shared" si="81"/>
        <v>no</v>
      </c>
      <c r="S539" s="19" t="e" cm="1">
        <f t="array" ref="S539">_xlfn.IFS(AND(Q539="si",P539=1),"si",AND(Q539="no",P539=1),"no",AND(Q539="si",P539=0),"no",AND(Q539="no",P539=0),"si",AND(P539&lt;&gt;0,P539&lt;&gt;1),"no")</f>
        <v>#N/A</v>
      </c>
      <c r="T539" s="78" t="e">
        <f t="shared" si="84"/>
        <v>#N/A</v>
      </c>
      <c r="U539" s="78" t="e">
        <f t="shared" si="85"/>
        <v>#N/A</v>
      </c>
      <c r="V539" s="19" t="e">
        <f t="shared" si="86"/>
        <v>#N/A</v>
      </c>
    </row>
    <row r="540" spans="1:22" x14ac:dyDescent="0.3">
      <c r="A540" s="16"/>
      <c r="B540" s="16"/>
      <c r="C540" s="10" t="e">
        <f>INDEX(Foglio2!$B:$C,MATCH(B540,Foglio2!$B:$B,0),2)</f>
        <v>#N/A</v>
      </c>
      <c r="D540" s="91"/>
      <c r="E540" s="91"/>
      <c r="F540" s="19" t="e">
        <f>IF(D540='indicatori output 1.2'!C540,"si","no")</f>
        <v>#N/A</v>
      </c>
      <c r="G540" s="19" t="str">
        <f t="shared" si="82"/>
        <v>si</v>
      </c>
      <c r="H540" s="19" t="e" cm="1">
        <f t="array" ref="H540">_xlfn.IFS(AND('indicatori output 1.2'!V540&lt;&gt;0, 'indicatori output 1.2'!AE540&lt;&gt;0, 'indicatori output 1.2'!BD540&lt;&gt;0), MIN('indicatori output 1.2'!AC540, 'indicatori output 1.2'!AL540, 'indicatori output 1.2'!BL540),AND('indicatori output 1.2'!V540=0, 'indicatori output 1.2'!AE540&lt;&gt;0, 'indicatori output 1.2'!BD540&lt;&gt;0), MIN('indicatori output 1.2'!AL540, 'indicatori output 1.2'!BL540),AND('indicatori output 1.2'!V540&lt;&gt;0, 'indicatori output 1.2'!AE540=0, 'indicatori output 1.2'!BD540&lt;&gt;0), MIN('indicatori output 1.2'!AC540,'indicatori output 1.2'!BL540), AND('indicatori output 1.2'!V540&lt;&gt;0, 'indicatori output 1.2'!AE540&lt;&gt;0, 'indicatori output 1.2'!BD540=0), MIN('indicatori output 1.2'!AC540, 'indicatori output 1.2'!AL540), AND('indicatori output 1.2'!V540=0, 'indicatori output 1.2'!AE540=0, 'indicatori output 1.2'!BD540&lt;&gt;0), 'indicatori output 1.2'!BL540, AND('indicatori output 1.2'!V540=0, 'indicatori output 1.2'!AE540&lt;&gt;0, 'indicatori output 1.2'!BD540=0), 'indicatori output 1.2'!AL540, AND('indicatori output 1.2'!V540&lt;&gt;0, 'indicatori output 1.2'!AE540=0, 'indicatori output 1.2'!BD540=0), 'indicatori output 1.2'!AC540)</f>
        <v>#N/A</v>
      </c>
      <c r="I540" s="19" t="e">
        <f t="shared" si="89"/>
        <v>#N/A</v>
      </c>
      <c r="J540" s="22" t="e" cm="1">
        <f t="array" ref="J540">_xlfn.IFS(AND('indicatori output 1.2'!AB540='indicatori output 1.2'!AA540, 'indicatori output 1.2'!AK540='indicatori output 1.2'!AJ540, 'indicatori output 1.2'!BK540='indicatori output 1.2'!BJ540, D540=E540),"si", AND(OR('indicatori output 1.2'!AB540&lt;&gt;'indicatori output 1.2'!AA540, 'indicatori output 1.2'!AK540&lt;&gt;'indicatori output 1.2'!AJ540, 'indicatori output 1.2'!BK540&lt;&gt;'indicatori output 1.2'!BJ540), D540=E540),"no",AND('indicatori output 1.2'!AB540='indicatori output 1.2'!AA540, 'indicatori output 1.2'!AK540='indicatori output 1.2'!AJ540, 'indicatori output 1.2'!BK540='indicatori output 1.2'!BJ540, E540&lt;D540),"no",AND(OR('indicatori output 1.2'!AB540&lt;&gt;'indicatori output 1.2'!AA540, 'indicatori output 1.2'!AK540&lt;&gt;'indicatori output 1.2'!AJ540, 'indicatori output 1.2'!BK540&lt;&gt;'indicatori output 1.2'!BJ540), E540&lt;D540),"si", E540&gt;D540,"no")</f>
        <v>#N/A</v>
      </c>
      <c r="K540" s="78" t="e">
        <f t="shared" si="87"/>
        <v>#N/A</v>
      </c>
      <c r="L540" s="78" t="e">
        <f t="shared" si="88"/>
        <v>#N/A</v>
      </c>
      <c r="M540" s="19" t="e">
        <f t="shared" si="83"/>
        <v>#N/A</v>
      </c>
      <c r="N540" s="10">
        <v>1</v>
      </c>
      <c r="O540" s="91"/>
      <c r="P540" s="91"/>
      <c r="Q540" s="23" t="e">
        <f>IF(INDEX(Foglio3!$B:$C,MATCH('indicatori output 1.2'!B540,Foglio3!$B:$B,0),2)="SI","si","no")</f>
        <v>#N/A</v>
      </c>
      <c r="R540" s="19" t="str">
        <f t="shared" si="81"/>
        <v>no</v>
      </c>
      <c r="S540" s="19" t="e" cm="1">
        <f t="array" ref="S540">_xlfn.IFS(AND(Q540="si",P540=1),"si",AND(Q540="no",P540=1),"no",AND(Q540="si",P540=0),"no",AND(Q540="no",P540=0),"si",AND(P540&lt;&gt;0,P540&lt;&gt;1),"no")</f>
        <v>#N/A</v>
      </c>
      <c r="T540" s="78" t="e">
        <f t="shared" si="84"/>
        <v>#N/A</v>
      </c>
      <c r="U540" s="78" t="e">
        <f t="shared" si="85"/>
        <v>#N/A</v>
      </c>
      <c r="V540" s="19" t="e">
        <f t="shared" si="86"/>
        <v>#N/A</v>
      </c>
    </row>
    <row r="541" spans="1:22" x14ac:dyDescent="0.3">
      <c r="A541" s="16"/>
      <c r="B541" s="16"/>
      <c r="C541" s="10" t="e">
        <f>INDEX(Foglio2!$B:$C,MATCH(B541,Foglio2!$B:$B,0),2)</f>
        <v>#N/A</v>
      </c>
      <c r="D541" s="91"/>
      <c r="E541" s="91"/>
      <c r="F541" s="19" t="e">
        <f>IF(D541='indicatori output 1.2'!C541,"si","no")</f>
        <v>#N/A</v>
      </c>
      <c r="G541" s="19" t="str">
        <f t="shared" si="82"/>
        <v>si</v>
      </c>
      <c r="H541" s="19" t="e" cm="1">
        <f t="array" ref="H541">_xlfn.IFS(AND('indicatori output 1.2'!V541&lt;&gt;0, 'indicatori output 1.2'!AE541&lt;&gt;0, 'indicatori output 1.2'!BD541&lt;&gt;0), MIN('indicatori output 1.2'!AC541, 'indicatori output 1.2'!AL541, 'indicatori output 1.2'!BL541),AND('indicatori output 1.2'!V541=0, 'indicatori output 1.2'!AE541&lt;&gt;0, 'indicatori output 1.2'!BD541&lt;&gt;0), MIN('indicatori output 1.2'!AL541, 'indicatori output 1.2'!BL541),AND('indicatori output 1.2'!V541&lt;&gt;0, 'indicatori output 1.2'!AE541=0, 'indicatori output 1.2'!BD541&lt;&gt;0), MIN('indicatori output 1.2'!AC541,'indicatori output 1.2'!BL541), AND('indicatori output 1.2'!V541&lt;&gt;0, 'indicatori output 1.2'!AE541&lt;&gt;0, 'indicatori output 1.2'!BD541=0), MIN('indicatori output 1.2'!AC541, 'indicatori output 1.2'!AL541), AND('indicatori output 1.2'!V541=0, 'indicatori output 1.2'!AE541=0, 'indicatori output 1.2'!BD541&lt;&gt;0), 'indicatori output 1.2'!BL541, AND('indicatori output 1.2'!V541=0, 'indicatori output 1.2'!AE541&lt;&gt;0, 'indicatori output 1.2'!BD541=0), 'indicatori output 1.2'!AL541, AND('indicatori output 1.2'!V541&lt;&gt;0, 'indicatori output 1.2'!AE541=0, 'indicatori output 1.2'!BD541=0), 'indicatori output 1.2'!AC541)</f>
        <v>#N/A</v>
      </c>
      <c r="I541" s="19" t="e">
        <f t="shared" si="89"/>
        <v>#N/A</v>
      </c>
      <c r="J541" s="22" t="e" cm="1">
        <f t="array" ref="J541">_xlfn.IFS(AND('indicatori output 1.2'!AB541='indicatori output 1.2'!AA541, 'indicatori output 1.2'!AK541='indicatori output 1.2'!AJ541, 'indicatori output 1.2'!BK541='indicatori output 1.2'!BJ541, D541=E541),"si", AND(OR('indicatori output 1.2'!AB541&lt;&gt;'indicatori output 1.2'!AA541, 'indicatori output 1.2'!AK541&lt;&gt;'indicatori output 1.2'!AJ541, 'indicatori output 1.2'!BK541&lt;&gt;'indicatori output 1.2'!BJ541), D541=E541),"no",AND('indicatori output 1.2'!AB541='indicatori output 1.2'!AA541, 'indicatori output 1.2'!AK541='indicatori output 1.2'!AJ541, 'indicatori output 1.2'!BK541='indicatori output 1.2'!BJ541, E541&lt;D541),"no",AND(OR('indicatori output 1.2'!AB541&lt;&gt;'indicatori output 1.2'!AA541, 'indicatori output 1.2'!AK541&lt;&gt;'indicatori output 1.2'!AJ541, 'indicatori output 1.2'!BK541&lt;&gt;'indicatori output 1.2'!BJ541), E541&lt;D541),"si", E541&gt;D541,"no")</f>
        <v>#N/A</v>
      </c>
      <c r="K541" s="78" t="e">
        <f t="shared" si="87"/>
        <v>#N/A</v>
      </c>
      <c r="L541" s="78" t="e">
        <f t="shared" si="88"/>
        <v>#N/A</v>
      </c>
      <c r="M541" s="19" t="e">
        <f t="shared" si="83"/>
        <v>#N/A</v>
      </c>
      <c r="N541" s="10">
        <v>1</v>
      </c>
      <c r="O541" s="91"/>
      <c r="P541" s="91"/>
      <c r="Q541" s="23" t="e">
        <f>IF(INDEX(Foglio3!$B:$C,MATCH('indicatori output 1.2'!B541,Foglio3!$B:$B,0),2)="SI","si","no")</f>
        <v>#N/A</v>
      </c>
      <c r="R541" s="19" t="str">
        <f t="shared" si="81"/>
        <v>no</v>
      </c>
      <c r="S541" s="19" t="e" cm="1">
        <f t="array" ref="S541">_xlfn.IFS(AND(Q541="si",P541=1),"si",AND(Q541="no",P541=1),"no",AND(Q541="si",P541=0),"no",AND(Q541="no",P541=0),"si",AND(P541&lt;&gt;0,P541&lt;&gt;1),"no")</f>
        <v>#N/A</v>
      </c>
      <c r="T541" s="78" t="e">
        <f t="shared" si="84"/>
        <v>#N/A</v>
      </c>
      <c r="U541" s="78" t="e">
        <f t="shared" si="85"/>
        <v>#N/A</v>
      </c>
      <c r="V541" s="19" t="e">
        <f t="shared" si="86"/>
        <v>#N/A</v>
      </c>
    </row>
    <row r="542" spans="1:22" x14ac:dyDescent="0.3">
      <c r="A542" s="16"/>
      <c r="B542" s="16"/>
      <c r="C542" s="10" t="e">
        <f>INDEX(Foglio2!$B:$C,MATCH(B542,Foglio2!$B:$B,0),2)</f>
        <v>#N/A</v>
      </c>
      <c r="D542" s="91"/>
      <c r="E542" s="91"/>
      <c r="F542" s="19" t="e">
        <f>IF(D542='indicatori output 1.2'!C542,"si","no")</f>
        <v>#N/A</v>
      </c>
      <c r="G542" s="19" t="str">
        <f t="shared" si="82"/>
        <v>si</v>
      </c>
      <c r="H542" s="19" t="e" cm="1">
        <f t="array" ref="H542">_xlfn.IFS(AND('indicatori output 1.2'!V542&lt;&gt;0, 'indicatori output 1.2'!AE542&lt;&gt;0, 'indicatori output 1.2'!BD542&lt;&gt;0), MIN('indicatori output 1.2'!AC542, 'indicatori output 1.2'!AL542, 'indicatori output 1.2'!BL542),AND('indicatori output 1.2'!V542=0, 'indicatori output 1.2'!AE542&lt;&gt;0, 'indicatori output 1.2'!BD542&lt;&gt;0), MIN('indicatori output 1.2'!AL542, 'indicatori output 1.2'!BL542),AND('indicatori output 1.2'!V542&lt;&gt;0, 'indicatori output 1.2'!AE542=0, 'indicatori output 1.2'!BD542&lt;&gt;0), MIN('indicatori output 1.2'!AC542,'indicatori output 1.2'!BL542), AND('indicatori output 1.2'!V542&lt;&gt;0, 'indicatori output 1.2'!AE542&lt;&gt;0, 'indicatori output 1.2'!BD542=0), MIN('indicatori output 1.2'!AC542, 'indicatori output 1.2'!AL542), AND('indicatori output 1.2'!V542=0, 'indicatori output 1.2'!AE542=0, 'indicatori output 1.2'!BD542&lt;&gt;0), 'indicatori output 1.2'!BL542, AND('indicatori output 1.2'!V542=0, 'indicatori output 1.2'!AE542&lt;&gt;0, 'indicatori output 1.2'!BD542=0), 'indicatori output 1.2'!AL542, AND('indicatori output 1.2'!V542&lt;&gt;0, 'indicatori output 1.2'!AE542=0, 'indicatori output 1.2'!BD542=0), 'indicatori output 1.2'!AC542)</f>
        <v>#N/A</v>
      </c>
      <c r="I542" s="19" t="e">
        <f t="shared" si="89"/>
        <v>#N/A</v>
      </c>
      <c r="J542" s="22" t="e" cm="1">
        <f t="array" ref="J542">_xlfn.IFS(AND('indicatori output 1.2'!AB542='indicatori output 1.2'!AA542, 'indicatori output 1.2'!AK542='indicatori output 1.2'!AJ542, 'indicatori output 1.2'!BK542='indicatori output 1.2'!BJ542, D542=E542),"si", AND(OR('indicatori output 1.2'!AB542&lt;&gt;'indicatori output 1.2'!AA542, 'indicatori output 1.2'!AK542&lt;&gt;'indicatori output 1.2'!AJ542, 'indicatori output 1.2'!BK542&lt;&gt;'indicatori output 1.2'!BJ542), D542=E542),"no",AND('indicatori output 1.2'!AB542='indicatori output 1.2'!AA542, 'indicatori output 1.2'!AK542='indicatori output 1.2'!AJ542, 'indicatori output 1.2'!BK542='indicatori output 1.2'!BJ542, E542&lt;D542),"no",AND(OR('indicatori output 1.2'!AB542&lt;&gt;'indicatori output 1.2'!AA542, 'indicatori output 1.2'!AK542&lt;&gt;'indicatori output 1.2'!AJ542, 'indicatori output 1.2'!BK542&lt;&gt;'indicatori output 1.2'!BJ542), E542&lt;D542),"si", E542&gt;D542,"no")</f>
        <v>#N/A</v>
      </c>
      <c r="K542" s="78" t="e">
        <f t="shared" si="87"/>
        <v>#N/A</v>
      </c>
      <c r="L542" s="78" t="e">
        <f t="shared" si="88"/>
        <v>#N/A</v>
      </c>
      <c r="M542" s="19" t="e">
        <f t="shared" si="83"/>
        <v>#N/A</v>
      </c>
      <c r="N542" s="10">
        <v>1</v>
      </c>
      <c r="O542" s="91"/>
      <c r="P542" s="91"/>
      <c r="Q542" s="23" t="e">
        <f>IF(INDEX(Foglio3!$B:$C,MATCH('indicatori output 1.2'!B542,Foglio3!$B:$B,0),2)="SI","si","no")</f>
        <v>#N/A</v>
      </c>
      <c r="R542" s="19" t="str">
        <f t="shared" si="81"/>
        <v>no</v>
      </c>
      <c r="S542" s="19" t="e" cm="1">
        <f t="array" ref="S542">_xlfn.IFS(AND(Q542="si",P542=1),"si",AND(Q542="no",P542=1),"no",AND(Q542="si",P542=0),"no",AND(Q542="no",P542=0),"si",AND(P542&lt;&gt;0,P542&lt;&gt;1),"no")</f>
        <v>#N/A</v>
      </c>
      <c r="T542" s="78" t="e">
        <f t="shared" si="84"/>
        <v>#N/A</v>
      </c>
      <c r="U542" s="78" t="e">
        <f t="shared" si="85"/>
        <v>#N/A</v>
      </c>
      <c r="V542" s="19" t="e">
        <f t="shared" si="86"/>
        <v>#N/A</v>
      </c>
    </row>
    <row r="543" spans="1:22" x14ac:dyDescent="0.3">
      <c r="A543" s="16"/>
      <c r="B543" s="16"/>
      <c r="C543" s="10" t="e">
        <f>INDEX(Foglio2!$B:$C,MATCH(B543,Foglio2!$B:$B,0),2)</f>
        <v>#N/A</v>
      </c>
      <c r="D543" s="91"/>
      <c r="E543" s="91"/>
      <c r="F543" s="19" t="e">
        <f>IF(D543='indicatori output 1.2'!C543,"si","no")</f>
        <v>#N/A</v>
      </c>
      <c r="G543" s="19" t="str">
        <f t="shared" si="82"/>
        <v>si</v>
      </c>
      <c r="H543" s="19" t="e" cm="1">
        <f t="array" ref="H543">_xlfn.IFS(AND('indicatori output 1.2'!V543&lt;&gt;0, 'indicatori output 1.2'!AE543&lt;&gt;0, 'indicatori output 1.2'!BD543&lt;&gt;0), MIN('indicatori output 1.2'!AC543, 'indicatori output 1.2'!AL543, 'indicatori output 1.2'!BL543),AND('indicatori output 1.2'!V543=0, 'indicatori output 1.2'!AE543&lt;&gt;0, 'indicatori output 1.2'!BD543&lt;&gt;0), MIN('indicatori output 1.2'!AL543, 'indicatori output 1.2'!BL543),AND('indicatori output 1.2'!V543&lt;&gt;0, 'indicatori output 1.2'!AE543=0, 'indicatori output 1.2'!BD543&lt;&gt;0), MIN('indicatori output 1.2'!AC543,'indicatori output 1.2'!BL543), AND('indicatori output 1.2'!V543&lt;&gt;0, 'indicatori output 1.2'!AE543&lt;&gt;0, 'indicatori output 1.2'!BD543=0), MIN('indicatori output 1.2'!AC543, 'indicatori output 1.2'!AL543), AND('indicatori output 1.2'!V543=0, 'indicatori output 1.2'!AE543=0, 'indicatori output 1.2'!BD543&lt;&gt;0), 'indicatori output 1.2'!BL543, AND('indicatori output 1.2'!V543=0, 'indicatori output 1.2'!AE543&lt;&gt;0, 'indicatori output 1.2'!BD543=0), 'indicatori output 1.2'!AL543, AND('indicatori output 1.2'!V543&lt;&gt;0, 'indicatori output 1.2'!AE543=0, 'indicatori output 1.2'!BD543=0), 'indicatori output 1.2'!AC543)</f>
        <v>#N/A</v>
      </c>
      <c r="I543" s="19" t="e">
        <f t="shared" si="89"/>
        <v>#N/A</v>
      </c>
      <c r="J543" s="22" t="e" cm="1">
        <f t="array" ref="J543">_xlfn.IFS(AND('indicatori output 1.2'!AB543='indicatori output 1.2'!AA543, 'indicatori output 1.2'!AK543='indicatori output 1.2'!AJ543, 'indicatori output 1.2'!BK543='indicatori output 1.2'!BJ543, D543=E543),"si", AND(OR('indicatori output 1.2'!AB543&lt;&gt;'indicatori output 1.2'!AA543, 'indicatori output 1.2'!AK543&lt;&gt;'indicatori output 1.2'!AJ543, 'indicatori output 1.2'!BK543&lt;&gt;'indicatori output 1.2'!BJ543), D543=E543),"no",AND('indicatori output 1.2'!AB543='indicatori output 1.2'!AA543, 'indicatori output 1.2'!AK543='indicatori output 1.2'!AJ543, 'indicatori output 1.2'!BK543='indicatori output 1.2'!BJ543, E543&lt;D543),"no",AND(OR('indicatori output 1.2'!AB543&lt;&gt;'indicatori output 1.2'!AA543, 'indicatori output 1.2'!AK543&lt;&gt;'indicatori output 1.2'!AJ543, 'indicatori output 1.2'!BK543&lt;&gt;'indicatori output 1.2'!BJ543), E543&lt;D543),"si", E543&gt;D543,"no")</f>
        <v>#N/A</v>
      </c>
      <c r="K543" s="78" t="e">
        <f t="shared" si="87"/>
        <v>#N/A</v>
      </c>
      <c r="L543" s="78" t="e">
        <f t="shared" si="88"/>
        <v>#N/A</v>
      </c>
      <c r="M543" s="19" t="e">
        <f t="shared" si="83"/>
        <v>#N/A</v>
      </c>
      <c r="N543" s="10">
        <v>1</v>
      </c>
      <c r="O543" s="91"/>
      <c r="P543" s="91"/>
      <c r="Q543" s="23" t="e">
        <f>IF(INDEX(Foglio3!$B:$C,MATCH('indicatori output 1.2'!B543,Foglio3!$B:$B,0),2)="SI","si","no")</f>
        <v>#N/A</v>
      </c>
      <c r="R543" s="19" t="str">
        <f t="shared" si="81"/>
        <v>no</v>
      </c>
      <c r="S543" s="19" t="e" cm="1">
        <f t="array" ref="S543">_xlfn.IFS(AND(Q543="si",P543=1),"si",AND(Q543="no",P543=1),"no",AND(Q543="si",P543=0),"no",AND(Q543="no",P543=0),"si",AND(P543&lt;&gt;0,P543&lt;&gt;1),"no")</f>
        <v>#N/A</v>
      </c>
      <c r="T543" s="78" t="e">
        <f t="shared" si="84"/>
        <v>#N/A</v>
      </c>
      <c r="U543" s="78" t="e">
        <f t="shared" si="85"/>
        <v>#N/A</v>
      </c>
      <c r="V543" s="19" t="e">
        <f t="shared" si="86"/>
        <v>#N/A</v>
      </c>
    </row>
    <row r="544" spans="1:22" x14ac:dyDescent="0.3">
      <c r="A544" s="16"/>
      <c r="B544" s="16"/>
      <c r="C544" s="10" t="e">
        <f>INDEX(Foglio2!$B:$C,MATCH(B544,Foglio2!$B:$B,0),2)</f>
        <v>#N/A</v>
      </c>
      <c r="D544" s="91"/>
      <c r="E544" s="91"/>
      <c r="F544" s="19" t="e">
        <f>IF(D544='indicatori output 1.2'!C544,"si","no")</f>
        <v>#N/A</v>
      </c>
      <c r="G544" s="19" t="str">
        <f t="shared" si="82"/>
        <v>si</v>
      </c>
      <c r="H544" s="19" t="e" cm="1">
        <f t="array" ref="H544">_xlfn.IFS(AND('indicatori output 1.2'!V544&lt;&gt;0, 'indicatori output 1.2'!AE544&lt;&gt;0, 'indicatori output 1.2'!BD544&lt;&gt;0), MIN('indicatori output 1.2'!AC544, 'indicatori output 1.2'!AL544, 'indicatori output 1.2'!BL544),AND('indicatori output 1.2'!V544=0, 'indicatori output 1.2'!AE544&lt;&gt;0, 'indicatori output 1.2'!BD544&lt;&gt;0), MIN('indicatori output 1.2'!AL544, 'indicatori output 1.2'!BL544),AND('indicatori output 1.2'!V544&lt;&gt;0, 'indicatori output 1.2'!AE544=0, 'indicatori output 1.2'!BD544&lt;&gt;0), MIN('indicatori output 1.2'!AC544,'indicatori output 1.2'!BL544), AND('indicatori output 1.2'!V544&lt;&gt;0, 'indicatori output 1.2'!AE544&lt;&gt;0, 'indicatori output 1.2'!BD544=0), MIN('indicatori output 1.2'!AC544, 'indicatori output 1.2'!AL544), AND('indicatori output 1.2'!V544=0, 'indicatori output 1.2'!AE544=0, 'indicatori output 1.2'!BD544&lt;&gt;0), 'indicatori output 1.2'!BL544, AND('indicatori output 1.2'!V544=0, 'indicatori output 1.2'!AE544&lt;&gt;0, 'indicatori output 1.2'!BD544=0), 'indicatori output 1.2'!AL544, AND('indicatori output 1.2'!V544&lt;&gt;0, 'indicatori output 1.2'!AE544=0, 'indicatori output 1.2'!BD544=0), 'indicatori output 1.2'!AC544)</f>
        <v>#N/A</v>
      </c>
      <c r="I544" s="19" t="e">
        <f t="shared" si="89"/>
        <v>#N/A</v>
      </c>
      <c r="J544" s="22" t="e" cm="1">
        <f t="array" ref="J544">_xlfn.IFS(AND('indicatori output 1.2'!AB544='indicatori output 1.2'!AA544, 'indicatori output 1.2'!AK544='indicatori output 1.2'!AJ544, 'indicatori output 1.2'!BK544='indicatori output 1.2'!BJ544, D544=E544),"si", AND(OR('indicatori output 1.2'!AB544&lt;&gt;'indicatori output 1.2'!AA544, 'indicatori output 1.2'!AK544&lt;&gt;'indicatori output 1.2'!AJ544, 'indicatori output 1.2'!BK544&lt;&gt;'indicatori output 1.2'!BJ544), D544=E544),"no",AND('indicatori output 1.2'!AB544='indicatori output 1.2'!AA544, 'indicatori output 1.2'!AK544='indicatori output 1.2'!AJ544, 'indicatori output 1.2'!BK544='indicatori output 1.2'!BJ544, E544&lt;D544),"no",AND(OR('indicatori output 1.2'!AB544&lt;&gt;'indicatori output 1.2'!AA544, 'indicatori output 1.2'!AK544&lt;&gt;'indicatori output 1.2'!AJ544, 'indicatori output 1.2'!BK544&lt;&gt;'indicatori output 1.2'!BJ544), E544&lt;D544),"si", E544&gt;D544,"no")</f>
        <v>#N/A</v>
      </c>
      <c r="K544" s="78" t="e">
        <f t="shared" si="87"/>
        <v>#N/A</v>
      </c>
      <c r="L544" s="78" t="e">
        <f t="shared" si="88"/>
        <v>#N/A</v>
      </c>
      <c r="M544" s="19" t="e">
        <f t="shared" si="83"/>
        <v>#N/A</v>
      </c>
      <c r="N544" s="10">
        <v>1</v>
      </c>
      <c r="O544" s="91"/>
      <c r="P544" s="91"/>
      <c r="Q544" s="23" t="e">
        <f>IF(INDEX(Foglio3!$B:$C,MATCH('indicatori output 1.2'!B544,Foglio3!$B:$B,0),2)="SI","si","no")</f>
        <v>#N/A</v>
      </c>
      <c r="R544" s="19" t="str">
        <f t="shared" si="81"/>
        <v>no</v>
      </c>
      <c r="S544" s="19" t="e" cm="1">
        <f t="array" ref="S544">_xlfn.IFS(AND(Q544="si",P544=1),"si",AND(Q544="no",P544=1),"no",AND(Q544="si",P544=0),"no",AND(Q544="no",P544=0),"si",AND(P544&lt;&gt;0,P544&lt;&gt;1),"no")</f>
        <v>#N/A</v>
      </c>
      <c r="T544" s="78" t="e">
        <f t="shared" si="84"/>
        <v>#N/A</v>
      </c>
      <c r="U544" s="78" t="e">
        <f t="shared" si="85"/>
        <v>#N/A</v>
      </c>
      <c r="V544" s="19" t="e">
        <f t="shared" si="86"/>
        <v>#N/A</v>
      </c>
    </row>
    <row r="545" spans="1:22" x14ac:dyDescent="0.3">
      <c r="A545" s="16"/>
      <c r="B545" s="16"/>
      <c r="C545" s="10" t="e">
        <f>INDEX(Foglio2!$B:$C,MATCH(B545,Foglio2!$B:$B,0),2)</f>
        <v>#N/A</v>
      </c>
      <c r="D545" s="91"/>
      <c r="E545" s="91"/>
      <c r="F545" s="19" t="e">
        <f>IF(D545='indicatori output 1.2'!C545,"si","no")</f>
        <v>#N/A</v>
      </c>
      <c r="G545" s="19" t="str">
        <f t="shared" si="82"/>
        <v>si</v>
      </c>
      <c r="H545" s="19" t="e" cm="1">
        <f t="array" ref="H545">_xlfn.IFS(AND('indicatori output 1.2'!V545&lt;&gt;0, 'indicatori output 1.2'!AE545&lt;&gt;0, 'indicatori output 1.2'!BD545&lt;&gt;0), MIN('indicatori output 1.2'!AC545, 'indicatori output 1.2'!AL545, 'indicatori output 1.2'!BL545),AND('indicatori output 1.2'!V545=0, 'indicatori output 1.2'!AE545&lt;&gt;0, 'indicatori output 1.2'!BD545&lt;&gt;0), MIN('indicatori output 1.2'!AL545, 'indicatori output 1.2'!BL545),AND('indicatori output 1.2'!V545&lt;&gt;0, 'indicatori output 1.2'!AE545=0, 'indicatori output 1.2'!BD545&lt;&gt;0), MIN('indicatori output 1.2'!AC545,'indicatori output 1.2'!BL545), AND('indicatori output 1.2'!V545&lt;&gt;0, 'indicatori output 1.2'!AE545&lt;&gt;0, 'indicatori output 1.2'!BD545=0), MIN('indicatori output 1.2'!AC545, 'indicatori output 1.2'!AL545), AND('indicatori output 1.2'!V545=0, 'indicatori output 1.2'!AE545=0, 'indicatori output 1.2'!BD545&lt;&gt;0), 'indicatori output 1.2'!BL545, AND('indicatori output 1.2'!V545=0, 'indicatori output 1.2'!AE545&lt;&gt;0, 'indicatori output 1.2'!BD545=0), 'indicatori output 1.2'!AL545, AND('indicatori output 1.2'!V545&lt;&gt;0, 'indicatori output 1.2'!AE545=0, 'indicatori output 1.2'!BD545=0), 'indicatori output 1.2'!AC545)</f>
        <v>#N/A</v>
      </c>
      <c r="I545" s="19" t="e">
        <f t="shared" si="89"/>
        <v>#N/A</v>
      </c>
      <c r="J545" s="22" t="e" cm="1">
        <f t="array" ref="J545">_xlfn.IFS(AND('indicatori output 1.2'!AB545='indicatori output 1.2'!AA545, 'indicatori output 1.2'!AK545='indicatori output 1.2'!AJ545, 'indicatori output 1.2'!BK545='indicatori output 1.2'!BJ545, D545=E545),"si", AND(OR('indicatori output 1.2'!AB545&lt;&gt;'indicatori output 1.2'!AA545, 'indicatori output 1.2'!AK545&lt;&gt;'indicatori output 1.2'!AJ545, 'indicatori output 1.2'!BK545&lt;&gt;'indicatori output 1.2'!BJ545), D545=E545),"no",AND('indicatori output 1.2'!AB545='indicatori output 1.2'!AA545, 'indicatori output 1.2'!AK545='indicatori output 1.2'!AJ545, 'indicatori output 1.2'!BK545='indicatori output 1.2'!BJ545, E545&lt;D545),"no",AND(OR('indicatori output 1.2'!AB545&lt;&gt;'indicatori output 1.2'!AA545, 'indicatori output 1.2'!AK545&lt;&gt;'indicatori output 1.2'!AJ545, 'indicatori output 1.2'!BK545&lt;&gt;'indicatori output 1.2'!BJ545), E545&lt;D545),"si", E545&gt;D545,"no")</f>
        <v>#N/A</v>
      </c>
      <c r="K545" s="78" t="e">
        <f t="shared" si="87"/>
        <v>#N/A</v>
      </c>
      <c r="L545" s="78" t="e">
        <f t="shared" si="88"/>
        <v>#N/A</v>
      </c>
      <c r="M545" s="19" t="e">
        <f t="shared" si="83"/>
        <v>#N/A</v>
      </c>
      <c r="N545" s="10">
        <v>1</v>
      </c>
      <c r="O545" s="91"/>
      <c r="P545" s="91"/>
      <c r="Q545" s="23" t="e">
        <f>IF(INDEX(Foglio3!$B:$C,MATCH('indicatori output 1.2'!B545,Foglio3!$B:$B,0),2)="SI","si","no")</f>
        <v>#N/A</v>
      </c>
      <c r="R545" s="19" t="str">
        <f t="shared" si="81"/>
        <v>no</v>
      </c>
      <c r="S545" s="19" t="e" cm="1">
        <f t="array" ref="S545">_xlfn.IFS(AND(Q545="si",P545=1),"si",AND(Q545="no",P545=1),"no",AND(Q545="si",P545=0),"no",AND(Q545="no",P545=0),"si",AND(P545&lt;&gt;0,P545&lt;&gt;1),"no")</f>
        <v>#N/A</v>
      </c>
      <c r="T545" s="78" t="e">
        <f t="shared" si="84"/>
        <v>#N/A</v>
      </c>
      <c r="U545" s="78" t="e">
        <f t="shared" si="85"/>
        <v>#N/A</v>
      </c>
      <c r="V545" s="19" t="e">
        <f t="shared" si="86"/>
        <v>#N/A</v>
      </c>
    </row>
    <row r="546" spans="1:22" x14ac:dyDescent="0.3">
      <c r="A546" s="16"/>
      <c r="B546" s="16"/>
      <c r="C546" s="10" t="e">
        <f>INDEX(Foglio2!$B:$C,MATCH(B546,Foglio2!$B:$B,0),2)</f>
        <v>#N/A</v>
      </c>
      <c r="D546" s="91"/>
      <c r="E546" s="91"/>
      <c r="F546" s="19" t="e">
        <f>IF(D546='indicatori output 1.2'!C546,"si","no")</f>
        <v>#N/A</v>
      </c>
      <c r="G546" s="19" t="str">
        <f t="shared" si="82"/>
        <v>si</v>
      </c>
      <c r="H546" s="19" t="e" cm="1">
        <f t="array" ref="H546">_xlfn.IFS(AND('indicatori output 1.2'!V546&lt;&gt;0, 'indicatori output 1.2'!AE546&lt;&gt;0, 'indicatori output 1.2'!BD546&lt;&gt;0), MIN('indicatori output 1.2'!AC546, 'indicatori output 1.2'!AL546, 'indicatori output 1.2'!BL546),AND('indicatori output 1.2'!V546=0, 'indicatori output 1.2'!AE546&lt;&gt;0, 'indicatori output 1.2'!BD546&lt;&gt;0), MIN('indicatori output 1.2'!AL546, 'indicatori output 1.2'!BL546),AND('indicatori output 1.2'!V546&lt;&gt;0, 'indicatori output 1.2'!AE546=0, 'indicatori output 1.2'!BD546&lt;&gt;0), MIN('indicatori output 1.2'!AC546,'indicatori output 1.2'!BL546), AND('indicatori output 1.2'!V546&lt;&gt;0, 'indicatori output 1.2'!AE546&lt;&gt;0, 'indicatori output 1.2'!BD546=0), MIN('indicatori output 1.2'!AC546, 'indicatori output 1.2'!AL546), AND('indicatori output 1.2'!V546=0, 'indicatori output 1.2'!AE546=0, 'indicatori output 1.2'!BD546&lt;&gt;0), 'indicatori output 1.2'!BL546, AND('indicatori output 1.2'!V546=0, 'indicatori output 1.2'!AE546&lt;&gt;0, 'indicatori output 1.2'!BD546=0), 'indicatori output 1.2'!AL546, AND('indicatori output 1.2'!V546&lt;&gt;0, 'indicatori output 1.2'!AE546=0, 'indicatori output 1.2'!BD546=0), 'indicatori output 1.2'!AC546)</f>
        <v>#N/A</v>
      </c>
      <c r="I546" s="19" t="e">
        <f t="shared" si="89"/>
        <v>#N/A</v>
      </c>
      <c r="J546" s="22" t="e" cm="1">
        <f t="array" ref="J546">_xlfn.IFS(AND('indicatori output 1.2'!AB546='indicatori output 1.2'!AA546, 'indicatori output 1.2'!AK546='indicatori output 1.2'!AJ546, 'indicatori output 1.2'!BK546='indicatori output 1.2'!BJ546, D546=E546),"si", AND(OR('indicatori output 1.2'!AB546&lt;&gt;'indicatori output 1.2'!AA546, 'indicatori output 1.2'!AK546&lt;&gt;'indicatori output 1.2'!AJ546, 'indicatori output 1.2'!BK546&lt;&gt;'indicatori output 1.2'!BJ546), D546=E546),"no",AND('indicatori output 1.2'!AB546='indicatori output 1.2'!AA546, 'indicatori output 1.2'!AK546='indicatori output 1.2'!AJ546, 'indicatori output 1.2'!BK546='indicatori output 1.2'!BJ546, E546&lt;D546),"no",AND(OR('indicatori output 1.2'!AB546&lt;&gt;'indicatori output 1.2'!AA546, 'indicatori output 1.2'!AK546&lt;&gt;'indicatori output 1.2'!AJ546, 'indicatori output 1.2'!BK546&lt;&gt;'indicatori output 1.2'!BJ546), E546&lt;D546),"si", E546&gt;D546,"no")</f>
        <v>#N/A</v>
      </c>
      <c r="K546" s="78" t="e">
        <f t="shared" si="87"/>
        <v>#N/A</v>
      </c>
      <c r="L546" s="78" t="e">
        <f t="shared" si="88"/>
        <v>#N/A</v>
      </c>
      <c r="M546" s="19" t="e">
        <f t="shared" si="83"/>
        <v>#N/A</v>
      </c>
      <c r="N546" s="10">
        <v>1</v>
      </c>
      <c r="O546" s="91"/>
      <c r="P546" s="91"/>
      <c r="Q546" s="23" t="e">
        <f>IF(INDEX(Foglio3!$B:$C,MATCH('indicatori output 1.2'!B546,Foglio3!$B:$B,0),2)="SI","si","no")</f>
        <v>#N/A</v>
      </c>
      <c r="R546" s="19" t="str">
        <f t="shared" si="81"/>
        <v>no</v>
      </c>
      <c r="S546" s="19" t="e" cm="1">
        <f t="array" ref="S546">_xlfn.IFS(AND(Q546="si",P546=1),"si",AND(Q546="no",P546=1),"no",AND(Q546="si",P546=0),"no",AND(Q546="no",P546=0),"si",AND(P546&lt;&gt;0,P546&lt;&gt;1),"no")</f>
        <v>#N/A</v>
      </c>
      <c r="T546" s="78" t="e">
        <f t="shared" si="84"/>
        <v>#N/A</v>
      </c>
      <c r="U546" s="78" t="e">
        <f t="shared" si="85"/>
        <v>#N/A</v>
      </c>
      <c r="V546" s="19" t="e">
        <f t="shared" si="86"/>
        <v>#N/A</v>
      </c>
    </row>
    <row r="547" spans="1:22" x14ac:dyDescent="0.3">
      <c r="A547" s="16"/>
      <c r="B547" s="16"/>
      <c r="C547" s="10" t="e">
        <f>INDEX(Foglio2!$B:$C,MATCH(B547,Foglio2!$B:$B,0),2)</f>
        <v>#N/A</v>
      </c>
      <c r="D547" s="91"/>
      <c r="E547" s="91"/>
      <c r="F547" s="19" t="e">
        <f>IF(D547='indicatori output 1.2'!C547,"si","no")</f>
        <v>#N/A</v>
      </c>
      <c r="G547" s="19" t="str">
        <f t="shared" si="82"/>
        <v>si</v>
      </c>
      <c r="H547" s="19" t="e" cm="1">
        <f t="array" ref="H547">_xlfn.IFS(AND('indicatori output 1.2'!V547&lt;&gt;0, 'indicatori output 1.2'!AE547&lt;&gt;0, 'indicatori output 1.2'!BD547&lt;&gt;0), MIN('indicatori output 1.2'!AC547, 'indicatori output 1.2'!AL547, 'indicatori output 1.2'!BL547),AND('indicatori output 1.2'!V547=0, 'indicatori output 1.2'!AE547&lt;&gt;0, 'indicatori output 1.2'!BD547&lt;&gt;0), MIN('indicatori output 1.2'!AL547, 'indicatori output 1.2'!BL547),AND('indicatori output 1.2'!V547&lt;&gt;0, 'indicatori output 1.2'!AE547=0, 'indicatori output 1.2'!BD547&lt;&gt;0), MIN('indicatori output 1.2'!AC547,'indicatori output 1.2'!BL547), AND('indicatori output 1.2'!V547&lt;&gt;0, 'indicatori output 1.2'!AE547&lt;&gt;0, 'indicatori output 1.2'!BD547=0), MIN('indicatori output 1.2'!AC547, 'indicatori output 1.2'!AL547), AND('indicatori output 1.2'!V547=0, 'indicatori output 1.2'!AE547=0, 'indicatori output 1.2'!BD547&lt;&gt;0), 'indicatori output 1.2'!BL547, AND('indicatori output 1.2'!V547=0, 'indicatori output 1.2'!AE547&lt;&gt;0, 'indicatori output 1.2'!BD547=0), 'indicatori output 1.2'!AL547, AND('indicatori output 1.2'!V547&lt;&gt;0, 'indicatori output 1.2'!AE547=0, 'indicatori output 1.2'!BD547=0), 'indicatori output 1.2'!AC547)</f>
        <v>#N/A</v>
      </c>
      <c r="I547" s="19" t="e">
        <f t="shared" si="89"/>
        <v>#N/A</v>
      </c>
      <c r="J547" s="22" t="e" cm="1">
        <f t="array" ref="J547">_xlfn.IFS(AND('indicatori output 1.2'!AB547='indicatori output 1.2'!AA547, 'indicatori output 1.2'!AK547='indicatori output 1.2'!AJ547, 'indicatori output 1.2'!BK547='indicatori output 1.2'!BJ547, D547=E547),"si", AND(OR('indicatori output 1.2'!AB547&lt;&gt;'indicatori output 1.2'!AA547, 'indicatori output 1.2'!AK547&lt;&gt;'indicatori output 1.2'!AJ547, 'indicatori output 1.2'!BK547&lt;&gt;'indicatori output 1.2'!BJ547), D547=E547),"no",AND('indicatori output 1.2'!AB547='indicatori output 1.2'!AA547, 'indicatori output 1.2'!AK547='indicatori output 1.2'!AJ547, 'indicatori output 1.2'!BK547='indicatori output 1.2'!BJ547, E547&lt;D547),"no",AND(OR('indicatori output 1.2'!AB547&lt;&gt;'indicatori output 1.2'!AA547, 'indicatori output 1.2'!AK547&lt;&gt;'indicatori output 1.2'!AJ547, 'indicatori output 1.2'!BK547&lt;&gt;'indicatori output 1.2'!BJ547), E547&lt;D547),"si", E547&gt;D547,"no")</f>
        <v>#N/A</v>
      </c>
      <c r="K547" s="78" t="e">
        <f t="shared" si="87"/>
        <v>#N/A</v>
      </c>
      <c r="L547" s="78" t="e">
        <f t="shared" si="88"/>
        <v>#N/A</v>
      </c>
      <c r="M547" s="19" t="e">
        <f t="shared" si="83"/>
        <v>#N/A</v>
      </c>
      <c r="N547" s="10">
        <v>1</v>
      </c>
      <c r="O547" s="91"/>
      <c r="P547" s="91"/>
      <c r="Q547" s="23" t="e">
        <f>IF(INDEX(Foglio3!$B:$C,MATCH('indicatori output 1.2'!B547,Foglio3!$B:$B,0),2)="SI","si","no")</f>
        <v>#N/A</v>
      </c>
      <c r="R547" s="19" t="str">
        <f t="shared" si="81"/>
        <v>no</v>
      </c>
      <c r="S547" s="19" t="e" cm="1">
        <f t="array" ref="S547">_xlfn.IFS(AND(Q547="si",P547=1),"si",AND(Q547="no",P547=1),"no",AND(Q547="si",P547=0),"no",AND(Q547="no",P547=0),"si",AND(P547&lt;&gt;0,P547&lt;&gt;1),"no")</f>
        <v>#N/A</v>
      </c>
      <c r="T547" s="78" t="e">
        <f t="shared" si="84"/>
        <v>#N/A</v>
      </c>
      <c r="U547" s="78" t="e">
        <f t="shared" si="85"/>
        <v>#N/A</v>
      </c>
      <c r="V547" s="19" t="e">
        <f t="shared" si="86"/>
        <v>#N/A</v>
      </c>
    </row>
    <row r="548" spans="1:22" x14ac:dyDescent="0.3">
      <c r="A548" s="16"/>
      <c r="B548" s="16"/>
      <c r="C548" s="10" t="e">
        <f>INDEX(Foglio2!$B:$C,MATCH(B548,Foglio2!$B:$B,0),2)</f>
        <v>#N/A</v>
      </c>
      <c r="D548" s="91"/>
      <c r="E548" s="91"/>
      <c r="F548" s="19" t="e">
        <f>IF(D548='indicatori output 1.2'!C548,"si","no")</f>
        <v>#N/A</v>
      </c>
      <c r="G548" s="19" t="str">
        <f t="shared" si="82"/>
        <v>si</v>
      </c>
      <c r="H548" s="19" t="e" cm="1">
        <f t="array" ref="H548">_xlfn.IFS(AND('indicatori output 1.2'!V548&lt;&gt;0, 'indicatori output 1.2'!AE548&lt;&gt;0, 'indicatori output 1.2'!BD548&lt;&gt;0), MIN('indicatori output 1.2'!AC548, 'indicatori output 1.2'!AL548, 'indicatori output 1.2'!BL548),AND('indicatori output 1.2'!V548=0, 'indicatori output 1.2'!AE548&lt;&gt;0, 'indicatori output 1.2'!BD548&lt;&gt;0), MIN('indicatori output 1.2'!AL548, 'indicatori output 1.2'!BL548),AND('indicatori output 1.2'!V548&lt;&gt;0, 'indicatori output 1.2'!AE548=0, 'indicatori output 1.2'!BD548&lt;&gt;0), MIN('indicatori output 1.2'!AC548,'indicatori output 1.2'!BL548), AND('indicatori output 1.2'!V548&lt;&gt;0, 'indicatori output 1.2'!AE548&lt;&gt;0, 'indicatori output 1.2'!BD548=0), MIN('indicatori output 1.2'!AC548, 'indicatori output 1.2'!AL548), AND('indicatori output 1.2'!V548=0, 'indicatori output 1.2'!AE548=0, 'indicatori output 1.2'!BD548&lt;&gt;0), 'indicatori output 1.2'!BL548, AND('indicatori output 1.2'!V548=0, 'indicatori output 1.2'!AE548&lt;&gt;0, 'indicatori output 1.2'!BD548=0), 'indicatori output 1.2'!AL548, AND('indicatori output 1.2'!V548&lt;&gt;0, 'indicatori output 1.2'!AE548=0, 'indicatori output 1.2'!BD548=0), 'indicatori output 1.2'!AC548)</f>
        <v>#N/A</v>
      </c>
      <c r="I548" s="19" t="e">
        <f t="shared" si="89"/>
        <v>#N/A</v>
      </c>
      <c r="J548" s="22" t="e" cm="1">
        <f t="array" ref="J548">_xlfn.IFS(AND('indicatori output 1.2'!AB548='indicatori output 1.2'!AA548, 'indicatori output 1.2'!AK548='indicatori output 1.2'!AJ548, 'indicatori output 1.2'!BK548='indicatori output 1.2'!BJ548, D548=E548),"si", AND(OR('indicatori output 1.2'!AB548&lt;&gt;'indicatori output 1.2'!AA548, 'indicatori output 1.2'!AK548&lt;&gt;'indicatori output 1.2'!AJ548, 'indicatori output 1.2'!BK548&lt;&gt;'indicatori output 1.2'!BJ548), D548=E548),"no",AND('indicatori output 1.2'!AB548='indicatori output 1.2'!AA548, 'indicatori output 1.2'!AK548='indicatori output 1.2'!AJ548, 'indicatori output 1.2'!BK548='indicatori output 1.2'!BJ548, E548&lt;D548),"no",AND(OR('indicatori output 1.2'!AB548&lt;&gt;'indicatori output 1.2'!AA548, 'indicatori output 1.2'!AK548&lt;&gt;'indicatori output 1.2'!AJ548, 'indicatori output 1.2'!BK548&lt;&gt;'indicatori output 1.2'!BJ548), E548&lt;D548),"si", E548&gt;D548,"no")</f>
        <v>#N/A</v>
      </c>
      <c r="K548" s="78" t="e">
        <f t="shared" si="87"/>
        <v>#N/A</v>
      </c>
      <c r="L548" s="78" t="e">
        <f t="shared" si="88"/>
        <v>#N/A</v>
      </c>
      <c r="M548" s="19" t="e">
        <f t="shared" si="83"/>
        <v>#N/A</v>
      </c>
      <c r="N548" s="10">
        <v>1</v>
      </c>
      <c r="O548" s="91"/>
      <c r="P548" s="91"/>
      <c r="Q548" s="23" t="e">
        <f>IF(INDEX(Foglio3!$B:$C,MATCH('indicatori output 1.2'!B548,Foglio3!$B:$B,0),2)="SI","si","no")</f>
        <v>#N/A</v>
      </c>
      <c r="R548" s="19" t="str">
        <f t="shared" si="81"/>
        <v>no</v>
      </c>
      <c r="S548" s="19" t="e" cm="1">
        <f t="array" ref="S548">_xlfn.IFS(AND(Q548="si",P548=1),"si",AND(Q548="no",P548=1),"no",AND(Q548="si",P548=0),"no",AND(Q548="no",P548=0),"si",AND(P548&lt;&gt;0,P548&lt;&gt;1),"no")</f>
        <v>#N/A</v>
      </c>
      <c r="T548" s="78" t="e">
        <f t="shared" si="84"/>
        <v>#N/A</v>
      </c>
      <c r="U548" s="78" t="e">
        <f t="shared" si="85"/>
        <v>#N/A</v>
      </c>
      <c r="V548" s="19" t="e">
        <f t="shared" si="86"/>
        <v>#N/A</v>
      </c>
    </row>
    <row r="549" spans="1:22" x14ac:dyDescent="0.3">
      <c r="A549" s="16"/>
      <c r="B549" s="16"/>
      <c r="C549" s="10" t="e">
        <f>INDEX(Foglio2!$B:$C,MATCH(B549,Foglio2!$B:$B,0),2)</f>
        <v>#N/A</v>
      </c>
      <c r="D549" s="91"/>
      <c r="E549" s="91"/>
      <c r="F549" s="19" t="e">
        <f>IF(D549='indicatori output 1.2'!C549,"si","no")</f>
        <v>#N/A</v>
      </c>
      <c r="G549" s="19" t="str">
        <f t="shared" si="82"/>
        <v>si</v>
      </c>
      <c r="H549" s="19" t="e" cm="1">
        <f t="array" ref="H549">_xlfn.IFS(AND('indicatori output 1.2'!V549&lt;&gt;0, 'indicatori output 1.2'!AE549&lt;&gt;0, 'indicatori output 1.2'!BD549&lt;&gt;0), MIN('indicatori output 1.2'!AC549, 'indicatori output 1.2'!AL549, 'indicatori output 1.2'!BL549),AND('indicatori output 1.2'!V549=0, 'indicatori output 1.2'!AE549&lt;&gt;0, 'indicatori output 1.2'!BD549&lt;&gt;0), MIN('indicatori output 1.2'!AL549, 'indicatori output 1.2'!BL549),AND('indicatori output 1.2'!V549&lt;&gt;0, 'indicatori output 1.2'!AE549=0, 'indicatori output 1.2'!BD549&lt;&gt;0), MIN('indicatori output 1.2'!AC549,'indicatori output 1.2'!BL549), AND('indicatori output 1.2'!V549&lt;&gt;0, 'indicatori output 1.2'!AE549&lt;&gt;0, 'indicatori output 1.2'!BD549=0), MIN('indicatori output 1.2'!AC549, 'indicatori output 1.2'!AL549), AND('indicatori output 1.2'!V549=0, 'indicatori output 1.2'!AE549=0, 'indicatori output 1.2'!BD549&lt;&gt;0), 'indicatori output 1.2'!BL549, AND('indicatori output 1.2'!V549=0, 'indicatori output 1.2'!AE549&lt;&gt;0, 'indicatori output 1.2'!BD549=0), 'indicatori output 1.2'!AL549, AND('indicatori output 1.2'!V549&lt;&gt;0, 'indicatori output 1.2'!AE549=0, 'indicatori output 1.2'!BD549=0), 'indicatori output 1.2'!AC549)</f>
        <v>#N/A</v>
      </c>
      <c r="I549" s="19" t="e">
        <f t="shared" si="89"/>
        <v>#N/A</v>
      </c>
      <c r="J549" s="22" t="e" cm="1">
        <f t="array" ref="J549">_xlfn.IFS(AND('indicatori output 1.2'!AB549='indicatori output 1.2'!AA549, 'indicatori output 1.2'!AK549='indicatori output 1.2'!AJ549, 'indicatori output 1.2'!BK549='indicatori output 1.2'!BJ549, D549=E549),"si", AND(OR('indicatori output 1.2'!AB549&lt;&gt;'indicatori output 1.2'!AA549, 'indicatori output 1.2'!AK549&lt;&gt;'indicatori output 1.2'!AJ549, 'indicatori output 1.2'!BK549&lt;&gt;'indicatori output 1.2'!BJ549), D549=E549),"no",AND('indicatori output 1.2'!AB549='indicatori output 1.2'!AA549, 'indicatori output 1.2'!AK549='indicatori output 1.2'!AJ549, 'indicatori output 1.2'!BK549='indicatori output 1.2'!BJ549, E549&lt;D549),"no",AND(OR('indicatori output 1.2'!AB549&lt;&gt;'indicatori output 1.2'!AA549, 'indicatori output 1.2'!AK549&lt;&gt;'indicatori output 1.2'!AJ549, 'indicatori output 1.2'!BK549&lt;&gt;'indicatori output 1.2'!BJ549), E549&lt;D549),"si", E549&gt;D549,"no")</f>
        <v>#N/A</v>
      </c>
      <c r="K549" s="78" t="e">
        <f t="shared" si="87"/>
        <v>#N/A</v>
      </c>
      <c r="L549" s="78" t="e">
        <f t="shared" si="88"/>
        <v>#N/A</v>
      </c>
      <c r="M549" s="19" t="e">
        <f t="shared" si="83"/>
        <v>#N/A</v>
      </c>
      <c r="N549" s="10">
        <v>1</v>
      </c>
      <c r="O549" s="91"/>
      <c r="P549" s="91"/>
      <c r="Q549" s="23" t="e">
        <f>IF(INDEX(Foglio3!$B:$C,MATCH('indicatori output 1.2'!B549,Foglio3!$B:$B,0),2)="SI","si","no")</f>
        <v>#N/A</v>
      </c>
      <c r="R549" s="19" t="str">
        <f t="shared" si="81"/>
        <v>no</v>
      </c>
      <c r="S549" s="19" t="e" cm="1">
        <f t="array" ref="S549">_xlfn.IFS(AND(Q549="si",P549=1),"si",AND(Q549="no",P549=1),"no",AND(Q549="si",P549=0),"no",AND(Q549="no",P549=0),"si",AND(P549&lt;&gt;0,P549&lt;&gt;1),"no")</f>
        <v>#N/A</v>
      </c>
      <c r="T549" s="78" t="e">
        <f t="shared" si="84"/>
        <v>#N/A</v>
      </c>
      <c r="U549" s="78" t="e">
        <f t="shared" si="85"/>
        <v>#N/A</v>
      </c>
      <c r="V549" s="19" t="e">
        <f t="shared" si="86"/>
        <v>#N/A</v>
      </c>
    </row>
    <row r="550" spans="1:22" x14ac:dyDescent="0.3">
      <c r="A550" s="16"/>
      <c r="B550" s="16"/>
      <c r="C550" s="10" t="e">
        <f>INDEX(Foglio2!$B:$C,MATCH(B550,Foglio2!$B:$B,0),2)</f>
        <v>#N/A</v>
      </c>
      <c r="D550" s="91"/>
      <c r="E550" s="91"/>
      <c r="F550" s="19" t="e">
        <f>IF(D550='indicatori output 1.2'!C550,"si","no")</f>
        <v>#N/A</v>
      </c>
      <c r="G550" s="19" t="str">
        <f t="shared" si="82"/>
        <v>si</v>
      </c>
      <c r="H550" s="19" t="e" cm="1">
        <f t="array" ref="H550">_xlfn.IFS(AND('indicatori output 1.2'!V550&lt;&gt;0, 'indicatori output 1.2'!AE550&lt;&gt;0, 'indicatori output 1.2'!BD550&lt;&gt;0), MIN('indicatori output 1.2'!AC550, 'indicatori output 1.2'!AL550, 'indicatori output 1.2'!BL550),AND('indicatori output 1.2'!V550=0, 'indicatori output 1.2'!AE550&lt;&gt;0, 'indicatori output 1.2'!BD550&lt;&gt;0), MIN('indicatori output 1.2'!AL550, 'indicatori output 1.2'!BL550),AND('indicatori output 1.2'!V550&lt;&gt;0, 'indicatori output 1.2'!AE550=0, 'indicatori output 1.2'!BD550&lt;&gt;0), MIN('indicatori output 1.2'!AC550,'indicatori output 1.2'!BL550), AND('indicatori output 1.2'!V550&lt;&gt;0, 'indicatori output 1.2'!AE550&lt;&gt;0, 'indicatori output 1.2'!BD550=0), MIN('indicatori output 1.2'!AC550, 'indicatori output 1.2'!AL550), AND('indicatori output 1.2'!V550=0, 'indicatori output 1.2'!AE550=0, 'indicatori output 1.2'!BD550&lt;&gt;0), 'indicatori output 1.2'!BL550, AND('indicatori output 1.2'!V550=0, 'indicatori output 1.2'!AE550&lt;&gt;0, 'indicatori output 1.2'!BD550=0), 'indicatori output 1.2'!AL550, AND('indicatori output 1.2'!V550&lt;&gt;0, 'indicatori output 1.2'!AE550=0, 'indicatori output 1.2'!BD550=0), 'indicatori output 1.2'!AC550)</f>
        <v>#N/A</v>
      </c>
      <c r="I550" s="19" t="e">
        <f t="shared" si="89"/>
        <v>#N/A</v>
      </c>
      <c r="J550" s="22" t="e" cm="1">
        <f t="array" ref="J550">_xlfn.IFS(AND('indicatori output 1.2'!AB550='indicatori output 1.2'!AA550, 'indicatori output 1.2'!AK550='indicatori output 1.2'!AJ550, 'indicatori output 1.2'!BK550='indicatori output 1.2'!BJ550, D550=E550),"si", AND(OR('indicatori output 1.2'!AB550&lt;&gt;'indicatori output 1.2'!AA550, 'indicatori output 1.2'!AK550&lt;&gt;'indicatori output 1.2'!AJ550, 'indicatori output 1.2'!BK550&lt;&gt;'indicatori output 1.2'!BJ550), D550=E550),"no",AND('indicatori output 1.2'!AB550='indicatori output 1.2'!AA550, 'indicatori output 1.2'!AK550='indicatori output 1.2'!AJ550, 'indicatori output 1.2'!BK550='indicatori output 1.2'!BJ550, E550&lt;D550),"no",AND(OR('indicatori output 1.2'!AB550&lt;&gt;'indicatori output 1.2'!AA550, 'indicatori output 1.2'!AK550&lt;&gt;'indicatori output 1.2'!AJ550, 'indicatori output 1.2'!BK550&lt;&gt;'indicatori output 1.2'!BJ550), E550&lt;D550),"si", E550&gt;D550,"no")</f>
        <v>#N/A</v>
      </c>
      <c r="K550" s="78" t="e">
        <f t="shared" si="87"/>
        <v>#N/A</v>
      </c>
      <c r="L550" s="78" t="e">
        <f t="shared" si="88"/>
        <v>#N/A</v>
      </c>
      <c r="M550" s="19" t="e">
        <f t="shared" si="83"/>
        <v>#N/A</v>
      </c>
      <c r="N550" s="10">
        <v>1</v>
      </c>
      <c r="O550" s="91"/>
      <c r="P550" s="91"/>
      <c r="Q550" s="23" t="e">
        <f>IF(INDEX(Foglio3!$B:$C,MATCH('indicatori output 1.2'!B550,Foglio3!$B:$B,0),2)="SI","si","no")</f>
        <v>#N/A</v>
      </c>
      <c r="R550" s="19" t="str">
        <f t="shared" si="81"/>
        <v>no</v>
      </c>
      <c r="S550" s="19" t="e" cm="1">
        <f t="array" ref="S550">_xlfn.IFS(AND(Q550="si",P550=1),"si",AND(Q550="no",P550=1),"no",AND(Q550="si",P550=0),"no",AND(Q550="no",P550=0),"si",AND(P550&lt;&gt;0,P550&lt;&gt;1),"no")</f>
        <v>#N/A</v>
      </c>
      <c r="T550" s="78" t="e">
        <f t="shared" si="84"/>
        <v>#N/A</v>
      </c>
      <c r="U550" s="78" t="e">
        <f t="shared" si="85"/>
        <v>#N/A</v>
      </c>
      <c r="V550" s="19" t="e">
        <f t="shared" si="86"/>
        <v>#N/A</v>
      </c>
    </row>
    <row r="551" spans="1:22" x14ac:dyDescent="0.3">
      <c r="A551" s="16"/>
      <c r="B551" s="16"/>
      <c r="C551" s="10" t="e">
        <f>INDEX(Foglio2!$B:$C,MATCH(B551,Foglio2!$B:$B,0),2)</f>
        <v>#N/A</v>
      </c>
      <c r="D551" s="91"/>
      <c r="E551" s="91"/>
      <c r="F551" s="19" t="e">
        <f>IF(D551='indicatori output 1.2'!C551,"si","no")</f>
        <v>#N/A</v>
      </c>
      <c r="G551" s="19" t="str">
        <f t="shared" si="82"/>
        <v>si</v>
      </c>
      <c r="H551" s="19" t="e" cm="1">
        <f t="array" ref="H551">_xlfn.IFS(AND('indicatori output 1.2'!V551&lt;&gt;0, 'indicatori output 1.2'!AE551&lt;&gt;0, 'indicatori output 1.2'!BD551&lt;&gt;0), MIN('indicatori output 1.2'!AC551, 'indicatori output 1.2'!AL551, 'indicatori output 1.2'!BL551),AND('indicatori output 1.2'!V551=0, 'indicatori output 1.2'!AE551&lt;&gt;0, 'indicatori output 1.2'!BD551&lt;&gt;0), MIN('indicatori output 1.2'!AL551, 'indicatori output 1.2'!BL551),AND('indicatori output 1.2'!V551&lt;&gt;0, 'indicatori output 1.2'!AE551=0, 'indicatori output 1.2'!BD551&lt;&gt;0), MIN('indicatori output 1.2'!AC551,'indicatori output 1.2'!BL551), AND('indicatori output 1.2'!V551&lt;&gt;0, 'indicatori output 1.2'!AE551&lt;&gt;0, 'indicatori output 1.2'!BD551=0), MIN('indicatori output 1.2'!AC551, 'indicatori output 1.2'!AL551), AND('indicatori output 1.2'!V551=0, 'indicatori output 1.2'!AE551=0, 'indicatori output 1.2'!BD551&lt;&gt;0), 'indicatori output 1.2'!BL551, AND('indicatori output 1.2'!V551=0, 'indicatori output 1.2'!AE551&lt;&gt;0, 'indicatori output 1.2'!BD551=0), 'indicatori output 1.2'!AL551, AND('indicatori output 1.2'!V551&lt;&gt;0, 'indicatori output 1.2'!AE551=0, 'indicatori output 1.2'!BD551=0), 'indicatori output 1.2'!AC551)</f>
        <v>#N/A</v>
      </c>
      <c r="I551" s="19" t="e">
        <f t="shared" si="89"/>
        <v>#N/A</v>
      </c>
      <c r="J551" s="22" t="e" cm="1">
        <f t="array" ref="J551">_xlfn.IFS(AND('indicatori output 1.2'!AB551='indicatori output 1.2'!AA551, 'indicatori output 1.2'!AK551='indicatori output 1.2'!AJ551, 'indicatori output 1.2'!BK551='indicatori output 1.2'!BJ551, D551=E551),"si", AND(OR('indicatori output 1.2'!AB551&lt;&gt;'indicatori output 1.2'!AA551, 'indicatori output 1.2'!AK551&lt;&gt;'indicatori output 1.2'!AJ551, 'indicatori output 1.2'!BK551&lt;&gt;'indicatori output 1.2'!BJ551), D551=E551),"no",AND('indicatori output 1.2'!AB551='indicatori output 1.2'!AA551, 'indicatori output 1.2'!AK551='indicatori output 1.2'!AJ551, 'indicatori output 1.2'!BK551='indicatori output 1.2'!BJ551, E551&lt;D551),"no",AND(OR('indicatori output 1.2'!AB551&lt;&gt;'indicatori output 1.2'!AA551, 'indicatori output 1.2'!AK551&lt;&gt;'indicatori output 1.2'!AJ551, 'indicatori output 1.2'!BK551&lt;&gt;'indicatori output 1.2'!BJ551), E551&lt;D551),"si", E551&gt;D551,"no")</f>
        <v>#N/A</v>
      </c>
      <c r="K551" s="78" t="e">
        <f t="shared" si="87"/>
        <v>#N/A</v>
      </c>
      <c r="L551" s="78" t="e">
        <f t="shared" si="88"/>
        <v>#N/A</v>
      </c>
      <c r="M551" s="19" t="e">
        <f t="shared" si="83"/>
        <v>#N/A</v>
      </c>
      <c r="N551" s="10">
        <v>1</v>
      </c>
      <c r="O551" s="91"/>
      <c r="P551" s="91"/>
      <c r="Q551" s="23" t="e">
        <f>IF(INDEX(Foglio3!$B:$C,MATCH('indicatori output 1.2'!B551,Foglio3!$B:$B,0),2)="SI","si","no")</f>
        <v>#N/A</v>
      </c>
      <c r="R551" s="19" t="str">
        <f t="shared" si="81"/>
        <v>no</v>
      </c>
      <c r="S551" s="19" t="e" cm="1">
        <f t="array" ref="S551">_xlfn.IFS(AND(Q551="si",P551=1),"si",AND(Q551="no",P551=1),"no",AND(Q551="si",P551=0),"no",AND(Q551="no",P551=0),"si",AND(P551&lt;&gt;0,P551&lt;&gt;1),"no")</f>
        <v>#N/A</v>
      </c>
      <c r="T551" s="78" t="e">
        <f t="shared" si="84"/>
        <v>#N/A</v>
      </c>
      <c r="U551" s="78" t="e">
        <f t="shared" si="85"/>
        <v>#N/A</v>
      </c>
      <c r="V551" s="19" t="e">
        <f t="shared" si="86"/>
        <v>#N/A</v>
      </c>
    </row>
    <row r="552" spans="1:22" x14ac:dyDescent="0.3">
      <c r="A552" s="16"/>
      <c r="B552" s="16"/>
      <c r="C552" s="10" t="e">
        <f>INDEX(Foglio2!$B:$C,MATCH(B552,Foglio2!$B:$B,0),2)</f>
        <v>#N/A</v>
      </c>
      <c r="D552" s="91"/>
      <c r="E552" s="91"/>
      <c r="F552" s="19" t="e">
        <f>IF(D552='indicatori output 1.2'!C552,"si","no")</f>
        <v>#N/A</v>
      </c>
      <c r="G552" s="19" t="str">
        <f t="shared" si="82"/>
        <v>si</v>
      </c>
      <c r="H552" s="19" t="e" cm="1">
        <f t="array" ref="H552">_xlfn.IFS(AND('indicatori output 1.2'!V552&lt;&gt;0, 'indicatori output 1.2'!AE552&lt;&gt;0, 'indicatori output 1.2'!BD552&lt;&gt;0), MIN('indicatori output 1.2'!AC552, 'indicatori output 1.2'!AL552, 'indicatori output 1.2'!BL552),AND('indicatori output 1.2'!V552=0, 'indicatori output 1.2'!AE552&lt;&gt;0, 'indicatori output 1.2'!BD552&lt;&gt;0), MIN('indicatori output 1.2'!AL552, 'indicatori output 1.2'!BL552),AND('indicatori output 1.2'!V552&lt;&gt;0, 'indicatori output 1.2'!AE552=0, 'indicatori output 1.2'!BD552&lt;&gt;0), MIN('indicatori output 1.2'!AC552,'indicatori output 1.2'!BL552), AND('indicatori output 1.2'!V552&lt;&gt;0, 'indicatori output 1.2'!AE552&lt;&gt;0, 'indicatori output 1.2'!BD552=0), MIN('indicatori output 1.2'!AC552, 'indicatori output 1.2'!AL552), AND('indicatori output 1.2'!V552=0, 'indicatori output 1.2'!AE552=0, 'indicatori output 1.2'!BD552&lt;&gt;0), 'indicatori output 1.2'!BL552, AND('indicatori output 1.2'!V552=0, 'indicatori output 1.2'!AE552&lt;&gt;0, 'indicatori output 1.2'!BD552=0), 'indicatori output 1.2'!AL552, AND('indicatori output 1.2'!V552&lt;&gt;0, 'indicatori output 1.2'!AE552=0, 'indicatori output 1.2'!BD552=0), 'indicatori output 1.2'!AC552)</f>
        <v>#N/A</v>
      </c>
      <c r="I552" s="19" t="e">
        <f t="shared" si="89"/>
        <v>#N/A</v>
      </c>
      <c r="J552" s="22" t="e" cm="1">
        <f t="array" ref="J552">_xlfn.IFS(AND('indicatori output 1.2'!AB552='indicatori output 1.2'!AA552, 'indicatori output 1.2'!AK552='indicatori output 1.2'!AJ552, 'indicatori output 1.2'!BK552='indicatori output 1.2'!BJ552, D552=E552),"si", AND(OR('indicatori output 1.2'!AB552&lt;&gt;'indicatori output 1.2'!AA552, 'indicatori output 1.2'!AK552&lt;&gt;'indicatori output 1.2'!AJ552, 'indicatori output 1.2'!BK552&lt;&gt;'indicatori output 1.2'!BJ552), D552=E552),"no",AND('indicatori output 1.2'!AB552='indicatori output 1.2'!AA552, 'indicatori output 1.2'!AK552='indicatori output 1.2'!AJ552, 'indicatori output 1.2'!BK552='indicatori output 1.2'!BJ552, E552&lt;D552),"no",AND(OR('indicatori output 1.2'!AB552&lt;&gt;'indicatori output 1.2'!AA552, 'indicatori output 1.2'!AK552&lt;&gt;'indicatori output 1.2'!AJ552, 'indicatori output 1.2'!BK552&lt;&gt;'indicatori output 1.2'!BJ552), E552&lt;D552),"si", E552&gt;D552,"no")</f>
        <v>#N/A</v>
      </c>
      <c r="K552" s="78" t="e">
        <f t="shared" si="87"/>
        <v>#N/A</v>
      </c>
      <c r="L552" s="78" t="e">
        <f t="shared" si="88"/>
        <v>#N/A</v>
      </c>
      <c r="M552" s="19" t="e">
        <f t="shared" si="83"/>
        <v>#N/A</v>
      </c>
      <c r="N552" s="10">
        <v>1</v>
      </c>
      <c r="O552" s="91"/>
      <c r="P552" s="91"/>
      <c r="Q552" s="23" t="e">
        <f>IF(INDEX(Foglio3!$B:$C,MATCH('indicatori output 1.2'!B552,Foglio3!$B:$B,0),2)="SI","si","no")</f>
        <v>#N/A</v>
      </c>
      <c r="R552" s="19" t="str">
        <f t="shared" si="81"/>
        <v>no</v>
      </c>
      <c r="S552" s="19" t="e" cm="1">
        <f t="array" ref="S552">_xlfn.IFS(AND(Q552="si",P552=1),"si",AND(Q552="no",P552=1),"no",AND(Q552="si",P552=0),"no",AND(Q552="no",P552=0),"si",AND(P552&lt;&gt;0,P552&lt;&gt;1),"no")</f>
        <v>#N/A</v>
      </c>
      <c r="T552" s="78" t="e">
        <f t="shared" si="84"/>
        <v>#N/A</v>
      </c>
      <c r="U552" s="78" t="e">
        <f t="shared" si="85"/>
        <v>#N/A</v>
      </c>
      <c r="V552" s="19" t="e">
        <f t="shared" si="86"/>
        <v>#N/A</v>
      </c>
    </row>
    <row r="553" spans="1:22" x14ac:dyDescent="0.3">
      <c r="A553" s="16"/>
      <c r="B553" s="16"/>
      <c r="C553" s="10" t="e">
        <f>INDEX(Foglio2!$B:$C,MATCH(B553,Foglio2!$B:$B,0),2)</f>
        <v>#N/A</v>
      </c>
      <c r="D553" s="91"/>
      <c r="E553" s="91"/>
      <c r="F553" s="19" t="e">
        <f>IF(D553='indicatori output 1.2'!C553,"si","no")</f>
        <v>#N/A</v>
      </c>
      <c r="G553" s="19" t="str">
        <f t="shared" si="82"/>
        <v>si</v>
      </c>
      <c r="H553" s="19" t="e" cm="1">
        <f t="array" ref="H553">_xlfn.IFS(AND('indicatori output 1.2'!V553&lt;&gt;0, 'indicatori output 1.2'!AE553&lt;&gt;0, 'indicatori output 1.2'!BD553&lt;&gt;0), MIN('indicatori output 1.2'!AC553, 'indicatori output 1.2'!AL553, 'indicatori output 1.2'!BL553),AND('indicatori output 1.2'!V553=0, 'indicatori output 1.2'!AE553&lt;&gt;0, 'indicatori output 1.2'!BD553&lt;&gt;0), MIN('indicatori output 1.2'!AL553, 'indicatori output 1.2'!BL553),AND('indicatori output 1.2'!V553&lt;&gt;0, 'indicatori output 1.2'!AE553=0, 'indicatori output 1.2'!BD553&lt;&gt;0), MIN('indicatori output 1.2'!AC553,'indicatori output 1.2'!BL553), AND('indicatori output 1.2'!V553&lt;&gt;0, 'indicatori output 1.2'!AE553&lt;&gt;0, 'indicatori output 1.2'!BD553=0), MIN('indicatori output 1.2'!AC553, 'indicatori output 1.2'!AL553), AND('indicatori output 1.2'!V553=0, 'indicatori output 1.2'!AE553=0, 'indicatori output 1.2'!BD553&lt;&gt;0), 'indicatori output 1.2'!BL553, AND('indicatori output 1.2'!V553=0, 'indicatori output 1.2'!AE553&lt;&gt;0, 'indicatori output 1.2'!BD553=0), 'indicatori output 1.2'!AL553, AND('indicatori output 1.2'!V553&lt;&gt;0, 'indicatori output 1.2'!AE553=0, 'indicatori output 1.2'!BD553=0), 'indicatori output 1.2'!AC553)</f>
        <v>#N/A</v>
      </c>
      <c r="I553" s="19" t="e">
        <f t="shared" si="89"/>
        <v>#N/A</v>
      </c>
      <c r="J553" s="22" t="e" cm="1">
        <f t="array" ref="J553">_xlfn.IFS(AND('indicatori output 1.2'!AB553='indicatori output 1.2'!AA553, 'indicatori output 1.2'!AK553='indicatori output 1.2'!AJ553, 'indicatori output 1.2'!BK553='indicatori output 1.2'!BJ553, D553=E553),"si", AND(OR('indicatori output 1.2'!AB553&lt;&gt;'indicatori output 1.2'!AA553, 'indicatori output 1.2'!AK553&lt;&gt;'indicatori output 1.2'!AJ553, 'indicatori output 1.2'!BK553&lt;&gt;'indicatori output 1.2'!BJ553), D553=E553),"no",AND('indicatori output 1.2'!AB553='indicatori output 1.2'!AA553, 'indicatori output 1.2'!AK553='indicatori output 1.2'!AJ553, 'indicatori output 1.2'!BK553='indicatori output 1.2'!BJ553, E553&lt;D553),"no",AND(OR('indicatori output 1.2'!AB553&lt;&gt;'indicatori output 1.2'!AA553, 'indicatori output 1.2'!AK553&lt;&gt;'indicatori output 1.2'!AJ553, 'indicatori output 1.2'!BK553&lt;&gt;'indicatori output 1.2'!BJ553), E553&lt;D553),"si", E553&gt;D553,"no")</f>
        <v>#N/A</v>
      </c>
      <c r="K553" s="78" t="e">
        <f t="shared" si="87"/>
        <v>#N/A</v>
      </c>
      <c r="L553" s="78" t="e">
        <f t="shared" si="88"/>
        <v>#N/A</v>
      </c>
      <c r="M553" s="19" t="e">
        <f t="shared" si="83"/>
        <v>#N/A</v>
      </c>
      <c r="N553" s="10">
        <v>1</v>
      </c>
      <c r="O553" s="91"/>
      <c r="P553" s="91"/>
      <c r="Q553" s="23" t="e">
        <f>IF(INDEX(Foglio3!$B:$C,MATCH('indicatori output 1.2'!B553,Foglio3!$B:$B,0),2)="SI","si","no")</f>
        <v>#N/A</v>
      </c>
      <c r="R553" s="19" t="str">
        <f t="shared" si="81"/>
        <v>no</v>
      </c>
      <c r="S553" s="19" t="e" cm="1">
        <f t="array" ref="S553">_xlfn.IFS(AND(Q553="si",P553=1),"si",AND(Q553="no",P553=1),"no",AND(Q553="si",P553=0),"no",AND(Q553="no",P553=0),"si",AND(P553&lt;&gt;0,P553&lt;&gt;1),"no")</f>
        <v>#N/A</v>
      </c>
      <c r="T553" s="78" t="e">
        <f t="shared" si="84"/>
        <v>#N/A</v>
      </c>
      <c r="U553" s="78" t="e">
        <f t="shared" si="85"/>
        <v>#N/A</v>
      </c>
      <c r="V553" s="19" t="e">
        <f t="shared" si="86"/>
        <v>#N/A</v>
      </c>
    </row>
    <row r="554" spans="1:22" x14ac:dyDescent="0.3">
      <c r="A554" s="16"/>
      <c r="B554" s="16"/>
      <c r="C554" s="10" t="e">
        <f>INDEX(Foglio2!$B:$C,MATCH(B554,Foglio2!$B:$B,0),2)</f>
        <v>#N/A</v>
      </c>
      <c r="D554" s="91"/>
      <c r="E554" s="91"/>
      <c r="F554" s="19" t="e">
        <f>IF(D554='indicatori output 1.2'!C554,"si","no")</f>
        <v>#N/A</v>
      </c>
      <c r="G554" s="19" t="str">
        <f t="shared" si="82"/>
        <v>si</v>
      </c>
      <c r="H554" s="19" t="e" cm="1">
        <f t="array" ref="H554">_xlfn.IFS(AND('indicatori output 1.2'!V554&lt;&gt;0, 'indicatori output 1.2'!AE554&lt;&gt;0, 'indicatori output 1.2'!BD554&lt;&gt;0), MIN('indicatori output 1.2'!AC554, 'indicatori output 1.2'!AL554, 'indicatori output 1.2'!BL554),AND('indicatori output 1.2'!V554=0, 'indicatori output 1.2'!AE554&lt;&gt;0, 'indicatori output 1.2'!BD554&lt;&gt;0), MIN('indicatori output 1.2'!AL554, 'indicatori output 1.2'!BL554),AND('indicatori output 1.2'!V554&lt;&gt;0, 'indicatori output 1.2'!AE554=0, 'indicatori output 1.2'!BD554&lt;&gt;0), MIN('indicatori output 1.2'!AC554,'indicatori output 1.2'!BL554), AND('indicatori output 1.2'!V554&lt;&gt;0, 'indicatori output 1.2'!AE554&lt;&gt;0, 'indicatori output 1.2'!BD554=0), MIN('indicatori output 1.2'!AC554, 'indicatori output 1.2'!AL554), AND('indicatori output 1.2'!V554=0, 'indicatori output 1.2'!AE554=0, 'indicatori output 1.2'!BD554&lt;&gt;0), 'indicatori output 1.2'!BL554, AND('indicatori output 1.2'!V554=0, 'indicatori output 1.2'!AE554&lt;&gt;0, 'indicatori output 1.2'!BD554=0), 'indicatori output 1.2'!AL554, AND('indicatori output 1.2'!V554&lt;&gt;0, 'indicatori output 1.2'!AE554=0, 'indicatori output 1.2'!BD554=0), 'indicatori output 1.2'!AC554)</f>
        <v>#N/A</v>
      </c>
      <c r="I554" s="19" t="e">
        <f t="shared" si="89"/>
        <v>#N/A</v>
      </c>
      <c r="J554" s="22" t="e" cm="1">
        <f t="array" ref="J554">_xlfn.IFS(AND('indicatori output 1.2'!AB554='indicatori output 1.2'!AA554, 'indicatori output 1.2'!AK554='indicatori output 1.2'!AJ554, 'indicatori output 1.2'!BK554='indicatori output 1.2'!BJ554, D554=E554),"si", AND(OR('indicatori output 1.2'!AB554&lt;&gt;'indicatori output 1.2'!AA554, 'indicatori output 1.2'!AK554&lt;&gt;'indicatori output 1.2'!AJ554, 'indicatori output 1.2'!BK554&lt;&gt;'indicatori output 1.2'!BJ554), D554=E554),"no",AND('indicatori output 1.2'!AB554='indicatori output 1.2'!AA554, 'indicatori output 1.2'!AK554='indicatori output 1.2'!AJ554, 'indicatori output 1.2'!BK554='indicatori output 1.2'!BJ554, E554&lt;D554),"no",AND(OR('indicatori output 1.2'!AB554&lt;&gt;'indicatori output 1.2'!AA554, 'indicatori output 1.2'!AK554&lt;&gt;'indicatori output 1.2'!AJ554, 'indicatori output 1.2'!BK554&lt;&gt;'indicatori output 1.2'!BJ554), E554&lt;D554),"si", E554&gt;D554,"no")</f>
        <v>#N/A</v>
      </c>
      <c r="K554" s="78" t="e">
        <f t="shared" si="87"/>
        <v>#N/A</v>
      </c>
      <c r="L554" s="78" t="e">
        <f t="shared" si="88"/>
        <v>#N/A</v>
      </c>
      <c r="M554" s="19" t="e">
        <f t="shared" si="83"/>
        <v>#N/A</v>
      </c>
      <c r="N554" s="10">
        <v>1</v>
      </c>
      <c r="O554" s="91"/>
      <c r="P554" s="91"/>
      <c r="Q554" s="23" t="e">
        <f>IF(INDEX(Foglio3!$B:$C,MATCH('indicatori output 1.2'!B554,Foglio3!$B:$B,0),2)="SI","si","no")</f>
        <v>#N/A</v>
      </c>
      <c r="R554" s="19" t="str">
        <f t="shared" si="81"/>
        <v>no</v>
      </c>
      <c r="S554" s="19" t="e" cm="1">
        <f t="array" ref="S554">_xlfn.IFS(AND(Q554="si",P554=1),"si",AND(Q554="no",P554=1),"no",AND(Q554="si",P554=0),"no",AND(Q554="no",P554=0),"si",AND(P554&lt;&gt;0,P554&lt;&gt;1),"no")</f>
        <v>#N/A</v>
      </c>
      <c r="T554" s="78" t="e">
        <f t="shared" si="84"/>
        <v>#N/A</v>
      </c>
      <c r="U554" s="78" t="e">
        <f t="shared" si="85"/>
        <v>#N/A</v>
      </c>
      <c r="V554" s="19" t="e">
        <f t="shared" si="86"/>
        <v>#N/A</v>
      </c>
    </row>
    <row r="555" spans="1:22" x14ac:dyDescent="0.3">
      <c r="A555" s="16"/>
      <c r="B555" s="16"/>
      <c r="C555" s="10" t="e">
        <f>INDEX(Foglio2!$B:$C,MATCH(B555,Foglio2!$B:$B,0),2)</f>
        <v>#N/A</v>
      </c>
      <c r="D555" s="91"/>
      <c r="E555" s="91"/>
      <c r="F555" s="19" t="e">
        <f>IF(D555='indicatori output 1.2'!C555,"si","no")</f>
        <v>#N/A</v>
      </c>
      <c r="G555" s="19" t="str">
        <f t="shared" si="82"/>
        <v>si</v>
      </c>
      <c r="H555" s="19" t="e" cm="1">
        <f t="array" ref="H555">_xlfn.IFS(AND('indicatori output 1.2'!V555&lt;&gt;0, 'indicatori output 1.2'!AE555&lt;&gt;0, 'indicatori output 1.2'!BD555&lt;&gt;0), MIN('indicatori output 1.2'!AC555, 'indicatori output 1.2'!AL555, 'indicatori output 1.2'!BL555),AND('indicatori output 1.2'!V555=0, 'indicatori output 1.2'!AE555&lt;&gt;0, 'indicatori output 1.2'!BD555&lt;&gt;0), MIN('indicatori output 1.2'!AL555, 'indicatori output 1.2'!BL555),AND('indicatori output 1.2'!V555&lt;&gt;0, 'indicatori output 1.2'!AE555=0, 'indicatori output 1.2'!BD555&lt;&gt;0), MIN('indicatori output 1.2'!AC555,'indicatori output 1.2'!BL555), AND('indicatori output 1.2'!V555&lt;&gt;0, 'indicatori output 1.2'!AE555&lt;&gt;0, 'indicatori output 1.2'!BD555=0), MIN('indicatori output 1.2'!AC555, 'indicatori output 1.2'!AL555), AND('indicatori output 1.2'!V555=0, 'indicatori output 1.2'!AE555=0, 'indicatori output 1.2'!BD555&lt;&gt;0), 'indicatori output 1.2'!BL555, AND('indicatori output 1.2'!V555=0, 'indicatori output 1.2'!AE555&lt;&gt;0, 'indicatori output 1.2'!BD555=0), 'indicatori output 1.2'!AL555, AND('indicatori output 1.2'!V555&lt;&gt;0, 'indicatori output 1.2'!AE555=0, 'indicatori output 1.2'!BD555=0), 'indicatori output 1.2'!AC555)</f>
        <v>#N/A</v>
      </c>
      <c r="I555" s="19" t="e">
        <f t="shared" si="89"/>
        <v>#N/A</v>
      </c>
      <c r="J555" s="22" t="e" cm="1">
        <f t="array" ref="J555">_xlfn.IFS(AND('indicatori output 1.2'!AB555='indicatori output 1.2'!AA555, 'indicatori output 1.2'!AK555='indicatori output 1.2'!AJ555, 'indicatori output 1.2'!BK555='indicatori output 1.2'!BJ555, D555=E555),"si", AND(OR('indicatori output 1.2'!AB555&lt;&gt;'indicatori output 1.2'!AA555, 'indicatori output 1.2'!AK555&lt;&gt;'indicatori output 1.2'!AJ555, 'indicatori output 1.2'!BK555&lt;&gt;'indicatori output 1.2'!BJ555), D555=E555),"no",AND('indicatori output 1.2'!AB555='indicatori output 1.2'!AA555, 'indicatori output 1.2'!AK555='indicatori output 1.2'!AJ555, 'indicatori output 1.2'!BK555='indicatori output 1.2'!BJ555, E555&lt;D555),"no",AND(OR('indicatori output 1.2'!AB555&lt;&gt;'indicatori output 1.2'!AA555, 'indicatori output 1.2'!AK555&lt;&gt;'indicatori output 1.2'!AJ555, 'indicatori output 1.2'!BK555&lt;&gt;'indicatori output 1.2'!BJ555), E555&lt;D555),"si", E555&gt;D555,"no")</f>
        <v>#N/A</v>
      </c>
      <c r="K555" s="78" t="e">
        <f t="shared" si="87"/>
        <v>#N/A</v>
      </c>
      <c r="L555" s="78" t="e">
        <f t="shared" si="88"/>
        <v>#N/A</v>
      </c>
      <c r="M555" s="19" t="e">
        <f t="shared" si="83"/>
        <v>#N/A</v>
      </c>
      <c r="N555" s="10">
        <v>1</v>
      </c>
      <c r="O555" s="91"/>
      <c r="P555" s="91"/>
      <c r="Q555" s="23" t="e">
        <f>IF(INDEX(Foglio3!$B:$C,MATCH('indicatori output 1.2'!B555,Foglio3!$B:$B,0),2)="SI","si","no")</f>
        <v>#N/A</v>
      </c>
      <c r="R555" s="19" t="str">
        <f t="shared" si="81"/>
        <v>no</v>
      </c>
      <c r="S555" s="19" t="e" cm="1">
        <f t="array" ref="S555">_xlfn.IFS(AND(Q555="si",P555=1),"si",AND(Q555="no",P555=1),"no",AND(Q555="si",P555=0),"no",AND(Q555="no",P555=0),"si",AND(P555&lt;&gt;0,P555&lt;&gt;1),"no")</f>
        <v>#N/A</v>
      </c>
      <c r="T555" s="78" t="e">
        <f t="shared" si="84"/>
        <v>#N/A</v>
      </c>
      <c r="U555" s="78" t="e">
        <f t="shared" si="85"/>
        <v>#N/A</v>
      </c>
      <c r="V555" s="19" t="e">
        <f t="shared" si="86"/>
        <v>#N/A</v>
      </c>
    </row>
    <row r="556" spans="1:22" x14ac:dyDescent="0.3">
      <c r="A556" s="16"/>
      <c r="B556" s="16"/>
      <c r="C556" s="10" t="e">
        <f>INDEX(Foglio2!$B:$C,MATCH(B556,Foglio2!$B:$B,0),2)</f>
        <v>#N/A</v>
      </c>
      <c r="D556" s="91"/>
      <c r="E556" s="91"/>
      <c r="F556" s="19" t="e">
        <f>IF(D556='indicatori output 1.2'!C556,"si","no")</f>
        <v>#N/A</v>
      </c>
      <c r="G556" s="19" t="str">
        <f t="shared" si="82"/>
        <v>si</v>
      </c>
      <c r="H556" s="19" t="e" cm="1">
        <f t="array" ref="H556">_xlfn.IFS(AND('indicatori output 1.2'!V556&lt;&gt;0, 'indicatori output 1.2'!AE556&lt;&gt;0, 'indicatori output 1.2'!BD556&lt;&gt;0), MIN('indicatori output 1.2'!AC556, 'indicatori output 1.2'!AL556, 'indicatori output 1.2'!BL556),AND('indicatori output 1.2'!V556=0, 'indicatori output 1.2'!AE556&lt;&gt;0, 'indicatori output 1.2'!BD556&lt;&gt;0), MIN('indicatori output 1.2'!AL556, 'indicatori output 1.2'!BL556),AND('indicatori output 1.2'!V556&lt;&gt;0, 'indicatori output 1.2'!AE556=0, 'indicatori output 1.2'!BD556&lt;&gt;0), MIN('indicatori output 1.2'!AC556,'indicatori output 1.2'!BL556), AND('indicatori output 1.2'!V556&lt;&gt;0, 'indicatori output 1.2'!AE556&lt;&gt;0, 'indicatori output 1.2'!BD556=0), MIN('indicatori output 1.2'!AC556, 'indicatori output 1.2'!AL556), AND('indicatori output 1.2'!V556=0, 'indicatori output 1.2'!AE556=0, 'indicatori output 1.2'!BD556&lt;&gt;0), 'indicatori output 1.2'!BL556, AND('indicatori output 1.2'!V556=0, 'indicatori output 1.2'!AE556&lt;&gt;0, 'indicatori output 1.2'!BD556=0), 'indicatori output 1.2'!AL556, AND('indicatori output 1.2'!V556&lt;&gt;0, 'indicatori output 1.2'!AE556=0, 'indicatori output 1.2'!BD556=0), 'indicatori output 1.2'!AC556)</f>
        <v>#N/A</v>
      </c>
      <c r="I556" s="19" t="e">
        <f t="shared" si="89"/>
        <v>#N/A</v>
      </c>
      <c r="J556" s="22" t="e" cm="1">
        <f t="array" ref="J556">_xlfn.IFS(AND('indicatori output 1.2'!AB556='indicatori output 1.2'!AA556, 'indicatori output 1.2'!AK556='indicatori output 1.2'!AJ556, 'indicatori output 1.2'!BK556='indicatori output 1.2'!BJ556, D556=E556),"si", AND(OR('indicatori output 1.2'!AB556&lt;&gt;'indicatori output 1.2'!AA556, 'indicatori output 1.2'!AK556&lt;&gt;'indicatori output 1.2'!AJ556, 'indicatori output 1.2'!BK556&lt;&gt;'indicatori output 1.2'!BJ556), D556=E556),"no",AND('indicatori output 1.2'!AB556='indicatori output 1.2'!AA556, 'indicatori output 1.2'!AK556='indicatori output 1.2'!AJ556, 'indicatori output 1.2'!BK556='indicatori output 1.2'!BJ556, E556&lt;D556),"no",AND(OR('indicatori output 1.2'!AB556&lt;&gt;'indicatori output 1.2'!AA556, 'indicatori output 1.2'!AK556&lt;&gt;'indicatori output 1.2'!AJ556, 'indicatori output 1.2'!BK556&lt;&gt;'indicatori output 1.2'!BJ556), E556&lt;D556),"si", E556&gt;D556,"no")</f>
        <v>#N/A</v>
      </c>
      <c r="K556" s="78" t="e">
        <f t="shared" si="87"/>
        <v>#N/A</v>
      </c>
      <c r="L556" s="78" t="e">
        <f t="shared" si="88"/>
        <v>#N/A</v>
      </c>
      <c r="M556" s="19" t="e">
        <f t="shared" si="83"/>
        <v>#N/A</v>
      </c>
      <c r="N556" s="10">
        <v>1</v>
      </c>
      <c r="O556" s="91"/>
      <c r="P556" s="91"/>
      <c r="Q556" s="23" t="e">
        <f>IF(INDEX(Foglio3!$B:$C,MATCH('indicatori output 1.2'!B556,Foglio3!$B:$B,0),2)="SI","si","no")</f>
        <v>#N/A</v>
      </c>
      <c r="R556" s="19" t="str">
        <f t="shared" si="81"/>
        <v>no</v>
      </c>
      <c r="S556" s="19" t="e" cm="1">
        <f t="array" ref="S556">_xlfn.IFS(AND(Q556="si",P556=1),"si",AND(Q556="no",P556=1),"no",AND(Q556="si",P556=0),"no",AND(Q556="no",P556=0),"si",AND(P556&lt;&gt;0,P556&lt;&gt;1),"no")</f>
        <v>#N/A</v>
      </c>
      <c r="T556" s="78" t="e">
        <f t="shared" si="84"/>
        <v>#N/A</v>
      </c>
      <c r="U556" s="78" t="e">
        <f t="shared" si="85"/>
        <v>#N/A</v>
      </c>
      <c r="V556" s="19" t="e">
        <f t="shared" si="86"/>
        <v>#N/A</v>
      </c>
    </row>
    <row r="557" spans="1:22" x14ac:dyDescent="0.3">
      <c r="A557" s="16"/>
      <c r="B557" s="16"/>
      <c r="C557" s="10" t="e">
        <f>INDEX(Foglio2!$B:$C,MATCH(B557,Foglio2!$B:$B,0),2)</f>
        <v>#N/A</v>
      </c>
      <c r="D557" s="91"/>
      <c r="E557" s="91"/>
      <c r="F557" s="19" t="e">
        <f>IF(D557='indicatori output 1.2'!C557,"si","no")</f>
        <v>#N/A</v>
      </c>
      <c r="G557" s="19" t="str">
        <f t="shared" si="82"/>
        <v>si</v>
      </c>
      <c r="H557" s="19" t="e" cm="1">
        <f t="array" ref="H557">_xlfn.IFS(AND('indicatori output 1.2'!V557&lt;&gt;0, 'indicatori output 1.2'!AE557&lt;&gt;0, 'indicatori output 1.2'!BD557&lt;&gt;0), MIN('indicatori output 1.2'!AC557, 'indicatori output 1.2'!AL557, 'indicatori output 1.2'!BL557),AND('indicatori output 1.2'!V557=0, 'indicatori output 1.2'!AE557&lt;&gt;0, 'indicatori output 1.2'!BD557&lt;&gt;0), MIN('indicatori output 1.2'!AL557, 'indicatori output 1.2'!BL557),AND('indicatori output 1.2'!V557&lt;&gt;0, 'indicatori output 1.2'!AE557=0, 'indicatori output 1.2'!BD557&lt;&gt;0), MIN('indicatori output 1.2'!AC557,'indicatori output 1.2'!BL557), AND('indicatori output 1.2'!V557&lt;&gt;0, 'indicatori output 1.2'!AE557&lt;&gt;0, 'indicatori output 1.2'!BD557=0), MIN('indicatori output 1.2'!AC557, 'indicatori output 1.2'!AL557), AND('indicatori output 1.2'!V557=0, 'indicatori output 1.2'!AE557=0, 'indicatori output 1.2'!BD557&lt;&gt;0), 'indicatori output 1.2'!BL557, AND('indicatori output 1.2'!V557=0, 'indicatori output 1.2'!AE557&lt;&gt;0, 'indicatori output 1.2'!BD557=0), 'indicatori output 1.2'!AL557, AND('indicatori output 1.2'!V557&lt;&gt;0, 'indicatori output 1.2'!AE557=0, 'indicatori output 1.2'!BD557=0), 'indicatori output 1.2'!AC557)</f>
        <v>#N/A</v>
      </c>
      <c r="I557" s="19" t="e">
        <f t="shared" si="89"/>
        <v>#N/A</v>
      </c>
      <c r="J557" s="22" t="e" cm="1">
        <f t="array" ref="J557">_xlfn.IFS(AND('indicatori output 1.2'!AB557='indicatori output 1.2'!AA557, 'indicatori output 1.2'!AK557='indicatori output 1.2'!AJ557, 'indicatori output 1.2'!BK557='indicatori output 1.2'!BJ557, D557=E557),"si", AND(OR('indicatori output 1.2'!AB557&lt;&gt;'indicatori output 1.2'!AA557, 'indicatori output 1.2'!AK557&lt;&gt;'indicatori output 1.2'!AJ557, 'indicatori output 1.2'!BK557&lt;&gt;'indicatori output 1.2'!BJ557), D557=E557),"no",AND('indicatori output 1.2'!AB557='indicatori output 1.2'!AA557, 'indicatori output 1.2'!AK557='indicatori output 1.2'!AJ557, 'indicatori output 1.2'!BK557='indicatori output 1.2'!BJ557, E557&lt;D557),"no",AND(OR('indicatori output 1.2'!AB557&lt;&gt;'indicatori output 1.2'!AA557, 'indicatori output 1.2'!AK557&lt;&gt;'indicatori output 1.2'!AJ557, 'indicatori output 1.2'!BK557&lt;&gt;'indicatori output 1.2'!BJ557), E557&lt;D557),"si", E557&gt;D557,"no")</f>
        <v>#N/A</v>
      </c>
      <c r="K557" s="78" t="e">
        <f t="shared" si="87"/>
        <v>#N/A</v>
      </c>
      <c r="L557" s="78" t="e">
        <f t="shared" si="88"/>
        <v>#N/A</v>
      </c>
      <c r="M557" s="19" t="e">
        <f t="shared" si="83"/>
        <v>#N/A</v>
      </c>
      <c r="N557" s="10">
        <v>1</v>
      </c>
      <c r="O557" s="91"/>
      <c r="P557" s="91"/>
      <c r="Q557" s="23" t="e">
        <f>IF(INDEX(Foglio3!$B:$C,MATCH('indicatori output 1.2'!B557,Foglio3!$B:$B,0),2)="SI","si","no")</f>
        <v>#N/A</v>
      </c>
      <c r="R557" s="19" t="str">
        <f t="shared" si="81"/>
        <v>no</v>
      </c>
      <c r="S557" s="19" t="e" cm="1">
        <f t="array" ref="S557">_xlfn.IFS(AND(Q557="si",P557=1),"si",AND(Q557="no",P557=1),"no",AND(Q557="si",P557=0),"no",AND(Q557="no",P557=0),"si",AND(P557&lt;&gt;0,P557&lt;&gt;1),"no")</f>
        <v>#N/A</v>
      </c>
      <c r="T557" s="78" t="e">
        <f t="shared" si="84"/>
        <v>#N/A</v>
      </c>
      <c r="U557" s="78" t="e">
        <f t="shared" si="85"/>
        <v>#N/A</v>
      </c>
      <c r="V557" s="19" t="e">
        <f t="shared" si="86"/>
        <v>#N/A</v>
      </c>
    </row>
    <row r="558" spans="1:22" x14ac:dyDescent="0.3">
      <c r="A558" s="16"/>
      <c r="B558" s="16"/>
      <c r="C558" s="10" t="e">
        <f>INDEX(Foglio2!$B:$C,MATCH(B558,Foglio2!$B:$B,0),2)</f>
        <v>#N/A</v>
      </c>
      <c r="D558" s="91"/>
      <c r="E558" s="91"/>
      <c r="F558" s="19" t="e">
        <f>IF(D558='indicatori output 1.2'!C558,"si","no")</f>
        <v>#N/A</v>
      </c>
      <c r="G558" s="19" t="str">
        <f t="shared" si="82"/>
        <v>si</v>
      </c>
      <c r="H558" s="19" t="e" cm="1">
        <f t="array" ref="H558">_xlfn.IFS(AND('indicatori output 1.2'!V558&lt;&gt;0, 'indicatori output 1.2'!AE558&lt;&gt;0, 'indicatori output 1.2'!BD558&lt;&gt;0), MIN('indicatori output 1.2'!AC558, 'indicatori output 1.2'!AL558, 'indicatori output 1.2'!BL558),AND('indicatori output 1.2'!V558=0, 'indicatori output 1.2'!AE558&lt;&gt;0, 'indicatori output 1.2'!BD558&lt;&gt;0), MIN('indicatori output 1.2'!AL558, 'indicatori output 1.2'!BL558),AND('indicatori output 1.2'!V558&lt;&gt;0, 'indicatori output 1.2'!AE558=0, 'indicatori output 1.2'!BD558&lt;&gt;0), MIN('indicatori output 1.2'!AC558,'indicatori output 1.2'!BL558), AND('indicatori output 1.2'!V558&lt;&gt;0, 'indicatori output 1.2'!AE558&lt;&gt;0, 'indicatori output 1.2'!BD558=0), MIN('indicatori output 1.2'!AC558, 'indicatori output 1.2'!AL558), AND('indicatori output 1.2'!V558=0, 'indicatori output 1.2'!AE558=0, 'indicatori output 1.2'!BD558&lt;&gt;0), 'indicatori output 1.2'!BL558, AND('indicatori output 1.2'!V558=0, 'indicatori output 1.2'!AE558&lt;&gt;0, 'indicatori output 1.2'!BD558=0), 'indicatori output 1.2'!AL558, AND('indicatori output 1.2'!V558&lt;&gt;0, 'indicatori output 1.2'!AE558=0, 'indicatori output 1.2'!BD558=0), 'indicatori output 1.2'!AC558)</f>
        <v>#N/A</v>
      </c>
      <c r="I558" s="19" t="e">
        <f t="shared" si="89"/>
        <v>#N/A</v>
      </c>
      <c r="J558" s="22" t="e" cm="1">
        <f t="array" ref="J558">_xlfn.IFS(AND('indicatori output 1.2'!AB558='indicatori output 1.2'!AA558, 'indicatori output 1.2'!AK558='indicatori output 1.2'!AJ558, 'indicatori output 1.2'!BK558='indicatori output 1.2'!BJ558, D558=E558),"si", AND(OR('indicatori output 1.2'!AB558&lt;&gt;'indicatori output 1.2'!AA558, 'indicatori output 1.2'!AK558&lt;&gt;'indicatori output 1.2'!AJ558, 'indicatori output 1.2'!BK558&lt;&gt;'indicatori output 1.2'!BJ558), D558=E558),"no",AND('indicatori output 1.2'!AB558='indicatori output 1.2'!AA558, 'indicatori output 1.2'!AK558='indicatori output 1.2'!AJ558, 'indicatori output 1.2'!BK558='indicatori output 1.2'!BJ558, E558&lt;D558),"no",AND(OR('indicatori output 1.2'!AB558&lt;&gt;'indicatori output 1.2'!AA558, 'indicatori output 1.2'!AK558&lt;&gt;'indicatori output 1.2'!AJ558, 'indicatori output 1.2'!BK558&lt;&gt;'indicatori output 1.2'!BJ558), E558&lt;D558),"si", E558&gt;D558,"no")</f>
        <v>#N/A</v>
      </c>
      <c r="K558" s="78" t="e">
        <f t="shared" si="87"/>
        <v>#N/A</v>
      </c>
      <c r="L558" s="78" t="e">
        <f t="shared" si="88"/>
        <v>#N/A</v>
      </c>
      <c r="M558" s="19" t="e">
        <f t="shared" si="83"/>
        <v>#N/A</v>
      </c>
      <c r="N558" s="10">
        <v>1</v>
      </c>
      <c r="O558" s="91"/>
      <c r="P558" s="91"/>
      <c r="Q558" s="23" t="e">
        <f>IF(INDEX(Foglio3!$B:$C,MATCH('indicatori output 1.2'!B558,Foglio3!$B:$B,0),2)="SI","si","no")</f>
        <v>#N/A</v>
      </c>
      <c r="R558" s="19" t="str">
        <f t="shared" si="81"/>
        <v>no</v>
      </c>
      <c r="S558" s="19" t="e" cm="1">
        <f t="array" ref="S558">_xlfn.IFS(AND(Q558="si",P558=1),"si",AND(Q558="no",P558=1),"no",AND(Q558="si",P558=0),"no",AND(Q558="no",P558=0),"si",AND(P558&lt;&gt;0,P558&lt;&gt;1),"no")</f>
        <v>#N/A</v>
      </c>
      <c r="T558" s="78" t="e">
        <f t="shared" si="84"/>
        <v>#N/A</v>
      </c>
      <c r="U558" s="78" t="e">
        <f t="shared" si="85"/>
        <v>#N/A</v>
      </c>
      <c r="V558" s="19" t="e">
        <f t="shared" si="86"/>
        <v>#N/A</v>
      </c>
    </row>
    <row r="559" spans="1:22" x14ac:dyDescent="0.3">
      <c r="A559" s="16"/>
      <c r="B559" s="16"/>
      <c r="C559" s="10" t="e">
        <f>INDEX(Foglio2!$B:$C,MATCH(B559,Foglio2!$B:$B,0),2)</f>
        <v>#N/A</v>
      </c>
      <c r="D559" s="91"/>
      <c r="E559" s="91"/>
      <c r="F559" s="19" t="e">
        <f>IF(D559='indicatori output 1.2'!C559,"si","no")</f>
        <v>#N/A</v>
      </c>
      <c r="G559" s="19" t="str">
        <f t="shared" si="82"/>
        <v>si</v>
      </c>
      <c r="H559" s="19" t="e" cm="1">
        <f t="array" ref="H559">_xlfn.IFS(AND('indicatori output 1.2'!V559&lt;&gt;0, 'indicatori output 1.2'!AE559&lt;&gt;0, 'indicatori output 1.2'!BD559&lt;&gt;0), MIN('indicatori output 1.2'!AC559, 'indicatori output 1.2'!AL559, 'indicatori output 1.2'!BL559),AND('indicatori output 1.2'!V559=0, 'indicatori output 1.2'!AE559&lt;&gt;0, 'indicatori output 1.2'!BD559&lt;&gt;0), MIN('indicatori output 1.2'!AL559, 'indicatori output 1.2'!BL559),AND('indicatori output 1.2'!V559&lt;&gt;0, 'indicatori output 1.2'!AE559=0, 'indicatori output 1.2'!BD559&lt;&gt;0), MIN('indicatori output 1.2'!AC559,'indicatori output 1.2'!BL559), AND('indicatori output 1.2'!V559&lt;&gt;0, 'indicatori output 1.2'!AE559&lt;&gt;0, 'indicatori output 1.2'!BD559=0), MIN('indicatori output 1.2'!AC559, 'indicatori output 1.2'!AL559), AND('indicatori output 1.2'!V559=0, 'indicatori output 1.2'!AE559=0, 'indicatori output 1.2'!BD559&lt;&gt;0), 'indicatori output 1.2'!BL559, AND('indicatori output 1.2'!V559=0, 'indicatori output 1.2'!AE559&lt;&gt;0, 'indicatori output 1.2'!BD559=0), 'indicatori output 1.2'!AL559, AND('indicatori output 1.2'!V559&lt;&gt;0, 'indicatori output 1.2'!AE559=0, 'indicatori output 1.2'!BD559=0), 'indicatori output 1.2'!AC559)</f>
        <v>#N/A</v>
      </c>
      <c r="I559" s="19" t="e">
        <f t="shared" si="89"/>
        <v>#N/A</v>
      </c>
      <c r="J559" s="22" t="e" cm="1">
        <f t="array" ref="J559">_xlfn.IFS(AND('indicatori output 1.2'!AB559='indicatori output 1.2'!AA559, 'indicatori output 1.2'!AK559='indicatori output 1.2'!AJ559, 'indicatori output 1.2'!BK559='indicatori output 1.2'!BJ559, D559=E559),"si", AND(OR('indicatori output 1.2'!AB559&lt;&gt;'indicatori output 1.2'!AA559, 'indicatori output 1.2'!AK559&lt;&gt;'indicatori output 1.2'!AJ559, 'indicatori output 1.2'!BK559&lt;&gt;'indicatori output 1.2'!BJ559), D559=E559),"no",AND('indicatori output 1.2'!AB559='indicatori output 1.2'!AA559, 'indicatori output 1.2'!AK559='indicatori output 1.2'!AJ559, 'indicatori output 1.2'!BK559='indicatori output 1.2'!BJ559, E559&lt;D559),"no",AND(OR('indicatori output 1.2'!AB559&lt;&gt;'indicatori output 1.2'!AA559, 'indicatori output 1.2'!AK559&lt;&gt;'indicatori output 1.2'!AJ559, 'indicatori output 1.2'!BK559&lt;&gt;'indicatori output 1.2'!BJ559), E559&lt;D559),"si", E559&gt;D559,"no")</f>
        <v>#N/A</v>
      </c>
      <c r="K559" s="78" t="e">
        <f t="shared" si="87"/>
        <v>#N/A</v>
      </c>
      <c r="L559" s="78" t="e">
        <f t="shared" si="88"/>
        <v>#N/A</v>
      </c>
      <c r="M559" s="19" t="e">
        <f t="shared" si="83"/>
        <v>#N/A</v>
      </c>
      <c r="N559" s="10">
        <v>1</v>
      </c>
      <c r="O559" s="91"/>
      <c r="P559" s="91"/>
      <c r="Q559" s="23" t="e">
        <f>IF(INDEX(Foglio3!$B:$C,MATCH('indicatori output 1.2'!B559,Foglio3!$B:$B,0),2)="SI","si","no")</f>
        <v>#N/A</v>
      </c>
      <c r="R559" s="19" t="str">
        <f t="shared" si="81"/>
        <v>no</v>
      </c>
      <c r="S559" s="19" t="e" cm="1">
        <f t="array" ref="S559">_xlfn.IFS(AND(Q559="si",P559=1),"si",AND(Q559="no",P559=1),"no",AND(Q559="si",P559=0),"no",AND(Q559="no",P559=0),"si",AND(P559&lt;&gt;0,P559&lt;&gt;1),"no")</f>
        <v>#N/A</v>
      </c>
      <c r="T559" s="78" t="e">
        <f t="shared" si="84"/>
        <v>#N/A</v>
      </c>
      <c r="U559" s="78" t="e">
        <f t="shared" si="85"/>
        <v>#N/A</v>
      </c>
      <c r="V559" s="19" t="e">
        <f t="shared" si="86"/>
        <v>#N/A</v>
      </c>
    </row>
    <row r="560" spans="1:22" x14ac:dyDescent="0.3">
      <c r="A560" s="16"/>
      <c r="B560" s="16"/>
      <c r="C560" s="10" t="e">
        <f>INDEX(Foglio2!$B:$C,MATCH(B560,Foglio2!$B:$B,0),2)</f>
        <v>#N/A</v>
      </c>
      <c r="D560" s="91"/>
      <c r="E560" s="91"/>
      <c r="F560" s="19" t="e">
        <f>IF(D560='indicatori output 1.2'!C560,"si","no")</f>
        <v>#N/A</v>
      </c>
      <c r="G560" s="19" t="str">
        <f t="shared" si="82"/>
        <v>si</v>
      </c>
      <c r="H560" s="19" t="e" cm="1">
        <f t="array" ref="H560">_xlfn.IFS(AND('indicatori output 1.2'!V560&lt;&gt;0, 'indicatori output 1.2'!AE560&lt;&gt;0, 'indicatori output 1.2'!BD560&lt;&gt;0), MIN('indicatori output 1.2'!AC560, 'indicatori output 1.2'!AL560, 'indicatori output 1.2'!BL560),AND('indicatori output 1.2'!V560=0, 'indicatori output 1.2'!AE560&lt;&gt;0, 'indicatori output 1.2'!BD560&lt;&gt;0), MIN('indicatori output 1.2'!AL560, 'indicatori output 1.2'!BL560),AND('indicatori output 1.2'!V560&lt;&gt;0, 'indicatori output 1.2'!AE560=0, 'indicatori output 1.2'!BD560&lt;&gt;0), MIN('indicatori output 1.2'!AC560,'indicatori output 1.2'!BL560), AND('indicatori output 1.2'!V560&lt;&gt;0, 'indicatori output 1.2'!AE560&lt;&gt;0, 'indicatori output 1.2'!BD560=0), MIN('indicatori output 1.2'!AC560, 'indicatori output 1.2'!AL560), AND('indicatori output 1.2'!V560=0, 'indicatori output 1.2'!AE560=0, 'indicatori output 1.2'!BD560&lt;&gt;0), 'indicatori output 1.2'!BL560, AND('indicatori output 1.2'!V560=0, 'indicatori output 1.2'!AE560&lt;&gt;0, 'indicatori output 1.2'!BD560=0), 'indicatori output 1.2'!AL560, AND('indicatori output 1.2'!V560&lt;&gt;0, 'indicatori output 1.2'!AE560=0, 'indicatori output 1.2'!BD560=0), 'indicatori output 1.2'!AC560)</f>
        <v>#N/A</v>
      </c>
      <c r="I560" s="19" t="e">
        <f t="shared" si="89"/>
        <v>#N/A</v>
      </c>
      <c r="J560" s="22" t="e" cm="1">
        <f t="array" ref="J560">_xlfn.IFS(AND('indicatori output 1.2'!AB560='indicatori output 1.2'!AA560, 'indicatori output 1.2'!AK560='indicatori output 1.2'!AJ560, 'indicatori output 1.2'!BK560='indicatori output 1.2'!BJ560, D560=E560),"si", AND(OR('indicatori output 1.2'!AB560&lt;&gt;'indicatori output 1.2'!AA560, 'indicatori output 1.2'!AK560&lt;&gt;'indicatori output 1.2'!AJ560, 'indicatori output 1.2'!BK560&lt;&gt;'indicatori output 1.2'!BJ560), D560=E560),"no",AND('indicatori output 1.2'!AB560='indicatori output 1.2'!AA560, 'indicatori output 1.2'!AK560='indicatori output 1.2'!AJ560, 'indicatori output 1.2'!BK560='indicatori output 1.2'!BJ560, E560&lt;D560),"no",AND(OR('indicatori output 1.2'!AB560&lt;&gt;'indicatori output 1.2'!AA560, 'indicatori output 1.2'!AK560&lt;&gt;'indicatori output 1.2'!AJ560, 'indicatori output 1.2'!BK560&lt;&gt;'indicatori output 1.2'!BJ560), E560&lt;D560),"si", E560&gt;D560,"no")</f>
        <v>#N/A</v>
      </c>
      <c r="K560" s="78" t="e">
        <f t="shared" si="87"/>
        <v>#N/A</v>
      </c>
      <c r="L560" s="78" t="e">
        <f t="shared" si="88"/>
        <v>#N/A</v>
      </c>
      <c r="M560" s="19" t="e">
        <f t="shared" si="83"/>
        <v>#N/A</v>
      </c>
      <c r="N560" s="10">
        <v>1</v>
      </c>
      <c r="O560" s="91"/>
      <c r="P560" s="91"/>
      <c r="Q560" s="23" t="e">
        <f>IF(INDEX(Foglio3!$B:$C,MATCH('indicatori output 1.2'!B560,Foglio3!$B:$B,0),2)="SI","si","no")</f>
        <v>#N/A</v>
      </c>
      <c r="R560" s="19" t="str">
        <f t="shared" si="81"/>
        <v>no</v>
      </c>
      <c r="S560" s="19" t="e" cm="1">
        <f t="array" ref="S560">_xlfn.IFS(AND(Q560="si",P560=1),"si",AND(Q560="no",P560=1),"no",AND(Q560="si",P560=0),"no",AND(Q560="no",P560=0),"si",AND(P560&lt;&gt;0,P560&lt;&gt;1),"no")</f>
        <v>#N/A</v>
      </c>
      <c r="T560" s="78" t="e">
        <f t="shared" si="84"/>
        <v>#N/A</v>
      </c>
      <c r="U560" s="78" t="e">
        <f t="shared" si="85"/>
        <v>#N/A</v>
      </c>
      <c r="V560" s="19" t="e">
        <f t="shared" si="86"/>
        <v>#N/A</v>
      </c>
    </row>
    <row r="561" spans="1:22" x14ac:dyDescent="0.3">
      <c r="A561" s="16"/>
      <c r="B561" s="16"/>
      <c r="C561" s="10" t="e">
        <f>INDEX(Foglio2!$B:$C,MATCH(B561,Foglio2!$B:$B,0),2)</f>
        <v>#N/A</v>
      </c>
      <c r="D561" s="91"/>
      <c r="E561" s="91"/>
      <c r="F561" s="19" t="e">
        <f>IF(D561='indicatori output 1.2'!C561,"si","no")</f>
        <v>#N/A</v>
      </c>
      <c r="G561" s="19" t="str">
        <f t="shared" si="82"/>
        <v>si</v>
      </c>
      <c r="H561" s="19" t="e" cm="1">
        <f t="array" ref="H561">_xlfn.IFS(AND('indicatori output 1.2'!V561&lt;&gt;0, 'indicatori output 1.2'!AE561&lt;&gt;0, 'indicatori output 1.2'!BD561&lt;&gt;0), MIN('indicatori output 1.2'!AC561, 'indicatori output 1.2'!AL561, 'indicatori output 1.2'!BL561),AND('indicatori output 1.2'!V561=0, 'indicatori output 1.2'!AE561&lt;&gt;0, 'indicatori output 1.2'!BD561&lt;&gt;0), MIN('indicatori output 1.2'!AL561, 'indicatori output 1.2'!BL561),AND('indicatori output 1.2'!V561&lt;&gt;0, 'indicatori output 1.2'!AE561=0, 'indicatori output 1.2'!BD561&lt;&gt;0), MIN('indicatori output 1.2'!AC561,'indicatori output 1.2'!BL561), AND('indicatori output 1.2'!V561&lt;&gt;0, 'indicatori output 1.2'!AE561&lt;&gt;0, 'indicatori output 1.2'!BD561=0), MIN('indicatori output 1.2'!AC561, 'indicatori output 1.2'!AL561), AND('indicatori output 1.2'!V561=0, 'indicatori output 1.2'!AE561=0, 'indicatori output 1.2'!BD561&lt;&gt;0), 'indicatori output 1.2'!BL561, AND('indicatori output 1.2'!V561=0, 'indicatori output 1.2'!AE561&lt;&gt;0, 'indicatori output 1.2'!BD561=0), 'indicatori output 1.2'!AL561, AND('indicatori output 1.2'!V561&lt;&gt;0, 'indicatori output 1.2'!AE561=0, 'indicatori output 1.2'!BD561=0), 'indicatori output 1.2'!AC561)</f>
        <v>#N/A</v>
      </c>
      <c r="I561" s="19" t="e">
        <f t="shared" si="89"/>
        <v>#N/A</v>
      </c>
      <c r="J561" s="22" t="e" cm="1">
        <f t="array" ref="J561">_xlfn.IFS(AND('indicatori output 1.2'!AB561='indicatori output 1.2'!AA561, 'indicatori output 1.2'!AK561='indicatori output 1.2'!AJ561, 'indicatori output 1.2'!BK561='indicatori output 1.2'!BJ561, D561=E561),"si", AND(OR('indicatori output 1.2'!AB561&lt;&gt;'indicatori output 1.2'!AA561, 'indicatori output 1.2'!AK561&lt;&gt;'indicatori output 1.2'!AJ561, 'indicatori output 1.2'!BK561&lt;&gt;'indicatori output 1.2'!BJ561), D561=E561),"no",AND('indicatori output 1.2'!AB561='indicatori output 1.2'!AA561, 'indicatori output 1.2'!AK561='indicatori output 1.2'!AJ561, 'indicatori output 1.2'!BK561='indicatori output 1.2'!BJ561, E561&lt;D561),"no",AND(OR('indicatori output 1.2'!AB561&lt;&gt;'indicatori output 1.2'!AA561, 'indicatori output 1.2'!AK561&lt;&gt;'indicatori output 1.2'!AJ561, 'indicatori output 1.2'!BK561&lt;&gt;'indicatori output 1.2'!BJ561), E561&lt;D561),"si", E561&gt;D561,"no")</f>
        <v>#N/A</v>
      </c>
      <c r="K561" s="78" t="e">
        <f t="shared" si="87"/>
        <v>#N/A</v>
      </c>
      <c r="L561" s="78" t="e">
        <f t="shared" si="88"/>
        <v>#N/A</v>
      </c>
      <c r="M561" s="19" t="e">
        <f t="shared" si="83"/>
        <v>#N/A</v>
      </c>
      <c r="N561" s="10">
        <v>1</v>
      </c>
      <c r="O561" s="91"/>
      <c r="P561" s="91"/>
      <c r="Q561" s="23" t="e">
        <f>IF(INDEX(Foglio3!$B:$C,MATCH('indicatori output 1.2'!B561,Foglio3!$B:$B,0),2)="SI","si","no")</f>
        <v>#N/A</v>
      </c>
      <c r="R561" s="19" t="str">
        <f t="shared" si="81"/>
        <v>no</v>
      </c>
      <c r="S561" s="19" t="e" cm="1">
        <f t="array" ref="S561">_xlfn.IFS(AND(Q561="si",P561=1),"si",AND(Q561="no",P561=1),"no",AND(Q561="si",P561=0),"no",AND(Q561="no",P561=0),"si",AND(P561&lt;&gt;0,P561&lt;&gt;1),"no")</f>
        <v>#N/A</v>
      </c>
      <c r="T561" s="78" t="e">
        <f t="shared" si="84"/>
        <v>#N/A</v>
      </c>
      <c r="U561" s="78" t="e">
        <f t="shared" si="85"/>
        <v>#N/A</v>
      </c>
      <c r="V561" s="19" t="e">
        <f t="shared" si="86"/>
        <v>#N/A</v>
      </c>
    </row>
    <row r="562" spans="1:22" x14ac:dyDescent="0.3">
      <c r="A562" s="16"/>
      <c r="B562" s="16"/>
      <c r="C562" s="10" t="e">
        <f>INDEX(Foglio2!$B:$C,MATCH(B562,Foglio2!$B:$B,0),2)</f>
        <v>#N/A</v>
      </c>
      <c r="D562" s="91"/>
      <c r="E562" s="91"/>
      <c r="F562" s="19" t="e">
        <f>IF(D562='indicatori output 1.2'!C562,"si","no")</f>
        <v>#N/A</v>
      </c>
      <c r="G562" s="19" t="str">
        <f t="shared" si="82"/>
        <v>si</v>
      </c>
      <c r="H562" s="19" t="e" cm="1">
        <f t="array" ref="H562">_xlfn.IFS(AND('indicatori output 1.2'!V562&lt;&gt;0, 'indicatori output 1.2'!AE562&lt;&gt;0, 'indicatori output 1.2'!BD562&lt;&gt;0), MIN('indicatori output 1.2'!AC562, 'indicatori output 1.2'!AL562, 'indicatori output 1.2'!BL562),AND('indicatori output 1.2'!V562=0, 'indicatori output 1.2'!AE562&lt;&gt;0, 'indicatori output 1.2'!BD562&lt;&gt;0), MIN('indicatori output 1.2'!AL562, 'indicatori output 1.2'!BL562),AND('indicatori output 1.2'!V562&lt;&gt;0, 'indicatori output 1.2'!AE562=0, 'indicatori output 1.2'!BD562&lt;&gt;0), MIN('indicatori output 1.2'!AC562,'indicatori output 1.2'!BL562), AND('indicatori output 1.2'!V562&lt;&gt;0, 'indicatori output 1.2'!AE562&lt;&gt;0, 'indicatori output 1.2'!BD562=0), MIN('indicatori output 1.2'!AC562, 'indicatori output 1.2'!AL562), AND('indicatori output 1.2'!V562=0, 'indicatori output 1.2'!AE562=0, 'indicatori output 1.2'!BD562&lt;&gt;0), 'indicatori output 1.2'!BL562, AND('indicatori output 1.2'!V562=0, 'indicatori output 1.2'!AE562&lt;&gt;0, 'indicatori output 1.2'!BD562=0), 'indicatori output 1.2'!AL562, AND('indicatori output 1.2'!V562&lt;&gt;0, 'indicatori output 1.2'!AE562=0, 'indicatori output 1.2'!BD562=0), 'indicatori output 1.2'!AC562)</f>
        <v>#N/A</v>
      </c>
      <c r="I562" s="19" t="e">
        <f t="shared" si="89"/>
        <v>#N/A</v>
      </c>
      <c r="J562" s="22" t="e" cm="1">
        <f t="array" ref="J562">_xlfn.IFS(AND('indicatori output 1.2'!AB562='indicatori output 1.2'!AA562, 'indicatori output 1.2'!AK562='indicatori output 1.2'!AJ562, 'indicatori output 1.2'!BK562='indicatori output 1.2'!BJ562, D562=E562),"si", AND(OR('indicatori output 1.2'!AB562&lt;&gt;'indicatori output 1.2'!AA562, 'indicatori output 1.2'!AK562&lt;&gt;'indicatori output 1.2'!AJ562, 'indicatori output 1.2'!BK562&lt;&gt;'indicatori output 1.2'!BJ562), D562=E562),"no",AND('indicatori output 1.2'!AB562='indicatori output 1.2'!AA562, 'indicatori output 1.2'!AK562='indicatori output 1.2'!AJ562, 'indicatori output 1.2'!BK562='indicatori output 1.2'!BJ562, E562&lt;D562),"no",AND(OR('indicatori output 1.2'!AB562&lt;&gt;'indicatori output 1.2'!AA562, 'indicatori output 1.2'!AK562&lt;&gt;'indicatori output 1.2'!AJ562, 'indicatori output 1.2'!BK562&lt;&gt;'indicatori output 1.2'!BJ562), E562&lt;D562),"si", E562&gt;D562,"no")</f>
        <v>#N/A</v>
      </c>
      <c r="K562" s="78" t="e">
        <f t="shared" si="87"/>
        <v>#N/A</v>
      </c>
      <c r="L562" s="78" t="e">
        <f t="shared" si="88"/>
        <v>#N/A</v>
      </c>
      <c r="M562" s="19" t="e">
        <f t="shared" si="83"/>
        <v>#N/A</v>
      </c>
      <c r="N562" s="10">
        <v>1</v>
      </c>
      <c r="O562" s="91"/>
      <c r="P562" s="91"/>
      <c r="Q562" s="23" t="e">
        <f>IF(INDEX(Foglio3!$B:$C,MATCH('indicatori output 1.2'!B562,Foglio3!$B:$B,0),2)="SI","si","no")</f>
        <v>#N/A</v>
      </c>
      <c r="R562" s="19" t="str">
        <f t="shared" si="81"/>
        <v>no</v>
      </c>
      <c r="S562" s="19" t="e" cm="1">
        <f t="array" ref="S562">_xlfn.IFS(AND(Q562="si",P562=1),"si",AND(Q562="no",P562=1),"no",AND(Q562="si",P562=0),"no",AND(Q562="no",P562=0),"si",AND(P562&lt;&gt;0,P562&lt;&gt;1),"no")</f>
        <v>#N/A</v>
      </c>
      <c r="T562" s="78" t="e">
        <f t="shared" si="84"/>
        <v>#N/A</v>
      </c>
      <c r="U562" s="78" t="e">
        <f t="shared" si="85"/>
        <v>#N/A</v>
      </c>
      <c r="V562" s="19" t="e">
        <f t="shared" si="86"/>
        <v>#N/A</v>
      </c>
    </row>
    <row r="563" spans="1:22" x14ac:dyDescent="0.3">
      <c r="A563" s="16"/>
      <c r="B563" s="16"/>
      <c r="C563" s="10" t="e">
        <f>INDEX(Foglio2!$B:$C,MATCH(B563,Foglio2!$B:$B,0),2)</f>
        <v>#N/A</v>
      </c>
      <c r="D563" s="91"/>
      <c r="E563" s="91"/>
      <c r="F563" s="19" t="e">
        <f>IF(D563='indicatori output 1.2'!C563,"si","no")</f>
        <v>#N/A</v>
      </c>
      <c r="G563" s="19" t="str">
        <f t="shared" si="82"/>
        <v>si</v>
      </c>
      <c r="H563" s="19" t="e" cm="1">
        <f t="array" ref="H563">_xlfn.IFS(AND('indicatori output 1.2'!V563&lt;&gt;0, 'indicatori output 1.2'!AE563&lt;&gt;0, 'indicatori output 1.2'!BD563&lt;&gt;0), MIN('indicatori output 1.2'!AC563, 'indicatori output 1.2'!AL563, 'indicatori output 1.2'!BL563),AND('indicatori output 1.2'!V563=0, 'indicatori output 1.2'!AE563&lt;&gt;0, 'indicatori output 1.2'!BD563&lt;&gt;0), MIN('indicatori output 1.2'!AL563, 'indicatori output 1.2'!BL563),AND('indicatori output 1.2'!V563&lt;&gt;0, 'indicatori output 1.2'!AE563=0, 'indicatori output 1.2'!BD563&lt;&gt;0), MIN('indicatori output 1.2'!AC563,'indicatori output 1.2'!BL563), AND('indicatori output 1.2'!V563&lt;&gt;0, 'indicatori output 1.2'!AE563&lt;&gt;0, 'indicatori output 1.2'!BD563=0), MIN('indicatori output 1.2'!AC563, 'indicatori output 1.2'!AL563), AND('indicatori output 1.2'!V563=0, 'indicatori output 1.2'!AE563=0, 'indicatori output 1.2'!BD563&lt;&gt;0), 'indicatori output 1.2'!BL563, AND('indicatori output 1.2'!V563=0, 'indicatori output 1.2'!AE563&lt;&gt;0, 'indicatori output 1.2'!BD563=0), 'indicatori output 1.2'!AL563, AND('indicatori output 1.2'!V563&lt;&gt;0, 'indicatori output 1.2'!AE563=0, 'indicatori output 1.2'!BD563=0), 'indicatori output 1.2'!AC563)</f>
        <v>#N/A</v>
      </c>
      <c r="I563" s="19" t="e">
        <f t="shared" si="89"/>
        <v>#N/A</v>
      </c>
      <c r="J563" s="22" t="e" cm="1">
        <f t="array" ref="J563">_xlfn.IFS(AND('indicatori output 1.2'!AB563='indicatori output 1.2'!AA563, 'indicatori output 1.2'!AK563='indicatori output 1.2'!AJ563, 'indicatori output 1.2'!BK563='indicatori output 1.2'!BJ563, D563=E563),"si", AND(OR('indicatori output 1.2'!AB563&lt;&gt;'indicatori output 1.2'!AA563, 'indicatori output 1.2'!AK563&lt;&gt;'indicatori output 1.2'!AJ563, 'indicatori output 1.2'!BK563&lt;&gt;'indicatori output 1.2'!BJ563), D563=E563),"no",AND('indicatori output 1.2'!AB563='indicatori output 1.2'!AA563, 'indicatori output 1.2'!AK563='indicatori output 1.2'!AJ563, 'indicatori output 1.2'!BK563='indicatori output 1.2'!BJ563, E563&lt;D563),"no",AND(OR('indicatori output 1.2'!AB563&lt;&gt;'indicatori output 1.2'!AA563, 'indicatori output 1.2'!AK563&lt;&gt;'indicatori output 1.2'!AJ563, 'indicatori output 1.2'!BK563&lt;&gt;'indicatori output 1.2'!BJ563), E563&lt;D563),"si", E563&gt;D563,"no")</f>
        <v>#N/A</v>
      </c>
      <c r="K563" s="78" t="e">
        <f t="shared" si="87"/>
        <v>#N/A</v>
      </c>
      <c r="L563" s="78" t="e">
        <f t="shared" si="88"/>
        <v>#N/A</v>
      </c>
      <c r="M563" s="19" t="e">
        <f t="shared" si="83"/>
        <v>#N/A</v>
      </c>
      <c r="N563" s="10">
        <v>1</v>
      </c>
      <c r="O563" s="91"/>
      <c r="P563" s="91"/>
      <c r="Q563" s="23" t="e">
        <f>IF(INDEX(Foglio3!$B:$C,MATCH('indicatori output 1.2'!B563,Foglio3!$B:$B,0),2)="SI","si","no")</f>
        <v>#N/A</v>
      </c>
      <c r="R563" s="19" t="str">
        <f t="shared" si="81"/>
        <v>no</v>
      </c>
      <c r="S563" s="19" t="e" cm="1">
        <f t="array" ref="S563">_xlfn.IFS(AND(Q563="si",P563=1),"si",AND(Q563="no",P563=1),"no",AND(Q563="si",P563=0),"no",AND(Q563="no",P563=0),"si",AND(P563&lt;&gt;0,P563&lt;&gt;1),"no")</f>
        <v>#N/A</v>
      </c>
      <c r="T563" s="78" t="e">
        <f t="shared" si="84"/>
        <v>#N/A</v>
      </c>
      <c r="U563" s="78" t="e">
        <f t="shared" si="85"/>
        <v>#N/A</v>
      </c>
      <c r="V563" s="19" t="e">
        <f t="shared" si="86"/>
        <v>#N/A</v>
      </c>
    </row>
    <row r="564" spans="1:22" x14ac:dyDescent="0.3">
      <c r="A564" s="16"/>
      <c r="B564" s="16"/>
      <c r="C564" s="10" t="e">
        <f>INDEX(Foglio2!$B:$C,MATCH(B564,Foglio2!$B:$B,0),2)</f>
        <v>#N/A</v>
      </c>
      <c r="D564" s="91"/>
      <c r="E564" s="91"/>
      <c r="F564" s="19" t="e">
        <f>IF(D564='indicatori output 1.2'!C564,"si","no")</f>
        <v>#N/A</v>
      </c>
      <c r="G564" s="19" t="str">
        <f t="shared" si="82"/>
        <v>si</v>
      </c>
      <c r="H564" s="19" t="e" cm="1">
        <f t="array" ref="H564">_xlfn.IFS(AND('indicatori output 1.2'!V564&lt;&gt;0, 'indicatori output 1.2'!AE564&lt;&gt;0, 'indicatori output 1.2'!BD564&lt;&gt;0), MIN('indicatori output 1.2'!AC564, 'indicatori output 1.2'!AL564, 'indicatori output 1.2'!BL564),AND('indicatori output 1.2'!V564=0, 'indicatori output 1.2'!AE564&lt;&gt;0, 'indicatori output 1.2'!BD564&lt;&gt;0), MIN('indicatori output 1.2'!AL564, 'indicatori output 1.2'!BL564),AND('indicatori output 1.2'!V564&lt;&gt;0, 'indicatori output 1.2'!AE564=0, 'indicatori output 1.2'!BD564&lt;&gt;0), MIN('indicatori output 1.2'!AC564,'indicatori output 1.2'!BL564), AND('indicatori output 1.2'!V564&lt;&gt;0, 'indicatori output 1.2'!AE564&lt;&gt;0, 'indicatori output 1.2'!BD564=0), MIN('indicatori output 1.2'!AC564, 'indicatori output 1.2'!AL564), AND('indicatori output 1.2'!V564=0, 'indicatori output 1.2'!AE564=0, 'indicatori output 1.2'!BD564&lt;&gt;0), 'indicatori output 1.2'!BL564, AND('indicatori output 1.2'!V564=0, 'indicatori output 1.2'!AE564&lt;&gt;0, 'indicatori output 1.2'!BD564=0), 'indicatori output 1.2'!AL564, AND('indicatori output 1.2'!V564&lt;&gt;0, 'indicatori output 1.2'!AE564=0, 'indicatori output 1.2'!BD564=0), 'indicatori output 1.2'!AC564)</f>
        <v>#N/A</v>
      </c>
      <c r="I564" s="19" t="e">
        <f t="shared" si="89"/>
        <v>#N/A</v>
      </c>
      <c r="J564" s="22" t="e" cm="1">
        <f t="array" ref="J564">_xlfn.IFS(AND('indicatori output 1.2'!AB564='indicatori output 1.2'!AA564, 'indicatori output 1.2'!AK564='indicatori output 1.2'!AJ564, 'indicatori output 1.2'!BK564='indicatori output 1.2'!BJ564, D564=E564),"si", AND(OR('indicatori output 1.2'!AB564&lt;&gt;'indicatori output 1.2'!AA564, 'indicatori output 1.2'!AK564&lt;&gt;'indicatori output 1.2'!AJ564, 'indicatori output 1.2'!BK564&lt;&gt;'indicatori output 1.2'!BJ564), D564=E564),"no",AND('indicatori output 1.2'!AB564='indicatori output 1.2'!AA564, 'indicatori output 1.2'!AK564='indicatori output 1.2'!AJ564, 'indicatori output 1.2'!BK564='indicatori output 1.2'!BJ564, E564&lt;D564),"no",AND(OR('indicatori output 1.2'!AB564&lt;&gt;'indicatori output 1.2'!AA564, 'indicatori output 1.2'!AK564&lt;&gt;'indicatori output 1.2'!AJ564, 'indicatori output 1.2'!BK564&lt;&gt;'indicatori output 1.2'!BJ564), E564&lt;D564),"si", E564&gt;D564,"no")</f>
        <v>#N/A</v>
      </c>
      <c r="K564" s="78" t="e">
        <f t="shared" si="87"/>
        <v>#N/A</v>
      </c>
      <c r="L564" s="78" t="e">
        <f t="shared" si="88"/>
        <v>#N/A</v>
      </c>
      <c r="M564" s="19" t="e">
        <f t="shared" si="83"/>
        <v>#N/A</v>
      </c>
      <c r="N564" s="10">
        <v>1</v>
      </c>
      <c r="O564" s="91"/>
      <c r="P564" s="91"/>
      <c r="Q564" s="23" t="e">
        <f>IF(INDEX(Foglio3!$B:$C,MATCH('indicatori output 1.2'!B564,Foglio3!$B:$B,0),2)="SI","si","no")</f>
        <v>#N/A</v>
      </c>
      <c r="R564" s="19" t="str">
        <f t="shared" si="81"/>
        <v>no</v>
      </c>
      <c r="S564" s="19" t="e" cm="1">
        <f t="array" ref="S564">_xlfn.IFS(AND(Q564="si",P564=1),"si",AND(Q564="no",P564=1),"no",AND(Q564="si",P564=0),"no",AND(Q564="no",P564=0),"si",AND(P564&lt;&gt;0,P564&lt;&gt;1),"no")</f>
        <v>#N/A</v>
      </c>
      <c r="T564" s="78" t="e">
        <f t="shared" si="84"/>
        <v>#N/A</v>
      </c>
      <c r="U564" s="78" t="e">
        <f t="shared" si="85"/>
        <v>#N/A</v>
      </c>
      <c r="V564" s="19" t="e">
        <f t="shared" si="86"/>
        <v>#N/A</v>
      </c>
    </row>
    <row r="565" spans="1:22" x14ac:dyDescent="0.3">
      <c r="A565" s="16"/>
      <c r="B565" s="16"/>
      <c r="C565" s="10" t="e">
        <f>INDEX(Foglio2!$B:$C,MATCH(B565,Foglio2!$B:$B,0),2)</f>
        <v>#N/A</v>
      </c>
      <c r="D565" s="91"/>
      <c r="E565" s="91"/>
      <c r="F565" s="19" t="e">
        <f>IF(D565='indicatori output 1.2'!C565,"si","no")</f>
        <v>#N/A</v>
      </c>
      <c r="G565" s="19" t="str">
        <f t="shared" si="82"/>
        <v>si</v>
      </c>
      <c r="H565" s="19" t="e" cm="1">
        <f t="array" ref="H565">_xlfn.IFS(AND('indicatori output 1.2'!V565&lt;&gt;0, 'indicatori output 1.2'!AE565&lt;&gt;0, 'indicatori output 1.2'!BD565&lt;&gt;0), MIN('indicatori output 1.2'!AC565, 'indicatori output 1.2'!AL565, 'indicatori output 1.2'!BL565),AND('indicatori output 1.2'!V565=0, 'indicatori output 1.2'!AE565&lt;&gt;0, 'indicatori output 1.2'!BD565&lt;&gt;0), MIN('indicatori output 1.2'!AL565, 'indicatori output 1.2'!BL565),AND('indicatori output 1.2'!V565&lt;&gt;0, 'indicatori output 1.2'!AE565=0, 'indicatori output 1.2'!BD565&lt;&gt;0), MIN('indicatori output 1.2'!AC565,'indicatori output 1.2'!BL565), AND('indicatori output 1.2'!V565&lt;&gt;0, 'indicatori output 1.2'!AE565&lt;&gt;0, 'indicatori output 1.2'!BD565=0), MIN('indicatori output 1.2'!AC565, 'indicatori output 1.2'!AL565), AND('indicatori output 1.2'!V565=0, 'indicatori output 1.2'!AE565=0, 'indicatori output 1.2'!BD565&lt;&gt;0), 'indicatori output 1.2'!BL565, AND('indicatori output 1.2'!V565=0, 'indicatori output 1.2'!AE565&lt;&gt;0, 'indicatori output 1.2'!BD565=0), 'indicatori output 1.2'!AL565, AND('indicatori output 1.2'!V565&lt;&gt;0, 'indicatori output 1.2'!AE565=0, 'indicatori output 1.2'!BD565=0), 'indicatori output 1.2'!AC565)</f>
        <v>#N/A</v>
      </c>
      <c r="I565" s="19" t="e">
        <f t="shared" si="89"/>
        <v>#N/A</v>
      </c>
      <c r="J565" s="22" t="e" cm="1">
        <f t="array" ref="J565">_xlfn.IFS(AND('indicatori output 1.2'!AB565='indicatori output 1.2'!AA565, 'indicatori output 1.2'!AK565='indicatori output 1.2'!AJ565, 'indicatori output 1.2'!BK565='indicatori output 1.2'!BJ565, D565=E565),"si", AND(OR('indicatori output 1.2'!AB565&lt;&gt;'indicatori output 1.2'!AA565, 'indicatori output 1.2'!AK565&lt;&gt;'indicatori output 1.2'!AJ565, 'indicatori output 1.2'!BK565&lt;&gt;'indicatori output 1.2'!BJ565), D565=E565),"no",AND('indicatori output 1.2'!AB565='indicatori output 1.2'!AA565, 'indicatori output 1.2'!AK565='indicatori output 1.2'!AJ565, 'indicatori output 1.2'!BK565='indicatori output 1.2'!BJ565, E565&lt;D565),"no",AND(OR('indicatori output 1.2'!AB565&lt;&gt;'indicatori output 1.2'!AA565, 'indicatori output 1.2'!AK565&lt;&gt;'indicatori output 1.2'!AJ565, 'indicatori output 1.2'!BK565&lt;&gt;'indicatori output 1.2'!BJ565), E565&lt;D565),"si", E565&gt;D565,"no")</f>
        <v>#N/A</v>
      </c>
      <c r="K565" s="78" t="e">
        <f t="shared" si="87"/>
        <v>#N/A</v>
      </c>
      <c r="L565" s="78" t="e">
        <f t="shared" si="88"/>
        <v>#N/A</v>
      </c>
      <c r="M565" s="19" t="e">
        <f t="shared" si="83"/>
        <v>#N/A</v>
      </c>
      <c r="N565" s="10">
        <v>1</v>
      </c>
      <c r="O565" s="91"/>
      <c r="P565" s="91"/>
      <c r="Q565" s="23" t="e">
        <f>IF(INDEX(Foglio3!$B:$C,MATCH('indicatori output 1.2'!B565,Foglio3!$B:$B,0),2)="SI","si","no")</f>
        <v>#N/A</v>
      </c>
      <c r="R565" s="19" t="str">
        <f t="shared" si="81"/>
        <v>no</v>
      </c>
      <c r="S565" s="19" t="e" cm="1">
        <f t="array" ref="S565">_xlfn.IFS(AND(Q565="si",P565=1),"si",AND(Q565="no",P565=1),"no",AND(Q565="si",P565=0),"no",AND(Q565="no",P565=0),"si",AND(P565&lt;&gt;0,P565&lt;&gt;1),"no")</f>
        <v>#N/A</v>
      </c>
      <c r="T565" s="78" t="e">
        <f t="shared" si="84"/>
        <v>#N/A</v>
      </c>
      <c r="U565" s="78" t="e">
        <f t="shared" si="85"/>
        <v>#N/A</v>
      </c>
      <c r="V565" s="19" t="e">
        <f t="shared" si="86"/>
        <v>#N/A</v>
      </c>
    </row>
    <row r="566" spans="1:22" x14ac:dyDescent="0.3">
      <c r="A566" s="16"/>
      <c r="B566" s="16"/>
      <c r="C566" s="10" t="e">
        <f>INDEX(Foglio2!$B:$C,MATCH(B566,Foglio2!$B:$B,0),2)</f>
        <v>#N/A</v>
      </c>
      <c r="D566" s="91"/>
      <c r="E566" s="91"/>
      <c r="F566" s="19" t="e">
        <f>IF(D566='indicatori output 1.2'!C566,"si","no")</f>
        <v>#N/A</v>
      </c>
      <c r="G566" s="19" t="str">
        <f t="shared" si="82"/>
        <v>si</v>
      </c>
      <c r="H566" s="19" t="e" cm="1">
        <f t="array" ref="H566">_xlfn.IFS(AND('indicatori output 1.2'!V566&lt;&gt;0, 'indicatori output 1.2'!AE566&lt;&gt;0, 'indicatori output 1.2'!BD566&lt;&gt;0), MIN('indicatori output 1.2'!AC566, 'indicatori output 1.2'!AL566, 'indicatori output 1.2'!BL566),AND('indicatori output 1.2'!V566=0, 'indicatori output 1.2'!AE566&lt;&gt;0, 'indicatori output 1.2'!BD566&lt;&gt;0), MIN('indicatori output 1.2'!AL566, 'indicatori output 1.2'!BL566),AND('indicatori output 1.2'!V566&lt;&gt;0, 'indicatori output 1.2'!AE566=0, 'indicatori output 1.2'!BD566&lt;&gt;0), MIN('indicatori output 1.2'!AC566,'indicatori output 1.2'!BL566), AND('indicatori output 1.2'!V566&lt;&gt;0, 'indicatori output 1.2'!AE566&lt;&gt;0, 'indicatori output 1.2'!BD566=0), MIN('indicatori output 1.2'!AC566, 'indicatori output 1.2'!AL566), AND('indicatori output 1.2'!V566=0, 'indicatori output 1.2'!AE566=0, 'indicatori output 1.2'!BD566&lt;&gt;0), 'indicatori output 1.2'!BL566, AND('indicatori output 1.2'!V566=0, 'indicatori output 1.2'!AE566&lt;&gt;0, 'indicatori output 1.2'!BD566=0), 'indicatori output 1.2'!AL566, AND('indicatori output 1.2'!V566&lt;&gt;0, 'indicatori output 1.2'!AE566=0, 'indicatori output 1.2'!BD566=0), 'indicatori output 1.2'!AC566)</f>
        <v>#N/A</v>
      </c>
      <c r="I566" s="19" t="e">
        <f t="shared" si="89"/>
        <v>#N/A</v>
      </c>
      <c r="J566" s="22" t="e" cm="1">
        <f t="array" ref="J566">_xlfn.IFS(AND('indicatori output 1.2'!AB566='indicatori output 1.2'!AA566, 'indicatori output 1.2'!AK566='indicatori output 1.2'!AJ566, 'indicatori output 1.2'!BK566='indicatori output 1.2'!BJ566, D566=E566),"si", AND(OR('indicatori output 1.2'!AB566&lt;&gt;'indicatori output 1.2'!AA566, 'indicatori output 1.2'!AK566&lt;&gt;'indicatori output 1.2'!AJ566, 'indicatori output 1.2'!BK566&lt;&gt;'indicatori output 1.2'!BJ566), D566=E566),"no",AND('indicatori output 1.2'!AB566='indicatori output 1.2'!AA566, 'indicatori output 1.2'!AK566='indicatori output 1.2'!AJ566, 'indicatori output 1.2'!BK566='indicatori output 1.2'!BJ566, E566&lt;D566),"no",AND(OR('indicatori output 1.2'!AB566&lt;&gt;'indicatori output 1.2'!AA566, 'indicatori output 1.2'!AK566&lt;&gt;'indicatori output 1.2'!AJ566, 'indicatori output 1.2'!BK566&lt;&gt;'indicatori output 1.2'!BJ566), E566&lt;D566),"si", E566&gt;D566,"no")</f>
        <v>#N/A</v>
      </c>
      <c r="K566" s="78" t="e">
        <f t="shared" si="87"/>
        <v>#N/A</v>
      </c>
      <c r="L566" s="78" t="e">
        <f t="shared" si="88"/>
        <v>#N/A</v>
      </c>
      <c r="M566" s="19" t="e">
        <f t="shared" si="83"/>
        <v>#N/A</v>
      </c>
      <c r="N566" s="10">
        <v>1</v>
      </c>
      <c r="O566" s="91"/>
      <c r="P566" s="91"/>
      <c r="Q566" s="23" t="e">
        <f>IF(INDEX(Foglio3!$B:$C,MATCH('indicatori output 1.2'!B566,Foglio3!$B:$B,0),2)="SI","si","no")</f>
        <v>#N/A</v>
      </c>
      <c r="R566" s="19" t="str">
        <f t="shared" si="81"/>
        <v>no</v>
      </c>
      <c r="S566" s="19" t="e" cm="1">
        <f t="array" ref="S566">_xlfn.IFS(AND(Q566="si",P566=1),"si",AND(Q566="no",P566=1),"no",AND(Q566="si",P566=0),"no",AND(Q566="no",P566=0),"si",AND(P566&lt;&gt;0,P566&lt;&gt;1),"no")</f>
        <v>#N/A</v>
      </c>
      <c r="T566" s="78" t="e">
        <f t="shared" si="84"/>
        <v>#N/A</v>
      </c>
      <c r="U566" s="78" t="e">
        <f t="shared" si="85"/>
        <v>#N/A</v>
      </c>
      <c r="V566" s="19" t="e">
        <f t="shared" si="86"/>
        <v>#N/A</v>
      </c>
    </row>
    <row r="567" spans="1:22" x14ac:dyDescent="0.3">
      <c r="A567" s="16"/>
      <c r="B567" s="16"/>
      <c r="C567" s="10" t="e">
        <f>INDEX(Foglio2!$B:$C,MATCH(B567,Foglio2!$B:$B,0),2)</f>
        <v>#N/A</v>
      </c>
      <c r="D567" s="91"/>
      <c r="E567" s="91"/>
      <c r="F567" s="19" t="e">
        <f>IF(D567='indicatori output 1.2'!C567,"si","no")</f>
        <v>#N/A</v>
      </c>
      <c r="G567" s="19" t="str">
        <f t="shared" si="82"/>
        <v>si</v>
      </c>
      <c r="H567" s="19" t="e" cm="1">
        <f t="array" ref="H567">_xlfn.IFS(AND('indicatori output 1.2'!V567&lt;&gt;0, 'indicatori output 1.2'!AE567&lt;&gt;0, 'indicatori output 1.2'!BD567&lt;&gt;0), MIN('indicatori output 1.2'!AC567, 'indicatori output 1.2'!AL567, 'indicatori output 1.2'!BL567),AND('indicatori output 1.2'!V567=0, 'indicatori output 1.2'!AE567&lt;&gt;0, 'indicatori output 1.2'!BD567&lt;&gt;0), MIN('indicatori output 1.2'!AL567, 'indicatori output 1.2'!BL567),AND('indicatori output 1.2'!V567&lt;&gt;0, 'indicatori output 1.2'!AE567=0, 'indicatori output 1.2'!BD567&lt;&gt;0), MIN('indicatori output 1.2'!AC567,'indicatori output 1.2'!BL567), AND('indicatori output 1.2'!V567&lt;&gt;0, 'indicatori output 1.2'!AE567&lt;&gt;0, 'indicatori output 1.2'!BD567=0), MIN('indicatori output 1.2'!AC567, 'indicatori output 1.2'!AL567), AND('indicatori output 1.2'!V567=0, 'indicatori output 1.2'!AE567=0, 'indicatori output 1.2'!BD567&lt;&gt;0), 'indicatori output 1.2'!BL567, AND('indicatori output 1.2'!V567=0, 'indicatori output 1.2'!AE567&lt;&gt;0, 'indicatori output 1.2'!BD567=0), 'indicatori output 1.2'!AL567, AND('indicatori output 1.2'!V567&lt;&gt;0, 'indicatori output 1.2'!AE567=0, 'indicatori output 1.2'!BD567=0), 'indicatori output 1.2'!AC567)</f>
        <v>#N/A</v>
      </c>
      <c r="I567" s="19" t="e">
        <f t="shared" si="89"/>
        <v>#N/A</v>
      </c>
      <c r="J567" s="22" t="e" cm="1">
        <f t="array" ref="J567">_xlfn.IFS(AND('indicatori output 1.2'!AB567='indicatori output 1.2'!AA567, 'indicatori output 1.2'!AK567='indicatori output 1.2'!AJ567, 'indicatori output 1.2'!BK567='indicatori output 1.2'!BJ567, D567=E567),"si", AND(OR('indicatori output 1.2'!AB567&lt;&gt;'indicatori output 1.2'!AA567, 'indicatori output 1.2'!AK567&lt;&gt;'indicatori output 1.2'!AJ567, 'indicatori output 1.2'!BK567&lt;&gt;'indicatori output 1.2'!BJ567), D567=E567),"no",AND('indicatori output 1.2'!AB567='indicatori output 1.2'!AA567, 'indicatori output 1.2'!AK567='indicatori output 1.2'!AJ567, 'indicatori output 1.2'!BK567='indicatori output 1.2'!BJ567, E567&lt;D567),"no",AND(OR('indicatori output 1.2'!AB567&lt;&gt;'indicatori output 1.2'!AA567, 'indicatori output 1.2'!AK567&lt;&gt;'indicatori output 1.2'!AJ567, 'indicatori output 1.2'!BK567&lt;&gt;'indicatori output 1.2'!BJ567), E567&lt;D567),"si", E567&gt;D567,"no")</f>
        <v>#N/A</v>
      </c>
      <c r="K567" s="78" t="e">
        <f t="shared" si="87"/>
        <v>#N/A</v>
      </c>
      <c r="L567" s="78" t="e">
        <f t="shared" si="88"/>
        <v>#N/A</v>
      </c>
      <c r="M567" s="19" t="e">
        <f t="shared" si="83"/>
        <v>#N/A</v>
      </c>
      <c r="N567" s="10">
        <v>1</v>
      </c>
      <c r="O567" s="91"/>
      <c r="P567" s="91"/>
      <c r="Q567" s="23" t="e">
        <f>IF(INDEX(Foglio3!$B:$C,MATCH('indicatori output 1.2'!B567,Foglio3!$B:$B,0),2)="SI","si","no")</f>
        <v>#N/A</v>
      </c>
      <c r="R567" s="19" t="str">
        <f t="shared" si="81"/>
        <v>no</v>
      </c>
      <c r="S567" s="19" t="e" cm="1">
        <f t="array" ref="S567">_xlfn.IFS(AND(Q567="si",P567=1),"si",AND(Q567="no",P567=1),"no",AND(Q567="si",P567=0),"no",AND(Q567="no",P567=0),"si",AND(P567&lt;&gt;0,P567&lt;&gt;1),"no")</f>
        <v>#N/A</v>
      </c>
      <c r="T567" s="78" t="e">
        <f t="shared" si="84"/>
        <v>#N/A</v>
      </c>
      <c r="U567" s="78" t="e">
        <f t="shared" si="85"/>
        <v>#N/A</v>
      </c>
      <c r="V567" s="19" t="e">
        <f t="shared" si="86"/>
        <v>#N/A</v>
      </c>
    </row>
    <row r="568" spans="1:22" x14ac:dyDescent="0.3">
      <c r="A568" s="16"/>
      <c r="B568" s="16"/>
      <c r="C568" s="10" t="e">
        <f>INDEX(Foglio2!$B:$C,MATCH(B568,Foglio2!$B:$B,0),2)</f>
        <v>#N/A</v>
      </c>
      <c r="D568" s="91"/>
      <c r="E568" s="91"/>
      <c r="F568" s="19" t="e">
        <f>IF(D568='indicatori output 1.2'!C568,"si","no")</f>
        <v>#N/A</v>
      </c>
      <c r="G568" s="19" t="str">
        <f t="shared" si="82"/>
        <v>si</v>
      </c>
      <c r="H568" s="19" t="e" cm="1">
        <f t="array" ref="H568">_xlfn.IFS(AND('indicatori output 1.2'!V568&lt;&gt;0, 'indicatori output 1.2'!AE568&lt;&gt;0, 'indicatori output 1.2'!BD568&lt;&gt;0), MIN('indicatori output 1.2'!AC568, 'indicatori output 1.2'!AL568, 'indicatori output 1.2'!BL568),AND('indicatori output 1.2'!V568=0, 'indicatori output 1.2'!AE568&lt;&gt;0, 'indicatori output 1.2'!BD568&lt;&gt;0), MIN('indicatori output 1.2'!AL568, 'indicatori output 1.2'!BL568),AND('indicatori output 1.2'!V568&lt;&gt;0, 'indicatori output 1.2'!AE568=0, 'indicatori output 1.2'!BD568&lt;&gt;0), MIN('indicatori output 1.2'!AC568,'indicatori output 1.2'!BL568), AND('indicatori output 1.2'!V568&lt;&gt;0, 'indicatori output 1.2'!AE568&lt;&gt;0, 'indicatori output 1.2'!BD568=0), MIN('indicatori output 1.2'!AC568, 'indicatori output 1.2'!AL568), AND('indicatori output 1.2'!V568=0, 'indicatori output 1.2'!AE568=0, 'indicatori output 1.2'!BD568&lt;&gt;0), 'indicatori output 1.2'!BL568, AND('indicatori output 1.2'!V568=0, 'indicatori output 1.2'!AE568&lt;&gt;0, 'indicatori output 1.2'!BD568=0), 'indicatori output 1.2'!AL568, AND('indicatori output 1.2'!V568&lt;&gt;0, 'indicatori output 1.2'!AE568=0, 'indicatori output 1.2'!BD568=0), 'indicatori output 1.2'!AC568)</f>
        <v>#N/A</v>
      </c>
      <c r="I568" s="19" t="e">
        <f t="shared" si="89"/>
        <v>#N/A</v>
      </c>
      <c r="J568" s="22" t="e" cm="1">
        <f t="array" ref="J568">_xlfn.IFS(AND('indicatori output 1.2'!AB568='indicatori output 1.2'!AA568, 'indicatori output 1.2'!AK568='indicatori output 1.2'!AJ568, 'indicatori output 1.2'!BK568='indicatori output 1.2'!BJ568, D568=E568),"si", AND(OR('indicatori output 1.2'!AB568&lt;&gt;'indicatori output 1.2'!AA568, 'indicatori output 1.2'!AK568&lt;&gt;'indicatori output 1.2'!AJ568, 'indicatori output 1.2'!BK568&lt;&gt;'indicatori output 1.2'!BJ568), D568=E568),"no",AND('indicatori output 1.2'!AB568='indicatori output 1.2'!AA568, 'indicatori output 1.2'!AK568='indicatori output 1.2'!AJ568, 'indicatori output 1.2'!BK568='indicatori output 1.2'!BJ568, E568&lt;D568),"no",AND(OR('indicatori output 1.2'!AB568&lt;&gt;'indicatori output 1.2'!AA568, 'indicatori output 1.2'!AK568&lt;&gt;'indicatori output 1.2'!AJ568, 'indicatori output 1.2'!BK568&lt;&gt;'indicatori output 1.2'!BJ568), E568&lt;D568),"si", E568&gt;D568,"no")</f>
        <v>#N/A</v>
      </c>
      <c r="K568" s="78" t="e">
        <f t="shared" si="87"/>
        <v>#N/A</v>
      </c>
      <c r="L568" s="78" t="e">
        <f t="shared" si="88"/>
        <v>#N/A</v>
      </c>
      <c r="M568" s="19" t="e">
        <f t="shared" si="83"/>
        <v>#N/A</v>
      </c>
      <c r="N568" s="10">
        <v>1</v>
      </c>
      <c r="O568" s="91"/>
      <c r="P568" s="91"/>
      <c r="Q568" s="23" t="e">
        <f>IF(INDEX(Foglio3!$B:$C,MATCH('indicatori output 1.2'!B568,Foglio3!$B:$B,0),2)="SI","si","no")</f>
        <v>#N/A</v>
      </c>
      <c r="R568" s="19" t="str">
        <f t="shared" si="81"/>
        <v>no</v>
      </c>
      <c r="S568" s="19" t="e" cm="1">
        <f t="array" ref="S568">_xlfn.IFS(AND(Q568="si",P568=1),"si",AND(Q568="no",P568=1),"no",AND(Q568="si",P568=0),"no",AND(Q568="no",P568=0),"si",AND(P568&lt;&gt;0,P568&lt;&gt;1),"no")</f>
        <v>#N/A</v>
      </c>
      <c r="T568" s="78" t="e">
        <f t="shared" si="84"/>
        <v>#N/A</v>
      </c>
      <c r="U568" s="78" t="e">
        <f t="shared" si="85"/>
        <v>#N/A</v>
      </c>
      <c r="V568" s="19" t="e">
        <f t="shared" si="86"/>
        <v>#N/A</v>
      </c>
    </row>
    <row r="569" spans="1:22" x14ac:dyDescent="0.3">
      <c r="A569" s="16"/>
      <c r="B569" s="16"/>
      <c r="C569" s="10" t="e">
        <f>INDEX(Foglio2!$B:$C,MATCH(B569,Foglio2!$B:$B,0),2)</f>
        <v>#N/A</v>
      </c>
      <c r="D569" s="91"/>
      <c r="E569" s="91"/>
      <c r="F569" s="19" t="e">
        <f>IF(D569='indicatori output 1.2'!C569,"si","no")</f>
        <v>#N/A</v>
      </c>
      <c r="G569" s="19" t="str">
        <f t="shared" si="82"/>
        <v>si</v>
      </c>
      <c r="H569" s="19" t="e" cm="1">
        <f t="array" ref="H569">_xlfn.IFS(AND('indicatori output 1.2'!V569&lt;&gt;0, 'indicatori output 1.2'!AE569&lt;&gt;0, 'indicatori output 1.2'!BD569&lt;&gt;0), MIN('indicatori output 1.2'!AC569, 'indicatori output 1.2'!AL569, 'indicatori output 1.2'!BL569),AND('indicatori output 1.2'!V569=0, 'indicatori output 1.2'!AE569&lt;&gt;0, 'indicatori output 1.2'!BD569&lt;&gt;0), MIN('indicatori output 1.2'!AL569, 'indicatori output 1.2'!BL569),AND('indicatori output 1.2'!V569&lt;&gt;0, 'indicatori output 1.2'!AE569=0, 'indicatori output 1.2'!BD569&lt;&gt;0), MIN('indicatori output 1.2'!AC569,'indicatori output 1.2'!BL569), AND('indicatori output 1.2'!V569&lt;&gt;0, 'indicatori output 1.2'!AE569&lt;&gt;0, 'indicatori output 1.2'!BD569=0), MIN('indicatori output 1.2'!AC569, 'indicatori output 1.2'!AL569), AND('indicatori output 1.2'!V569=0, 'indicatori output 1.2'!AE569=0, 'indicatori output 1.2'!BD569&lt;&gt;0), 'indicatori output 1.2'!BL569, AND('indicatori output 1.2'!V569=0, 'indicatori output 1.2'!AE569&lt;&gt;0, 'indicatori output 1.2'!BD569=0), 'indicatori output 1.2'!AL569, AND('indicatori output 1.2'!V569&lt;&gt;0, 'indicatori output 1.2'!AE569=0, 'indicatori output 1.2'!BD569=0), 'indicatori output 1.2'!AC569)</f>
        <v>#N/A</v>
      </c>
      <c r="I569" s="19" t="e">
        <f t="shared" si="89"/>
        <v>#N/A</v>
      </c>
      <c r="J569" s="22" t="e" cm="1">
        <f t="array" ref="J569">_xlfn.IFS(AND('indicatori output 1.2'!AB569='indicatori output 1.2'!AA569, 'indicatori output 1.2'!AK569='indicatori output 1.2'!AJ569, 'indicatori output 1.2'!BK569='indicatori output 1.2'!BJ569, D569=E569),"si", AND(OR('indicatori output 1.2'!AB569&lt;&gt;'indicatori output 1.2'!AA569, 'indicatori output 1.2'!AK569&lt;&gt;'indicatori output 1.2'!AJ569, 'indicatori output 1.2'!BK569&lt;&gt;'indicatori output 1.2'!BJ569), D569=E569),"no",AND('indicatori output 1.2'!AB569='indicatori output 1.2'!AA569, 'indicatori output 1.2'!AK569='indicatori output 1.2'!AJ569, 'indicatori output 1.2'!BK569='indicatori output 1.2'!BJ569, E569&lt;D569),"no",AND(OR('indicatori output 1.2'!AB569&lt;&gt;'indicatori output 1.2'!AA569, 'indicatori output 1.2'!AK569&lt;&gt;'indicatori output 1.2'!AJ569, 'indicatori output 1.2'!BK569&lt;&gt;'indicatori output 1.2'!BJ569), E569&lt;D569),"si", E569&gt;D569,"no")</f>
        <v>#N/A</v>
      </c>
      <c r="K569" s="78" t="e">
        <f t="shared" si="87"/>
        <v>#N/A</v>
      </c>
      <c r="L569" s="78" t="e">
        <f t="shared" si="88"/>
        <v>#N/A</v>
      </c>
      <c r="M569" s="19" t="e">
        <f t="shared" si="83"/>
        <v>#N/A</v>
      </c>
      <c r="N569" s="10">
        <v>1</v>
      </c>
      <c r="O569" s="91"/>
      <c r="P569" s="91"/>
      <c r="Q569" s="23" t="e">
        <f>IF(INDEX(Foglio3!$B:$C,MATCH('indicatori output 1.2'!B569,Foglio3!$B:$B,0),2)="SI","si","no")</f>
        <v>#N/A</v>
      </c>
      <c r="R569" s="19" t="str">
        <f t="shared" si="81"/>
        <v>no</v>
      </c>
      <c r="S569" s="19" t="e" cm="1">
        <f t="array" ref="S569">_xlfn.IFS(AND(Q569="si",P569=1),"si",AND(Q569="no",P569=1),"no",AND(Q569="si",P569=0),"no",AND(Q569="no",P569=0),"si",AND(P569&lt;&gt;0,P569&lt;&gt;1),"no")</f>
        <v>#N/A</v>
      </c>
      <c r="T569" s="78" t="e">
        <f t="shared" si="84"/>
        <v>#N/A</v>
      </c>
      <c r="U569" s="78" t="e">
        <f t="shared" si="85"/>
        <v>#N/A</v>
      </c>
      <c r="V569" s="19" t="e">
        <f t="shared" si="86"/>
        <v>#N/A</v>
      </c>
    </row>
    <row r="570" spans="1:22" x14ac:dyDescent="0.3">
      <c r="A570" s="16"/>
      <c r="B570" s="16"/>
      <c r="C570" s="10" t="e">
        <f>INDEX(Foglio2!$B:$C,MATCH(B570,Foglio2!$B:$B,0),2)</f>
        <v>#N/A</v>
      </c>
      <c r="D570" s="91"/>
      <c r="E570" s="91"/>
      <c r="F570" s="19" t="e">
        <f>IF(D570='indicatori output 1.2'!C570,"si","no")</f>
        <v>#N/A</v>
      </c>
      <c r="G570" s="19" t="str">
        <f t="shared" si="82"/>
        <v>si</v>
      </c>
      <c r="H570" s="19" t="e" cm="1">
        <f t="array" ref="H570">_xlfn.IFS(AND('indicatori output 1.2'!V570&lt;&gt;0, 'indicatori output 1.2'!AE570&lt;&gt;0, 'indicatori output 1.2'!BD570&lt;&gt;0), MIN('indicatori output 1.2'!AC570, 'indicatori output 1.2'!AL570, 'indicatori output 1.2'!BL570),AND('indicatori output 1.2'!V570=0, 'indicatori output 1.2'!AE570&lt;&gt;0, 'indicatori output 1.2'!BD570&lt;&gt;0), MIN('indicatori output 1.2'!AL570, 'indicatori output 1.2'!BL570),AND('indicatori output 1.2'!V570&lt;&gt;0, 'indicatori output 1.2'!AE570=0, 'indicatori output 1.2'!BD570&lt;&gt;0), MIN('indicatori output 1.2'!AC570,'indicatori output 1.2'!BL570), AND('indicatori output 1.2'!V570&lt;&gt;0, 'indicatori output 1.2'!AE570&lt;&gt;0, 'indicatori output 1.2'!BD570=0), MIN('indicatori output 1.2'!AC570, 'indicatori output 1.2'!AL570), AND('indicatori output 1.2'!V570=0, 'indicatori output 1.2'!AE570=0, 'indicatori output 1.2'!BD570&lt;&gt;0), 'indicatori output 1.2'!BL570, AND('indicatori output 1.2'!V570=0, 'indicatori output 1.2'!AE570&lt;&gt;0, 'indicatori output 1.2'!BD570=0), 'indicatori output 1.2'!AL570, AND('indicatori output 1.2'!V570&lt;&gt;0, 'indicatori output 1.2'!AE570=0, 'indicatori output 1.2'!BD570=0), 'indicatori output 1.2'!AC570)</f>
        <v>#N/A</v>
      </c>
      <c r="I570" s="19" t="e">
        <f t="shared" si="89"/>
        <v>#N/A</v>
      </c>
      <c r="J570" s="22" t="e" cm="1">
        <f t="array" ref="J570">_xlfn.IFS(AND('indicatori output 1.2'!AB570='indicatori output 1.2'!AA570, 'indicatori output 1.2'!AK570='indicatori output 1.2'!AJ570, 'indicatori output 1.2'!BK570='indicatori output 1.2'!BJ570, D570=E570),"si", AND(OR('indicatori output 1.2'!AB570&lt;&gt;'indicatori output 1.2'!AA570, 'indicatori output 1.2'!AK570&lt;&gt;'indicatori output 1.2'!AJ570, 'indicatori output 1.2'!BK570&lt;&gt;'indicatori output 1.2'!BJ570), D570=E570),"no",AND('indicatori output 1.2'!AB570='indicatori output 1.2'!AA570, 'indicatori output 1.2'!AK570='indicatori output 1.2'!AJ570, 'indicatori output 1.2'!BK570='indicatori output 1.2'!BJ570, E570&lt;D570),"no",AND(OR('indicatori output 1.2'!AB570&lt;&gt;'indicatori output 1.2'!AA570, 'indicatori output 1.2'!AK570&lt;&gt;'indicatori output 1.2'!AJ570, 'indicatori output 1.2'!BK570&lt;&gt;'indicatori output 1.2'!BJ570), E570&lt;D570),"si", E570&gt;D570,"no")</f>
        <v>#N/A</v>
      </c>
      <c r="K570" s="78" t="e">
        <f t="shared" si="87"/>
        <v>#N/A</v>
      </c>
      <c r="L570" s="78" t="e">
        <f t="shared" si="88"/>
        <v>#N/A</v>
      </c>
      <c r="M570" s="19" t="e">
        <f t="shared" si="83"/>
        <v>#N/A</v>
      </c>
      <c r="N570" s="10">
        <v>1</v>
      </c>
      <c r="O570" s="91"/>
      <c r="P570" s="91"/>
      <c r="Q570" s="23" t="e">
        <f>IF(INDEX(Foglio3!$B:$C,MATCH('indicatori output 1.2'!B570,Foglio3!$B:$B,0),2)="SI","si","no")</f>
        <v>#N/A</v>
      </c>
      <c r="R570" s="19" t="str">
        <f t="shared" si="81"/>
        <v>no</v>
      </c>
      <c r="S570" s="19" t="e" cm="1">
        <f t="array" ref="S570">_xlfn.IFS(AND(Q570="si",P570=1),"si",AND(Q570="no",P570=1),"no",AND(Q570="si",P570=0),"no",AND(Q570="no",P570=0),"si",AND(P570&lt;&gt;0,P570&lt;&gt;1),"no")</f>
        <v>#N/A</v>
      </c>
      <c r="T570" s="78" t="e">
        <f t="shared" si="84"/>
        <v>#N/A</v>
      </c>
      <c r="U570" s="78" t="e">
        <f t="shared" si="85"/>
        <v>#N/A</v>
      </c>
      <c r="V570" s="19" t="e">
        <f t="shared" si="86"/>
        <v>#N/A</v>
      </c>
    </row>
    <row r="571" spans="1:22" x14ac:dyDescent="0.3">
      <c r="A571" s="16"/>
      <c r="B571" s="16"/>
      <c r="C571" s="10" t="e">
        <f>INDEX(Foglio2!$B:$C,MATCH(B571,Foglio2!$B:$B,0),2)</f>
        <v>#N/A</v>
      </c>
      <c r="D571" s="91"/>
      <c r="E571" s="91"/>
      <c r="F571" s="19" t="e">
        <f>IF(D571='indicatori output 1.2'!C571,"si","no")</f>
        <v>#N/A</v>
      </c>
      <c r="G571" s="19" t="str">
        <f t="shared" si="82"/>
        <v>si</v>
      </c>
      <c r="H571" s="19" t="e" cm="1">
        <f t="array" ref="H571">_xlfn.IFS(AND('indicatori output 1.2'!V571&lt;&gt;0, 'indicatori output 1.2'!AE571&lt;&gt;0, 'indicatori output 1.2'!BD571&lt;&gt;0), MIN('indicatori output 1.2'!AC571, 'indicatori output 1.2'!AL571, 'indicatori output 1.2'!BL571),AND('indicatori output 1.2'!V571=0, 'indicatori output 1.2'!AE571&lt;&gt;0, 'indicatori output 1.2'!BD571&lt;&gt;0), MIN('indicatori output 1.2'!AL571, 'indicatori output 1.2'!BL571),AND('indicatori output 1.2'!V571&lt;&gt;0, 'indicatori output 1.2'!AE571=0, 'indicatori output 1.2'!BD571&lt;&gt;0), MIN('indicatori output 1.2'!AC571,'indicatori output 1.2'!BL571), AND('indicatori output 1.2'!V571&lt;&gt;0, 'indicatori output 1.2'!AE571&lt;&gt;0, 'indicatori output 1.2'!BD571=0), MIN('indicatori output 1.2'!AC571, 'indicatori output 1.2'!AL571), AND('indicatori output 1.2'!V571=0, 'indicatori output 1.2'!AE571=0, 'indicatori output 1.2'!BD571&lt;&gt;0), 'indicatori output 1.2'!BL571, AND('indicatori output 1.2'!V571=0, 'indicatori output 1.2'!AE571&lt;&gt;0, 'indicatori output 1.2'!BD571=0), 'indicatori output 1.2'!AL571, AND('indicatori output 1.2'!V571&lt;&gt;0, 'indicatori output 1.2'!AE571=0, 'indicatori output 1.2'!BD571=0), 'indicatori output 1.2'!AC571)</f>
        <v>#N/A</v>
      </c>
      <c r="I571" s="19" t="e">
        <f t="shared" si="89"/>
        <v>#N/A</v>
      </c>
      <c r="J571" s="22" t="e" cm="1">
        <f t="array" ref="J571">_xlfn.IFS(AND('indicatori output 1.2'!AB571='indicatori output 1.2'!AA571, 'indicatori output 1.2'!AK571='indicatori output 1.2'!AJ571, 'indicatori output 1.2'!BK571='indicatori output 1.2'!BJ571, D571=E571),"si", AND(OR('indicatori output 1.2'!AB571&lt;&gt;'indicatori output 1.2'!AA571, 'indicatori output 1.2'!AK571&lt;&gt;'indicatori output 1.2'!AJ571, 'indicatori output 1.2'!BK571&lt;&gt;'indicatori output 1.2'!BJ571), D571=E571),"no",AND('indicatori output 1.2'!AB571='indicatori output 1.2'!AA571, 'indicatori output 1.2'!AK571='indicatori output 1.2'!AJ571, 'indicatori output 1.2'!BK571='indicatori output 1.2'!BJ571, E571&lt;D571),"no",AND(OR('indicatori output 1.2'!AB571&lt;&gt;'indicatori output 1.2'!AA571, 'indicatori output 1.2'!AK571&lt;&gt;'indicatori output 1.2'!AJ571, 'indicatori output 1.2'!BK571&lt;&gt;'indicatori output 1.2'!BJ571), E571&lt;D571),"si", E571&gt;D571,"no")</f>
        <v>#N/A</v>
      </c>
      <c r="K571" s="78" t="e">
        <f t="shared" si="87"/>
        <v>#N/A</v>
      </c>
      <c r="L571" s="78" t="e">
        <f t="shared" si="88"/>
        <v>#N/A</v>
      </c>
      <c r="M571" s="19" t="e">
        <f t="shared" si="83"/>
        <v>#N/A</v>
      </c>
      <c r="N571" s="10">
        <v>1</v>
      </c>
      <c r="O571" s="91"/>
      <c r="P571" s="91"/>
      <c r="Q571" s="23" t="e">
        <f>IF(INDEX(Foglio3!$B:$C,MATCH('indicatori output 1.2'!B571,Foglio3!$B:$B,0),2)="SI","si","no")</f>
        <v>#N/A</v>
      </c>
      <c r="R571" s="19" t="str">
        <f t="shared" si="81"/>
        <v>no</v>
      </c>
      <c r="S571" s="19" t="e" cm="1">
        <f t="array" ref="S571">_xlfn.IFS(AND(Q571="si",P571=1),"si",AND(Q571="no",P571=1),"no",AND(Q571="si",P571=0),"no",AND(Q571="no",P571=0),"si",AND(P571&lt;&gt;0,P571&lt;&gt;1),"no")</f>
        <v>#N/A</v>
      </c>
      <c r="T571" s="78" t="e">
        <f t="shared" si="84"/>
        <v>#N/A</v>
      </c>
      <c r="U571" s="78" t="e">
        <f t="shared" si="85"/>
        <v>#N/A</v>
      </c>
      <c r="V571" s="19" t="e">
        <f t="shared" si="86"/>
        <v>#N/A</v>
      </c>
    </row>
    <row r="572" spans="1:22" x14ac:dyDescent="0.3">
      <c r="A572" s="16"/>
      <c r="B572" s="16"/>
      <c r="C572" s="10" t="e">
        <f>INDEX(Foglio2!$B:$C,MATCH(B572,Foglio2!$B:$B,0),2)</f>
        <v>#N/A</v>
      </c>
      <c r="D572" s="91"/>
      <c r="E572" s="91"/>
      <c r="F572" s="19" t="e">
        <f>IF(D572='indicatori output 1.2'!C572,"si","no")</f>
        <v>#N/A</v>
      </c>
      <c r="G572" s="19" t="str">
        <f t="shared" si="82"/>
        <v>si</v>
      </c>
      <c r="H572" s="19" t="e" cm="1">
        <f t="array" ref="H572">_xlfn.IFS(AND('indicatori output 1.2'!V572&lt;&gt;0, 'indicatori output 1.2'!AE572&lt;&gt;0, 'indicatori output 1.2'!BD572&lt;&gt;0), MIN('indicatori output 1.2'!AC572, 'indicatori output 1.2'!AL572, 'indicatori output 1.2'!BL572),AND('indicatori output 1.2'!V572=0, 'indicatori output 1.2'!AE572&lt;&gt;0, 'indicatori output 1.2'!BD572&lt;&gt;0), MIN('indicatori output 1.2'!AL572, 'indicatori output 1.2'!BL572),AND('indicatori output 1.2'!V572&lt;&gt;0, 'indicatori output 1.2'!AE572=0, 'indicatori output 1.2'!BD572&lt;&gt;0), MIN('indicatori output 1.2'!AC572,'indicatori output 1.2'!BL572), AND('indicatori output 1.2'!V572&lt;&gt;0, 'indicatori output 1.2'!AE572&lt;&gt;0, 'indicatori output 1.2'!BD572=0), MIN('indicatori output 1.2'!AC572, 'indicatori output 1.2'!AL572), AND('indicatori output 1.2'!V572=0, 'indicatori output 1.2'!AE572=0, 'indicatori output 1.2'!BD572&lt;&gt;0), 'indicatori output 1.2'!BL572, AND('indicatori output 1.2'!V572=0, 'indicatori output 1.2'!AE572&lt;&gt;0, 'indicatori output 1.2'!BD572=0), 'indicatori output 1.2'!AL572, AND('indicatori output 1.2'!V572&lt;&gt;0, 'indicatori output 1.2'!AE572=0, 'indicatori output 1.2'!BD572=0), 'indicatori output 1.2'!AC572)</f>
        <v>#N/A</v>
      </c>
      <c r="I572" s="19" t="e">
        <f t="shared" si="89"/>
        <v>#N/A</v>
      </c>
      <c r="J572" s="22" t="e" cm="1">
        <f t="array" ref="J572">_xlfn.IFS(AND('indicatori output 1.2'!AB572='indicatori output 1.2'!AA572, 'indicatori output 1.2'!AK572='indicatori output 1.2'!AJ572, 'indicatori output 1.2'!BK572='indicatori output 1.2'!BJ572, D572=E572),"si", AND(OR('indicatori output 1.2'!AB572&lt;&gt;'indicatori output 1.2'!AA572, 'indicatori output 1.2'!AK572&lt;&gt;'indicatori output 1.2'!AJ572, 'indicatori output 1.2'!BK572&lt;&gt;'indicatori output 1.2'!BJ572), D572=E572),"no",AND('indicatori output 1.2'!AB572='indicatori output 1.2'!AA572, 'indicatori output 1.2'!AK572='indicatori output 1.2'!AJ572, 'indicatori output 1.2'!BK572='indicatori output 1.2'!BJ572, E572&lt;D572),"no",AND(OR('indicatori output 1.2'!AB572&lt;&gt;'indicatori output 1.2'!AA572, 'indicatori output 1.2'!AK572&lt;&gt;'indicatori output 1.2'!AJ572, 'indicatori output 1.2'!BK572&lt;&gt;'indicatori output 1.2'!BJ572), E572&lt;D572),"si", E572&gt;D572,"no")</f>
        <v>#N/A</v>
      </c>
      <c r="K572" s="78" t="e">
        <f t="shared" si="87"/>
        <v>#N/A</v>
      </c>
      <c r="L572" s="78" t="e">
        <f t="shared" si="88"/>
        <v>#N/A</v>
      </c>
      <c r="M572" s="19" t="e">
        <f t="shared" si="83"/>
        <v>#N/A</v>
      </c>
      <c r="N572" s="10">
        <v>1</v>
      </c>
      <c r="O572" s="91"/>
      <c r="P572" s="91"/>
      <c r="Q572" s="23" t="e">
        <f>IF(INDEX(Foglio3!$B:$C,MATCH('indicatori output 1.2'!B572,Foglio3!$B:$B,0),2)="SI","si","no")</f>
        <v>#N/A</v>
      </c>
      <c r="R572" s="19" t="str">
        <f t="shared" ref="R572:R603" si="90">IF(O572=1,"si","no")</f>
        <v>no</v>
      </c>
      <c r="S572" s="19" t="e" cm="1">
        <f t="array" ref="S572">_xlfn.IFS(AND(Q572="si",P572=1),"si",AND(Q572="no",P572=1),"no",AND(Q572="si",P572=0),"no",AND(Q572="no",P572=0),"si",AND(P572&lt;&gt;0,P572&lt;&gt;1),"no")</f>
        <v>#N/A</v>
      </c>
      <c r="T572" s="78" t="e">
        <f t="shared" si="84"/>
        <v>#N/A</v>
      </c>
      <c r="U572" s="78" t="e">
        <f t="shared" si="85"/>
        <v>#N/A</v>
      </c>
      <c r="V572" s="19" t="e">
        <f t="shared" si="86"/>
        <v>#N/A</v>
      </c>
    </row>
    <row r="573" spans="1:22" x14ac:dyDescent="0.3">
      <c r="A573" s="16"/>
      <c r="B573" s="16"/>
      <c r="C573" s="10" t="e">
        <f>INDEX(Foglio2!$B:$C,MATCH(B573,Foglio2!$B:$B,0),2)</f>
        <v>#N/A</v>
      </c>
      <c r="D573" s="91"/>
      <c r="E573" s="91"/>
      <c r="F573" s="19" t="e">
        <f>IF(D573='indicatori output 1.2'!C573,"si","no")</f>
        <v>#N/A</v>
      </c>
      <c r="G573" s="19" t="str">
        <f t="shared" ref="G573:G603" si="91">IF(E573&lt;=D573,"si","no")</f>
        <v>si</v>
      </c>
      <c r="H573" s="19" t="e" cm="1">
        <f t="array" ref="H573">_xlfn.IFS(AND('indicatori output 1.2'!V573&lt;&gt;0, 'indicatori output 1.2'!AE573&lt;&gt;0, 'indicatori output 1.2'!BD573&lt;&gt;0), MIN('indicatori output 1.2'!AC573, 'indicatori output 1.2'!AL573, 'indicatori output 1.2'!BL573),AND('indicatori output 1.2'!V573=0, 'indicatori output 1.2'!AE573&lt;&gt;0, 'indicatori output 1.2'!BD573&lt;&gt;0), MIN('indicatori output 1.2'!AL573, 'indicatori output 1.2'!BL573),AND('indicatori output 1.2'!V573&lt;&gt;0, 'indicatori output 1.2'!AE573=0, 'indicatori output 1.2'!BD573&lt;&gt;0), MIN('indicatori output 1.2'!AC573,'indicatori output 1.2'!BL573), AND('indicatori output 1.2'!V573&lt;&gt;0, 'indicatori output 1.2'!AE573&lt;&gt;0, 'indicatori output 1.2'!BD573=0), MIN('indicatori output 1.2'!AC573, 'indicatori output 1.2'!AL573), AND('indicatori output 1.2'!V573=0, 'indicatori output 1.2'!AE573=0, 'indicatori output 1.2'!BD573&lt;&gt;0), 'indicatori output 1.2'!BL573, AND('indicatori output 1.2'!V573=0, 'indicatori output 1.2'!AE573&lt;&gt;0, 'indicatori output 1.2'!BD573=0), 'indicatori output 1.2'!AL573, AND('indicatori output 1.2'!V573&lt;&gt;0, 'indicatori output 1.2'!AE573=0, 'indicatori output 1.2'!BD573=0), 'indicatori output 1.2'!AC573)</f>
        <v>#N/A</v>
      </c>
      <c r="I573" s="19" t="e">
        <f t="shared" si="89"/>
        <v>#N/A</v>
      </c>
      <c r="J573" s="22" t="e" cm="1">
        <f t="array" ref="J573">_xlfn.IFS(AND('indicatori output 1.2'!AB573='indicatori output 1.2'!AA573, 'indicatori output 1.2'!AK573='indicatori output 1.2'!AJ573, 'indicatori output 1.2'!BK573='indicatori output 1.2'!BJ573, D573=E573),"si", AND(OR('indicatori output 1.2'!AB573&lt;&gt;'indicatori output 1.2'!AA573, 'indicatori output 1.2'!AK573&lt;&gt;'indicatori output 1.2'!AJ573, 'indicatori output 1.2'!BK573&lt;&gt;'indicatori output 1.2'!BJ573), D573=E573),"no",AND('indicatori output 1.2'!AB573='indicatori output 1.2'!AA573, 'indicatori output 1.2'!AK573='indicatori output 1.2'!AJ573, 'indicatori output 1.2'!BK573='indicatori output 1.2'!BJ573, E573&lt;D573),"no",AND(OR('indicatori output 1.2'!AB573&lt;&gt;'indicatori output 1.2'!AA573, 'indicatori output 1.2'!AK573&lt;&gt;'indicatori output 1.2'!AJ573, 'indicatori output 1.2'!BK573&lt;&gt;'indicatori output 1.2'!BJ573), E573&lt;D573),"si", E573&gt;D573,"no")</f>
        <v>#N/A</v>
      </c>
      <c r="K573" s="78" t="e">
        <f t="shared" si="87"/>
        <v>#N/A</v>
      </c>
      <c r="L573" s="78" t="e">
        <f t="shared" si="88"/>
        <v>#N/A</v>
      </c>
      <c r="M573" s="19" t="e">
        <f t="shared" ref="M573:M603" si="92">IF(L573&lt;=0.5*K573,"Allert","ok")</f>
        <v>#N/A</v>
      </c>
      <c r="N573" s="10">
        <v>1</v>
      </c>
      <c r="O573" s="91"/>
      <c r="P573" s="91"/>
      <c r="Q573" s="23" t="e">
        <f>IF(INDEX(Foglio3!$B:$C,MATCH('indicatori output 1.2'!B573,Foglio3!$B:$B,0),2)="SI","si","no")</f>
        <v>#N/A</v>
      </c>
      <c r="R573" s="19" t="str">
        <f t="shared" si="90"/>
        <v>no</v>
      </c>
      <c r="S573" s="19" t="e" cm="1">
        <f t="array" ref="S573">_xlfn.IFS(AND(Q573="si",P573=1),"si",AND(Q573="no",P573=1),"no",AND(Q573="si",P573=0),"no",AND(Q573="no",P573=0),"si",AND(P573&lt;&gt;0,P573&lt;&gt;1),"no")</f>
        <v>#N/A</v>
      </c>
      <c r="T573" s="78" t="e">
        <f t="shared" ref="T573:T603" si="93">IF(AND(R573="si",S573="si"),O573,"err")</f>
        <v>#N/A</v>
      </c>
      <c r="U573" s="78" t="e">
        <f t="shared" ref="U573:U603" si="94">IF(AND(R573="si",S573="si"),P573,"err")</f>
        <v>#N/A</v>
      </c>
      <c r="V573" s="19" t="e">
        <f t="shared" ref="V573:V603" si="95">IF(U573=1,"si","Allert")</f>
        <v>#N/A</v>
      </c>
    </row>
    <row r="574" spans="1:22" x14ac:dyDescent="0.3">
      <c r="A574" s="16"/>
      <c r="B574" s="16"/>
      <c r="C574" s="10" t="e">
        <f>INDEX(Foglio2!$B:$C,MATCH(B574,Foglio2!$B:$B,0),2)</f>
        <v>#N/A</v>
      </c>
      <c r="D574" s="91"/>
      <c r="E574" s="91"/>
      <c r="F574" s="19" t="e">
        <f>IF(D574='indicatori output 1.2'!C574,"si","no")</f>
        <v>#N/A</v>
      </c>
      <c r="G574" s="19" t="str">
        <f t="shared" si="91"/>
        <v>si</v>
      </c>
      <c r="H574" s="19" t="e" cm="1">
        <f t="array" ref="H574">_xlfn.IFS(AND('indicatori output 1.2'!V574&lt;&gt;0, 'indicatori output 1.2'!AE574&lt;&gt;0, 'indicatori output 1.2'!BD574&lt;&gt;0), MIN('indicatori output 1.2'!AC574, 'indicatori output 1.2'!AL574, 'indicatori output 1.2'!BL574),AND('indicatori output 1.2'!V574=0, 'indicatori output 1.2'!AE574&lt;&gt;0, 'indicatori output 1.2'!BD574&lt;&gt;0), MIN('indicatori output 1.2'!AL574, 'indicatori output 1.2'!BL574),AND('indicatori output 1.2'!V574&lt;&gt;0, 'indicatori output 1.2'!AE574=0, 'indicatori output 1.2'!BD574&lt;&gt;0), MIN('indicatori output 1.2'!AC574,'indicatori output 1.2'!BL574), AND('indicatori output 1.2'!V574&lt;&gt;0, 'indicatori output 1.2'!AE574&lt;&gt;0, 'indicatori output 1.2'!BD574=0), MIN('indicatori output 1.2'!AC574, 'indicatori output 1.2'!AL574), AND('indicatori output 1.2'!V574=0, 'indicatori output 1.2'!AE574=0, 'indicatori output 1.2'!BD574&lt;&gt;0), 'indicatori output 1.2'!BL574, AND('indicatori output 1.2'!V574=0, 'indicatori output 1.2'!AE574&lt;&gt;0, 'indicatori output 1.2'!BD574=0), 'indicatori output 1.2'!AL574, AND('indicatori output 1.2'!V574&lt;&gt;0, 'indicatori output 1.2'!AE574=0, 'indicatori output 1.2'!BD574=0), 'indicatori output 1.2'!AC574)</f>
        <v>#N/A</v>
      </c>
      <c r="I574" s="19" t="e">
        <f t="shared" si="89"/>
        <v>#N/A</v>
      </c>
      <c r="J574" s="22" t="e" cm="1">
        <f t="array" ref="J574">_xlfn.IFS(AND('indicatori output 1.2'!AB574='indicatori output 1.2'!AA574, 'indicatori output 1.2'!AK574='indicatori output 1.2'!AJ574, 'indicatori output 1.2'!BK574='indicatori output 1.2'!BJ574, D574=E574),"si", AND(OR('indicatori output 1.2'!AB574&lt;&gt;'indicatori output 1.2'!AA574, 'indicatori output 1.2'!AK574&lt;&gt;'indicatori output 1.2'!AJ574, 'indicatori output 1.2'!BK574&lt;&gt;'indicatori output 1.2'!BJ574), D574=E574),"no",AND('indicatori output 1.2'!AB574='indicatori output 1.2'!AA574, 'indicatori output 1.2'!AK574='indicatori output 1.2'!AJ574, 'indicatori output 1.2'!BK574='indicatori output 1.2'!BJ574, E574&lt;D574),"no",AND(OR('indicatori output 1.2'!AB574&lt;&gt;'indicatori output 1.2'!AA574, 'indicatori output 1.2'!AK574&lt;&gt;'indicatori output 1.2'!AJ574, 'indicatori output 1.2'!BK574&lt;&gt;'indicatori output 1.2'!BJ574), E574&lt;D574),"si", E574&gt;D574,"no")</f>
        <v>#N/A</v>
      </c>
      <c r="K574" s="78" t="e">
        <f t="shared" si="87"/>
        <v>#N/A</v>
      </c>
      <c r="L574" s="78" t="e">
        <f t="shared" si="88"/>
        <v>#N/A</v>
      </c>
      <c r="M574" s="19" t="e">
        <f t="shared" si="92"/>
        <v>#N/A</v>
      </c>
      <c r="N574" s="10">
        <v>1</v>
      </c>
      <c r="O574" s="91"/>
      <c r="P574" s="91"/>
      <c r="Q574" s="23" t="e">
        <f>IF(INDEX(Foglio3!$B:$C,MATCH('indicatori output 1.2'!B574,Foglio3!$B:$B,0),2)="SI","si","no")</f>
        <v>#N/A</v>
      </c>
      <c r="R574" s="19" t="str">
        <f t="shared" si="90"/>
        <v>no</v>
      </c>
      <c r="S574" s="19" t="e" cm="1">
        <f t="array" ref="S574">_xlfn.IFS(AND(Q574="si",P574=1),"si",AND(Q574="no",P574=1),"no",AND(Q574="si",P574=0),"no",AND(Q574="no",P574=0),"si",AND(P574&lt;&gt;0,P574&lt;&gt;1),"no")</f>
        <v>#N/A</v>
      </c>
      <c r="T574" s="78" t="e">
        <f t="shared" si="93"/>
        <v>#N/A</v>
      </c>
      <c r="U574" s="78" t="e">
        <f t="shared" si="94"/>
        <v>#N/A</v>
      </c>
      <c r="V574" s="19" t="e">
        <f t="shared" si="95"/>
        <v>#N/A</v>
      </c>
    </row>
    <row r="575" spans="1:22" x14ac:dyDescent="0.3">
      <c r="A575" s="16"/>
      <c r="B575" s="16"/>
      <c r="C575" s="10" t="e">
        <f>INDEX(Foglio2!$B:$C,MATCH(B575,Foglio2!$B:$B,0),2)</f>
        <v>#N/A</v>
      </c>
      <c r="D575" s="91"/>
      <c r="E575" s="91"/>
      <c r="F575" s="19" t="e">
        <f>IF(D575='indicatori output 1.2'!C575,"si","no")</f>
        <v>#N/A</v>
      </c>
      <c r="G575" s="19" t="str">
        <f t="shared" si="91"/>
        <v>si</v>
      </c>
      <c r="H575" s="19" t="e" cm="1">
        <f t="array" ref="H575">_xlfn.IFS(AND('indicatori output 1.2'!V575&lt;&gt;0, 'indicatori output 1.2'!AE575&lt;&gt;0, 'indicatori output 1.2'!BD575&lt;&gt;0), MIN('indicatori output 1.2'!AC575, 'indicatori output 1.2'!AL575, 'indicatori output 1.2'!BL575),AND('indicatori output 1.2'!V575=0, 'indicatori output 1.2'!AE575&lt;&gt;0, 'indicatori output 1.2'!BD575&lt;&gt;0), MIN('indicatori output 1.2'!AL575, 'indicatori output 1.2'!BL575),AND('indicatori output 1.2'!V575&lt;&gt;0, 'indicatori output 1.2'!AE575=0, 'indicatori output 1.2'!BD575&lt;&gt;0), MIN('indicatori output 1.2'!AC575,'indicatori output 1.2'!BL575), AND('indicatori output 1.2'!V575&lt;&gt;0, 'indicatori output 1.2'!AE575&lt;&gt;0, 'indicatori output 1.2'!BD575=0), MIN('indicatori output 1.2'!AC575, 'indicatori output 1.2'!AL575), AND('indicatori output 1.2'!V575=0, 'indicatori output 1.2'!AE575=0, 'indicatori output 1.2'!BD575&lt;&gt;0), 'indicatori output 1.2'!BL575, AND('indicatori output 1.2'!V575=0, 'indicatori output 1.2'!AE575&lt;&gt;0, 'indicatori output 1.2'!BD575=0), 'indicatori output 1.2'!AL575, AND('indicatori output 1.2'!V575&lt;&gt;0, 'indicatori output 1.2'!AE575=0, 'indicatori output 1.2'!BD575=0), 'indicatori output 1.2'!AC575)</f>
        <v>#N/A</v>
      </c>
      <c r="I575" s="19" t="e">
        <f t="shared" si="89"/>
        <v>#N/A</v>
      </c>
      <c r="J575" s="22" t="e" cm="1">
        <f t="array" ref="J575">_xlfn.IFS(AND('indicatori output 1.2'!AB575='indicatori output 1.2'!AA575, 'indicatori output 1.2'!AK575='indicatori output 1.2'!AJ575, 'indicatori output 1.2'!BK575='indicatori output 1.2'!BJ575, D575=E575),"si", AND(OR('indicatori output 1.2'!AB575&lt;&gt;'indicatori output 1.2'!AA575, 'indicatori output 1.2'!AK575&lt;&gt;'indicatori output 1.2'!AJ575, 'indicatori output 1.2'!BK575&lt;&gt;'indicatori output 1.2'!BJ575), D575=E575),"no",AND('indicatori output 1.2'!AB575='indicatori output 1.2'!AA575, 'indicatori output 1.2'!AK575='indicatori output 1.2'!AJ575, 'indicatori output 1.2'!BK575='indicatori output 1.2'!BJ575, E575&lt;D575),"no",AND(OR('indicatori output 1.2'!AB575&lt;&gt;'indicatori output 1.2'!AA575, 'indicatori output 1.2'!AK575&lt;&gt;'indicatori output 1.2'!AJ575, 'indicatori output 1.2'!BK575&lt;&gt;'indicatori output 1.2'!BJ575), E575&lt;D575),"si", E575&gt;D575,"no")</f>
        <v>#N/A</v>
      </c>
      <c r="K575" s="78" t="e">
        <f t="shared" si="87"/>
        <v>#N/A</v>
      </c>
      <c r="L575" s="78" t="e">
        <f t="shared" si="88"/>
        <v>#N/A</v>
      </c>
      <c r="M575" s="19" t="e">
        <f t="shared" si="92"/>
        <v>#N/A</v>
      </c>
      <c r="N575" s="10">
        <v>1</v>
      </c>
      <c r="O575" s="91"/>
      <c r="P575" s="91"/>
      <c r="Q575" s="23" t="e">
        <f>IF(INDEX(Foglio3!$B:$C,MATCH('indicatori output 1.2'!B575,Foglio3!$B:$B,0),2)="SI","si","no")</f>
        <v>#N/A</v>
      </c>
      <c r="R575" s="19" t="str">
        <f t="shared" si="90"/>
        <v>no</v>
      </c>
      <c r="S575" s="19" t="e" cm="1">
        <f t="array" ref="S575">_xlfn.IFS(AND(Q575="si",P575=1),"si",AND(Q575="no",P575=1),"no",AND(Q575="si",P575=0),"no",AND(Q575="no",P575=0),"si",AND(P575&lt;&gt;0,P575&lt;&gt;1),"no")</f>
        <v>#N/A</v>
      </c>
      <c r="T575" s="78" t="e">
        <f t="shared" si="93"/>
        <v>#N/A</v>
      </c>
      <c r="U575" s="78" t="e">
        <f t="shared" si="94"/>
        <v>#N/A</v>
      </c>
      <c r="V575" s="19" t="e">
        <f t="shared" si="95"/>
        <v>#N/A</v>
      </c>
    </row>
    <row r="576" spans="1:22" x14ac:dyDescent="0.3">
      <c r="A576" s="16"/>
      <c r="B576" s="16"/>
      <c r="C576" s="10" t="e">
        <f>INDEX(Foglio2!$B:$C,MATCH(B576,Foglio2!$B:$B,0),2)</f>
        <v>#N/A</v>
      </c>
      <c r="D576" s="91"/>
      <c r="E576" s="91"/>
      <c r="F576" s="19" t="e">
        <f>IF(D576='indicatori output 1.2'!C576,"si","no")</f>
        <v>#N/A</v>
      </c>
      <c r="G576" s="19" t="str">
        <f t="shared" si="91"/>
        <v>si</v>
      </c>
      <c r="H576" s="19" t="e" cm="1">
        <f t="array" ref="H576">_xlfn.IFS(AND('indicatori output 1.2'!V576&lt;&gt;0, 'indicatori output 1.2'!AE576&lt;&gt;0, 'indicatori output 1.2'!BD576&lt;&gt;0), MIN('indicatori output 1.2'!AC576, 'indicatori output 1.2'!AL576, 'indicatori output 1.2'!BL576),AND('indicatori output 1.2'!V576=0, 'indicatori output 1.2'!AE576&lt;&gt;0, 'indicatori output 1.2'!BD576&lt;&gt;0), MIN('indicatori output 1.2'!AL576, 'indicatori output 1.2'!BL576),AND('indicatori output 1.2'!V576&lt;&gt;0, 'indicatori output 1.2'!AE576=0, 'indicatori output 1.2'!BD576&lt;&gt;0), MIN('indicatori output 1.2'!AC576,'indicatori output 1.2'!BL576), AND('indicatori output 1.2'!V576&lt;&gt;0, 'indicatori output 1.2'!AE576&lt;&gt;0, 'indicatori output 1.2'!BD576=0), MIN('indicatori output 1.2'!AC576, 'indicatori output 1.2'!AL576), AND('indicatori output 1.2'!V576=0, 'indicatori output 1.2'!AE576=0, 'indicatori output 1.2'!BD576&lt;&gt;0), 'indicatori output 1.2'!BL576, AND('indicatori output 1.2'!V576=0, 'indicatori output 1.2'!AE576&lt;&gt;0, 'indicatori output 1.2'!BD576=0), 'indicatori output 1.2'!AL576, AND('indicatori output 1.2'!V576&lt;&gt;0, 'indicatori output 1.2'!AE576=0, 'indicatori output 1.2'!BD576=0), 'indicatori output 1.2'!AC576)</f>
        <v>#N/A</v>
      </c>
      <c r="I576" s="19" t="e">
        <f t="shared" si="89"/>
        <v>#N/A</v>
      </c>
      <c r="J576" s="22" t="e" cm="1">
        <f t="array" ref="J576">_xlfn.IFS(AND('indicatori output 1.2'!AB576='indicatori output 1.2'!AA576, 'indicatori output 1.2'!AK576='indicatori output 1.2'!AJ576, 'indicatori output 1.2'!BK576='indicatori output 1.2'!BJ576, D576=E576),"si", AND(OR('indicatori output 1.2'!AB576&lt;&gt;'indicatori output 1.2'!AA576, 'indicatori output 1.2'!AK576&lt;&gt;'indicatori output 1.2'!AJ576, 'indicatori output 1.2'!BK576&lt;&gt;'indicatori output 1.2'!BJ576), D576=E576),"no",AND('indicatori output 1.2'!AB576='indicatori output 1.2'!AA576, 'indicatori output 1.2'!AK576='indicatori output 1.2'!AJ576, 'indicatori output 1.2'!BK576='indicatori output 1.2'!BJ576, E576&lt;D576),"no",AND(OR('indicatori output 1.2'!AB576&lt;&gt;'indicatori output 1.2'!AA576, 'indicatori output 1.2'!AK576&lt;&gt;'indicatori output 1.2'!AJ576, 'indicatori output 1.2'!BK576&lt;&gt;'indicatori output 1.2'!BJ576), E576&lt;D576),"si", E576&gt;D576,"no")</f>
        <v>#N/A</v>
      </c>
      <c r="K576" s="78" t="e">
        <f t="shared" si="87"/>
        <v>#N/A</v>
      </c>
      <c r="L576" s="78" t="e">
        <f t="shared" si="88"/>
        <v>#N/A</v>
      </c>
      <c r="M576" s="19" t="e">
        <f t="shared" si="92"/>
        <v>#N/A</v>
      </c>
      <c r="N576" s="10">
        <v>1</v>
      </c>
      <c r="O576" s="91"/>
      <c r="P576" s="91"/>
      <c r="Q576" s="23" t="e">
        <f>IF(INDEX(Foglio3!$B:$C,MATCH('indicatori output 1.2'!B576,Foglio3!$B:$B,0),2)="SI","si","no")</f>
        <v>#N/A</v>
      </c>
      <c r="R576" s="19" t="str">
        <f t="shared" si="90"/>
        <v>no</v>
      </c>
      <c r="S576" s="19" t="e" cm="1">
        <f t="array" ref="S576">_xlfn.IFS(AND(Q576="si",P576=1),"si",AND(Q576="no",P576=1),"no",AND(Q576="si",P576=0),"no",AND(Q576="no",P576=0),"si",AND(P576&lt;&gt;0,P576&lt;&gt;1),"no")</f>
        <v>#N/A</v>
      </c>
      <c r="T576" s="78" t="e">
        <f t="shared" si="93"/>
        <v>#N/A</v>
      </c>
      <c r="U576" s="78" t="e">
        <f t="shared" si="94"/>
        <v>#N/A</v>
      </c>
      <c r="V576" s="19" t="e">
        <f t="shared" si="95"/>
        <v>#N/A</v>
      </c>
    </row>
    <row r="577" spans="1:22" x14ac:dyDescent="0.3">
      <c r="A577" s="16"/>
      <c r="B577" s="16"/>
      <c r="C577" s="10" t="e">
        <f>INDEX(Foglio2!$B:$C,MATCH(B577,Foglio2!$B:$B,0),2)</f>
        <v>#N/A</v>
      </c>
      <c r="D577" s="91"/>
      <c r="E577" s="91"/>
      <c r="F577" s="19" t="e">
        <f>IF(D577='indicatori output 1.2'!C577,"si","no")</f>
        <v>#N/A</v>
      </c>
      <c r="G577" s="19" t="str">
        <f t="shared" si="91"/>
        <v>si</v>
      </c>
      <c r="H577" s="19" t="e" cm="1">
        <f t="array" ref="H577">_xlfn.IFS(AND('indicatori output 1.2'!V577&lt;&gt;0, 'indicatori output 1.2'!AE577&lt;&gt;0, 'indicatori output 1.2'!BD577&lt;&gt;0), MIN('indicatori output 1.2'!AC577, 'indicatori output 1.2'!AL577, 'indicatori output 1.2'!BL577),AND('indicatori output 1.2'!V577=0, 'indicatori output 1.2'!AE577&lt;&gt;0, 'indicatori output 1.2'!BD577&lt;&gt;0), MIN('indicatori output 1.2'!AL577, 'indicatori output 1.2'!BL577),AND('indicatori output 1.2'!V577&lt;&gt;0, 'indicatori output 1.2'!AE577=0, 'indicatori output 1.2'!BD577&lt;&gt;0), MIN('indicatori output 1.2'!AC577,'indicatori output 1.2'!BL577), AND('indicatori output 1.2'!V577&lt;&gt;0, 'indicatori output 1.2'!AE577&lt;&gt;0, 'indicatori output 1.2'!BD577=0), MIN('indicatori output 1.2'!AC577, 'indicatori output 1.2'!AL577), AND('indicatori output 1.2'!V577=0, 'indicatori output 1.2'!AE577=0, 'indicatori output 1.2'!BD577&lt;&gt;0), 'indicatori output 1.2'!BL577, AND('indicatori output 1.2'!V577=0, 'indicatori output 1.2'!AE577&lt;&gt;0, 'indicatori output 1.2'!BD577=0), 'indicatori output 1.2'!AL577, AND('indicatori output 1.2'!V577&lt;&gt;0, 'indicatori output 1.2'!AE577=0, 'indicatori output 1.2'!BD577=0), 'indicatori output 1.2'!AC577)</f>
        <v>#N/A</v>
      </c>
      <c r="I577" s="19" t="e">
        <f t="shared" si="89"/>
        <v>#N/A</v>
      </c>
      <c r="J577" s="22" t="e" cm="1">
        <f t="array" ref="J577">_xlfn.IFS(AND('indicatori output 1.2'!AB577='indicatori output 1.2'!AA577, 'indicatori output 1.2'!AK577='indicatori output 1.2'!AJ577, 'indicatori output 1.2'!BK577='indicatori output 1.2'!BJ577, D577=E577),"si", AND(OR('indicatori output 1.2'!AB577&lt;&gt;'indicatori output 1.2'!AA577, 'indicatori output 1.2'!AK577&lt;&gt;'indicatori output 1.2'!AJ577, 'indicatori output 1.2'!BK577&lt;&gt;'indicatori output 1.2'!BJ577), D577=E577),"no",AND('indicatori output 1.2'!AB577='indicatori output 1.2'!AA577, 'indicatori output 1.2'!AK577='indicatori output 1.2'!AJ577, 'indicatori output 1.2'!BK577='indicatori output 1.2'!BJ577, E577&lt;D577),"no",AND(OR('indicatori output 1.2'!AB577&lt;&gt;'indicatori output 1.2'!AA577, 'indicatori output 1.2'!AK577&lt;&gt;'indicatori output 1.2'!AJ577, 'indicatori output 1.2'!BK577&lt;&gt;'indicatori output 1.2'!BJ577), E577&lt;D577),"si", E577&gt;D577,"no")</f>
        <v>#N/A</v>
      </c>
      <c r="K577" s="78" t="e">
        <f t="shared" si="87"/>
        <v>#N/A</v>
      </c>
      <c r="L577" s="78" t="e">
        <f t="shared" si="88"/>
        <v>#N/A</v>
      </c>
      <c r="M577" s="19" t="e">
        <f t="shared" si="92"/>
        <v>#N/A</v>
      </c>
      <c r="N577" s="10">
        <v>1</v>
      </c>
      <c r="O577" s="91"/>
      <c r="P577" s="91"/>
      <c r="Q577" s="23" t="e">
        <f>IF(INDEX(Foglio3!$B:$C,MATCH('indicatori output 1.2'!B577,Foglio3!$B:$B,0),2)="SI","si","no")</f>
        <v>#N/A</v>
      </c>
      <c r="R577" s="19" t="str">
        <f t="shared" si="90"/>
        <v>no</v>
      </c>
      <c r="S577" s="19" t="e" cm="1">
        <f t="array" ref="S577">_xlfn.IFS(AND(Q577="si",P577=1),"si",AND(Q577="no",P577=1),"no",AND(Q577="si",P577=0),"no",AND(Q577="no",P577=0),"si",AND(P577&lt;&gt;0,P577&lt;&gt;1),"no")</f>
        <v>#N/A</v>
      </c>
      <c r="T577" s="78" t="e">
        <f t="shared" si="93"/>
        <v>#N/A</v>
      </c>
      <c r="U577" s="78" t="e">
        <f t="shared" si="94"/>
        <v>#N/A</v>
      </c>
      <c r="V577" s="19" t="e">
        <f t="shared" si="95"/>
        <v>#N/A</v>
      </c>
    </row>
    <row r="578" spans="1:22" x14ac:dyDescent="0.3">
      <c r="A578" s="16"/>
      <c r="B578" s="16"/>
      <c r="C578" s="10" t="e">
        <f>INDEX(Foglio2!$B:$C,MATCH(B578,Foglio2!$B:$B,0),2)</f>
        <v>#N/A</v>
      </c>
      <c r="D578" s="91"/>
      <c r="E578" s="91"/>
      <c r="F578" s="19" t="e">
        <f>IF(D578='indicatori output 1.2'!C578,"si","no")</f>
        <v>#N/A</v>
      </c>
      <c r="G578" s="19" t="str">
        <f t="shared" si="91"/>
        <v>si</v>
      </c>
      <c r="H578" s="19" t="e" cm="1">
        <f t="array" ref="H578">_xlfn.IFS(AND('indicatori output 1.2'!V578&lt;&gt;0, 'indicatori output 1.2'!AE578&lt;&gt;0, 'indicatori output 1.2'!BD578&lt;&gt;0), MIN('indicatori output 1.2'!AC578, 'indicatori output 1.2'!AL578, 'indicatori output 1.2'!BL578),AND('indicatori output 1.2'!V578=0, 'indicatori output 1.2'!AE578&lt;&gt;0, 'indicatori output 1.2'!BD578&lt;&gt;0), MIN('indicatori output 1.2'!AL578, 'indicatori output 1.2'!BL578),AND('indicatori output 1.2'!V578&lt;&gt;0, 'indicatori output 1.2'!AE578=0, 'indicatori output 1.2'!BD578&lt;&gt;0), MIN('indicatori output 1.2'!AC578,'indicatori output 1.2'!BL578), AND('indicatori output 1.2'!V578&lt;&gt;0, 'indicatori output 1.2'!AE578&lt;&gt;0, 'indicatori output 1.2'!BD578=0), MIN('indicatori output 1.2'!AC578, 'indicatori output 1.2'!AL578), AND('indicatori output 1.2'!V578=0, 'indicatori output 1.2'!AE578=0, 'indicatori output 1.2'!BD578&lt;&gt;0), 'indicatori output 1.2'!BL578, AND('indicatori output 1.2'!V578=0, 'indicatori output 1.2'!AE578&lt;&gt;0, 'indicatori output 1.2'!BD578=0), 'indicatori output 1.2'!AL578, AND('indicatori output 1.2'!V578&lt;&gt;0, 'indicatori output 1.2'!AE578=0, 'indicatori output 1.2'!BD578=0), 'indicatori output 1.2'!AC578)</f>
        <v>#N/A</v>
      </c>
      <c r="I578" s="19" t="e">
        <f t="shared" si="89"/>
        <v>#N/A</v>
      </c>
      <c r="J578" s="22" t="e" cm="1">
        <f t="array" ref="J578">_xlfn.IFS(AND('indicatori output 1.2'!AB578='indicatori output 1.2'!AA578, 'indicatori output 1.2'!AK578='indicatori output 1.2'!AJ578, 'indicatori output 1.2'!BK578='indicatori output 1.2'!BJ578, D578=E578),"si", AND(OR('indicatori output 1.2'!AB578&lt;&gt;'indicatori output 1.2'!AA578, 'indicatori output 1.2'!AK578&lt;&gt;'indicatori output 1.2'!AJ578, 'indicatori output 1.2'!BK578&lt;&gt;'indicatori output 1.2'!BJ578), D578=E578),"no",AND('indicatori output 1.2'!AB578='indicatori output 1.2'!AA578, 'indicatori output 1.2'!AK578='indicatori output 1.2'!AJ578, 'indicatori output 1.2'!BK578='indicatori output 1.2'!BJ578, E578&lt;D578),"no",AND(OR('indicatori output 1.2'!AB578&lt;&gt;'indicatori output 1.2'!AA578, 'indicatori output 1.2'!AK578&lt;&gt;'indicatori output 1.2'!AJ578, 'indicatori output 1.2'!BK578&lt;&gt;'indicatori output 1.2'!BJ578), E578&lt;D578),"si", E578&gt;D578,"no")</f>
        <v>#N/A</v>
      </c>
      <c r="K578" s="78" t="e">
        <f t="shared" si="87"/>
        <v>#N/A</v>
      </c>
      <c r="L578" s="78" t="e">
        <f t="shared" si="88"/>
        <v>#N/A</v>
      </c>
      <c r="M578" s="19" t="e">
        <f t="shared" si="92"/>
        <v>#N/A</v>
      </c>
      <c r="N578" s="10">
        <v>1</v>
      </c>
      <c r="O578" s="91"/>
      <c r="P578" s="91"/>
      <c r="Q578" s="23" t="e">
        <f>IF(INDEX(Foglio3!$B:$C,MATCH('indicatori output 1.2'!B578,Foglio3!$B:$B,0),2)="SI","si","no")</f>
        <v>#N/A</v>
      </c>
      <c r="R578" s="19" t="str">
        <f t="shared" si="90"/>
        <v>no</v>
      </c>
      <c r="S578" s="19" t="e" cm="1">
        <f t="array" ref="S578">_xlfn.IFS(AND(Q578="si",P578=1),"si",AND(Q578="no",P578=1),"no",AND(Q578="si",P578=0),"no",AND(Q578="no",P578=0),"si",AND(P578&lt;&gt;0,P578&lt;&gt;1),"no")</f>
        <v>#N/A</v>
      </c>
      <c r="T578" s="78" t="e">
        <f t="shared" si="93"/>
        <v>#N/A</v>
      </c>
      <c r="U578" s="78" t="e">
        <f t="shared" si="94"/>
        <v>#N/A</v>
      </c>
      <c r="V578" s="19" t="e">
        <f t="shared" si="95"/>
        <v>#N/A</v>
      </c>
    </row>
    <row r="579" spans="1:22" x14ac:dyDescent="0.3">
      <c r="A579" s="16"/>
      <c r="B579" s="16"/>
      <c r="C579" s="10" t="e">
        <f>INDEX(Foglio2!$B:$C,MATCH(B579,Foglio2!$B:$B,0),2)</f>
        <v>#N/A</v>
      </c>
      <c r="D579" s="91"/>
      <c r="E579" s="91"/>
      <c r="F579" s="19" t="e">
        <f>IF(D579='indicatori output 1.2'!C579,"si","no")</f>
        <v>#N/A</v>
      </c>
      <c r="G579" s="19" t="str">
        <f t="shared" si="91"/>
        <v>si</v>
      </c>
      <c r="H579" s="19" t="e" cm="1">
        <f t="array" ref="H579">_xlfn.IFS(AND('indicatori output 1.2'!V579&lt;&gt;0, 'indicatori output 1.2'!AE579&lt;&gt;0, 'indicatori output 1.2'!BD579&lt;&gt;0), MIN('indicatori output 1.2'!AC579, 'indicatori output 1.2'!AL579, 'indicatori output 1.2'!BL579),AND('indicatori output 1.2'!V579=0, 'indicatori output 1.2'!AE579&lt;&gt;0, 'indicatori output 1.2'!BD579&lt;&gt;0), MIN('indicatori output 1.2'!AL579, 'indicatori output 1.2'!BL579),AND('indicatori output 1.2'!V579&lt;&gt;0, 'indicatori output 1.2'!AE579=0, 'indicatori output 1.2'!BD579&lt;&gt;0), MIN('indicatori output 1.2'!AC579,'indicatori output 1.2'!BL579), AND('indicatori output 1.2'!V579&lt;&gt;0, 'indicatori output 1.2'!AE579&lt;&gt;0, 'indicatori output 1.2'!BD579=0), MIN('indicatori output 1.2'!AC579, 'indicatori output 1.2'!AL579), AND('indicatori output 1.2'!V579=0, 'indicatori output 1.2'!AE579=0, 'indicatori output 1.2'!BD579&lt;&gt;0), 'indicatori output 1.2'!BL579, AND('indicatori output 1.2'!V579=0, 'indicatori output 1.2'!AE579&lt;&gt;0, 'indicatori output 1.2'!BD579=0), 'indicatori output 1.2'!AL579, AND('indicatori output 1.2'!V579&lt;&gt;0, 'indicatori output 1.2'!AE579=0, 'indicatori output 1.2'!BD579=0), 'indicatori output 1.2'!AC579)</f>
        <v>#N/A</v>
      </c>
      <c r="I579" s="19" t="e">
        <f t="shared" si="89"/>
        <v>#N/A</v>
      </c>
      <c r="J579" s="22" t="e" cm="1">
        <f t="array" ref="J579">_xlfn.IFS(AND('indicatori output 1.2'!AB579='indicatori output 1.2'!AA579, 'indicatori output 1.2'!AK579='indicatori output 1.2'!AJ579, 'indicatori output 1.2'!BK579='indicatori output 1.2'!BJ579, D579=E579),"si", AND(OR('indicatori output 1.2'!AB579&lt;&gt;'indicatori output 1.2'!AA579, 'indicatori output 1.2'!AK579&lt;&gt;'indicatori output 1.2'!AJ579, 'indicatori output 1.2'!BK579&lt;&gt;'indicatori output 1.2'!BJ579), D579=E579),"no",AND('indicatori output 1.2'!AB579='indicatori output 1.2'!AA579, 'indicatori output 1.2'!AK579='indicatori output 1.2'!AJ579, 'indicatori output 1.2'!BK579='indicatori output 1.2'!BJ579, E579&lt;D579),"no",AND(OR('indicatori output 1.2'!AB579&lt;&gt;'indicatori output 1.2'!AA579, 'indicatori output 1.2'!AK579&lt;&gt;'indicatori output 1.2'!AJ579, 'indicatori output 1.2'!BK579&lt;&gt;'indicatori output 1.2'!BJ579), E579&lt;D579),"si", E579&gt;D579,"no")</f>
        <v>#N/A</v>
      </c>
      <c r="K579" s="78" t="e">
        <f t="shared" si="87"/>
        <v>#N/A</v>
      </c>
      <c r="L579" s="78" t="e">
        <f t="shared" si="88"/>
        <v>#N/A</v>
      </c>
      <c r="M579" s="19" t="e">
        <f t="shared" si="92"/>
        <v>#N/A</v>
      </c>
      <c r="N579" s="10">
        <v>1</v>
      </c>
      <c r="O579" s="91"/>
      <c r="P579" s="91"/>
      <c r="Q579" s="23" t="e">
        <f>IF(INDEX(Foglio3!$B:$C,MATCH('indicatori output 1.2'!B579,Foglio3!$B:$B,0),2)="SI","si","no")</f>
        <v>#N/A</v>
      </c>
      <c r="R579" s="19" t="str">
        <f t="shared" si="90"/>
        <v>no</v>
      </c>
      <c r="S579" s="19" t="e" cm="1">
        <f t="array" ref="S579">_xlfn.IFS(AND(Q579="si",P579=1),"si",AND(Q579="no",P579=1),"no",AND(Q579="si",P579=0),"no",AND(Q579="no",P579=0),"si",AND(P579&lt;&gt;0,P579&lt;&gt;1),"no")</f>
        <v>#N/A</v>
      </c>
      <c r="T579" s="78" t="e">
        <f t="shared" si="93"/>
        <v>#N/A</v>
      </c>
      <c r="U579" s="78" t="e">
        <f t="shared" si="94"/>
        <v>#N/A</v>
      </c>
      <c r="V579" s="19" t="e">
        <f t="shared" si="95"/>
        <v>#N/A</v>
      </c>
    </row>
    <row r="580" spans="1:22" x14ac:dyDescent="0.3">
      <c r="A580" s="16"/>
      <c r="B580" s="16"/>
      <c r="C580" s="10" t="e">
        <f>INDEX(Foglio2!$B:$C,MATCH(B580,Foglio2!$B:$B,0),2)</f>
        <v>#N/A</v>
      </c>
      <c r="D580" s="91"/>
      <c r="E580" s="91"/>
      <c r="F580" s="19" t="e">
        <f>IF(D580='indicatori output 1.2'!C580,"si","no")</f>
        <v>#N/A</v>
      </c>
      <c r="G580" s="19" t="str">
        <f t="shared" si="91"/>
        <v>si</v>
      </c>
      <c r="H580" s="19" t="e" cm="1">
        <f t="array" ref="H580">_xlfn.IFS(AND('indicatori output 1.2'!V580&lt;&gt;0, 'indicatori output 1.2'!AE580&lt;&gt;0, 'indicatori output 1.2'!BD580&lt;&gt;0), MIN('indicatori output 1.2'!AC580, 'indicatori output 1.2'!AL580, 'indicatori output 1.2'!BL580),AND('indicatori output 1.2'!V580=0, 'indicatori output 1.2'!AE580&lt;&gt;0, 'indicatori output 1.2'!BD580&lt;&gt;0), MIN('indicatori output 1.2'!AL580, 'indicatori output 1.2'!BL580),AND('indicatori output 1.2'!V580&lt;&gt;0, 'indicatori output 1.2'!AE580=0, 'indicatori output 1.2'!BD580&lt;&gt;0), MIN('indicatori output 1.2'!AC580,'indicatori output 1.2'!BL580), AND('indicatori output 1.2'!V580&lt;&gt;0, 'indicatori output 1.2'!AE580&lt;&gt;0, 'indicatori output 1.2'!BD580=0), MIN('indicatori output 1.2'!AC580, 'indicatori output 1.2'!AL580), AND('indicatori output 1.2'!V580=0, 'indicatori output 1.2'!AE580=0, 'indicatori output 1.2'!BD580&lt;&gt;0), 'indicatori output 1.2'!BL580, AND('indicatori output 1.2'!V580=0, 'indicatori output 1.2'!AE580&lt;&gt;0, 'indicatori output 1.2'!BD580=0), 'indicatori output 1.2'!AL580, AND('indicatori output 1.2'!V580&lt;&gt;0, 'indicatori output 1.2'!AE580=0, 'indicatori output 1.2'!BD580=0), 'indicatori output 1.2'!AC580)</f>
        <v>#N/A</v>
      </c>
      <c r="I580" s="19" t="e">
        <f t="shared" si="89"/>
        <v>#N/A</v>
      </c>
      <c r="J580" s="22" t="e" cm="1">
        <f t="array" ref="J580">_xlfn.IFS(AND('indicatori output 1.2'!AB580='indicatori output 1.2'!AA580, 'indicatori output 1.2'!AK580='indicatori output 1.2'!AJ580, 'indicatori output 1.2'!BK580='indicatori output 1.2'!BJ580, D580=E580),"si", AND(OR('indicatori output 1.2'!AB580&lt;&gt;'indicatori output 1.2'!AA580, 'indicatori output 1.2'!AK580&lt;&gt;'indicatori output 1.2'!AJ580, 'indicatori output 1.2'!BK580&lt;&gt;'indicatori output 1.2'!BJ580), D580=E580),"no",AND('indicatori output 1.2'!AB580='indicatori output 1.2'!AA580, 'indicatori output 1.2'!AK580='indicatori output 1.2'!AJ580, 'indicatori output 1.2'!BK580='indicatori output 1.2'!BJ580, E580&lt;D580),"no",AND(OR('indicatori output 1.2'!AB580&lt;&gt;'indicatori output 1.2'!AA580, 'indicatori output 1.2'!AK580&lt;&gt;'indicatori output 1.2'!AJ580, 'indicatori output 1.2'!BK580&lt;&gt;'indicatori output 1.2'!BJ580), E580&lt;D580),"si", E580&gt;D580,"no")</f>
        <v>#N/A</v>
      </c>
      <c r="K580" s="78" t="e">
        <f t="shared" si="87"/>
        <v>#N/A</v>
      </c>
      <c r="L580" s="78" t="e">
        <f t="shared" si="88"/>
        <v>#N/A</v>
      </c>
      <c r="M580" s="19" t="e">
        <f t="shared" si="92"/>
        <v>#N/A</v>
      </c>
      <c r="N580" s="10">
        <v>1</v>
      </c>
      <c r="O580" s="91"/>
      <c r="P580" s="91"/>
      <c r="Q580" s="23" t="e">
        <f>IF(INDEX(Foglio3!$B:$C,MATCH('indicatori output 1.2'!B580,Foglio3!$B:$B,0),2)="SI","si","no")</f>
        <v>#N/A</v>
      </c>
      <c r="R580" s="19" t="str">
        <f t="shared" si="90"/>
        <v>no</v>
      </c>
      <c r="S580" s="19" t="e" cm="1">
        <f t="array" ref="S580">_xlfn.IFS(AND(Q580="si",P580=1),"si",AND(Q580="no",P580=1),"no",AND(Q580="si",P580=0),"no",AND(Q580="no",P580=0),"si",AND(P580&lt;&gt;0,P580&lt;&gt;1),"no")</f>
        <v>#N/A</v>
      </c>
      <c r="T580" s="78" t="e">
        <f t="shared" si="93"/>
        <v>#N/A</v>
      </c>
      <c r="U580" s="78" t="e">
        <f t="shared" si="94"/>
        <v>#N/A</v>
      </c>
      <c r="V580" s="19" t="e">
        <f t="shared" si="95"/>
        <v>#N/A</v>
      </c>
    </row>
    <row r="581" spans="1:22" x14ac:dyDescent="0.3">
      <c r="A581" s="16"/>
      <c r="B581" s="16"/>
      <c r="C581" s="10" t="e">
        <f>INDEX(Foglio2!$B:$C,MATCH(B581,Foglio2!$B:$B,0),2)</f>
        <v>#N/A</v>
      </c>
      <c r="D581" s="91"/>
      <c r="E581" s="91"/>
      <c r="F581" s="19" t="e">
        <f>IF(D581='indicatori output 1.2'!C581,"si","no")</f>
        <v>#N/A</v>
      </c>
      <c r="G581" s="19" t="str">
        <f t="shared" si="91"/>
        <v>si</v>
      </c>
      <c r="H581" s="19" t="e" cm="1">
        <f t="array" ref="H581">_xlfn.IFS(AND('indicatori output 1.2'!V581&lt;&gt;0, 'indicatori output 1.2'!AE581&lt;&gt;0, 'indicatori output 1.2'!BD581&lt;&gt;0), MIN('indicatori output 1.2'!AC581, 'indicatori output 1.2'!AL581, 'indicatori output 1.2'!BL581),AND('indicatori output 1.2'!V581=0, 'indicatori output 1.2'!AE581&lt;&gt;0, 'indicatori output 1.2'!BD581&lt;&gt;0), MIN('indicatori output 1.2'!AL581, 'indicatori output 1.2'!BL581),AND('indicatori output 1.2'!V581&lt;&gt;0, 'indicatori output 1.2'!AE581=0, 'indicatori output 1.2'!BD581&lt;&gt;0), MIN('indicatori output 1.2'!AC581,'indicatori output 1.2'!BL581), AND('indicatori output 1.2'!V581&lt;&gt;0, 'indicatori output 1.2'!AE581&lt;&gt;0, 'indicatori output 1.2'!BD581=0), MIN('indicatori output 1.2'!AC581, 'indicatori output 1.2'!AL581), AND('indicatori output 1.2'!V581=0, 'indicatori output 1.2'!AE581=0, 'indicatori output 1.2'!BD581&lt;&gt;0), 'indicatori output 1.2'!BL581, AND('indicatori output 1.2'!V581=0, 'indicatori output 1.2'!AE581&lt;&gt;0, 'indicatori output 1.2'!BD581=0), 'indicatori output 1.2'!AL581, AND('indicatori output 1.2'!V581&lt;&gt;0, 'indicatori output 1.2'!AE581=0, 'indicatori output 1.2'!BD581=0), 'indicatori output 1.2'!AC581)</f>
        <v>#N/A</v>
      </c>
      <c r="I581" s="19" t="e">
        <f t="shared" si="89"/>
        <v>#N/A</v>
      </c>
      <c r="J581" s="22" t="e" cm="1">
        <f t="array" ref="J581">_xlfn.IFS(AND('indicatori output 1.2'!AB581='indicatori output 1.2'!AA581, 'indicatori output 1.2'!AK581='indicatori output 1.2'!AJ581, 'indicatori output 1.2'!BK581='indicatori output 1.2'!BJ581, D581=E581),"si", AND(OR('indicatori output 1.2'!AB581&lt;&gt;'indicatori output 1.2'!AA581, 'indicatori output 1.2'!AK581&lt;&gt;'indicatori output 1.2'!AJ581, 'indicatori output 1.2'!BK581&lt;&gt;'indicatori output 1.2'!BJ581), D581=E581),"no",AND('indicatori output 1.2'!AB581='indicatori output 1.2'!AA581, 'indicatori output 1.2'!AK581='indicatori output 1.2'!AJ581, 'indicatori output 1.2'!BK581='indicatori output 1.2'!BJ581, E581&lt;D581),"no",AND(OR('indicatori output 1.2'!AB581&lt;&gt;'indicatori output 1.2'!AA581, 'indicatori output 1.2'!AK581&lt;&gt;'indicatori output 1.2'!AJ581, 'indicatori output 1.2'!BK581&lt;&gt;'indicatori output 1.2'!BJ581), E581&lt;D581),"si", E581&gt;D581,"no")</f>
        <v>#N/A</v>
      </c>
      <c r="K581" s="78" t="e">
        <f t="shared" ref="K581:K603" si="96">IF(AND(F581="si", G581="si",I581="si"),D581,"err")</f>
        <v>#N/A</v>
      </c>
      <c r="L581" s="78" t="e">
        <f t="shared" ref="L581:L603" si="97">IF(AND(F581="si", G581="si",I581="si"),E581,"err")</f>
        <v>#N/A</v>
      </c>
      <c r="M581" s="19" t="e">
        <f t="shared" si="92"/>
        <v>#N/A</v>
      </c>
      <c r="N581" s="10">
        <v>1</v>
      </c>
      <c r="O581" s="91"/>
      <c r="P581" s="91"/>
      <c r="Q581" s="23" t="e">
        <f>IF(INDEX(Foglio3!$B:$C,MATCH('indicatori output 1.2'!B581,Foglio3!$B:$B,0),2)="SI","si","no")</f>
        <v>#N/A</v>
      </c>
      <c r="R581" s="19" t="str">
        <f t="shared" si="90"/>
        <v>no</v>
      </c>
      <c r="S581" s="19" t="e" cm="1">
        <f t="array" ref="S581">_xlfn.IFS(AND(Q581="si",P581=1),"si",AND(Q581="no",P581=1),"no",AND(Q581="si",P581=0),"no",AND(Q581="no",P581=0),"si",AND(P581&lt;&gt;0,P581&lt;&gt;1),"no")</f>
        <v>#N/A</v>
      </c>
      <c r="T581" s="78" t="e">
        <f t="shared" si="93"/>
        <v>#N/A</v>
      </c>
      <c r="U581" s="78" t="e">
        <f t="shared" si="94"/>
        <v>#N/A</v>
      </c>
      <c r="V581" s="19" t="e">
        <f t="shared" si="95"/>
        <v>#N/A</v>
      </c>
    </row>
    <row r="582" spans="1:22" x14ac:dyDescent="0.3">
      <c r="A582" s="16"/>
      <c r="B582" s="16"/>
      <c r="C582" s="10" t="e">
        <f>INDEX(Foglio2!$B:$C,MATCH(B582,Foglio2!$B:$B,0),2)</f>
        <v>#N/A</v>
      </c>
      <c r="D582" s="91"/>
      <c r="E582" s="91"/>
      <c r="F582" s="19" t="e">
        <f>IF(D582='indicatori output 1.2'!C582,"si","no")</f>
        <v>#N/A</v>
      </c>
      <c r="G582" s="19" t="str">
        <f t="shared" si="91"/>
        <v>si</v>
      </c>
      <c r="H582" s="19" t="e" cm="1">
        <f t="array" ref="H582">_xlfn.IFS(AND('indicatori output 1.2'!V582&lt;&gt;0, 'indicatori output 1.2'!AE582&lt;&gt;0, 'indicatori output 1.2'!BD582&lt;&gt;0), MIN('indicatori output 1.2'!AC582, 'indicatori output 1.2'!AL582, 'indicatori output 1.2'!BL582),AND('indicatori output 1.2'!V582=0, 'indicatori output 1.2'!AE582&lt;&gt;0, 'indicatori output 1.2'!BD582&lt;&gt;0), MIN('indicatori output 1.2'!AL582, 'indicatori output 1.2'!BL582),AND('indicatori output 1.2'!V582&lt;&gt;0, 'indicatori output 1.2'!AE582=0, 'indicatori output 1.2'!BD582&lt;&gt;0), MIN('indicatori output 1.2'!AC582,'indicatori output 1.2'!BL582), AND('indicatori output 1.2'!V582&lt;&gt;0, 'indicatori output 1.2'!AE582&lt;&gt;0, 'indicatori output 1.2'!BD582=0), MIN('indicatori output 1.2'!AC582, 'indicatori output 1.2'!AL582), AND('indicatori output 1.2'!V582=0, 'indicatori output 1.2'!AE582=0, 'indicatori output 1.2'!BD582&lt;&gt;0), 'indicatori output 1.2'!BL582, AND('indicatori output 1.2'!V582=0, 'indicatori output 1.2'!AE582&lt;&gt;0, 'indicatori output 1.2'!BD582=0), 'indicatori output 1.2'!AL582, AND('indicatori output 1.2'!V582&lt;&gt;0, 'indicatori output 1.2'!AE582=0, 'indicatori output 1.2'!BD582=0), 'indicatori output 1.2'!AC582)</f>
        <v>#N/A</v>
      </c>
      <c r="I582" s="19" t="e">
        <f t="shared" ref="I582:I603" si="98">IF(E582&lt;=H582,"si","no")</f>
        <v>#N/A</v>
      </c>
      <c r="J582" s="22" t="e" cm="1">
        <f t="array" ref="J582">_xlfn.IFS(AND('indicatori output 1.2'!AB582='indicatori output 1.2'!AA582, 'indicatori output 1.2'!AK582='indicatori output 1.2'!AJ582, 'indicatori output 1.2'!BK582='indicatori output 1.2'!BJ582, D582=E582),"si", AND(OR('indicatori output 1.2'!AB582&lt;&gt;'indicatori output 1.2'!AA582, 'indicatori output 1.2'!AK582&lt;&gt;'indicatori output 1.2'!AJ582, 'indicatori output 1.2'!BK582&lt;&gt;'indicatori output 1.2'!BJ582), D582=E582),"no",AND('indicatori output 1.2'!AB582='indicatori output 1.2'!AA582, 'indicatori output 1.2'!AK582='indicatori output 1.2'!AJ582, 'indicatori output 1.2'!BK582='indicatori output 1.2'!BJ582, E582&lt;D582),"no",AND(OR('indicatori output 1.2'!AB582&lt;&gt;'indicatori output 1.2'!AA582, 'indicatori output 1.2'!AK582&lt;&gt;'indicatori output 1.2'!AJ582, 'indicatori output 1.2'!BK582&lt;&gt;'indicatori output 1.2'!BJ582), E582&lt;D582),"si", E582&gt;D582,"no")</f>
        <v>#N/A</v>
      </c>
      <c r="K582" s="78" t="e">
        <f t="shared" si="96"/>
        <v>#N/A</v>
      </c>
      <c r="L582" s="78" t="e">
        <f t="shared" si="97"/>
        <v>#N/A</v>
      </c>
      <c r="M582" s="19" t="e">
        <f t="shared" si="92"/>
        <v>#N/A</v>
      </c>
      <c r="N582" s="10">
        <v>1</v>
      </c>
      <c r="O582" s="91"/>
      <c r="P582" s="91"/>
      <c r="Q582" s="23" t="e">
        <f>IF(INDEX(Foglio3!$B:$C,MATCH('indicatori output 1.2'!B582,Foglio3!$B:$B,0),2)="SI","si","no")</f>
        <v>#N/A</v>
      </c>
      <c r="R582" s="19" t="str">
        <f t="shared" si="90"/>
        <v>no</v>
      </c>
      <c r="S582" s="19" t="e" cm="1">
        <f t="array" ref="S582">_xlfn.IFS(AND(Q582="si",P582=1),"si",AND(Q582="no",P582=1),"no",AND(Q582="si",P582=0),"no",AND(Q582="no",P582=0),"si",AND(P582&lt;&gt;0,P582&lt;&gt;1),"no")</f>
        <v>#N/A</v>
      </c>
      <c r="T582" s="78" t="e">
        <f t="shared" si="93"/>
        <v>#N/A</v>
      </c>
      <c r="U582" s="78" t="e">
        <f t="shared" si="94"/>
        <v>#N/A</v>
      </c>
      <c r="V582" s="19" t="e">
        <f t="shared" si="95"/>
        <v>#N/A</v>
      </c>
    </row>
    <row r="583" spans="1:22" x14ac:dyDescent="0.3">
      <c r="A583" s="16"/>
      <c r="B583" s="16"/>
      <c r="C583" s="10" t="e">
        <f>INDEX(Foglio2!$B:$C,MATCH(B583,Foglio2!$B:$B,0),2)</f>
        <v>#N/A</v>
      </c>
      <c r="D583" s="91"/>
      <c r="E583" s="91"/>
      <c r="F583" s="19" t="e">
        <f>IF(D583='indicatori output 1.2'!C583,"si","no")</f>
        <v>#N/A</v>
      </c>
      <c r="G583" s="19" t="str">
        <f t="shared" si="91"/>
        <v>si</v>
      </c>
      <c r="H583" s="19" t="e" cm="1">
        <f t="array" ref="H583">_xlfn.IFS(AND('indicatori output 1.2'!V583&lt;&gt;0, 'indicatori output 1.2'!AE583&lt;&gt;0, 'indicatori output 1.2'!BD583&lt;&gt;0), MIN('indicatori output 1.2'!AC583, 'indicatori output 1.2'!AL583, 'indicatori output 1.2'!BL583),AND('indicatori output 1.2'!V583=0, 'indicatori output 1.2'!AE583&lt;&gt;0, 'indicatori output 1.2'!BD583&lt;&gt;0), MIN('indicatori output 1.2'!AL583, 'indicatori output 1.2'!BL583),AND('indicatori output 1.2'!V583&lt;&gt;0, 'indicatori output 1.2'!AE583=0, 'indicatori output 1.2'!BD583&lt;&gt;0), MIN('indicatori output 1.2'!AC583,'indicatori output 1.2'!BL583), AND('indicatori output 1.2'!V583&lt;&gt;0, 'indicatori output 1.2'!AE583&lt;&gt;0, 'indicatori output 1.2'!BD583=0), MIN('indicatori output 1.2'!AC583, 'indicatori output 1.2'!AL583), AND('indicatori output 1.2'!V583=0, 'indicatori output 1.2'!AE583=0, 'indicatori output 1.2'!BD583&lt;&gt;0), 'indicatori output 1.2'!BL583, AND('indicatori output 1.2'!V583=0, 'indicatori output 1.2'!AE583&lt;&gt;0, 'indicatori output 1.2'!BD583=0), 'indicatori output 1.2'!AL583, AND('indicatori output 1.2'!V583&lt;&gt;0, 'indicatori output 1.2'!AE583=0, 'indicatori output 1.2'!BD583=0), 'indicatori output 1.2'!AC583)</f>
        <v>#N/A</v>
      </c>
      <c r="I583" s="19" t="e">
        <f t="shared" si="98"/>
        <v>#N/A</v>
      </c>
      <c r="J583" s="22" t="e" cm="1">
        <f t="array" ref="J583">_xlfn.IFS(AND('indicatori output 1.2'!AB583='indicatori output 1.2'!AA583, 'indicatori output 1.2'!AK583='indicatori output 1.2'!AJ583, 'indicatori output 1.2'!BK583='indicatori output 1.2'!BJ583, D583=E583),"si", AND(OR('indicatori output 1.2'!AB583&lt;&gt;'indicatori output 1.2'!AA583, 'indicatori output 1.2'!AK583&lt;&gt;'indicatori output 1.2'!AJ583, 'indicatori output 1.2'!BK583&lt;&gt;'indicatori output 1.2'!BJ583), D583=E583),"no",AND('indicatori output 1.2'!AB583='indicatori output 1.2'!AA583, 'indicatori output 1.2'!AK583='indicatori output 1.2'!AJ583, 'indicatori output 1.2'!BK583='indicatori output 1.2'!BJ583, E583&lt;D583),"no",AND(OR('indicatori output 1.2'!AB583&lt;&gt;'indicatori output 1.2'!AA583, 'indicatori output 1.2'!AK583&lt;&gt;'indicatori output 1.2'!AJ583, 'indicatori output 1.2'!BK583&lt;&gt;'indicatori output 1.2'!BJ583), E583&lt;D583),"si", E583&gt;D583,"no")</f>
        <v>#N/A</v>
      </c>
      <c r="K583" s="78" t="e">
        <f t="shared" si="96"/>
        <v>#N/A</v>
      </c>
      <c r="L583" s="78" t="e">
        <f t="shared" si="97"/>
        <v>#N/A</v>
      </c>
      <c r="M583" s="19" t="e">
        <f t="shared" si="92"/>
        <v>#N/A</v>
      </c>
      <c r="N583" s="10">
        <v>1</v>
      </c>
      <c r="O583" s="91"/>
      <c r="P583" s="91"/>
      <c r="Q583" s="23" t="e">
        <f>IF(INDEX(Foglio3!$B:$C,MATCH('indicatori output 1.2'!B583,Foglio3!$B:$B,0),2)="SI","si","no")</f>
        <v>#N/A</v>
      </c>
      <c r="R583" s="19" t="str">
        <f t="shared" si="90"/>
        <v>no</v>
      </c>
      <c r="S583" s="19" t="e" cm="1">
        <f t="array" ref="S583">_xlfn.IFS(AND(Q583="si",P583=1),"si",AND(Q583="no",P583=1),"no",AND(Q583="si",P583=0),"no",AND(Q583="no",P583=0),"si",AND(P583&lt;&gt;0,P583&lt;&gt;1),"no")</f>
        <v>#N/A</v>
      </c>
      <c r="T583" s="78" t="e">
        <f t="shared" si="93"/>
        <v>#N/A</v>
      </c>
      <c r="U583" s="78" t="e">
        <f t="shared" si="94"/>
        <v>#N/A</v>
      </c>
      <c r="V583" s="19" t="e">
        <f t="shared" si="95"/>
        <v>#N/A</v>
      </c>
    </row>
    <row r="584" spans="1:22" x14ac:dyDescent="0.3">
      <c r="A584" s="16"/>
      <c r="B584" s="16"/>
      <c r="C584" s="10" t="e">
        <f>INDEX(Foglio2!$B:$C,MATCH(B584,Foglio2!$B:$B,0),2)</f>
        <v>#N/A</v>
      </c>
      <c r="D584" s="91"/>
      <c r="E584" s="91"/>
      <c r="F584" s="19" t="e">
        <f>IF(D584='indicatori output 1.2'!C584,"si","no")</f>
        <v>#N/A</v>
      </c>
      <c r="G584" s="19" t="str">
        <f t="shared" si="91"/>
        <v>si</v>
      </c>
      <c r="H584" s="19" t="e" cm="1">
        <f t="array" ref="H584">_xlfn.IFS(AND('indicatori output 1.2'!V584&lt;&gt;0, 'indicatori output 1.2'!AE584&lt;&gt;0, 'indicatori output 1.2'!BD584&lt;&gt;0), MIN('indicatori output 1.2'!AC584, 'indicatori output 1.2'!AL584, 'indicatori output 1.2'!BL584),AND('indicatori output 1.2'!V584=0, 'indicatori output 1.2'!AE584&lt;&gt;0, 'indicatori output 1.2'!BD584&lt;&gt;0), MIN('indicatori output 1.2'!AL584, 'indicatori output 1.2'!BL584),AND('indicatori output 1.2'!V584&lt;&gt;0, 'indicatori output 1.2'!AE584=0, 'indicatori output 1.2'!BD584&lt;&gt;0), MIN('indicatori output 1.2'!AC584,'indicatori output 1.2'!BL584), AND('indicatori output 1.2'!V584&lt;&gt;0, 'indicatori output 1.2'!AE584&lt;&gt;0, 'indicatori output 1.2'!BD584=0), MIN('indicatori output 1.2'!AC584, 'indicatori output 1.2'!AL584), AND('indicatori output 1.2'!V584=0, 'indicatori output 1.2'!AE584=0, 'indicatori output 1.2'!BD584&lt;&gt;0), 'indicatori output 1.2'!BL584, AND('indicatori output 1.2'!V584=0, 'indicatori output 1.2'!AE584&lt;&gt;0, 'indicatori output 1.2'!BD584=0), 'indicatori output 1.2'!AL584, AND('indicatori output 1.2'!V584&lt;&gt;0, 'indicatori output 1.2'!AE584=0, 'indicatori output 1.2'!BD584=0), 'indicatori output 1.2'!AC584)</f>
        <v>#N/A</v>
      </c>
      <c r="I584" s="19" t="e">
        <f t="shared" si="98"/>
        <v>#N/A</v>
      </c>
      <c r="J584" s="22" t="e" cm="1">
        <f t="array" ref="J584">_xlfn.IFS(AND('indicatori output 1.2'!AB584='indicatori output 1.2'!AA584, 'indicatori output 1.2'!AK584='indicatori output 1.2'!AJ584, 'indicatori output 1.2'!BK584='indicatori output 1.2'!BJ584, D584=E584),"si", AND(OR('indicatori output 1.2'!AB584&lt;&gt;'indicatori output 1.2'!AA584, 'indicatori output 1.2'!AK584&lt;&gt;'indicatori output 1.2'!AJ584, 'indicatori output 1.2'!BK584&lt;&gt;'indicatori output 1.2'!BJ584), D584=E584),"no",AND('indicatori output 1.2'!AB584='indicatori output 1.2'!AA584, 'indicatori output 1.2'!AK584='indicatori output 1.2'!AJ584, 'indicatori output 1.2'!BK584='indicatori output 1.2'!BJ584, E584&lt;D584),"no",AND(OR('indicatori output 1.2'!AB584&lt;&gt;'indicatori output 1.2'!AA584, 'indicatori output 1.2'!AK584&lt;&gt;'indicatori output 1.2'!AJ584, 'indicatori output 1.2'!BK584&lt;&gt;'indicatori output 1.2'!BJ584), E584&lt;D584),"si", E584&gt;D584,"no")</f>
        <v>#N/A</v>
      </c>
      <c r="K584" s="78" t="e">
        <f t="shared" si="96"/>
        <v>#N/A</v>
      </c>
      <c r="L584" s="78" t="e">
        <f t="shared" si="97"/>
        <v>#N/A</v>
      </c>
      <c r="M584" s="19" t="e">
        <f t="shared" si="92"/>
        <v>#N/A</v>
      </c>
      <c r="N584" s="10">
        <v>1</v>
      </c>
      <c r="O584" s="91"/>
      <c r="P584" s="91"/>
      <c r="Q584" s="23" t="e">
        <f>IF(INDEX(Foglio3!$B:$C,MATCH('indicatori output 1.2'!B584,Foglio3!$B:$B,0),2)="SI","si","no")</f>
        <v>#N/A</v>
      </c>
      <c r="R584" s="19" t="str">
        <f t="shared" si="90"/>
        <v>no</v>
      </c>
      <c r="S584" s="19" t="e" cm="1">
        <f t="array" ref="S584">_xlfn.IFS(AND(Q584="si",P584=1),"si",AND(Q584="no",P584=1),"no",AND(Q584="si",P584=0),"no",AND(Q584="no",P584=0),"si",AND(P584&lt;&gt;0,P584&lt;&gt;1),"no")</f>
        <v>#N/A</v>
      </c>
      <c r="T584" s="78" t="e">
        <f t="shared" si="93"/>
        <v>#N/A</v>
      </c>
      <c r="U584" s="78" t="e">
        <f t="shared" si="94"/>
        <v>#N/A</v>
      </c>
      <c r="V584" s="19" t="e">
        <f t="shared" si="95"/>
        <v>#N/A</v>
      </c>
    </row>
    <row r="585" spans="1:22" x14ac:dyDescent="0.3">
      <c r="A585" s="16"/>
      <c r="B585" s="16"/>
      <c r="C585" s="10" t="e">
        <f>INDEX(Foglio2!$B:$C,MATCH(B585,Foglio2!$B:$B,0),2)</f>
        <v>#N/A</v>
      </c>
      <c r="D585" s="91"/>
      <c r="E585" s="91"/>
      <c r="F585" s="19" t="e">
        <f>IF(D585='indicatori output 1.2'!C585,"si","no")</f>
        <v>#N/A</v>
      </c>
      <c r="G585" s="19" t="str">
        <f t="shared" si="91"/>
        <v>si</v>
      </c>
      <c r="H585" s="19" t="e" cm="1">
        <f t="array" ref="H585">_xlfn.IFS(AND('indicatori output 1.2'!V585&lt;&gt;0, 'indicatori output 1.2'!AE585&lt;&gt;0, 'indicatori output 1.2'!BD585&lt;&gt;0), MIN('indicatori output 1.2'!AC585, 'indicatori output 1.2'!AL585, 'indicatori output 1.2'!BL585),AND('indicatori output 1.2'!V585=0, 'indicatori output 1.2'!AE585&lt;&gt;0, 'indicatori output 1.2'!BD585&lt;&gt;0), MIN('indicatori output 1.2'!AL585, 'indicatori output 1.2'!BL585),AND('indicatori output 1.2'!V585&lt;&gt;0, 'indicatori output 1.2'!AE585=0, 'indicatori output 1.2'!BD585&lt;&gt;0), MIN('indicatori output 1.2'!AC585,'indicatori output 1.2'!BL585), AND('indicatori output 1.2'!V585&lt;&gt;0, 'indicatori output 1.2'!AE585&lt;&gt;0, 'indicatori output 1.2'!BD585=0), MIN('indicatori output 1.2'!AC585, 'indicatori output 1.2'!AL585), AND('indicatori output 1.2'!V585=0, 'indicatori output 1.2'!AE585=0, 'indicatori output 1.2'!BD585&lt;&gt;0), 'indicatori output 1.2'!BL585, AND('indicatori output 1.2'!V585=0, 'indicatori output 1.2'!AE585&lt;&gt;0, 'indicatori output 1.2'!BD585=0), 'indicatori output 1.2'!AL585, AND('indicatori output 1.2'!V585&lt;&gt;0, 'indicatori output 1.2'!AE585=0, 'indicatori output 1.2'!BD585=0), 'indicatori output 1.2'!AC585)</f>
        <v>#N/A</v>
      </c>
      <c r="I585" s="19" t="e">
        <f t="shared" si="98"/>
        <v>#N/A</v>
      </c>
      <c r="J585" s="22" t="e" cm="1">
        <f t="array" ref="J585">_xlfn.IFS(AND('indicatori output 1.2'!AB585='indicatori output 1.2'!AA585, 'indicatori output 1.2'!AK585='indicatori output 1.2'!AJ585, 'indicatori output 1.2'!BK585='indicatori output 1.2'!BJ585, D585=E585),"si", AND(OR('indicatori output 1.2'!AB585&lt;&gt;'indicatori output 1.2'!AA585, 'indicatori output 1.2'!AK585&lt;&gt;'indicatori output 1.2'!AJ585, 'indicatori output 1.2'!BK585&lt;&gt;'indicatori output 1.2'!BJ585), D585=E585),"no",AND('indicatori output 1.2'!AB585='indicatori output 1.2'!AA585, 'indicatori output 1.2'!AK585='indicatori output 1.2'!AJ585, 'indicatori output 1.2'!BK585='indicatori output 1.2'!BJ585, E585&lt;D585),"no",AND(OR('indicatori output 1.2'!AB585&lt;&gt;'indicatori output 1.2'!AA585, 'indicatori output 1.2'!AK585&lt;&gt;'indicatori output 1.2'!AJ585, 'indicatori output 1.2'!BK585&lt;&gt;'indicatori output 1.2'!BJ585), E585&lt;D585),"si", E585&gt;D585,"no")</f>
        <v>#N/A</v>
      </c>
      <c r="K585" s="78" t="e">
        <f t="shared" si="96"/>
        <v>#N/A</v>
      </c>
      <c r="L585" s="78" t="e">
        <f t="shared" si="97"/>
        <v>#N/A</v>
      </c>
      <c r="M585" s="19" t="e">
        <f t="shared" si="92"/>
        <v>#N/A</v>
      </c>
      <c r="N585" s="10">
        <v>1</v>
      </c>
      <c r="O585" s="91"/>
      <c r="P585" s="91"/>
      <c r="Q585" s="23" t="e">
        <f>IF(INDEX(Foglio3!$B:$C,MATCH('indicatori output 1.2'!B585,Foglio3!$B:$B,0),2)="SI","si","no")</f>
        <v>#N/A</v>
      </c>
      <c r="R585" s="19" t="str">
        <f t="shared" si="90"/>
        <v>no</v>
      </c>
      <c r="S585" s="19" t="e" cm="1">
        <f t="array" ref="S585">_xlfn.IFS(AND(Q585="si",P585=1),"si",AND(Q585="no",P585=1),"no",AND(Q585="si",P585=0),"no",AND(Q585="no",P585=0),"si",AND(P585&lt;&gt;0,P585&lt;&gt;1),"no")</f>
        <v>#N/A</v>
      </c>
      <c r="T585" s="78" t="e">
        <f t="shared" si="93"/>
        <v>#N/A</v>
      </c>
      <c r="U585" s="78" t="e">
        <f t="shared" si="94"/>
        <v>#N/A</v>
      </c>
      <c r="V585" s="19" t="e">
        <f t="shared" si="95"/>
        <v>#N/A</v>
      </c>
    </row>
    <row r="586" spans="1:22" x14ac:dyDescent="0.3">
      <c r="A586" s="16"/>
      <c r="B586" s="16"/>
      <c r="C586" s="10" t="e">
        <f>INDEX(Foglio2!$B:$C,MATCH(B586,Foglio2!$B:$B,0),2)</f>
        <v>#N/A</v>
      </c>
      <c r="D586" s="91"/>
      <c r="E586" s="91"/>
      <c r="F586" s="19" t="e">
        <f>IF(D586='indicatori output 1.2'!C586,"si","no")</f>
        <v>#N/A</v>
      </c>
      <c r="G586" s="19" t="str">
        <f t="shared" si="91"/>
        <v>si</v>
      </c>
      <c r="H586" s="19" t="e" cm="1">
        <f t="array" ref="H586">_xlfn.IFS(AND('indicatori output 1.2'!V586&lt;&gt;0, 'indicatori output 1.2'!AE586&lt;&gt;0, 'indicatori output 1.2'!BD586&lt;&gt;0), MIN('indicatori output 1.2'!AC586, 'indicatori output 1.2'!AL586, 'indicatori output 1.2'!BL586),AND('indicatori output 1.2'!V586=0, 'indicatori output 1.2'!AE586&lt;&gt;0, 'indicatori output 1.2'!BD586&lt;&gt;0), MIN('indicatori output 1.2'!AL586, 'indicatori output 1.2'!BL586),AND('indicatori output 1.2'!V586&lt;&gt;0, 'indicatori output 1.2'!AE586=0, 'indicatori output 1.2'!BD586&lt;&gt;0), MIN('indicatori output 1.2'!AC586,'indicatori output 1.2'!BL586), AND('indicatori output 1.2'!V586&lt;&gt;0, 'indicatori output 1.2'!AE586&lt;&gt;0, 'indicatori output 1.2'!BD586=0), MIN('indicatori output 1.2'!AC586, 'indicatori output 1.2'!AL586), AND('indicatori output 1.2'!V586=0, 'indicatori output 1.2'!AE586=0, 'indicatori output 1.2'!BD586&lt;&gt;0), 'indicatori output 1.2'!BL586, AND('indicatori output 1.2'!V586=0, 'indicatori output 1.2'!AE586&lt;&gt;0, 'indicatori output 1.2'!BD586=0), 'indicatori output 1.2'!AL586, AND('indicatori output 1.2'!V586&lt;&gt;0, 'indicatori output 1.2'!AE586=0, 'indicatori output 1.2'!BD586=0), 'indicatori output 1.2'!AC586)</f>
        <v>#N/A</v>
      </c>
      <c r="I586" s="19" t="e">
        <f t="shared" si="98"/>
        <v>#N/A</v>
      </c>
      <c r="J586" s="22" t="e" cm="1">
        <f t="array" ref="J586">_xlfn.IFS(AND('indicatori output 1.2'!AB586='indicatori output 1.2'!AA586, 'indicatori output 1.2'!AK586='indicatori output 1.2'!AJ586, 'indicatori output 1.2'!BK586='indicatori output 1.2'!BJ586, D586=E586),"si", AND(OR('indicatori output 1.2'!AB586&lt;&gt;'indicatori output 1.2'!AA586, 'indicatori output 1.2'!AK586&lt;&gt;'indicatori output 1.2'!AJ586, 'indicatori output 1.2'!BK586&lt;&gt;'indicatori output 1.2'!BJ586), D586=E586),"no",AND('indicatori output 1.2'!AB586='indicatori output 1.2'!AA586, 'indicatori output 1.2'!AK586='indicatori output 1.2'!AJ586, 'indicatori output 1.2'!BK586='indicatori output 1.2'!BJ586, E586&lt;D586),"no",AND(OR('indicatori output 1.2'!AB586&lt;&gt;'indicatori output 1.2'!AA586, 'indicatori output 1.2'!AK586&lt;&gt;'indicatori output 1.2'!AJ586, 'indicatori output 1.2'!BK586&lt;&gt;'indicatori output 1.2'!BJ586), E586&lt;D586),"si", E586&gt;D586,"no")</f>
        <v>#N/A</v>
      </c>
      <c r="K586" s="78" t="e">
        <f t="shared" si="96"/>
        <v>#N/A</v>
      </c>
      <c r="L586" s="78" t="e">
        <f t="shared" si="97"/>
        <v>#N/A</v>
      </c>
      <c r="M586" s="19" t="e">
        <f t="shared" si="92"/>
        <v>#N/A</v>
      </c>
      <c r="N586" s="10">
        <v>1</v>
      </c>
      <c r="O586" s="91"/>
      <c r="P586" s="91"/>
      <c r="Q586" s="23" t="e">
        <f>IF(INDEX(Foglio3!$B:$C,MATCH('indicatori output 1.2'!B586,Foglio3!$B:$B,0),2)="SI","si","no")</f>
        <v>#N/A</v>
      </c>
      <c r="R586" s="19" t="str">
        <f t="shared" si="90"/>
        <v>no</v>
      </c>
      <c r="S586" s="19" t="e" cm="1">
        <f t="array" ref="S586">_xlfn.IFS(AND(Q586="si",P586=1),"si",AND(Q586="no",P586=1),"no",AND(Q586="si",P586=0),"no",AND(Q586="no",P586=0),"si",AND(P586&lt;&gt;0,P586&lt;&gt;1),"no")</f>
        <v>#N/A</v>
      </c>
      <c r="T586" s="78" t="e">
        <f t="shared" si="93"/>
        <v>#N/A</v>
      </c>
      <c r="U586" s="78" t="e">
        <f t="shared" si="94"/>
        <v>#N/A</v>
      </c>
      <c r="V586" s="19" t="e">
        <f t="shared" si="95"/>
        <v>#N/A</v>
      </c>
    </row>
    <row r="587" spans="1:22" x14ac:dyDescent="0.3">
      <c r="A587" s="16"/>
      <c r="B587" s="16"/>
      <c r="C587" s="10" t="e">
        <f>INDEX(Foglio2!$B:$C,MATCH(B587,Foglio2!$B:$B,0),2)</f>
        <v>#N/A</v>
      </c>
      <c r="D587" s="91"/>
      <c r="E587" s="91"/>
      <c r="F587" s="19" t="e">
        <f>IF(D587='indicatori output 1.2'!C587,"si","no")</f>
        <v>#N/A</v>
      </c>
      <c r="G587" s="19" t="str">
        <f t="shared" si="91"/>
        <v>si</v>
      </c>
      <c r="H587" s="19" t="e" cm="1">
        <f t="array" ref="H587">_xlfn.IFS(AND('indicatori output 1.2'!V587&lt;&gt;0, 'indicatori output 1.2'!AE587&lt;&gt;0, 'indicatori output 1.2'!BD587&lt;&gt;0), MIN('indicatori output 1.2'!AC587, 'indicatori output 1.2'!AL587, 'indicatori output 1.2'!BL587),AND('indicatori output 1.2'!V587=0, 'indicatori output 1.2'!AE587&lt;&gt;0, 'indicatori output 1.2'!BD587&lt;&gt;0), MIN('indicatori output 1.2'!AL587, 'indicatori output 1.2'!BL587),AND('indicatori output 1.2'!V587&lt;&gt;0, 'indicatori output 1.2'!AE587=0, 'indicatori output 1.2'!BD587&lt;&gt;0), MIN('indicatori output 1.2'!AC587,'indicatori output 1.2'!BL587), AND('indicatori output 1.2'!V587&lt;&gt;0, 'indicatori output 1.2'!AE587&lt;&gt;0, 'indicatori output 1.2'!BD587=0), MIN('indicatori output 1.2'!AC587, 'indicatori output 1.2'!AL587), AND('indicatori output 1.2'!V587=0, 'indicatori output 1.2'!AE587=0, 'indicatori output 1.2'!BD587&lt;&gt;0), 'indicatori output 1.2'!BL587, AND('indicatori output 1.2'!V587=0, 'indicatori output 1.2'!AE587&lt;&gt;0, 'indicatori output 1.2'!BD587=0), 'indicatori output 1.2'!AL587, AND('indicatori output 1.2'!V587&lt;&gt;0, 'indicatori output 1.2'!AE587=0, 'indicatori output 1.2'!BD587=0), 'indicatori output 1.2'!AC587)</f>
        <v>#N/A</v>
      </c>
      <c r="I587" s="19" t="e">
        <f t="shared" si="98"/>
        <v>#N/A</v>
      </c>
      <c r="J587" s="22" t="e" cm="1">
        <f t="array" ref="J587">_xlfn.IFS(AND('indicatori output 1.2'!AB587='indicatori output 1.2'!AA587, 'indicatori output 1.2'!AK587='indicatori output 1.2'!AJ587, 'indicatori output 1.2'!BK587='indicatori output 1.2'!BJ587, D587=E587),"si", AND(OR('indicatori output 1.2'!AB587&lt;&gt;'indicatori output 1.2'!AA587, 'indicatori output 1.2'!AK587&lt;&gt;'indicatori output 1.2'!AJ587, 'indicatori output 1.2'!BK587&lt;&gt;'indicatori output 1.2'!BJ587), D587=E587),"no",AND('indicatori output 1.2'!AB587='indicatori output 1.2'!AA587, 'indicatori output 1.2'!AK587='indicatori output 1.2'!AJ587, 'indicatori output 1.2'!BK587='indicatori output 1.2'!BJ587, E587&lt;D587),"no",AND(OR('indicatori output 1.2'!AB587&lt;&gt;'indicatori output 1.2'!AA587, 'indicatori output 1.2'!AK587&lt;&gt;'indicatori output 1.2'!AJ587, 'indicatori output 1.2'!BK587&lt;&gt;'indicatori output 1.2'!BJ587), E587&lt;D587),"si", E587&gt;D587,"no")</f>
        <v>#N/A</v>
      </c>
      <c r="K587" s="78" t="e">
        <f t="shared" si="96"/>
        <v>#N/A</v>
      </c>
      <c r="L587" s="78" t="e">
        <f t="shared" si="97"/>
        <v>#N/A</v>
      </c>
      <c r="M587" s="19" t="e">
        <f t="shared" si="92"/>
        <v>#N/A</v>
      </c>
      <c r="N587" s="10">
        <v>1</v>
      </c>
      <c r="O587" s="91"/>
      <c r="P587" s="91"/>
      <c r="Q587" s="23" t="e">
        <f>IF(INDEX(Foglio3!$B:$C,MATCH('indicatori output 1.2'!B587,Foglio3!$B:$B,0),2)="SI","si","no")</f>
        <v>#N/A</v>
      </c>
      <c r="R587" s="19" t="str">
        <f t="shared" si="90"/>
        <v>no</v>
      </c>
      <c r="S587" s="19" t="e" cm="1">
        <f t="array" ref="S587">_xlfn.IFS(AND(Q587="si",P587=1),"si",AND(Q587="no",P587=1),"no",AND(Q587="si",P587=0),"no",AND(Q587="no",P587=0),"si",AND(P587&lt;&gt;0,P587&lt;&gt;1),"no")</f>
        <v>#N/A</v>
      </c>
      <c r="T587" s="78" t="e">
        <f t="shared" si="93"/>
        <v>#N/A</v>
      </c>
      <c r="U587" s="78" t="e">
        <f t="shared" si="94"/>
        <v>#N/A</v>
      </c>
      <c r="V587" s="19" t="e">
        <f t="shared" si="95"/>
        <v>#N/A</v>
      </c>
    </row>
    <row r="588" spans="1:22" x14ac:dyDescent="0.3">
      <c r="A588" s="16"/>
      <c r="B588" s="16"/>
      <c r="C588" s="10" t="e">
        <f>INDEX(Foglio2!$B:$C,MATCH(B588,Foglio2!$B:$B,0),2)</f>
        <v>#N/A</v>
      </c>
      <c r="D588" s="91"/>
      <c r="E588" s="91"/>
      <c r="F588" s="19" t="e">
        <f>IF(D588='indicatori output 1.2'!C588,"si","no")</f>
        <v>#N/A</v>
      </c>
      <c r="G588" s="19" t="str">
        <f t="shared" si="91"/>
        <v>si</v>
      </c>
      <c r="H588" s="19" t="e" cm="1">
        <f t="array" ref="H588">_xlfn.IFS(AND('indicatori output 1.2'!V588&lt;&gt;0, 'indicatori output 1.2'!AE588&lt;&gt;0, 'indicatori output 1.2'!BD588&lt;&gt;0), MIN('indicatori output 1.2'!AC588, 'indicatori output 1.2'!AL588, 'indicatori output 1.2'!BL588),AND('indicatori output 1.2'!V588=0, 'indicatori output 1.2'!AE588&lt;&gt;0, 'indicatori output 1.2'!BD588&lt;&gt;0), MIN('indicatori output 1.2'!AL588, 'indicatori output 1.2'!BL588),AND('indicatori output 1.2'!V588&lt;&gt;0, 'indicatori output 1.2'!AE588=0, 'indicatori output 1.2'!BD588&lt;&gt;0), MIN('indicatori output 1.2'!AC588,'indicatori output 1.2'!BL588), AND('indicatori output 1.2'!V588&lt;&gt;0, 'indicatori output 1.2'!AE588&lt;&gt;0, 'indicatori output 1.2'!BD588=0), MIN('indicatori output 1.2'!AC588, 'indicatori output 1.2'!AL588), AND('indicatori output 1.2'!V588=0, 'indicatori output 1.2'!AE588=0, 'indicatori output 1.2'!BD588&lt;&gt;0), 'indicatori output 1.2'!BL588, AND('indicatori output 1.2'!V588=0, 'indicatori output 1.2'!AE588&lt;&gt;0, 'indicatori output 1.2'!BD588=0), 'indicatori output 1.2'!AL588, AND('indicatori output 1.2'!V588&lt;&gt;0, 'indicatori output 1.2'!AE588=0, 'indicatori output 1.2'!BD588=0), 'indicatori output 1.2'!AC588)</f>
        <v>#N/A</v>
      </c>
      <c r="I588" s="19" t="e">
        <f t="shared" si="98"/>
        <v>#N/A</v>
      </c>
      <c r="J588" s="22" t="e" cm="1">
        <f t="array" ref="J588">_xlfn.IFS(AND('indicatori output 1.2'!AB588='indicatori output 1.2'!AA588, 'indicatori output 1.2'!AK588='indicatori output 1.2'!AJ588, 'indicatori output 1.2'!BK588='indicatori output 1.2'!BJ588, D588=E588),"si", AND(OR('indicatori output 1.2'!AB588&lt;&gt;'indicatori output 1.2'!AA588, 'indicatori output 1.2'!AK588&lt;&gt;'indicatori output 1.2'!AJ588, 'indicatori output 1.2'!BK588&lt;&gt;'indicatori output 1.2'!BJ588), D588=E588),"no",AND('indicatori output 1.2'!AB588='indicatori output 1.2'!AA588, 'indicatori output 1.2'!AK588='indicatori output 1.2'!AJ588, 'indicatori output 1.2'!BK588='indicatori output 1.2'!BJ588, E588&lt;D588),"no",AND(OR('indicatori output 1.2'!AB588&lt;&gt;'indicatori output 1.2'!AA588, 'indicatori output 1.2'!AK588&lt;&gt;'indicatori output 1.2'!AJ588, 'indicatori output 1.2'!BK588&lt;&gt;'indicatori output 1.2'!BJ588), E588&lt;D588),"si", E588&gt;D588,"no")</f>
        <v>#N/A</v>
      </c>
      <c r="K588" s="78" t="e">
        <f t="shared" si="96"/>
        <v>#N/A</v>
      </c>
      <c r="L588" s="78" t="e">
        <f t="shared" si="97"/>
        <v>#N/A</v>
      </c>
      <c r="M588" s="19" t="e">
        <f t="shared" si="92"/>
        <v>#N/A</v>
      </c>
      <c r="N588" s="10">
        <v>1</v>
      </c>
      <c r="O588" s="91"/>
      <c r="P588" s="91"/>
      <c r="Q588" s="23" t="e">
        <f>IF(INDEX(Foglio3!$B:$C,MATCH('indicatori output 1.2'!B588,Foglio3!$B:$B,0),2)="SI","si","no")</f>
        <v>#N/A</v>
      </c>
      <c r="R588" s="19" t="str">
        <f t="shared" si="90"/>
        <v>no</v>
      </c>
      <c r="S588" s="19" t="e" cm="1">
        <f t="array" ref="S588">_xlfn.IFS(AND(Q588="si",P588=1),"si",AND(Q588="no",P588=1),"no",AND(Q588="si",P588=0),"no",AND(Q588="no",P588=0),"si",AND(P588&lt;&gt;0,P588&lt;&gt;1),"no")</f>
        <v>#N/A</v>
      </c>
      <c r="T588" s="78" t="e">
        <f t="shared" si="93"/>
        <v>#N/A</v>
      </c>
      <c r="U588" s="78" t="e">
        <f t="shared" si="94"/>
        <v>#N/A</v>
      </c>
      <c r="V588" s="19" t="e">
        <f t="shared" si="95"/>
        <v>#N/A</v>
      </c>
    </row>
    <row r="589" spans="1:22" x14ac:dyDescent="0.3">
      <c r="A589" s="16"/>
      <c r="B589" s="16"/>
      <c r="C589" s="10" t="e">
        <f>INDEX(Foglio2!$B:$C,MATCH(B589,Foglio2!$B:$B,0),2)</f>
        <v>#N/A</v>
      </c>
      <c r="D589" s="91"/>
      <c r="E589" s="91"/>
      <c r="F589" s="19" t="e">
        <f>IF(D589='indicatori output 1.2'!C589,"si","no")</f>
        <v>#N/A</v>
      </c>
      <c r="G589" s="19" t="str">
        <f t="shared" si="91"/>
        <v>si</v>
      </c>
      <c r="H589" s="19" t="e" cm="1">
        <f t="array" ref="H589">_xlfn.IFS(AND('indicatori output 1.2'!V589&lt;&gt;0, 'indicatori output 1.2'!AE589&lt;&gt;0, 'indicatori output 1.2'!BD589&lt;&gt;0), MIN('indicatori output 1.2'!AC589, 'indicatori output 1.2'!AL589, 'indicatori output 1.2'!BL589),AND('indicatori output 1.2'!V589=0, 'indicatori output 1.2'!AE589&lt;&gt;0, 'indicatori output 1.2'!BD589&lt;&gt;0), MIN('indicatori output 1.2'!AL589, 'indicatori output 1.2'!BL589),AND('indicatori output 1.2'!V589&lt;&gt;0, 'indicatori output 1.2'!AE589=0, 'indicatori output 1.2'!BD589&lt;&gt;0), MIN('indicatori output 1.2'!AC589,'indicatori output 1.2'!BL589), AND('indicatori output 1.2'!V589&lt;&gt;0, 'indicatori output 1.2'!AE589&lt;&gt;0, 'indicatori output 1.2'!BD589=0), MIN('indicatori output 1.2'!AC589, 'indicatori output 1.2'!AL589), AND('indicatori output 1.2'!V589=0, 'indicatori output 1.2'!AE589=0, 'indicatori output 1.2'!BD589&lt;&gt;0), 'indicatori output 1.2'!BL589, AND('indicatori output 1.2'!V589=0, 'indicatori output 1.2'!AE589&lt;&gt;0, 'indicatori output 1.2'!BD589=0), 'indicatori output 1.2'!AL589, AND('indicatori output 1.2'!V589&lt;&gt;0, 'indicatori output 1.2'!AE589=0, 'indicatori output 1.2'!BD589=0), 'indicatori output 1.2'!AC589)</f>
        <v>#N/A</v>
      </c>
      <c r="I589" s="19" t="e">
        <f t="shared" si="98"/>
        <v>#N/A</v>
      </c>
      <c r="J589" s="22" t="e" cm="1">
        <f t="array" ref="J589">_xlfn.IFS(AND('indicatori output 1.2'!AB589='indicatori output 1.2'!AA589, 'indicatori output 1.2'!AK589='indicatori output 1.2'!AJ589, 'indicatori output 1.2'!BK589='indicatori output 1.2'!BJ589, D589=E589),"si", AND(OR('indicatori output 1.2'!AB589&lt;&gt;'indicatori output 1.2'!AA589, 'indicatori output 1.2'!AK589&lt;&gt;'indicatori output 1.2'!AJ589, 'indicatori output 1.2'!BK589&lt;&gt;'indicatori output 1.2'!BJ589), D589=E589),"no",AND('indicatori output 1.2'!AB589='indicatori output 1.2'!AA589, 'indicatori output 1.2'!AK589='indicatori output 1.2'!AJ589, 'indicatori output 1.2'!BK589='indicatori output 1.2'!BJ589, E589&lt;D589),"no",AND(OR('indicatori output 1.2'!AB589&lt;&gt;'indicatori output 1.2'!AA589, 'indicatori output 1.2'!AK589&lt;&gt;'indicatori output 1.2'!AJ589, 'indicatori output 1.2'!BK589&lt;&gt;'indicatori output 1.2'!BJ589), E589&lt;D589),"si", E589&gt;D589,"no")</f>
        <v>#N/A</v>
      </c>
      <c r="K589" s="78" t="e">
        <f t="shared" si="96"/>
        <v>#N/A</v>
      </c>
      <c r="L589" s="78" t="e">
        <f t="shared" si="97"/>
        <v>#N/A</v>
      </c>
      <c r="M589" s="19" t="e">
        <f t="shared" si="92"/>
        <v>#N/A</v>
      </c>
      <c r="N589" s="10">
        <v>1</v>
      </c>
      <c r="O589" s="91"/>
      <c r="P589" s="91"/>
      <c r="Q589" s="23" t="e">
        <f>IF(INDEX(Foglio3!$B:$C,MATCH('indicatori output 1.2'!B589,Foglio3!$B:$B,0),2)="SI","si","no")</f>
        <v>#N/A</v>
      </c>
      <c r="R589" s="19" t="str">
        <f t="shared" si="90"/>
        <v>no</v>
      </c>
      <c r="S589" s="19" t="e" cm="1">
        <f t="array" ref="S589">_xlfn.IFS(AND(Q589="si",P589=1),"si",AND(Q589="no",P589=1),"no",AND(Q589="si",P589=0),"no",AND(Q589="no",P589=0),"si",AND(P589&lt;&gt;0,P589&lt;&gt;1),"no")</f>
        <v>#N/A</v>
      </c>
      <c r="T589" s="78" t="e">
        <f t="shared" si="93"/>
        <v>#N/A</v>
      </c>
      <c r="U589" s="78" t="e">
        <f t="shared" si="94"/>
        <v>#N/A</v>
      </c>
      <c r="V589" s="19" t="e">
        <f t="shared" si="95"/>
        <v>#N/A</v>
      </c>
    </row>
    <row r="590" spans="1:22" x14ac:dyDescent="0.3">
      <c r="A590" s="16"/>
      <c r="B590" s="16"/>
      <c r="C590" s="10" t="e">
        <f>INDEX(Foglio2!$B:$C,MATCH(B590,Foglio2!$B:$B,0),2)</f>
        <v>#N/A</v>
      </c>
      <c r="D590" s="91"/>
      <c r="E590" s="91"/>
      <c r="F590" s="19" t="e">
        <f>IF(D590='indicatori output 1.2'!C590,"si","no")</f>
        <v>#N/A</v>
      </c>
      <c r="G590" s="19" t="str">
        <f t="shared" si="91"/>
        <v>si</v>
      </c>
      <c r="H590" s="19" t="e" cm="1">
        <f t="array" ref="H590">_xlfn.IFS(AND('indicatori output 1.2'!V590&lt;&gt;0, 'indicatori output 1.2'!AE590&lt;&gt;0, 'indicatori output 1.2'!BD590&lt;&gt;0), MIN('indicatori output 1.2'!AC590, 'indicatori output 1.2'!AL590, 'indicatori output 1.2'!BL590),AND('indicatori output 1.2'!V590=0, 'indicatori output 1.2'!AE590&lt;&gt;0, 'indicatori output 1.2'!BD590&lt;&gt;0), MIN('indicatori output 1.2'!AL590, 'indicatori output 1.2'!BL590),AND('indicatori output 1.2'!V590&lt;&gt;0, 'indicatori output 1.2'!AE590=0, 'indicatori output 1.2'!BD590&lt;&gt;0), MIN('indicatori output 1.2'!AC590,'indicatori output 1.2'!BL590), AND('indicatori output 1.2'!V590&lt;&gt;0, 'indicatori output 1.2'!AE590&lt;&gt;0, 'indicatori output 1.2'!BD590=0), MIN('indicatori output 1.2'!AC590, 'indicatori output 1.2'!AL590), AND('indicatori output 1.2'!V590=0, 'indicatori output 1.2'!AE590=0, 'indicatori output 1.2'!BD590&lt;&gt;0), 'indicatori output 1.2'!BL590, AND('indicatori output 1.2'!V590=0, 'indicatori output 1.2'!AE590&lt;&gt;0, 'indicatori output 1.2'!BD590=0), 'indicatori output 1.2'!AL590, AND('indicatori output 1.2'!V590&lt;&gt;0, 'indicatori output 1.2'!AE590=0, 'indicatori output 1.2'!BD590=0), 'indicatori output 1.2'!AC590)</f>
        <v>#N/A</v>
      </c>
      <c r="I590" s="19" t="e">
        <f t="shared" si="98"/>
        <v>#N/A</v>
      </c>
      <c r="J590" s="22" t="e" cm="1">
        <f t="array" ref="J590">_xlfn.IFS(AND('indicatori output 1.2'!AB590='indicatori output 1.2'!AA590, 'indicatori output 1.2'!AK590='indicatori output 1.2'!AJ590, 'indicatori output 1.2'!BK590='indicatori output 1.2'!BJ590, D590=E590),"si", AND(OR('indicatori output 1.2'!AB590&lt;&gt;'indicatori output 1.2'!AA590, 'indicatori output 1.2'!AK590&lt;&gt;'indicatori output 1.2'!AJ590, 'indicatori output 1.2'!BK590&lt;&gt;'indicatori output 1.2'!BJ590), D590=E590),"no",AND('indicatori output 1.2'!AB590='indicatori output 1.2'!AA590, 'indicatori output 1.2'!AK590='indicatori output 1.2'!AJ590, 'indicatori output 1.2'!BK590='indicatori output 1.2'!BJ590, E590&lt;D590),"no",AND(OR('indicatori output 1.2'!AB590&lt;&gt;'indicatori output 1.2'!AA590, 'indicatori output 1.2'!AK590&lt;&gt;'indicatori output 1.2'!AJ590, 'indicatori output 1.2'!BK590&lt;&gt;'indicatori output 1.2'!BJ590), E590&lt;D590),"si", E590&gt;D590,"no")</f>
        <v>#N/A</v>
      </c>
      <c r="K590" s="78" t="e">
        <f t="shared" si="96"/>
        <v>#N/A</v>
      </c>
      <c r="L590" s="78" t="e">
        <f t="shared" si="97"/>
        <v>#N/A</v>
      </c>
      <c r="M590" s="19" t="e">
        <f t="shared" si="92"/>
        <v>#N/A</v>
      </c>
      <c r="N590" s="10">
        <v>1</v>
      </c>
      <c r="O590" s="91"/>
      <c r="P590" s="91"/>
      <c r="Q590" s="23" t="e">
        <f>IF(INDEX(Foglio3!$B:$C,MATCH('indicatori output 1.2'!B590,Foglio3!$B:$B,0),2)="SI","si","no")</f>
        <v>#N/A</v>
      </c>
      <c r="R590" s="19" t="str">
        <f t="shared" si="90"/>
        <v>no</v>
      </c>
      <c r="S590" s="19" t="e" cm="1">
        <f t="array" ref="S590">_xlfn.IFS(AND(Q590="si",P590=1),"si",AND(Q590="no",P590=1),"no",AND(Q590="si",P590=0),"no",AND(Q590="no",P590=0),"si",AND(P590&lt;&gt;0,P590&lt;&gt;1),"no")</f>
        <v>#N/A</v>
      </c>
      <c r="T590" s="78" t="e">
        <f t="shared" si="93"/>
        <v>#N/A</v>
      </c>
      <c r="U590" s="78" t="e">
        <f t="shared" si="94"/>
        <v>#N/A</v>
      </c>
      <c r="V590" s="19" t="e">
        <f t="shared" si="95"/>
        <v>#N/A</v>
      </c>
    </row>
    <row r="591" spans="1:22" x14ac:dyDescent="0.3">
      <c r="A591" s="16"/>
      <c r="B591" s="16"/>
      <c r="C591" s="10" t="e">
        <f>INDEX(Foglio2!$B:$C,MATCH(B591,Foglio2!$B:$B,0),2)</f>
        <v>#N/A</v>
      </c>
      <c r="D591" s="91"/>
      <c r="E591" s="91"/>
      <c r="F591" s="19" t="e">
        <f>IF(D591='indicatori output 1.2'!C591,"si","no")</f>
        <v>#N/A</v>
      </c>
      <c r="G591" s="19" t="str">
        <f t="shared" si="91"/>
        <v>si</v>
      </c>
      <c r="H591" s="19" t="e" cm="1">
        <f t="array" ref="H591">_xlfn.IFS(AND('indicatori output 1.2'!V591&lt;&gt;0, 'indicatori output 1.2'!AE591&lt;&gt;0, 'indicatori output 1.2'!BD591&lt;&gt;0), MIN('indicatori output 1.2'!AC591, 'indicatori output 1.2'!AL591, 'indicatori output 1.2'!BL591),AND('indicatori output 1.2'!V591=0, 'indicatori output 1.2'!AE591&lt;&gt;0, 'indicatori output 1.2'!BD591&lt;&gt;0), MIN('indicatori output 1.2'!AL591, 'indicatori output 1.2'!BL591),AND('indicatori output 1.2'!V591&lt;&gt;0, 'indicatori output 1.2'!AE591=0, 'indicatori output 1.2'!BD591&lt;&gt;0), MIN('indicatori output 1.2'!AC591,'indicatori output 1.2'!BL591), AND('indicatori output 1.2'!V591&lt;&gt;0, 'indicatori output 1.2'!AE591&lt;&gt;0, 'indicatori output 1.2'!BD591=0), MIN('indicatori output 1.2'!AC591, 'indicatori output 1.2'!AL591), AND('indicatori output 1.2'!V591=0, 'indicatori output 1.2'!AE591=0, 'indicatori output 1.2'!BD591&lt;&gt;0), 'indicatori output 1.2'!BL591, AND('indicatori output 1.2'!V591=0, 'indicatori output 1.2'!AE591&lt;&gt;0, 'indicatori output 1.2'!BD591=0), 'indicatori output 1.2'!AL591, AND('indicatori output 1.2'!V591&lt;&gt;0, 'indicatori output 1.2'!AE591=0, 'indicatori output 1.2'!BD591=0), 'indicatori output 1.2'!AC591)</f>
        <v>#N/A</v>
      </c>
      <c r="I591" s="19" t="e">
        <f t="shared" si="98"/>
        <v>#N/A</v>
      </c>
      <c r="J591" s="22" t="e" cm="1">
        <f t="array" ref="J591">_xlfn.IFS(AND('indicatori output 1.2'!AB591='indicatori output 1.2'!AA591, 'indicatori output 1.2'!AK591='indicatori output 1.2'!AJ591, 'indicatori output 1.2'!BK591='indicatori output 1.2'!BJ591, D591=E591),"si", AND(OR('indicatori output 1.2'!AB591&lt;&gt;'indicatori output 1.2'!AA591, 'indicatori output 1.2'!AK591&lt;&gt;'indicatori output 1.2'!AJ591, 'indicatori output 1.2'!BK591&lt;&gt;'indicatori output 1.2'!BJ591), D591=E591),"no",AND('indicatori output 1.2'!AB591='indicatori output 1.2'!AA591, 'indicatori output 1.2'!AK591='indicatori output 1.2'!AJ591, 'indicatori output 1.2'!BK591='indicatori output 1.2'!BJ591, E591&lt;D591),"no",AND(OR('indicatori output 1.2'!AB591&lt;&gt;'indicatori output 1.2'!AA591, 'indicatori output 1.2'!AK591&lt;&gt;'indicatori output 1.2'!AJ591, 'indicatori output 1.2'!BK591&lt;&gt;'indicatori output 1.2'!BJ591), E591&lt;D591),"si", E591&gt;D591,"no")</f>
        <v>#N/A</v>
      </c>
      <c r="K591" s="78" t="e">
        <f t="shared" si="96"/>
        <v>#N/A</v>
      </c>
      <c r="L591" s="78" t="e">
        <f t="shared" si="97"/>
        <v>#N/A</v>
      </c>
      <c r="M591" s="19" t="e">
        <f t="shared" si="92"/>
        <v>#N/A</v>
      </c>
      <c r="N591" s="10">
        <v>1</v>
      </c>
      <c r="O591" s="91"/>
      <c r="P591" s="91"/>
      <c r="Q591" s="23" t="e">
        <f>IF(INDEX(Foglio3!$B:$C,MATCH('indicatori output 1.2'!B591,Foglio3!$B:$B,0),2)="SI","si","no")</f>
        <v>#N/A</v>
      </c>
      <c r="R591" s="19" t="str">
        <f t="shared" si="90"/>
        <v>no</v>
      </c>
      <c r="S591" s="19" t="e" cm="1">
        <f t="array" ref="S591">_xlfn.IFS(AND(Q591="si",P591=1),"si",AND(Q591="no",P591=1),"no",AND(Q591="si",P591=0),"no",AND(Q591="no",P591=0),"si",AND(P591&lt;&gt;0,P591&lt;&gt;1),"no")</f>
        <v>#N/A</v>
      </c>
      <c r="T591" s="78" t="e">
        <f t="shared" si="93"/>
        <v>#N/A</v>
      </c>
      <c r="U591" s="78" t="e">
        <f t="shared" si="94"/>
        <v>#N/A</v>
      </c>
      <c r="V591" s="19" t="e">
        <f t="shared" si="95"/>
        <v>#N/A</v>
      </c>
    </row>
    <row r="592" spans="1:22" x14ac:dyDescent="0.3">
      <c r="A592" s="16"/>
      <c r="B592" s="16"/>
      <c r="C592" s="10" t="e">
        <f>INDEX(Foglio2!$B:$C,MATCH(B592,Foglio2!$B:$B,0),2)</f>
        <v>#N/A</v>
      </c>
      <c r="D592" s="91"/>
      <c r="E592" s="91"/>
      <c r="F592" s="19" t="e">
        <f>IF(D592='indicatori output 1.2'!C592,"si","no")</f>
        <v>#N/A</v>
      </c>
      <c r="G592" s="19" t="str">
        <f t="shared" si="91"/>
        <v>si</v>
      </c>
      <c r="H592" s="19" t="e" cm="1">
        <f t="array" ref="H592">_xlfn.IFS(AND('indicatori output 1.2'!V592&lt;&gt;0, 'indicatori output 1.2'!AE592&lt;&gt;0, 'indicatori output 1.2'!BD592&lt;&gt;0), MIN('indicatori output 1.2'!AC592, 'indicatori output 1.2'!AL592, 'indicatori output 1.2'!BL592),AND('indicatori output 1.2'!V592=0, 'indicatori output 1.2'!AE592&lt;&gt;0, 'indicatori output 1.2'!BD592&lt;&gt;0), MIN('indicatori output 1.2'!AL592, 'indicatori output 1.2'!BL592),AND('indicatori output 1.2'!V592&lt;&gt;0, 'indicatori output 1.2'!AE592=0, 'indicatori output 1.2'!BD592&lt;&gt;0), MIN('indicatori output 1.2'!AC592,'indicatori output 1.2'!BL592), AND('indicatori output 1.2'!V592&lt;&gt;0, 'indicatori output 1.2'!AE592&lt;&gt;0, 'indicatori output 1.2'!BD592=0), MIN('indicatori output 1.2'!AC592, 'indicatori output 1.2'!AL592), AND('indicatori output 1.2'!V592=0, 'indicatori output 1.2'!AE592=0, 'indicatori output 1.2'!BD592&lt;&gt;0), 'indicatori output 1.2'!BL592, AND('indicatori output 1.2'!V592=0, 'indicatori output 1.2'!AE592&lt;&gt;0, 'indicatori output 1.2'!BD592=0), 'indicatori output 1.2'!AL592, AND('indicatori output 1.2'!V592&lt;&gt;0, 'indicatori output 1.2'!AE592=0, 'indicatori output 1.2'!BD592=0), 'indicatori output 1.2'!AC592)</f>
        <v>#N/A</v>
      </c>
      <c r="I592" s="19" t="e">
        <f t="shared" si="98"/>
        <v>#N/A</v>
      </c>
      <c r="J592" s="22" t="e" cm="1">
        <f t="array" ref="J592">_xlfn.IFS(AND('indicatori output 1.2'!AB592='indicatori output 1.2'!AA592, 'indicatori output 1.2'!AK592='indicatori output 1.2'!AJ592, 'indicatori output 1.2'!BK592='indicatori output 1.2'!BJ592, D592=E592),"si", AND(OR('indicatori output 1.2'!AB592&lt;&gt;'indicatori output 1.2'!AA592, 'indicatori output 1.2'!AK592&lt;&gt;'indicatori output 1.2'!AJ592, 'indicatori output 1.2'!BK592&lt;&gt;'indicatori output 1.2'!BJ592), D592=E592),"no",AND('indicatori output 1.2'!AB592='indicatori output 1.2'!AA592, 'indicatori output 1.2'!AK592='indicatori output 1.2'!AJ592, 'indicatori output 1.2'!BK592='indicatori output 1.2'!BJ592, E592&lt;D592),"no",AND(OR('indicatori output 1.2'!AB592&lt;&gt;'indicatori output 1.2'!AA592, 'indicatori output 1.2'!AK592&lt;&gt;'indicatori output 1.2'!AJ592, 'indicatori output 1.2'!BK592&lt;&gt;'indicatori output 1.2'!BJ592), E592&lt;D592),"si", E592&gt;D592,"no")</f>
        <v>#N/A</v>
      </c>
      <c r="K592" s="78" t="e">
        <f t="shared" si="96"/>
        <v>#N/A</v>
      </c>
      <c r="L592" s="78" t="e">
        <f t="shared" si="97"/>
        <v>#N/A</v>
      </c>
      <c r="M592" s="19" t="e">
        <f t="shared" si="92"/>
        <v>#N/A</v>
      </c>
      <c r="N592" s="10">
        <v>1</v>
      </c>
      <c r="O592" s="91"/>
      <c r="P592" s="91"/>
      <c r="Q592" s="23" t="e">
        <f>IF(INDEX(Foglio3!$B:$C,MATCH('indicatori output 1.2'!B592,Foglio3!$B:$B,0),2)="SI","si","no")</f>
        <v>#N/A</v>
      </c>
      <c r="R592" s="19" t="str">
        <f t="shared" si="90"/>
        <v>no</v>
      </c>
      <c r="S592" s="19" t="e" cm="1">
        <f t="array" ref="S592">_xlfn.IFS(AND(Q592="si",P592=1),"si",AND(Q592="no",P592=1),"no",AND(Q592="si",P592=0),"no",AND(Q592="no",P592=0),"si",AND(P592&lt;&gt;0,P592&lt;&gt;1),"no")</f>
        <v>#N/A</v>
      </c>
      <c r="T592" s="78" t="e">
        <f t="shared" si="93"/>
        <v>#N/A</v>
      </c>
      <c r="U592" s="78" t="e">
        <f t="shared" si="94"/>
        <v>#N/A</v>
      </c>
      <c r="V592" s="19" t="e">
        <f t="shared" si="95"/>
        <v>#N/A</v>
      </c>
    </row>
    <row r="593" spans="1:22" x14ac:dyDescent="0.3">
      <c r="A593" s="16"/>
      <c r="B593" s="16"/>
      <c r="C593" s="10" t="e">
        <f>INDEX(Foglio2!$B:$C,MATCH(B593,Foglio2!$B:$B,0),2)</f>
        <v>#N/A</v>
      </c>
      <c r="D593" s="91"/>
      <c r="E593" s="91"/>
      <c r="F593" s="19" t="e">
        <f>IF(D593='indicatori output 1.2'!C593,"si","no")</f>
        <v>#N/A</v>
      </c>
      <c r="G593" s="19" t="str">
        <f t="shared" si="91"/>
        <v>si</v>
      </c>
      <c r="H593" s="19" t="e" cm="1">
        <f t="array" ref="H593">_xlfn.IFS(AND('indicatori output 1.2'!V593&lt;&gt;0, 'indicatori output 1.2'!AE593&lt;&gt;0, 'indicatori output 1.2'!BD593&lt;&gt;0), MIN('indicatori output 1.2'!AC593, 'indicatori output 1.2'!AL593, 'indicatori output 1.2'!BL593),AND('indicatori output 1.2'!V593=0, 'indicatori output 1.2'!AE593&lt;&gt;0, 'indicatori output 1.2'!BD593&lt;&gt;0), MIN('indicatori output 1.2'!AL593, 'indicatori output 1.2'!BL593),AND('indicatori output 1.2'!V593&lt;&gt;0, 'indicatori output 1.2'!AE593=0, 'indicatori output 1.2'!BD593&lt;&gt;0), MIN('indicatori output 1.2'!AC593,'indicatori output 1.2'!BL593), AND('indicatori output 1.2'!V593&lt;&gt;0, 'indicatori output 1.2'!AE593&lt;&gt;0, 'indicatori output 1.2'!BD593=0), MIN('indicatori output 1.2'!AC593, 'indicatori output 1.2'!AL593), AND('indicatori output 1.2'!V593=0, 'indicatori output 1.2'!AE593=0, 'indicatori output 1.2'!BD593&lt;&gt;0), 'indicatori output 1.2'!BL593, AND('indicatori output 1.2'!V593=0, 'indicatori output 1.2'!AE593&lt;&gt;0, 'indicatori output 1.2'!BD593=0), 'indicatori output 1.2'!AL593, AND('indicatori output 1.2'!V593&lt;&gt;0, 'indicatori output 1.2'!AE593=0, 'indicatori output 1.2'!BD593=0), 'indicatori output 1.2'!AC593)</f>
        <v>#N/A</v>
      </c>
      <c r="I593" s="19" t="e">
        <f t="shared" si="98"/>
        <v>#N/A</v>
      </c>
      <c r="J593" s="22" t="e" cm="1">
        <f t="array" ref="J593">_xlfn.IFS(AND('indicatori output 1.2'!AB593='indicatori output 1.2'!AA593, 'indicatori output 1.2'!AK593='indicatori output 1.2'!AJ593, 'indicatori output 1.2'!BK593='indicatori output 1.2'!BJ593, D593=E593),"si", AND(OR('indicatori output 1.2'!AB593&lt;&gt;'indicatori output 1.2'!AA593, 'indicatori output 1.2'!AK593&lt;&gt;'indicatori output 1.2'!AJ593, 'indicatori output 1.2'!BK593&lt;&gt;'indicatori output 1.2'!BJ593), D593=E593),"no",AND('indicatori output 1.2'!AB593='indicatori output 1.2'!AA593, 'indicatori output 1.2'!AK593='indicatori output 1.2'!AJ593, 'indicatori output 1.2'!BK593='indicatori output 1.2'!BJ593, E593&lt;D593),"no",AND(OR('indicatori output 1.2'!AB593&lt;&gt;'indicatori output 1.2'!AA593, 'indicatori output 1.2'!AK593&lt;&gt;'indicatori output 1.2'!AJ593, 'indicatori output 1.2'!BK593&lt;&gt;'indicatori output 1.2'!BJ593), E593&lt;D593),"si", E593&gt;D593,"no")</f>
        <v>#N/A</v>
      </c>
      <c r="K593" s="78" t="e">
        <f t="shared" si="96"/>
        <v>#N/A</v>
      </c>
      <c r="L593" s="78" t="e">
        <f t="shared" si="97"/>
        <v>#N/A</v>
      </c>
      <c r="M593" s="19" t="e">
        <f t="shared" si="92"/>
        <v>#N/A</v>
      </c>
      <c r="N593" s="10">
        <v>1</v>
      </c>
      <c r="O593" s="91"/>
      <c r="P593" s="91"/>
      <c r="Q593" s="23" t="e">
        <f>IF(INDEX(Foglio3!$B:$C,MATCH('indicatori output 1.2'!B593,Foglio3!$B:$B,0),2)="SI","si","no")</f>
        <v>#N/A</v>
      </c>
      <c r="R593" s="19" t="str">
        <f t="shared" si="90"/>
        <v>no</v>
      </c>
      <c r="S593" s="19" t="e" cm="1">
        <f t="array" ref="S593">_xlfn.IFS(AND(Q593="si",P593=1),"si",AND(Q593="no",P593=1),"no",AND(Q593="si",P593=0),"no",AND(Q593="no",P593=0),"si",AND(P593&lt;&gt;0,P593&lt;&gt;1),"no")</f>
        <v>#N/A</v>
      </c>
      <c r="T593" s="78" t="e">
        <f t="shared" si="93"/>
        <v>#N/A</v>
      </c>
      <c r="U593" s="78" t="e">
        <f t="shared" si="94"/>
        <v>#N/A</v>
      </c>
      <c r="V593" s="19" t="e">
        <f t="shared" si="95"/>
        <v>#N/A</v>
      </c>
    </row>
    <row r="594" spans="1:22" x14ac:dyDescent="0.3">
      <c r="A594" s="16"/>
      <c r="B594" s="16"/>
      <c r="C594" s="10" t="e">
        <f>INDEX(Foglio2!$B:$C,MATCH(B594,Foglio2!$B:$B,0),2)</f>
        <v>#N/A</v>
      </c>
      <c r="D594" s="91"/>
      <c r="E594" s="91"/>
      <c r="F594" s="19" t="e">
        <f>IF(D594='indicatori output 1.2'!C594,"si","no")</f>
        <v>#N/A</v>
      </c>
      <c r="G594" s="19" t="str">
        <f t="shared" si="91"/>
        <v>si</v>
      </c>
      <c r="H594" s="19" t="e" cm="1">
        <f t="array" ref="H594">_xlfn.IFS(AND('indicatori output 1.2'!V594&lt;&gt;0, 'indicatori output 1.2'!AE594&lt;&gt;0, 'indicatori output 1.2'!BD594&lt;&gt;0), MIN('indicatori output 1.2'!AC594, 'indicatori output 1.2'!AL594, 'indicatori output 1.2'!BL594),AND('indicatori output 1.2'!V594=0, 'indicatori output 1.2'!AE594&lt;&gt;0, 'indicatori output 1.2'!BD594&lt;&gt;0), MIN('indicatori output 1.2'!AL594, 'indicatori output 1.2'!BL594),AND('indicatori output 1.2'!V594&lt;&gt;0, 'indicatori output 1.2'!AE594=0, 'indicatori output 1.2'!BD594&lt;&gt;0), MIN('indicatori output 1.2'!AC594,'indicatori output 1.2'!BL594), AND('indicatori output 1.2'!V594&lt;&gt;0, 'indicatori output 1.2'!AE594&lt;&gt;0, 'indicatori output 1.2'!BD594=0), MIN('indicatori output 1.2'!AC594, 'indicatori output 1.2'!AL594), AND('indicatori output 1.2'!V594=0, 'indicatori output 1.2'!AE594=0, 'indicatori output 1.2'!BD594&lt;&gt;0), 'indicatori output 1.2'!BL594, AND('indicatori output 1.2'!V594=0, 'indicatori output 1.2'!AE594&lt;&gt;0, 'indicatori output 1.2'!BD594=0), 'indicatori output 1.2'!AL594, AND('indicatori output 1.2'!V594&lt;&gt;0, 'indicatori output 1.2'!AE594=0, 'indicatori output 1.2'!BD594=0), 'indicatori output 1.2'!AC594)</f>
        <v>#N/A</v>
      </c>
      <c r="I594" s="19" t="e">
        <f t="shared" si="98"/>
        <v>#N/A</v>
      </c>
      <c r="J594" s="22" t="e" cm="1">
        <f t="array" ref="J594">_xlfn.IFS(AND('indicatori output 1.2'!AB594='indicatori output 1.2'!AA594, 'indicatori output 1.2'!AK594='indicatori output 1.2'!AJ594, 'indicatori output 1.2'!BK594='indicatori output 1.2'!BJ594, D594=E594),"si", AND(OR('indicatori output 1.2'!AB594&lt;&gt;'indicatori output 1.2'!AA594, 'indicatori output 1.2'!AK594&lt;&gt;'indicatori output 1.2'!AJ594, 'indicatori output 1.2'!BK594&lt;&gt;'indicatori output 1.2'!BJ594), D594=E594),"no",AND('indicatori output 1.2'!AB594='indicatori output 1.2'!AA594, 'indicatori output 1.2'!AK594='indicatori output 1.2'!AJ594, 'indicatori output 1.2'!BK594='indicatori output 1.2'!BJ594, E594&lt;D594),"no",AND(OR('indicatori output 1.2'!AB594&lt;&gt;'indicatori output 1.2'!AA594, 'indicatori output 1.2'!AK594&lt;&gt;'indicatori output 1.2'!AJ594, 'indicatori output 1.2'!BK594&lt;&gt;'indicatori output 1.2'!BJ594), E594&lt;D594),"si", E594&gt;D594,"no")</f>
        <v>#N/A</v>
      </c>
      <c r="K594" s="78" t="e">
        <f t="shared" si="96"/>
        <v>#N/A</v>
      </c>
      <c r="L594" s="78" t="e">
        <f t="shared" si="97"/>
        <v>#N/A</v>
      </c>
      <c r="M594" s="19" t="e">
        <f t="shared" si="92"/>
        <v>#N/A</v>
      </c>
      <c r="N594" s="10">
        <v>1</v>
      </c>
      <c r="O594" s="91"/>
      <c r="P594" s="91"/>
      <c r="Q594" s="23" t="e">
        <f>IF(INDEX(Foglio3!$B:$C,MATCH('indicatori output 1.2'!B594,Foglio3!$B:$B,0),2)="SI","si","no")</f>
        <v>#N/A</v>
      </c>
      <c r="R594" s="19" t="str">
        <f t="shared" si="90"/>
        <v>no</v>
      </c>
      <c r="S594" s="19" t="e" cm="1">
        <f t="array" ref="S594">_xlfn.IFS(AND(Q594="si",P594=1),"si",AND(Q594="no",P594=1),"no",AND(Q594="si",P594=0),"no",AND(Q594="no",P594=0),"si",AND(P594&lt;&gt;0,P594&lt;&gt;1),"no")</f>
        <v>#N/A</v>
      </c>
      <c r="T594" s="78" t="e">
        <f t="shared" si="93"/>
        <v>#N/A</v>
      </c>
      <c r="U594" s="78" t="e">
        <f t="shared" si="94"/>
        <v>#N/A</v>
      </c>
      <c r="V594" s="19" t="e">
        <f t="shared" si="95"/>
        <v>#N/A</v>
      </c>
    </row>
    <row r="595" spans="1:22" x14ac:dyDescent="0.3">
      <c r="A595" s="16"/>
      <c r="B595" s="16"/>
      <c r="C595" s="10" t="e">
        <f>INDEX(Foglio2!$B:$C,MATCH(B595,Foglio2!$B:$B,0),2)</f>
        <v>#N/A</v>
      </c>
      <c r="D595" s="91"/>
      <c r="E595" s="91"/>
      <c r="F595" s="19" t="e">
        <f>IF(D595='indicatori output 1.2'!C595,"si","no")</f>
        <v>#N/A</v>
      </c>
      <c r="G595" s="19" t="str">
        <f t="shared" si="91"/>
        <v>si</v>
      </c>
      <c r="H595" s="19" t="e" cm="1">
        <f t="array" ref="H595">_xlfn.IFS(AND('indicatori output 1.2'!V595&lt;&gt;0, 'indicatori output 1.2'!AE595&lt;&gt;0, 'indicatori output 1.2'!BD595&lt;&gt;0), MIN('indicatori output 1.2'!AC595, 'indicatori output 1.2'!AL595, 'indicatori output 1.2'!BL595),AND('indicatori output 1.2'!V595=0, 'indicatori output 1.2'!AE595&lt;&gt;0, 'indicatori output 1.2'!BD595&lt;&gt;0), MIN('indicatori output 1.2'!AL595, 'indicatori output 1.2'!BL595),AND('indicatori output 1.2'!V595&lt;&gt;0, 'indicatori output 1.2'!AE595=0, 'indicatori output 1.2'!BD595&lt;&gt;0), MIN('indicatori output 1.2'!AC595,'indicatori output 1.2'!BL595), AND('indicatori output 1.2'!V595&lt;&gt;0, 'indicatori output 1.2'!AE595&lt;&gt;0, 'indicatori output 1.2'!BD595=0), MIN('indicatori output 1.2'!AC595, 'indicatori output 1.2'!AL595), AND('indicatori output 1.2'!V595=0, 'indicatori output 1.2'!AE595=0, 'indicatori output 1.2'!BD595&lt;&gt;0), 'indicatori output 1.2'!BL595, AND('indicatori output 1.2'!V595=0, 'indicatori output 1.2'!AE595&lt;&gt;0, 'indicatori output 1.2'!BD595=0), 'indicatori output 1.2'!AL595, AND('indicatori output 1.2'!V595&lt;&gt;0, 'indicatori output 1.2'!AE595=0, 'indicatori output 1.2'!BD595=0), 'indicatori output 1.2'!AC595)</f>
        <v>#N/A</v>
      </c>
      <c r="I595" s="19" t="e">
        <f t="shared" si="98"/>
        <v>#N/A</v>
      </c>
      <c r="J595" s="22" t="e" cm="1">
        <f t="array" ref="J595">_xlfn.IFS(AND('indicatori output 1.2'!AB595='indicatori output 1.2'!AA595, 'indicatori output 1.2'!AK595='indicatori output 1.2'!AJ595, 'indicatori output 1.2'!BK595='indicatori output 1.2'!BJ595, D595=E595),"si", AND(OR('indicatori output 1.2'!AB595&lt;&gt;'indicatori output 1.2'!AA595, 'indicatori output 1.2'!AK595&lt;&gt;'indicatori output 1.2'!AJ595, 'indicatori output 1.2'!BK595&lt;&gt;'indicatori output 1.2'!BJ595), D595=E595),"no",AND('indicatori output 1.2'!AB595='indicatori output 1.2'!AA595, 'indicatori output 1.2'!AK595='indicatori output 1.2'!AJ595, 'indicatori output 1.2'!BK595='indicatori output 1.2'!BJ595, E595&lt;D595),"no",AND(OR('indicatori output 1.2'!AB595&lt;&gt;'indicatori output 1.2'!AA595, 'indicatori output 1.2'!AK595&lt;&gt;'indicatori output 1.2'!AJ595, 'indicatori output 1.2'!BK595&lt;&gt;'indicatori output 1.2'!BJ595), E595&lt;D595),"si", E595&gt;D595,"no")</f>
        <v>#N/A</v>
      </c>
      <c r="K595" s="78" t="e">
        <f t="shared" si="96"/>
        <v>#N/A</v>
      </c>
      <c r="L595" s="78" t="e">
        <f t="shared" si="97"/>
        <v>#N/A</v>
      </c>
      <c r="M595" s="19" t="e">
        <f t="shared" si="92"/>
        <v>#N/A</v>
      </c>
      <c r="N595" s="10">
        <v>1</v>
      </c>
      <c r="O595" s="91"/>
      <c r="P595" s="91"/>
      <c r="Q595" s="23" t="e">
        <f>IF(INDEX(Foglio3!$B:$C,MATCH('indicatori output 1.2'!B595,Foglio3!$B:$B,0),2)="SI","si","no")</f>
        <v>#N/A</v>
      </c>
      <c r="R595" s="19" t="str">
        <f t="shared" si="90"/>
        <v>no</v>
      </c>
      <c r="S595" s="19" t="e" cm="1">
        <f t="array" ref="S595">_xlfn.IFS(AND(Q595="si",P595=1),"si",AND(Q595="no",P595=1),"no",AND(Q595="si",P595=0),"no",AND(Q595="no",P595=0),"si",AND(P595&lt;&gt;0,P595&lt;&gt;1),"no")</f>
        <v>#N/A</v>
      </c>
      <c r="T595" s="78" t="e">
        <f t="shared" si="93"/>
        <v>#N/A</v>
      </c>
      <c r="U595" s="78" t="e">
        <f t="shared" si="94"/>
        <v>#N/A</v>
      </c>
      <c r="V595" s="19" t="e">
        <f t="shared" si="95"/>
        <v>#N/A</v>
      </c>
    </row>
    <row r="596" spans="1:22" x14ac:dyDescent="0.3">
      <c r="A596" s="16"/>
      <c r="B596" s="16"/>
      <c r="C596" s="10" t="e">
        <f>INDEX(Foglio2!$B:$C,MATCH(B596,Foglio2!$B:$B,0),2)</f>
        <v>#N/A</v>
      </c>
      <c r="D596" s="91"/>
      <c r="E596" s="91"/>
      <c r="F596" s="19" t="e">
        <f>IF(D596='indicatori output 1.2'!C596,"si","no")</f>
        <v>#N/A</v>
      </c>
      <c r="G596" s="19" t="str">
        <f t="shared" si="91"/>
        <v>si</v>
      </c>
      <c r="H596" s="19" t="e" cm="1">
        <f t="array" ref="H596">_xlfn.IFS(AND('indicatori output 1.2'!V596&lt;&gt;0, 'indicatori output 1.2'!AE596&lt;&gt;0, 'indicatori output 1.2'!BD596&lt;&gt;0), MIN('indicatori output 1.2'!AC596, 'indicatori output 1.2'!AL596, 'indicatori output 1.2'!BL596),AND('indicatori output 1.2'!V596=0, 'indicatori output 1.2'!AE596&lt;&gt;0, 'indicatori output 1.2'!BD596&lt;&gt;0), MIN('indicatori output 1.2'!AL596, 'indicatori output 1.2'!BL596),AND('indicatori output 1.2'!V596&lt;&gt;0, 'indicatori output 1.2'!AE596=0, 'indicatori output 1.2'!BD596&lt;&gt;0), MIN('indicatori output 1.2'!AC596,'indicatori output 1.2'!BL596), AND('indicatori output 1.2'!V596&lt;&gt;0, 'indicatori output 1.2'!AE596&lt;&gt;0, 'indicatori output 1.2'!BD596=0), MIN('indicatori output 1.2'!AC596, 'indicatori output 1.2'!AL596), AND('indicatori output 1.2'!V596=0, 'indicatori output 1.2'!AE596=0, 'indicatori output 1.2'!BD596&lt;&gt;0), 'indicatori output 1.2'!BL596, AND('indicatori output 1.2'!V596=0, 'indicatori output 1.2'!AE596&lt;&gt;0, 'indicatori output 1.2'!BD596=0), 'indicatori output 1.2'!AL596, AND('indicatori output 1.2'!V596&lt;&gt;0, 'indicatori output 1.2'!AE596=0, 'indicatori output 1.2'!BD596=0), 'indicatori output 1.2'!AC596)</f>
        <v>#N/A</v>
      </c>
      <c r="I596" s="19" t="e">
        <f t="shared" si="98"/>
        <v>#N/A</v>
      </c>
      <c r="J596" s="22" t="e" cm="1">
        <f t="array" ref="J596">_xlfn.IFS(AND('indicatori output 1.2'!AB596='indicatori output 1.2'!AA596, 'indicatori output 1.2'!AK596='indicatori output 1.2'!AJ596, 'indicatori output 1.2'!BK596='indicatori output 1.2'!BJ596, D596=E596),"si", AND(OR('indicatori output 1.2'!AB596&lt;&gt;'indicatori output 1.2'!AA596, 'indicatori output 1.2'!AK596&lt;&gt;'indicatori output 1.2'!AJ596, 'indicatori output 1.2'!BK596&lt;&gt;'indicatori output 1.2'!BJ596), D596=E596),"no",AND('indicatori output 1.2'!AB596='indicatori output 1.2'!AA596, 'indicatori output 1.2'!AK596='indicatori output 1.2'!AJ596, 'indicatori output 1.2'!BK596='indicatori output 1.2'!BJ596, E596&lt;D596),"no",AND(OR('indicatori output 1.2'!AB596&lt;&gt;'indicatori output 1.2'!AA596, 'indicatori output 1.2'!AK596&lt;&gt;'indicatori output 1.2'!AJ596, 'indicatori output 1.2'!BK596&lt;&gt;'indicatori output 1.2'!BJ596), E596&lt;D596),"si", E596&gt;D596,"no")</f>
        <v>#N/A</v>
      </c>
      <c r="K596" s="78" t="e">
        <f t="shared" si="96"/>
        <v>#N/A</v>
      </c>
      <c r="L596" s="78" t="e">
        <f t="shared" si="97"/>
        <v>#N/A</v>
      </c>
      <c r="M596" s="19" t="e">
        <f t="shared" si="92"/>
        <v>#N/A</v>
      </c>
      <c r="N596" s="10">
        <v>1</v>
      </c>
      <c r="O596" s="91"/>
      <c r="P596" s="91"/>
      <c r="Q596" s="23" t="e">
        <f>IF(INDEX(Foglio3!$B:$C,MATCH('indicatori output 1.2'!B596,Foglio3!$B:$B,0),2)="SI","si","no")</f>
        <v>#N/A</v>
      </c>
      <c r="R596" s="19" t="str">
        <f t="shared" si="90"/>
        <v>no</v>
      </c>
      <c r="S596" s="19" t="e" cm="1">
        <f t="array" ref="S596">_xlfn.IFS(AND(Q596="si",P596=1),"si",AND(Q596="no",P596=1),"no",AND(Q596="si",P596=0),"no",AND(Q596="no",P596=0),"si",AND(P596&lt;&gt;0,P596&lt;&gt;1),"no")</f>
        <v>#N/A</v>
      </c>
      <c r="T596" s="78" t="e">
        <f t="shared" si="93"/>
        <v>#N/A</v>
      </c>
      <c r="U596" s="78" t="e">
        <f t="shared" si="94"/>
        <v>#N/A</v>
      </c>
      <c r="V596" s="19" t="e">
        <f t="shared" si="95"/>
        <v>#N/A</v>
      </c>
    </row>
    <row r="597" spans="1:22" x14ac:dyDescent="0.3">
      <c r="A597" s="16"/>
      <c r="B597" s="16"/>
      <c r="C597" s="10" t="e">
        <f>INDEX(Foglio2!$B:$C,MATCH(B597,Foglio2!$B:$B,0),2)</f>
        <v>#N/A</v>
      </c>
      <c r="D597" s="91"/>
      <c r="E597" s="91"/>
      <c r="F597" s="19" t="e">
        <f>IF(D597='indicatori output 1.2'!C597,"si","no")</f>
        <v>#N/A</v>
      </c>
      <c r="G597" s="19" t="str">
        <f t="shared" si="91"/>
        <v>si</v>
      </c>
      <c r="H597" s="19" t="e" cm="1">
        <f t="array" ref="H597">_xlfn.IFS(AND('indicatori output 1.2'!V597&lt;&gt;0, 'indicatori output 1.2'!AE597&lt;&gt;0, 'indicatori output 1.2'!BD597&lt;&gt;0), MIN('indicatori output 1.2'!AC597, 'indicatori output 1.2'!AL597, 'indicatori output 1.2'!BL597),AND('indicatori output 1.2'!V597=0, 'indicatori output 1.2'!AE597&lt;&gt;0, 'indicatori output 1.2'!BD597&lt;&gt;0), MIN('indicatori output 1.2'!AL597, 'indicatori output 1.2'!BL597),AND('indicatori output 1.2'!V597&lt;&gt;0, 'indicatori output 1.2'!AE597=0, 'indicatori output 1.2'!BD597&lt;&gt;0), MIN('indicatori output 1.2'!AC597,'indicatori output 1.2'!BL597), AND('indicatori output 1.2'!V597&lt;&gt;0, 'indicatori output 1.2'!AE597&lt;&gt;0, 'indicatori output 1.2'!BD597=0), MIN('indicatori output 1.2'!AC597, 'indicatori output 1.2'!AL597), AND('indicatori output 1.2'!V597=0, 'indicatori output 1.2'!AE597=0, 'indicatori output 1.2'!BD597&lt;&gt;0), 'indicatori output 1.2'!BL597, AND('indicatori output 1.2'!V597=0, 'indicatori output 1.2'!AE597&lt;&gt;0, 'indicatori output 1.2'!BD597=0), 'indicatori output 1.2'!AL597, AND('indicatori output 1.2'!V597&lt;&gt;0, 'indicatori output 1.2'!AE597=0, 'indicatori output 1.2'!BD597=0), 'indicatori output 1.2'!AC597)</f>
        <v>#N/A</v>
      </c>
      <c r="I597" s="19" t="e">
        <f t="shared" si="98"/>
        <v>#N/A</v>
      </c>
      <c r="J597" s="22" t="e" cm="1">
        <f t="array" ref="J597">_xlfn.IFS(AND('indicatori output 1.2'!AB597='indicatori output 1.2'!AA597, 'indicatori output 1.2'!AK597='indicatori output 1.2'!AJ597, 'indicatori output 1.2'!BK597='indicatori output 1.2'!BJ597, D597=E597),"si", AND(OR('indicatori output 1.2'!AB597&lt;&gt;'indicatori output 1.2'!AA597, 'indicatori output 1.2'!AK597&lt;&gt;'indicatori output 1.2'!AJ597, 'indicatori output 1.2'!BK597&lt;&gt;'indicatori output 1.2'!BJ597), D597=E597),"no",AND('indicatori output 1.2'!AB597='indicatori output 1.2'!AA597, 'indicatori output 1.2'!AK597='indicatori output 1.2'!AJ597, 'indicatori output 1.2'!BK597='indicatori output 1.2'!BJ597, E597&lt;D597),"no",AND(OR('indicatori output 1.2'!AB597&lt;&gt;'indicatori output 1.2'!AA597, 'indicatori output 1.2'!AK597&lt;&gt;'indicatori output 1.2'!AJ597, 'indicatori output 1.2'!BK597&lt;&gt;'indicatori output 1.2'!BJ597), E597&lt;D597),"si", E597&gt;D597,"no")</f>
        <v>#N/A</v>
      </c>
      <c r="K597" s="78" t="e">
        <f t="shared" si="96"/>
        <v>#N/A</v>
      </c>
      <c r="L597" s="78" t="e">
        <f t="shared" si="97"/>
        <v>#N/A</v>
      </c>
      <c r="M597" s="19" t="e">
        <f t="shared" si="92"/>
        <v>#N/A</v>
      </c>
      <c r="N597" s="10">
        <v>1</v>
      </c>
      <c r="O597" s="91"/>
      <c r="P597" s="91"/>
      <c r="Q597" s="23" t="e">
        <f>IF(INDEX(Foglio3!$B:$C,MATCH('indicatori output 1.2'!B597,Foglio3!$B:$B,0),2)="SI","si","no")</f>
        <v>#N/A</v>
      </c>
      <c r="R597" s="19" t="str">
        <f t="shared" si="90"/>
        <v>no</v>
      </c>
      <c r="S597" s="19" t="e" cm="1">
        <f t="array" ref="S597">_xlfn.IFS(AND(Q597="si",P597=1),"si",AND(Q597="no",P597=1),"no",AND(Q597="si",P597=0),"no",AND(Q597="no",P597=0),"si",AND(P597&lt;&gt;0,P597&lt;&gt;1),"no")</f>
        <v>#N/A</v>
      </c>
      <c r="T597" s="78" t="e">
        <f t="shared" si="93"/>
        <v>#N/A</v>
      </c>
      <c r="U597" s="78" t="e">
        <f t="shared" si="94"/>
        <v>#N/A</v>
      </c>
      <c r="V597" s="19" t="e">
        <f t="shared" si="95"/>
        <v>#N/A</v>
      </c>
    </row>
    <row r="598" spans="1:22" x14ac:dyDescent="0.3">
      <c r="A598" s="16"/>
      <c r="B598" s="16"/>
      <c r="C598" s="10" t="e">
        <f>INDEX(Foglio2!$B:$C,MATCH(B598,Foglio2!$B:$B,0),2)</f>
        <v>#N/A</v>
      </c>
      <c r="D598" s="91"/>
      <c r="E598" s="91"/>
      <c r="F598" s="19" t="e">
        <f>IF(D598='indicatori output 1.2'!C598,"si","no")</f>
        <v>#N/A</v>
      </c>
      <c r="G598" s="19" t="str">
        <f t="shared" si="91"/>
        <v>si</v>
      </c>
      <c r="H598" s="19" t="e" cm="1">
        <f t="array" ref="H598">_xlfn.IFS(AND('indicatori output 1.2'!V598&lt;&gt;0, 'indicatori output 1.2'!AE598&lt;&gt;0, 'indicatori output 1.2'!BD598&lt;&gt;0), MIN('indicatori output 1.2'!AC598, 'indicatori output 1.2'!AL598, 'indicatori output 1.2'!BL598),AND('indicatori output 1.2'!V598=0, 'indicatori output 1.2'!AE598&lt;&gt;0, 'indicatori output 1.2'!BD598&lt;&gt;0), MIN('indicatori output 1.2'!AL598, 'indicatori output 1.2'!BL598),AND('indicatori output 1.2'!V598&lt;&gt;0, 'indicatori output 1.2'!AE598=0, 'indicatori output 1.2'!BD598&lt;&gt;0), MIN('indicatori output 1.2'!AC598,'indicatori output 1.2'!BL598), AND('indicatori output 1.2'!V598&lt;&gt;0, 'indicatori output 1.2'!AE598&lt;&gt;0, 'indicatori output 1.2'!BD598=0), MIN('indicatori output 1.2'!AC598, 'indicatori output 1.2'!AL598), AND('indicatori output 1.2'!V598=0, 'indicatori output 1.2'!AE598=0, 'indicatori output 1.2'!BD598&lt;&gt;0), 'indicatori output 1.2'!BL598, AND('indicatori output 1.2'!V598=0, 'indicatori output 1.2'!AE598&lt;&gt;0, 'indicatori output 1.2'!BD598=0), 'indicatori output 1.2'!AL598, AND('indicatori output 1.2'!V598&lt;&gt;0, 'indicatori output 1.2'!AE598=0, 'indicatori output 1.2'!BD598=0), 'indicatori output 1.2'!AC598)</f>
        <v>#N/A</v>
      </c>
      <c r="I598" s="19" t="e">
        <f t="shared" si="98"/>
        <v>#N/A</v>
      </c>
      <c r="J598" s="22" t="e" cm="1">
        <f t="array" ref="J598">_xlfn.IFS(AND('indicatori output 1.2'!AB598='indicatori output 1.2'!AA598, 'indicatori output 1.2'!AK598='indicatori output 1.2'!AJ598, 'indicatori output 1.2'!BK598='indicatori output 1.2'!BJ598, D598=E598),"si", AND(OR('indicatori output 1.2'!AB598&lt;&gt;'indicatori output 1.2'!AA598, 'indicatori output 1.2'!AK598&lt;&gt;'indicatori output 1.2'!AJ598, 'indicatori output 1.2'!BK598&lt;&gt;'indicatori output 1.2'!BJ598), D598=E598),"no",AND('indicatori output 1.2'!AB598='indicatori output 1.2'!AA598, 'indicatori output 1.2'!AK598='indicatori output 1.2'!AJ598, 'indicatori output 1.2'!BK598='indicatori output 1.2'!BJ598, E598&lt;D598),"no",AND(OR('indicatori output 1.2'!AB598&lt;&gt;'indicatori output 1.2'!AA598, 'indicatori output 1.2'!AK598&lt;&gt;'indicatori output 1.2'!AJ598, 'indicatori output 1.2'!BK598&lt;&gt;'indicatori output 1.2'!BJ598), E598&lt;D598),"si", E598&gt;D598,"no")</f>
        <v>#N/A</v>
      </c>
      <c r="K598" s="78" t="e">
        <f t="shared" si="96"/>
        <v>#N/A</v>
      </c>
      <c r="L598" s="78" t="e">
        <f t="shared" si="97"/>
        <v>#N/A</v>
      </c>
      <c r="M598" s="19" t="e">
        <f t="shared" si="92"/>
        <v>#N/A</v>
      </c>
      <c r="N598" s="10">
        <v>1</v>
      </c>
      <c r="O598" s="91"/>
      <c r="P598" s="91"/>
      <c r="Q598" s="23" t="e">
        <f>IF(INDEX(Foglio3!$B:$C,MATCH('indicatori output 1.2'!B598,Foglio3!$B:$B,0),2)="SI","si","no")</f>
        <v>#N/A</v>
      </c>
      <c r="R598" s="19" t="str">
        <f t="shared" si="90"/>
        <v>no</v>
      </c>
      <c r="S598" s="19" t="e" cm="1">
        <f t="array" ref="S598">_xlfn.IFS(AND(Q598="si",P598=1),"si",AND(Q598="no",P598=1),"no",AND(Q598="si",P598=0),"no",AND(Q598="no",P598=0),"si",AND(P598&lt;&gt;0,P598&lt;&gt;1),"no")</f>
        <v>#N/A</v>
      </c>
      <c r="T598" s="78" t="e">
        <f t="shared" si="93"/>
        <v>#N/A</v>
      </c>
      <c r="U598" s="78" t="e">
        <f t="shared" si="94"/>
        <v>#N/A</v>
      </c>
      <c r="V598" s="19" t="e">
        <f t="shared" si="95"/>
        <v>#N/A</v>
      </c>
    </row>
    <row r="599" spans="1:22" x14ac:dyDescent="0.3">
      <c r="A599" s="16"/>
      <c r="B599" s="16"/>
      <c r="C599" s="10" t="e">
        <f>INDEX(Foglio2!$B:$C,MATCH(B599,Foglio2!$B:$B,0),2)</f>
        <v>#N/A</v>
      </c>
      <c r="D599" s="91"/>
      <c r="E599" s="91"/>
      <c r="F599" s="19" t="e">
        <f>IF(D599='indicatori output 1.2'!C599,"si","no")</f>
        <v>#N/A</v>
      </c>
      <c r="G599" s="19" t="str">
        <f t="shared" si="91"/>
        <v>si</v>
      </c>
      <c r="H599" s="19" t="e" cm="1">
        <f t="array" ref="H599">_xlfn.IFS(AND('indicatori output 1.2'!V599&lt;&gt;0, 'indicatori output 1.2'!AE599&lt;&gt;0, 'indicatori output 1.2'!BD599&lt;&gt;0), MIN('indicatori output 1.2'!AC599, 'indicatori output 1.2'!AL599, 'indicatori output 1.2'!BL599),AND('indicatori output 1.2'!V599=0, 'indicatori output 1.2'!AE599&lt;&gt;0, 'indicatori output 1.2'!BD599&lt;&gt;0), MIN('indicatori output 1.2'!AL599, 'indicatori output 1.2'!BL599),AND('indicatori output 1.2'!V599&lt;&gt;0, 'indicatori output 1.2'!AE599=0, 'indicatori output 1.2'!BD599&lt;&gt;0), MIN('indicatori output 1.2'!AC599,'indicatori output 1.2'!BL599), AND('indicatori output 1.2'!V599&lt;&gt;0, 'indicatori output 1.2'!AE599&lt;&gt;0, 'indicatori output 1.2'!BD599=0), MIN('indicatori output 1.2'!AC599, 'indicatori output 1.2'!AL599), AND('indicatori output 1.2'!V599=0, 'indicatori output 1.2'!AE599=0, 'indicatori output 1.2'!BD599&lt;&gt;0), 'indicatori output 1.2'!BL599, AND('indicatori output 1.2'!V599=0, 'indicatori output 1.2'!AE599&lt;&gt;0, 'indicatori output 1.2'!BD599=0), 'indicatori output 1.2'!AL599, AND('indicatori output 1.2'!V599&lt;&gt;0, 'indicatori output 1.2'!AE599=0, 'indicatori output 1.2'!BD599=0), 'indicatori output 1.2'!AC599)</f>
        <v>#N/A</v>
      </c>
      <c r="I599" s="19" t="e">
        <f t="shared" si="98"/>
        <v>#N/A</v>
      </c>
      <c r="J599" s="22" t="e" cm="1">
        <f t="array" ref="J599">_xlfn.IFS(AND('indicatori output 1.2'!AB599='indicatori output 1.2'!AA599, 'indicatori output 1.2'!AK599='indicatori output 1.2'!AJ599, 'indicatori output 1.2'!BK599='indicatori output 1.2'!BJ599, D599=E599),"si", AND(OR('indicatori output 1.2'!AB599&lt;&gt;'indicatori output 1.2'!AA599, 'indicatori output 1.2'!AK599&lt;&gt;'indicatori output 1.2'!AJ599, 'indicatori output 1.2'!BK599&lt;&gt;'indicatori output 1.2'!BJ599), D599=E599),"no",AND('indicatori output 1.2'!AB599='indicatori output 1.2'!AA599, 'indicatori output 1.2'!AK599='indicatori output 1.2'!AJ599, 'indicatori output 1.2'!BK599='indicatori output 1.2'!BJ599, E599&lt;D599),"no",AND(OR('indicatori output 1.2'!AB599&lt;&gt;'indicatori output 1.2'!AA599, 'indicatori output 1.2'!AK599&lt;&gt;'indicatori output 1.2'!AJ599, 'indicatori output 1.2'!BK599&lt;&gt;'indicatori output 1.2'!BJ599), E599&lt;D599),"si", E599&gt;D599,"no")</f>
        <v>#N/A</v>
      </c>
      <c r="K599" s="78" t="e">
        <f t="shared" si="96"/>
        <v>#N/A</v>
      </c>
      <c r="L599" s="78" t="e">
        <f t="shared" si="97"/>
        <v>#N/A</v>
      </c>
      <c r="M599" s="19" t="e">
        <f t="shared" si="92"/>
        <v>#N/A</v>
      </c>
      <c r="N599" s="10">
        <v>1</v>
      </c>
      <c r="O599" s="91"/>
      <c r="P599" s="91"/>
      <c r="Q599" s="23" t="e">
        <f>IF(INDEX(Foglio3!$B:$C,MATCH('indicatori output 1.2'!B599,Foglio3!$B:$B,0),2)="SI","si","no")</f>
        <v>#N/A</v>
      </c>
      <c r="R599" s="19" t="str">
        <f t="shared" si="90"/>
        <v>no</v>
      </c>
      <c r="S599" s="19" t="e" cm="1">
        <f t="array" ref="S599">_xlfn.IFS(AND(Q599="si",P599=1),"si",AND(Q599="no",P599=1),"no",AND(Q599="si",P599=0),"no",AND(Q599="no",P599=0),"si",AND(P599&lt;&gt;0,P599&lt;&gt;1),"no")</f>
        <v>#N/A</v>
      </c>
      <c r="T599" s="78" t="e">
        <f t="shared" si="93"/>
        <v>#N/A</v>
      </c>
      <c r="U599" s="78" t="e">
        <f t="shared" si="94"/>
        <v>#N/A</v>
      </c>
      <c r="V599" s="19" t="e">
        <f t="shared" si="95"/>
        <v>#N/A</v>
      </c>
    </row>
    <row r="600" spans="1:22" x14ac:dyDescent="0.3">
      <c r="A600" s="16"/>
      <c r="B600" s="16"/>
      <c r="C600" s="10" t="e">
        <f>INDEX(Foglio2!$B:$C,MATCH(B600,Foglio2!$B:$B,0),2)</f>
        <v>#N/A</v>
      </c>
      <c r="D600" s="91"/>
      <c r="E600" s="91"/>
      <c r="F600" s="19" t="e">
        <f>IF(D600='indicatori output 1.2'!C600,"si","no")</f>
        <v>#N/A</v>
      </c>
      <c r="G600" s="19" t="str">
        <f t="shared" si="91"/>
        <v>si</v>
      </c>
      <c r="H600" s="19" t="e" cm="1">
        <f t="array" ref="H600">_xlfn.IFS(AND('indicatori output 1.2'!V600&lt;&gt;0, 'indicatori output 1.2'!AE600&lt;&gt;0, 'indicatori output 1.2'!BD600&lt;&gt;0), MIN('indicatori output 1.2'!AC600, 'indicatori output 1.2'!AL600, 'indicatori output 1.2'!BL600),AND('indicatori output 1.2'!V600=0, 'indicatori output 1.2'!AE600&lt;&gt;0, 'indicatori output 1.2'!BD600&lt;&gt;0), MIN('indicatori output 1.2'!AL600, 'indicatori output 1.2'!BL600),AND('indicatori output 1.2'!V600&lt;&gt;0, 'indicatori output 1.2'!AE600=0, 'indicatori output 1.2'!BD600&lt;&gt;0), MIN('indicatori output 1.2'!AC600,'indicatori output 1.2'!BL600), AND('indicatori output 1.2'!V600&lt;&gt;0, 'indicatori output 1.2'!AE600&lt;&gt;0, 'indicatori output 1.2'!BD600=0), MIN('indicatori output 1.2'!AC600, 'indicatori output 1.2'!AL600), AND('indicatori output 1.2'!V600=0, 'indicatori output 1.2'!AE600=0, 'indicatori output 1.2'!BD600&lt;&gt;0), 'indicatori output 1.2'!BL600, AND('indicatori output 1.2'!V600=0, 'indicatori output 1.2'!AE600&lt;&gt;0, 'indicatori output 1.2'!BD600=0), 'indicatori output 1.2'!AL600, AND('indicatori output 1.2'!V600&lt;&gt;0, 'indicatori output 1.2'!AE600=0, 'indicatori output 1.2'!BD600=0), 'indicatori output 1.2'!AC600)</f>
        <v>#N/A</v>
      </c>
      <c r="I600" s="19" t="e">
        <f t="shared" si="98"/>
        <v>#N/A</v>
      </c>
      <c r="J600" s="22" t="e" cm="1">
        <f t="array" ref="J600">_xlfn.IFS(AND('indicatori output 1.2'!AB600='indicatori output 1.2'!AA600, 'indicatori output 1.2'!AK600='indicatori output 1.2'!AJ600, 'indicatori output 1.2'!BK600='indicatori output 1.2'!BJ600, D600=E600),"si", AND(OR('indicatori output 1.2'!AB600&lt;&gt;'indicatori output 1.2'!AA600, 'indicatori output 1.2'!AK600&lt;&gt;'indicatori output 1.2'!AJ600, 'indicatori output 1.2'!BK600&lt;&gt;'indicatori output 1.2'!BJ600), D600=E600),"no",AND('indicatori output 1.2'!AB600='indicatori output 1.2'!AA600, 'indicatori output 1.2'!AK600='indicatori output 1.2'!AJ600, 'indicatori output 1.2'!BK600='indicatori output 1.2'!BJ600, E600&lt;D600),"no",AND(OR('indicatori output 1.2'!AB600&lt;&gt;'indicatori output 1.2'!AA600, 'indicatori output 1.2'!AK600&lt;&gt;'indicatori output 1.2'!AJ600, 'indicatori output 1.2'!BK600&lt;&gt;'indicatori output 1.2'!BJ600), E600&lt;D600),"si", E600&gt;D600,"no")</f>
        <v>#N/A</v>
      </c>
      <c r="K600" s="78" t="e">
        <f t="shared" si="96"/>
        <v>#N/A</v>
      </c>
      <c r="L600" s="78" t="e">
        <f t="shared" si="97"/>
        <v>#N/A</v>
      </c>
      <c r="M600" s="19" t="e">
        <f t="shared" si="92"/>
        <v>#N/A</v>
      </c>
      <c r="N600" s="10">
        <v>1</v>
      </c>
      <c r="O600" s="91"/>
      <c r="P600" s="91"/>
      <c r="Q600" s="23" t="e">
        <f>IF(INDEX(Foglio3!$B:$C,MATCH('indicatori output 1.2'!B600,Foglio3!$B:$B,0),2)="SI","si","no")</f>
        <v>#N/A</v>
      </c>
      <c r="R600" s="19" t="str">
        <f t="shared" si="90"/>
        <v>no</v>
      </c>
      <c r="S600" s="19" t="e" cm="1">
        <f t="array" ref="S600">_xlfn.IFS(AND(Q600="si",P600=1),"si",AND(Q600="no",P600=1),"no",AND(Q600="si",P600=0),"no",AND(Q600="no",P600=0),"si",AND(P600&lt;&gt;0,P600&lt;&gt;1),"no")</f>
        <v>#N/A</v>
      </c>
      <c r="T600" s="78" t="e">
        <f t="shared" si="93"/>
        <v>#N/A</v>
      </c>
      <c r="U600" s="78" t="e">
        <f t="shared" si="94"/>
        <v>#N/A</v>
      </c>
      <c r="V600" s="19" t="e">
        <f t="shared" si="95"/>
        <v>#N/A</v>
      </c>
    </row>
    <row r="601" spans="1:22" x14ac:dyDescent="0.3">
      <c r="A601" s="16"/>
      <c r="B601" s="16"/>
      <c r="C601" s="10" t="e">
        <f>INDEX(Foglio2!$B:$C,MATCH(B601,Foglio2!$B:$B,0),2)</f>
        <v>#N/A</v>
      </c>
      <c r="D601" s="91"/>
      <c r="E601" s="91"/>
      <c r="F601" s="19" t="e">
        <f>IF(D601='indicatori output 1.2'!C601,"si","no")</f>
        <v>#N/A</v>
      </c>
      <c r="G601" s="19" t="str">
        <f t="shared" si="91"/>
        <v>si</v>
      </c>
      <c r="H601" s="19" t="e" cm="1">
        <f t="array" ref="H601">_xlfn.IFS(AND('indicatori output 1.2'!V601&lt;&gt;0, 'indicatori output 1.2'!AE601&lt;&gt;0, 'indicatori output 1.2'!BD601&lt;&gt;0), MIN('indicatori output 1.2'!AC601, 'indicatori output 1.2'!AL601, 'indicatori output 1.2'!BL601),AND('indicatori output 1.2'!V601=0, 'indicatori output 1.2'!AE601&lt;&gt;0, 'indicatori output 1.2'!BD601&lt;&gt;0), MIN('indicatori output 1.2'!AL601, 'indicatori output 1.2'!BL601),AND('indicatori output 1.2'!V601&lt;&gt;0, 'indicatori output 1.2'!AE601=0, 'indicatori output 1.2'!BD601&lt;&gt;0), MIN('indicatori output 1.2'!AC601,'indicatori output 1.2'!BL601), AND('indicatori output 1.2'!V601&lt;&gt;0, 'indicatori output 1.2'!AE601&lt;&gt;0, 'indicatori output 1.2'!BD601=0), MIN('indicatori output 1.2'!AC601, 'indicatori output 1.2'!AL601), AND('indicatori output 1.2'!V601=0, 'indicatori output 1.2'!AE601=0, 'indicatori output 1.2'!BD601&lt;&gt;0), 'indicatori output 1.2'!BL601, AND('indicatori output 1.2'!V601=0, 'indicatori output 1.2'!AE601&lt;&gt;0, 'indicatori output 1.2'!BD601=0), 'indicatori output 1.2'!AL601, AND('indicatori output 1.2'!V601&lt;&gt;0, 'indicatori output 1.2'!AE601=0, 'indicatori output 1.2'!BD601=0), 'indicatori output 1.2'!AC601)</f>
        <v>#N/A</v>
      </c>
      <c r="I601" s="19" t="e">
        <f t="shared" si="98"/>
        <v>#N/A</v>
      </c>
      <c r="J601" s="22" t="e" cm="1">
        <f t="array" ref="J601">_xlfn.IFS(AND('indicatori output 1.2'!AB601='indicatori output 1.2'!AA601, 'indicatori output 1.2'!AK601='indicatori output 1.2'!AJ601, 'indicatori output 1.2'!BK601='indicatori output 1.2'!BJ601, D601=E601),"si", AND(OR('indicatori output 1.2'!AB601&lt;&gt;'indicatori output 1.2'!AA601, 'indicatori output 1.2'!AK601&lt;&gt;'indicatori output 1.2'!AJ601, 'indicatori output 1.2'!BK601&lt;&gt;'indicatori output 1.2'!BJ601), D601=E601),"no",AND('indicatori output 1.2'!AB601='indicatori output 1.2'!AA601, 'indicatori output 1.2'!AK601='indicatori output 1.2'!AJ601, 'indicatori output 1.2'!BK601='indicatori output 1.2'!BJ601, E601&lt;D601),"no",AND(OR('indicatori output 1.2'!AB601&lt;&gt;'indicatori output 1.2'!AA601, 'indicatori output 1.2'!AK601&lt;&gt;'indicatori output 1.2'!AJ601, 'indicatori output 1.2'!BK601&lt;&gt;'indicatori output 1.2'!BJ601), E601&lt;D601),"si", E601&gt;D601,"no")</f>
        <v>#N/A</v>
      </c>
      <c r="K601" s="78" t="e">
        <f t="shared" si="96"/>
        <v>#N/A</v>
      </c>
      <c r="L601" s="78" t="e">
        <f t="shared" si="97"/>
        <v>#N/A</v>
      </c>
      <c r="M601" s="19" t="e">
        <f t="shared" si="92"/>
        <v>#N/A</v>
      </c>
      <c r="N601" s="10">
        <v>1</v>
      </c>
      <c r="O601" s="91"/>
      <c r="P601" s="91"/>
      <c r="Q601" s="23" t="e">
        <f>IF(INDEX(Foglio3!$B:$C,MATCH('indicatori output 1.2'!B601,Foglio3!$B:$B,0),2)="SI","si","no")</f>
        <v>#N/A</v>
      </c>
      <c r="R601" s="19" t="str">
        <f t="shared" si="90"/>
        <v>no</v>
      </c>
      <c r="S601" s="19" t="e" cm="1">
        <f t="array" ref="S601">_xlfn.IFS(AND(Q601="si",P601=1),"si",AND(Q601="no",P601=1),"no",AND(Q601="si",P601=0),"no",AND(Q601="no",P601=0),"si",AND(P601&lt;&gt;0,P601&lt;&gt;1),"no")</f>
        <v>#N/A</v>
      </c>
      <c r="T601" s="78" t="e">
        <f t="shared" si="93"/>
        <v>#N/A</v>
      </c>
      <c r="U601" s="78" t="e">
        <f t="shared" si="94"/>
        <v>#N/A</v>
      </c>
      <c r="V601" s="19" t="e">
        <f t="shared" si="95"/>
        <v>#N/A</v>
      </c>
    </row>
    <row r="602" spans="1:22" x14ac:dyDescent="0.3">
      <c r="A602" s="16"/>
      <c r="B602" s="16"/>
      <c r="C602" s="10" t="e">
        <f>INDEX(Foglio2!$B:$C,MATCH(B602,Foglio2!$B:$B,0),2)</f>
        <v>#N/A</v>
      </c>
      <c r="D602" s="91"/>
      <c r="E602" s="91"/>
      <c r="F602" s="19" t="e">
        <f>IF(D602='indicatori output 1.2'!C602,"si","no")</f>
        <v>#N/A</v>
      </c>
      <c r="G602" s="19" t="str">
        <f t="shared" si="91"/>
        <v>si</v>
      </c>
      <c r="H602" s="19" t="e" cm="1">
        <f t="array" ref="H602">_xlfn.IFS(AND('indicatori output 1.2'!V602&lt;&gt;0, 'indicatori output 1.2'!AE602&lt;&gt;0, 'indicatori output 1.2'!BD602&lt;&gt;0), MIN('indicatori output 1.2'!AC602, 'indicatori output 1.2'!AL602, 'indicatori output 1.2'!BL602),AND('indicatori output 1.2'!V602=0, 'indicatori output 1.2'!AE602&lt;&gt;0, 'indicatori output 1.2'!BD602&lt;&gt;0), MIN('indicatori output 1.2'!AL602, 'indicatori output 1.2'!BL602),AND('indicatori output 1.2'!V602&lt;&gt;0, 'indicatori output 1.2'!AE602=0, 'indicatori output 1.2'!BD602&lt;&gt;0), MIN('indicatori output 1.2'!AC602,'indicatori output 1.2'!BL602), AND('indicatori output 1.2'!V602&lt;&gt;0, 'indicatori output 1.2'!AE602&lt;&gt;0, 'indicatori output 1.2'!BD602=0), MIN('indicatori output 1.2'!AC602, 'indicatori output 1.2'!AL602), AND('indicatori output 1.2'!V602=0, 'indicatori output 1.2'!AE602=0, 'indicatori output 1.2'!BD602&lt;&gt;0), 'indicatori output 1.2'!BL602, AND('indicatori output 1.2'!V602=0, 'indicatori output 1.2'!AE602&lt;&gt;0, 'indicatori output 1.2'!BD602=0), 'indicatori output 1.2'!AL602, AND('indicatori output 1.2'!V602&lt;&gt;0, 'indicatori output 1.2'!AE602=0, 'indicatori output 1.2'!BD602=0), 'indicatori output 1.2'!AC602)</f>
        <v>#N/A</v>
      </c>
      <c r="I602" s="19" t="e">
        <f t="shared" si="98"/>
        <v>#N/A</v>
      </c>
      <c r="J602" s="22" t="e" cm="1">
        <f t="array" ref="J602">_xlfn.IFS(AND('indicatori output 1.2'!AB602='indicatori output 1.2'!AA602, 'indicatori output 1.2'!AK602='indicatori output 1.2'!AJ602, 'indicatori output 1.2'!BK602='indicatori output 1.2'!BJ602, D602=E602),"si", AND(OR('indicatori output 1.2'!AB602&lt;&gt;'indicatori output 1.2'!AA602, 'indicatori output 1.2'!AK602&lt;&gt;'indicatori output 1.2'!AJ602, 'indicatori output 1.2'!BK602&lt;&gt;'indicatori output 1.2'!BJ602), D602=E602),"no",AND('indicatori output 1.2'!AB602='indicatori output 1.2'!AA602, 'indicatori output 1.2'!AK602='indicatori output 1.2'!AJ602, 'indicatori output 1.2'!BK602='indicatori output 1.2'!BJ602, E602&lt;D602),"no",AND(OR('indicatori output 1.2'!AB602&lt;&gt;'indicatori output 1.2'!AA602, 'indicatori output 1.2'!AK602&lt;&gt;'indicatori output 1.2'!AJ602, 'indicatori output 1.2'!BK602&lt;&gt;'indicatori output 1.2'!BJ602), E602&lt;D602),"si", E602&gt;D602,"no")</f>
        <v>#N/A</v>
      </c>
      <c r="K602" s="78" t="e">
        <f t="shared" si="96"/>
        <v>#N/A</v>
      </c>
      <c r="L602" s="78" t="e">
        <f t="shared" si="97"/>
        <v>#N/A</v>
      </c>
      <c r="M602" s="19" t="e">
        <f t="shared" si="92"/>
        <v>#N/A</v>
      </c>
      <c r="N602" s="10">
        <v>1</v>
      </c>
      <c r="O602" s="91"/>
      <c r="P602" s="91"/>
      <c r="Q602" s="23" t="e">
        <f>IF(INDEX(Foglio3!$B:$C,MATCH('indicatori output 1.2'!B602,Foglio3!$B:$B,0),2)="SI","si","no")</f>
        <v>#N/A</v>
      </c>
      <c r="R602" s="19" t="str">
        <f t="shared" si="90"/>
        <v>no</v>
      </c>
      <c r="S602" s="19" t="e" cm="1">
        <f t="array" ref="S602">_xlfn.IFS(AND(Q602="si",P602=1),"si",AND(Q602="no",P602=1),"no",AND(Q602="si",P602=0),"no",AND(Q602="no",P602=0),"si",AND(P602&lt;&gt;0,P602&lt;&gt;1),"no")</f>
        <v>#N/A</v>
      </c>
      <c r="T602" s="78" t="e">
        <f t="shared" si="93"/>
        <v>#N/A</v>
      </c>
      <c r="U602" s="78" t="e">
        <f t="shared" si="94"/>
        <v>#N/A</v>
      </c>
      <c r="V602" s="19" t="e">
        <f t="shared" si="95"/>
        <v>#N/A</v>
      </c>
    </row>
    <row r="603" spans="1:22" x14ac:dyDescent="0.3">
      <c r="A603" s="16"/>
      <c r="B603" s="16"/>
      <c r="C603" s="10" t="e">
        <f>INDEX(Foglio2!$B:$C,MATCH(B603,Foglio2!$B:$B,0),2)</f>
        <v>#N/A</v>
      </c>
      <c r="D603" s="91"/>
      <c r="E603" s="91"/>
      <c r="F603" s="19" t="e">
        <f>IF(D603='indicatori output 1.2'!C603,"si","no")</f>
        <v>#N/A</v>
      </c>
      <c r="G603" s="19" t="str">
        <f t="shared" si="91"/>
        <v>si</v>
      </c>
      <c r="H603" s="19" t="e" cm="1">
        <f t="array" ref="H603">_xlfn.IFS(AND('indicatori output 1.2'!V603&lt;&gt;0, 'indicatori output 1.2'!AE603&lt;&gt;0, 'indicatori output 1.2'!BD603&lt;&gt;0), MIN('indicatori output 1.2'!AC603, 'indicatori output 1.2'!AL603, 'indicatori output 1.2'!BL603),AND('indicatori output 1.2'!V603=0, 'indicatori output 1.2'!AE603&lt;&gt;0, 'indicatori output 1.2'!BD603&lt;&gt;0), MIN('indicatori output 1.2'!AL603, 'indicatori output 1.2'!BL603),AND('indicatori output 1.2'!V603&lt;&gt;0, 'indicatori output 1.2'!AE603=0, 'indicatori output 1.2'!BD603&lt;&gt;0), MIN('indicatori output 1.2'!AC603,'indicatori output 1.2'!BL603), AND('indicatori output 1.2'!V603&lt;&gt;0, 'indicatori output 1.2'!AE603&lt;&gt;0, 'indicatori output 1.2'!BD603=0), MIN('indicatori output 1.2'!AC603, 'indicatori output 1.2'!AL603), AND('indicatori output 1.2'!V603=0, 'indicatori output 1.2'!AE603=0, 'indicatori output 1.2'!BD603&lt;&gt;0), 'indicatori output 1.2'!BL603, AND('indicatori output 1.2'!V603=0, 'indicatori output 1.2'!AE603&lt;&gt;0, 'indicatori output 1.2'!BD603=0), 'indicatori output 1.2'!AL603, AND('indicatori output 1.2'!V603&lt;&gt;0, 'indicatori output 1.2'!AE603=0, 'indicatori output 1.2'!BD603=0), 'indicatori output 1.2'!AC603)</f>
        <v>#N/A</v>
      </c>
      <c r="I603" s="19" t="e">
        <f t="shared" si="98"/>
        <v>#N/A</v>
      </c>
      <c r="J603" s="22" t="e" cm="1">
        <f t="array" ref="J603">_xlfn.IFS(AND('indicatori output 1.2'!AB603='indicatori output 1.2'!AA603, 'indicatori output 1.2'!AK603='indicatori output 1.2'!AJ603, 'indicatori output 1.2'!BK603='indicatori output 1.2'!BJ603, D603=E603),"si", AND(OR('indicatori output 1.2'!AB603&lt;&gt;'indicatori output 1.2'!AA603, 'indicatori output 1.2'!AK603&lt;&gt;'indicatori output 1.2'!AJ603, 'indicatori output 1.2'!BK603&lt;&gt;'indicatori output 1.2'!BJ603), D603=E603),"no",AND('indicatori output 1.2'!AB603='indicatori output 1.2'!AA603, 'indicatori output 1.2'!AK603='indicatori output 1.2'!AJ603, 'indicatori output 1.2'!BK603='indicatori output 1.2'!BJ603, E603&lt;D603),"no",AND(OR('indicatori output 1.2'!AB603&lt;&gt;'indicatori output 1.2'!AA603, 'indicatori output 1.2'!AK603&lt;&gt;'indicatori output 1.2'!AJ603, 'indicatori output 1.2'!BK603&lt;&gt;'indicatori output 1.2'!BJ603), E603&lt;D603),"si", E603&gt;D603,"no")</f>
        <v>#N/A</v>
      </c>
      <c r="K603" s="78" t="e">
        <f t="shared" si="96"/>
        <v>#N/A</v>
      </c>
      <c r="L603" s="78" t="e">
        <f t="shared" si="97"/>
        <v>#N/A</v>
      </c>
      <c r="M603" s="19" t="e">
        <f t="shared" si="92"/>
        <v>#N/A</v>
      </c>
      <c r="N603" s="10">
        <v>1</v>
      </c>
      <c r="O603" s="91"/>
      <c r="P603" s="91"/>
      <c r="Q603" s="23" t="e">
        <f>IF(INDEX(Foglio3!$B:$C,MATCH('indicatori output 1.2'!B603,Foglio3!$B:$B,0),2)="SI","si","no")</f>
        <v>#N/A</v>
      </c>
      <c r="R603" s="19" t="str">
        <f t="shared" si="90"/>
        <v>no</v>
      </c>
      <c r="S603" s="19" t="e" cm="1">
        <f t="array" ref="S603">_xlfn.IFS(AND(Q603="si",P603=1),"si",AND(Q603="no",P603=1),"no",AND(Q603="si",P603=0),"no",AND(Q603="no",P603=0),"si",AND(P603&lt;&gt;0,P603&lt;&gt;1),"no")</f>
        <v>#N/A</v>
      </c>
      <c r="T603" s="78" t="e">
        <f t="shared" si="93"/>
        <v>#N/A</v>
      </c>
      <c r="U603" s="78" t="e">
        <f t="shared" si="94"/>
        <v>#N/A</v>
      </c>
      <c r="V603" s="19" t="e">
        <f t="shared" si="95"/>
        <v>#N/A</v>
      </c>
    </row>
    <row r="604" spans="1:22" x14ac:dyDescent="0.3">
      <c r="A604" s="16"/>
      <c r="B604" s="16"/>
      <c r="C604" s="10" t="e">
        <f>INDEX(Foglio2!$B:$C,MATCH(B604,Foglio2!$B:$B,0),2)</f>
        <v>#N/A</v>
      </c>
      <c r="D604" s="91"/>
      <c r="E604" s="91"/>
      <c r="F604" s="19" t="e">
        <f>IF(D604='indicatori output 1.2'!C604,"si","no")</f>
        <v>#N/A</v>
      </c>
      <c r="G604" s="19" t="str">
        <f t="shared" ref="G604" si="99">IF(E604&lt;=D604,"si","no")</f>
        <v>si</v>
      </c>
      <c r="H604" s="19" t="e" cm="1">
        <f t="array" ref="H604">_xlfn.IFS(AND('indicatori output 1.2'!V604&lt;&gt;0, 'indicatori output 1.2'!AE604&lt;&gt;0, 'indicatori output 1.2'!BD604&lt;&gt;0), MIN('indicatori output 1.2'!AC604, 'indicatori output 1.2'!AL604, 'indicatori output 1.2'!BL604),AND('indicatori output 1.2'!V604=0, 'indicatori output 1.2'!AE604&lt;&gt;0, 'indicatori output 1.2'!BD604&lt;&gt;0), MIN('indicatori output 1.2'!AL604, 'indicatori output 1.2'!BL604),AND('indicatori output 1.2'!V604&lt;&gt;0, 'indicatori output 1.2'!AE604=0, 'indicatori output 1.2'!BD604&lt;&gt;0), MIN('indicatori output 1.2'!AC604,'indicatori output 1.2'!BL604), AND('indicatori output 1.2'!V604&lt;&gt;0, 'indicatori output 1.2'!AE604&lt;&gt;0, 'indicatori output 1.2'!BD604=0), MIN('indicatori output 1.2'!AC604, 'indicatori output 1.2'!AL604), AND('indicatori output 1.2'!V604=0, 'indicatori output 1.2'!AE604=0, 'indicatori output 1.2'!BD604&lt;&gt;0), 'indicatori output 1.2'!BL604, AND('indicatori output 1.2'!V604=0, 'indicatori output 1.2'!AE604&lt;&gt;0, 'indicatori output 1.2'!BD604=0), 'indicatori output 1.2'!AL604, AND('indicatori output 1.2'!V604&lt;&gt;0, 'indicatori output 1.2'!AE604=0, 'indicatori output 1.2'!BD604=0), 'indicatori output 1.2'!AC604)</f>
        <v>#N/A</v>
      </c>
      <c r="I604" s="19" t="e">
        <f t="shared" ref="I604" si="100">IF(E604&lt;=H604,"si","no")</f>
        <v>#N/A</v>
      </c>
      <c r="J604" s="22" t="e" cm="1">
        <f t="array" ref="J604">_xlfn.IFS(AND('indicatori output 1.2'!AB604='indicatori output 1.2'!AA604, 'indicatori output 1.2'!AK604='indicatori output 1.2'!AJ604, 'indicatori output 1.2'!BK604='indicatori output 1.2'!BJ604, D604=E604),"si", AND(OR('indicatori output 1.2'!AB604&lt;&gt;'indicatori output 1.2'!AA604, 'indicatori output 1.2'!AK604&lt;&gt;'indicatori output 1.2'!AJ604, 'indicatori output 1.2'!BK604&lt;&gt;'indicatori output 1.2'!BJ604), D604=E604),"no",AND('indicatori output 1.2'!AB604='indicatori output 1.2'!AA604, 'indicatori output 1.2'!AK604='indicatori output 1.2'!AJ604, 'indicatori output 1.2'!BK604='indicatori output 1.2'!BJ604, E604&lt;D604),"no",AND(OR('indicatori output 1.2'!AB604&lt;&gt;'indicatori output 1.2'!AA604, 'indicatori output 1.2'!AK604&lt;&gt;'indicatori output 1.2'!AJ604, 'indicatori output 1.2'!BK604&lt;&gt;'indicatori output 1.2'!BJ604), E604&lt;D604),"si", E604&gt;D604,"no")</f>
        <v>#N/A</v>
      </c>
      <c r="K604" s="78" t="e">
        <f t="shared" ref="K604" si="101">IF(AND(F604="si", G604="si",I604="si"),D604,"err")</f>
        <v>#N/A</v>
      </c>
      <c r="L604" s="78" t="e">
        <f t="shared" ref="L604" si="102">IF(AND(F604="si", G604="si",I604="si"),E604,"err")</f>
        <v>#N/A</v>
      </c>
      <c r="M604" s="19" t="e">
        <f t="shared" ref="M604" si="103">IF(L604&lt;=0.5*K604,"Allert","ok")</f>
        <v>#N/A</v>
      </c>
      <c r="N604" s="10">
        <v>1</v>
      </c>
      <c r="O604" s="91"/>
      <c r="P604" s="91"/>
      <c r="Q604" s="23" t="e">
        <f>IF(INDEX(Foglio3!$B:$C,MATCH('indicatori output 1.2'!B604,Foglio3!$B:$B,0),2)="SI","si","no")</f>
        <v>#N/A</v>
      </c>
      <c r="R604" s="19" t="str">
        <f t="shared" ref="R604" si="104">IF(O604=1,"si","no")</f>
        <v>no</v>
      </c>
      <c r="S604" s="19" t="e" cm="1">
        <f t="array" ref="S604">_xlfn.IFS(AND(Q604="si",P604=1),"si",AND(Q604="no",P604=1),"no",AND(Q604="si",P604=0),"no",AND(Q604="no",P604=0),"si",AND(P604&lt;&gt;0,P604&lt;&gt;1),"no")</f>
        <v>#N/A</v>
      </c>
      <c r="T604" s="78" t="e">
        <f t="shared" ref="T604" si="105">IF(AND(R604="si",S604="si"),O604,"err")</f>
        <v>#N/A</v>
      </c>
      <c r="U604" s="78" t="e">
        <f t="shared" ref="U604" si="106">IF(AND(R604="si",S604="si"),P604,"err")</f>
        <v>#N/A</v>
      </c>
      <c r="V604" s="19" t="e">
        <f t="shared" ref="V604" si="107">IF(U604=1,"si","Allert")</f>
        <v>#N/A</v>
      </c>
    </row>
    <row r="605" spans="1:22" x14ac:dyDescent="0.3">
      <c r="A605" s="82"/>
      <c r="B605" s="82"/>
      <c r="C605" s="10" t="e">
        <f>INDEX(Foglio2!$B:$C,MATCH(B605,Foglio2!$B:$B,0),2)</f>
        <v>#N/A</v>
      </c>
      <c r="D605" s="91"/>
      <c r="E605" s="91"/>
      <c r="F605" s="19" t="e">
        <f>IF(D605='indicatori output 1.2'!C605,"si","no")</f>
        <v>#N/A</v>
      </c>
      <c r="G605" s="19" t="str">
        <f t="shared" ref="G605:G617" si="108">IF(E605&lt;=D605,"si","no")</f>
        <v>si</v>
      </c>
      <c r="H605" s="19" t="e" cm="1">
        <f t="array" ref="H605">_xlfn.IFS(AND('indicatori output 1.2'!V605&lt;&gt;0, 'indicatori output 1.2'!AE605&lt;&gt;0, 'indicatori output 1.2'!BD605&lt;&gt;0), MIN('indicatori output 1.2'!AC605, 'indicatori output 1.2'!AL605, 'indicatori output 1.2'!BL605),AND('indicatori output 1.2'!V605=0, 'indicatori output 1.2'!AE605&lt;&gt;0, 'indicatori output 1.2'!BD605&lt;&gt;0), MIN('indicatori output 1.2'!AL605, 'indicatori output 1.2'!BL605),AND('indicatori output 1.2'!V605&lt;&gt;0, 'indicatori output 1.2'!AE605=0, 'indicatori output 1.2'!BD605&lt;&gt;0), MIN('indicatori output 1.2'!AC605,'indicatori output 1.2'!BL605), AND('indicatori output 1.2'!V605&lt;&gt;0, 'indicatori output 1.2'!AE605&lt;&gt;0, 'indicatori output 1.2'!BD605=0), MIN('indicatori output 1.2'!AC605, 'indicatori output 1.2'!AL605), AND('indicatori output 1.2'!V605=0, 'indicatori output 1.2'!AE605=0, 'indicatori output 1.2'!BD605&lt;&gt;0), 'indicatori output 1.2'!BL605, AND('indicatori output 1.2'!V605=0, 'indicatori output 1.2'!AE605&lt;&gt;0, 'indicatori output 1.2'!BD605=0), 'indicatori output 1.2'!AL605, AND('indicatori output 1.2'!V605&lt;&gt;0, 'indicatori output 1.2'!AE605=0, 'indicatori output 1.2'!BD605=0), 'indicatori output 1.2'!AC605)</f>
        <v>#N/A</v>
      </c>
      <c r="I605" s="19" t="e">
        <f t="shared" ref="I605:I617" si="109">IF(E605&lt;=H605,"si","no")</f>
        <v>#N/A</v>
      </c>
      <c r="J605" s="22" t="e" cm="1">
        <f t="array" ref="J605">_xlfn.IFS(AND('indicatori output 1.2'!AB605='indicatori output 1.2'!AA605, 'indicatori output 1.2'!AK605='indicatori output 1.2'!AJ605, 'indicatori output 1.2'!BK605='indicatori output 1.2'!BJ605, D605=E605),"si", AND(OR('indicatori output 1.2'!AB605&lt;&gt;'indicatori output 1.2'!AA605, 'indicatori output 1.2'!AK605&lt;&gt;'indicatori output 1.2'!AJ605, 'indicatori output 1.2'!BK605&lt;&gt;'indicatori output 1.2'!BJ605), D605=E605),"no",AND('indicatori output 1.2'!AB605='indicatori output 1.2'!AA605, 'indicatori output 1.2'!AK605='indicatori output 1.2'!AJ605, 'indicatori output 1.2'!BK605='indicatori output 1.2'!BJ605, E605&lt;D605),"no",AND(OR('indicatori output 1.2'!AB605&lt;&gt;'indicatori output 1.2'!AA605, 'indicatori output 1.2'!AK605&lt;&gt;'indicatori output 1.2'!AJ605, 'indicatori output 1.2'!BK605&lt;&gt;'indicatori output 1.2'!BJ605), E605&lt;D605),"si", E605&gt;D605,"no")</f>
        <v>#N/A</v>
      </c>
      <c r="K605" s="78" t="e">
        <f t="shared" ref="K605:K617" si="110">IF(AND(F605="si", G605="si",I605="si"),D605,"err")</f>
        <v>#N/A</v>
      </c>
      <c r="L605" s="78" t="e">
        <f t="shared" ref="L605:L617" si="111">IF(AND(F605="si", G605="si",I605="si"),E605,"err")</f>
        <v>#N/A</v>
      </c>
      <c r="M605" s="19" t="e">
        <f t="shared" ref="M605:M617" si="112">IF(L605&lt;=0.5*K605,"Allert","ok")</f>
        <v>#N/A</v>
      </c>
      <c r="N605" s="10">
        <v>1</v>
      </c>
      <c r="O605" s="91"/>
      <c r="P605" s="91"/>
      <c r="Q605" s="23" t="e">
        <f>IF(INDEX(Foglio3!$B:$C,MATCH('indicatori output 1.2'!B605,Foglio3!$B:$B,0),2)="SI","si","no")</f>
        <v>#N/A</v>
      </c>
      <c r="R605" s="19" t="str">
        <f t="shared" ref="R605:R617" si="113">IF(O605=1,"si","no")</f>
        <v>no</v>
      </c>
      <c r="S605" s="19" t="e" cm="1">
        <f t="array" ref="S605">_xlfn.IFS(AND(Q605="si",P605=1),"si",AND(Q605="no",P605=1),"no",AND(Q605="si",P605=0),"no",AND(Q605="no",P605=0),"si",AND(P605&lt;&gt;0,P605&lt;&gt;1),"no")</f>
        <v>#N/A</v>
      </c>
      <c r="T605" s="78" t="e">
        <f t="shared" ref="T605:T617" si="114">IF(AND(R605="si",S605="si"),O605,"err")</f>
        <v>#N/A</v>
      </c>
      <c r="U605" s="78" t="e">
        <f t="shared" ref="U605:U617" si="115">IF(AND(R605="si",S605="si"),P605,"err")</f>
        <v>#N/A</v>
      </c>
      <c r="V605" s="19" t="e">
        <f t="shared" ref="V605:V617" si="116">IF(U605=1,"si","Allert")</f>
        <v>#N/A</v>
      </c>
    </row>
    <row r="606" spans="1:22" x14ac:dyDescent="0.3">
      <c r="A606" s="82"/>
      <c r="B606" s="82"/>
      <c r="C606" s="10" t="e">
        <f>INDEX(Foglio2!$B:$C,MATCH(B606,Foglio2!$B:$B,0),2)</f>
        <v>#N/A</v>
      </c>
      <c r="D606" s="91"/>
      <c r="E606" s="91"/>
      <c r="F606" s="19" t="e">
        <f>IF(D606='indicatori output 1.2'!C606,"si","no")</f>
        <v>#N/A</v>
      </c>
      <c r="G606" s="19" t="str">
        <f t="shared" si="108"/>
        <v>si</v>
      </c>
      <c r="H606" s="19" t="e" cm="1">
        <f t="array" ref="H606">_xlfn.IFS(AND('indicatori output 1.2'!V606&lt;&gt;0, 'indicatori output 1.2'!AE606&lt;&gt;0, 'indicatori output 1.2'!BD606&lt;&gt;0), MIN('indicatori output 1.2'!AC606, 'indicatori output 1.2'!AL606, 'indicatori output 1.2'!BL606),AND('indicatori output 1.2'!V606=0, 'indicatori output 1.2'!AE606&lt;&gt;0, 'indicatori output 1.2'!BD606&lt;&gt;0), MIN('indicatori output 1.2'!AL606, 'indicatori output 1.2'!BL606),AND('indicatori output 1.2'!V606&lt;&gt;0, 'indicatori output 1.2'!AE606=0, 'indicatori output 1.2'!BD606&lt;&gt;0), MIN('indicatori output 1.2'!AC606,'indicatori output 1.2'!BL606), AND('indicatori output 1.2'!V606&lt;&gt;0, 'indicatori output 1.2'!AE606&lt;&gt;0, 'indicatori output 1.2'!BD606=0), MIN('indicatori output 1.2'!AC606, 'indicatori output 1.2'!AL606), AND('indicatori output 1.2'!V606=0, 'indicatori output 1.2'!AE606=0, 'indicatori output 1.2'!BD606&lt;&gt;0), 'indicatori output 1.2'!BL606, AND('indicatori output 1.2'!V606=0, 'indicatori output 1.2'!AE606&lt;&gt;0, 'indicatori output 1.2'!BD606=0), 'indicatori output 1.2'!AL606, AND('indicatori output 1.2'!V606&lt;&gt;0, 'indicatori output 1.2'!AE606=0, 'indicatori output 1.2'!BD606=0), 'indicatori output 1.2'!AC606)</f>
        <v>#N/A</v>
      </c>
      <c r="I606" s="19" t="e">
        <f t="shared" si="109"/>
        <v>#N/A</v>
      </c>
      <c r="J606" s="22" t="e" cm="1">
        <f t="array" ref="J606">_xlfn.IFS(AND('indicatori output 1.2'!AB606='indicatori output 1.2'!AA606, 'indicatori output 1.2'!AK606='indicatori output 1.2'!AJ606, 'indicatori output 1.2'!BK606='indicatori output 1.2'!BJ606, D606=E606),"si", AND(OR('indicatori output 1.2'!AB606&lt;&gt;'indicatori output 1.2'!AA606, 'indicatori output 1.2'!AK606&lt;&gt;'indicatori output 1.2'!AJ606, 'indicatori output 1.2'!BK606&lt;&gt;'indicatori output 1.2'!BJ606), D606=E606),"no",AND('indicatori output 1.2'!AB606='indicatori output 1.2'!AA606, 'indicatori output 1.2'!AK606='indicatori output 1.2'!AJ606, 'indicatori output 1.2'!BK606='indicatori output 1.2'!BJ606, E606&lt;D606),"no",AND(OR('indicatori output 1.2'!AB606&lt;&gt;'indicatori output 1.2'!AA606, 'indicatori output 1.2'!AK606&lt;&gt;'indicatori output 1.2'!AJ606, 'indicatori output 1.2'!BK606&lt;&gt;'indicatori output 1.2'!BJ606), E606&lt;D606),"si", E606&gt;D606,"no")</f>
        <v>#N/A</v>
      </c>
      <c r="K606" s="78" t="e">
        <f t="shared" si="110"/>
        <v>#N/A</v>
      </c>
      <c r="L606" s="78" t="e">
        <f t="shared" si="111"/>
        <v>#N/A</v>
      </c>
      <c r="M606" s="19" t="e">
        <f t="shared" si="112"/>
        <v>#N/A</v>
      </c>
      <c r="N606" s="10">
        <v>1</v>
      </c>
      <c r="O606" s="91"/>
      <c r="P606" s="91"/>
      <c r="Q606" s="23" t="e">
        <f>IF(INDEX(Foglio3!$B:$C,MATCH('indicatori output 1.2'!B606,Foglio3!$B:$B,0),2)="SI","si","no")</f>
        <v>#N/A</v>
      </c>
      <c r="R606" s="19" t="str">
        <f t="shared" si="113"/>
        <v>no</v>
      </c>
      <c r="S606" s="19" t="e" cm="1">
        <f t="array" ref="S606">_xlfn.IFS(AND(Q606="si",P606=1),"si",AND(Q606="no",P606=1),"no",AND(Q606="si",P606=0),"no",AND(Q606="no",P606=0),"si",AND(P606&lt;&gt;0,P606&lt;&gt;1),"no")</f>
        <v>#N/A</v>
      </c>
      <c r="T606" s="78" t="e">
        <f t="shared" si="114"/>
        <v>#N/A</v>
      </c>
      <c r="U606" s="78" t="e">
        <f t="shared" si="115"/>
        <v>#N/A</v>
      </c>
      <c r="V606" s="19" t="e">
        <f t="shared" si="116"/>
        <v>#N/A</v>
      </c>
    </row>
    <row r="607" spans="1:22" x14ac:dyDescent="0.3">
      <c r="A607" s="82"/>
      <c r="B607" s="82"/>
      <c r="C607" s="10" t="e">
        <f>INDEX(Foglio2!$B:$C,MATCH(B607,Foglio2!$B:$B,0),2)</f>
        <v>#N/A</v>
      </c>
      <c r="D607" s="91"/>
      <c r="E607" s="91"/>
      <c r="F607" s="19" t="e">
        <f>IF(D607='indicatori output 1.2'!C607,"si","no")</f>
        <v>#N/A</v>
      </c>
      <c r="G607" s="19" t="str">
        <f t="shared" si="108"/>
        <v>si</v>
      </c>
      <c r="H607" s="19" t="e" cm="1">
        <f t="array" ref="H607">_xlfn.IFS(AND('indicatori output 1.2'!V607&lt;&gt;0, 'indicatori output 1.2'!AE607&lt;&gt;0, 'indicatori output 1.2'!BD607&lt;&gt;0), MIN('indicatori output 1.2'!AC607, 'indicatori output 1.2'!AL607, 'indicatori output 1.2'!BL607),AND('indicatori output 1.2'!V607=0, 'indicatori output 1.2'!AE607&lt;&gt;0, 'indicatori output 1.2'!BD607&lt;&gt;0), MIN('indicatori output 1.2'!AL607, 'indicatori output 1.2'!BL607),AND('indicatori output 1.2'!V607&lt;&gt;0, 'indicatori output 1.2'!AE607=0, 'indicatori output 1.2'!BD607&lt;&gt;0), MIN('indicatori output 1.2'!AC607,'indicatori output 1.2'!BL607), AND('indicatori output 1.2'!V607&lt;&gt;0, 'indicatori output 1.2'!AE607&lt;&gt;0, 'indicatori output 1.2'!BD607=0), MIN('indicatori output 1.2'!AC607, 'indicatori output 1.2'!AL607), AND('indicatori output 1.2'!V607=0, 'indicatori output 1.2'!AE607=0, 'indicatori output 1.2'!BD607&lt;&gt;0), 'indicatori output 1.2'!BL607, AND('indicatori output 1.2'!V607=0, 'indicatori output 1.2'!AE607&lt;&gt;0, 'indicatori output 1.2'!BD607=0), 'indicatori output 1.2'!AL607, AND('indicatori output 1.2'!V607&lt;&gt;0, 'indicatori output 1.2'!AE607=0, 'indicatori output 1.2'!BD607=0), 'indicatori output 1.2'!AC607)</f>
        <v>#N/A</v>
      </c>
      <c r="I607" s="19" t="e">
        <f t="shared" si="109"/>
        <v>#N/A</v>
      </c>
      <c r="J607" s="22" t="e" cm="1">
        <f t="array" ref="J607">_xlfn.IFS(AND('indicatori output 1.2'!AB607='indicatori output 1.2'!AA607, 'indicatori output 1.2'!AK607='indicatori output 1.2'!AJ607, 'indicatori output 1.2'!BK607='indicatori output 1.2'!BJ607, D607=E607),"si", AND(OR('indicatori output 1.2'!AB607&lt;&gt;'indicatori output 1.2'!AA607, 'indicatori output 1.2'!AK607&lt;&gt;'indicatori output 1.2'!AJ607, 'indicatori output 1.2'!BK607&lt;&gt;'indicatori output 1.2'!BJ607), D607=E607),"no",AND('indicatori output 1.2'!AB607='indicatori output 1.2'!AA607, 'indicatori output 1.2'!AK607='indicatori output 1.2'!AJ607, 'indicatori output 1.2'!BK607='indicatori output 1.2'!BJ607, E607&lt;D607),"no",AND(OR('indicatori output 1.2'!AB607&lt;&gt;'indicatori output 1.2'!AA607, 'indicatori output 1.2'!AK607&lt;&gt;'indicatori output 1.2'!AJ607, 'indicatori output 1.2'!BK607&lt;&gt;'indicatori output 1.2'!BJ607), E607&lt;D607),"si", E607&gt;D607,"no")</f>
        <v>#N/A</v>
      </c>
      <c r="K607" s="78" t="e">
        <f t="shared" si="110"/>
        <v>#N/A</v>
      </c>
      <c r="L607" s="78" t="e">
        <f t="shared" si="111"/>
        <v>#N/A</v>
      </c>
      <c r="M607" s="19" t="e">
        <f t="shared" si="112"/>
        <v>#N/A</v>
      </c>
      <c r="N607" s="10">
        <v>1</v>
      </c>
      <c r="O607" s="91"/>
      <c r="P607" s="91"/>
      <c r="Q607" s="23" t="e">
        <f>IF(INDEX(Foglio3!$B:$C,MATCH('indicatori output 1.2'!B607,Foglio3!$B:$B,0),2)="SI","si","no")</f>
        <v>#N/A</v>
      </c>
      <c r="R607" s="19" t="str">
        <f t="shared" si="113"/>
        <v>no</v>
      </c>
      <c r="S607" s="19" t="e" cm="1">
        <f t="array" ref="S607">_xlfn.IFS(AND(Q607="si",P607=1),"si",AND(Q607="no",P607=1),"no",AND(Q607="si",P607=0),"no",AND(Q607="no",P607=0),"si",AND(P607&lt;&gt;0,P607&lt;&gt;1),"no")</f>
        <v>#N/A</v>
      </c>
      <c r="T607" s="78" t="e">
        <f t="shared" si="114"/>
        <v>#N/A</v>
      </c>
      <c r="U607" s="78" t="e">
        <f t="shared" si="115"/>
        <v>#N/A</v>
      </c>
      <c r="V607" s="19" t="e">
        <f t="shared" si="116"/>
        <v>#N/A</v>
      </c>
    </row>
    <row r="608" spans="1:22" x14ac:dyDescent="0.3">
      <c r="A608" s="82"/>
      <c r="B608" s="82"/>
      <c r="C608" s="10" t="e">
        <f>INDEX(Foglio2!$B:$C,MATCH(B608,Foglio2!$B:$B,0),2)</f>
        <v>#N/A</v>
      </c>
      <c r="D608" s="91"/>
      <c r="E608" s="91"/>
      <c r="F608" s="19" t="e">
        <f>IF(D608='indicatori output 1.2'!C608,"si","no")</f>
        <v>#N/A</v>
      </c>
      <c r="G608" s="19" t="str">
        <f t="shared" si="108"/>
        <v>si</v>
      </c>
      <c r="H608" s="19" t="e" cm="1">
        <f t="array" ref="H608">_xlfn.IFS(AND('indicatori output 1.2'!V608&lt;&gt;0, 'indicatori output 1.2'!AE608&lt;&gt;0, 'indicatori output 1.2'!BD608&lt;&gt;0), MIN('indicatori output 1.2'!AC608, 'indicatori output 1.2'!AL608, 'indicatori output 1.2'!BL608),AND('indicatori output 1.2'!V608=0, 'indicatori output 1.2'!AE608&lt;&gt;0, 'indicatori output 1.2'!BD608&lt;&gt;0), MIN('indicatori output 1.2'!AL608, 'indicatori output 1.2'!BL608),AND('indicatori output 1.2'!V608&lt;&gt;0, 'indicatori output 1.2'!AE608=0, 'indicatori output 1.2'!BD608&lt;&gt;0), MIN('indicatori output 1.2'!AC608,'indicatori output 1.2'!BL608), AND('indicatori output 1.2'!V608&lt;&gt;0, 'indicatori output 1.2'!AE608&lt;&gt;0, 'indicatori output 1.2'!BD608=0), MIN('indicatori output 1.2'!AC608, 'indicatori output 1.2'!AL608), AND('indicatori output 1.2'!V608=0, 'indicatori output 1.2'!AE608=0, 'indicatori output 1.2'!BD608&lt;&gt;0), 'indicatori output 1.2'!BL608, AND('indicatori output 1.2'!V608=0, 'indicatori output 1.2'!AE608&lt;&gt;0, 'indicatori output 1.2'!BD608=0), 'indicatori output 1.2'!AL608, AND('indicatori output 1.2'!V608&lt;&gt;0, 'indicatori output 1.2'!AE608=0, 'indicatori output 1.2'!BD608=0), 'indicatori output 1.2'!AC608)</f>
        <v>#N/A</v>
      </c>
      <c r="I608" s="19" t="e">
        <f t="shared" si="109"/>
        <v>#N/A</v>
      </c>
      <c r="J608" s="22" t="e" cm="1">
        <f t="array" ref="J608">_xlfn.IFS(AND('indicatori output 1.2'!AB608='indicatori output 1.2'!AA608, 'indicatori output 1.2'!AK608='indicatori output 1.2'!AJ608, 'indicatori output 1.2'!BK608='indicatori output 1.2'!BJ608, D608=E608),"si", AND(OR('indicatori output 1.2'!AB608&lt;&gt;'indicatori output 1.2'!AA608, 'indicatori output 1.2'!AK608&lt;&gt;'indicatori output 1.2'!AJ608, 'indicatori output 1.2'!BK608&lt;&gt;'indicatori output 1.2'!BJ608), D608=E608),"no",AND('indicatori output 1.2'!AB608='indicatori output 1.2'!AA608, 'indicatori output 1.2'!AK608='indicatori output 1.2'!AJ608, 'indicatori output 1.2'!BK608='indicatori output 1.2'!BJ608, E608&lt;D608),"no",AND(OR('indicatori output 1.2'!AB608&lt;&gt;'indicatori output 1.2'!AA608, 'indicatori output 1.2'!AK608&lt;&gt;'indicatori output 1.2'!AJ608, 'indicatori output 1.2'!BK608&lt;&gt;'indicatori output 1.2'!BJ608), E608&lt;D608),"si", E608&gt;D608,"no")</f>
        <v>#N/A</v>
      </c>
      <c r="K608" s="78" t="e">
        <f t="shared" si="110"/>
        <v>#N/A</v>
      </c>
      <c r="L608" s="78" t="e">
        <f t="shared" si="111"/>
        <v>#N/A</v>
      </c>
      <c r="M608" s="19" t="e">
        <f t="shared" si="112"/>
        <v>#N/A</v>
      </c>
      <c r="N608" s="10">
        <v>1</v>
      </c>
      <c r="O608" s="91"/>
      <c r="P608" s="91"/>
      <c r="Q608" s="23" t="e">
        <f>IF(INDEX(Foglio3!$B:$C,MATCH('indicatori output 1.2'!B608,Foglio3!$B:$B,0),2)="SI","si","no")</f>
        <v>#N/A</v>
      </c>
      <c r="R608" s="19" t="str">
        <f t="shared" si="113"/>
        <v>no</v>
      </c>
      <c r="S608" s="19" t="e" cm="1">
        <f t="array" ref="S608">_xlfn.IFS(AND(Q608="si",P608=1),"si",AND(Q608="no",P608=1),"no",AND(Q608="si",P608=0),"no",AND(Q608="no",P608=0),"si",AND(P608&lt;&gt;0,P608&lt;&gt;1),"no")</f>
        <v>#N/A</v>
      </c>
      <c r="T608" s="78" t="e">
        <f t="shared" si="114"/>
        <v>#N/A</v>
      </c>
      <c r="U608" s="78" t="e">
        <f t="shared" si="115"/>
        <v>#N/A</v>
      </c>
      <c r="V608" s="19" t="e">
        <f t="shared" si="116"/>
        <v>#N/A</v>
      </c>
    </row>
    <row r="609" spans="1:22" x14ac:dyDescent="0.3">
      <c r="A609" s="82"/>
      <c r="B609" s="82"/>
      <c r="C609" s="10" t="e">
        <f>INDEX(Foglio2!$B:$C,MATCH(B609,Foglio2!$B:$B,0),2)</f>
        <v>#N/A</v>
      </c>
      <c r="D609" s="91"/>
      <c r="E609" s="91"/>
      <c r="F609" s="19" t="e">
        <f>IF(D609='indicatori output 1.2'!C609,"si","no")</f>
        <v>#N/A</v>
      </c>
      <c r="G609" s="19" t="str">
        <f t="shared" si="108"/>
        <v>si</v>
      </c>
      <c r="H609" s="19" t="e" cm="1">
        <f t="array" ref="H609">_xlfn.IFS(AND('indicatori output 1.2'!V609&lt;&gt;0, 'indicatori output 1.2'!AE609&lt;&gt;0, 'indicatori output 1.2'!BD609&lt;&gt;0), MIN('indicatori output 1.2'!AC609, 'indicatori output 1.2'!AL609, 'indicatori output 1.2'!BL609),AND('indicatori output 1.2'!V609=0, 'indicatori output 1.2'!AE609&lt;&gt;0, 'indicatori output 1.2'!BD609&lt;&gt;0), MIN('indicatori output 1.2'!AL609, 'indicatori output 1.2'!BL609),AND('indicatori output 1.2'!V609&lt;&gt;0, 'indicatori output 1.2'!AE609=0, 'indicatori output 1.2'!BD609&lt;&gt;0), MIN('indicatori output 1.2'!AC609,'indicatori output 1.2'!BL609), AND('indicatori output 1.2'!V609&lt;&gt;0, 'indicatori output 1.2'!AE609&lt;&gt;0, 'indicatori output 1.2'!BD609=0), MIN('indicatori output 1.2'!AC609, 'indicatori output 1.2'!AL609), AND('indicatori output 1.2'!V609=0, 'indicatori output 1.2'!AE609=0, 'indicatori output 1.2'!BD609&lt;&gt;0), 'indicatori output 1.2'!BL609, AND('indicatori output 1.2'!V609=0, 'indicatori output 1.2'!AE609&lt;&gt;0, 'indicatori output 1.2'!BD609=0), 'indicatori output 1.2'!AL609, AND('indicatori output 1.2'!V609&lt;&gt;0, 'indicatori output 1.2'!AE609=0, 'indicatori output 1.2'!BD609=0), 'indicatori output 1.2'!AC609)</f>
        <v>#N/A</v>
      </c>
      <c r="I609" s="19" t="e">
        <f t="shared" si="109"/>
        <v>#N/A</v>
      </c>
      <c r="J609" s="22" t="e" cm="1">
        <f t="array" ref="J609">_xlfn.IFS(AND('indicatori output 1.2'!AB609='indicatori output 1.2'!AA609, 'indicatori output 1.2'!AK609='indicatori output 1.2'!AJ609, 'indicatori output 1.2'!BK609='indicatori output 1.2'!BJ609, D609=E609),"si", AND(OR('indicatori output 1.2'!AB609&lt;&gt;'indicatori output 1.2'!AA609, 'indicatori output 1.2'!AK609&lt;&gt;'indicatori output 1.2'!AJ609, 'indicatori output 1.2'!BK609&lt;&gt;'indicatori output 1.2'!BJ609), D609=E609),"no",AND('indicatori output 1.2'!AB609='indicatori output 1.2'!AA609, 'indicatori output 1.2'!AK609='indicatori output 1.2'!AJ609, 'indicatori output 1.2'!BK609='indicatori output 1.2'!BJ609, E609&lt;D609),"no",AND(OR('indicatori output 1.2'!AB609&lt;&gt;'indicatori output 1.2'!AA609, 'indicatori output 1.2'!AK609&lt;&gt;'indicatori output 1.2'!AJ609, 'indicatori output 1.2'!BK609&lt;&gt;'indicatori output 1.2'!BJ609), E609&lt;D609),"si", E609&gt;D609,"no")</f>
        <v>#N/A</v>
      </c>
      <c r="K609" s="78" t="e">
        <f t="shared" si="110"/>
        <v>#N/A</v>
      </c>
      <c r="L609" s="78" t="e">
        <f t="shared" si="111"/>
        <v>#N/A</v>
      </c>
      <c r="M609" s="19" t="e">
        <f t="shared" si="112"/>
        <v>#N/A</v>
      </c>
      <c r="N609" s="10">
        <v>1</v>
      </c>
      <c r="O609" s="91"/>
      <c r="P609" s="91"/>
      <c r="Q609" s="23" t="e">
        <f>IF(INDEX(Foglio3!$B:$C,MATCH('indicatori output 1.2'!B609,Foglio3!$B:$B,0),2)="SI","si","no")</f>
        <v>#N/A</v>
      </c>
      <c r="R609" s="19" t="str">
        <f t="shared" si="113"/>
        <v>no</v>
      </c>
      <c r="S609" s="19" t="e" cm="1">
        <f t="array" ref="S609">_xlfn.IFS(AND(Q609="si",P609=1),"si",AND(Q609="no",P609=1),"no",AND(Q609="si",P609=0),"no",AND(Q609="no",P609=0),"si",AND(P609&lt;&gt;0,P609&lt;&gt;1),"no")</f>
        <v>#N/A</v>
      </c>
      <c r="T609" s="78" t="e">
        <f t="shared" si="114"/>
        <v>#N/A</v>
      </c>
      <c r="U609" s="78" t="e">
        <f t="shared" si="115"/>
        <v>#N/A</v>
      </c>
      <c r="V609" s="19" t="e">
        <f t="shared" si="116"/>
        <v>#N/A</v>
      </c>
    </row>
    <row r="610" spans="1:22" x14ac:dyDescent="0.3">
      <c r="A610" s="82"/>
      <c r="B610" s="82"/>
      <c r="C610" s="10" t="e">
        <f>INDEX(Foglio2!$B:$C,MATCH(B610,Foglio2!$B:$B,0),2)</f>
        <v>#N/A</v>
      </c>
      <c r="D610" s="91"/>
      <c r="E610" s="91"/>
      <c r="F610" s="19" t="e">
        <f>IF(D610='indicatori output 1.2'!C610,"si","no")</f>
        <v>#N/A</v>
      </c>
      <c r="G610" s="19" t="str">
        <f t="shared" si="108"/>
        <v>si</v>
      </c>
      <c r="H610" s="19" t="e" cm="1">
        <f t="array" ref="H610">_xlfn.IFS(AND('indicatori output 1.2'!V610&lt;&gt;0, 'indicatori output 1.2'!AE610&lt;&gt;0, 'indicatori output 1.2'!BD610&lt;&gt;0), MIN('indicatori output 1.2'!AC610, 'indicatori output 1.2'!AL610, 'indicatori output 1.2'!BL610),AND('indicatori output 1.2'!V610=0, 'indicatori output 1.2'!AE610&lt;&gt;0, 'indicatori output 1.2'!BD610&lt;&gt;0), MIN('indicatori output 1.2'!AL610, 'indicatori output 1.2'!BL610),AND('indicatori output 1.2'!V610&lt;&gt;0, 'indicatori output 1.2'!AE610=0, 'indicatori output 1.2'!BD610&lt;&gt;0), MIN('indicatori output 1.2'!AC610,'indicatori output 1.2'!BL610), AND('indicatori output 1.2'!V610&lt;&gt;0, 'indicatori output 1.2'!AE610&lt;&gt;0, 'indicatori output 1.2'!BD610=0), MIN('indicatori output 1.2'!AC610, 'indicatori output 1.2'!AL610), AND('indicatori output 1.2'!V610=0, 'indicatori output 1.2'!AE610=0, 'indicatori output 1.2'!BD610&lt;&gt;0), 'indicatori output 1.2'!BL610, AND('indicatori output 1.2'!V610=0, 'indicatori output 1.2'!AE610&lt;&gt;0, 'indicatori output 1.2'!BD610=0), 'indicatori output 1.2'!AL610, AND('indicatori output 1.2'!V610&lt;&gt;0, 'indicatori output 1.2'!AE610=0, 'indicatori output 1.2'!BD610=0), 'indicatori output 1.2'!AC610)</f>
        <v>#N/A</v>
      </c>
      <c r="I610" s="19" t="e">
        <f t="shared" si="109"/>
        <v>#N/A</v>
      </c>
      <c r="J610" s="22" t="e" cm="1">
        <f t="array" ref="J610">_xlfn.IFS(AND('indicatori output 1.2'!AB610='indicatori output 1.2'!AA610, 'indicatori output 1.2'!AK610='indicatori output 1.2'!AJ610, 'indicatori output 1.2'!BK610='indicatori output 1.2'!BJ610, D610=E610),"si", AND(OR('indicatori output 1.2'!AB610&lt;&gt;'indicatori output 1.2'!AA610, 'indicatori output 1.2'!AK610&lt;&gt;'indicatori output 1.2'!AJ610, 'indicatori output 1.2'!BK610&lt;&gt;'indicatori output 1.2'!BJ610), D610=E610),"no",AND('indicatori output 1.2'!AB610='indicatori output 1.2'!AA610, 'indicatori output 1.2'!AK610='indicatori output 1.2'!AJ610, 'indicatori output 1.2'!BK610='indicatori output 1.2'!BJ610, E610&lt;D610),"no",AND(OR('indicatori output 1.2'!AB610&lt;&gt;'indicatori output 1.2'!AA610, 'indicatori output 1.2'!AK610&lt;&gt;'indicatori output 1.2'!AJ610, 'indicatori output 1.2'!BK610&lt;&gt;'indicatori output 1.2'!BJ610), E610&lt;D610),"si", E610&gt;D610,"no")</f>
        <v>#N/A</v>
      </c>
      <c r="K610" s="78" t="e">
        <f t="shared" si="110"/>
        <v>#N/A</v>
      </c>
      <c r="L610" s="78" t="e">
        <f t="shared" si="111"/>
        <v>#N/A</v>
      </c>
      <c r="M610" s="19" t="e">
        <f t="shared" si="112"/>
        <v>#N/A</v>
      </c>
      <c r="N610" s="10">
        <v>1</v>
      </c>
      <c r="O610" s="91"/>
      <c r="P610" s="91"/>
      <c r="Q610" s="23" t="e">
        <f>IF(INDEX(Foglio3!$B:$C,MATCH('indicatori output 1.2'!B610,Foglio3!$B:$B,0),2)="SI","si","no")</f>
        <v>#N/A</v>
      </c>
      <c r="R610" s="19" t="str">
        <f t="shared" si="113"/>
        <v>no</v>
      </c>
      <c r="S610" s="19" t="e" cm="1">
        <f t="array" ref="S610">_xlfn.IFS(AND(Q610="si",P610=1),"si",AND(Q610="no",P610=1),"no",AND(Q610="si",P610=0),"no",AND(Q610="no",P610=0),"si",AND(P610&lt;&gt;0,P610&lt;&gt;1),"no")</f>
        <v>#N/A</v>
      </c>
      <c r="T610" s="78" t="e">
        <f t="shared" si="114"/>
        <v>#N/A</v>
      </c>
      <c r="U610" s="78" t="e">
        <f t="shared" si="115"/>
        <v>#N/A</v>
      </c>
      <c r="V610" s="19" t="e">
        <f t="shared" si="116"/>
        <v>#N/A</v>
      </c>
    </row>
    <row r="611" spans="1:22" x14ac:dyDescent="0.3">
      <c r="A611" s="82"/>
      <c r="B611" s="82"/>
      <c r="C611" s="10" t="e">
        <f>INDEX(Foglio2!$B:$C,MATCH(B611,Foglio2!$B:$B,0),2)</f>
        <v>#N/A</v>
      </c>
      <c r="D611" s="91"/>
      <c r="E611" s="91"/>
      <c r="F611" s="19" t="e">
        <f>IF(D611='indicatori output 1.2'!C611,"si","no")</f>
        <v>#N/A</v>
      </c>
      <c r="G611" s="19" t="str">
        <f t="shared" si="108"/>
        <v>si</v>
      </c>
      <c r="H611" s="19" t="e" cm="1">
        <f t="array" ref="H611">_xlfn.IFS(AND('indicatori output 1.2'!V611&lt;&gt;0, 'indicatori output 1.2'!AE611&lt;&gt;0, 'indicatori output 1.2'!BD611&lt;&gt;0), MIN('indicatori output 1.2'!AC611, 'indicatori output 1.2'!AL611, 'indicatori output 1.2'!BL611),AND('indicatori output 1.2'!V611=0, 'indicatori output 1.2'!AE611&lt;&gt;0, 'indicatori output 1.2'!BD611&lt;&gt;0), MIN('indicatori output 1.2'!AL611, 'indicatori output 1.2'!BL611),AND('indicatori output 1.2'!V611&lt;&gt;0, 'indicatori output 1.2'!AE611=0, 'indicatori output 1.2'!BD611&lt;&gt;0), MIN('indicatori output 1.2'!AC611,'indicatori output 1.2'!BL611), AND('indicatori output 1.2'!V611&lt;&gt;0, 'indicatori output 1.2'!AE611&lt;&gt;0, 'indicatori output 1.2'!BD611=0), MIN('indicatori output 1.2'!AC611, 'indicatori output 1.2'!AL611), AND('indicatori output 1.2'!V611=0, 'indicatori output 1.2'!AE611=0, 'indicatori output 1.2'!BD611&lt;&gt;0), 'indicatori output 1.2'!BL611, AND('indicatori output 1.2'!V611=0, 'indicatori output 1.2'!AE611&lt;&gt;0, 'indicatori output 1.2'!BD611=0), 'indicatori output 1.2'!AL611, AND('indicatori output 1.2'!V611&lt;&gt;0, 'indicatori output 1.2'!AE611=0, 'indicatori output 1.2'!BD611=0), 'indicatori output 1.2'!AC611)</f>
        <v>#N/A</v>
      </c>
      <c r="I611" s="19" t="e">
        <f t="shared" si="109"/>
        <v>#N/A</v>
      </c>
      <c r="J611" s="22" t="e" cm="1">
        <f t="array" ref="J611">_xlfn.IFS(AND('indicatori output 1.2'!AB611='indicatori output 1.2'!AA611, 'indicatori output 1.2'!AK611='indicatori output 1.2'!AJ611, 'indicatori output 1.2'!BK611='indicatori output 1.2'!BJ611, D611=E611),"si", AND(OR('indicatori output 1.2'!AB611&lt;&gt;'indicatori output 1.2'!AA611, 'indicatori output 1.2'!AK611&lt;&gt;'indicatori output 1.2'!AJ611, 'indicatori output 1.2'!BK611&lt;&gt;'indicatori output 1.2'!BJ611), D611=E611),"no",AND('indicatori output 1.2'!AB611='indicatori output 1.2'!AA611, 'indicatori output 1.2'!AK611='indicatori output 1.2'!AJ611, 'indicatori output 1.2'!BK611='indicatori output 1.2'!BJ611, E611&lt;D611),"no",AND(OR('indicatori output 1.2'!AB611&lt;&gt;'indicatori output 1.2'!AA611, 'indicatori output 1.2'!AK611&lt;&gt;'indicatori output 1.2'!AJ611, 'indicatori output 1.2'!BK611&lt;&gt;'indicatori output 1.2'!BJ611), E611&lt;D611),"si", E611&gt;D611,"no")</f>
        <v>#N/A</v>
      </c>
      <c r="K611" s="78" t="e">
        <f t="shared" si="110"/>
        <v>#N/A</v>
      </c>
      <c r="L611" s="78" t="e">
        <f t="shared" si="111"/>
        <v>#N/A</v>
      </c>
      <c r="M611" s="19" t="e">
        <f t="shared" si="112"/>
        <v>#N/A</v>
      </c>
      <c r="N611" s="10">
        <v>1</v>
      </c>
      <c r="O611" s="91"/>
      <c r="P611" s="91"/>
      <c r="Q611" s="23" t="e">
        <f>IF(INDEX(Foglio3!$B:$C,MATCH('indicatori output 1.2'!B611,Foglio3!$B:$B,0),2)="SI","si","no")</f>
        <v>#N/A</v>
      </c>
      <c r="R611" s="19" t="str">
        <f t="shared" si="113"/>
        <v>no</v>
      </c>
      <c r="S611" s="19" t="e" cm="1">
        <f t="array" ref="S611">_xlfn.IFS(AND(Q611="si",P611=1),"si",AND(Q611="no",P611=1),"no",AND(Q611="si",P611=0),"no",AND(Q611="no",P611=0),"si",AND(P611&lt;&gt;0,P611&lt;&gt;1),"no")</f>
        <v>#N/A</v>
      </c>
      <c r="T611" s="78" t="e">
        <f t="shared" si="114"/>
        <v>#N/A</v>
      </c>
      <c r="U611" s="78" t="e">
        <f t="shared" si="115"/>
        <v>#N/A</v>
      </c>
      <c r="V611" s="19" t="e">
        <f t="shared" si="116"/>
        <v>#N/A</v>
      </c>
    </row>
    <row r="612" spans="1:22" x14ac:dyDescent="0.3">
      <c r="A612" s="82"/>
      <c r="B612" s="82"/>
      <c r="C612" s="10" t="e">
        <f>INDEX(Foglio2!$B:$C,MATCH(B612,Foglio2!$B:$B,0),2)</f>
        <v>#N/A</v>
      </c>
      <c r="D612" s="91"/>
      <c r="E612" s="91"/>
      <c r="F612" s="19" t="e">
        <f>IF(D612='indicatori output 1.2'!C612,"si","no")</f>
        <v>#N/A</v>
      </c>
      <c r="G612" s="19" t="str">
        <f t="shared" si="108"/>
        <v>si</v>
      </c>
      <c r="H612" s="19" t="e" cm="1">
        <f t="array" ref="H612">_xlfn.IFS(AND('indicatori output 1.2'!V612&lt;&gt;0, 'indicatori output 1.2'!AE612&lt;&gt;0, 'indicatori output 1.2'!BD612&lt;&gt;0), MIN('indicatori output 1.2'!AC612, 'indicatori output 1.2'!AL612, 'indicatori output 1.2'!BL612),AND('indicatori output 1.2'!V612=0, 'indicatori output 1.2'!AE612&lt;&gt;0, 'indicatori output 1.2'!BD612&lt;&gt;0), MIN('indicatori output 1.2'!AL612, 'indicatori output 1.2'!BL612),AND('indicatori output 1.2'!V612&lt;&gt;0, 'indicatori output 1.2'!AE612=0, 'indicatori output 1.2'!BD612&lt;&gt;0), MIN('indicatori output 1.2'!AC612,'indicatori output 1.2'!BL612), AND('indicatori output 1.2'!V612&lt;&gt;0, 'indicatori output 1.2'!AE612&lt;&gt;0, 'indicatori output 1.2'!BD612=0), MIN('indicatori output 1.2'!AC612, 'indicatori output 1.2'!AL612), AND('indicatori output 1.2'!V612=0, 'indicatori output 1.2'!AE612=0, 'indicatori output 1.2'!BD612&lt;&gt;0), 'indicatori output 1.2'!BL612, AND('indicatori output 1.2'!V612=0, 'indicatori output 1.2'!AE612&lt;&gt;0, 'indicatori output 1.2'!BD612=0), 'indicatori output 1.2'!AL612, AND('indicatori output 1.2'!V612&lt;&gt;0, 'indicatori output 1.2'!AE612=0, 'indicatori output 1.2'!BD612=0), 'indicatori output 1.2'!AC612)</f>
        <v>#N/A</v>
      </c>
      <c r="I612" s="19" t="e">
        <f t="shared" si="109"/>
        <v>#N/A</v>
      </c>
      <c r="J612" s="22" t="e" cm="1">
        <f t="array" ref="J612">_xlfn.IFS(AND('indicatori output 1.2'!AB612='indicatori output 1.2'!AA612, 'indicatori output 1.2'!AK612='indicatori output 1.2'!AJ612, 'indicatori output 1.2'!BK612='indicatori output 1.2'!BJ612, D612=E612),"si", AND(OR('indicatori output 1.2'!AB612&lt;&gt;'indicatori output 1.2'!AA612, 'indicatori output 1.2'!AK612&lt;&gt;'indicatori output 1.2'!AJ612, 'indicatori output 1.2'!BK612&lt;&gt;'indicatori output 1.2'!BJ612), D612=E612),"no",AND('indicatori output 1.2'!AB612='indicatori output 1.2'!AA612, 'indicatori output 1.2'!AK612='indicatori output 1.2'!AJ612, 'indicatori output 1.2'!BK612='indicatori output 1.2'!BJ612, E612&lt;D612),"no",AND(OR('indicatori output 1.2'!AB612&lt;&gt;'indicatori output 1.2'!AA612, 'indicatori output 1.2'!AK612&lt;&gt;'indicatori output 1.2'!AJ612, 'indicatori output 1.2'!BK612&lt;&gt;'indicatori output 1.2'!BJ612), E612&lt;D612),"si", E612&gt;D612,"no")</f>
        <v>#N/A</v>
      </c>
      <c r="K612" s="78" t="e">
        <f t="shared" si="110"/>
        <v>#N/A</v>
      </c>
      <c r="L612" s="78" t="e">
        <f t="shared" si="111"/>
        <v>#N/A</v>
      </c>
      <c r="M612" s="19" t="e">
        <f t="shared" si="112"/>
        <v>#N/A</v>
      </c>
      <c r="N612" s="10">
        <v>1</v>
      </c>
      <c r="O612" s="91"/>
      <c r="P612" s="91"/>
      <c r="Q612" s="23" t="e">
        <f>IF(INDEX(Foglio3!$B:$C,MATCH('indicatori output 1.2'!B612,Foglio3!$B:$B,0),2)="SI","si","no")</f>
        <v>#N/A</v>
      </c>
      <c r="R612" s="19" t="str">
        <f t="shared" si="113"/>
        <v>no</v>
      </c>
      <c r="S612" s="19" t="e" cm="1">
        <f t="array" ref="S612">_xlfn.IFS(AND(Q612="si",P612=1),"si",AND(Q612="no",P612=1),"no",AND(Q612="si",P612=0),"no",AND(Q612="no",P612=0),"si",AND(P612&lt;&gt;0,P612&lt;&gt;1),"no")</f>
        <v>#N/A</v>
      </c>
      <c r="T612" s="78" t="e">
        <f t="shared" si="114"/>
        <v>#N/A</v>
      </c>
      <c r="U612" s="78" t="e">
        <f t="shared" si="115"/>
        <v>#N/A</v>
      </c>
      <c r="V612" s="19" t="e">
        <f t="shared" si="116"/>
        <v>#N/A</v>
      </c>
    </row>
    <row r="613" spans="1:22" x14ac:dyDescent="0.3">
      <c r="A613" s="82"/>
      <c r="B613" s="82"/>
      <c r="C613" s="10" t="e">
        <f>INDEX(Foglio2!$B:$C,MATCH(B613,Foglio2!$B:$B,0),2)</f>
        <v>#N/A</v>
      </c>
      <c r="D613" s="91"/>
      <c r="E613" s="91"/>
      <c r="F613" s="19" t="e">
        <f>IF(D613='indicatori output 1.2'!C613,"si","no")</f>
        <v>#N/A</v>
      </c>
      <c r="G613" s="19" t="str">
        <f t="shared" si="108"/>
        <v>si</v>
      </c>
      <c r="H613" s="19" t="e" cm="1">
        <f t="array" ref="H613">_xlfn.IFS(AND('indicatori output 1.2'!V613&lt;&gt;0, 'indicatori output 1.2'!AE613&lt;&gt;0, 'indicatori output 1.2'!BD613&lt;&gt;0), MIN('indicatori output 1.2'!AC613, 'indicatori output 1.2'!AL613, 'indicatori output 1.2'!BL613),AND('indicatori output 1.2'!V613=0, 'indicatori output 1.2'!AE613&lt;&gt;0, 'indicatori output 1.2'!BD613&lt;&gt;0), MIN('indicatori output 1.2'!AL613, 'indicatori output 1.2'!BL613),AND('indicatori output 1.2'!V613&lt;&gt;0, 'indicatori output 1.2'!AE613=0, 'indicatori output 1.2'!BD613&lt;&gt;0), MIN('indicatori output 1.2'!AC613,'indicatori output 1.2'!BL613), AND('indicatori output 1.2'!V613&lt;&gt;0, 'indicatori output 1.2'!AE613&lt;&gt;0, 'indicatori output 1.2'!BD613=0), MIN('indicatori output 1.2'!AC613, 'indicatori output 1.2'!AL613), AND('indicatori output 1.2'!V613=0, 'indicatori output 1.2'!AE613=0, 'indicatori output 1.2'!BD613&lt;&gt;0), 'indicatori output 1.2'!BL613, AND('indicatori output 1.2'!V613=0, 'indicatori output 1.2'!AE613&lt;&gt;0, 'indicatori output 1.2'!BD613=0), 'indicatori output 1.2'!AL613, AND('indicatori output 1.2'!V613&lt;&gt;0, 'indicatori output 1.2'!AE613=0, 'indicatori output 1.2'!BD613=0), 'indicatori output 1.2'!AC613)</f>
        <v>#N/A</v>
      </c>
      <c r="I613" s="19" t="e">
        <f t="shared" si="109"/>
        <v>#N/A</v>
      </c>
      <c r="J613" s="22" t="e" cm="1">
        <f t="array" ref="J613">_xlfn.IFS(AND('indicatori output 1.2'!AB613='indicatori output 1.2'!AA613, 'indicatori output 1.2'!AK613='indicatori output 1.2'!AJ613, 'indicatori output 1.2'!BK613='indicatori output 1.2'!BJ613, D613=E613),"si", AND(OR('indicatori output 1.2'!AB613&lt;&gt;'indicatori output 1.2'!AA613, 'indicatori output 1.2'!AK613&lt;&gt;'indicatori output 1.2'!AJ613, 'indicatori output 1.2'!BK613&lt;&gt;'indicatori output 1.2'!BJ613), D613=E613),"no",AND('indicatori output 1.2'!AB613='indicatori output 1.2'!AA613, 'indicatori output 1.2'!AK613='indicatori output 1.2'!AJ613, 'indicatori output 1.2'!BK613='indicatori output 1.2'!BJ613, E613&lt;D613),"no",AND(OR('indicatori output 1.2'!AB613&lt;&gt;'indicatori output 1.2'!AA613, 'indicatori output 1.2'!AK613&lt;&gt;'indicatori output 1.2'!AJ613, 'indicatori output 1.2'!BK613&lt;&gt;'indicatori output 1.2'!BJ613), E613&lt;D613),"si", E613&gt;D613,"no")</f>
        <v>#N/A</v>
      </c>
      <c r="K613" s="78" t="e">
        <f t="shared" si="110"/>
        <v>#N/A</v>
      </c>
      <c r="L613" s="78" t="e">
        <f t="shared" si="111"/>
        <v>#N/A</v>
      </c>
      <c r="M613" s="19" t="e">
        <f t="shared" si="112"/>
        <v>#N/A</v>
      </c>
      <c r="N613" s="10">
        <v>1</v>
      </c>
      <c r="O613" s="91"/>
      <c r="P613" s="91"/>
      <c r="Q613" s="23" t="e">
        <f>IF(INDEX(Foglio3!$B:$C,MATCH('indicatori output 1.2'!B613,Foglio3!$B:$B,0),2)="SI","si","no")</f>
        <v>#N/A</v>
      </c>
      <c r="R613" s="19" t="str">
        <f t="shared" si="113"/>
        <v>no</v>
      </c>
      <c r="S613" s="19" t="e" cm="1">
        <f t="array" ref="S613">_xlfn.IFS(AND(Q613="si",P613=1),"si",AND(Q613="no",P613=1),"no",AND(Q613="si",P613=0),"no",AND(Q613="no",P613=0),"si",AND(P613&lt;&gt;0,P613&lt;&gt;1),"no")</f>
        <v>#N/A</v>
      </c>
      <c r="T613" s="78" t="e">
        <f t="shared" si="114"/>
        <v>#N/A</v>
      </c>
      <c r="U613" s="78" t="e">
        <f t="shared" si="115"/>
        <v>#N/A</v>
      </c>
      <c r="V613" s="19" t="e">
        <f t="shared" si="116"/>
        <v>#N/A</v>
      </c>
    </row>
    <row r="614" spans="1:22" x14ac:dyDescent="0.3">
      <c r="A614" s="82"/>
      <c r="B614" s="82"/>
      <c r="C614" s="10" t="e">
        <f>INDEX(Foglio2!$B:$C,MATCH(B614,Foglio2!$B:$B,0),2)</f>
        <v>#N/A</v>
      </c>
      <c r="D614" s="91"/>
      <c r="E614" s="91"/>
      <c r="F614" s="19" t="e">
        <f>IF(D614='indicatori output 1.2'!C614,"si","no")</f>
        <v>#N/A</v>
      </c>
      <c r="G614" s="19" t="str">
        <f t="shared" si="108"/>
        <v>si</v>
      </c>
      <c r="H614" s="19" t="e" cm="1">
        <f t="array" ref="H614">_xlfn.IFS(AND('indicatori output 1.2'!V614&lt;&gt;0, 'indicatori output 1.2'!AE614&lt;&gt;0, 'indicatori output 1.2'!BD614&lt;&gt;0), MIN('indicatori output 1.2'!AC614, 'indicatori output 1.2'!AL614, 'indicatori output 1.2'!BL614),AND('indicatori output 1.2'!V614=0, 'indicatori output 1.2'!AE614&lt;&gt;0, 'indicatori output 1.2'!BD614&lt;&gt;0), MIN('indicatori output 1.2'!AL614, 'indicatori output 1.2'!BL614),AND('indicatori output 1.2'!V614&lt;&gt;0, 'indicatori output 1.2'!AE614=0, 'indicatori output 1.2'!BD614&lt;&gt;0), MIN('indicatori output 1.2'!AC614,'indicatori output 1.2'!BL614), AND('indicatori output 1.2'!V614&lt;&gt;0, 'indicatori output 1.2'!AE614&lt;&gt;0, 'indicatori output 1.2'!BD614=0), MIN('indicatori output 1.2'!AC614, 'indicatori output 1.2'!AL614), AND('indicatori output 1.2'!V614=0, 'indicatori output 1.2'!AE614=0, 'indicatori output 1.2'!BD614&lt;&gt;0), 'indicatori output 1.2'!BL614, AND('indicatori output 1.2'!V614=0, 'indicatori output 1.2'!AE614&lt;&gt;0, 'indicatori output 1.2'!BD614=0), 'indicatori output 1.2'!AL614, AND('indicatori output 1.2'!V614&lt;&gt;0, 'indicatori output 1.2'!AE614=0, 'indicatori output 1.2'!BD614=0), 'indicatori output 1.2'!AC614)</f>
        <v>#N/A</v>
      </c>
      <c r="I614" s="19" t="e">
        <f t="shared" si="109"/>
        <v>#N/A</v>
      </c>
      <c r="J614" s="22" t="e" cm="1">
        <f t="array" ref="J614">_xlfn.IFS(AND('indicatori output 1.2'!AB614='indicatori output 1.2'!AA614, 'indicatori output 1.2'!AK614='indicatori output 1.2'!AJ614, 'indicatori output 1.2'!BK614='indicatori output 1.2'!BJ614, D614=E614),"si", AND(OR('indicatori output 1.2'!AB614&lt;&gt;'indicatori output 1.2'!AA614, 'indicatori output 1.2'!AK614&lt;&gt;'indicatori output 1.2'!AJ614, 'indicatori output 1.2'!BK614&lt;&gt;'indicatori output 1.2'!BJ614), D614=E614),"no",AND('indicatori output 1.2'!AB614='indicatori output 1.2'!AA614, 'indicatori output 1.2'!AK614='indicatori output 1.2'!AJ614, 'indicatori output 1.2'!BK614='indicatori output 1.2'!BJ614, E614&lt;D614),"no",AND(OR('indicatori output 1.2'!AB614&lt;&gt;'indicatori output 1.2'!AA614, 'indicatori output 1.2'!AK614&lt;&gt;'indicatori output 1.2'!AJ614, 'indicatori output 1.2'!BK614&lt;&gt;'indicatori output 1.2'!BJ614), E614&lt;D614),"si", E614&gt;D614,"no")</f>
        <v>#N/A</v>
      </c>
      <c r="K614" s="78" t="e">
        <f t="shared" si="110"/>
        <v>#N/A</v>
      </c>
      <c r="L614" s="78" t="e">
        <f t="shared" si="111"/>
        <v>#N/A</v>
      </c>
      <c r="M614" s="19" t="e">
        <f t="shared" si="112"/>
        <v>#N/A</v>
      </c>
      <c r="N614" s="10">
        <v>1</v>
      </c>
      <c r="O614" s="91"/>
      <c r="P614" s="91"/>
      <c r="Q614" s="23" t="e">
        <f>IF(INDEX(Foglio3!$B:$C,MATCH('indicatori output 1.2'!B614,Foglio3!$B:$B,0),2)="SI","si","no")</f>
        <v>#N/A</v>
      </c>
      <c r="R614" s="19" t="str">
        <f t="shared" si="113"/>
        <v>no</v>
      </c>
      <c r="S614" s="19" t="e" cm="1">
        <f t="array" ref="S614">_xlfn.IFS(AND(Q614="si",P614=1),"si",AND(Q614="no",P614=1),"no",AND(Q614="si",P614=0),"no",AND(Q614="no",P614=0),"si",AND(P614&lt;&gt;0,P614&lt;&gt;1),"no")</f>
        <v>#N/A</v>
      </c>
      <c r="T614" s="78" t="e">
        <f t="shared" si="114"/>
        <v>#N/A</v>
      </c>
      <c r="U614" s="78" t="e">
        <f t="shared" si="115"/>
        <v>#N/A</v>
      </c>
      <c r="V614" s="19" t="e">
        <f t="shared" si="116"/>
        <v>#N/A</v>
      </c>
    </row>
    <row r="615" spans="1:22" x14ac:dyDescent="0.3">
      <c r="A615" s="82"/>
      <c r="B615" s="82"/>
      <c r="C615" s="10" t="e">
        <f>INDEX(Foglio2!$B:$C,MATCH(B615,Foglio2!$B:$B,0),2)</f>
        <v>#N/A</v>
      </c>
      <c r="D615" s="91"/>
      <c r="E615" s="91"/>
      <c r="F615" s="19" t="e">
        <f>IF(D615='indicatori output 1.2'!C615,"si","no")</f>
        <v>#N/A</v>
      </c>
      <c r="G615" s="19" t="str">
        <f t="shared" si="108"/>
        <v>si</v>
      </c>
      <c r="H615" s="19" t="e" cm="1">
        <f t="array" ref="H615">_xlfn.IFS(AND('indicatori output 1.2'!V615&lt;&gt;0, 'indicatori output 1.2'!AE615&lt;&gt;0, 'indicatori output 1.2'!BD615&lt;&gt;0), MIN('indicatori output 1.2'!AC615, 'indicatori output 1.2'!AL615, 'indicatori output 1.2'!BL615),AND('indicatori output 1.2'!V615=0, 'indicatori output 1.2'!AE615&lt;&gt;0, 'indicatori output 1.2'!BD615&lt;&gt;0), MIN('indicatori output 1.2'!AL615, 'indicatori output 1.2'!BL615),AND('indicatori output 1.2'!V615&lt;&gt;0, 'indicatori output 1.2'!AE615=0, 'indicatori output 1.2'!BD615&lt;&gt;0), MIN('indicatori output 1.2'!AC615,'indicatori output 1.2'!BL615), AND('indicatori output 1.2'!V615&lt;&gt;0, 'indicatori output 1.2'!AE615&lt;&gt;0, 'indicatori output 1.2'!BD615=0), MIN('indicatori output 1.2'!AC615, 'indicatori output 1.2'!AL615), AND('indicatori output 1.2'!V615=0, 'indicatori output 1.2'!AE615=0, 'indicatori output 1.2'!BD615&lt;&gt;0), 'indicatori output 1.2'!BL615, AND('indicatori output 1.2'!V615=0, 'indicatori output 1.2'!AE615&lt;&gt;0, 'indicatori output 1.2'!BD615=0), 'indicatori output 1.2'!AL615, AND('indicatori output 1.2'!V615&lt;&gt;0, 'indicatori output 1.2'!AE615=0, 'indicatori output 1.2'!BD615=0), 'indicatori output 1.2'!AC615)</f>
        <v>#N/A</v>
      </c>
      <c r="I615" s="19" t="e">
        <f t="shared" si="109"/>
        <v>#N/A</v>
      </c>
      <c r="J615" s="22" t="e" cm="1">
        <f t="array" ref="J615">_xlfn.IFS(AND('indicatori output 1.2'!AB615='indicatori output 1.2'!AA615, 'indicatori output 1.2'!AK615='indicatori output 1.2'!AJ615, 'indicatori output 1.2'!BK615='indicatori output 1.2'!BJ615, D615=E615),"si", AND(OR('indicatori output 1.2'!AB615&lt;&gt;'indicatori output 1.2'!AA615, 'indicatori output 1.2'!AK615&lt;&gt;'indicatori output 1.2'!AJ615, 'indicatori output 1.2'!BK615&lt;&gt;'indicatori output 1.2'!BJ615), D615=E615),"no",AND('indicatori output 1.2'!AB615='indicatori output 1.2'!AA615, 'indicatori output 1.2'!AK615='indicatori output 1.2'!AJ615, 'indicatori output 1.2'!BK615='indicatori output 1.2'!BJ615, E615&lt;D615),"no",AND(OR('indicatori output 1.2'!AB615&lt;&gt;'indicatori output 1.2'!AA615, 'indicatori output 1.2'!AK615&lt;&gt;'indicatori output 1.2'!AJ615, 'indicatori output 1.2'!BK615&lt;&gt;'indicatori output 1.2'!BJ615), E615&lt;D615),"si", E615&gt;D615,"no")</f>
        <v>#N/A</v>
      </c>
      <c r="K615" s="78" t="e">
        <f t="shared" si="110"/>
        <v>#N/A</v>
      </c>
      <c r="L615" s="78" t="e">
        <f t="shared" si="111"/>
        <v>#N/A</v>
      </c>
      <c r="M615" s="19" t="e">
        <f t="shared" si="112"/>
        <v>#N/A</v>
      </c>
      <c r="N615" s="10">
        <v>1</v>
      </c>
      <c r="O615" s="91"/>
      <c r="P615" s="91"/>
      <c r="Q615" s="23" t="e">
        <f>IF(INDEX(Foglio3!$B:$C,MATCH('indicatori output 1.2'!B615,Foglio3!$B:$B,0),2)="SI","si","no")</f>
        <v>#N/A</v>
      </c>
      <c r="R615" s="19" t="str">
        <f t="shared" si="113"/>
        <v>no</v>
      </c>
      <c r="S615" s="19" t="e" cm="1">
        <f t="array" ref="S615">_xlfn.IFS(AND(Q615="si",P615=1),"si",AND(Q615="no",P615=1),"no",AND(Q615="si",P615=0),"no",AND(Q615="no",P615=0),"si",AND(P615&lt;&gt;0,P615&lt;&gt;1),"no")</f>
        <v>#N/A</v>
      </c>
      <c r="T615" s="78" t="e">
        <f t="shared" si="114"/>
        <v>#N/A</v>
      </c>
      <c r="U615" s="78" t="e">
        <f t="shared" si="115"/>
        <v>#N/A</v>
      </c>
      <c r="V615" s="19" t="e">
        <f t="shared" si="116"/>
        <v>#N/A</v>
      </c>
    </row>
    <row r="616" spans="1:22" x14ac:dyDescent="0.3">
      <c r="A616" s="82"/>
      <c r="B616" s="82"/>
      <c r="C616" s="10" t="e">
        <f>INDEX(Foglio2!$B:$C,MATCH(B616,Foglio2!$B:$B,0),2)</f>
        <v>#N/A</v>
      </c>
      <c r="D616" s="91"/>
      <c r="E616" s="91"/>
      <c r="F616" s="19" t="e">
        <f>IF(D616='indicatori output 1.2'!C616,"si","no")</f>
        <v>#N/A</v>
      </c>
      <c r="G616" s="19" t="str">
        <f t="shared" si="108"/>
        <v>si</v>
      </c>
      <c r="H616" s="19" t="e" cm="1">
        <f t="array" ref="H616">_xlfn.IFS(AND('indicatori output 1.2'!V616&lt;&gt;0, 'indicatori output 1.2'!AE616&lt;&gt;0, 'indicatori output 1.2'!BD616&lt;&gt;0), MIN('indicatori output 1.2'!AC616, 'indicatori output 1.2'!AL616, 'indicatori output 1.2'!BL616),AND('indicatori output 1.2'!V616=0, 'indicatori output 1.2'!AE616&lt;&gt;0, 'indicatori output 1.2'!BD616&lt;&gt;0), MIN('indicatori output 1.2'!AL616, 'indicatori output 1.2'!BL616),AND('indicatori output 1.2'!V616&lt;&gt;0, 'indicatori output 1.2'!AE616=0, 'indicatori output 1.2'!BD616&lt;&gt;0), MIN('indicatori output 1.2'!AC616,'indicatori output 1.2'!BL616), AND('indicatori output 1.2'!V616&lt;&gt;0, 'indicatori output 1.2'!AE616&lt;&gt;0, 'indicatori output 1.2'!BD616=0), MIN('indicatori output 1.2'!AC616, 'indicatori output 1.2'!AL616), AND('indicatori output 1.2'!V616=0, 'indicatori output 1.2'!AE616=0, 'indicatori output 1.2'!BD616&lt;&gt;0), 'indicatori output 1.2'!BL616, AND('indicatori output 1.2'!V616=0, 'indicatori output 1.2'!AE616&lt;&gt;0, 'indicatori output 1.2'!BD616=0), 'indicatori output 1.2'!AL616, AND('indicatori output 1.2'!V616&lt;&gt;0, 'indicatori output 1.2'!AE616=0, 'indicatori output 1.2'!BD616=0), 'indicatori output 1.2'!AC616)</f>
        <v>#N/A</v>
      </c>
      <c r="I616" s="19" t="e">
        <f t="shared" si="109"/>
        <v>#N/A</v>
      </c>
      <c r="J616" s="22" t="e" cm="1">
        <f t="array" ref="J616">_xlfn.IFS(AND('indicatori output 1.2'!AB616='indicatori output 1.2'!AA616, 'indicatori output 1.2'!AK616='indicatori output 1.2'!AJ616, 'indicatori output 1.2'!BK616='indicatori output 1.2'!BJ616, D616=E616),"si", AND(OR('indicatori output 1.2'!AB616&lt;&gt;'indicatori output 1.2'!AA616, 'indicatori output 1.2'!AK616&lt;&gt;'indicatori output 1.2'!AJ616, 'indicatori output 1.2'!BK616&lt;&gt;'indicatori output 1.2'!BJ616), D616=E616),"no",AND('indicatori output 1.2'!AB616='indicatori output 1.2'!AA616, 'indicatori output 1.2'!AK616='indicatori output 1.2'!AJ616, 'indicatori output 1.2'!BK616='indicatori output 1.2'!BJ616, E616&lt;D616),"no",AND(OR('indicatori output 1.2'!AB616&lt;&gt;'indicatori output 1.2'!AA616, 'indicatori output 1.2'!AK616&lt;&gt;'indicatori output 1.2'!AJ616, 'indicatori output 1.2'!BK616&lt;&gt;'indicatori output 1.2'!BJ616), E616&lt;D616),"si", E616&gt;D616,"no")</f>
        <v>#N/A</v>
      </c>
      <c r="K616" s="78" t="e">
        <f t="shared" si="110"/>
        <v>#N/A</v>
      </c>
      <c r="L616" s="78" t="e">
        <f t="shared" si="111"/>
        <v>#N/A</v>
      </c>
      <c r="M616" s="19" t="e">
        <f t="shared" si="112"/>
        <v>#N/A</v>
      </c>
      <c r="N616" s="10">
        <v>1</v>
      </c>
      <c r="O616" s="91"/>
      <c r="P616" s="91"/>
      <c r="Q616" s="23" t="e">
        <f>IF(INDEX(Foglio3!$B:$C,MATCH('indicatori output 1.2'!B616,Foglio3!$B:$B,0),2)="SI","si","no")</f>
        <v>#N/A</v>
      </c>
      <c r="R616" s="19" t="str">
        <f t="shared" si="113"/>
        <v>no</v>
      </c>
      <c r="S616" s="19" t="e" cm="1">
        <f t="array" ref="S616">_xlfn.IFS(AND(Q616="si",P616=1),"si",AND(Q616="no",P616=1),"no",AND(Q616="si",P616=0),"no",AND(Q616="no",P616=0),"si",AND(P616&lt;&gt;0,P616&lt;&gt;1),"no")</f>
        <v>#N/A</v>
      </c>
      <c r="T616" s="78" t="e">
        <f t="shared" si="114"/>
        <v>#N/A</v>
      </c>
      <c r="U616" s="78" t="e">
        <f t="shared" si="115"/>
        <v>#N/A</v>
      </c>
      <c r="V616" s="19" t="e">
        <f t="shared" si="116"/>
        <v>#N/A</v>
      </c>
    </row>
    <row r="617" spans="1:22" x14ac:dyDescent="0.3">
      <c r="A617" s="82"/>
      <c r="B617" s="82"/>
      <c r="C617" s="10" t="e">
        <f>INDEX(Foglio2!$B:$C,MATCH(B617,Foglio2!$B:$B,0),2)</f>
        <v>#N/A</v>
      </c>
      <c r="D617" s="91"/>
      <c r="E617" s="91"/>
      <c r="F617" s="19" t="e">
        <f>IF(D617='indicatori output 1.2'!C617,"si","no")</f>
        <v>#N/A</v>
      </c>
      <c r="G617" s="19" t="str">
        <f t="shared" si="108"/>
        <v>si</v>
      </c>
      <c r="H617" s="19" t="e" cm="1">
        <f t="array" ref="H617">_xlfn.IFS(AND('indicatori output 1.2'!V617&lt;&gt;0, 'indicatori output 1.2'!AE617&lt;&gt;0, 'indicatori output 1.2'!BD617&lt;&gt;0), MIN('indicatori output 1.2'!AC617, 'indicatori output 1.2'!AL617, 'indicatori output 1.2'!BL617),AND('indicatori output 1.2'!V617=0, 'indicatori output 1.2'!AE617&lt;&gt;0, 'indicatori output 1.2'!BD617&lt;&gt;0), MIN('indicatori output 1.2'!AL617, 'indicatori output 1.2'!BL617),AND('indicatori output 1.2'!V617&lt;&gt;0, 'indicatori output 1.2'!AE617=0, 'indicatori output 1.2'!BD617&lt;&gt;0), MIN('indicatori output 1.2'!AC617,'indicatori output 1.2'!BL617), AND('indicatori output 1.2'!V617&lt;&gt;0, 'indicatori output 1.2'!AE617&lt;&gt;0, 'indicatori output 1.2'!BD617=0), MIN('indicatori output 1.2'!AC617, 'indicatori output 1.2'!AL617), AND('indicatori output 1.2'!V617=0, 'indicatori output 1.2'!AE617=0, 'indicatori output 1.2'!BD617&lt;&gt;0), 'indicatori output 1.2'!BL617, AND('indicatori output 1.2'!V617=0, 'indicatori output 1.2'!AE617&lt;&gt;0, 'indicatori output 1.2'!BD617=0), 'indicatori output 1.2'!AL617, AND('indicatori output 1.2'!V617&lt;&gt;0, 'indicatori output 1.2'!AE617=0, 'indicatori output 1.2'!BD617=0), 'indicatori output 1.2'!AC617)</f>
        <v>#N/A</v>
      </c>
      <c r="I617" s="19" t="e">
        <f t="shared" si="109"/>
        <v>#N/A</v>
      </c>
      <c r="J617" s="22" t="e" cm="1">
        <f t="array" ref="J617">_xlfn.IFS(AND('indicatori output 1.2'!AB617='indicatori output 1.2'!AA617, 'indicatori output 1.2'!AK617='indicatori output 1.2'!AJ617, 'indicatori output 1.2'!BK617='indicatori output 1.2'!BJ617, D617=E617),"si", AND(OR('indicatori output 1.2'!AB617&lt;&gt;'indicatori output 1.2'!AA617, 'indicatori output 1.2'!AK617&lt;&gt;'indicatori output 1.2'!AJ617, 'indicatori output 1.2'!BK617&lt;&gt;'indicatori output 1.2'!BJ617), D617=E617),"no",AND('indicatori output 1.2'!AB617='indicatori output 1.2'!AA617, 'indicatori output 1.2'!AK617='indicatori output 1.2'!AJ617, 'indicatori output 1.2'!BK617='indicatori output 1.2'!BJ617, E617&lt;D617),"no",AND(OR('indicatori output 1.2'!AB617&lt;&gt;'indicatori output 1.2'!AA617, 'indicatori output 1.2'!AK617&lt;&gt;'indicatori output 1.2'!AJ617, 'indicatori output 1.2'!BK617&lt;&gt;'indicatori output 1.2'!BJ617), E617&lt;D617),"si", E617&gt;D617,"no")</f>
        <v>#N/A</v>
      </c>
      <c r="K617" s="78" t="e">
        <f t="shared" si="110"/>
        <v>#N/A</v>
      </c>
      <c r="L617" s="78" t="e">
        <f t="shared" si="111"/>
        <v>#N/A</v>
      </c>
      <c r="M617" s="19" t="e">
        <f t="shared" si="112"/>
        <v>#N/A</v>
      </c>
      <c r="N617" s="10">
        <v>1</v>
      </c>
      <c r="O617" s="91"/>
      <c r="P617" s="91"/>
      <c r="Q617" s="23" t="e">
        <f>IF(INDEX(Foglio3!$B:$C,MATCH('indicatori output 1.2'!B617,Foglio3!$B:$B,0),2)="SI","si","no")</f>
        <v>#N/A</v>
      </c>
      <c r="R617" s="19" t="str">
        <f t="shared" si="113"/>
        <v>no</v>
      </c>
      <c r="S617" s="19" t="e" cm="1">
        <f t="array" ref="S617">_xlfn.IFS(AND(Q617="si",P617=1),"si",AND(Q617="no",P617=1),"no",AND(Q617="si",P617=0),"no",AND(Q617="no",P617=0),"si",AND(P617&lt;&gt;0,P617&lt;&gt;1),"no")</f>
        <v>#N/A</v>
      </c>
      <c r="T617" s="78" t="e">
        <f t="shared" si="114"/>
        <v>#N/A</v>
      </c>
      <c r="U617" s="78" t="e">
        <f t="shared" si="115"/>
        <v>#N/A</v>
      </c>
      <c r="V617" s="19" t="e">
        <f t="shared" si="116"/>
        <v>#N/A</v>
      </c>
    </row>
  </sheetData>
  <autoFilter ref="A4:Z604" xr:uid="{8206C604-0370-4C61-A647-2350BA5321D7}"/>
  <mergeCells count="33">
    <mergeCell ref="C2:C4"/>
    <mergeCell ref="N3:N4"/>
    <mergeCell ref="A1:A4"/>
    <mergeCell ref="B1:B4"/>
    <mergeCell ref="S2:S4"/>
    <mergeCell ref="R2:R4"/>
    <mergeCell ref="Q1:Q4"/>
    <mergeCell ref="J2:J4"/>
    <mergeCell ref="H2:H4"/>
    <mergeCell ref="K2:K4"/>
    <mergeCell ref="L2:L4"/>
    <mergeCell ref="D3:D4"/>
    <mergeCell ref="E3:E4"/>
    <mergeCell ref="O3:O4"/>
    <mergeCell ref="P3:P4"/>
    <mergeCell ref="F2:F4"/>
    <mergeCell ref="G2:G4"/>
    <mergeCell ref="I2:I4"/>
    <mergeCell ref="M2:M4"/>
    <mergeCell ref="AK1:AK4"/>
    <mergeCell ref="T2:T4"/>
    <mergeCell ref="AL1:AL4"/>
    <mergeCell ref="U2:U4"/>
    <mergeCell ref="AD2:AD4"/>
    <mergeCell ref="AH1:AH4"/>
    <mergeCell ref="AI1:AI4"/>
    <mergeCell ref="AJ1:AJ4"/>
    <mergeCell ref="AF2:AF4"/>
    <mergeCell ref="AA1:AA4"/>
    <mergeCell ref="AB1:AB4"/>
    <mergeCell ref="AE1:AE4"/>
    <mergeCell ref="AC2:AC4"/>
    <mergeCell ref="V2:V4"/>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A117B-6508-42BA-BF60-D6FF64C48145}">
  <sheetPr>
    <tabColor theme="4"/>
  </sheetPr>
  <dimension ref="A1:U701"/>
  <sheetViews>
    <sheetView workbookViewId="0">
      <selection activeCell="R5" sqref="R5"/>
    </sheetView>
  </sheetViews>
  <sheetFormatPr defaultRowHeight="14.4" x14ac:dyDescent="0.3"/>
  <cols>
    <col min="1" max="9" width="20.6640625" customWidth="1"/>
    <col min="10" max="10" width="20.6640625" style="38" customWidth="1"/>
    <col min="11" max="16" width="20.6640625" customWidth="1"/>
    <col min="17" max="17" width="20.6640625" style="31" customWidth="1"/>
    <col min="20" max="21" width="20.6640625" customWidth="1"/>
  </cols>
  <sheetData>
    <row r="1" spans="1:21" ht="32.4" customHeight="1" thickBot="1" x14ac:dyDescent="0.35">
      <c r="A1" s="105" t="s">
        <v>648</v>
      </c>
      <c r="B1" s="105" t="s">
        <v>18</v>
      </c>
      <c r="C1" s="124" t="s">
        <v>741</v>
      </c>
      <c r="D1" s="124"/>
      <c r="E1" s="124"/>
      <c r="F1" s="124"/>
      <c r="G1" s="124"/>
      <c r="H1" s="124"/>
      <c r="I1" s="125"/>
      <c r="K1" s="126" t="s">
        <v>743</v>
      </c>
      <c r="L1" s="124"/>
      <c r="M1" s="124"/>
      <c r="N1" s="124"/>
      <c r="O1" s="124"/>
      <c r="P1" s="125"/>
      <c r="T1" s="118" t="s">
        <v>4</v>
      </c>
      <c r="U1" s="121" t="s">
        <v>782</v>
      </c>
    </row>
    <row r="2" spans="1:21" ht="47.4" customHeight="1" x14ac:dyDescent="0.3">
      <c r="A2" s="105"/>
      <c r="B2" s="105"/>
      <c r="C2" s="32" t="s">
        <v>724</v>
      </c>
      <c r="D2" s="4" t="s">
        <v>725</v>
      </c>
      <c r="E2" s="48" t="s">
        <v>732</v>
      </c>
      <c r="F2" s="44" t="s">
        <v>733</v>
      </c>
      <c r="G2" s="48" t="s">
        <v>734</v>
      </c>
      <c r="H2" s="48" t="s">
        <v>735</v>
      </c>
      <c r="I2" s="44" t="s">
        <v>749</v>
      </c>
      <c r="J2" s="34"/>
      <c r="K2" s="32" t="s">
        <v>724</v>
      </c>
      <c r="L2" s="4" t="s">
        <v>725</v>
      </c>
      <c r="M2" s="48" t="s">
        <v>732</v>
      </c>
      <c r="N2" s="44" t="s">
        <v>733</v>
      </c>
      <c r="O2" s="48" t="s">
        <v>734</v>
      </c>
      <c r="P2" s="45" t="s">
        <v>746</v>
      </c>
      <c r="Q2" s="132" t="s">
        <v>723</v>
      </c>
      <c r="T2" s="119"/>
      <c r="U2" s="122"/>
    </row>
    <row r="3" spans="1:21" ht="15.6" customHeight="1" x14ac:dyDescent="0.3">
      <c r="A3" s="105"/>
      <c r="B3" s="105"/>
      <c r="C3" s="33" t="s">
        <v>8</v>
      </c>
      <c r="D3" s="3" t="s">
        <v>8</v>
      </c>
      <c r="E3" s="101" t="s">
        <v>730</v>
      </c>
      <c r="F3" s="127" t="s">
        <v>731</v>
      </c>
      <c r="G3" s="101" t="s">
        <v>736</v>
      </c>
      <c r="H3" s="110" t="s">
        <v>750</v>
      </c>
      <c r="I3" s="129" t="s">
        <v>742</v>
      </c>
      <c r="J3" s="35"/>
      <c r="K3" s="33" t="s">
        <v>11</v>
      </c>
      <c r="L3" s="2" t="s">
        <v>11</v>
      </c>
      <c r="M3" s="101" t="s">
        <v>744</v>
      </c>
      <c r="N3" s="117" t="s">
        <v>748</v>
      </c>
      <c r="O3" s="106" t="s">
        <v>745</v>
      </c>
      <c r="P3" s="117" t="s">
        <v>747</v>
      </c>
      <c r="Q3" s="132"/>
      <c r="T3" s="119"/>
      <c r="U3" s="122"/>
    </row>
    <row r="4" spans="1:21" ht="15.6" customHeight="1" x14ac:dyDescent="0.3">
      <c r="A4" s="105"/>
      <c r="B4" s="105"/>
      <c r="C4" s="135" t="s">
        <v>737</v>
      </c>
      <c r="D4" s="116" t="s">
        <v>738</v>
      </c>
      <c r="E4" s="101"/>
      <c r="F4" s="127"/>
      <c r="G4" s="101"/>
      <c r="H4" s="111"/>
      <c r="I4" s="130"/>
      <c r="J4" s="35"/>
      <c r="K4" s="117" t="s">
        <v>737</v>
      </c>
      <c r="L4" s="116" t="s">
        <v>738</v>
      </c>
      <c r="M4" s="101"/>
      <c r="N4" s="131"/>
      <c r="O4" s="106"/>
      <c r="P4" s="131"/>
      <c r="Q4" s="132"/>
      <c r="T4" s="119"/>
      <c r="U4" s="122"/>
    </row>
    <row r="5" spans="1:21" ht="87" customHeight="1" x14ac:dyDescent="0.3">
      <c r="A5" s="105"/>
      <c r="B5" s="105"/>
      <c r="C5" s="136"/>
      <c r="D5" s="117"/>
      <c r="E5" s="110"/>
      <c r="F5" s="128"/>
      <c r="G5" s="110"/>
      <c r="H5" s="111"/>
      <c r="I5" s="130"/>
      <c r="J5" s="35"/>
      <c r="K5" s="131"/>
      <c r="L5" s="117"/>
      <c r="M5" s="110"/>
      <c r="N5" s="131"/>
      <c r="O5" s="134"/>
      <c r="P5" s="131"/>
      <c r="Q5" s="133"/>
      <c r="T5" s="120"/>
      <c r="U5" s="123"/>
    </row>
    <row r="6" spans="1:21" x14ac:dyDescent="0.3">
      <c r="A6" s="16">
        <f>'Indicatori target 1.2'!A5</f>
        <v>0</v>
      </c>
      <c r="B6" s="16">
        <f>'Indicatori target 1.2'!B5</f>
        <v>0</v>
      </c>
      <c r="C6" s="10">
        <f>'Indicatori target 1.2'!D5</f>
        <v>0</v>
      </c>
      <c r="D6" s="10">
        <f>'Indicatori target 1.2'!E5</f>
        <v>0</v>
      </c>
      <c r="E6" s="20" t="e">
        <f>'Indicatori target 1.2'!F5</f>
        <v>#N/A</v>
      </c>
      <c r="F6" s="16" t="e">
        <f>'indicatori output 1.2'!C5</f>
        <v>#N/A</v>
      </c>
      <c r="G6" s="20" t="str">
        <f>'Indicatori target 1.2'!G5</f>
        <v>si</v>
      </c>
      <c r="H6" s="20" t="e">
        <f>'Indicatori target 1.2'!I5</f>
        <v>#N/A</v>
      </c>
      <c r="I6" s="20" t="e">
        <f>'Indicatori target 1.2'!H5</f>
        <v>#N/A</v>
      </c>
      <c r="J6" s="74"/>
      <c r="K6" s="10">
        <f>'Indicatori target 1.2'!O5</f>
        <v>0</v>
      </c>
      <c r="L6" s="10">
        <f>'Indicatori target 1.2'!P5</f>
        <v>0</v>
      </c>
      <c r="M6" s="15" t="str">
        <f>'Indicatori target 1.2'!R5</f>
        <v>no</v>
      </c>
      <c r="N6" s="16">
        <v>1</v>
      </c>
      <c r="O6" s="20" t="e">
        <f>'Indicatori target 1.2'!S5</f>
        <v>#N/A</v>
      </c>
      <c r="P6" s="16" t="e">
        <f>IF('Indicatori target 1.2'!Q5="si",1,0)</f>
        <v>#N/A</v>
      </c>
      <c r="Q6" s="20" t="e">
        <f>IF(OR(O6="no",M6="no",H6="no",E6="no"),"no","si")</f>
        <v>#N/A</v>
      </c>
      <c r="R6">
        <v>1</v>
      </c>
      <c r="T6" s="16" t="s">
        <v>19</v>
      </c>
      <c r="U6" s="15" t="e">
        <f>SUMIFS($R$6:$R$701,$A$6:$A$701,T6,$Q$6:$Q$701,"si")/SUMIF($A$6:$A$701,T6,$R$6:$R$701)</f>
        <v>#DIV/0!</v>
      </c>
    </row>
    <row r="7" spans="1:21" x14ac:dyDescent="0.3">
      <c r="A7" s="16">
        <f>'Indicatori target 1.2'!A6</f>
        <v>0</v>
      </c>
      <c r="B7" s="16">
        <f>'Indicatori target 1.2'!B6</f>
        <v>0</v>
      </c>
      <c r="C7" s="10">
        <f>'Indicatori target 1.2'!D6</f>
        <v>0</v>
      </c>
      <c r="D7" s="10">
        <f>'Indicatori target 1.2'!E6</f>
        <v>0</v>
      </c>
      <c r="E7" s="20" t="e">
        <f>'Indicatori target 1.2'!F6</f>
        <v>#N/A</v>
      </c>
      <c r="F7" s="16" t="e">
        <f>'indicatori output 1.2'!C6</f>
        <v>#N/A</v>
      </c>
      <c r="G7" s="20" t="str">
        <f>'Indicatori target 1.2'!G6</f>
        <v>si</v>
      </c>
      <c r="H7" s="20" t="e">
        <f>'Indicatori target 1.2'!I6</f>
        <v>#N/A</v>
      </c>
      <c r="I7" s="20" t="e">
        <f>'Indicatori target 1.2'!H6</f>
        <v>#N/A</v>
      </c>
      <c r="J7" s="74"/>
      <c r="K7" s="10">
        <f>'Indicatori target 1.2'!O6</f>
        <v>0</v>
      </c>
      <c r="L7" s="10">
        <f>'Indicatori target 1.2'!P6</f>
        <v>0</v>
      </c>
      <c r="M7" s="15" t="str">
        <f>'Indicatori target 1.2'!R6</f>
        <v>no</v>
      </c>
      <c r="N7" s="16">
        <v>1</v>
      </c>
      <c r="O7" s="20" t="e">
        <f>'Indicatori target 1.2'!S6</f>
        <v>#N/A</v>
      </c>
      <c r="P7" s="16" t="e">
        <f>IF('Indicatori target 1.2'!Q6="si",1,0)</f>
        <v>#N/A</v>
      </c>
      <c r="Q7" s="20" t="e">
        <f t="shared" ref="Q7:Q70" si="0">IF(OR(O7="no",M7="no",H7="no",E7="no"),"no","si")</f>
        <v>#N/A</v>
      </c>
      <c r="R7">
        <v>1</v>
      </c>
      <c r="T7" s="16" t="s">
        <v>22</v>
      </c>
      <c r="U7" s="15" t="e">
        <f t="shared" ref="U7:U25" si="1">SUMIFS($R$6:$R$701,$A$6:$A$701,T7,$Q$6:$Q$701,"si")/SUMIF($A$6:$A$701,T7,$R$6:$R$701)</f>
        <v>#DIV/0!</v>
      </c>
    </row>
    <row r="8" spans="1:21" x14ac:dyDescent="0.3">
      <c r="A8" s="16">
        <f>'Indicatori target 1.2'!A7</f>
        <v>0</v>
      </c>
      <c r="B8" s="16">
        <f>'Indicatori target 1.2'!B7</f>
        <v>0</v>
      </c>
      <c r="C8" s="10">
        <f>'Indicatori target 1.2'!D7</f>
        <v>0</v>
      </c>
      <c r="D8" s="10">
        <f>'Indicatori target 1.2'!E7</f>
        <v>0</v>
      </c>
      <c r="E8" s="20" t="e">
        <f>'Indicatori target 1.2'!F7</f>
        <v>#N/A</v>
      </c>
      <c r="F8" s="16" t="e">
        <f>'indicatori output 1.2'!C7</f>
        <v>#N/A</v>
      </c>
      <c r="G8" s="20" t="str">
        <f>'Indicatori target 1.2'!G7</f>
        <v>si</v>
      </c>
      <c r="H8" s="20" t="e">
        <f>'Indicatori target 1.2'!I7</f>
        <v>#N/A</v>
      </c>
      <c r="I8" s="20" t="e">
        <f>'Indicatori target 1.2'!H7</f>
        <v>#N/A</v>
      </c>
      <c r="J8" s="74"/>
      <c r="K8" s="10">
        <f>'Indicatori target 1.2'!O7</f>
        <v>0</v>
      </c>
      <c r="L8" s="10">
        <f>'Indicatori target 1.2'!P7</f>
        <v>0</v>
      </c>
      <c r="M8" s="15" t="str">
        <f>'Indicatori target 1.2'!R7</f>
        <v>no</v>
      </c>
      <c r="N8" s="16">
        <v>1</v>
      </c>
      <c r="O8" s="20" t="e">
        <f>'Indicatori target 1.2'!S7</f>
        <v>#N/A</v>
      </c>
      <c r="P8" s="16" t="e">
        <f>IF('Indicatori target 1.2'!Q7="si",1,0)</f>
        <v>#N/A</v>
      </c>
      <c r="Q8" s="20" t="e">
        <f t="shared" si="0"/>
        <v>#N/A</v>
      </c>
      <c r="R8">
        <v>1</v>
      </c>
      <c r="T8" s="16" t="s">
        <v>760</v>
      </c>
      <c r="U8" s="15" t="e">
        <f t="shared" si="1"/>
        <v>#DIV/0!</v>
      </c>
    </row>
    <row r="9" spans="1:21" x14ac:dyDescent="0.3">
      <c r="A9" s="16">
        <f>'Indicatori target 1.2'!A8</f>
        <v>0</v>
      </c>
      <c r="B9" s="16">
        <f>'Indicatori target 1.2'!B8</f>
        <v>0</v>
      </c>
      <c r="C9" s="10">
        <f>'Indicatori target 1.2'!D8</f>
        <v>0</v>
      </c>
      <c r="D9" s="10">
        <f>'Indicatori target 1.2'!E8</f>
        <v>0</v>
      </c>
      <c r="E9" s="20" t="e">
        <f>'Indicatori target 1.2'!F8</f>
        <v>#N/A</v>
      </c>
      <c r="F9" s="16" t="e">
        <f>'indicatori output 1.2'!C8</f>
        <v>#N/A</v>
      </c>
      <c r="G9" s="20" t="str">
        <f>'Indicatori target 1.2'!G8</f>
        <v>si</v>
      </c>
      <c r="H9" s="20" t="e">
        <f>'Indicatori target 1.2'!I8</f>
        <v>#N/A</v>
      </c>
      <c r="I9" s="20" t="e">
        <f>'Indicatori target 1.2'!H8</f>
        <v>#N/A</v>
      </c>
      <c r="J9" s="74"/>
      <c r="K9" s="10">
        <f>'Indicatori target 1.2'!O8</f>
        <v>0</v>
      </c>
      <c r="L9" s="10">
        <f>'Indicatori target 1.2'!P8</f>
        <v>0</v>
      </c>
      <c r="M9" s="15" t="str">
        <f>'Indicatori target 1.2'!R8</f>
        <v>no</v>
      </c>
      <c r="N9" s="16">
        <v>1</v>
      </c>
      <c r="O9" s="20" t="e">
        <f>'Indicatori target 1.2'!S8</f>
        <v>#N/A</v>
      </c>
      <c r="P9" s="16" t="e">
        <f>IF('Indicatori target 1.2'!Q8="si",1,0)</f>
        <v>#N/A</v>
      </c>
      <c r="Q9" s="20" t="e">
        <f t="shared" si="0"/>
        <v>#N/A</v>
      </c>
      <c r="R9">
        <v>1</v>
      </c>
      <c r="T9" s="16" t="s">
        <v>25</v>
      </c>
      <c r="U9" s="15" t="e">
        <f t="shared" si="1"/>
        <v>#DIV/0!</v>
      </c>
    </row>
    <row r="10" spans="1:21" x14ac:dyDescent="0.3">
      <c r="A10" s="16">
        <f>'Indicatori target 1.2'!A9</f>
        <v>0</v>
      </c>
      <c r="B10" s="16">
        <f>'Indicatori target 1.2'!B9</f>
        <v>0</v>
      </c>
      <c r="C10" s="10">
        <f>'Indicatori target 1.2'!D9</f>
        <v>0</v>
      </c>
      <c r="D10" s="10">
        <f>'Indicatori target 1.2'!E9</f>
        <v>0</v>
      </c>
      <c r="E10" s="20" t="e">
        <f>'Indicatori target 1.2'!F9</f>
        <v>#N/A</v>
      </c>
      <c r="F10" s="16" t="e">
        <f>'indicatori output 1.2'!C9</f>
        <v>#N/A</v>
      </c>
      <c r="G10" s="20" t="str">
        <f>'Indicatori target 1.2'!G9</f>
        <v>si</v>
      </c>
      <c r="H10" s="20" t="e">
        <f>'Indicatori target 1.2'!I9</f>
        <v>#N/A</v>
      </c>
      <c r="I10" s="20" t="e">
        <f>'Indicatori target 1.2'!H9</f>
        <v>#N/A</v>
      </c>
      <c r="J10" s="74"/>
      <c r="K10" s="10">
        <f>'Indicatori target 1.2'!O9</f>
        <v>0</v>
      </c>
      <c r="L10" s="10">
        <f>'Indicatori target 1.2'!P9</f>
        <v>0</v>
      </c>
      <c r="M10" s="15" t="str">
        <f>'Indicatori target 1.2'!R9</f>
        <v>no</v>
      </c>
      <c r="N10" s="16">
        <v>1</v>
      </c>
      <c r="O10" s="20" t="e">
        <f>'Indicatori target 1.2'!S9</f>
        <v>#N/A</v>
      </c>
      <c r="P10" s="16" t="e">
        <f>IF('Indicatori target 1.2'!Q9="si",1,0)</f>
        <v>#N/A</v>
      </c>
      <c r="Q10" s="20" t="e">
        <f t="shared" si="0"/>
        <v>#N/A</v>
      </c>
      <c r="R10">
        <v>1</v>
      </c>
      <c r="T10" s="16" t="s">
        <v>27</v>
      </c>
      <c r="U10" s="15" t="e">
        <f t="shared" si="1"/>
        <v>#DIV/0!</v>
      </c>
    </row>
    <row r="11" spans="1:21" x14ac:dyDescent="0.3">
      <c r="A11" s="16">
        <f>'Indicatori target 1.2'!A10</f>
        <v>0</v>
      </c>
      <c r="B11" s="16">
        <f>'Indicatori target 1.2'!B10</f>
        <v>0</v>
      </c>
      <c r="C11" s="10">
        <f>'Indicatori target 1.2'!D10</f>
        <v>0</v>
      </c>
      <c r="D11" s="10">
        <f>'Indicatori target 1.2'!E10</f>
        <v>0</v>
      </c>
      <c r="E11" s="20" t="e">
        <f>'Indicatori target 1.2'!F10</f>
        <v>#N/A</v>
      </c>
      <c r="F11" s="16" t="e">
        <f>'indicatori output 1.2'!C10</f>
        <v>#N/A</v>
      </c>
      <c r="G11" s="20" t="str">
        <f>'Indicatori target 1.2'!G10</f>
        <v>si</v>
      </c>
      <c r="H11" s="20" t="e">
        <f>'Indicatori target 1.2'!I10</f>
        <v>#N/A</v>
      </c>
      <c r="I11" s="20" t="e">
        <f>'Indicatori target 1.2'!H10</f>
        <v>#N/A</v>
      </c>
      <c r="J11" s="74"/>
      <c r="K11" s="10">
        <f>'Indicatori target 1.2'!O10</f>
        <v>0</v>
      </c>
      <c r="L11" s="10">
        <f>'Indicatori target 1.2'!P10</f>
        <v>0</v>
      </c>
      <c r="M11" s="15" t="str">
        <f>'Indicatori target 1.2'!R10</f>
        <v>no</v>
      </c>
      <c r="N11" s="16">
        <v>1</v>
      </c>
      <c r="O11" s="20" t="e">
        <f>'Indicatori target 1.2'!S10</f>
        <v>#N/A</v>
      </c>
      <c r="P11" s="16" t="e">
        <f>IF('Indicatori target 1.2'!Q10="si",1,0)</f>
        <v>#N/A</v>
      </c>
      <c r="Q11" s="20" t="e">
        <f t="shared" si="0"/>
        <v>#N/A</v>
      </c>
      <c r="R11">
        <v>1</v>
      </c>
      <c r="T11" s="16" t="s">
        <v>761</v>
      </c>
      <c r="U11" s="15" t="e">
        <f t="shared" si="1"/>
        <v>#DIV/0!</v>
      </c>
    </row>
    <row r="12" spans="1:21" x14ac:dyDescent="0.3">
      <c r="A12" s="16">
        <f>'Indicatori target 1.2'!A11</f>
        <v>0</v>
      </c>
      <c r="B12" s="16">
        <f>'Indicatori target 1.2'!B11</f>
        <v>0</v>
      </c>
      <c r="C12" s="10">
        <f>'Indicatori target 1.2'!D11</f>
        <v>0</v>
      </c>
      <c r="D12" s="10">
        <f>'Indicatori target 1.2'!E11</f>
        <v>0</v>
      </c>
      <c r="E12" s="20" t="e">
        <f>'Indicatori target 1.2'!F11</f>
        <v>#N/A</v>
      </c>
      <c r="F12" s="16" t="e">
        <f>'indicatori output 1.2'!C11</f>
        <v>#N/A</v>
      </c>
      <c r="G12" s="20" t="str">
        <f>'Indicatori target 1.2'!G11</f>
        <v>si</v>
      </c>
      <c r="H12" s="20" t="e">
        <f>'Indicatori target 1.2'!I11</f>
        <v>#N/A</v>
      </c>
      <c r="I12" s="20" t="e">
        <f>'Indicatori target 1.2'!H11</f>
        <v>#N/A</v>
      </c>
      <c r="J12" s="74"/>
      <c r="K12" s="10">
        <f>'Indicatori target 1.2'!O11</f>
        <v>0</v>
      </c>
      <c r="L12" s="10">
        <f>'Indicatori target 1.2'!P11</f>
        <v>0</v>
      </c>
      <c r="M12" s="15" t="str">
        <f>'Indicatori target 1.2'!R11</f>
        <v>no</v>
      </c>
      <c r="N12" s="16">
        <v>1</v>
      </c>
      <c r="O12" s="20" t="e">
        <f>'Indicatori target 1.2'!S11</f>
        <v>#N/A</v>
      </c>
      <c r="P12" s="16" t="e">
        <f>IF('Indicatori target 1.2'!Q11="si",1,0)</f>
        <v>#N/A</v>
      </c>
      <c r="Q12" s="20" t="e">
        <f t="shared" si="0"/>
        <v>#N/A</v>
      </c>
      <c r="R12">
        <v>1</v>
      </c>
      <c r="T12" s="16" t="s">
        <v>30</v>
      </c>
      <c r="U12" s="15" t="e">
        <f t="shared" si="1"/>
        <v>#DIV/0!</v>
      </c>
    </row>
    <row r="13" spans="1:21" x14ac:dyDescent="0.3">
      <c r="A13" s="16">
        <f>'Indicatori target 1.2'!A12</f>
        <v>0</v>
      </c>
      <c r="B13" s="16">
        <f>'Indicatori target 1.2'!B12</f>
        <v>0</v>
      </c>
      <c r="C13" s="10">
        <f>'Indicatori target 1.2'!D12</f>
        <v>0</v>
      </c>
      <c r="D13" s="10">
        <f>'Indicatori target 1.2'!E12</f>
        <v>0</v>
      </c>
      <c r="E13" s="20" t="e">
        <f>'Indicatori target 1.2'!F12</f>
        <v>#N/A</v>
      </c>
      <c r="F13" s="16" t="e">
        <f>'indicatori output 1.2'!C12</f>
        <v>#N/A</v>
      </c>
      <c r="G13" s="20" t="str">
        <f>'Indicatori target 1.2'!G12</f>
        <v>si</v>
      </c>
      <c r="H13" s="20" t="e">
        <f>'Indicatori target 1.2'!I12</f>
        <v>#N/A</v>
      </c>
      <c r="I13" s="20" t="e">
        <f>'Indicatori target 1.2'!H12</f>
        <v>#N/A</v>
      </c>
      <c r="J13" s="74"/>
      <c r="K13" s="10">
        <f>'Indicatori target 1.2'!O12</f>
        <v>0</v>
      </c>
      <c r="L13" s="10">
        <f>'Indicatori target 1.2'!P12</f>
        <v>0</v>
      </c>
      <c r="M13" s="15" t="str">
        <f>'Indicatori target 1.2'!R12</f>
        <v>no</v>
      </c>
      <c r="N13" s="16">
        <v>1</v>
      </c>
      <c r="O13" s="20" t="e">
        <f>'Indicatori target 1.2'!S12</f>
        <v>#N/A</v>
      </c>
      <c r="P13" s="16" t="e">
        <f>IF('Indicatori target 1.2'!Q12="si",1,0)</f>
        <v>#N/A</v>
      </c>
      <c r="Q13" s="20" t="e">
        <f t="shared" si="0"/>
        <v>#N/A</v>
      </c>
      <c r="R13">
        <v>1</v>
      </c>
      <c r="T13" s="16" t="s">
        <v>32</v>
      </c>
      <c r="U13" s="15" t="e">
        <f t="shared" si="1"/>
        <v>#DIV/0!</v>
      </c>
    </row>
    <row r="14" spans="1:21" x14ac:dyDescent="0.3">
      <c r="A14" s="16">
        <f>'Indicatori target 1.2'!A13</f>
        <v>0</v>
      </c>
      <c r="B14" s="16">
        <f>'Indicatori target 1.2'!B13</f>
        <v>0</v>
      </c>
      <c r="C14" s="10">
        <f>'Indicatori target 1.2'!D13</f>
        <v>0</v>
      </c>
      <c r="D14" s="10">
        <f>'Indicatori target 1.2'!E13</f>
        <v>0</v>
      </c>
      <c r="E14" s="20" t="e">
        <f>'Indicatori target 1.2'!F13</f>
        <v>#N/A</v>
      </c>
      <c r="F14" s="16" t="e">
        <f>'indicatori output 1.2'!C13</f>
        <v>#N/A</v>
      </c>
      <c r="G14" s="20" t="str">
        <f>'Indicatori target 1.2'!G13</f>
        <v>si</v>
      </c>
      <c r="H14" s="20" t="e">
        <f>'Indicatori target 1.2'!I13</f>
        <v>#N/A</v>
      </c>
      <c r="I14" s="20" t="e">
        <f>'Indicatori target 1.2'!H13</f>
        <v>#N/A</v>
      </c>
      <c r="J14" s="74"/>
      <c r="K14" s="10">
        <f>'Indicatori target 1.2'!O13</f>
        <v>0</v>
      </c>
      <c r="L14" s="10">
        <f>'Indicatori target 1.2'!P13</f>
        <v>0</v>
      </c>
      <c r="M14" s="15" t="str">
        <f>'Indicatori target 1.2'!R13</f>
        <v>no</v>
      </c>
      <c r="N14" s="16">
        <v>1</v>
      </c>
      <c r="O14" s="20" t="e">
        <f>'Indicatori target 1.2'!S13</f>
        <v>#N/A</v>
      </c>
      <c r="P14" s="16" t="e">
        <f>IF('Indicatori target 1.2'!Q13="si",1,0)</f>
        <v>#N/A</v>
      </c>
      <c r="Q14" s="20" t="e">
        <f t="shared" si="0"/>
        <v>#N/A</v>
      </c>
      <c r="R14">
        <v>1</v>
      </c>
      <c r="T14" s="16" t="s">
        <v>34</v>
      </c>
      <c r="U14" s="15" t="e">
        <f t="shared" si="1"/>
        <v>#DIV/0!</v>
      </c>
    </row>
    <row r="15" spans="1:21" x14ac:dyDescent="0.3">
      <c r="A15" s="16">
        <f>'Indicatori target 1.2'!A14</f>
        <v>0</v>
      </c>
      <c r="B15" s="16">
        <f>'Indicatori target 1.2'!B14</f>
        <v>0</v>
      </c>
      <c r="C15" s="10">
        <f>'Indicatori target 1.2'!D14</f>
        <v>0</v>
      </c>
      <c r="D15" s="10">
        <f>'Indicatori target 1.2'!E14</f>
        <v>0</v>
      </c>
      <c r="E15" s="20" t="e">
        <f>'Indicatori target 1.2'!F14</f>
        <v>#N/A</v>
      </c>
      <c r="F15" s="16" t="e">
        <f>'indicatori output 1.2'!C14</f>
        <v>#N/A</v>
      </c>
      <c r="G15" s="20" t="str">
        <f>'Indicatori target 1.2'!G14</f>
        <v>si</v>
      </c>
      <c r="H15" s="20" t="e">
        <f>'Indicatori target 1.2'!I14</f>
        <v>#N/A</v>
      </c>
      <c r="I15" s="20" t="e">
        <f>'Indicatori target 1.2'!H14</f>
        <v>#N/A</v>
      </c>
      <c r="J15" s="74"/>
      <c r="K15" s="10">
        <f>'Indicatori target 1.2'!O14</f>
        <v>0</v>
      </c>
      <c r="L15" s="10">
        <f>'Indicatori target 1.2'!P14</f>
        <v>0</v>
      </c>
      <c r="M15" s="15" t="str">
        <f>'Indicatori target 1.2'!R14</f>
        <v>no</v>
      </c>
      <c r="N15" s="16">
        <v>1</v>
      </c>
      <c r="O15" s="20" t="e">
        <f>'Indicatori target 1.2'!S14</f>
        <v>#N/A</v>
      </c>
      <c r="P15" s="16" t="e">
        <f>IF('Indicatori target 1.2'!Q14="si",1,0)</f>
        <v>#N/A</v>
      </c>
      <c r="Q15" s="20" t="e">
        <f t="shared" si="0"/>
        <v>#N/A</v>
      </c>
      <c r="R15">
        <v>1</v>
      </c>
      <c r="T15" s="16" t="s">
        <v>36</v>
      </c>
      <c r="U15" s="15" t="e">
        <f t="shared" si="1"/>
        <v>#DIV/0!</v>
      </c>
    </row>
    <row r="16" spans="1:21" x14ac:dyDescent="0.3">
      <c r="A16" s="16">
        <f>'Indicatori target 1.2'!A15</f>
        <v>0</v>
      </c>
      <c r="B16" s="16">
        <f>'Indicatori target 1.2'!B15</f>
        <v>0</v>
      </c>
      <c r="C16" s="10">
        <f>'Indicatori target 1.2'!D15</f>
        <v>0</v>
      </c>
      <c r="D16" s="10">
        <f>'Indicatori target 1.2'!E15</f>
        <v>0</v>
      </c>
      <c r="E16" s="20" t="e">
        <f>'Indicatori target 1.2'!F15</f>
        <v>#N/A</v>
      </c>
      <c r="F16" s="16" t="e">
        <f>'indicatori output 1.2'!C15</f>
        <v>#N/A</v>
      </c>
      <c r="G16" s="20" t="str">
        <f>'Indicatori target 1.2'!G15</f>
        <v>si</v>
      </c>
      <c r="H16" s="20" t="e">
        <f>'Indicatori target 1.2'!I15</f>
        <v>#N/A</v>
      </c>
      <c r="I16" s="20" t="e">
        <f>'Indicatori target 1.2'!H15</f>
        <v>#N/A</v>
      </c>
      <c r="J16" s="74"/>
      <c r="K16" s="10">
        <f>'Indicatori target 1.2'!O15</f>
        <v>0</v>
      </c>
      <c r="L16" s="10">
        <f>'Indicatori target 1.2'!P15</f>
        <v>0</v>
      </c>
      <c r="M16" s="15" t="str">
        <f>'Indicatori target 1.2'!R15</f>
        <v>no</v>
      </c>
      <c r="N16" s="16">
        <v>1</v>
      </c>
      <c r="O16" s="20" t="e">
        <f>'Indicatori target 1.2'!S15</f>
        <v>#N/A</v>
      </c>
      <c r="P16" s="16" t="e">
        <f>IF('Indicatori target 1.2'!Q15="si",1,0)</f>
        <v>#N/A</v>
      </c>
      <c r="Q16" s="20" t="e">
        <f t="shared" si="0"/>
        <v>#N/A</v>
      </c>
      <c r="R16">
        <v>1</v>
      </c>
      <c r="T16" s="16" t="s">
        <v>38</v>
      </c>
      <c r="U16" s="15" t="e">
        <f t="shared" si="1"/>
        <v>#DIV/0!</v>
      </c>
    </row>
    <row r="17" spans="1:21" x14ac:dyDescent="0.3">
      <c r="A17" s="16">
        <f>'Indicatori target 1.2'!A16</f>
        <v>0</v>
      </c>
      <c r="B17" s="16">
        <f>'Indicatori target 1.2'!B16</f>
        <v>0</v>
      </c>
      <c r="C17" s="10">
        <f>'Indicatori target 1.2'!D16</f>
        <v>0</v>
      </c>
      <c r="D17" s="10">
        <f>'Indicatori target 1.2'!E16</f>
        <v>0</v>
      </c>
      <c r="E17" s="20" t="e">
        <f>'Indicatori target 1.2'!F16</f>
        <v>#N/A</v>
      </c>
      <c r="F17" s="16" t="e">
        <f>'indicatori output 1.2'!C16</f>
        <v>#N/A</v>
      </c>
      <c r="G17" s="20" t="str">
        <f>'Indicatori target 1.2'!G16</f>
        <v>si</v>
      </c>
      <c r="H17" s="20" t="e">
        <f>'Indicatori target 1.2'!I16</f>
        <v>#N/A</v>
      </c>
      <c r="I17" s="20" t="e">
        <f>'Indicatori target 1.2'!H16</f>
        <v>#N/A</v>
      </c>
      <c r="J17" s="74"/>
      <c r="K17" s="10">
        <f>'Indicatori target 1.2'!O16</f>
        <v>0</v>
      </c>
      <c r="L17" s="10">
        <f>'Indicatori target 1.2'!P16</f>
        <v>0</v>
      </c>
      <c r="M17" s="15" t="str">
        <f>'Indicatori target 1.2'!R16</f>
        <v>no</v>
      </c>
      <c r="N17" s="16">
        <v>1</v>
      </c>
      <c r="O17" s="20" t="e">
        <f>'Indicatori target 1.2'!S16</f>
        <v>#N/A</v>
      </c>
      <c r="P17" s="16" t="e">
        <f>IF('Indicatori target 1.2'!Q16="si",1,0)</f>
        <v>#N/A</v>
      </c>
      <c r="Q17" s="20" t="e">
        <f t="shared" si="0"/>
        <v>#N/A</v>
      </c>
      <c r="R17">
        <v>1</v>
      </c>
      <c r="T17" s="16" t="s">
        <v>40</v>
      </c>
      <c r="U17" s="15" t="e">
        <f t="shared" si="1"/>
        <v>#DIV/0!</v>
      </c>
    </row>
    <row r="18" spans="1:21" x14ac:dyDescent="0.3">
      <c r="A18" s="16">
        <f>'Indicatori target 1.2'!A17</f>
        <v>0</v>
      </c>
      <c r="B18" s="16">
        <f>'Indicatori target 1.2'!B17</f>
        <v>0</v>
      </c>
      <c r="C18" s="10">
        <f>'Indicatori target 1.2'!D17</f>
        <v>0</v>
      </c>
      <c r="D18" s="10">
        <f>'Indicatori target 1.2'!E17</f>
        <v>0</v>
      </c>
      <c r="E18" s="20" t="e">
        <f>'Indicatori target 1.2'!F17</f>
        <v>#N/A</v>
      </c>
      <c r="F18" s="16" t="e">
        <f>'indicatori output 1.2'!C17</f>
        <v>#N/A</v>
      </c>
      <c r="G18" s="20" t="str">
        <f>'Indicatori target 1.2'!G17</f>
        <v>si</v>
      </c>
      <c r="H18" s="20" t="e">
        <f>'Indicatori target 1.2'!I17</f>
        <v>#N/A</v>
      </c>
      <c r="I18" s="20" t="e">
        <f>'Indicatori target 1.2'!H17</f>
        <v>#N/A</v>
      </c>
      <c r="J18" s="74"/>
      <c r="K18" s="10">
        <f>'Indicatori target 1.2'!O17</f>
        <v>0</v>
      </c>
      <c r="L18" s="10">
        <f>'Indicatori target 1.2'!P17</f>
        <v>0</v>
      </c>
      <c r="M18" s="15" t="str">
        <f>'Indicatori target 1.2'!R17</f>
        <v>no</v>
      </c>
      <c r="N18" s="16">
        <v>1</v>
      </c>
      <c r="O18" s="20" t="e">
        <f>'Indicatori target 1.2'!S17</f>
        <v>#N/A</v>
      </c>
      <c r="P18" s="16" t="e">
        <f>IF('Indicatori target 1.2'!Q17="si",1,0)</f>
        <v>#N/A</v>
      </c>
      <c r="Q18" s="20" t="e">
        <f t="shared" si="0"/>
        <v>#N/A</v>
      </c>
      <c r="R18">
        <v>1</v>
      </c>
      <c r="T18" s="16" t="s">
        <v>42</v>
      </c>
      <c r="U18" s="15" t="e">
        <f t="shared" si="1"/>
        <v>#DIV/0!</v>
      </c>
    </row>
    <row r="19" spans="1:21" x14ac:dyDescent="0.3">
      <c r="A19" s="16">
        <f>'Indicatori target 1.2'!A18</f>
        <v>0</v>
      </c>
      <c r="B19" s="16">
        <f>'Indicatori target 1.2'!B18</f>
        <v>0</v>
      </c>
      <c r="C19" s="10">
        <f>'Indicatori target 1.2'!D18</f>
        <v>0</v>
      </c>
      <c r="D19" s="10">
        <f>'Indicatori target 1.2'!E18</f>
        <v>0</v>
      </c>
      <c r="E19" s="20" t="e">
        <f>'Indicatori target 1.2'!F18</f>
        <v>#N/A</v>
      </c>
      <c r="F19" s="16" t="e">
        <f>'indicatori output 1.2'!C18</f>
        <v>#N/A</v>
      </c>
      <c r="G19" s="20" t="str">
        <f>'Indicatori target 1.2'!G18</f>
        <v>si</v>
      </c>
      <c r="H19" s="20" t="e">
        <f>'Indicatori target 1.2'!I18</f>
        <v>#N/A</v>
      </c>
      <c r="I19" s="20" t="e">
        <f>'Indicatori target 1.2'!H18</f>
        <v>#N/A</v>
      </c>
      <c r="J19" s="74"/>
      <c r="K19" s="10">
        <f>'Indicatori target 1.2'!O18</f>
        <v>0</v>
      </c>
      <c r="L19" s="10">
        <f>'Indicatori target 1.2'!P18</f>
        <v>0</v>
      </c>
      <c r="M19" s="15" t="str">
        <f>'Indicatori target 1.2'!R18</f>
        <v>no</v>
      </c>
      <c r="N19" s="16">
        <v>1</v>
      </c>
      <c r="O19" s="20" t="e">
        <f>'Indicatori target 1.2'!S18</f>
        <v>#N/A</v>
      </c>
      <c r="P19" s="16" t="e">
        <f>IF('Indicatori target 1.2'!Q18="si",1,0)</f>
        <v>#N/A</v>
      </c>
      <c r="Q19" s="20" t="e">
        <f t="shared" si="0"/>
        <v>#N/A</v>
      </c>
      <c r="R19">
        <v>1</v>
      </c>
      <c r="T19" s="16" t="s">
        <v>44</v>
      </c>
      <c r="U19" s="15" t="e">
        <f t="shared" si="1"/>
        <v>#DIV/0!</v>
      </c>
    </row>
    <row r="20" spans="1:21" x14ac:dyDescent="0.3">
      <c r="A20" s="16">
        <f>'Indicatori target 1.2'!A19</f>
        <v>0</v>
      </c>
      <c r="B20" s="16">
        <f>'Indicatori target 1.2'!B19</f>
        <v>0</v>
      </c>
      <c r="C20" s="10">
        <f>'Indicatori target 1.2'!D19</f>
        <v>0</v>
      </c>
      <c r="D20" s="10">
        <f>'Indicatori target 1.2'!E19</f>
        <v>0</v>
      </c>
      <c r="E20" s="20" t="e">
        <f>'Indicatori target 1.2'!F19</f>
        <v>#N/A</v>
      </c>
      <c r="F20" s="16" t="e">
        <f>'indicatori output 1.2'!C19</f>
        <v>#N/A</v>
      </c>
      <c r="G20" s="20" t="str">
        <f>'Indicatori target 1.2'!G19</f>
        <v>si</v>
      </c>
      <c r="H20" s="20" t="e">
        <f>'Indicatori target 1.2'!I19</f>
        <v>#N/A</v>
      </c>
      <c r="I20" s="20" t="e">
        <f>'Indicatori target 1.2'!H19</f>
        <v>#N/A</v>
      </c>
      <c r="J20" s="74"/>
      <c r="K20" s="10">
        <f>'Indicatori target 1.2'!O19</f>
        <v>0</v>
      </c>
      <c r="L20" s="10">
        <f>'Indicatori target 1.2'!P19</f>
        <v>0</v>
      </c>
      <c r="M20" s="15" t="str">
        <f>'Indicatori target 1.2'!R19</f>
        <v>no</v>
      </c>
      <c r="N20" s="16">
        <v>1</v>
      </c>
      <c r="O20" s="20" t="e">
        <f>'Indicatori target 1.2'!S19</f>
        <v>#N/A</v>
      </c>
      <c r="P20" s="16" t="e">
        <f>IF('Indicatori target 1.2'!Q19="si",1,0)</f>
        <v>#N/A</v>
      </c>
      <c r="Q20" s="20" t="e">
        <f t="shared" si="0"/>
        <v>#N/A</v>
      </c>
      <c r="R20">
        <v>1</v>
      </c>
      <c r="T20" s="16" t="s">
        <v>46</v>
      </c>
      <c r="U20" s="15" t="e">
        <f t="shared" si="1"/>
        <v>#DIV/0!</v>
      </c>
    </row>
    <row r="21" spans="1:21" x14ac:dyDescent="0.3">
      <c r="A21" s="16">
        <f>'Indicatori target 1.2'!A20</f>
        <v>0</v>
      </c>
      <c r="B21" s="16">
        <f>'Indicatori target 1.2'!B20</f>
        <v>0</v>
      </c>
      <c r="C21" s="10">
        <f>'Indicatori target 1.2'!D20</f>
        <v>0</v>
      </c>
      <c r="D21" s="10">
        <f>'Indicatori target 1.2'!E20</f>
        <v>0</v>
      </c>
      <c r="E21" s="20" t="e">
        <f>'Indicatori target 1.2'!F20</f>
        <v>#N/A</v>
      </c>
      <c r="F21" s="16" t="e">
        <f>'indicatori output 1.2'!C20</f>
        <v>#N/A</v>
      </c>
      <c r="G21" s="20" t="str">
        <f>'Indicatori target 1.2'!G20</f>
        <v>si</v>
      </c>
      <c r="H21" s="20" t="e">
        <f>'Indicatori target 1.2'!I20</f>
        <v>#N/A</v>
      </c>
      <c r="I21" s="20" t="e">
        <f>'Indicatori target 1.2'!H20</f>
        <v>#N/A</v>
      </c>
      <c r="J21" s="74"/>
      <c r="K21" s="10">
        <f>'Indicatori target 1.2'!O20</f>
        <v>0</v>
      </c>
      <c r="L21" s="10">
        <f>'Indicatori target 1.2'!P20</f>
        <v>0</v>
      </c>
      <c r="M21" s="15" t="str">
        <f>'Indicatori target 1.2'!R20</f>
        <v>no</v>
      </c>
      <c r="N21" s="16">
        <v>1</v>
      </c>
      <c r="O21" s="20" t="e">
        <f>'Indicatori target 1.2'!S20</f>
        <v>#N/A</v>
      </c>
      <c r="P21" s="16" t="e">
        <f>IF('Indicatori target 1.2'!Q20="si",1,0)</f>
        <v>#N/A</v>
      </c>
      <c r="Q21" s="20" t="e">
        <f t="shared" si="0"/>
        <v>#N/A</v>
      </c>
      <c r="R21">
        <v>1</v>
      </c>
      <c r="T21" s="16" t="s">
        <v>48</v>
      </c>
      <c r="U21" s="15" t="e">
        <f t="shared" si="1"/>
        <v>#DIV/0!</v>
      </c>
    </row>
    <row r="22" spans="1:21" x14ac:dyDescent="0.3">
      <c r="A22" s="16">
        <f>'Indicatori target 1.2'!A21</f>
        <v>0</v>
      </c>
      <c r="B22" s="16">
        <f>'Indicatori target 1.2'!B21</f>
        <v>0</v>
      </c>
      <c r="C22" s="10">
        <f>'Indicatori target 1.2'!D21</f>
        <v>0</v>
      </c>
      <c r="D22" s="10">
        <f>'Indicatori target 1.2'!E21</f>
        <v>0</v>
      </c>
      <c r="E22" s="20" t="e">
        <f>'Indicatori target 1.2'!F21</f>
        <v>#N/A</v>
      </c>
      <c r="F22" s="16" t="e">
        <f>'indicatori output 1.2'!C21</f>
        <v>#N/A</v>
      </c>
      <c r="G22" s="20" t="str">
        <f>'Indicatori target 1.2'!G21</f>
        <v>si</v>
      </c>
      <c r="H22" s="20" t="e">
        <f>'Indicatori target 1.2'!I21</f>
        <v>#N/A</v>
      </c>
      <c r="I22" s="20" t="e">
        <f>'Indicatori target 1.2'!H21</f>
        <v>#N/A</v>
      </c>
      <c r="J22" s="74"/>
      <c r="K22" s="10">
        <f>'Indicatori target 1.2'!O21</f>
        <v>0</v>
      </c>
      <c r="L22" s="10">
        <f>'Indicatori target 1.2'!P21</f>
        <v>0</v>
      </c>
      <c r="M22" s="15" t="str">
        <f>'Indicatori target 1.2'!R21</f>
        <v>no</v>
      </c>
      <c r="N22" s="16">
        <v>1</v>
      </c>
      <c r="O22" s="20" t="e">
        <f>'Indicatori target 1.2'!S21</f>
        <v>#N/A</v>
      </c>
      <c r="P22" s="16" t="e">
        <f>IF('Indicatori target 1.2'!Q21="si",1,0)</f>
        <v>#N/A</v>
      </c>
      <c r="Q22" s="20" t="e">
        <f t="shared" si="0"/>
        <v>#N/A</v>
      </c>
      <c r="R22">
        <v>1</v>
      </c>
      <c r="T22" s="16" t="s">
        <v>762</v>
      </c>
      <c r="U22" s="15" t="e">
        <f t="shared" si="1"/>
        <v>#DIV/0!</v>
      </c>
    </row>
    <row r="23" spans="1:21" x14ac:dyDescent="0.3">
      <c r="A23" s="16">
        <f>'Indicatori target 1.2'!A22</f>
        <v>0</v>
      </c>
      <c r="B23" s="16">
        <f>'Indicatori target 1.2'!B22</f>
        <v>0</v>
      </c>
      <c r="C23" s="10">
        <f>'Indicatori target 1.2'!D22</f>
        <v>0</v>
      </c>
      <c r="D23" s="10">
        <f>'Indicatori target 1.2'!E22</f>
        <v>0</v>
      </c>
      <c r="E23" s="20" t="e">
        <f>'Indicatori target 1.2'!F22</f>
        <v>#N/A</v>
      </c>
      <c r="F23" s="16" t="e">
        <f>'indicatori output 1.2'!C22</f>
        <v>#N/A</v>
      </c>
      <c r="G23" s="20" t="str">
        <f>'Indicatori target 1.2'!G22</f>
        <v>si</v>
      </c>
      <c r="H23" s="20" t="e">
        <f>'Indicatori target 1.2'!I22</f>
        <v>#N/A</v>
      </c>
      <c r="I23" s="20" t="e">
        <f>'Indicatori target 1.2'!H22</f>
        <v>#N/A</v>
      </c>
      <c r="J23" s="74"/>
      <c r="K23" s="10">
        <f>'Indicatori target 1.2'!O22</f>
        <v>0</v>
      </c>
      <c r="L23" s="10">
        <f>'Indicatori target 1.2'!P22</f>
        <v>0</v>
      </c>
      <c r="M23" s="15" t="str">
        <f>'Indicatori target 1.2'!R22</f>
        <v>no</v>
      </c>
      <c r="N23" s="16">
        <v>1</v>
      </c>
      <c r="O23" s="20" t="e">
        <f>'Indicatori target 1.2'!S22</f>
        <v>#N/A</v>
      </c>
      <c r="P23" s="16" t="e">
        <f>IF('Indicatori target 1.2'!Q22="si",1,0)</f>
        <v>#N/A</v>
      </c>
      <c r="Q23" s="20" t="e">
        <f t="shared" si="0"/>
        <v>#N/A</v>
      </c>
      <c r="R23">
        <v>1</v>
      </c>
      <c r="T23" s="16" t="s">
        <v>51</v>
      </c>
      <c r="U23" s="15" t="e">
        <f t="shared" si="1"/>
        <v>#DIV/0!</v>
      </c>
    </row>
    <row r="24" spans="1:21" x14ac:dyDescent="0.3">
      <c r="A24" s="16">
        <f>'Indicatori target 1.2'!A23</f>
        <v>0</v>
      </c>
      <c r="B24" s="16">
        <f>'Indicatori target 1.2'!B23</f>
        <v>0</v>
      </c>
      <c r="C24" s="10">
        <f>'Indicatori target 1.2'!D23</f>
        <v>0</v>
      </c>
      <c r="D24" s="10">
        <f>'Indicatori target 1.2'!E23</f>
        <v>0</v>
      </c>
      <c r="E24" s="20" t="e">
        <f>'Indicatori target 1.2'!F23</f>
        <v>#N/A</v>
      </c>
      <c r="F24" s="16" t="e">
        <f>'indicatori output 1.2'!C23</f>
        <v>#N/A</v>
      </c>
      <c r="G24" s="20" t="str">
        <f>'Indicatori target 1.2'!G23</f>
        <v>si</v>
      </c>
      <c r="H24" s="20" t="e">
        <f>'Indicatori target 1.2'!I23</f>
        <v>#N/A</v>
      </c>
      <c r="I24" s="20" t="e">
        <f>'Indicatori target 1.2'!H23</f>
        <v>#N/A</v>
      </c>
      <c r="J24" s="74"/>
      <c r="K24" s="10">
        <f>'Indicatori target 1.2'!O23</f>
        <v>0</v>
      </c>
      <c r="L24" s="10">
        <f>'Indicatori target 1.2'!P23</f>
        <v>0</v>
      </c>
      <c r="M24" s="15" t="str">
        <f>'Indicatori target 1.2'!R23</f>
        <v>no</v>
      </c>
      <c r="N24" s="16">
        <v>1</v>
      </c>
      <c r="O24" s="20" t="e">
        <f>'Indicatori target 1.2'!S23</f>
        <v>#N/A</v>
      </c>
      <c r="P24" s="16" t="e">
        <f>IF('Indicatori target 1.2'!Q23="si",1,0)</f>
        <v>#N/A</v>
      </c>
      <c r="Q24" s="20" t="e">
        <f t="shared" si="0"/>
        <v>#N/A</v>
      </c>
      <c r="R24">
        <v>1</v>
      </c>
      <c r="T24" s="16" t="s">
        <v>763</v>
      </c>
      <c r="U24" s="15" t="e">
        <f t="shared" si="1"/>
        <v>#DIV/0!</v>
      </c>
    </row>
    <row r="25" spans="1:21" x14ac:dyDescent="0.3">
      <c r="A25" s="16">
        <f>'Indicatori target 1.2'!A24</f>
        <v>0</v>
      </c>
      <c r="B25" s="16">
        <f>'Indicatori target 1.2'!B24</f>
        <v>0</v>
      </c>
      <c r="C25" s="10">
        <f>'Indicatori target 1.2'!D24</f>
        <v>0</v>
      </c>
      <c r="D25" s="10">
        <f>'Indicatori target 1.2'!E24</f>
        <v>0</v>
      </c>
      <c r="E25" s="20" t="e">
        <f>'Indicatori target 1.2'!F24</f>
        <v>#N/A</v>
      </c>
      <c r="F25" s="16" t="e">
        <f>'indicatori output 1.2'!C24</f>
        <v>#N/A</v>
      </c>
      <c r="G25" s="20" t="str">
        <f>'Indicatori target 1.2'!G24</f>
        <v>si</v>
      </c>
      <c r="H25" s="20" t="e">
        <f>'Indicatori target 1.2'!I24</f>
        <v>#N/A</v>
      </c>
      <c r="I25" s="20" t="e">
        <f>'Indicatori target 1.2'!H24</f>
        <v>#N/A</v>
      </c>
      <c r="J25" s="74"/>
      <c r="K25" s="10">
        <f>'Indicatori target 1.2'!O24</f>
        <v>0</v>
      </c>
      <c r="L25" s="10">
        <f>'Indicatori target 1.2'!P24</f>
        <v>0</v>
      </c>
      <c r="M25" s="15" t="str">
        <f>'Indicatori target 1.2'!R24</f>
        <v>no</v>
      </c>
      <c r="N25" s="16">
        <v>1</v>
      </c>
      <c r="O25" s="20" t="e">
        <f>'Indicatori target 1.2'!S24</f>
        <v>#N/A</v>
      </c>
      <c r="P25" s="16" t="e">
        <f>IF('Indicatori target 1.2'!Q24="si",1,0)</f>
        <v>#N/A</v>
      </c>
      <c r="Q25" s="20" t="e">
        <f t="shared" si="0"/>
        <v>#N/A</v>
      </c>
      <c r="R25">
        <v>1</v>
      </c>
      <c r="T25" s="16" t="s">
        <v>54</v>
      </c>
      <c r="U25" s="15" t="e">
        <f t="shared" si="1"/>
        <v>#DIV/0!</v>
      </c>
    </row>
    <row r="26" spans="1:21" ht="15.6" x14ac:dyDescent="0.3">
      <c r="A26" s="16">
        <f>'Indicatori target 1.2'!A25</f>
        <v>0</v>
      </c>
      <c r="B26" s="16">
        <f>'Indicatori target 1.2'!B25</f>
        <v>0</v>
      </c>
      <c r="C26" s="10">
        <f>'Indicatori target 1.2'!D25</f>
        <v>0</v>
      </c>
      <c r="D26" s="10">
        <f>'Indicatori target 1.2'!E25</f>
        <v>0</v>
      </c>
      <c r="E26" s="20" t="e">
        <f>'Indicatori target 1.2'!F25</f>
        <v>#N/A</v>
      </c>
      <c r="F26" s="16" t="e">
        <f>'indicatori output 1.2'!C25</f>
        <v>#N/A</v>
      </c>
      <c r="G26" s="20" t="str">
        <f>'Indicatori target 1.2'!G25</f>
        <v>si</v>
      </c>
      <c r="H26" s="20" t="e">
        <f>'Indicatori target 1.2'!I25</f>
        <v>#N/A</v>
      </c>
      <c r="I26" s="20" t="e">
        <f>'Indicatori target 1.2'!H25</f>
        <v>#N/A</v>
      </c>
      <c r="J26" s="74"/>
      <c r="K26" s="10">
        <f>'Indicatori target 1.2'!O25</f>
        <v>0</v>
      </c>
      <c r="L26" s="10">
        <f>'Indicatori target 1.2'!P25</f>
        <v>0</v>
      </c>
      <c r="M26" s="15" t="str">
        <f>'Indicatori target 1.2'!R25</f>
        <v>no</v>
      </c>
      <c r="N26" s="16">
        <v>1</v>
      </c>
      <c r="O26" s="20" t="e">
        <f>'Indicatori target 1.2'!S25</f>
        <v>#N/A</v>
      </c>
      <c r="P26" s="16" t="e">
        <f>IF('Indicatori target 1.2'!Q25="si",1,0)</f>
        <v>#N/A</v>
      </c>
      <c r="Q26" s="20" t="e">
        <f t="shared" si="0"/>
        <v>#N/A</v>
      </c>
      <c r="R26">
        <v>1</v>
      </c>
      <c r="T26" s="88" t="s">
        <v>56</v>
      </c>
      <c r="U26" s="15" t="e">
        <f>AVERAGE(U6:U25)</f>
        <v>#DIV/0!</v>
      </c>
    </row>
    <row r="27" spans="1:21" x14ac:dyDescent="0.3">
      <c r="A27" s="16">
        <f>'Indicatori target 1.2'!A26</f>
        <v>0</v>
      </c>
      <c r="B27" s="16">
        <f>'Indicatori target 1.2'!B26</f>
        <v>0</v>
      </c>
      <c r="C27" s="10">
        <f>'Indicatori target 1.2'!D26</f>
        <v>0</v>
      </c>
      <c r="D27" s="10">
        <f>'Indicatori target 1.2'!E26</f>
        <v>0</v>
      </c>
      <c r="E27" s="20" t="e">
        <f>'Indicatori target 1.2'!F26</f>
        <v>#N/A</v>
      </c>
      <c r="F27" s="16" t="e">
        <f>'indicatori output 1.2'!C26</f>
        <v>#N/A</v>
      </c>
      <c r="G27" s="20" t="str">
        <f>'Indicatori target 1.2'!G26</f>
        <v>si</v>
      </c>
      <c r="H27" s="20" t="e">
        <f>'Indicatori target 1.2'!I26</f>
        <v>#N/A</v>
      </c>
      <c r="I27" s="20" t="e">
        <f>'Indicatori target 1.2'!H26</f>
        <v>#N/A</v>
      </c>
      <c r="J27" s="74"/>
      <c r="K27" s="10">
        <f>'Indicatori target 1.2'!O26</f>
        <v>0</v>
      </c>
      <c r="L27" s="10">
        <f>'Indicatori target 1.2'!P26</f>
        <v>0</v>
      </c>
      <c r="M27" s="15" t="str">
        <f>'Indicatori target 1.2'!R26</f>
        <v>no</v>
      </c>
      <c r="N27" s="16">
        <v>1</v>
      </c>
      <c r="O27" s="20" t="e">
        <f>'Indicatori target 1.2'!S26</f>
        <v>#N/A</v>
      </c>
      <c r="P27" s="16" t="e">
        <f>IF('Indicatori target 1.2'!Q26="si",1,0)</f>
        <v>#N/A</v>
      </c>
      <c r="Q27" s="20" t="e">
        <f t="shared" si="0"/>
        <v>#N/A</v>
      </c>
      <c r="R27">
        <v>1</v>
      </c>
    </row>
    <row r="28" spans="1:21" x14ac:dyDescent="0.3">
      <c r="A28" s="16">
        <f>'Indicatori target 1.2'!A27</f>
        <v>0</v>
      </c>
      <c r="B28" s="16">
        <f>'Indicatori target 1.2'!B27</f>
        <v>0</v>
      </c>
      <c r="C28" s="10">
        <f>'Indicatori target 1.2'!D27</f>
        <v>0</v>
      </c>
      <c r="D28" s="10">
        <f>'Indicatori target 1.2'!E27</f>
        <v>0</v>
      </c>
      <c r="E28" s="20" t="e">
        <f>'Indicatori target 1.2'!F27</f>
        <v>#N/A</v>
      </c>
      <c r="F28" s="16" t="e">
        <f>'indicatori output 1.2'!C27</f>
        <v>#N/A</v>
      </c>
      <c r="G28" s="20" t="str">
        <f>'Indicatori target 1.2'!G27</f>
        <v>si</v>
      </c>
      <c r="H28" s="20" t="e">
        <f>'Indicatori target 1.2'!I27</f>
        <v>#N/A</v>
      </c>
      <c r="I28" s="20" t="e">
        <f>'Indicatori target 1.2'!H27</f>
        <v>#N/A</v>
      </c>
      <c r="J28" s="74"/>
      <c r="K28" s="10">
        <f>'Indicatori target 1.2'!O27</f>
        <v>0</v>
      </c>
      <c r="L28" s="10">
        <f>'Indicatori target 1.2'!P27</f>
        <v>0</v>
      </c>
      <c r="M28" s="15" t="str">
        <f>'Indicatori target 1.2'!R27</f>
        <v>no</v>
      </c>
      <c r="N28" s="16">
        <v>1</v>
      </c>
      <c r="O28" s="20" t="e">
        <f>'Indicatori target 1.2'!S27</f>
        <v>#N/A</v>
      </c>
      <c r="P28" s="16" t="e">
        <f>IF('Indicatori target 1.2'!Q27="si",1,0)</f>
        <v>#N/A</v>
      </c>
      <c r="Q28" s="20" t="e">
        <f t="shared" si="0"/>
        <v>#N/A</v>
      </c>
      <c r="R28">
        <v>1</v>
      </c>
    </row>
    <row r="29" spans="1:21" x14ac:dyDescent="0.3">
      <c r="A29" s="16">
        <f>'Indicatori target 1.2'!A28</f>
        <v>0</v>
      </c>
      <c r="B29" s="16">
        <f>'Indicatori target 1.2'!B28</f>
        <v>0</v>
      </c>
      <c r="C29" s="10">
        <f>'Indicatori target 1.2'!D28</f>
        <v>0</v>
      </c>
      <c r="D29" s="10">
        <f>'Indicatori target 1.2'!E28</f>
        <v>0</v>
      </c>
      <c r="E29" s="20" t="e">
        <f>'Indicatori target 1.2'!F28</f>
        <v>#N/A</v>
      </c>
      <c r="F29" s="16" t="e">
        <f>'indicatori output 1.2'!C28</f>
        <v>#N/A</v>
      </c>
      <c r="G29" s="20" t="str">
        <f>'Indicatori target 1.2'!G28</f>
        <v>si</v>
      </c>
      <c r="H29" s="20" t="e">
        <f>'Indicatori target 1.2'!I28</f>
        <v>#N/A</v>
      </c>
      <c r="I29" s="20" t="e">
        <f>'Indicatori target 1.2'!H28</f>
        <v>#N/A</v>
      </c>
      <c r="J29" s="74"/>
      <c r="K29" s="10">
        <f>'Indicatori target 1.2'!O28</f>
        <v>0</v>
      </c>
      <c r="L29" s="10">
        <f>'Indicatori target 1.2'!P28</f>
        <v>0</v>
      </c>
      <c r="M29" s="15" t="str">
        <f>'Indicatori target 1.2'!R28</f>
        <v>no</v>
      </c>
      <c r="N29" s="16">
        <v>1</v>
      </c>
      <c r="O29" s="20" t="e">
        <f>'Indicatori target 1.2'!S28</f>
        <v>#N/A</v>
      </c>
      <c r="P29" s="16" t="e">
        <f>IF('Indicatori target 1.2'!Q28="si",1,0)</f>
        <v>#N/A</v>
      </c>
      <c r="Q29" s="20" t="e">
        <f t="shared" si="0"/>
        <v>#N/A</v>
      </c>
      <c r="R29">
        <v>1</v>
      </c>
    </row>
    <row r="30" spans="1:21" x14ac:dyDescent="0.3">
      <c r="A30" s="16">
        <f>'Indicatori target 1.2'!A29</f>
        <v>0</v>
      </c>
      <c r="B30" s="16">
        <f>'Indicatori target 1.2'!B29</f>
        <v>0</v>
      </c>
      <c r="C30" s="10">
        <f>'Indicatori target 1.2'!D29</f>
        <v>0</v>
      </c>
      <c r="D30" s="10">
        <f>'Indicatori target 1.2'!E29</f>
        <v>0</v>
      </c>
      <c r="E30" s="20" t="e">
        <f>'Indicatori target 1.2'!F29</f>
        <v>#N/A</v>
      </c>
      <c r="F30" s="16" t="e">
        <f>'indicatori output 1.2'!C29</f>
        <v>#N/A</v>
      </c>
      <c r="G30" s="20" t="str">
        <f>'Indicatori target 1.2'!G29</f>
        <v>si</v>
      </c>
      <c r="H30" s="20" t="e">
        <f>'Indicatori target 1.2'!I29</f>
        <v>#N/A</v>
      </c>
      <c r="I30" s="20" t="e">
        <f>'Indicatori target 1.2'!H29</f>
        <v>#N/A</v>
      </c>
      <c r="J30" s="74"/>
      <c r="K30" s="10">
        <f>'Indicatori target 1.2'!O29</f>
        <v>0</v>
      </c>
      <c r="L30" s="10">
        <f>'Indicatori target 1.2'!P29</f>
        <v>0</v>
      </c>
      <c r="M30" s="15" t="str">
        <f>'Indicatori target 1.2'!R29</f>
        <v>no</v>
      </c>
      <c r="N30" s="16">
        <v>1</v>
      </c>
      <c r="O30" s="20" t="e">
        <f>'Indicatori target 1.2'!S29</f>
        <v>#N/A</v>
      </c>
      <c r="P30" s="16" t="e">
        <f>IF('Indicatori target 1.2'!Q29="si",1,0)</f>
        <v>#N/A</v>
      </c>
      <c r="Q30" s="20" t="e">
        <f t="shared" si="0"/>
        <v>#N/A</v>
      </c>
      <c r="R30">
        <v>1</v>
      </c>
    </row>
    <row r="31" spans="1:21" x14ac:dyDescent="0.3">
      <c r="A31" s="16">
        <f>'Indicatori target 1.2'!A30</f>
        <v>0</v>
      </c>
      <c r="B31" s="16">
        <f>'Indicatori target 1.2'!B30</f>
        <v>0</v>
      </c>
      <c r="C31" s="10">
        <f>'Indicatori target 1.2'!D30</f>
        <v>0</v>
      </c>
      <c r="D31" s="10">
        <f>'Indicatori target 1.2'!E30</f>
        <v>0</v>
      </c>
      <c r="E31" s="20" t="e">
        <f>'Indicatori target 1.2'!F30</f>
        <v>#N/A</v>
      </c>
      <c r="F31" s="16" t="e">
        <f>'indicatori output 1.2'!C30</f>
        <v>#N/A</v>
      </c>
      <c r="G31" s="20" t="str">
        <f>'Indicatori target 1.2'!G30</f>
        <v>si</v>
      </c>
      <c r="H31" s="20" t="e">
        <f>'Indicatori target 1.2'!I30</f>
        <v>#N/A</v>
      </c>
      <c r="I31" s="20" t="e">
        <f>'Indicatori target 1.2'!H30</f>
        <v>#N/A</v>
      </c>
      <c r="J31" s="74"/>
      <c r="K31" s="10">
        <f>'Indicatori target 1.2'!O30</f>
        <v>0</v>
      </c>
      <c r="L31" s="10">
        <f>'Indicatori target 1.2'!P30</f>
        <v>0</v>
      </c>
      <c r="M31" s="15" t="str">
        <f>'Indicatori target 1.2'!R30</f>
        <v>no</v>
      </c>
      <c r="N31" s="16">
        <v>1</v>
      </c>
      <c r="O31" s="20" t="e">
        <f>'Indicatori target 1.2'!S30</f>
        <v>#N/A</v>
      </c>
      <c r="P31" s="16" t="e">
        <f>IF('Indicatori target 1.2'!Q30="si",1,0)</f>
        <v>#N/A</v>
      </c>
      <c r="Q31" s="20" t="e">
        <f t="shared" si="0"/>
        <v>#N/A</v>
      </c>
      <c r="R31">
        <v>1</v>
      </c>
    </row>
    <row r="32" spans="1:21" x14ac:dyDescent="0.3">
      <c r="A32" s="16">
        <f>'Indicatori target 1.2'!A31</f>
        <v>0</v>
      </c>
      <c r="B32" s="16">
        <f>'Indicatori target 1.2'!B31</f>
        <v>0</v>
      </c>
      <c r="C32" s="10">
        <f>'Indicatori target 1.2'!D31</f>
        <v>0</v>
      </c>
      <c r="D32" s="10">
        <f>'Indicatori target 1.2'!E31</f>
        <v>0</v>
      </c>
      <c r="E32" s="20" t="e">
        <f>'Indicatori target 1.2'!F31</f>
        <v>#N/A</v>
      </c>
      <c r="F32" s="16" t="e">
        <f>'indicatori output 1.2'!C31</f>
        <v>#N/A</v>
      </c>
      <c r="G32" s="20" t="str">
        <f>'Indicatori target 1.2'!G31</f>
        <v>si</v>
      </c>
      <c r="H32" s="20" t="e">
        <f>'Indicatori target 1.2'!I31</f>
        <v>#N/A</v>
      </c>
      <c r="I32" s="20" t="e">
        <f>'Indicatori target 1.2'!H31</f>
        <v>#N/A</v>
      </c>
      <c r="J32" s="74"/>
      <c r="K32" s="10">
        <f>'Indicatori target 1.2'!O31</f>
        <v>0</v>
      </c>
      <c r="L32" s="10">
        <f>'Indicatori target 1.2'!P31</f>
        <v>0</v>
      </c>
      <c r="M32" s="15" t="str">
        <f>'Indicatori target 1.2'!R31</f>
        <v>no</v>
      </c>
      <c r="N32" s="16">
        <v>1</v>
      </c>
      <c r="O32" s="20" t="e">
        <f>'Indicatori target 1.2'!S31</f>
        <v>#N/A</v>
      </c>
      <c r="P32" s="16" t="e">
        <f>IF('Indicatori target 1.2'!Q31="si",1,0)</f>
        <v>#N/A</v>
      </c>
      <c r="Q32" s="20" t="e">
        <f t="shared" si="0"/>
        <v>#N/A</v>
      </c>
      <c r="R32">
        <v>1</v>
      </c>
    </row>
    <row r="33" spans="1:21" x14ac:dyDescent="0.3">
      <c r="A33" s="16">
        <f>'Indicatori target 1.2'!A32</f>
        <v>0</v>
      </c>
      <c r="B33" s="16">
        <f>'Indicatori target 1.2'!B32</f>
        <v>0</v>
      </c>
      <c r="C33" s="10">
        <f>'Indicatori target 1.2'!D32</f>
        <v>0</v>
      </c>
      <c r="D33" s="10">
        <f>'Indicatori target 1.2'!E32</f>
        <v>0</v>
      </c>
      <c r="E33" s="20" t="e">
        <f>'Indicatori target 1.2'!F32</f>
        <v>#N/A</v>
      </c>
      <c r="F33" s="16" t="e">
        <f>'indicatori output 1.2'!C32</f>
        <v>#N/A</v>
      </c>
      <c r="G33" s="20" t="str">
        <f>'Indicatori target 1.2'!G32</f>
        <v>si</v>
      </c>
      <c r="H33" s="20" t="e">
        <f>'Indicatori target 1.2'!I32</f>
        <v>#N/A</v>
      </c>
      <c r="I33" s="20" t="e">
        <f>'Indicatori target 1.2'!H32</f>
        <v>#N/A</v>
      </c>
      <c r="J33" s="74"/>
      <c r="K33" s="10">
        <f>'Indicatori target 1.2'!O32</f>
        <v>0</v>
      </c>
      <c r="L33" s="10">
        <f>'Indicatori target 1.2'!P32</f>
        <v>0</v>
      </c>
      <c r="M33" s="15" t="str">
        <f>'Indicatori target 1.2'!R32</f>
        <v>no</v>
      </c>
      <c r="N33" s="16">
        <v>1</v>
      </c>
      <c r="O33" s="20" t="e">
        <f>'Indicatori target 1.2'!S32</f>
        <v>#N/A</v>
      </c>
      <c r="P33" s="16" t="e">
        <f>IF('Indicatori target 1.2'!Q32="si",1,0)</f>
        <v>#N/A</v>
      </c>
      <c r="Q33" s="20" t="e">
        <f t="shared" si="0"/>
        <v>#N/A</v>
      </c>
      <c r="R33">
        <v>1</v>
      </c>
    </row>
    <row r="34" spans="1:21" x14ac:dyDescent="0.3">
      <c r="A34" s="16">
        <f>'Indicatori target 1.2'!A33</f>
        <v>0</v>
      </c>
      <c r="B34" s="16">
        <f>'Indicatori target 1.2'!B33</f>
        <v>0</v>
      </c>
      <c r="C34" s="10">
        <f>'Indicatori target 1.2'!D33</f>
        <v>0</v>
      </c>
      <c r="D34" s="10">
        <f>'Indicatori target 1.2'!E33</f>
        <v>0</v>
      </c>
      <c r="E34" s="20" t="e">
        <f>'Indicatori target 1.2'!F33</f>
        <v>#N/A</v>
      </c>
      <c r="F34" s="16" t="e">
        <f>'indicatori output 1.2'!C33</f>
        <v>#N/A</v>
      </c>
      <c r="G34" s="20" t="str">
        <f>'Indicatori target 1.2'!G33</f>
        <v>si</v>
      </c>
      <c r="H34" s="20" t="e">
        <f>'Indicatori target 1.2'!I33</f>
        <v>#N/A</v>
      </c>
      <c r="I34" s="20" t="e">
        <f>'Indicatori target 1.2'!H33</f>
        <v>#N/A</v>
      </c>
      <c r="J34" s="74"/>
      <c r="K34" s="10">
        <f>'Indicatori target 1.2'!O33</f>
        <v>0</v>
      </c>
      <c r="L34" s="10">
        <f>'Indicatori target 1.2'!P33</f>
        <v>0</v>
      </c>
      <c r="M34" s="15" t="str">
        <f>'Indicatori target 1.2'!R33</f>
        <v>no</v>
      </c>
      <c r="N34" s="16">
        <v>1</v>
      </c>
      <c r="O34" s="20" t="e">
        <f>'Indicatori target 1.2'!S33</f>
        <v>#N/A</v>
      </c>
      <c r="P34" s="16" t="e">
        <f>IF('Indicatori target 1.2'!Q33="si",1,0)</f>
        <v>#N/A</v>
      </c>
      <c r="Q34" s="20" t="e">
        <f t="shared" si="0"/>
        <v>#N/A</v>
      </c>
      <c r="R34">
        <v>1</v>
      </c>
    </row>
    <row r="35" spans="1:21" x14ac:dyDescent="0.3">
      <c r="A35" s="16">
        <f>'Indicatori target 1.2'!A34</f>
        <v>0</v>
      </c>
      <c r="B35" s="16">
        <f>'Indicatori target 1.2'!B34</f>
        <v>0</v>
      </c>
      <c r="C35" s="10">
        <f>'Indicatori target 1.2'!D34</f>
        <v>0</v>
      </c>
      <c r="D35" s="10">
        <f>'Indicatori target 1.2'!E34</f>
        <v>0</v>
      </c>
      <c r="E35" s="20" t="e">
        <f>'Indicatori target 1.2'!F34</f>
        <v>#N/A</v>
      </c>
      <c r="F35" s="16" t="e">
        <f>'indicatori output 1.2'!C34</f>
        <v>#N/A</v>
      </c>
      <c r="G35" s="20" t="str">
        <f>'Indicatori target 1.2'!G34</f>
        <v>si</v>
      </c>
      <c r="H35" s="20" t="e">
        <f>'Indicatori target 1.2'!I34</f>
        <v>#N/A</v>
      </c>
      <c r="I35" s="20" t="e">
        <f>'Indicatori target 1.2'!H34</f>
        <v>#N/A</v>
      </c>
      <c r="J35" s="74"/>
      <c r="K35" s="10">
        <f>'Indicatori target 1.2'!O34</f>
        <v>0</v>
      </c>
      <c r="L35" s="10">
        <f>'Indicatori target 1.2'!P34</f>
        <v>0</v>
      </c>
      <c r="M35" s="15" t="str">
        <f>'Indicatori target 1.2'!R34</f>
        <v>no</v>
      </c>
      <c r="N35" s="16">
        <v>1</v>
      </c>
      <c r="O35" s="20" t="e">
        <f>'Indicatori target 1.2'!S34</f>
        <v>#N/A</v>
      </c>
      <c r="P35" s="16" t="e">
        <f>IF('Indicatori target 1.2'!Q34="si",1,0)</f>
        <v>#N/A</v>
      </c>
      <c r="Q35" s="20" t="e">
        <f t="shared" si="0"/>
        <v>#N/A</v>
      </c>
      <c r="R35">
        <v>1</v>
      </c>
    </row>
    <row r="36" spans="1:21" x14ac:dyDescent="0.3">
      <c r="A36" s="16">
        <f>'Indicatori target 1.2'!A35</f>
        <v>0</v>
      </c>
      <c r="B36" s="16">
        <f>'Indicatori target 1.2'!B35</f>
        <v>0</v>
      </c>
      <c r="C36" s="10">
        <f>'Indicatori target 1.2'!D35</f>
        <v>0</v>
      </c>
      <c r="D36" s="10">
        <f>'Indicatori target 1.2'!E35</f>
        <v>0</v>
      </c>
      <c r="E36" s="20" t="e">
        <f>'Indicatori target 1.2'!F35</f>
        <v>#N/A</v>
      </c>
      <c r="F36" s="16" t="e">
        <f>'indicatori output 1.2'!C35</f>
        <v>#N/A</v>
      </c>
      <c r="G36" s="20" t="str">
        <f>'Indicatori target 1.2'!G35</f>
        <v>si</v>
      </c>
      <c r="H36" s="20" t="e">
        <f>'Indicatori target 1.2'!I35</f>
        <v>#N/A</v>
      </c>
      <c r="I36" s="20" t="e">
        <f>'Indicatori target 1.2'!H35</f>
        <v>#N/A</v>
      </c>
      <c r="J36" s="74"/>
      <c r="K36" s="10">
        <f>'Indicatori target 1.2'!O35</f>
        <v>0</v>
      </c>
      <c r="L36" s="10">
        <f>'Indicatori target 1.2'!P35</f>
        <v>0</v>
      </c>
      <c r="M36" s="15" t="str">
        <f>'Indicatori target 1.2'!R35</f>
        <v>no</v>
      </c>
      <c r="N36" s="16">
        <v>1</v>
      </c>
      <c r="O36" s="20" t="e">
        <f>'Indicatori target 1.2'!S35</f>
        <v>#N/A</v>
      </c>
      <c r="P36" s="16" t="e">
        <f>IF('Indicatori target 1.2'!Q35="si",1,0)</f>
        <v>#N/A</v>
      </c>
      <c r="Q36" s="20" t="e">
        <f t="shared" si="0"/>
        <v>#N/A</v>
      </c>
      <c r="R36">
        <v>1</v>
      </c>
    </row>
    <row r="37" spans="1:21" x14ac:dyDescent="0.3">
      <c r="A37" s="16">
        <f>'Indicatori target 1.2'!A36</f>
        <v>0</v>
      </c>
      <c r="B37" s="16">
        <f>'Indicatori target 1.2'!B36</f>
        <v>0</v>
      </c>
      <c r="C37" s="10">
        <f>'Indicatori target 1.2'!D36</f>
        <v>0</v>
      </c>
      <c r="D37" s="10">
        <f>'Indicatori target 1.2'!E36</f>
        <v>0</v>
      </c>
      <c r="E37" s="20" t="e">
        <f>'Indicatori target 1.2'!F36</f>
        <v>#N/A</v>
      </c>
      <c r="F37" s="16" t="e">
        <f>'indicatori output 1.2'!C36</f>
        <v>#N/A</v>
      </c>
      <c r="G37" s="20" t="str">
        <f>'Indicatori target 1.2'!G36</f>
        <v>si</v>
      </c>
      <c r="H37" s="20" t="e">
        <f>'Indicatori target 1.2'!I36</f>
        <v>#N/A</v>
      </c>
      <c r="I37" s="20" t="e">
        <f>'Indicatori target 1.2'!H36</f>
        <v>#N/A</v>
      </c>
      <c r="J37" s="74"/>
      <c r="K37" s="10">
        <f>'Indicatori target 1.2'!O36</f>
        <v>0</v>
      </c>
      <c r="L37" s="10">
        <f>'Indicatori target 1.2'!P36</f>
        <v>0</v>
      </c>
      <c r="M37" s="15" t="str">
        <f>'Indicatori target 1.2'!R36</f>
        <v>no</v>
      </c>
      <c r="N37" s="16">
        <v>1</v>
      </c>
      <c r="O37" s="20" t="e">
        <f>'Indicatori target 1.2'!S36</f>
        <v>#N/A</v>
      </c>
      <c r="P37" s="16" t="e">
        <f>IF('Indicatori target 1.2'!Q36="si",1,0)</f>
        <v>#N/A</v>
      </c>
      <c r="Q37" s="20" t="e">
        <f t="shared" si="0"/>
        <v>#N/A</v>
      </c>
      <c r="R37">
        <v>1</v>
      </c>
    </row>
    <row r="38" spans="1:21" x14ac:dyDescent="0.3">
      <c r="A38" s="16">
        <f>'Indicatori target 1.2'!A37</f>
        <v>0</v>
      </c>
      <c r="B38" s="16">
        <f>'Indicatori target 1.2'!B37</f>
        <v>0</v>
      </c>
      <c r="C38" s="10">
        <f>'Indicatori target 1.2'!D37</f>
        <v>0</v>
      </c>
      <c r="D38" s="10">
        <f>'Indicatori target 1.2'!E37</f>
        <v>0</v>
      </c>
      <c r="E38" s="20" t="e">
        <f>'Indicatori target 1.2'!F37</f>
        <v>#N/A</v>
      </c>
      <c r="F38" s="16" t="e">
        <f>'indicatori output 1.2'!C37</f>
        <v>#N/A</v>
      </c>
      <c r="G38" s="20" t="str">
        <f>'Indicatori target 1.2'!G37</f>
        <v>si</v>
      </c>
      <c r="H38" s="20" t="e">
        <f>'Indicatori target 1.2'!I37</f>
        <v>#N/A</v>
      </c>
      <c r="I38" s="20" t="e">
        <f>'Indicatori target 1.2'!H37</f>
        <v>#N/A</v>
      </c>
      <c r="J38" s="74"/>
      <c r="K38" s="10">
        <f>'Indicatori target 1.2'!O37</f>
        <v>0</v>
      </c>
      <c r="L38" s="10">
        <f>'Indicatori target 1.2'!P37</f>
        <v>0</v>
      </c>
      <c r="M38" s="15" t="str">
        <f>'Indicatori target 1.2'!R37</f>
        <v>no</v>
      </c>
      <c r="N38" s="16">
        <v>1</v>
      </c>
      <c r="O38" s="20" t="e">
        <f>'Indicatori target 1.2'!S37</f>
        <v>#N/A</v>
      </c>
      <c r="P38" s="16" t="e">
        <f>IF('Indicatori target 1.2'!Q37="si",1,0)</f>
        <v>#N/A</v>
      </c>
      <c r="Q38" s="20" t="e">
        <f t="shared" si="0"/>
        <v>#N/A</v>
      </c>
      <c r="R38">
        <v>1</v>
      </c>
    </row>
    <row r="39" spans="1:21" x14ac:dyDescent="0.3">
      <c r="A39" s="16">
        <f>'Indicatori target 1.2'!A38</f>
        <v>0</v>
      </c>
      <c r="B39" s="16">
        <f>'Indicatori target 1.2'!B38</f>
        <v>0</v>
      </c>
      <c r="C39" s="10">
        <f>'Indicatori target 1.2'!D38</f>
        <v>0</v>
      </c>
      <c r="D39" s="10">
        <f>'Indicatori target 1.2'!E38</f>
        <v>0</v>
      </c>
      <c r="E39" s="20" t="e">
        <f>'Indicatori target 1.2'!F38</f>
        <v>#N/A</v>
      </c>
      <c r="F39" s="16" t="e">
        <f>'indicatori output 1.2'!C38</f>
        <v>#N/A</v>
      </c>
      <c r="G39" s="20" t="str">
        <f>'Indicatori target 1.2'!G38</f>
        <v>si</v>
      </c>
      <c r="H39" s="20" t="e">
        <f>'Indicatori target 1.2'!I38</f>
        <v>#N/A</v>
      </c>
      <c r="I39" s="20" t="e">
        <f>'Indicatori target 1.2'!H38</f>
        <v>#N/A</v>
      </c>
      <c r="J39" s="74"/>
      <c r="K39" s="10">
        <f>'Indicatori target 1.2'!O38</f>
        <v>0</v>
      </c>
      <c r="L39" s="10">
        <f>'Indicatori target 1.2'!P38</f>
        <v>0</v>
      </c>
      <c r="M39" s="15" t="str">
        <f>'Indicatori target 1.2'!R38</f>
        <v>no</v>
      </c>
      <c r="N39" s="16">
        <v>1</v>
      </c>
      <c r="O39" s="20" t="e">
        <f>'Indicatori target 1.2'!S38</f>
        <v>#N/A</v>
      </c>
      <c r="P39" s="16" t="e">
        <f>IF('Indicatori target 1.2'!Q38="si",1,0)</f>
        <v>#N/A</v>
      </c>
      <c r="Q39" s="20" t="e">
        <f t="shared" si="0"/>
        <v>#N/A</v>
      </c>
      <c r="R39">
        <v>1</v>
      </c>
    </row>
    <row r="40" spans="1:21" x14ac:dyDescent="0.3">
      <c r="A40" s="16">
        <f>'Indicatori target 1.2'!A39</f>
        <v>0</v>
      </c>
      <c r="B40" s="16">
        <f>'Indicatori target 1.2'!B39</f>
        <v>0</v>
      </c>
      <c r="C40" s="10">
        <f>'Indicatori target 1.2'!D39</f>
        <v>0</v>
      </c>
      <c r="D40" s="10">
        <f>'Indicatori target 1.2'!E39</f>
        <v>0</v>
      </c>
      <c r="E40" s="20" t="e">
        <f>'Indicatori target 1.2'!F39</f>
        <v>#N/A</v>
      </c>
      <c r="F40" s="16" t="e">
        <f>'indicatori output 1.2'!C39</f>
        <v>#N/A</v>
      </c>
      <c r="G40" s="20" t="str">
        <f>'Indicatori target 1.2'!G39</f>
        <v>si</v>
      </c>
      <c r="H40" s="20" t="e">
        <f>'Indicatori target 1.2'!I39</f>
        <v>#N/A</v>
      </c>
      <c r="I40" s="20" t="e">
        <f>'Indicatori target 1.2'!H39</f>
        <v>#N/A</v>
      </c>
      <c r="J40" s="74"/>
      <c r="K40" s="10">
        <f>'Indicatori target 1.2'!O39</f>
        <v>0</v>
      </c>
      <c r="L40" s="10">
        <f>'Indicatori target 1.2'!P39</f>
        <v>0</v>
      </c>
      <c r="M40" s="15" t="str">
        <f>'Indicatori target 1.2'!R39</f>
        <v>no</v>
      </c>
      <c r="N40" s="16">
        <v>1</v>
      </c>
      <c r="O40" s="20" t="e">
        <f>'Indicatori target 1.2'!S39</f>
        <v>#N/A</v>
      </c>
      <c r="P40" s="16" t="e">
        <f>IF('Indicatori target 1.2'!Q39="si",1,0)</f>
        <v>#N/A</v>
      </c>
      <c r="Q40" s="20" t="e">
        <f t="shared" si="0"/>
        <v>#N/A</v>
      </c>
      <c r="R40">
        <v>1</v>
      </c>
    </row>
    <row r="41" spans="1:21" x14ac:dyDescent="0.3">
      <c r="A41" s="16">
        <f>'Indicatori target 1.2'!A40</f>
        <v>0</v>
      </c>
      <c r="B41" s="16">
        <f>'Indicatori target 1.2'!B40</f>
        <v>0</v>
      </c>
      <c r="C41" s="10">
        <f>'Indicatori target 1.2'!D40</f>
        <v>0</v>
      </c>
      <c r="D41" s="10">
        <f>'Indicatori target 1.2'!E40</f>
        <v>0</v>
      </c>
      <c r="E41" s="20" t="e">
        <f>'Indicatori target 1.2'!F40</f>
        <v>#N/A</v>
      </c>
      <c r="F41" s="16" t="e">
        <f>'indicatori output 1.2'!C40</f>
        <v>#N/A</v>
      </c>
      <c r="G41" s="20" t="str">
        <f>'Indicatori target 1.2'!G40</f>
        <v>si</v>
      </c>
      <c r="H41" s="20" t="e">
        <f>'Indicatori target 1.2'!I40</f>
        <v>#N/A</v>
      </c>
      <c r="I41" s="20" t="e">
        <f>'Indicatori target 1.2'!H40</f>
        <v>#N/A</v>
      </c>
      <c r="J41" s="74"/>
      <c r="K41" s="10">
        <f>'Indicatori target 1.2'!O40</f>
        <v>0</v>
      </c>
      <c r="L41" s="10">
        <f>'Indicatori target 1.2'!P40</f>
        <v>0</v>
      </c>
      <c r="M41" s="15" t="str">
        <f>'Indicatori target 1.2'!R40</f>
        <v>no</v>
      </c>
      <c r="N41" s="16">
        <v>1</v>
      </c>
      <c r="O41" s="20" t="e">
        <f>'Indicatori target 1.2'!S40</f>
        <v>#N/A</v>
      </c>
      <c r="P41" s="16" t="e">
        <f>IF('Indicatori target 1.2'!Q40="si",1,0)</f>
        <v>#N/A</v>
      </c>
      <c r="Q41" s="20" t="e">
        <f t="shared" si="0"/>
        <v>#N/A</v>
      </c>
      <c r="R41">
        <v>1</v>
      </c>
    </row>
    <row r="42" spans="1:21" s="69" customFormat="1" x14ac:dyDescent="0.3">
      <c r="A42" s="62">
        <f>'Indicatori target 1.2'!A41</f>
        <v>0</v>
      </c>
      <c r="B42" s="62">
        <f>'Indicatori target 1.2'!B41</f>
        <v>0</v>
      </c>
      <c r="C42" s="64">
        <f>'Indicatori target 1.2'!D41</f>
        <v>0</v>
      </c>
      <c r="D42" s="64">
        <f>'Indicatori target 1.2'!E41</f>
        <v>0</v>
      </c>
      <c r="E42" s="63" t="e">
        <f>'Indicatori target 1.2'!F41</f>
        <v>#N/A</v>
      </c>
      <c r="F42" s="62" t="e">
        <f>'indicatori output 1.2'!C41</f>
        <v>#N/A</v>
      </c>
      <c r="G42" s="63" t="str">
        <f>'Indicatori target 1.2'!G41</f>
        <v>si</v>
      </c>
      <c r="H42" s="63" t="e">
        <f>'Indicatori target 1.2'!I41</f>
        <v>#N/A</v>
      </c>
      <c r="I42" s="63" t="e">
        <f>'Indicatori target 1.2'!H41</f>
        <v>#N/A</v>
      </c>
      <c r="J42" s="63"/>
      <c r="K42" s="64">
        <f>'Indicatori target 1.2'!O41</f>
        <v>0</v>
      </c>
      <c r="L42" s="64">
        <f>'Indicatori target 1.2'!P41</f>
        <v>0</v>
      </c>
      <c r="M42" s="65" t="str">
        <f>'Indicatori target 1.2'!R41</f>
        <v>no</v>
      </c>
      <c r="N42" s="62">
        <v>1</v>
      </c>
      <c r="O42" s="63" t="e">
        <f>'Indicatori target 1.2'!S41</f>
        <v>#N/A</v>
      </c>
      <c r="P42" s="62" t="e">
        <f>IF('Indicatori target 1.2'!Q41="si",1,0)</f>
        <v>#N/A</v>
      </c>
      <c r="Q42" s="63" t="e">
        <f t="shared" si="0"/>
        <v>#N/A</v>
      </c>
      <c r="R42">
        <v>1</v>
      </c>
      <c r="S42"/>
      <c r="T42"/>
      <c r="U42"/>
    </row>
    <row r="43" spans="1:21" x14ac:dyDescent="0.3">
      <c r="A43" s="16">
        <f>'Indicatori target 1.2'!A42</f>
        <v>0</v>
      </c>
      <c r="B43" s="16">
        <f>'Indicatori target 1.2'!B42</f>
        <v>0</v>
      </c>
      <c r="C43" s="10">
        <f>'Indicatori target 1.2'!D42</f>
        <v>0</v>
      </c>
      <c r="D43" s="10">
        <f>'Indicatori target 1.2'!E42</f>
        <v>0</v>
      </c>
      <c r="E43" s="20" t="e">
        <f>'Indicatori target 1.2'!F42</f>
        <v>#N/A</v>
      </c>
      <c r="F43" s="16" t="e">
        <f>'indicatori output 1.2'!C42</f>
        <v>#N/A</v>
      </c>
      <c r="G43" s="20" t="str">
        <f>'Indicatori target 1.2'!G42</f>
        <v>si</v>
      </c>
      <c r="H43" s="20" t="e">
        <f>'Indicatori target 1.2'!I42</f>
        <v>#N/A</v>
      </c>
      <c r="I43" s="20" t="e">
        <f>'Indicatori target 1.2'!H42</f>
        <v>#N/A</v>
      </c>
      <c r="J43" s="74"/>
      <c r="K43" s="10">
        <f>'Indicatori target 1.2'!O42</f>
        <v>0</v>
      </c>
      <c r="L43" s="10">
        <f>'Indicatori target 1.2'!P42</f>
        <v>0</v>
      </c>
      <c r="M43" s="15" t="str">
        <f>'Indicatori target 1.2'!R42</f>
        <v>no</v>
      </c>
      <c r="N43" s="16">
        <v>1</v>
      </c>
      <c r="O43" s="20" t="e">
        <f>'Indicatori target 1.2'!S42</f>
        <v>#N/A</v>
      </c>
      <c r="P43" s="16" t="e">
        <f>IF('Indicatori target 1.2'!Q42="si",1,0)</f>
        <v>#N/A</v>
      </c>
      <c r="Q43" s="20" t="e">
        <f t="shared" si="0"/>
        <v>#N/A</v>
      </c>
      <c r="R43">
        <v>1</v>
      </c>
    </row>
    <row r="44" spans="1:21" x14ac:dyDescent="0.3">
      <c r="A44" s="16">
        <f>'Indicatori target 1.2'!A43</f>
        <v>0</v>
      </c>
      <c r="B44" s="16">
        <f>'Indicatori target 1.2'!B43</f>
        <v>0</v>
      </c>
      <c r="C44" s="10">
        <f>'Indicatori target 1.2'!D43</f>
        <v>0</v>
      </c>
      <c r="D44" s="10">
        <f>'Indicatori target 1.2'!E43</f>
        <v>0</v>
      </c>
      <c r="E44" s="20" t="e">
        <f>'Indicatori target 1.2'!F43</f>
        <v>#N/A</v>
      </c>
      <c r="F44" s="16" t="e">
        <f>'indicatori output 1.2'!C43</f>
        <v>#N/A</v>
      </c>
      <c r="G44" s="20" t="str">
        <f>'Indicatori target 1.2'!G43</f>
        <v>si</v>
      </c>
      <c r="H44" s="20" t="e">
        <f>'Indicatori target 1.2'!I43</f>
        <v>#N/A</v>
      </c>
      <c r="I44" s="20" t="e">
        <f>'Indicatori target 1.2'!H43</f>
        <v>#N/A</v>
      </c>
      <c r="J44" s="74"/>
      <c r="K44" s="10">
        <f>'Indicatori target 1.2'!O43</f>
        <v>0</v>
      </c>
      <c r="L44" s="10">
        <f>'Indicatori target 1.2'!P43</f>
        <v>0</v>
      </c>
      <c r="M44" s="15" t="str">
        <f>'Indicatori target 1.2'!R43</f>
        <v>no</v>
      </c>
      <c r="N44" s="16">
        <v>1</v>
      </c>
      <c r="O44" s="20" t="e">
        <f>'Indicatori target 1.2'!S43</f>
        <v>#N/A</v>
      </c>
      <c r="P44" s="16" t="e">
        <f>IF('Indicatori target 1.2'!Q43="si",1,0)</f>
        <v>#N/A</v>
      </c>
      <c r="Q44" s="20" t="e">
        <f t="shared" si="0"/>
        <v>#N/A</v>
      </c>
      <c r="R44">
        <v>1</v>
      </c>
    </row>
    <row r="45" spans="1:21" x14ac:dyDescent="0.3">
      <c r="A45" s="16">
        <f>'Indicatori target 1.2'!A44</f>
        <v>0</v>
      </c>
      <c r="B45" s="16">
        <f>'Indicatori target 1.2'!B44</f>
        <v>0</v>
      </c>
      <c r="C45" s="10">
        <f>'Indicatori target 1.2'!D44</f>
        <v>0</v>
      </c>
      <c r="D45" s="10">
        <f>'Indicatori target 1.2'!E44</f>
        <v>0</v>
      </c>
      <c r="E45" s="20" t="e">
        <f>'Indicatori target 1.2'!F44</f>
        <v>#N/A</v>
      </c>
      <c r="F45" s="16" t="e">
        <f>'indicatori output 1.2'!C44</f>
        <v>#N/A</v>
      </c>
      <c r="G45" s="20" t="str">
        <f>'Indicatori target 1.2'!G44</f>
        <v>si</v>
      </c>
      <c r="H45" s="20" t="e">
        <f>'Indicatori target 1.2'!I44</f>
        <v>#N/A</v>
      </c>
      <c r="I45" s="20" t="e">
        <f>'Indicatori target 1.2'!H44</f>
        <v>#N/A</v>
      </c>
      <c r="J45" s="74"/>
      <c r="K45" s="10">
        <f>'Indicatori target 1.2'!O44</f>
        <v>0</v>
      </c>
      <c r="L45" s="10">
        <f>'Indicatori target 1.2'!P44</f>
        <v>0</v>
      </c>
      <c r="M45" s="15" t="str">
        <f>'Indicatori target 1.2'!R44</f>
        <v>no</v>
      </c>
      <c r="N45" s="16">
        <v>1</v>
      </c>
      <c r="O45" s="20" t="e">
        <f>'Indicatori target 1.2'!S44</f>
        <v>#N/A</v>
      </c>
      <c r="P45" s="16" t="e">
        <f>IF('Indicatori target 1.2'!Q44="si",1,0)</f>
        <v>#N/A</v>
      </c>
      <c r="Q45" s="20" t="e">
        <f t="shared" si="0"/>
        <v>#N/A</v>
      </c>
      <c r="R45">
        <v>1</v>
      </c>
    </row>
    <row r="46" spans="1:21" x14ac:dyDescent="0.3">
      <c r="A46" s="16">
        <f>'Indicatori target 1.2'!A45</f>
        <v>0</v>
      </c>
      <c r="B46" s="16">
        <f>'Indicatori target 1.2'!B45</f>
        <v>0</v>
      </c>
      <c r="C46" s="10">
        <f>'Indicatori target 1.2'!D45</f>
        <v>0</v>
      </c>
      <c r="D46" s="10">
        <f>'Indicatori target 1.2'!E45</f>
        <v>0</v>
      </c>
      <c r="E46" s="20" t="e">
        <f>'Indicatori target 1.2'!F45</f>
        <v>#N/A</v>
      </c>
      <c r="F46" s="16" t="e">
        <f>'indicatori output 1.2'!C45</f>
        <v>#N/A</v>
      </c>
      <c r="G46" s="20" t="str">
        <f>'Indicatori target 1.2'!G45</f>
        <v>si</v>
      </c>
      <c r="H46" s="20" t="e">
        <f>'Indicatori target 1.2'!I45</f>
        <v>#N/A</v>
      </c>
      <c r="I46" s="20" t="e">
        <f>'Indicatori target 1.2'!H45</f>
        <v>#N/A</v>
      </c>
      <c r="J46" s="74"/>
      <c r="K46" s="10">
        <f>'Indicatori target 1.2'!O45</f>
        <v>0</v>
      </c>
      <c r="L46" s="10">
        <f>'Indicatori target 1.2'!P45</f>
        <v>0</v>
      </c>
      <c r="M46" s="15" t="str">
        <f>'Indicatori target 1.2'!R45</f>
        <v>no</v>
      </c>
      <c r="N46" s="16">
        <v>1</v>
      </c>
      <c r="O46" s="20" t="e">
        <f>'Indicatori target 1.2'!S45</f>
        <v>#N/A</v>
      </c>
      <c r="P46" s="16" t="e">
        <f>IF('Indicatori target 1.2'!Q45="si",1,0)</f>
        <v>#N/A</v>
      </c>
      <c r="Q46" s="20" t="e">
        <f t="shared" si="0"/>
        <v>#N/A</v>
      </c>
      <c r="R46">
        <v>1</v>
      </c>
    </row>
    <row r="47" spans="1:21" x14ac:dyDescent="0.3">
      <c r="A47" s="16">
        <f>'Indicatori target 1.2'!A46</f>
        <v>0</v>
      </c>
      <c r="B47" s="16">
        <f>'Indicatori target 1.2'!B46</f>
        <v>0</v>
      </c>
      <c r="C47" s="10">
        <f>'Indicatori target 1.2'!D46</f>
        <v>0</v>
      </c>
      <c r="D47" s="10">
        <f>'Indicatori target 1.2'!E46</f>
        <v>0</v>
      </c>
      <c r="E47" s="20" t="e">
        <f>'Indicatori target 1.2'!F46</f>
        <v>#N/A</v>
      </c>
      <c r="F47" s="16" t="e">
        <f>'indicatori output 1.2'!C46</f>
        <v>#N/A</v>
      </c>
      <c r="G47" s="20" t="str">
        <f>'Indicatori target 1.2'!G46</f>
        <v>si</v>
      </c>
      <c r="H47" s="20" t="e">
        <f>'Indicatori target 1.2'!I46</f>
        <v>#N/A</v>
      </c>
      <c r="I47" s="20" t="e">
        <f>'Indicatori target 1.2'!H46</f>
        <v>#N/A</v>
      </c>
      <c r="J47" s="74"/>
      <c r="K47" s="10">
        <f>'Indicatori target 1.2'!O46</f>
        <v>0</v>
      </c>
      <c r="L47" s="10">
        <f>'Indicatori target 1.2'!P46</f>
        <v>0</v>
      </c>
      <c r="M47" s="15" t="str">
        <f>'Indicatori target 1.2'!R46</f>
        <v>no</v>
      </c>
      <c r="N47" s="16">
        <v>1</v>
      </c>
      <c r="O47" s="20" t="e">
        <f>'Indicatori target 1.2'!S46</f>
        <v>#N/A</v>
      </c>
      <c r="P47" s="16" t="e">
        <f>IF('Indicatori target 1.2'!Q46="si",1,0)</f>
        <v>#N/A</v>
      </c>
      <c r="Q47" s="20" t="e">
        <f t="shared" si="0"/>
        <v>#N/A</v>
      </c>
      <c r="R47">
        <v>1</v>
      </c>
    </row>
    <row r="48" spans="1:21" x14ac:dyDescent="0.3">
      <c r="A48" s="16">
        <f>'Indicatori target 1.2'!A47</f>
        <v>0</v>
      </c>
      <c r="B48" s="16">
        <f>'Indicatori target 1.2'!B47</f>
        <v>0</v>
      </c>
      <c r="C48" s="10">
        <f>'Indicatori target 1.2'!D47</f>
        <v>0</v>
      </c>
      <c r="D48" s="10">
        <f>'Indicatori target 1.2'!E47</f>
        <v>0</v>
      </c>
      <c r="E48" s="20" t="e">
        <f>'Indicatori target 1.2'!F47</f>
        <v>#N/A</v>
      </c>
      <c r="F48" s="16" t="e">
        <f>'indicatori output 1.2'!C47</f>
        <v>#N/A</v>
      </c>
      <c r="G48" s="20" t="str">
        <f>'Indicatori target 1.2'!G47</f>
        <v>si</v>
      </c>
      <c r="H48" s="20" t="e">
        <f>'Indicatori target 1.2'!I47</f>
        <v>#N/A</v>
      </c>
      <c r="I48" s="20" t="e">
        <f>'Indicatori target 1.2'!H47</f>
        <v>#N/A</v>
      </c>
      <c r="J48" s="74"/>
      <c r="K48" s="10">
        <f>'Indicatori target 1.2'!O47</f>
        <v>0</v>
      </c>
      <c r="L48" s="10">
        <f>'Indicatori target 1.2'!P47</f>
        <v>0</v>
      </c>
      <c r="M48" s="15" t="str">
        <f>'Indicatori target 1.2'!R47</f>
        <v>no</v>
      </c>
      <c r="N48" s="16">
        <v>1</v>
      </c>
      <c r="O48" s="20" t="e">
        <f>'Indicatori target 1.2'!S47</f>
        <v>#N/A</v>
      </c>
      <c r="P48" s="16" t="e">
        <f>IF('Indicatori target 1.2'!Q47="si",1,0)</f>
        <v>#N/A</v>
      </c>
      <c r="Q48" s="20" t="e">
        <f t="shared" si="0"/>
        <v>#N/A</v>
      </c>
      <c r="R48">
        <v>1</v>
      </c>
    </row>
    <row r="49" spans="1:21" x14ac:dyDescent="0.3">
      <c r="A49" s="16">
        <f>'Indicatori target 1.2'!A48</f>
        <v>0</v>
      </c>
      <c r="B49" s="16">
        <f>'Indicatori target 1.2'!B48</f>
        <v>0</v>
      </c>
      <c r="C49" s="10">
        <f>'Indicatori target 1.2'!D48</f>
        <v>0</v>
      </c>
      <c r="D49" s="10">
        <f>'Indicatori target 1.2'!E48</f>
        <v>0</v>
      </c>
      <c r="E49" s="20" t="e">
        <f>'Indicatori target 1.2'!F48</f>
        <v>#N/A</v>
      </c>
      <c r="F49" s="16" t="e">
        <f>'indicatori output 1.2'!C48</f>
        <v>#N/A</v>
      </c>
      <c r="G49" s="20" t="str">
        <f>'Indicatori target 1.2'!G48</f>
        <v>si</v>
      </c>
      <c r="H49" s="20" t="e">
        <f>'Indicatori target 1.2'!I48</f>
        <v>#N/A</v>
      </c>
      <c r="I49" s="20" t="e">
        <f>'Indicatori target 1.2'!H48</f>
        <v>#N/A</v>
      </c>
      <c r="J49" s="74"/>
      <c r="K49" s="10">
        <f>'Indicatori target 1.2'!O48</f>
        <v>0</v>
      </c>
      <c r="L49" s="10">
        <f>'Indicatori target 1.2'!P48</f>
        <v>0</v>
      </c>
      <c r="M49" s="15" t="str">
        <f>'Indicatori target 1.2'!R48</f>
        <v>no</v>
      </c>
      <c r="N49" s="16">
        <v>1</v>
      </c>
      <c r="O49" s="20" t="e">
        <f>'Indicatori target 1.2'!S48</f>
        <v>#N/A</v>
      </c>
      <c r="P49" s="16" t="e">
        <f>IF('Indicatori target 1.2'!Q48="si",1,0)</f>
        <v>#N/A</v>
      </c>
      <c r="Q49" s="20" t="e">
        <f t="shared" si="0"/>
        <v>#N/A</v>
      </c>
      <c r="R49">
        <v>1</v>
      </c>
    </row>
    <row r="50" spans="1:21" x14ac:dyDescent="0.3">
      <c r="A50" s="16">
        <f>'Indicatori target 1.2'!A49</f>
        <v>0</v>
      </c>
      <c r="B50" s="16">
        <f>'Indicatori target 1.2'!B49</f>
        <v>0</v>
      </c>
      <c r="C50" s="10">
        <f>'Indicatori target 1.2'!D49</f>
        <v>0</v>
      </c>
      <c r="D50" s="10">
        <f>'Indicatori target 1.2'!E49</f>
        <v>0</v>
      </c>
      <c r="E50" s="20" t="e">
        <f>'Indicatori target 1.2'!F49</f>
        <v>#N/A</v>
      </c>
      <c r="F50" s="16" t="e">
        <f>'indicatori output 1.2'!C49</f>
        <v>#N/A</v>
      </c>
      <c r="G50" s="20" t="str">
        <f>'Indicatori target 1.2'!G49</f>
        <v>si</v>
      </c>
      <c r="H50" s="20" t="e">
        <f>'Indicatori target 1.2'!I49</f>
        <v>#N/A</v>
      </c>
      <c r="I50" s="20" t="e">
        <f>'Indicatori target 1.2'!H49</f>
        <v>#N/A</v>
      </c>
      <c r="J50" s="74"/>
      <c r="K50" s="10">
        <f>'Indicatori target 1.2'!O49</f>
        <v>0</v>
      </c>
      <c r="L50" s="10">
        <f>'Indicatori target 1.2'!P49</f>
        <v>0</v>
      </c>
      <c r="M50" s="15" t="str">
        <f>'Indicatori target 1.2'!R49</f>
        <v>no</v>
      </c>
      <c r="N50" s="16">
        <v>1</v>
      </c>
      <c r="O50" s="20" t="e">
        <f>'Indicatori target 1.2'!S49</f>
        <v>#N/A</v>
      </c>
      <c r="P50" s="16" t="e">
        <f>IF('Indicatori target 1.2'!Q49="si",1,0)</f>
        <v>#N/A</v>
      </c>
      <c r="Q50" s="20" t="e">
        <f t="shared" si="0"/>
        <v>#N/A</v>
      </c>
      <c r="R50">
        <v>1</v>
      </c>
    </row>
    <row r="51" spans="1:21" x14ac:dyDescent="0.3">
      <c r="A51" s="16">
        <f>'Indicatori target 1.2'!A50</f>
        <v>0</v>
      </c>
      <c r="B51" s="16">
        <f>'Indicatori target 1.2'!B50</f>
        <v>0</v>
      </c>
      <c r="C51" s="10">
        <f>'Indicatori target 1.2'!D50</f>
        <v>0</v>
      </c>
      <c r="D51" s="10">
        <f>'Indicatori target 1.2'!E50</f>
        <v>0</v>
      </c>
      <c r="E51" s="20" t="e">
        <f>'Indicatori target 1.2'!F50</f>
        <v>#N/A</v>
      </c>
      <c r="F51" s="16" t="e">
        <f>'indicatori output 1.2'!C50</f>
        <v>#N/A</v>
      </c>
      <c r="G51" s="20" t="str">
        <f>'Indicatori target 1.2'!G50</f>
        <v>si</v>
      </c>
      <c r="H51" s="20" t="e">
        <f>'Indicatori target 1.2'!I50</f>
        <v>#N/A</v>
      </c>
      <c r="I51" s="20" t="e">
        <f>'Indicatori target 1.2'!H50</f>
        <v>#N/A</v>
      </c>
      <c r="J51" s="74"/>
      <c r="K51" s="10">
        <f>'Indicatori target 1.2'!O50</f>
        <v>0</v>
      </c>
      <c r="L51" s="10">
        <f>'Indicatori target 1.2'!P50</f>
        <v>0</v>
      </c>
      <c r="M51" s="15" t="str">
        <f>'Indicatori target 1.2'!R50</f>
        <v>no</v>
      </c>
      <c r="N51" s="16">
        <v>1</v>
      </c>
      <c r="O51" s="20" t="e">
        <f>'Indicatori target 1.2'!S50</f>
        <v>#N/A</v>
      </c>
      <c r="P51" s="16" t="e">
        <f>IF('Indicatori target 1.2'!Q50="si",1,0)</f>
        <v>#N/A</v>
      </c>
      <c r="Q51" s="20" t="e">
        <f t="shared" si="0"/>
        <v>#N/A</v>
      </c>
      <c r="R51">
        <v>1</v>
      </c>
    </row>
    <row r="52" spans="1:21" x14ac:dyDescent="0.3">
      <c r="A52" s="16">
        <f>'Indicatori target 1.2'!A51</f>
        <v>0</v>
      </c>
      <c r="B52" s="16">
        <f>'Indicatori target 1.2'!B51</f>
        <v>0</v>
      </c>
      <c r="C52" s="10">
        <f>'Indicatori target 1.2'!D51</f>
        <v>0</v>
      </c>
      <c r="D52" s="10">
        <f>'Indicatori target 1.2'!E51</f>
        <v>0</v>
      </c>
      <c r="E52" s="20" t="e">
        <f>'Indicatori target 1.2'!F51</f>
        <v>#N/A</v>
      </c>
      <c r="F52" s="16" t="e">
        <f>'indicatori output 1.2'!C51</f>
        <v>#N/A</v>
      </c>
      <c r="G52" s="20" t="str">
        <f>'Indicatori target 1.2'!G51</f>
        <v>si</v>
      </c>
      <c r="H52" s="20" t="e">
        <f>'Indicatori target 1.2'!I51</f>
        <v>#N/A</v>
      </c>
      <c r="I52" s="20" t="e">
        <f>'Indicatori target 1.2'!H51</f>
        <v>#N/A</v>
      </c>
      <c r="J52" s="74"/>
      <c r="K52" s="10">
        <f>'Indicatori target 1.2'!O51</f>
        <v>0</v>
      </c>
      <c r="L52" s="10">
        <f>'Indicatori target 1.2'!P51</f>
        <v>0</v>
      </c>
      <c r="M52" s="15" t="str">
        <f>'Indicatori target 1.2'!R51</f>
        <v>no</v>
      </c>
      <c r="N52" s="16">
        <v>1</v>
      </c>
      <c r="O52" s="20" t="e">
        <f>'Indicatori target 1.2'!S51</f>
        <v>#N/A</v>
      </c>
      <c r="P52" s="16" t="e">
        <f>IF('Indicatori target 1.2'!Q51="si",1,0)</f>
        <v>#N/A</v>
      </c>
      <c r="Q52" s="20" t="e">
        <f t="shared" si="0"/>
        <v>#N/A</v>
      </c>
      <c r="R52">
        <v>1</v>
      </c>
    </row>
    <row r="53" spans="1:21" x14ac:dyDescent="0.3">
      <c r="A53" s="16">
        <f>'Indicatori target 1.2'!A52</f>
        <v>0</v>
      </c>
      <c r="B53" s="16">
        <f>'Indicatori target 1.2'!B52</f>
        <v>0</v>
      </c>
      <c r="C53" s="10">
        <f>'Indicatori target 1.2'!D52</f>
        <v>0</v>
      </c>
      <c r="D53" s="10">
        <f>'Indicatori target 1.2'!E52</f>
        <v>0</v>
      </c>
      <c r="E53" s="20" t="e">
        <f>'Indicatori target 1.2'!F52</f>
        <v>#N/A</v>
      </c>
      <c r="F53" s="16" t="e">
        <f>'indicatori output 1.2'!C52</f>
        <v>#N/A</v>
      </c>
      <c r="G53" s="20" t="str">
        <f>'Indicatori target 1.2'!G52</f>
        <v>si</v>
      </c>
      <c r="H53" s="20" t="e">
        <f>'Indicatori target 1.2'!I52</f>
        <v>#N/A</v>
      </c>
      <c r="I53" s="20" t="e">
        <f>'Indicatori target 1.2'!H52</f>
        <v>#N/A</v>
      </c>
      <c r="J53" s="74"/>
      <c r="K53" s="10">
        <f>'Indicatori target 1.2'!O52</f>
        <v>0</v>
      </c>
      <c r="L53" s="10">
        <f>'Indicatori target 1.2'!P52</f>
        <v>0</v>
      </c>
      <c r="M53" s="15" t="str">
        <f>'Indicatori target 1.2'!R52</f>
        <v>no</v>
      </c>
      <c r="N53" s="16">
        <v>1</v>
      </c>
      <c r="O53" s="20" t="e">
        <f>'Indicatori target 1.2'!S52</f>
        <v>#N/A</v>
      </c>
      <c r="P53" s="16" t="e">
        <f>IF('Indicatori target 1.2'!Q52="si",1,0)</f>
        <v>#N/A</v>
      </c>
      <c r="Q53" s="20" t="e">
        <f t="shared" si="0"/>
        <v>#N/A</v>
      </c>
      <c r="R53">
        <v>1</v>
      </c>
    </row>
    <row r="54" spans="1:21" x14ac:dyDescent="0.3">
      <c r="A54" s="16">
        <f>'Indicatori target 1.2'!A53</f>
        <v>0</v>
      </c>
      <c r="B54" s="16">
        <f>'Indicatori target 1.2'!B53</f>
        <v>0</v>
      </c>
      <c r="C54" s="10">
        <f>'Indicatori target 1.2'!D53</f>
        <v>0</v>
      </c>
      <c r="D54" s="10">
        <f>'Indicatori target 1.2'!E53</f>
        <v>0</v>
      </c>
      <c r="E54" s="20" t="e">
        <f>'Indicatori target 1.2'!F53</f>
        <v>#N/A</v>
      </c>
      <c r="F54" s="16" t="e">
        <f>'indicatori output 1.2'!C53</f>
        <v>#N/A</v>
      </c>
      <c r="G54" s="20" t="str">
        <f>'Indicatori target 1.2'!G53</f>
        <v>si</v>
      </c>
      <c r="H54" s="20" t="e">
        <f>'Indicatori target 1.2'!I53</f>
        <v>#N/A</v>
      </c>
      <c r="I54" s="20" t="e">
        <f>'Indicatori target 1.2'!H53</f>
        <v>#N/A</v>
      </c>
      <c r="J54" s="74"/>
      <c r="K54" s="10">
        <f>'Indicatori target 1.2'!O53</f>
        <v>0</v>
      </c>
      <c r="L54" s="10">
        <f>'Indicatori target 1.2'!P53</f>
        <v>0</v>
      </c>
      <c r="M54" s="15" t="str">
        <f>'Indicatori target 1.2'!R53</f>
        <v>no</v>
      </c>
      <c r="N54" s="16">
        <v>1</v>
      </c>
      <c r="O54" s="20" t="e">
        <f>'Indicatori target 1.2'!S53</f>
        <v>#N/A</v>
      </c>
      <c r="P54" s="16" t="e">
        <f>IF('Indicatori target 1.2'!Q53="si",1,0)</f>
        <v>#N/A</v>
      </c>
      <c r="Q54" s="20" t="e">
        <f t="shared" si="0"/>
        <v>#N/A</v>
      </c>
      <c r="R54">
        <v>1</v>
      </c>
    </row>
    <row r="55" spans="1:21" x14ac:dyDescent="0.3">
      <c r="A55" s="16">
        <f>'Indicatori target 1.2'!A54</f>
        <v>0</v>
      </c>
      <c r="B55" s="16">
        <f>'Indicatori target 1.2'!B54</f>
        <v>0</v>
      </c>
      <c r="C55" s="10">
        <f>'Indicatori target 1.2'!D54</f>
        <v>0</v>
      </c>
      <c r="D55" s="10">
        <f>'Indicatori target 1.2'!E54</f>
        <v>0</v>
      </c>
      <c r="E55" s="20" t="e">
        <f>'Indicatori target 1.2'!F54</f>
        <v>#N/A</v>
      </c>
      <c r="F55" s="16" t="e">
        <f>'indicatori output 1.2'!C54</f>
        <v>#N/A</v>
      </c>
      <c r="G55" s="20" t="str">
        <f>'Indicatori target 1.2'!G54</f>
        <v>si</v>
      </c>
      <c r="H55" s="20" t="e">
        <f>'Indicatori target 1.2'!I54</f>
        <v>#N/A</v>
      </c>
      <c r="I55" s="20" t="e">
        <f>'Indicatori target 1.2'!H54</f>
        <v>#N/A</v>
      </c>
      <c r="J55" s="74"/>
      <c r="K55" s="10">
        <f>'Indicatori target 1.2'!O54</f>
        <v>0</v>
      </c>
      <c r="L55" s="10">
        <f>'Indicatori target 1.2'!P54</f>
        <v>0</v>
      </c>
      <c r="M55" s="15" t="str">
        <f>'Indicatori target 1.2'!R54</f>
        <v>no</v>
      </c>
      <c r="N55" s="16">
        <v>1</v>
      </c>
      <c r="O55" s="20" t="e">
        <f>'Indicatori target 1.2'!S54</f>
        <v>#N/A</v>
      </c>
      <c r="P55" s="16" t="e">
        <f>IF('Indicatori target 1.2'!Q54="si",1,0)</f>
        <v>#N/A</v>
      </c>
      <c r="Q55" s="20" t="e">
        <f t="shared" si="0"/>
        <v>#N/A</v>
      </c>
      <c r="R55">
        <v>1</v>
      </c>
    </row>
    <row r="56" spans="1:21" x14ac:dyDescent="0.3">
      <c r="A56" s="16">
        <f>'Indicatori target 1.2'!A55</f>
        <v>0</v>
      </c>
      <c r="B56" s="16">
        <f>'Indicatori target 1.2'!B55</f>
        <v>0</v>
      </c>
      <c r="C56" s="10">
        <f>'Indicatori target 1.2'!D55</f>
        <v>0</v>
      </c>
      <c r="D56" s="10">
        <f>'Indicatori target 1.2'!E55</f>
        <v>0</v>
      </c>
      <c r="E56" s="20" t="e">
        <f>'Indicatori target 1.2'!F55</f>
        <v>#N/A</v>
      </c>
      <c r="F56" s="16" t="e">
        <f>'indicatori output 1.2'!C55</f>
        <v>#N/A</v>
      </c>
      <c r="G56" s="20" t="str">
        <f>'Indicatori target 1.2'!G55</f>
        <v>si</v>
      </c>
      <c r="H56" s="20" t="e">
        <f>'Indicatori target 1.2'!I55</f>
        <v>#N/A</v>
      </c>
      <c r="I56" s="20" t="e">
        <f>'Indicatori target 1.2'!H55</f>
        <v>#N/A</v>
      </c>
      <c r="J56" s="74"/>
      <c r="K56" s="10">
        <f>'Indicatori target 1.2'!O55</f>
        <v>0</v>
      </c>
      <c r="L56" s="10">
        <f>'Indicatori target 1.2'!P55</f>
        <v>0</v>
      </c>
      <c r="M56" s="15" t="str">
        <f>'Indicatori target 1.2'!R55</f>
        <v>no</v>
      </c>
      <c r="N56" s="16">
        <v>1</v>
      </c>
      <c r="O56" s="20" t="e">
        <f>'Indicatori target 1.2'!S55</f>
        <v>#N/A</v>
      </c>
      <c r="P56" s="16" t="e">
        <f>IF('Indicatori target 1.2'!Q55="si",1,0)</f>
        <v>#N/A</v>
      </c>
      <c r="Q56" s="20" t="e">
        <f t="shared" si="0"/>
        <v>#N/A</v>
      </c>
      <c r="R56">
        <v>1</v>
      </c>
    </row>
    <row r="57" spans="1:21" x14ac:dyDescent="0.3">
      <c r="A57" s="16">
        <f>'Indicatori target 1.2'!A56</f>
        <v>0</v>
      </c>
      <c r="B57" s="16">
        <f>'Indicatori target 1.2'!B56</f>
        <v>0</v>
      </c>
      <c r="C57" s="10">
        <f>'Indicatori target 1.2'!D56</f>
        <v>0</v>
      </c>
      <c r="D57" s="10">
        <f>'Indicatori target 1.2'!E56</f>
        <v>0</v>
      </c>
      <c r="E57" s="20" t="e">
        <f>'Indicatori target 1.2'!F56</f>
        <v>#N/A</v>
      </c>
      <c r="F57" s="16" t="e">
        <f>'indicatori output 1.2'!C56</f>
        <v>#N/A</v>
      </c>
      <c r="G57" s="20" t="str">
        <f>'Indicatori target 1.2'!G56</f>
        <v>si</v>
      </c>
      <c r="H57" s="20" t="e">
        <f>'Indicatori target 1.2'!I56</f>
        <v>#N/A</v>
      </c>
      <c r="I57" s="20" t="e">
        <f>'Indicatori target 1.2'!H56</f>
        <v>#N/A</v>
      </c>
      <c r="J57" s="74"/>
      <c r="K57" s="10">
        <f>'Indicatori target 1.2'!O56</f>
        <v>0</v>
      </c>
      <c r="L57" s="10">
        <f>'Indicatori target 1.2'!P56</f>
        <v>0</v>
      </c>
      <c r="M57" s="15" t="str">
        <f>'Indicatori target 1.2'!R56</f>
        <v>no</v>
      </c>
      <c r="N57" s="16">
        <v>1</v>
      </c>
      <c r="O57" s="20" t="e">
        <f>'Indicatori target 1.2'!S56</f>
        <v>#N/A</v>
      </c>
      <c r="P57" s="16" t="e">
        <f>IF('Indicatori target 1.2'!Q56="si",1,0)</f>
        <v>#N/A</v>
      </c>
      <c r="Q57" s="20" t="e">
        <f t="shared" si="0"/>
        <v>#N/A</v>
      </c>
      <c r="R57">
        <v>1</v>
      </c>
    </row>
    <row r="58" spans="1:21" s="69" customFormat="1" x14ac:dyDescent="0.3">
      <c r="A58" s="62">
        <f>'Indicatori target 1.2'!A57</f>
        <v>0</v>
      </c>
      <c r="B58" s="62">
        <f>'Indicatori target 1.2'!B57</f>
        <v>0</v>
      </c>
      <c r="C58" s="64">
        <f>'Indicatori target 1.2'!D57</f>
        <v>0</v>
      </c>
      <c r="D58" s="64">
        <f>'Indicatori target 1.2'!E57</f>
        <v>0</v>
      </c>
      <c r="E58" s="63" t="e">
        <f>'Indicatori target 1.2'!F57</f>
        <v>#N/A</v>
      </c>
      <c r="F58" s="62" t="e">
        <f>'indicatori output 1.2'!C57</f>
        <v>#N/A</v>
      </c>
      <c r="G58" s="63" t="str">
        <f>'Indicatori target 1.2'!G57</f>
        <v>si</v>
      </c>
      <c r="H58" s="63" t="e">
        <f>'Indicatori target 1.2'!I57</f>
        <v>#N/A</v>
      </c>
      <c r="I58" s="63" t="e">
        <f>'Indicatori target 1.2'!H57</f>
        <v>#N/A</v>
      </c>
      <c r="J58" s="63"/>
      <c r="K58" s="64">
        <f>'Indicatori target 1.2'!O57</f>
        <v>0</v>
      </c>
      <c r="L58" s="64">
        <f>'Indicatori target 1.2'!P57</f>
        <v>0</v>
      </c>
      <c r="M58" s="65" t="str">
        <f>'Indicatori target 1.2'!R57</f>
        <v>no</v>
      </c>
      <c r="N58" s="62">
        <v>1</v>
      </c>
      <c r="O58" s="63" t="e">
        <f>'Indicatori target 1.2'!S57</f>
        <v>#N/A</v>
      </c>
      <c r="P58" s="62" t="e">
        <f>IF('Indicatori target 1.2'!Q57="si",1,0)</f>
        <v>#N/A</v>
      </c>
      <c r="Q58" s="63" t="e">
        <f t="shared" si="0"/>
        <v>#N/A</v>
      </c>
      <c r="R58">
        <v>1</v>
      </c>
      <c r="S58"/>
      <c r="T58"/>
      <c r="U58"/>
    </row>
    <row r="59" spans="1:21" x14ac:dyDescent="0.3">
      <c r="A59" s="16">
        <f>'Indicatori target 1.2'!A58</f>
        <v>0</v>
      </c>
      <c r="B59" s="16">
        <f>'Indicatori target 1.2'!B58</f>
        <v>0</v>
      </c>
      <c r="C59" s="10">
        <f>'Indicatori target 1.2'!D58</f>
        <v>0</v>
      </c>
      <c r="D59" s="10">
        <f>'Indicatori target 1.2'!E58</f>
        <v>0</v>
      </c>
      <c r="E59" s="20" t="e">
        <f>'Indicatori target 1.2'!F58</f>
        <v>#N/A</v>
      </c>
      <c r="F59" s="16" t="e">
        <f>'indicatori output 1.2'!C58</f>
        <v>#N/A</v>
      </c>
      <c r="G59" s="20" t="str">
        <f>'Indicatori target 1.2'!G58</f>
        <v>si</v>
      </c>
      <c r="H59" s="20" t="e">
        <f>'Indicatori target 1.2'!I58</f>
        <v>#N/A</v>
      </c>
      <c r="I59" s="20" t="e">
        <f>'Indicatori target 1.2'!H58</f>
        <v>#N/A</v>
      </c>
      <c r="J59" s="74"/>
      <c r="K59" s="10">
        <f>'Indicatori target 1.2'!O58</f>
        <v>0</v>
      </c>
      <c r="L59" s="10">
        <f>'Indicatori target 1.2'!P58</f>
        <v>0</v>
      </c>
      <c r="M59" s="15" t="str">
        <f>'Indicatori target 1.2'!R58</f>
        <v>no</v>
      </c>
      <c r="N59" s="16">
        <v>1</v>
      </c>
      <c r="O59" s="20" t="e">
        <f>'Indicatori target 1.2'!S58</f>
        <v>#N/A</v>
      </c>
      <c r="P59" s="16" t="e">
        <f>IF('Indicatori target 1.2'!Q58="si",1,0)</f>
        <v>#N/A</v>
      </c>
      <c r="Q59" s="20" t="e">
        <f t="shared" si="0"/>
        <v>#N/A</v>
      </c>
      <c r="R59">
        <v>1</v>
      </c>
    </row>
    <row r="60" spans="1:21" x14ac:dyDescent="0.3">
      <c r="A60" s="16">
        <f>'Indicatori target 1.2'!A59</f>
        <v>0</v>
      </c>
      <c r="B60" s="16">
        <f>'Indicatori target 1.2'!B59</f>
        <v>0</v>
      </c>
      <c r="C60" s="10">
        <f>'Indicatori target 1.2'!D59</f>
        <v>0</v>
      </c>
      <c r="D60" s="10">
        <f>'Indicatori target 1.2'!E59</f>
        <v>0</v>
      </c>
      <c r="E60" s="20" t="e">
        <f>'Indicatori target 1.2'!F59</f>
        <v>#N/A</v>
      </c>
      <c r="F60" s="16" t="e">
        <f>'indicatori output 1.2'!C59</f>
        <v>#N/A</v>
      </c>
      <c r="G60" s="20" t="str">
        <f>'Indicatori target 1.2'!G59</f>
        <v>si</v>
      </c>
      <c r="H60" s="20" t="e">
        <f>'Indicatori target 1.2'!I59</f>
        <v>#N/A</v>
      </c>
      <c r="I60" s="20" t="e">
        <f>'Indicatori target 1.2'!H59</f>
        <v>#N/A</v>
      </c>
      <c r="J60" s="74"/>
      <c r="K60" s="10">
        <f>'Indicatori target 1.2'!O59</f>
        <v>0</v>
      </c>
      <c r="L60" s="10">
        <f>'Indicatori target 1.2'!P59</f>
        <v>0</v>
      </c>
      <c r="M60" s="15" t="str">
        <f>'Indicatori target 1.2'!R59</f>
        <v>no</v>
      </c>
      <c r="N60" s="16">
        <v>1</v>
      </c>
      <c r="O60" s="20" t="e">
        <f>'Indicatori target 1.2'!S59</f>
        <v>#N/A</v>
      </c>
      <c r="P60" s="16" t="e">
        <f>IF('Indicatori target 1.2'!Q59="si",1,0)</f>
        <v>#N/A</v>
      </c>
      <c r="Q60" s="20" t="e">
        <f t="shared" si="0"/>
        <v>#N/A</v>
      </c>
      <c r="R60">
        <v>1</v>
      </c>
    </row>
    <row r="61" spans="1:21" x14ac:dyDescent="0.3">
      <c r="A61" s="16">
        <f>'Indicatori target 1.2'!A60</f>
        <v>0</v>
      </c>
      <c r="B61" s="16">
        <f>'Indicatori target 1.2'!B60</f>
        <v>0</v>
      </c>
      <c r="C61" s="10">
        <f>'Indicatori target 1.2'!D60</f>
        <v>0</v>
      </c>
      <c r="D61" s="10">
        <f>'Indicatori target 1.2'!E60</f>
        <v>0</v>
      </c>
      <c r="E61" s="20" t="e">
        <f>'Indicatori target 1.2'!F60</f>
        <v>#N/A</v>
      </c>
      <c r="F61" s="16" t="e">
        <f>'indicatori output 1.2'!C60</f>
        <v>#N/A</v>
      </c>
      <c r="G61" s="20" t="str">
        <f>'Indicatori target 1.2'!G60</f>
        <v>si</v>
      </c>
      <c r="H61" s="20" t="e">
        <f>'Indicatori target 1.2'!I60</f>
        <v>#N/A</v>
      </c>
      <c r="I61" s="20" t="e">
        <f>'Indicatori target 1.2'!H60</f>
        <v>#N/A</v>
      </c>
      <c r="J61" s="74"/>
      <c r="K61" s="10">
        <f>'Indicatori target 1.2'!O60</f>
        <v>0</v>
      </c>
      <c r="L61" s="10">
        <f>'Indicatori target 1.2'!P60</f>
        <v>0</v>
      </c>
      <c r="M61" s="15" t="str">
        <f>'Indicatori target 1.2'!R60</f>
        <v>no</v>
      </c>
      <c r="N61" s="16">
        <v>1</v>
      </c>
      <c r="O61" s="20" t="e">
        <f>'Indicatori target 1.2'!S60</f>
        <v>#N/A</v>
      </c>
      <c r="P61" s="16" t="e">
        <f>IF('Indicatori target 1.2'!Q60="si",1,0)</f>
        <v>#N/A</v>
      </c>
      <c r="Q61" s="20" t="e">
        <f t="shared" si="0"/>
        <v>#N/A</v>
      </c>
      <c r="R61">
        <v>1</v>
      </c>
    </row>
    <row r="62" spans="1:21" x14ac:dyDescent="0.3">
      <c r="A62" s="16">
        <f>'Indicatori target 1.2'!A61</f>
        <v>0</v>
      </c>
      <c r="B62" s="16">
        <f>'Indicatori target 1.2'!B61</f>
        <v>0</v>
      </c>
      <c r="C62" s="10">
        <f>'Indicatori target 1.2'!D61</f>
        <v>0</v>
      </c>
      <c r="D62" s="10">
        <f>'Indicatori target 1.2'!E61</f>
        <v>0</v>
      </c>
      <c r="E62" s="20" t="e">
        <f>'Indicatori target 1.2'!F61</f>
        <v>#N/A</v>
      </c>
      <c r="F62" s="16" t="e">
        <f>'indicatori output 1.2'!C61</f>
        <v>#N/A</v>
      </c>
      <c r="G62" s="20" t="str">
        <f>'Indicatori target 1.2'!G61</f>
        <v>si</v>
      </c>
      <c r="H62" s="20" t="e">
        <f>'Indicatori target 1.2'!I61</f>
        <v>#N/A</v>
      </c>
      <c r="I62" s="20" t="e">
        <f>'Indicatori target 1.2'!H61</f>
        <v>#N/A</v>
      </c>
      <c r="J62" s="74"/>
      <c r="K62" s="10">
        <f>'Indicatori target 1.2'!O61</f>
        <v>0</v>
      </c>
      <c r="L62" s="10">
        <f>'Indicatori target 1.2'!P61</f>
        <v>0</v>
      </c>
      <c r="M62" s="15" t="str">
        <f>'Indicatori target 1.2'!R61</f>
        <v>no</v>
      </c>
      <c r="N62" s="16">
        <v>1</v>
      </c>
      <c r="O62" s="20" t="e">
        <f>'Indicatori target 1.2'!S61</f>
        <v>#N/A</v>
      </c>
      <c r="P62" s="16" t="e">
        <f>IF('Indicatori target 1.2'!Q61="si",1,0)</f>
        <v>#N/A</v>
      </c>
      <c r="Q62" s="20" t="e">
        <f t="shared" si="0"/>
        <v>#N/A</v>
      </c>
      <c r="R62">
        <v>1</v>
      </c>
    </row>
    <row r="63" spans="1:21" x14ac:dyDescent="0.3">
      <c r="A63" s="16">
        <f>'Indicatori target 1.2'!A62</f>
        <v>0</v>
      </c>
      <c r="B63" s="16">
        <f>'Indicatori target 1.2'!B62</f>
        <v>0</v>
      </c>
      <c r="C63" s="10">
        <f>'Indicatori target 1.2'!D62</f>
        <v>0</v>
      </c>
      <c r="D63" s="10">
        <f>'Indicatori target 1.2'!E62</f>
        <v>0</v>
      </c>
      <c r="E63" s="20" t="e">
        <f>'Indicatori target 1.2'!F62</f>
        <v>#N/A</v>
      </c>
      <c r="F63" s="16" t="e">
        <f>'indicatori output 1.2'!C62</f>
        <v>#N/A</v>
      </c>
      <c r="G63" s="20" t="str">
        <f>'Indicatori target 1.2'!G62</f>
        <v>si</v>
      </c>
      <c r="H63" s="20" t="e">
        <f>'Indicatori target 1.2'!I62</f>
        <v>#N/A</v>
      </c>
      <c r="I63" s="20" t="e">
        <f>'Indicatori target 1.2'!H62</f>
        <v>#N/A</v>
      </c>
      <c r="J63" s="74"/>
      <c r="K63" s="10">
        <f>'Indicatori target 1.2'!O62</f>
        <v>0</v>
      </c>
      <c r="L63" s="10">
        <f>'Indicatori target 1.2'!P62</f>
        <v>0</v>
      </c>
      <c r="M63" s="15" t="str">
        <f>'Indicatori target 1.2'!R62</f>
        <v>no</v>
      </c>
      <c r="N63" s="16">
        <v>1</v>
      </c>
      <c r="O63" s="20" t="e">
        <f>'Indicatori target 1.2'!S62</f>
        <v>#N/A</v>
      </c>
      <c r="P63" s="16" t="e">
        <f>IF('Indicatori target 1.2'!Q62="si",1,0)</f>
        <v>#N/A</v>
      </c>
      <c r="Q63" s="20" t="e">
        <f t="shared" si="0"/>
        <v>#N/A</v>
      </c>
      <c r="R63">
        <v>1</v>
      </c>
    </row>
    <row r="64" spans="1:21" x14ac:dyDescent="0.3">
      <c r="A64" s="16">
        <f>'Indicatori target 1.2'!A63</f>
        <v>0</v>
      </c>
      <c r="B64" s="16">
        <f>'Indicatori target 1.2'!B63</f>
        <v>0</v>
      </c>
      <c r="C64" s="10">
        <f>'Indicatori target 1.2'!D63</f>
        <v>0</v>
      </c>
      <c r="D64" s="10">
        <f>'Indicatori target 1.2'!E63</f>
        <v>0</v>
      </c>
      <c r="E64" s="20" t="e">
        <f>'Indicatori target 1.2'!F63</f>
        <v>#N/A</v>
      </c>
      <c r="F64" s="16" t="e">
        <f>'indicatori output 1.2'!C63</f>
        <v>#N/A</v>
      </c>
      <c r="G64" s="20" t="str">
        <f>'Indicatori target 1.2'!G63</f>
        <v>si</v>
      </c>
      <c r="H64" s="20" t="e">
        <f>'Indicatori target 1.2'!I63</f>
        <v>#N/A</v>
      </c>
      <c r="I64" s="20" t="e">
        <f>'Indicatori target 1.2'!H63</f>
        <v>#N/A</v>
      </c>
      <c r="J64" s="74"/>
      <c r="K64" s="10">
        <f>'Indicatori target 1.2'!O63</f>
        <v>0</v>
      </c>
      <c r="L64" s="10">
        <f>'Indicatori target 1.2'!P63</f>
        <v>0</v>
      </c>
      <c r="M64" s="15" t="str">
        <f>'Indicatori target 1.2'!R63</f>
        <v>no</v>
      </c>
      <c r="N64" s="16">
        <v>1</v>
      </c>
      <c r="O64" s="20" t="e">
        <f>'Indicatori target 1.2'!S63</f>
        <v>#N/A</v>
      </c>
      <c r="P64" s="16" t="e">
        <f>IF('Indicatori target 1.2'!Q63="si",1,0)</f>
        <v>#N/A</v>
      </c>
      <c r="Q64" s="20" t="e">
        <f t="shared" si="0"/>
        <v>#N/A</v>
      </c>
      <c r="R64">
        <v>1</v>
      </c>
    </row>
    <row r="65" spans="1:18" x14ac:dyDescent="0.3">
      <c r="A65" s="16">
        <f>'Indicatori target 1.2'!A64</f>
        <v>0</v>
      </c>
      <c r="B65" s="16">
        <f>'Indicatori target 1.2'!B64</f>
        <v>0</v>
      </c>
      <c r="C65" s="10">
        <f>'Indicatori target 1.2'!D64</f>
        <v>0</v>
      </c>
      <c r="D65" s="10">
        <f>'Indicatori target 1.2'!E64</f>
        <v>0</v>
      </c>
      <c r="E65" s="20" t="e">
        <f>'Indicatori target 1.2'!F64</f>
        <v>#N/A</v>
      </c>
      <c r="F65" s="16" t="e">
        <f>'indicatori output 1.2'!C64</f>
        <v>#N/A</v>
      </c>
      <c r="G65" s="20" t="str">
        <f>'Indicatori target 1.2'!G64</f>
        <v>si</v>
      </c>
      <c r="H65" s="20" t="e">
        <f>'Indicatori target 1.2'!I64</f>
        <v>#N/A</v>
      </c>
      <c r="I65" s="20" t="e">
        <f>'Indicatori target 1.2'!H64</f>
        <v>#N/A</v>
      </c>
      <c r="J65" s="74"/>
      <c r="K65" s="10">
        <f>'Indicatori target 1.2'!O64</f>
        <v>0</v>
      </c>
      <c r="L65" s="10">
        <f>'Indicatori target 1.2'!P64</f>
        <v>0</v>
      </c>
      <c r="M65" s="15" t="str">
        <f>'Indicatori target 1.2'!R64</f>
        <v>no</v>
      </c>
      <c r="N65" s="16">
        <v>1</v>
      </c>
      <c r="O65" s="20" t="e">
        <f>'Indicatori target 1.2'!S64</f>
        <v>#N/A</v>
      </c>
      <c r="P65" s="16" t="e">
        <f>IF('Indicatori target 1.2'!Q64="si",1,0)</f>
        <v>#N/A</v>
      </c>
      <c r="Q65" s="20" t="e">
        <f t="shared" si="0"/>
        <v>#N/A</v>
      </c>
      <c r="R65">
        <v>1</v>
      </c>
    </row>
    <row r="66" spans="1:18" x14ac:dyDescent="0.3">
      <c r="A66" s="16">
        <f>'Indicatori target 1.2'!A65</f>
        <v>0</v>
      </c>
      <c r="B66" s="16">
        <f>'Indicatori target 1.2'!B65</f>
        <v>0</v>
      </c>
      <c r="C66" s="10">
        <f>'Indicatori target 1.2'!D65</f>
        <v>0</v>
      </c>
      <c r="D66" s="10">
        <f>'Indicatori target 1.2'!E65</f>
        <v>0</v>
      </c>
      <c r="E66" s="20" t="e">
        <f>'Indicatori target 1.2'!F65</f>
        <v>#N/A</v>
      </c>
      <c r="F66" s="16" t="e">
        <f>'indicatori output 1.2'!C65</f>
        <v>#N/A</v>
      </c>
      <c r="G66" s="20" t="str">
        <f>'Indicatori target 1.2'!G65</f>
        <v>si</v>
      </c>
      <c r="H66" s="20" t="e">
        <f>'Indicatori target 1.2'!I65</f>
        <v>#N/A</v>
      </c>
      <c r="I66" s="20" t="e">
        <f>'Indicatori target 1.2'!H65</f>
        <v>#N/A</v>
      </c>
      <c r="J66" s="74"/>
      <c r="K66" s="10">
        <f>'Indicatori target 1.2'!O65</f>
        <v>0</v>
      </c>
      <c r="L66" s="10">
        <f>'Indicatori target 1.2'!P65</f>
        <v>0</v>
      </c>
      <c r="M66" s="15" t="str">
        <f>'Indicatori target 1.2'!R65</f>
        <v>no</v>
      </c>
      <c r="N66" s="16">
        <v>1</v>
      </c>
      <c r="O66" s="20" t="e">
        <f>'Indicatori target 1.2'!S65</f>
        <v>#N/A</v>
      </c>
      <c r="P66" s="16" t="e">
        <f>IF('Indicatori target 1.2'!Q65="si",1,0)</f>
        <v>#N/A</v>
      </c>
      <c r="Q66" s="20" t="e">
        <f t="shared" si="0"/>
        <v>#N/A</v>
      </c>
      <c r="R66">
        <v>1</v>
      </c>
    </row>
    <row r="67" spans="1:18" x14ac:dyDescent="0.3">
      <c r="A67" s="16">
        <f>'Indicatori target 1.2'!A66</f>
        <v>0</v>
      </c>
      <c r="B67" s="16">
        <f>'Indicatori target 1.2'!B66</f>
        <v>0</v>
      </c>
      <c r="C67" s="10">
        <f>'Indicatori target 1.2'!D66</f>
        <v>0</v>
      </c>
      <c r="D67" s="10">
        <f>'Indicatori target 1.2'!E66</f>
        <v>0</v>
      </c>
      <c r="E67" s="20" t="e">
        <f>'Indicatori target 1.2'!F66</f>
        <v>#N/A</v>
      </c>
      <c r="F67" s="16" t="e">
        <f>'indicatori output 1.2'!C66</f>
        <v>#N/A</v>
      </c>
      <c r="G67" s="20" t="str">
        <f>'Indicatori target 1.2'!G66</f>
        <v>si</v>
      </c>
      <c r="H67" s="20" t="e">
        <f>'Indicatori target 1.2'!I66</f>
        <v>#N/A</v>
      </c>
      <c r="I67" s="20" t="e">
        <f>'Indicatori target 1.2'!H66</f>
        <v>#N/A</v>
      </c>
      <c r="J67" s="74"/>
      <c r="K67" s="10">
        <f>'Indicatori target 1.2'!O66</f>
        <v>0</v>
      </c>
      <c r="L67" s="10">
        <f>'Indicatori target 1.2'!P66</f>
        <v>0</v>
      </c>
      <c r="M67" s="15" t="str">
        <f>'Indicatori target 1.2'!R66</f>
        <v>no</v>
      </c>
      <c r="N67" s="16">
        <v>1</v>
      </c>
      <c r="O67" s="20" t="e">
        <f>'Indicatori target 1.2'!S66</f>
        <v>#N/A</v>
      </c>
      <c r="P67" s="16" t="e">
        <f>IF('Indicatori target 1.2'!Q66="si",1,0)</f>
        <v>#N/A</v>
      </c>
      <c r="Q67" s="20" t="e">
        <f t="shared" si="0"/>
        <v>#N/A</v>
      </c>
      <c r="R67">
        <v>1</v>
      </c>
    </row>
    <row r="68" spans="1:18" x14ac:dyDescent="0.3">
      <c r="A68" s="16">
        <f>'Indicatori target 1.2'!A67</f>
        <v>0</v>
      </c>
      <c r="B68" s="16">
        <f>'Indicatori target 1.2'!B67</f>
        <v>0</v>
      </c>
      <c r="C68" s="10">
        <f>'Indicatori target 1.2'!D67</f>
        <v>0</v>
      </c>
      <c r="D68" s="10">
        <f>'Indicatori target 1.2'!E67</f>
        <v>0</v>
      </c>
      <c r="E68" s="20" t="e">
        <f>'Indicatori target 1.2'!F67</f>
        <v>#N/A</v>
      </c>
      <c r="F68" s="16" t="e">
        <f>'indicatori output 1.2'!C67</f>
        <v>#N/A</v>
      </c>
      <c r="G68" s="20" t="str">
        <f>'Indicatori target 1.2'!G67</f>
        <v>si</v>
      </c>
      <c r="H68" s="20" t="e">
        <f>'Indicatori target 1.2'!I67</f>
        <v>#N/A</v>
      </c>
      <c r="I68" s="20" t="e">
        <f>'Indicatori target 1.2'!H67</f>
        <v>#N/A</v>
      </c>
      <c r="J68" s="74"/>
      <c r="K68" s="10">
        <f>'Indicatori target 1.2'!O67</f>
        <v>0</v>
      </c>
      <c r="L68" s="10">
        <f>'Indicatori target 1.2'!P67</f>
        <v>0</v>
      </c>
      <c r="M68" s="15" t="str">
        <f>'Indicatori target 1.2'!R67</f>
        <v>no</v>
      </c>
      <c r="N68" s="16">
        <v>1</v>
      </c>
      <c r="O68" s="20" t="e">
        <f>'Indicatori target 1.2'!S67</f>
        <v>#N/A</v>
      </c>
      <c r="P68" s="16" t="e">
        <f>IF('Indicatori target 1.2'!Q67="si",1,0)</f>
        <v>#N/A</v>
      </c>
      <c r="Q68" s="20" t="e">
        <f t="shared" si="0"/>
        <v>#N/A</v>
      </c>
      <c r="R68">
        <v>1</v>
      </c>
    </row>
    <row r="69" spans="1:18" x14ac:dyDescent="0.3">
      <c r="A69" s="16">
        <f>'Indicatori target 1.2'!A68</f>
        <v>0</v>
      </c>
      <c r="B69" s="16">
        <f>'Indicatori target 1.2'!B68</f>
        <v>0</v>
      </c>
      <c r="C69" s="10">
        <f>'Indicatori target 1.2'!D68</f>
        <v>0</v>
      </c>
      <c r="D69" s="10">
        <f>'Indicatori target 1.2'!E68</f>
        <v>0</v>
      </c>
      <c r="E69" s="20" t="e">
        <f>'Indicatori target 1.2'!F68</f>
        <v>#N/A</v>
      </c>
      <c r="F69" s="16" t="e">
        <f>'indicatori output 1.2'!C68</f>
        <v>#N/A</v>
      </c>
      <c r="G69" s="20" t="str">
        <f>'Indicatori target 1.2'!G68</f>
        <v>si</v>
      </c>
      <c r="H69" s="20" t="e">
        <f>'Indicatori target 1.2'!I68</f>
        <v>#N/A</v>
      </c>
      <c r="I69" s="20" t="e">
        <f>'Indicatori target 1.2'!H68</f>
        <v>#N/A</v>
      </c>
      <c r="J69" s="74"/>
      <c r="K69" s="10">
        <f>'Indicatori target 1.2'!O68</f>
        <v>0</v>
      </c>
      <c r="L69" s="10">
        <f>'Indicatori target 1.2'!P68</f>
        <v>0</v>
      </c>
      <c r="M69" s="15" t="str">
        <f>'Indicatori target 1.2'!R68</f>
        <v>no</v>
      </c>
      <c r="N69" s="16">
        <v>1</v>
      </c>
      <c r="O69" s="20" t="e">
        <f>'Indicatori target 1.2'!S68</f>
        <v>#N/A</v>
      </c>
      <c r="P69" s="16" t="e">
        <f>IF('Indicatori target 1.2'!Q68="si",1,0)</f>
        <v>#N/A</v>
      </c>
      <c r="Q69" s="20" t="e">
        <f t="shared" si="0"/>
        <v>#N/A</v>
      </c>
      <c r="R69">
        <v>1</v>
      </c>
    </row>
    <row r="70" spans="1:18" x14ac:dyDescent="0.3">
      <c r="A70" s="16">
        <f>'Indicatori target 1.2'!A69</f>
        <v>0</v>
      </c>
      <c r="B70" s="16">
        <f>'Indicatori target 1.2'!B69</f>
        <v>0</v>
      </c>
      <c r="C70" s="10">
        <f>'Indicatori target 1.2'!D69</f>
        <v>0</v>
      </c>
      <c r="D70" s="10">
        <f>'Indicatori target 1.2'!E69</f>
        <v>0</v>
      </c>
      <c r="E70" s="20" t="e">
        <f>'Indicatori target 1.2'!F69</f>
        <v>#N/A</v>
      </c>
      <c r="F70" s="16" t="e">
        <f>'indicatori output 1.2'!C69</f>
        <v>#N/A</v>
      </c>
      <c r="G70" s="20" t="str">
        <f>'Indicatori target 1.2'!G69</f>
        <v>si</v>
      </c>
      <c r="H70" s="20" t="e">
        <f>'Indicatori target 1.2'!I69</f>
        <v>#N/A</v>
      </c>
      <c r="I70" s="20" t="e">
        <f>'Indicatori target 1.2'!H69</f>
        <v>#N/A</v>
      </c>
      <c r="J70" s="74"/>
      <c r="K70" s="10">
        <f>'Indicatori target 1.2'!O69</f>
        <v>0</v>
      </c>
      <c r="L70" s="10">
        <f>'Indicatori target 1.2'!P69</f>
        <v>0</v>
      </c>
      <c r="M70" s="15" t="str">
        <f>'Indicatori target 1.2'!R69</f>
        <v>no</v>
      </c>
      <c r="N70" s="16">
        <v>1</v>
      </c>
      <c r="O70" s="20" t="e">
        <f>'Indicatori target 1.2'!S69</f>
        <v>#N/A</v>
      </c>
      <c r="P70" s="16" t="e">
        <f>IF('Indicatori target 1.2'!Q69="si",1,0)</f>
        <v>#N/A</v>
      </c>
      <c r="Q70" s="20" t="e">
        <f t="shared" si="0"/>
        <v>#N/A</v>
      </c>
      <c r="R70">
        <v>1</v>
      </c>
    </row>
    <row r="71" spans="1:18" x14ac:dyDescent="0.3">
      <c r="A71" s="16">
        <f>'Indicatori target 1.2'!A70</f>
        <v>0</v>
      </c>
      <c r="B71" s="16">
        <f>'Indicatori target 1.2'!B70</f>
        <v>0</v>
      </c>
      <c r="C71" s="10">
        <f>'Indicatori target 1.2'!D70</f>
        <v>0</v>
      </c>
      <c r="D71" s="10">
        <f>'Indicatori target 1.2'!E70</f>
        <v>0</v>
      </c>
      <c r="E71" s="20" t="e">
        <f>'Indicatori target 1.2'!F70</f>
        <v>#N/A</v>
      </c>
      <c r="F71" s="16" t="e">
        <f>'indicatori output 1.2'!C70</f>
        <v>#N/A</v>
      </c>
      <c r="G71" s="20" t="str">
        <f>'Indicatori target 1.2'!G70</f>
        <v>si</v>
      </c>
      <c r="H71" s="20" t="e">
        <f>'Indicatori target 1.2'!I70</f>
        <v>#N/A</v>
      </c>
      <c r="I71" s="20" t="e">
        <f>'Indicatori target 1.2'!H70</f>
        <v>#N/A</v>
      </c>
      <c r="J71" s="74"/>
      <c r="K71" s="10">
        <f>'Indicatori target 1.2'!O70</f>
        <v>0</v>
      </c>
      <c r="L71" s="10">
        <f>'Indicatori target 1.2'!P70</f>
        <v>0</v>
      </c>
      <c r="M71" s="15" t="str">
        <f>'Indicatori target 1.2'!R70</f>
        <v>no</v>
      </c>
      <c r="N71" s="16">
        <v>1</v>
      </c>
      <c r="O71" s="20" t="e">
        <f>'Indicatori target 1.2'!S70</f>
        <v>#N/A</v>
      </c>
      <c r="P71" s="16" t="e">
        <f>IF('Indicatori target 1.2'!Q70="si",1,0)</f>
        <v>#N/A</v>
      </c>
      <c r="Q71" s="20" t="e">
        <f t="shared" ref="Q71:Q134" si="2">IF(OR(O71="no",M71="no",H71="no",E71="no"),"no","si")</f>
        <v>#N/A</v>
      </c>
      <c r="R71">
        <v>1</v>
      </c>
    </row>
    <row r="72" spans="1:18" x14ac:dyDescent="0.3">
      <c r="A72" s="16">
        <f>'Indicatori target 1.2'!A71</f>
        <v>0</v>
      </c>
      <c r="B72" s="16">
        <f>'Indicatori target 1.2'!B71</f>
        <v>0</v>
      </c>
      <c r="C72" s="10">
        <f>'Indicatori target 1.2'!D71</f>
        <v>0</v>
      </c>
      <c r="D72" s="10">
        <f>'Indicatori target 1.2'!E71</f>
        <v>0</v>
      </c>
      <c r="E72" s="20" t="e">
        <f>'Indicatori target 1.2'!F71</f>
        <v>#N/A</v>
      </c>
      <c r="F72" s="16" t="e">
        <f>'indicatori output 1.2'!C71</f>
        <v>#N/A</v>
      </c>
      <c r="G72" s="20" t="str">
        <f>'Indicatori target 1.2'!G71</f>
        <v>si</v>
      </c>
      <c r="H72" s="20" t="e">
        <f>'Indicatori target 1.2'!I71</f>
        <v>#N/A</v>
      </c>
      <c r="I72" s="20" t="e">
        <f>'Indicatori target 1.2'!H71</f>
        <v>#N/A</v>
      </c>
      <c r="J72" s="74"/>
      <c r="K72" s="10">
        <f>'Indicatori target 1.2'!O71</f>
        <v>0</v>
      </c>
      <c r="L72" s="10">
        <f>'Indicatori target 1.2'!P71</f>
        <v>0</v>
      </c>
      <c r="M72" s="15" t="str">
        <f>'Indicatori target 1.2'!R71</f>
        <v>no</v>
      </c>
      <c r="N72" s="16">
        <v>1</v>
      </c>
      <c r="O72" s="20" t="e">
        <f>'Indicatori target 1.2'!S71</f>
        <v>#N/A</v>
      </c>
      <c r="P72" s="16" t="e">
        <f>IF('Indicatori target 1.2'!Q71="si",1,0)</f>
        <v>#N/A</v>
      </c>
      <c r="Q72" s="20" t="e">
        <f t="shared" si="2"/>
        <v>#N/A</v>
      </c>
      <c r="R72">
        <v>1</v>
      </c>
    </row>
    <row r="73" spans="1:18" x14ac:dyDescent="0.3">
      <c r="A73" s="16">
        <f>'Indicatori target 1.2'!A72</f>
        <v>0</v>
      </c>
      <c r="B73" s="16">
        <f>'Indicatori target 1.2'!B72</f>
        <v>0</v>
      </c>
      <c r="C73" s="10">
        <f>'Indicatori target 1.2'!D72</f>
        <v>0</v>
      </c>
      <c r="D73" s="10">
        <f>'Indicatori target 1.2'!E72</f>
        <v>0</v>
      </c>
      <c r="E73" s="20" t="e">
        <f>'Indicatori target 1.2'!F72</f>
        <v>#N/A</v>
      </c>
      <c r="F73" s="16" t="e">
        <f>'indicatori output 1.2'!C72</f>
        <v>#N/A</v>
      </c>
      <c r="G73" s="20" t="str">
        <f>'Indicatori target 1.2'!G72</f>
        <v>si</v>
      </c>
      <c r="H73" s="20" t="e">
        <f>'Indicatori target 1.2'!I72</f>
        <v>#N/A</v>
      </c>
      <c r="I73" s="20" t="e">
        <f>'Indicatori target 1.2'!H72</f>
        <v>#N/A</v>
      </c>
      <c r="J73" s="74"/>
      <c r="K73" s="10">
        <f>'Indicatori target 1.2'!O72</f>
        <v>0</v>
      </c>
      <c r="L73" s="10">
        <f>'Indicatori target 1.2'!P72</f>
        <v>0</v>
      </c>
      <c r="M73" s="15" t="str">
        <f>'Indicatori target 1.2'!R72</f>
        <v>no</v>
      </c>
      <c r="N73" s="16">
        <v>1</v>
      </c>
      <c r="O73" s="20" t="e">
        <f>'Indicatori target 1.2'!S72</f>
        <v>#N/A</v>
      </c>
      <c r="P73" s="16" t="e">
        <f>IF('Indicatori target 1.2'!Q72="si",1,0)</f>
        <v>#N/A</v>
      </c>
      <c r="Q73" s="20" t="e">
        <f t="shared" si="2"/>
        <v>#N/A</v>
      </c>
      <c r="R73">
        <v>1</v>
      </c>
    </row>
    <row r="74" spans="1:18" x14ac:dyDescent="0.3">
      <c r="A74" s="16">
        <f>'Indicatori target 1.2'!A73</f>
        <v>0</v>
      </c>
      <c r="B74" s="16">
        <f>'Indicatori target 1.2'!B73</f>
        <v>0</v>
      </c>
      <c r="C74" s="10">
        <f>'Indicatori target 1.2'!D73</f>
        <v>0</v>
      </c>
      <c r="D74" s="10">
        <f>'Indicatori target 1.2'!E73</f>
        <v>0</v>
      </c>
      <c r="E74" s="20" t="e">
        <f>'Indicatori target 1.2'!F73</f>
        <v>#N/A</v>
      </c>
      <c r="F74" s="16" t="e">
        <f>'indicatori output 1.2'!C73</f>
        <v>#N/A</v>
      </c>
      <c r="G74" s="20" t="str">
        <f>'Indicatori target 1.2'!G73</f>
        <v>si</v>
      </c>
      <c r="H74" s="20" t="e">
        <f>'Indicatori target 1.2'!I73</f>
        <v>#N/A</v>
      </c>
      <c r="I74" s="20" t="e">
        <f>'Indicatori target 1.2'!H73</f>
        <v>#N/A</v>
      </c>
      <c r="J74" s="74"/>
      <c r="K74" s="10">
        <f>'Indicatori target 1.2'!O73</f>
        <v>0</v>
      </c>
      <c r="L74" s="10">
        <f>'Indicatori target 1.2'!P73</f>
        <v>0</v>
      </c>
      <c r="M74" s="15" t="str">
        <f>'Indicatori target 1.2'!R73</f>
        <v>no</v>
      </c>
      <c r="N74" s="16">
        <v>1</v>
      </c>
      <c r="O74" s="20" t="e">
        <f>'Indicatori target 1.2'!S73</f>
        <v>#N/A</v>
      </c>
      <c r="P74" s="16" t="e">
        <f>IF('Indicatori target 1.2'!Q73="si",1,0)</f>
        <v>#N/A</v>
      </c>
      <c r="Q74" s="20" t="e">
        <f t="shared" si="2"/>
        <v>#N/A</v>
      </c>
      <c r="R74">
        <v>1</v>
      </c>
    </row>
    <row r="75" spans="1:18" x14ac:dyDescent="0.3">
      <c r="A75" s="16">
        <f>'Indicatori target 1.2'!A74</f>
        <v>0</v>
      </c>
      <c r="B75" s="16">
        <f>'Indicatori target 1.2'!B74</f>
        <v>0</v>
      </c>
      <c r="C75" s="10">
        <f>'Indicatori target 1.2'!D74</f>
        <v>0</v>
      </c>
      <c r="D75" s="10">
        <f>'Indicatori target 1.2'!E74</f>
        <v>0</v>
      </c>
      <c r="E75" s="20" t="e">
        <f>'Indicatori target 1.2'!F74</f>
        <v>#N/A</v>
      </c>
      <c r="F75" s="16" t="e">
        <f>'indicatori output 1.2'!C74</f>
        <v>#N/A</v>
      </c>
      <c r="G75" s="20" t="str">
        <f>'Indicatori target 1.2'!G74</f>
        <v>si</v>
      </c>
      <c r="H75" s="20" t="e">
        <f>'Indicatori target 1.2'!I74</f>
        <v>#N/A</v>
      </c>
      <c r="I75" s="20" t="e">
        <f>'Indicatori target 1.2'!H74</f>
        <v>#N/A</v>
      </c>
      <c r="J75" s="74"/>
      <c r="K75" s="10">
        <f>'Indicatori target 1.2'!O74</f>
        <v>0</v>
      </c>
      <c r="L75" s="10">
        <f>'Indicatori target 1.2'!P74</f>
        <v>0</v>
      </c>
      <c r="M75" s="15" t="str">
        <f>'Indicatori target 1.2'!R74</f>
        <v>no</v>
      </c>
      <c r="N75" s="16">
        <v>1</v>
      </c>
      <c r="O75" s="20" t="e">
        <f>'Indicatori target 1.2'!S74</f>
        <v>#N/A</v>
      </c>
      <c r="P75" s="16" t="e">
        <f>IF('Indicatori target 1.2'!Q74="si",1,0)</f>
        <v>#N/A</v>
      </c>
      <c r="Q75" s="20" t="e">
        <f t="shared" si="2"/>
        <v>#N/A</v>
      </c>
      <c r="R75">
        <v>1</v>
      </c>
    </row>
    <row r="76" spans="1:18" x14ac:dyDescent="0.3">
      <c r="A76" s="16">
        <f>'Indicatori target 1.2'!A75</f>
        <v>0</v>
      </c>
      <c r="B76" s="16">
        <f>'Indicatori target 1.2'!B75</f>
        <v>0</v>
      </c>
      <c r="C76" s="10">
        <f>'Indicatori target 1.2'!D75</f>
        <v>0</v>
      </c>
      <c r="D76" s="10">
        <f>'Indicatori target 1.2'!E75</f>
        <v>0</v>
      </c>
      <c r="E76" s="20" t="e">
        <f>'Indicatori target 1.2'!F75</f>
        <v>#N/A</v>
      </c>
      <c r="F76" s="16" t="e">
        <f>'indicatori output 1.2'!C75</f>
        <v>#N/A</v>
      </c>
      <c r="G76" s="20" t="str">
        <f>'Indicatori target 1.2'!G75</f>
        <v>si</v>
      </c>
      <c r="H76" s="20" t="e">
        <f>'Indicatori target 1.2'!I75</f>
        <v>#N/A</v>
      </c>
      <c r="I76" s="20" t="e">
        <f>'Indicatori target 1.2'!H75</f>
        <v>#N/A</v>
      </c>
      <c r="J76" s="74"/>
      <c r="K76" s="10">
        <f>'Indicatori target 1.2'!O75</f>
        <v>0</v>
      </c>
      <c r="L76" s="10">
        <f>'Indicatori target 1.2'!P75</f>
        <v>0</v>
      </c>
      <c r="M76" s="15" t="str">
        <f>'Indicatori target 1.2'!R75</f>
        <v>no</v>
      </c>
      <c r="N76" s="16">
        <v>1</v>
      </c>
      <c r="O76" s="20" t="e">
        <f>'Indicatori target 1.2'!S75</f>
        <v>#N/A</v>
      </c>
      <c r="P76" s="16" t="e">
        <f>IF('Indicatori target 1.2'!Q75="si",1,0)</f>
        <v>#N/A</v>
      </c>
      <c r="Q76" s="20" t="e">
        <f t="shared" si="2"/>
        <v>#N/A</v>
      </c>
      <c r="R76">
        <v>1</v>
      </c>
    </row>
    <row r="77" spans="1:18" x14ac:dyDescent="0.3">
      <c r="A77" s="16">
        <f>'Indicatori target 1.2'!A76</f>
        <v>0</v>
      </c>
      <c r="B77" s="16">
        <f>'Indicatori target 1.2'!B76</f>
        <v>0</v>
      </c>
      <c r="C77" s="10">
        <f>'Indicatori target 1.2'!D76</f>
        <v>0</v>
      </c>
      <c r="D77" s="10">
        <f>'Indicatori target 1.2'!E76</f>
        <v>0</v>
      </c>
      <c r="E77" s="20" t="e">
        <f>'Indicatori target 1.2'!F76</f>
        <v>#N/A</v>
      </c>
      <c r="F77" s="16" t="e">
        <f>'indicatori output 1.2'!C76</f>
        <v>#N/A</v>
      </c>
      <c r="G77" s="20" t="str">
        <f>'Indicatori target 1.2'!G76</f>
        <v>si</v>
      </c>
      <c r="H77" s="20" t="e">
        <f>'Indicatori target 1.2'!I76</f>
        <v>#N/A</v>
      </c>
      <c r="I77" s="20" t="e">
        <f>'Indicatori target 1.2'!H76</f>
        <v>#N/A</v>
      </c>
      <c r="J77" s="74"/>
      <c r="K77" s="10">
        <f>'Indicatori target 1.2'!O76</f>
        <v>0</v>
      </c>
      <c r="L77" s="10">
        <f>'Indicatori target 1.2'!P76</f>
        <v>0</v>
      </c>
      <c r="M77" s="15" t="str">
        <f>'Indicatori target 1.2'!R76</f>
        <v>no</v>
      </c>
      <c r="N77" s="16">
        <v>1</v>
      </c>
      <c r="O77" s="20" t="e">
        <f>'Indicatori target 1.2'!S76</f>
        <v>#N/A</v>
      </c>
      <c r="P77" s="16" t="e">
        <f>IF('Indicatori target 1.2'!Q76="si",1,0)</f>
        <v>#N/A</v>
      </c>
      <c r="Q77" s="20" t="e">
        <f t="shared" si="2"/>
        <v>#N/A</v>
      </c>
      <c r="R77">
        <v>1</v>
      </c>
    </row>
    <row r="78" spans="1:18" x14ac:dyDescent="0.3">
      <c r="A78" s="16">
        <f>'Indicatori target 1.2'!A77</f>
        <v>0</v>
      </c>
      <c r="B78" s="16">
        <f>'Indicatori target 1.2'!B77</f>
        <v>0</v>
      </c>
      <c r="C78" s="10">
        <f>'Indicatori target 1.2'!D77</f>
        <v>0</v>
      </c>
      <c r="D78" s="10">
        <f>'Indicatori target 1.2'!E77</f>
        <v>0</v>
      </c>
      <c r="E78" s="20" t="e">
        <f>'Indicatori target 1.2'!F77</f>
        <v>#N/A</v>
      </c>
      <c r="F78" s="16" t="e">
        <f>'indicatori output 1.2'!C77</f>
        <v>#N/A</v>
      </c>
      <c r="G78" s="20" t="str">
        <f>'Indicatori target 1.2'!G77</f>
        <v>si</v>
      </c>
      <c r="H78" s="20" t="e">
        <f>'Indicatori target 1.2'!I77</f>
        <v>#N/A</v>
      </c>
      <c r="I78" s="20" t="e">
        <f>'Indicatori target 1.2'!H77</f>
        <v>#N/A</v>
      </c>
      <c r="J78" s="74"/>
      <c r="K78" s="10">
        <f>'Indicatori target 1.2'!O77</f>
        <v>0</v>
      </c>
      <c r="L78" s="10">
        <f>'Indicatori target 1.2'!P77</f>
        <v>0</v>
      </c>
      <c r="M78" s="15" t="str">
        <f>'Indicatori target 1.2'!R77</f>
        <v>no</v>
      </c>
      <c r="N78" s="16">
        <v>1</v>
      </c>
      <c r="O78" s="20" t="e">
        <f>'Indicatori target 1.2'!S77</f>
        <v>#N/A</v>
      </c>
      <c r="P78" s="16" t="e">
        <f>IF('Indicatori target 1.2'!Q77="si",1,0)</f>
        <v>#N/A</v>
      </c>
      <c r="Q78" s="20" t="e">
        <f t="shared" si="2"/>
        <v>#N/A</v>
      </c>
      <c r="R78">
        <v>1</v>
      </c>
    </row>
    <row r="79" spans="1:18" x14ac:dyDescent="0.3">
      <c r="A79" s="16">
        <f>'Indicatori target 1.2'!A78</f>
        <v>0</v>
      </c>
      <c r="B79" s="16">
        <f>'Indicatori target 1.2'!B78</f>
        <v>0</v>
      </c>
      <c r="C79" s="10">
        <f>'Indicatori target 1.2'!D78</f>
        <v>0</v>
      </c>
      <c r="D79" s="10">
        <f>'Indicatori target 1.2'!E78</f>
        <v>0</v>
      </c>
      <c r="E79" s="20" t="e">
        <f>'Indicatori target 1.2'!F78</f>
        <v>#N/A</v>
      </c>
      <c r="F79" s="16" t="e">
        <f>'indicatori output 1.2'!C78</f>
        <v>#N/A</v>
      </c>
      <c r="G79" s="20" t="str">
        <f>'Indicatori target 1.2'!G78</f>
        <v>si</v>
      </c>
      <c r="H79" s="20" t="e">
        <f>'Indicatori target 1.2'!I78</f>
        <v>#N/A</v>
      </c>
      <c r="I79" s="20" t="e">
        <f>'Indicatori target 1.2'!H78</f>
        <v>#N/A</v>
      </c>
      <c r="J79" s="74"/>
      <c r="K79" s="10">
        <f>'Indicatori target 1.2'!O78</f>
        <v>0</v>
      </c>
      <c r="L79" s="10">
        <f>'Indicatori target 1.2'!P78</f>
        <v>0</v>
      </c>
      <c r="M79" s="15" t="str">
        <f>'Indicatori target 1.2'!R78</f>
        <v>no</v>
      </c>
      <c r="N79" s="16">
        <v>1</v>
      </c>
      <c r="O79" s="20" t="e">
        <f>'Indicatori target 1.2'!S78</f>
        <v>#N/A</v>
      </c>
      <c r="P79" s="16" t="e">
        <f>IF('Indicatori target 1.2'!Q78="si",1,0)</f>
        <v>#N/A</v>
      </c>
      <c r="Q79" s="20" t="e">
        <f t="shared" si="2"/>
        <v>#N/A</v>
      </c>
      <c r="R79">
        <v>1</v>
      </c>
    </row>
    <row r="80" spans="1:18" x14ac:dyDescent="0.3">
      <c r="A80" s="16">
        <f>'Indicatori target 1.2'!A79</f>
        <v>0</v>
      </c>
      <c r="B80" s="16">
        <f>'Indicatori target 1.2'!B79</f>
        <v>0</v>
      </c>
      <c r="C80" s="10">
        <f>'Indicatori target 1.2'!D79</f>
        <v>0</v>
      </c>
      <c r="D80" s="10">
        <f>'Indicatori target 1.2'!E79</f>
        <v>0</v>
      </c>
      <c r="E80" s="20" t="e">
        <f>'Indicatori target 1.2'!F79</f>
        <v>#N/A</v>
      </c>
      <c r="F80" s="16" t="e">
        <f>'indicatori output 1.2'!C79</f>
        <v>#N/A</v>
      </c>
      <c r="G80" s="20" t="str">
        <f>'Indicatori target 1.2'!G79</f>
        <v>si</v>
      </c>
      <c r="H80" s="20" t="e">
        <f>'Indicatori target 1.2'!I79</f>
        <v>#N/A</v>
      </c>
      <c r="I80" s="20" t="e">
        <f>'Indicatori target 1.2'!H79</f>
        <v>#N/A</v>
      </c>
      <c r="J80" s="74"/>
      <c r="K80" s="10">
        <f>'Indicatori target 1.2'!O79</f>
        <v>0</v>
      </c>
      <c r="L80" s="10">
        <f>'Indicatori target 1.2'!P79</f>
        <v>0</v>
      </c>
      <c r="M80" s="15" t="str">
        <f>'Indicatori target 1.2'!R79</f>
        <v>no</v>
      </c>
      <c r="N80" s="16">
        <v>1</v>
      </c>
      <c r="O80" s="20" t="e">
        <f>'Indicatori target 1.2'!S79</f>
        <v>#N/A</v>
      </c>
      <c r="P80" s="16" t="e">
        <f>IF('Indicatori target 1.2'!Q79="si",1,0)</f>
        <v>#N/A</v>
      </c>
      <c r="Q80" s="20" t="e">
        <f t="shared" si="2"/>
        <v>#N/A</v>
      </c>
      <c r="R80">
        <v>1</v>
      </c>
    </row>
    <row r="81" spans="1:21" x14ac:dyDescent="0.3">
      <c r="A81" s="16">
        <f>'Indicatori target 1.2'!A80</f>
        <v>0</v>
      </c>
      <c r="B81" s="16">
        <f>'Indicatori target 1.2'!B80</f>
        <v>0</v>
      </c>
      <c r="C81" s="10">
        <f>'Indicatori target 1.2'!D80</f>
        <v>0</v>
      </c>
      <c r="D81" s="10">
        <f>'Indicatori target 1.2'!E80</f>
        <v>0</v>
      </c>
      <c r="E81" s="20" t="e">
        <f>'Indicatori target 1.2'!F80</f>
        <v>#N/A</v>
      </c>
      <c r="F81" s="16" t="e">
        <f>'indicatori output 1.2'!C80</f>
        <v>#N/A</v>
      </c>
      <c r="G81" s="20" t="str">
        <f>'Indicatori target 1.2'!G80</f>
        <v>si</v>
      </c>
      <c r="H81" s="20" t="e">
        <f>'Indicatori target 1.2'!I80</f>
        <v>#N/A</v>
      </c>
      <c r="I81" s="20" t="e">
        <f>'Indicatori target 1.2'!H80</f>
        <v>#N/A</v>
      </c>
      <c r="J81" s="74"/>
      <c r="K81" s="10">
        <f>'Indicatori target 1.2'!O80</f>
        <v>0</v>
      </c>
      <c r="L81" s="10">
        <f>'Indicatori target 1.2'!P80</f>
        <v>0</v>
      </c>
      <c r="M81" s="15" t="str">
        <f>'Indicatori target 1.2'!R80</f>
        <v>no</v>
      </c>
      <c r="N81" s="16">
        <v>1</v>
      </c>
      <c r="O81" s="20" t="e">
        <f>'Indicatori target 1.2'!S80</f>
        <v>#N/A</v>
      </c>
      <c r="P81" s="16" t="e">
        <f>IF('Indicatori target 1.2'!Q80="si",1,0)</f>
        <v>#N/A</v>
      </c>
      <c r="Q81" s="20" t="e">
        <f t="shared" si="2"/>
        <v>#N/A</v>
      </c>
      <c r="R81">
        <v>1</v>
      </c>
    </row>
    <row r="82" spans="1:21" x14ac:dyDescent="0.3">
      <c r="A82" s="16">
        <f>'Indicatori target 1.2'!A81</f>
        <v>0</v>
      </c>
      <c r="B82" s="16">
        <f>'Indicatori target 1.2'!B81</f>
        <v>0</v>
      </c>
      <c r="C82" s="10">
        <f>'Indicatori target 1.2'!D81</f>
        <v>0</v>
      </c>
      <c r="D82" s="10">
        <f>'Indicatori target 1.2'!E81</f>
        <v>0</v>
      </c>
      <c r="E82" s="20" t="e">
        <f>'Indicatori target 1.2'!F81</f>
        <v>#N/A</v>
      </c>
      <c r="F82" s="16" t="e">
        <f>'indicatori output 1.2'!C81</f>
        <v>#N/A</v>
      </c>
      <c r="G82" s="20" t="str">
        <f>'Indicatori target 1.2'!G81</f>
        <v>si</v>
      </c>
      <c r="H82" s="20" t="e">
        <f>'Indicatori target 1.2'!I81</f>
        <v>#N/A</v>
      </c>
      <c r="I82" s="20" t="e">
        <f>'Indicatori target 1.2'!H81</f>
        <v>#N/A</v>
      </c>
      <c r="J82" s="74"/>
      <c r="K82" s="10">
        <f>'Indicatori target 1.2'!O81</f>
        <v>0</v>
      </c>
      <c r="L82" s="10">
        <f>'Indicatori target 1.2'!P81</f>
        <v>0</v>
      </c>
      <c r="M82" s="15" t="str">
        <f>'Indicatori target 1.2'!R81</f>
        <v>no</v>
      </c>
      <c r="N82" s="16">
        <v>1</v>
      </c>
      <c r="O82" s="20" t="e">
        <f>'Indicatori target 1.2'!S81</f>
        <v>#N/A</v>
      </c>
      <c r="P82" s="16" t="e">
        <f>IF('Indicatori target 1.2'!Q81="si",1,0)</f>
        <v>#N/A</v>
      </c>
      <c r="Q82" s="20" t="e">
        <f t="shared" si="2"/>
        <v>#N/A</v>
      </c>
      <c r="R82">
        <v>1</v>
      </c>
    </row>
    <row r="83" spans="1:21" x14ac:dyDescent="0.3">
      <c r="A83" s="16">
        <f>'Indicatori target 1.2'!A82</f>
        <v>0</v>
      </c>
      <c r="B83" s="16">
        <f>'Indicatori target 1.2'!B82</f>
        <v>0</v>
      </c>
      <c r="C83" s="10">
        <f>'Indicatori target 1.2'!D82</f>
        <v>0</v>
      </c>
      <c r="D83" s="10">
        <f>'Indicatori target 1.2'!E82</f>
        <v>0</v>
      </c>
      <c r="E83" s="20" t="e">
        <f>'Indicatori target 1.2'!F82</f>
        <v>#N/A</v>
      </c>
      <c r="F83" s="16" t="e">
        <f>'indicatori output 1.2'!C82</f>
        <v>#N/A</v>
      </c>
      <c r="G83" s="20" t="str">
        <f>'Indicatori target 1.2'!G82</f>
        <v>si</v>
      </c>
      <c r="H83" s="20" t="e">
        <f>'Indicatori target 1.2'!I82</f>
        <v>#N/A</v>
      </c>
      <c r="I83" s="20" t="e">
        <f>'Indicatori target 1.2'!H82</f>
        <v>#N/A</v>
      </c>
      <c r="J83" s="74"/>
      <c r="K83" s="10">
        <f>'Indicatori target 1.2'!O82</f>
        <v>0</v>
      </c>
      <c r="L83" s="10">
        <f>'Indicatori target 1.2'!P82</f>
        <v>0</v>
      </c>
      <c r="M83" s="15" t="str">
        <f>'Indicatori target 1.2'!R82</f>
        <v>no</v>
      </c>
      <c r="N83" s="16">
        <v>1</v>
      </c>
      <c r="O83" s="20" t="e">
        <f>'Indicatori target 1.2'!S82</f>
        <v>#N/A</v>
      </c>
      <c r="P83" s="16" t="e">
        <f>IF('Indicatori target 1.2'!Q82="si",1,0)</f>
        <v>#N/A</v>
      </c>
      <c r="Q83" s="20" t="e">
        <f t="shared" si="2"/>
        <v>#N/A</v>
      </c>
      <c r="R83">
        <v>1</v>
      </c>
    </row>
    <row r="84" spans="1:21" x14ac:dyDescent="0.3">
      <c r="A84" s="16">
        <f>'Indicatori target 1.2'!A83</f>
        <v>0</v>
      </c>
      <c r="B84" s="16">
        <f>'Indicatori target 1.2'!B83</f>
        <v>0</v>
      </c>
      <c r="C84" s="10">
        <f>'Indicatori target 1.2'!D83</f>
        <v>0</v>
      </c>
      <c r="D84" s="10">
        <f>'Indicatori target 1.2'!E83</f>
        <v>0</v>
      </c>
      <c r="E84" s="20" t="e">
        <f>'Indicatori target 1.2'!F83</f>
        <v>#N/A</v>
      </c>
      <c r="F84" s="16" t="e">
        <f>'indicatori output 1.2'!C83</f>
        <v>#N/A</v>
      </c>
      <c r="G84" s="20" t="str">
        <f>'Indicatori target 1.2'!G83</f>
        <v>si</v>
      </c>
      <c r="H84" s="20" t="e">
        <f>'Indicatori target 1.2'!I83</f>
        <v>#N/A</v>
      </c>
      <c r="I84" s="20" t="e">
        <f>'Indicatori target 1.2'!H83</f>
        <v>#N/A</v>
      </c>
      <c r="J84" s="74"/>
      <c r="K84" s="10">
        <f>'Indicatori target 1.2'!O83</f>
        <v>0</v>
      </c>
      <c r="L84" s="10">
        <f>'Indicatori target 1.2'!P83</f>
        <v>0</v>
      </c>
      <c r="M84" s="15" t="str">
        <f>'Indicatori target 1.2'!R83</f>
        <v>no</v>
      </c>
      <c r="N84" s="16">
        <v>1</v>
      </c>
      <c r="O84" s="20" t="e">
        <f>'Indicatori target 1.2'!S83</f>
        <v>#N/A</v>
      </c>
      <c r="P84" s="16" t="e">
        <f>IF('Indicatori target 1.2'!Q83="si",1,0)</f>
        <v>#N/A</v>
      </c>
      <c r="Q84" s="20" t="e">
        <f t="shared" si="2"/>
        <v>#N/A</v>
      </c>
      <c r="R84">
        <v>1</v>
      </c>
    </row>
    <row r="85" spans="1:21" x14ac:dyDescent="0.3">
      <c r="A85" s="16">
        <f>'Indicatori target 1.2'!A84</f>
        <v>0</v>
      </c>
      <c r="B85" s="16">
        <f>'Indicatori target 1.2'!B84</f>
        <v>0</v>
      </c>
      <c r="C85" s="10">
        <f>'Indicatori target 1.2'!D84</f>
        <v>0</v>
      </c>
      <c r="D85" s="10">
        <f>'Indicatori target 1.2'!E84</f>
        <v>0</v>
      </c>
      <c r="E85" s="20" t="e">
        <f>'Indicatori target 1.2'!F84</f>
        <v>#N/A</v>
      </c>
      <c r="F85" s="16" t="e">
        <f>'indicatori output 1.2'!C84</f>
        <v>#N/A</v>
      </c>
      <c r="G85" s="20" t="str">
        <f>'Indicatori target 1.2'!G84</f>
        <v>si</v>
      </c>
      <c r="H85" s="20" t="e">
        <f>'Indicatori target 1.2'!I84</f>
        <v>#N/A</v>
      </c>
      <c r="I85" s="20" t="e">
        <f>'Indicatori target 1.2'!H84</f>
        <v>#N/A</v>
      </c>
      <c r="J85" s="74"/>
      <c r="K85" s="10">
        <f>'Indicatori target 1.2'!O84</f>
        <v>0</v>
      </c>
      <c r="L85" s="10">
        <f>'Indicatori target 1.2'!P84</f>
        <v>0</v>
      </c>
      <c r="M85" s="15" t="str">
        <f>'Indicatori target 1.2'!R84</f>
        <v>no</v>
      </c>
      <c r="N85" s="16">
        <v>1</v>
      </c>
      <c r="O85" s="20" t="e">
        <f>'Indicatori target 1.2'!S84</f>
        <v>#N/A</v>
      </c>
      <c r="P85" s="16" t="e">
        <f>IF('Indicatori target 1.2'!Q84="si",1,0)</f>
        <v>#N/A</v>
      </c>
      <c r="Q85" s="20" t="e">
        <f t="shared" si="2"/>
        <v>#N/A</v>
      </c>
      <c r="R85">
        <v>1</v>
      </c>
    </row>
    <row r="86" spans="1:21" x14ac:dyDescent="0.3">
      <c r="A86" s="16">
        <f>'Indicatori target 1.2'!A85</f>
        <v>0</v>
      </c>
      <c r="B86" s="16">
        <f>'Indicatori target 1.2'!B85</f>
        <v>0</v>
      </c>
      <c r="C86" s="10">
        <f>'Indicatori target 1.2'!D85</f>
        <v>0</v>
      </c>
      <c r="D86" s="10">
        <f>'Indicatori target 1.2'!E85</f>
        <v>0</v>
      </c>
      <c r="E86" s="20" t="e">
        <f>'Indicatori target 1.2'!F85</f>
        <v>#N/A</v>
      </c>
      <c r="F86" s="16" t="e">
        <f>'indicatori output 1.2'!C85</f>
        <v>#N/A</v>
      </c>
      <c r="G86" s="20" t="str">
        <f>'Indicatori target 1.2'!G85</f>
        <v>si</v>
      </c>
      <c r="H86" s="20" t="e">
        <f>'Indicatori target 1.2'!I85</f>
        <v>#N/A</v>
      </c>
      <c r="I86" s="20" t="e">
        <f>'Indicatori target 1.2'!H85</f>
        <v>#N/A</v>
      </c>
      <c r="J86" s="74"/>
      <c r="K86" s="10">
        <f>'Indicatori target 1.2'!O85</f>
        <v>0</v>
      </c>
      <c r="L86" s="10">
        <f>'Indicatori target 1.2'!P85</f>
        <v>0</v>
      </c>
      <c r="M86" s="15" t="str">
        <f>'Indicatori target 1.2'!R85</f>
        <v>no</v>
      </c>
      <c r="N86" s="16">
        <v>1</v>
      </c>
      <c r="O86" s="20" t="e">
        <f>'Indicatori target 1.2'!S85</f>
        <v>#N/A</v>
      </c>
      <c r="P86" s="16" t="e">
        <f>IF('Indicatori target 1.2'!Q85="si",1,0)</f>
        <v>#N/A</v>
      </c>
      <c r="Q86" s="20" t="e">
        <f t="shared" si="2"/>
        <v>#N/A</v>
      </c>
      <c r="R86">
        <v>1</v>
      </c>
    </row>
    <row r="87" spans="1:21" x14ac:dyDescent="0.3">
      <c r="A87" s="16">
        <f>'Indicatori target 1.2'!A86</f>
        <v>0</v>
      </c>
      <c r="B87" s="16">
        <f>'Indicatori target 1.2'!B86</f>
        <v>0</v>
      </c>
      <c r="C87" s="10">
        <f>'Indicatori target 1.2'!D86</f>
        <v>0</v>
      </c>
      <c r="D87" s="10">
        <f>'Indicatori target 1.2'!E86</f>
        <v>0</v>
      </c>
      <c r="E87" s="20" t="e">
        <f>'Indicatori target 1.2'!F86</f>
        <v>#N/A</v>
      </c>
      <c r="F87" s="16" t="e">
        <f>'indicatori output 1.2'!C86</f>
        <v>#N/A</v>
      </c>
      <c r="G87" s="20" t="str">
        <f>'Indicatori target 1.2'!G86</f>
        <v>si</v>
      </c>
      <c r="H87" s="20" t="e">
        <f>'Indicatori target 1.2'!I86</f>
        <v>#N/A</v>
      </c>
      <c r="I87" s="20" t="e">
        <f>'Indicatori target 1.2'!H86</f>
        <v>#N/A</v>
      </c>
      <c r="J87" s="74"/>
      <c r="K87" s="10">
        <f>'Indicatori target 1.2'!O86</f>
        <v>0</v>
      </c>
      <c r="L87" s="10">
        <f>'Indicatori target 1.2'!P86</f>
        <v>0</v>
      </c>
      <c r="M87" s="15" t="str">
        <f>'Indicatori target 1.2'!R86</f>
        <v>no</v>
      </c>
      <c r="N87" s="16">
        <v>1</v>
      </c>
      <c r="O87" s="20" t="e">
        <f>'Indicatori target 1.2'!S86</f>
        <v>#N/A</v>
      </c>
      <c r="P87" s="16" t="e">
        <f>IF('Indicatori target 1.2'!Q86="si",1,0)</f>
        <v>#N/A</v>
      </c>
      <c r="Q87" s="20" t="e">
        <f t="shared" si="2"/>
        <v>#N/A</v>
      </c>
      <c r="R87">
        <v>1</v>
      </c>
    </row>
    <row r="88" spans="1:21" x14ac:dyDescent="0.3">
      <c r="A88" s="16">
        <f>'Indicatori target 1.2'!A87</f>
        <v>0</v>
      </c>
      <c r="B88" s="16">
        <f>'Indicatori target 1.2'!B87</f>
        <v>0</v>
      </c>
      <c r="C88" s="10">
        <f>'Indicatori target 1.2'!D87</f>
        <v>0</v>
      </c>
      <c r="D88" s="10">
        <f>'Indicatori target 1.2'!E87</f>
        <v>0</v>
      </c>
      <c r="E88" s="20" t="e">
        <f>'Indicatori target 1.2'!F87</f>
        <v>#N/A</v>
      </c>
      <c r="F88" s="16" t="e">
        <f>'indicatori output 1.2'!C87</f>
        <v>#N/A</v>
      </c>
      <c r="G88" s="20" t="str">
        <f>'Indicatori target 1.2'!G87</f>
        <v>si</v>
      </c>
      <c r="H88" s="20" t="e">
        <f>'Indicatori target 1.2'!I87</f>
        <v>#N/A</v>
      </c>
      <c r="I88" s="20" t="e">
        <f>'Indicatori target 1.2'!H87</f>
        <v>#N/A</v>
      </c>
      <c r="J88" s="74"/>
      <c r="K88" s="10">
        <f>'Indicatori target 1.2'!O87</f>
        <v>0</v>
      </c>
      <c r="L88" s="10">
        <f>'Indicatori target 1.2'!P87</f>
        <v>0</v>
      </c>
      <c r="M88" s="15" t="str">
        <f>'Indicatori target 1.2'!R87</f>
        <v>no</v>
      </c>
      <c r="N88" s="16">
        <v>1</v>
      </c>
      <c r="O88" s="20" t="e">
        <f>'Indicatori target 1.2'!S87</f>
        <v>#N/A</v>
      </c>
      <c r="P88" s="16" t="e">
        <f>IF('Indicatori target 1.2'!Q87="si",1,0)</f>
        <v>#N/A</v>
      </c>
      <c r="Q88" s="20" t="e">
        <f t="shared" si="2"/>
        <v>#N/A</v>
      </c>
      <c r="R88">
        <v>1</v>
      </c>
    </row>
    <row r="89" spans="1:21" x14ac:dyDescent="0.3">
      <c r="A89" s="16">
        <f>'Indicatori target 1.2'!A88</f>
        <v>0</v>
      </c>
      <c r="B89" s="16">
        <f>'Indicatori target 1.2'!B88</f>
        <v>0</v>
      </c>
      <c r="C89" s="10">
        <f>'Indicatori target 1.2'!D88</f>
        <v>0</v>
      </c>
      <c r="D89" s="10">
        <f>'Indicatori target 1.2'!E88</f>
        <v>0</v>
      </c>
      <c r="E89" s="20" t="e">
        <f>'Indicatori target 1.2'!F88</f>
        <v>#N/A</v>
      </c>
      <c r="F89" s="16" t="e">
        <f>'indicatori output 1.2'!C88</f>
        <v>#N/A</v>
      </c>
      <c r="G89" s="20" t="str">
        <f>'Indicatori target 1.2'!G88</f>
        <v>si</v>
      </c>
      <c r="H89" s="20" t="e">
        <f>'Indicatori target 1.2'!I88</f>
        <v>#N/A</v>
      </c>
      <c r="I89" s="20" t="e">
        <f>'Indicatori target 1.2'!H88</f>
        <v>#N/A</v>
      </c>
      <c r="J89" s="74"/>
      <c r="K89" s="10">
        <f>'Indicatori target 1.2'!O88</f>
        <v>0</v>
      </c>
      <c r="L89" s="10">
        <f>'Indicatori target 1.2'!P88</f>
        <v>0</v>
      </c>
      <c r="M89" s="15" t="str">
        <f>'Indicatori target 1.2'!R88</f>
        <v>no</v>
      </c>
      <c r="N89" s="16">
        <v>1</v>
      </c>
      <c r="O89" s="20" t="e">
        <f>'Indicatori target 1.2'!S88</f>
        <v>#N/A</v>
      </c>
      <c r="P89" s="16" t="e">
        <f>IF('Indicatori target 1.2'!Q88="si",1,0)</f>
        <v>#N/A</v>
      </c>
      <c r="Q89" s="20" t="e">
        <f t="shared" si="2"/>
        <v>#N/A</v>
      </c>
      <c r="R89">
        <v>1</v>
      </c>
    </row>
    <row r="90" spans="1:21" x14ac:dyDescent="0.3">
      <c r="A90" s="16">
        <f>'Indicatori target 1.2'!A89</f>
        <v>0</v>
      </c>
      <c r="B90" s="16">
        <f>'Indicatori target 1.2'!B89</f>
        <v>0</v>
      </c>
      <c r="C90" s="10">
        <f>'Indicatori target 1.2'!D89</f>
        <v>0</v>
      </c>
      <c r="D90" s="10">
        <f>'Indicatori target 1.2'!E89</f>
        <v>0</v>
      </c>
      <c r="E90" s="20" t="e">
        <f>'Indicatori target 1.2'!F89</f>
        <v>#N/A</v>
      </c>
      <c r="F90" s="16" t="e">
        <f>'indicatori output 1.2'!C89</f>
        <v>#N/A</v>
      </c>
      <c r="G90" s="20" t="str">
        <f>'Indicatori target 1.2'!G89</f>
        <v>si</v>
      </c>
      <c r="H90" s="20" t="e">
        <f>'Indicatori target 1.2'!I89</f>
        <v>#N/A</v>
      </c>
      <c r="I90" s="20" t="e">
        <f>'Indicatori target 1.2'!H89</f>
        <v>#N/A</v>
      </c>
      <c r="J90" s="74"/>
      <c r="K90" s="10">
        <f>'Indicatori target 1.2'!O89</f>
        <v>0</v>
      </c>
      <c r="L90" s="10">
        <f>'Indicatori target 1.2'!P89</f>
        <v>0</v>
      </c>
      <c r="M90" s="15" t="str">
        <f>'Indicatori target 1.2'!R89</f>
        <v>no</v>
      </c>
      <c r="N90" s="16">
        <v>1</v>
      </c>
      <c r="O90" s="20" t="e">
        <f>'Indicatori target 1.2'!S89</f>
        <v>#N/A</v>
      </c>
      <c r="P90" s="16" t="e">
        <f>IF('Indicatori target 1.2'!Q89="si",1,0)</f>
        <v>#N/A</v>
      </c>
      <c r="Q90" s="20" t="e">
        <f t="shared" si="2"/>
        <v>#N/A</v>
      </c>
      <c r="R90">
        <v>1</v>
      </c>
    </row>
    <row r="91" spans="1:21" x14ac:dyDescent="0.3">
      <c r="A91" s="16">
        <f>'Indicatori target 1.2'!A90</f>
        <v>0</v>
      </c>
      <c r="B91" s="16">
        <f>'Indicatori target 1.2'!B90</f>
        <v>0</v>
      </c>
      <c r="C91" s="10">
        <f>'Indicatori target 1.2'!D90</f>
        <v>0</v>
      </c>
      <c r="D91" s="10">
        <f>'Indicatori target 1.2'!E90</f>
        <v>0</v>
      </c>
      <c r="E91" s="20" t="e">
        <f>'Indicatori target 1.2'!F90</f>
        <v>#N/A</v>
      </c>
      <c r="F91" s="16" t="e">
        <f>'indicatori output 1.2'!C90</f>
        <v>#N/A</v>
      </c>
      <c r="G91" s="20" t="str">
        <f>'Indicatori target 1.2'!G90</f>
        <v>si</v>
      </c>
      <c r="H91" s="20" t="e">
        <f>'Indicatori target 1.2'!I90</f>
        <v>#N/A</v>
      </c>
      <c r="I91" s="20" t="e">
        <f>'Indicatori target 1.2'!H90</f>
        <v>#N/A</v>
      </c>
      <c r="J91" s="74"/>
      <c r="K91" s="10">
        <f>'Indicatori target 1.2'!O90</f>
        <v>0</v>
      </c>
      <c r="L91" s="10">
        <f>'Indicatori target 1.2'!P90</f>
        <v>0</v>
      </c>
      <c r="M91" s="15" t="str">
        <f>'Indicatori target 1.2'!R90</f>
        <v>no</v>
      </c>
      <c r="N91" s="16">
        <v>1</v>
      </c>
      <c r="O91" s="20" t="e">
        <f>'Indicatori target 1.2'!S90</f>
        <v>#N/A</v>
      </c>
      <c r="P91" s="16" t="e">
        <f>IF('Indicatori target 1.2'!Q90="si",1,0)</f>
        <v>#N/A</v>
      </c>
      <c r="Q91" s="20" t="e">
        <f t="shared" si="2"/>
        <v>#N/A</v>
      </c>
      <c r="R91">
        <v>1</v>
      </c>
    </row>
    <row r="92" spans="1:21" x14ac:dyDescent="0.3">
      <c r="A92" s="16">
        <f>'Indicatori target 1.2'!A91</f>
        <v>0</v>
      </c>
      <c r="B92" s="16">
        <f>'Indicatori target 1.2'!B91</f>
        <v>0</v>
      </c>
      <c r="C92" s="10">
        <f>'Indicatori target 1.2'!D91</f>
        <v>0</v>
      </c>
      <c r="D92" s="10">
        <f>'Indicatori target 1.2'!E91</f>
        <v>0</v>
      </c>
      <c r="E92" s="20" t="e">
        <f>'Indicatori target 1.2'!F91</f>
        <v>#N/A</v>
      </c>
      <c r="F92" s="16" t="e">
        <f>'indicatori output 1.2'!C91</f>
        <v>#N/A</v>
      </c>
      <c r="G92" s="20" t="str">
        <f>'Indicatori target 1.2'!G91</f>
        <v>si</v>
      </c>
      <c r="H92" s="20" t="e">
        <f>'Indicatori target 1.2'!I91</f>
        <v>#N/A</v>
      </c>
      <c r="I92" s="20" t="e">
        <f>'Indicatori target 1.2'!H91</f>
        <v>#N/A</v>
      </c>
      <c r="J92" s="74"/>
      <c r="K92" s="10">
        <f>'Indicatori target 1.2'!O91</f>
        <v>0</v>
      </c>
      <c r="L92" s="10">
        <f>'Indicatori target 1.2'!P91</f>
        <v>0</v>
      </c>
      <c r="M92" s="15" t="str">
        <f>'Indicatori target 1.2'!R91</f>
        <v>no</v>
      </c>
      <c r="N92" s="16">
        <v>1</v>
      </c>
      <c r="O92" s="20" t="e">
        <f>'Indicatori target 1.2'!S91</f>
        <v>#N/A</v>
      </c>
      <c r="P92" s="16" t="e">
        <f>IF('Indicatori target 1.2'!Q91="si",1,0)</f>
        <v>#N/A</v>
      </c>
      <c r="Q92" s="20" t="e">
        <f t="shared" si="2"/>
        <v>#N/A</v>
      </c>
      <c r="R92">
        <v>1</v>
      </c>
    </row>
    <row r="93" spans="1:21" x14ac:dyDescent="0.3">
      <c r="A93" s="16">
        <f>'Indicatori target 1.2'!A92</f>
        <v>0</v>
      </c>
      <c r="B93" s="16">
        <f>'Indicatori target 1.2'!B92</f>
        <v>0</v>
      </c>
      <c r="C93" s="10">
        <f>'Indicatori target 1.2'!D92</f>
        <v>0</v>
      </c>
      <c r="D93" s="10">
        <f>'Indicatori target 1.2'!E92</f>
        <v>0</v>
      </c>
      <c r="E93" s="20" t="e">
        <f>'Indicatori target 1.2'!F92</f>
        <v>#N/A</v>
      </c>
      <c r="F93" s="16" t="e">
        <f>'indicatori output 1.2'!C92</f>
        <v>#N/A</v>
      </c>
      <c r="G93" s="20" t="str">
        <f>'Indicatori target 1.2'!G92</f>
        <v>si</v>
      </c>
      <c r="H93" s="20" t="e">
        <f>'Indicatori target 1.2'!I92</f>
        <v>#N/A</v>
      </c>
      <c r="I93" s="20" t="e">
        <f>'Indicatori target 1.2'!H92</f>
        <v>#N/A</v>
      </c>
      <c r="J93" s="74"/>
      <c r="K93" s="10">
        <f>'Indicatori target 1.2'!O92</f>
        <v>0</v>
      </c>
      <c r="L93" s="10">
        <f>'Indicatori target 1.2'!P92</f>
        <v>0</v>
      </c>
      <c r="M93" s="15" t="str">
        <f>'Indicatori target 1.2'!R92</f>
        <v>no</v>
      </c>
      <c r="N93" s="16">
        <v>1</v>
      </c>
      <c r="O93" s="20" t="e">
        <f>'Indicatori target 1.2'!S92</f>
        <v>#N/A</v>
      </c>
      <c r="P93" s="16" t="e">
        <f>IF('Indicatori target 1.2'!Q92="si",1,0)</f>
        <v>#N/A</v>
      </c>
      <c r="Q93" s="20" t="e">
        <f t="shared" si="2"/>
        <v>#N/A</v>
      </c>
      <c r="R93">
        <v>1</v>
      </c>
    </row>
    <row r="94" spans="1:21" x14ac:dyDescent="0.3">
      <c r="A94" s="16">
        <f>'Indicatori target 1.2'!A93</f>
        <v>0</v>
      </c>
      <c r="B94" s="16">
        <f>'Indicatori target 1.2'!B93</f>
        <v>0</v>
      </c>
      <c r="C94" s="10">
        <f>'Indicatori target 1.2'!D93</f>
        <v>0</v>
      </c>
      <c r="D94" s="10">
        <f>'Indicatori target 1.2'!E93</f>
        <v>0</v>
      </c>
      <c r="E94" s="20" t="e">
        <f>'Indicatori target 1.2'!F93</f>
        <v>#N/A</v>
      </c>
      <c r="F94" s="16" t="e">
        <f>'indicatori output 1.2'!C93</f>
        <v>#N/A</v>
      </c>
      <c r="G94" s="20" t="str">
        <f>'Indicatori target 1.2'!G93</f>
        <v>si</v>
      </c>
      <c r="H94" s="20" t="e">
        <f>'Indicatori target 1.2'!I93</f>
        <v>#N/A</v>
      </c>
      <c r="I94" s="20" t="e">
        <f>'Indicatori target 1.2'!H93</f>
        <v>#N/A</v>
      </c>
      <c r="J94" s="74"/>
      <c r="K94" s="10">
        <f>'Indicatori target 1.2'!O93</f>
        <v>0</v>
      </c>
      <c r="L94" s="10">
        <f>'Indicatori target 1.2'!P93</f>
        <v>0</v>
      </c>
      <c r="M94" s="15" t="str">
        <f>'Indicatori target 1.2'!R93</f>
        <v>no</v>
      </c>
      <c r="N94" s="16">
        <v>1</v>
      </c>
      <c r="O94" s="20" t="e">
        <f>'Indicatori target 1.2'!S93</f>
        <v>#N/A</v>
      </c>
      <c r="P94" s="16" t="e">
        <f>IF('Indicatori target 1.2'!Q93="si",1,0)</f>
        <v>#N/A</v>
      </c>
      <c r="Q94" s="20" t="e">
        <f t="shared" si="2"/>
        <v>#N/A</v>
      </c>
      <c r="R94">
        <v>1</v>
      </c>
    </row>
    <row r="95" spans="1:21" x14ac:dyDescent="0.3">
      <c r="A95" s="16">
        <f>'Indicatori target 1.2'!A94</f>
        <v>0</v>
      </c>
      <c r="B95" s="16">
        <f>'Indicatori target 1.2'!B94</f>
        <v>0</v>
      </c>
      <c r="C95" s="10">
        <f>'Indicatori target 1.2'!D94</f>
        <v>0</v>
      </c>
      <c r="D95" s="10">
        <f>'Indicatori target 1.2'!E94</f>
        <v>0</v>
      </c>
      <c r="E95" s="20" t="e">
        <f>'Indicatori target 1.2'!F94</f>
        <v>#N/A</v>
      </c>
      <c r="F95" s="16" t="e">
        <f>'indicatori output 1.2'!C94</f>
        <v>#N/A</v>
      </c>
      <c r="G95" s="20" t="str">
        <f>'Indicatori target 1.2'!G94</f>
        <v>si</v>
      </c>
      <c r="H95" s="20" t="e">
        <f>'Indicatori target 1.2'!I94</f>
        <v>#N/A</v>
      </c>
      <c r="I95" s="20" t="e">
        <f>'Indicatori target 1.2'!H94</f>
        <v>#N/A</v>
      </c>
      <c r="J95" s="74"/>
      <c r="K95" s="10">
        <f>'Indicatori target 1.2'!O94</f>
        <v>0</v>
      </c>
      <c r="L95" s="10">
        <f>'Indicatori target 1.2'!P94</f>
        <v>0</v>
      </c>
      <c r="M95" s="15" t="str">
        <f>'Indicatori target 1.2'!R94</f>
        <v>no</v>
      </c>
      <c r="N95" s="16">
        <v>1</v>
      </c>
      <c r="O95" s="20" t="e">
        <f>'Indicatori target 1.2'!S94</f>
        <v>#N/A</v>
      </c>
      <c r="P95" s="16" t="e">
        <f>IF('Indicatori target 1.2'!Q94="si",1,0)</f>
        <v>#N/A</v>
      </c>
      <c r="Q95" s="20" t="e">
        <f t="shared" si="2"/>
        <v>#N/A</v>
      </c>
      <c r="R95">
        <v>1</v>
      </c>
    </row>
    <row r="96" spans="1:21" s="77" customFormat="1" x14ac:dyDescent="0.3">
      <c r="A96" s="72">
        <f>'Indicatori target 1.2'!A95</f>
        <v>0</v>
      </c>
      <c r="B96" s="72">
        <f>'Indicatori target 1.2'!B95</f>
        <v>0</v>
      </c>
      <c r="C96" s="73">
        <f>'Indicatori target 1.2'!D95</f>
        <v>0</v>
      </c>
      <c r="D96" s="73">
        <f>'Indicatori target 1.2'!E95</f>
        <v>0</v>
      </c>
      <c r="E96" s="75" t="e">
        <f>'Indicatori target 1.2'!F95</f>
        <v>#N/A</v>
      </c>
      <c r="F96" s="72" t="e">
        <f>'indicatori output 1.2'!C95</f>
        <v>#N/A</v>
      </c>
      <c r="G96" s="75" t="str">
        <f>'Indicatori target 1.2'!G95</f>
        <v>si</v>
      </c>
      <c r="H96" s="75" t="e">
        <f>'Indicatori target 1.2'!I95</f>
        <v>#N/A</v>
      </c>
      <c r="I96" s="75" t="e">
        <f>'Indicatori target 1.2'!H95</f>
        <v>#N/A</v>
      </c>
      <c r="J96" s="75"/>
      <c r="K96" s="73">
        <f>'Indicatori target 1.2'!O95</f>
        <v>0</v>
      </c>
      <c r="L96" s="73">
        <f>'Indicatori target 1.2'!P95</f>
        <v>0</v>
      </c>
      <c r="M96" s="76" t="str">
        <f>'Indicatori target 1.2'!R95</f>
        <v>no</v>
      </c>
      <c r="N96" s="72">
        <v>1</v>
      </c>
      <c r="O96" s="75" t="e">
        <f>'Indicatori target 1.2'!S95</f>
        <v>#N/A</v>
      </c>
      <c r="P96" s="72" t="e">
        <f>IF('Indicatori target 1.2'!Q95="si",1,0)</f>
        <v>#N/A</v>
      </c>
      <c r="Q96" s="75" t="e">
        <f t="shared" si="2"/>
        <v>#N/A</v>
      </c>
      <c r="R96">
        <v>1</v>
      </c>
      <c r="S96"/>
      <c r="T96"/>
      <c r="U96"/>
    </row>
    <row r="97" spans="1:18" x14ac:dyDescent="0.3">
      <c r="A97" s="16">
        <f>'Indicatori target 1.2'!A96</f>
        <v>0</v>
      </c>
      <c r="B97" s="16">
        <f>'Indicatori target 1.2'!B96</f>
        <v>0</v>
      </c>
      <c r="C97" s="10">
        <f>'Indicatori target 1.2'!D96</f>
        <v>0</v>
      </c>
      <c r="D97" s="10">
        <f>'Indicatori target 1.2'!E96</f>
        <v>0</v>
      </c>
      <c r="E97" s="20" t="e">
        <f>'Indicatori target 1.2'!F96</f>
        <v>#N/A</v>
      </c>
      <c r="F97" s="16" t="e">
        <f>'indicatori output 1.2'!C96</f>
        <v>#N/A</v>
      </c>
      <c r="G97" s="20" t="str">
        <f>'Indicatori target 1.2'!G96</f>
        <v>si</v>
      </c>
      <c r="H97" s="20" t="e">
        <f>'Indicatori target 1.2'!I96</f>
        <v>#N/A</v>
      </c>
      <c r="I97" s="20" t="e">
        <f>'Indicatori target 1.2'!H96</f>
        <v>#N/A</v>
      </c>
      <c r="J97" s="74"/>
      <c r="K97" s="10">
        <f>'Indicatori target 1.2'!O96</f>
        <v>0</v>
      </c>
      <c r="L97" s="10">
        <f>'Indicatori target 1.2'!P96</f>
        <v>0</v>
      </c>
      <c r="M97" s="15" t="str">
        <f>'Indicatori target 1.2'!R96</f>
        <v>no</v>
      </c>
      <c r="N97" s="16">
        <v>1</v>
      </c>
      <c r="O97" s="20" t="e">
        <f>'Indicatori target 1.2'!S96</f>
        <v>#N/A</v>
      </c>
      <c r="P97" s="16" t="e">
        <f>IF('Indicatori target 1.2'!Q96="si",1,0)</f>
        <v>#N/A</v>
      </c>
      <c r="Q97" s="20" t="e">
        <f t="shared" si="2"/>
        <v>#N/A</v>
      </c>
      <c r="R97">
        <v>1</v>
      </c>
    </row>
    <row r="98" spans="1:18" x14ac:dyDescent="0.3">
      <c r="A98" s="16">
        <f>'Indicatori target 1.2'!A97</f>
        <v>0</v>
      </c>
      <c r="B98" s="16">
        <f>'Indicatori target 1.2'!B97</f>
        <v>0</v>
      </c>
      <c r="C98" s="10">
        <f>'Indicatori target 1.2'!D97</f>
        <v>0</v>
      </c>
      <c r="D98" s="10">
        <f>'Indicatori target 1.2'!E97</f>
        <v>0</v>
      </c>
      <c r="E98" s="20" t="e">
        <f>'Indicatori target 1.2'!F97</f>
        <v>#N/A</v>
      </c>
      <c r="F98" s="16" t="e">
        <f>'indicatori output 1.2'!C97</f>
        <v>#N/A</v>
      </c>
      <c r="G98" s="20" t="str">
        <f>'Indicatori target 1.2'!G97</f>
        <v>si</v>
      </c>
      <c r="H98" s="20" t="e">
        <f>'Indicatori target 1.2'!I97</f>
        <v>#N/A</v>
      </c>
      <c r="I98" s="20" t="e">
        <f>'Indicatori target 1.2'!H97</f>
        <v>#N/A</v>
      </c>
      <c r="J98" s="74"/>
      <c r="K98" s="10">
        <f>'Indicatori target 1.2'!O97</f>
        <v>0</v>
      </c>
      <c r="L98" s="10">
        <f>'Indicatori target 1.2'!P97</f>
        <v>0</v>
      </c>
      <c r="M98" s="15" t="str">
        <f>'Indicatori target 1.2'!R97</f>
        <v>no</v>
      </c>
      <c r="N98" s="16">
        <v>1</v>
      </c>
      <c r="O98" s="20" t="e">
        <f>'Indicatori target 1.2'!S97</f>
        <v>#N/A</v>
      </c>
      <c r="P98" s="16" t="e">
        <f>IF('Indicatori target 1.2'!Q97="si",1,0)</f>
        <v>#N/A</v>
      </c>
      <c r="Q98" s="20" t="e">
        <f t="shared" si="2"/>
        <v>#N/A</v>
      </c>
      <c r="R98">
        <v>1</v>
      </c>
    </row>
    <row r="99" spans="1:18" x14ac:dyDescent="0.3">
      <c r="A99" s="16">
        <f>'Indicatori target 1.2'!A98</f>
        <v>0</v>
      </c>
      <c r="B99" s="16">
        <f>'Indicatori target 1.2'!B98</f>
        <v>0</v>
      </c>
      <c r="C99" s="10">
        <f>'Indicatori target 1.2'!D98</f>
        <v>0</v>
      </c>
      <c r="D99" s="10">
        <f>'Indicatori target 1.2'!E98</f>
        <v>0</v>
      </c>
      <c r="E99" s="20" t="e">
        <f>'Indicatori target 1.2'!F98</f>
        <v>#N/A</v>
      </c>
      <c r="F99" s="16" t="e">
        <f>'indicatori output 1.2'!C98</f>
        <v>#N/A</v>
      </c>
      <c r="G99" s="20" t="str">
        <f>'Indicatori target 1.2'!G98</f>
        <v>si</v>
      </c>
      <c r="H99" s="20" t="e">
        <f>'Indicatori target 1.2'!I98</f>
        <v>#N/A</v>
      </c>
      <c r="I99" s="20" t="e">
        <f>'Indicatori target 1.2'!H98</f>
        <v>#N/A</v>
      </c>
      <c r="J99" s="74"/>
      <c r="K99" s="10">
        <f>'Indicatori target 1.2'!O98</f>
        <v>0</v>
      </c>
      <c r="L99" s="10">
        <f>'Indicatori target 1.2'!P98</f>
        <v>0</v>
      </c>
      <c r="M99" s="15" t="str">
        <f>'Indicatori target 1.2'!R98</f>
        <v>no</v>
      </c>
      <c r="N99" s="16">
        <v>1</v>
      </c>
      <c r="O99" s="20" t="e">
        <f>'Indicatori target 1.2'!S98</f>
        <v>#N/A</v>
      </c>
      <c r="P99" s="16" t="e">
        <f>IF('Indicatori target 1.2'!Q98="si",1,0)</f>
        <v>#N/A</v>
      </c>
      <c r="Q99" s="20" t="e">
        <f t="shared" si="2"/>
        <v>#N/A</v>
      </c>
      <c r="R99">
        <v>1</v>
      </c>
    </row>
    <row r="100" spans="1:18" x14ac:dyDescent="0.3">
      <c r="A100" s="16">
        <f>'Indicatori target 1.2'!A99</f>
        <v>0</v>
      </c>
      <c r="B100" s="16">
        <f>'Indicatori target 1.2'!B99</f>
        <v>0</v>
      </c>
      <c r="C100" s="10">
        <f>'Indicatori target 1.2'!D99</f>
        <v>0</v>
      </c>
      <c r="D100" s="10">
        <f>'Indicatori target 1.2'!E99</f>
        <v>0</v>
      </c>
      <c r="E100" s="20" t="e">
        <f>'Indicatori target 1.2'!F99</f>
        <v>#N/A</v>
      </c>
      <c r="F100" s="16" t="e">
        <f>'indicatori output 1.2'!C99</f>
        <v>#N/A</v>
      </c>
      <c r="G100" s="20" t="str">
        <f>'Indicatori target 1.2'!G99</f>
        <v>si</v>
      </c>
      <c r="H100" s="20" t="e">
        <f>'Indicatori target 1.2'!I99</f>
        <v>#N/A</v>
      </c>
      <c r="I100" s="20" t="e">
        <f>'Indicatori target 1.2'!H99</f>
        <v>#N/A</v>
      </c>
      <c r="J100" s="74"/>
      <c r="K100" s="10">
        <f>'Indicatori target 1.2'!O99</f>
        <v>0</v>
      </c>
      <c r="L100" s="10">
        <f>'Indicatori target 1.2'!P99</f>
        <v>0</v>
      </c>
      <c r="M100" s="15" t="str">
        <f>'Indicatori target 1.2'!R99</f>
        <v>no</v>
      </c>
      <c r="N100" s="16">
        <v>1</v>
      </c>
      <c r="O100" s="20" t="e">
        <f>'Indicatori target 1.2'!S99</f>
        <v>#N/A</v>
      </c>
      <c r="P100" s="16" t="e">
        <f>IF('Indicatori target 1.2'!Q99="si",1,0)</f>
        <v>#N/A</v>
      </c>
      <c r="Q100" s="20" t="e">
        <f t="shared" si="2"/>
        <v>#N/A</v>
      </c>
      <c r="R100">
        <v>1</v>
      </c>
    </row>
    <row r="101" spans="1:18" x14ac:dyDescent="0.3">
      <c r="A101" s="16">
        <f>'Indicatori target 1.2'!A100</f>
        <v>0</v>
      </c>
      <c r="B101" s="16">
        <f>'Indicatori target 1.2'!B100</f>
        <v>0</v>
      </c>
      <c r="C101" s="10">
        <f>'Indicatori target 1.2'!D100</f>
        <v>0</v>
      </c>
      <c r="D101" s="10">
        <f>'Indicatori target 1.2'!E100</f>
        <v>0</v>
      </c>
      <c r="E101" s="20" t="e">
        <f>'Indicatori target 1.2'!F100</f>
        <v>#N/A</v>
      </c>
      <c r="F101" s="16" t="e">
        <f>'indicatori output 1.2'!C100</f>
        <v>#N/A</v>
      </c>
      <c r="G101" s="20" t="str">
        <f>'Indicatori target 1.2'!G100</f>
        <v>si</v>
      </c>
      <c r="H101" s="20" t="e">
        <f>'Indicatori target 1.2'!I100</f>
        <v>#N/A</v>
      </c>
      <c r="I101" s="20" t="e">
        <f>'Indicatori target 1.2'!H100</f>
        <v>#N/A</v>
      </c>
      <c r="J101" s="74"/>
      <c r="K101" s="10">
        <f>'Indicatori target 1.2'!O100</f>
        <v>0</v>
      </c>
      <c r="L101" s="10">
        <f>'Indicatori target 1.2'!P100</f>
        <v>0</v>
      </c>
      <c r="M101" s="15" t="str">
        <f>'Indicatori target 1.2'!R100</f>
        <v>no</v>
      </c>
      <c r="N101" s="16">
        <v>1</v>
      </c>
      <c r="O101" s="20" t="e">
        <f>'Indicatori target 1.2'!S100</f>
        <v>#N/A</v>
      </c>
      <c r="P101" s="16" t="e">
        <f>IF('Indicatori target 1.2'!Q100="si",1,0)</f>
        <v>#N/A</v>
      </c>
      <c r="Q101" s="20" t="e">
        <f t="shared" si="2"/>
        <v>#N/A</v>
      </c>
      <c r="R101">
        <v>1</v>
      </c>
    </row>
    <row r="102" spans="1:18" x14ac:dyDescent="0.3">
      <c r="A102" s="16">
        <f>'Indicatori target 1.2'!A101</f>
        <v>0</v>
      </c>
      <c r="B102" s="16">
        <f>'Indicatori target 1.2'!B101</f>
        <v>0</v>
      </c>
      <c r="C102" s="10">
        <f>'Indicatori target 1.2'!D101</f>
        <v>0</v>
      </c>
      <c r="D102" s="10">
        <f>'Indicatori target 1.2'!E101</f>
        <v>0</v>
      </c>
      <c r="E102" s="20" t="e">
        <f>'Indicatori target 1.2'!F101</f>
        <v>#N/A</v>
      </c>
      <c r="F102" s="16" t="e">
        <f>'indicatori output 1.2'!C101</f>
        <v>#N/A</v>
      </c>
      <c r="G102" s="20" t="str">
        <f>'Indicatori target 1.2'!G101</f>
        <v>si</v>
      </c>
      <c r="H102" s="20" t="e">
        <f>'Indicatori target 1.2'!I101</f>
        <v>#N/A</v>
      </c>
      <c r="I102" s="20" t="e">
        <f>'Indicatori target 1.2'!H101</f>
        <v>#N/A</v>
      </c>
      <c r="J102" s="74"/>
      <c r="K102" s="10">
        <f>'Indicatori target 1.2'!O101</f>
        <v>0</v>
      </c>
      <c r="L102" s="10">
        <f>'Indicatori target 1.2'!P101</f>
        <v>0</v>
      </c>
      <c r="M102" s="15" t="str">
        <f>'Indicatori target 1.2'!R101</f>
        <v>no</v>
      </c>
      <c r="N102" s="16">
        <v>1</v>
      </c>
      <c r="O102" s="20" t="e">
        <f>'Indicatori target 1.2'!S101</f>
        <v>#N/A</v>
      </c>
      <c r="P102" s="16" t="e">
        <f>IF('Indicatori target 1.2'!Q101="si",1,0)</f>
        <v>#N/A</v>
      </c>
      <c r="Q102" s="20" t="e">
        <f t="shared" si="2"/>
        <v>#N/A</v>
      </c>
      <c r="R102">
        <v>1</v>
      </c>
    </row>
    <row r="103" spans="1:18" x14ac:dyDescent="0.3">
      <c r="A103" s="16">
        <f>'Indicatori target 1.2'!A102</f>
        <v>0</v>
      </c>
      <c r="B103" s="16">
        <f>'Indicatori target 1.2'!B102</f>
        <v>0</v>
      </c>
      <c r="C103" s="10">
        <f>'Indicatori target 1.2'!D102</f>
        <v>0</v>
      </c>
      <c r="D103" s="10">
        <f>'Indicatori target 1.2'!E102</f>
        <v>0</v>
      </c>
      <c r="E103" s="20" t="e">
        <f>'Indicatori target 1.2'!F102</f>
        <v>#N/A</v>
      </c>
      <c r="F103" s="16" t="e">
        <f>'indicatori output 1.2'!C102</f>
        <v>#N/A</v>
      </c>
      <c r="G103" s="20" t="str">
        <f>'Indicatori target 1.2'!G102</f>
        <v>si</v>
      </c>
      <c r="H103" s="20" t="e">
        <f>'Indicatori target 1.2'!I102</f>
        <v>#N/A</v>
      </c>
      <c r="I103" s="20" t="e">
        <f>'Indicatori target 1.2'!H102</f>
        <v>#N/A</v>
      </c>
      <c r="J103" s="74"/>
      <c r="K103" s="10">
        <f>'Indicatori target 1.2'!O102</f>
        <v>0</v>
      </c>
      <c r="L103" s="10">
        <f>'Indicatori target 1.2'!P102</f>
        <v>0</v>
      </c>
      <c r="M103" s="15" t="str">
        <f>'Indicatori target 1.2'!R102</f>
        <v>no</v>
      </c>
      <c r="N103" s="16">
        <v>1</v>
      </c>
      <c r="O103" s="20" t="e">
        <f>'Indicatori target 1.2'!S102</f>
        <v>#N/A</v>
      </c>
      <c r="P103" s="16" t="e">
        <f>IF('Indicatori target 1.2'!Q102="si",1,0)</f>
        <v>#N/A</v>
      </c>
      <c r="Q103" s="20" t="e">
        <f t="shared" si="2"/>
        <v>#N/A</v>
      </c>
      <c r="R103">
        <v>1</v>
      </c>
    </row>
    <row r="104" spans="1:18" x14ac:dyDescent="0.3">
      <c r="A104" s="16">
        <f>'Indicatori target 1.2'!A103</f>
        <v>0</v>
      </c>
      <c r="B104" s="16">
        <f>'Indicatori target 1.2'!B103</f>
        <v>0</v>
      </c>
      <c r="C104" s="10">
        <f>'Indicatori target 1.2'!D103</f>
        <v>0</v>
      </c>
      <c r="D104" s="10">
        <f>'Indicatori target 1.2'!E103</f>
        <v>0</v>
      </c>
      <c r="E104" s="20" t="e">
        <f>'Indicatori target 1.2'!F103</f>
        <v>#N/A</v>
      </c>
      <c r="F104" s="16" t="e">
        <f>'indicatori output 1.2'!C103</f>
        <v>#N/A</v>
      </c>
      <c r="G104" s="20" t="str">
        <f>'Indicatori target 1.2'!G103</f>
        <v>si</v>
      </c>
      <c r="H104" s="20" t="e">
        <f>'Indicatori target 1.2'!I103</f>
        <v>#N/A</v>
      </c>
      <c r="I104" s="20" t="e">
        <f>'Indicatori target 1.2'!H103</f>
        <v>#N/A</v>
      </c>
      <c r="J104" s="74"/>
      <c r="K104" s="10">
        <f>'Indicatori target 1.2'!O103</f>
        <v>0</v>
      </c>
      <c r="L104" s="10">
        <f>'Indicatori target 1.2'!P103</f>
        <v>0</v>
      </c>
      <c r="M104" s="15" t="str">
        <f>'Indicatori target 1.2'!R103</f>
        <v>no</v>
      </c>
      <c r="N104" s="16">
        <v>1</v>
      </c>
      <c r="O104" s="20" t="e">
        <f>'Indicatori target 1.2'!S103</f>
        <v>#N/A</v>
      </c>
      <c r="P104" s="16" t="e">
        <f>IF('Indicatori target 1.2'!Q103="si",1,0)</f>
        <v>#N/A</v>
      </c>
      <c r="Q104" s="20" t="e">
        <f t="shared" si="2"/>
        <v>#N/A</v>
      </c>
      <c r="R104">
        <v>1</v>
      </c>
    </row>
    <row r="105" spans="1:18" x14ac:dyDescent="0.3">
      <c r="A105" s="16">
        <f>'Indicatori target 1.2'!A104</f>
        <v>0</v>
      </c>
      <c r="B105" s="16">
        <f>'Indicatori target 1.2'!B104</f>
        <v>0</v>
      </c>
      <c r="C105" s="10">
        <f>'Indicatori target 1.2'!D104</f>
        <v>0</v>
      </c>
      <c r="D105" s="10">
        <f>'Indicatori target 1.2'!E104</f>
        <v>0</v>
      </c>
      <c r="E105" s="20" t="e">
        <f>'Indicatori target 1.2'!F104</f>
        <v>#N/A</v>
      </c>
      <c r="F105" s="16" t="e">
        <f>'indicatori output 1.2'!C104</f>
        <v>#N/A</v>
      </c>
      <c r="G105" s="20" t="str">
        <f>'Indicatori target 1.2'!G104</f>
        <v>si</v>
      </c>
      <c r="H105" s="20" t="e">
        <f>'Indicatori target 1.2'!I104</f>
        <v>#N/A</v>
      </c>
      <c r="I105" s="20" t="e">
        <f>'Indicatori target 1.2'!H104</f>
        <v>#N/A</v>
      </c>
      <c r="J105" s="74"/>
      <c r="K105" s="10">
        <f>'Indicatori target 1.2'!O104</f>
        <v>0</v>
      </c>
      <c r="L105" s="10">
        <f>'Indicatori target 1.2'!P104</f>
        <v>0</v>
      </c>
      <c r="M105" s="15" t="str">
        <f>'Indicatori target 1.2'!R104</f>
        <v>no</v>
      </c>
      <c r="N105" s="16">
        <v>1</v>
      </c>
      <c r="O105" s="20" t="e">
        <f>'Indicatori target 1.2'!S104</f>
        <v>#N/A</v>
      </c>
      <c r="P105" s="16" t="e">
        <f>IF('Indicatori target 1.2'!Q104="si",1,0)</f>
        <v>#N/A</v>
      </c>
      <c r="Q105" s="20" t="e">
        <f t="shared" si="2"/>
        <v>#N/A</v>
      </c>
      <c r="R105">
        <v>1</v>
      </c>
    </row>
    <row r="106" spans="1:18" x14ac:dyDescent="0.3">
      <c r="A106" s="16">
        <f>'Indicatori target 1.2'!A105</f>
        <v>0</v>
      </c>
      <c r="B106" s="16">
        <f>'Indicatori target 1.2'!B105</f>
        <v>0</v>
      </c>
      <c r="C106" s="10">
        <f>'Indicatori target 1.2'!D105</f>
        <v>0</v>
      </c>
      <c r="D106" s="10">
        <f>'Indicatori target 1.2'!E105</f>
        <v>0</v>
      </c>
      <c r="E106" s="20" t="e">
        <f>'Indicatori target 1.2'!F105</f>
        <v>#N/A</v>
      </c>
      <c r="F106" s="16" t="e">
        <f>'indicatori output 1.2'!C105</f>
        <v>#N/A</v>
      </c>
      <c r="G106" s="20" t="str">
        <f>'Indicatori target 1.2'!G105</f>
        <v>si</v>
      </c>
      <c r="H106" s="20" t="e">
        <f>'Indicatori target 1.2'!I105</f>
        <v>#N/A</v>
      </c>
      <c r="I106" s="20" t="e">
        <f>'Indicatori target 1.2'!H105</f>
        <v>#N/A</v>
      </c>
      <c r="J106" s="74"/>
      <c r="K106" s="10">
        <f>'Indicatori target 1.2'!O105</f>
        <v>0</v>
      </c>
      <c r="L106" s="10">
        <f>'Indicatori target 1.2'!P105</f>
        <v>0</v>
      </c>
      <c r="M106" s="15" t="str">
        <f>'Indicatori target 1.2'!R105</f>
        <v>no</v>
      </c>
      <c r="N106" s="16">
        <v>1</v>
      </c>
      <c r="O106" s="20" t="e">
        <f>'Indicatori target 1.2'!S105</f>
        <v>#N/A</v>
      </c>
      <c r="P106" s="16" t="e">
        <f>IF('Indicatori target 1.2'!Q105="si",1,0)</f>
        <v>#N/A</v>
      </c>
      <c r="Q106" s="20" t="e">
        <f t="shared" si="2"/>
        <v>#N/A</v>
      </c>
      <c r="R106">
        <v>1</v>
      </c>
    </row>
    <row r="107" spans="1:18" x14ac:dyDescent="0.3">
      <c r="A107" s="16">
        <f>'Indicatori target 1.2'!A106</f>
        <v>0</v>
      </c>
      <c r="B107" s="16">
        <f>'Indicatori target 1.2'!B106</f>
        <v>0</v>
      </c>
      <c r="C107" s="10">
        <f>'Indicatori target 1.2'!D106</f>
        <v>0</v>
      </c>
      <c r="D107" s="10">
        <f>'Indicatori target 1.2'!E106</f>
        <v>0</v>
      </c>
      <c r="E107" s="20" t="e">
        <f>'Indicatori target 1.2'!F106</f>
        <v>#N/A</v>
      </c>
      <c r="F107" s="16" t="e">
        <f>'indicatori output 1.2'!C106</f>
        <v>#N/A</v>
      </c>
      <c r="G107" s="20" t="str">
        <f>'Indicatori target 1.2'!G106</f>
        <v>si</v>
      </c>
      <c r="H107" s="20" t="e">
        <f>'Indicatori target 1.2'!I106</f>
        <v>#N/A</v>
      </c>
      <c r="I107" s="20" t="e">
        <f>'Indicatori target 1.2'!H106</f>
        <v>#N/A</v>
      </c>
      <c r="J107" s="74"/>
      <c r="K107" s="10">
        <f>'Indicatori target 1.2'!O106</f>
        <v>0</v>
      </c>
      <c r="L107" s="10">
        <f>'Indicatori target 1.2'!P106</f>
        <v>0</v>
      </c>
      <c r="M107" s="15" t="str">
        <f>'Indicatori target 1.2'!R106</f>
        <v>no</v>
      </c>
      <c r="N107" s="16">
        <v>1</v>
      </c>
      <c r="O107" s="20" t="e">
        <f>'Indicatori target 1.2'!S106</f>
        <v>#N/A</v>
      </c>
      <c r="P107" s="16" t="e">
        <f>IF('Indicatori target 1.2'!Q106="si",1,0)</f>
        <v>#N/A</v>
      </c>
      <c r="Q107" s="20" t="e">
        <f t="shared" si="2"/>
        <v>#N/A</v>
      </c>
      <c r="R107">
        <v>1</v>
      </c>
    </row>
    <row r="108" spans="1:18" x14ac:dyDescent="0.3">
      <c r="A108" s="16">
        <f>'Indicatori target 1.2'!A107</f>
        <v>0</v>
      </c>
      <c r="B108" s="16">
        <f>'Indicatori target 1.2'!B107</f>
        <v>0</v>
      </c>
      <c r="C108" s="10">
        <f>'Indicatori target 1.2'!D107</f>
        <v>0</v>
      </c>
      <c r="D108" s="10">
        <f>'Indicatori target 1.2'!E107</f>
        <v>0</v>
      </c>
      <c r="E108" s="20" t="e">
        <f>'Indicatori target 1.2'!F107</f>
        <v>#N/A</v>
      </c>
      <c r="F108" s="16" t="e">
        <f>'indicatori output 1.2'!C107</f>
        <v>#N/A</v>
      </c>
      <c r="G108" s="20" t="str">
        <f>'Indicatori target 1.2'!G107</f>
        <v>si</v>
      </c>
      <c r="H108" s="20" t="e">
        <f>'Indicatori target 1.2'!I107</f>
        <v>#N/A</v>
      </c>
      <c r="I108" s="20" t="e">
        <f>'Indicatori target 1.2'!H107</f>
        <v>#N/A</v>
      </c>
      <c r="J108" s="74"/>
      <c r="K108" s="10">
        <f>'Indicatori target 1.2'!O107</f>
        <v>0</v>
      </c>
      <c r="L108" s="10">
        <f>'Indicatori target 1.2'!P107</f>
        <v>0</v>
      </c>
      <c r="M108" s="15" t="str">
        <f>'Indicatori target 1.2'!R107</f>
        <v>no</v>
      </c>
      <c r="N108" s="16">
        <v>1</v>
      </c>
      <c r="O108" s="20" t="e">
        <f>'Indicatori target 1.2'!S107</f>
        <v>#N/A</v>
      </c>
      <c r="P108" s="16" t="e">
        <f>IF('Indicatori target 1.2'!Q107="si",1,0)</f>
        <v>#N/A</v>
      </c>
      <c r="Q108" s="20" t="e">
        <f t="shared" si="2"/>
        <v>#N/A</v>
      </c>
      <c r="R108">
        <v>1</v>
      </c>
    </row>
    <row r="109" spans="1:18" x14ac:dyDescent="0.3">
      <c r="A109" s="16">
        <f>'Indicatori target 1.2'!A108</f>
        <v>0</v>
      </c>
      <c r="B109" s="16">
        <f>'Indicatori target 1.2'!B108</f>
        <v>0</v>
      </c>
      <c r="C109" s="10">
        <f>'Indicatori target 1.2'!D108</f>
        <v>0</v>
      </c>
      <c r="D109" s="10">
        <f>'Indicatori target 1.2'!E108</f>
        <v>0</v>
      </c>
      <c r="E109" s="20" t="e">
        <f>'Indicatori target 1.2'!F108</f>
        <v>#N/A</v>
      </c>
      <c r="F109" s="16" t="e">
        <f>'indicatori output 1.2'!C108</f>
        <v>#N/A</v>
      </c>
      <c r="G109" s="20" t="str">
        <f>'Indicatori target 1.2'!G108</f>
        <v>si</v>
      </c>
      <c r="H109" s="20" t="e">
        <f>'Indicatori target 1.2'!I108</f>
        <v>#N/A</v>
      </c>
      <c r="I109" s="20" t="e">
        <f>'Indicatori target 1.2'!H108</f>
        <v>#N/A</v>
      </c>
      <c r="J109" s="74"/>
      <c r="K109" s="10">
        <f>'Indicatori target 1.2'!O108</f>
        <v>0</v>
      </c>
      <c r="L109" s="10">
        <f>'Indicatori target 1.2'!P108</f>
        <v>0</v>
      </c>
      <c r="M109" s="15" t="str">
        <f>'Indicatori target 1.2'!R108</f>
        <v>no</v>
      </c>
      <c r="N109" s="16">
        <v>1</v>
      </c>
      <c r="O109" s="20" t="e">
        <f>'Indicatori target 1.2'!S108</f>
        <v>#N/A</v>
      </c>
      <c r="P109" s="16" t="e">
        <f>IF('Indicatori target 1.2'!Q108="si",1,0)</f>
        <v>#N/A</v>
      </c>
      <c r="Q109" s="20" t="e">
        <f t="shared" si="2"/>
        <v>#N/A</v>
      </c>
      <c r="R109">
        <v>1</v>
      </c>
    </row>
    <row r="110" spans="1:18" x14ac:dyDescent="0.3">
      <c r="A110" s="16">
        <f>'Indicatori target 1.2'!A109</f>
        <v>0</v>
      </c>
      <c r="B110" s="16">
        <f>'Indicatori target 1.2'!B109</f>
        <v>0</v>
      </c>
      <c r="C110" s="10">
        <f>'Indicatori target 1.2'!D109</f>
        <v>0</v>
      </c>
      <c r="D110" s="10">
        <f>'Indicatori target 1.2'!E109</f>
        <v>0</v>
      </c>
      <c r="E110" s="20" t="e">
        <f>'Indicatori target 1.2'!F109</f>
        <v>#N/A</v>
      </c>
      <c r="F110" s="16" t="e">
        <f>'indicatori output 1.2'!C109</f>
        <v>#N/A</v>
      </c>
      <c r="G110" s="20" t="str">
        <f>'Indicatori target 1.2'!G109</f>
        <v>si</v>
      </c>
      <c r="H110" s="20" t="e">
        <f>'Indicatori target 1.2'!I109</f>
        <v>#N/A</v>
      </c>
      <c r="I110" s="20" t="e">
        <f>'Indicatori target 1.2'!H109</f>
        <v>#N/A</v>
      </c>
      <c r="J110" s="74"/>
      <c r="K110" s="10">
        <f>'Indicatori target 1.2'!O109</f>
        <v>0</v>
      </c>
      <c r="L110" s="10">
        <f>'Indicatori target 1.2'!P109</f>
        <v>0</v>
      </c>
      <c r="M110" s="15" t="str">
        <f>'Indicatori target 1.2'!R109</f>
        <v>no</v>
      </c>
      <c r="N110" s="16">
        <v>1</v>
      </c>
      <c r="O110" s="20" t="e">
        <f>'Indicatori target 1.2'!S109</f>
        <v>#N/A</v>
      </c>
      <c r="P110" s="16" t="e">
        <f>IF('Indicatori target 1.2'!Q109="si",1,0)</f>
        <v>#N/A</v>
      </c>
      <c r="Q110" s="20" t="e">
        <f t="shared" si="2"/>
        <v>#N/A</v>
      </c>
      <c r="R110">
        <v>1</v>
      </c>
    </row>
    <row r="111" spans="1:18" x14ac:dyDescent="0.3">
      <c r="A111" s="16">
        <f>'Indicatori target 1.2'!A110</f>
        <v>0</v>
      </c>
      <c r="B111" s="16">
        <f>'Indicatori target 1.2'!B110</f>
        <v>0</v>
      </c>
      <c r="C111" s="10">
        <f>'Indicatori target 1.2'!D110</f>
        <v>0</v>
      </c>
      <c r="D111" s="10">
        <f>'Indicatori target 1.2'!E110</f>
        <v>0</v>
      </c>
      <c r="E111" s="20" t="e">
        <f>'Indicatori target 1.2'!F110</f>
        <v>#N/A</v>
      </c>
      <c r="F111" s="16" t="e">
        <f>'indicatori output 1.2'!C110</f>
        <v>#N/A</v>
      </c>
      <c r="G111" s="20" t="str">
        <f>'Indicatori target 1.2'!G110</f>
        <v>si</v>
      </c>
      <c r="H111" s="20" t="e">
        <f>'Indicatori target 1.2'!I110</f>
        <v>#N/A</v>
      </c>
      <c r="I111" s="20" t="e">
        <f>'Indicatori target 1.2'!H110</f>
        <v>#N/A</v>
      </c>
      <c r="J111" s="74"/>
      <c r="K111" s="10">
        <f>'Indicatori target 1.2'!O110</f>
        <v>0</v>
      </c>
      <c r="L111" s="10">
        <f>'Indicatori target 1.2'!P110</f>
        <v>0</v>
      </c>
      <c r="M111" s="15" t="str">
        <f>'Indicatori target 1.2'!R110</f>
        <v>no</v>
      </c>
      <c r="N111" s="16">
        <v>1</v>
      </c>
      <c r="O111" s="20" t="e">
        <f>'Indicatori target 1.2'!S110</f>
        <v>#N/A</v>
      </c>
      <c r="P111" s="16" t="e">
        <f>IF('Indicatori target 1.2'!Q110="si",1,0)</f>
        <v>#N/A</v>
      </c>
      <c r="Q111" s="20" t="e">
        <f t="shared" si="2"/>
        <v>#N/A</v>
      </c>
      <c r="R111">
        <v>1</v>
      </c>
    </row>
    <row r="112" spans="1:18" x14ac:dyDescent="0.3">
      <c r="A112" s="16">
        <f>'Indicatori target 1.2'!A111</f>
        <v>0</v>
      </c>
      <c r="B112" s="16">
        <f>'Indicatori target 1.2'!B111</f>
        <v>0</v>
      </c>
      <c r="C112" s="10">
        <f>'Indicatori target 1.2'!D111</f>
        <v>0</v>
      </c>
      <c r="D112" s="10">
        <f>'Indicatori target 1.2'!E111</f>
        <v>0</v>
      </c>
      <c r="E112" s="20" t="e">
        <f>'Indicatori target 1.2'!F111</f>
        <v>#N/A</v>
      </c>
      <c r="F112" s="16" t="e">
        <f>'indicatori output 1.2'!C111</f>
        <v>#N/A</v>
      </c>
      <c r="G112" s="20" t="str">
        <f>'Indicatori target 1.2'!G111</f>
        <v>si</v>
      </c>
      <c r="H112" s="20" t="e">
        <f>'Indicatori target 1.2'!I111</f>
        <v>#N/A</v>
      </c>
      <c r="I112" s="20" t="e">
        <f>'Indicatori target 1.2'!H111</f>
        <v>#N/A</v>
      </c>
      <c r="J112" s="74"/>
      <c r="K112" s="10">
        <f>'Indicatori target 1.2'!O111</f>
        <v>0</v>
      </c>
      <c r="L112" s="10">
        <f>'Indicatori target 1.2'!P111</f>
        <v>0</v>
      </c>
      <c r="M112" s="15" t="str">
        <f>'Indicatori target 1.2'!R111</f>
        <v>no</v>
      </c>
      <c r="N112" s="16">
        <v>1</v>
      </c>
      <c r="O112" s="20" t="e">
        <f>'Indicatori target 1.2'!S111</f>
        <v>#N/A</v>
      </c>
      <c r="P112" s="16" t="e">
        <f>IF('Indicatori target 1.2'!Q111="si",1,0)</f>
        <v>#N/A</v>
      </c>
      <c r="Q112" s="20" t="e">
        <f t="shared" si="2"/>
        <v>#N/A</v>
      </c>
      <c r="R112">
        <v>1</v>
      </c>
    </row>
    <row r="113" spans="1:18" x14ac:dyDescent="0.3">
      <c r="A113" s="16">
        <f>'Indicatori target 1.2'!A112</f>
        <v>0</v>
      </c>
      <c r="B113" s="16">
        <f>'Indicatori target 1.2'!B112</f>
        <v>0</v>
      </c>
      <c r="C113" s="10">
        <f>'Indicatori target 1.2'!D112</f>
        <v>0</v>
      </c>
      <c r="D113" s="10">
        <f>'Indicatori target 1.2'!E112</f>
        <v>0</v>
      </c>
      <c r="E113" s="20" t="e">
        <f>'Indicatori target 1.2'!F112</f>
        <v>#N/A</v>
      </c>
      <c r="F113" s="16" t="e">
        <f>'indicatori output 1.2'!C112</f>
        <v>#N/A</v>
      </c>
      <c r="G113" s="20" t="str">
        <f>'Indicatori target 1.2'!G112</f>
        <v>si</v>
      </c>
      <c r="H113" s="20" t="e">
        <f>'Indicatori target 1.2'!I112</f>
        <v>#N/A</v>
      </c>
      <c r="I113" s="20" t="e">
        <f>'Indicatori target 1.2'!H112</f>
        <v>#N/A</v>
      </c>
      <c r="J113" s="74"/>
      <c r="K113" s="10">
        <f>'Indicatori target 1.2'!O112</f>
        <v>0</v>
      </c>
      <c r="L113" s="10">
        <f>'Indicatori target 1.2'!P112</f>
        <v>0</v>
      </c>
      <c r="M113" s="15" t="str">
        <f>'Indicatori target 1.2'!R112</f>
        <v>no</v>
      </c>
      <c r="N113" s="16">
        <v>1</v>
      </c>
      <c r="O113" s="20" t="e">
        <f>'Indicatori target 1.2'!S112</f>
        <v>#N/A</v>
      </c>
      <c r="P113" s="16" t="e">
        <f>IF('Indicatori target 1.2'!Q112="si",1,0)</f>
        <v>#N/A</v>
      </c>
      <c r="Q113" s="20" t="e">
        <f t="shared" si="2"/>
        <v>#N/A</v>
      </c>
      <c r="R113">
        <v>1</v>
      </c>
    </row>
    <row r="114" spans="1:18" x14ac:dyDescent="0.3">
      <c r="A114" s="16">
        <f>'Indicatori target 1.2'!A113</f>
        <v>0</v>
      </c>
      <c r="B114" s="16">
        <f>'Indicatori target 1.2'!B113</f>
        <v>0</v>
      </c>
      <c r="C114" s="10">
        <f>'Indicatori target 1.2'!D113</f>
        <v>0</v>
      </c>
      <c r="D114" s="10">
        <f>'Indicatori target 1.2'!E113</f>
        <v>0</v>
      </c>
      <c r="E114" s="20" t="e">
        <f>'Indicatori target 1.2'!F113</f>
        <v>#N/A</v>
      </c>
      <c r="F114" s="16" t="e">
        <f>'indicatori output 1.2'!C113</f>
        <v>#N/A</v>
      </c>
      <c r="G114" s="20" t="str">
        <f>'Indicatori target 1.2'!G113</f>
        <v>si</v>
      </c>
      <c r="H114" s="20" t="e">
        <f>'Indicatori target 1.2'!I113</f>
        <v>#N/A</v>
      </c>
      <c r="I114" s="20" t="e">
        <f>'Indicatori target 1.2'!H113</f>
        <v>#N/A</v>
      </c>
      <c r="J114" s="74"/>
      <c r="K114" s="10">
        <f>'Indicatori target 1.2'!O113</f>
        <v>0</v>
      </c>
      <c r="L114" s="10">
        <f>'Indicatori target 1.2'!P113</f>
        <v>0</v>
      </c>
      <c r="M114" s="15" t="str">
        <f>'Indicatori target 1.2'!R113</f>
        <v>no</v>
      </c>
      <c r="N114" s="16">
        <v>1</v>
      </c>
      <c r="O114" s="20" t="e">
        <f>'Indicatori target 1.2'!S113</f>
        <v>#N/A</v>
      </c>
      <c r="P114" s="16" t="e">
        <f>IF('Indicatori target 1.2'!Q113="si",1,0)</f>
        <v>#N/A</v>
      </c>
      <c r="Q114" s="20" t="e">
        <f t="shared" si="2"/>
        <v>#N/A</v>
      </c>
      <c r="R114">
        <v>1</v>
      </c>
    </row>
    <row r="115" spans="1:18" x14ac:dyDescent="0.3">
      <c r="A115" s="16">
        <f>'Indicatori target 1.2'!A114</f>
        <v>0</v>
      </c>
      <c r="B115" s="16">
        <f>'Indicatori target 1.2'!B114</f>
        <v>0</v>
      </c>
      <c r="C115" s="10">
        <f>'Indicatori target 1.2'!D114</f>
        <v>0</v>
      </c>
      <c r="D115" s="10">
        <f>'Indicatori target 1.2'!E114</f>
        <v>0</v>
      </c>
      <c r="E115" s="20" t="e">
        <f>'Indicatori target 1.2'!F114</f>
        <v>#N/A</v>
      </c>
      <c r="F115" s="16" t="e">
        <f>'indicatori output 1.2'!C114</f>
        <v>#N/A</v>
      </c>
      <c r="G115" s="20" t="str">
        <f>'Indicatori target 1.2'!G114</f>
        <v>si</v>
      </c>
      <c r="H115" s="20" t="e">
        <f>'Indicatori target 1.2'!I114</f>
        <v>#N/A</v>
      </c>
      <c r="I115" s="20" t="e">
        <f>'Indicatori target 1.2'!H114</f>
        <v>#N/A</v>
      </c>
      <c r="J115" s="74"/>
      <c r="K115" s="10">
        <f>'Indicatori target 1.2'!O114</f>
        <v>0</v>
      </c>
      <c r="L115" s="10">
        <f>'Indicatori target 1.2'!P114</f>
        <v>0</v>
      </c>
      <c r="M115" s="15" t="str">
        <f>'Indicatori target 1.2'!R114</f>
        <v>no</v>
      </c>
      <c r="N115" s="16">
        <v>1</v>
      </c>
      <c r="O115" s="20" t="e">
        <f>'Indicatori target 1.2'!S114</f>
        <v>#N/A</v>
      </c>
      <c r="P115" s="16" t="e">
        <f>IF('Indicatori target 1.2'!Q114="si",1,0)</f>
        <v>#N/A</v>
      </c>
      <c r="Q115" s="20" t="e">
        <f t="shared" si="2"/>
        <v>#N/A</v>
      </c>
      <c r="R115">
        <v>1</v>
      </c>
    </row>
    <row r="116" spans="1:18" x14ac:dyDescent="0.3">
      <c r="A116" s="16">
        <f>'Indicatori target 1.2'!A115</f>
        <v>0</v>
      </c>
      <c r="B116" s="16">
        <f>'Indicatori target 1.2'!B115</f>
        <v>0</v>
      </c>
      <c r="C116" s="10">
        <f>'Indicatori target 1.2'!D115</f>
        <v>0</v>
      </c>
      <c r="D116" s="10">
        <f>'Indicatori target 1.2'!E115</f>
        <v>0</v>
      </c>
      <c r="E116" s="20" t="e">
        <f>'Indicatori target 1.2'!F115</f>
        <v>#N/A</v>
      </c>
      <c r="F116" s="16" t="e">
        <f>'indicatori output 1.2'!C115</f>
        <v>#N/A</v>
      </c>
      <c r="G116" s="20" t="str">
        <f>'Indicatori target 1.2'!G115</f>
        <v>si</v>
      </c>
      <c r="H116" s="20" t="e">
        <f>'Indicatori target 1.2'!I115</f>
        <v>#N/A</v>
      </c>
      <c r="I116" s="20" t="e">
        <f>'Indicatori target 1.2'!H115</f>
        <v>#N/A</v>
      </c>
      <c r="J116" s="74"/>
      <c r="K116" s="10">
        <f>'Indicatori target 1.2'!O115</f>
        <v>0</v>
      </c>
      <c r="L116" s="10">
        <f>'Indicatori target 1.2'!P115</f>
        <v>0</v>
      </c>
      <c r="M116" s="15" t="str">
        <f>'Indicatori target 1.2'!R115</f>
        <v>no</v>
      </c>
      <c r="N116" s="16">
        <v>1</v>
      </c>
      <c r="O116" s="20" t="e">
        <f>'Indicatori target 1.2'!S115</f>
        <v>#N/A</v>
      </c>
      <c r="P116" s="16" t="e">
        <f>IF('Indicatori target 1.2'!Q115="si",1,0)</f>
        <v>#N/A</v>
      </c>
      <c r="Q116" s="20" t="e">
        <f t="shared" si="2"/>
        <v>#N/A</v>
      </c>
      <c r="R116">
        <v>1</v>
      </c>
    </row>
    <row r="117" spans="1:18" x14ac:dyDescent="0.3">
      <c r="A117" s="16">
        <f>'Indicatori target 1.2'!A116</f>
        <v>0</v>
      </c>
      <c r="B117" s="16">
        <f>'Indicatori target 1.2'!B116</f>
        <v>0</v>
      </c>
      <c r="C117" s="10">
        <f>'Indicatori target 1.2'!D116</f>
        <v>0</v>
      </c>
      <c r="D117" s="10">
        <f>'Indicatori target 1.2'!E116</f>
        <v>0</v>
      </c>
      <c r="E117" s="20" t="e">
        <f>'Indicatori target 1.2'!F116</f>
        <v>#N/A</v>
      </c>
      <c r="F117" s="16" t="e">
        <f>'indicatori output 1.2'!C116</f>
        <v>#N/A</v>
      </c>
      <c r="G117" s="20" t="str">
        <f>'Indicatori target 1.2'!G116</f>
        <v>si</v>
      </c>
      <c r="H117" s="20" t="e">
        <f>'Indicatori target 1.2'!I116</f>
        <v>#N/A</v>
      </c>
      <c r="I117" s="20" t="e">
        <f>'Indicatori target 1.2'!H116</f>
        <v>#N/A</v>
      </c>
      <c r="J117" s="74"/>
      <c r="K117" s="10">
        <f>'Indicatori target 1.2'!O116</f>
        <v>0</v>
      </c>
      <c r="L117" s="10">
        <f>'Indicatori target 1.2'!P116</f>
        <v>0</v>
      </c>
      <c r="M117" s="15" t="str">
        <f>'Indicatori target 1.2'!R116</f>
        <v>no</v>
      </c>
      <c r="N117" s="16">
        <v>1</v>
      </c>
      <c r="O117" s="20" t="e">
        <f>'Indicatori target 1.2'!S116</f>
        <v>#N/A</v>
      </c>
      <c r="P117" s="16" t="e">
        <f>IF('Indicatori target 1.2'!Q116="si",1,0)</f>
        <v>#N/A</v>
      </c>
      <c r="Q117" s="20" t="e">
        <f t="shared" si="2"/>
        <v>#N/A</v>
      </c>
      <c r="R117">
        <v>1</v>
      </c>
    </row>
    <row r="118" spans="1:18" x14ac:dyDescent="0.3">
      <c r="A118" s="16">
        <f>'Indicatori target 1.2'!A117</f>
        <v>0</v>
      </c>
      <c r="B118" s="16">
        <f>'Indicatori target 1.2'!B117</f>
        <v>0</v>
      </c>
      <c r="C118" s="10">
        <f>'Indicatori target 1.2'!D117</f>
        <v>0</v>
      </c>
      <c r="D118" s="10">
        <f>'Indicatori target 1.2'!E117</f>
        <v>0</v>
      </c>
      <c r="E118" s="20" t="e">
        <f>'Indicatori target 1.2'!F117</f>
        <v>#N/A</v>
      </c>
      <c r="F118" s="16" t="e">
        <f>'indicatori output 1.2'!C117</f>
        <v>#N/A</v>
      </c>
      <c r="G118" s="20" t="str">
        <f>'Indicatori target 1.2'!G117</f>
        <v>si</v>
      </c>
      <c r="H118" s="20" t="e">
        <f>'Indicatori target 1.2'!I117</f>
        <v>#N/A</v>
      </c>
      <c r="I118" s="20" t="e">
        <f>'Indicatori target 1.2'!H117</f>
        <v>#N/A</v>
      </c>
      <c r="J118" s="74"/>
      <c r="K118" s="10">
        <f>'Indicatori target 1.2'!O117</f>
        <v>0</v>
      </c>
      <c r="L118" s="10">
        <f>'Indicatori target 1.2'!P117</f>
        <v>0</v>
      </c>
      <c r="M118" s="15" t="str">
        <f>'Indicatori target 1.2'!R117</f>
        <v>no</v>
      </c>
      <c r="N118" s="16">
        <v>1</v>
      </c>
      <c r="O118" s="20" t="e">
        <f>'Indicatori target 1.2'!S117</f>
        <v>#N/A</v>
      </c>
      <c r="P118" s="16" t="e">
        <f>IF('Indicatori target 1.2'!Q117="si",1,0)</f>
        <v>#N/A</v>
      </c>
      <c r="Q118" s="20" t="e">
        <f t="shared" si="2"/>
        <v>#N/A</v>
      </c>
      <c r="R118">
        <v>1</v>
      </c>
    </row>
    <row r="119" spans="1:18" x14ac:dyDescent="0.3">
      <c r="A119" s="16">
        <f>'Indicatori target 1.2'!A118</f>
        <v>0</v>
      </c>
      <c r="B119" s="16">
        <f>'Indicatori target 1.2'!B118</f>
        <v>0</v>
      </c>
      <c r="C119" s="10">
        <f>'Indicatori target 1.2'!D118</f>
        <v>0</v>
      </c>
      <c r="D119" s="10">
        <f>'Indicatori target 1.2'!E118</f>
        <v>0</v>
      </c>
      <c r="E119" s="20" t="e">
        <f>'Indicatori target 1.2'!F118</f>
        <v>#N/A</v>
      </c>
      <c r="F119" s="16" t="e">
        <f>'indicatori output 1.2'!C118</f>
        <v>#N/A</v>
      </c>
      <c r="G119" s="20" t="str">
        <f>'Indicatori target 1.2'!G118</f>
        <v>si</v>
      </c>
      <c r="H119" s="20" t="e">
        <f>'Indicatori target 1.2'!I118</f>
        <v>#N/A</v>
      </c>
      <c r="I119" s="20" t="e">
        <f>'Indicatori target 1.2'!H118</f>
        <v>#N/A</v>
      </c>
      <c r="J119" s="74"/>
      <c r="K119" s="10">
        <f>'Indicatori target 1.2'!O118</f>
        <v>0</v>
      </c>
      <c r="L119" s="10">
        <f>'Indicatori target 1.2'!P118</f>
        <v>0</v>
      </c>
      <c r="M119" s="15" t="str">
        <f>'Indicatori target 1.2'!R118</f>
        <v>no</v>
      </c>
      <c r="N119" s="16">
        <v>1</v>
      </c>
      <c r="O119" s="20" t="e">
        <f>'Indicatori target 1.2'!S118</f>
        <v>#N/A</v>
      </c>
      <c r="P119" s="16" t="e">
        <f>IF('Indicatori target 1.2'!Q118="si",1,0)</f>
        <v>#N/A</v>
      </c>
      <c r="Q119" s="20" t="e">
        <f t="shared" si="2"/>
        <v>#N/A</v>
      </c>
      <c r="R119">
        <v>1</v>
      </c>
    </row>
    <row r="120" spans="1:18" x14ac:dyDescent="0.3">
      <c r="A120" s="16">
        <f>'Indicatori target 1.2'!A119</f>
        <v>0</v>
      </c>
      <c r="B120" s="16">
        <f>'Indicatori target 1.2'!B119</f>
        <v>0</v>
      </c>
      <c r="C120" s="10">
        <f>'Indicatori target 1.2'!D119</f>
        <v>0</v>
      </c>
      <c r="D120" s="10">
        <f>'Indicatori target 1.2'!E119</f>
        <v>0</v>
      </c>
      <c r="E120" s="20" t="e">
        <f>'Indicatori target 1.2'!F119</f>
        <v>#N/A</v>
      </c>
      <c r="F120" s="16" t="e">
        <f>'indicatori output 1.2'!C119</f>
        <v>#N/A</v>
      </c>
      <c r="G120" s="20" t="str">
        <f>'Indicatori target 1.2'!G119</f>
        <v>si</v>
      </c>
      <c r="H120" s="20" t="e">
        <f>'Indicatori target 1.2'!I119</f>
        <v>#N/A</v>
      </c>
      <c r="I120" s="20" t="e">
        <f>'Indicatori target 1.2'!H119</f>
        <v>#N/A</v>
      </c>
      <c r="J120" s="74"/>
      <c r="K120" s="10">
        <f>'Indicatori target 1.2'!O119</f>
        <v>0</v>
      </c>
      <c r="L120" s="10">
        <f>'Indicatori target 1.2'!P119</f>
        <v>0</v>
      </c>
      <c r="M120" s="15" t="str">
        <f>'Indicatori target 1.2'!R119</f>
        <v>no</v>
      </c>
      <c r="N120" s="16">
        <v>1</v>
      </c>
      <c r="O120" s="20" t="e">
        <f>'Indicatori target 1.2'!S119</f>
        <v>#N/A</v>
      </c>
      <c r="P120" s="16" t="e">
        <f>IF('Indicatori target 1.2'!Q119="si",1,0)</f>
        <v>#N/A</v>
      </c>
      <c r="Q120" s="20" t="e">
        <f t="shared" si="2"/>
        <v>#N/A</v>
      </c>
      <c r="R120">
        <v>1</v>
      </c>
    </row>
    <row r="121" spans="1:18" x14ac:dyDescent="0.3">
      <c r="A121" s="16">
        <f>'Indicatori target 1.2'!A120</f>
        <v>0</v>
      </c>
      <c r="B121" s="16">
        <f>'Indicatori target 1.2'!B120</f>
        <v>0</v>
      </c>
      <c r="C121" s="10">
        <f>'Indicatori target 1.2'!D120</f>
        <v>0</v>
      </c>
      <c r="D121" s="10">
        <f>'Indicatori target 1.2'!E120</f>
        <v>0</v>
      </c>
      <c r="E121" s="20" t="e">
        <f>'Indicatori target 1.2'!F120</f>
        <v>#N/A</v>
      </c>
      <c r="F121" s="16" t="e">
        <f>'indicatori output 1.2'!C120</f>
        <v>#N/A</v>
      </c>
      <c r="G121" s="20" t="str">
        <f>'Indicatori target 1.2'!G120</f>
        <v>si</v>
      </c>
      <c r="H121" s="20" t="e">
        <f>'Indicatori target 1.2'!I120</f>
        <v>#N/A</v>
      </c>
      <c r="I121" s="20" t="e">
        <f>'Indicatori target 1.2'!H120</f>
        <v>#N/A</v>
      </c>
      <c r="J121" s="74"/>
      <c r="K121" s="10">
        <f>'Indicatori target 1.2'!O120</f>
        <v>0</v>
      </c>
      <c r="L121" s="10">
        <f>'Indicatori target 1.2'!P120</f>
        <v>0</v>
      </c>
      <c r="M121" s="15" t="str">
        <f>'Indicatori target 1.2'!R120</f>
        <v>no</v>
      </c>
      <c r="N121" s="16">
        <v>1</v>
      </c>
      <c r="O121" s="20" t="e">
        <f>'Indicatori target 1.2'!S120</f>
        <v>#N/A</v>
      </c>
      <c r="P121" s="16" t="e">
        <f>IF('Indicatori target 1.2'!Q120="si",1,0)</f>
        <v>#N/A</v>
      </c>
      <c r="Q121" s="20" t="e">
        <f t="shared" si="2"/>
        <v>#N/A</v>
      </c>
      <c r="R121">
        <v>1</v>
      </c>
    </row>
    <row r="122" spans="1:18" x14ac:dyDescent="0.3">
      <c r="A122" s="16">
        <f>'Indicatori target 1.2'!A121</f>
        <v>0</v>
      </c>
      <c r="B122" s="16">
        <f>'Indicatori target 1.2'!B121</f>
        <v>0</v>
      </c>
      <c r="C122" s="10">
        <f>'Indicatori target 1.2'!D121</f>
        <v>0</v>
      </c>
      <c r="D122" s="10">
        <f>'Indicatori target 1.2'!E121</f>
        <v>0</v>
      </c>
      <c r="E122" s="20" t="e">
        <f>'Indicatori target 1.2'!F121</f>
        <v>#N/A</v>
      </c>
      <c r="F122" s="16" t="e">
        <f>'indicatori output 1.2'!C121</f>
        <v>#N/A</v>
      </c>
      <c r="G122" s="20" t="str">
        <f>'Indicatori target 1.2'!G121</f>
        <v>si</v>
      </c>
      <c r="H122" s="20" t="e">
        <f>'Indicatori target 1.2'!I121</f>
        <v>#N/A</v>
      </c>
      <c r="I122" s="20" t="e">
        <f>'Indicatori target 1.2'!H121</f>
        <v>#N/A</v>
      </c>
      <c r="J122" s="74"/>
      <c r="K122" s="10">
        <f>'Indicatori target 1.2'!O121</f>
        <v>0</v>
      </c>
      <c r="L122" s="10">
        <f>'Indicatori target 1.2'!P121</f>
        <v>0</v>
      </c>
      <c r="M122" s="15" t="str">
        <f>'Indicatori target 1.2'!R121</f>
        <v>no</v>
      </c>
      <c r="N122" s="16">
        <v>1</v>
      </c>
      <c r="O122" s="20" t="e">
        <f>'Indicatori target 1.2'!S121</f>
        <v>#N/A</v>
      </c>
      <c r="P122" s="16" t="e">
        <f>IF('Indicatori target 1.2'!Q121="si",1,0)</f>
        <v>#N/A</v>
      </c>
      <c r="Q122" s="20" t="e">
        <f t="shared" si="2"/>
        <v>#N/A</v>
      </c>
      <c r="R122">
        <v>1</v>
      </c>
    </row>
    <row r="123" spans="1:18" x14ac:dyDescent="0.3">
      <c r="A123" s="16">
        <f>'Indicatori target 1.2'!A122</f>
        <v>0</v>
      </c>
      <c r="B123" s="16">
        <f>'Indicatori target 1.2'!B122</f>
        <v>0</v>
      </c>
      <c r="C123" s="10">
        <f>'Indicatori target 1.2'!D122</f>
        <v>0</v>
      </c>
      <c r="D123" s="10">
        <f>'Indicatori target 1.2'!E122</f>
        <v>0</v>
      </c>
      <c r="E123" s="20" t="e">
        <f>'Indicatori target 1.2'!F122</f>
        <v>#N/A</v>
      </c>
      <c r="F123" s="16" t="e">
        <f>'indicatori output 1.2'!C122</f>
        <v>#N/A</v>
      </c>
      <c r="G123" s="20" t="str">
        <f>'Indicatori target 1.2'!G122</f>
        <v>si</v>
      </c>
      <c r="H123" s="20" t="e">
        <f>'Indicatori target 1.2'!I122</f>
        <v>#N/A</v>
      </c>
      <c r="I123" s="20" t="e">
        <f>'Indicatori target 1.2'!H122</f>
        <v>#N/A</v>
      </c>
      <c r="J123" s="74"/>
      <c r="K123" s="10">
        <f>'Indicatori target 1.2'!O122</f>
        <v>0</v>
      </c>
      <c r="L123" s="10">
        <f>'Indicatori target 1.2'!P122</f>
        <v>0</v>
      </c>
      <c r="M123" s="15" t="str">
        <f>'Indicatori target 1.2'!R122</f>
        <v>no</v>
      </c>
      <c r="N123" s="16">
        <v>1</v>
      </c>
      <c r="O123" s="20" t="e">
        <f>'Indicatori target 1.2'!S122</f>
        <v>#N/A</v>
      </c>
      <c r="P123" s="16" t="e">
        <f>IF('Indicatori target 1.2'!Q122="si",1,0)</f>
        <v>#N/A</v>
      </c>
      <c r="Q123" s="20" t="e">
        <f t="shared" si="2"/>
        <v>#N/A</v>
      </c>
      <c r="R123">
        <v>1</v>
      </c>
    </row>
    <row r="124" spans="1:18" x14ac:dyDescent="0.3">
      <c r="A124" s="16">
        <f>'Indicatori target 1.2'!A123</f>
        <v>0</v>
      </c>
      <c r="B124" s="16">
        <f>'Indicatori target 1.2'!B123</f>
        <v>0</v>
      </c>
      <c r="C124" s="10">
        <f>'Indicatori target 1.2'!D123</f>
        <v>0</v>
      </c>
      <c r="D124" s="10">
        <f>'Indicatori target 1.2'!E123</f>
        <v>0</v>
      </c>
      <c r="E124" s="20" t="e">
        <f>'Indicatori target 1.2'!F123</f>
        <v>#N/A</v>
      </c>
      <c r="F124" s="16" t="e">
        <f>'indicatori output 1.2'!C123</f>
        <v>#N/A</v>
      </c>
      <c r="G124" s="20" t="str">
        <f>'Indicatori target 1.2'!G123</f>
        <v>si</v>
      </c>
      <c r="H124" s="20" t="e">
        <f>'Indicatori target 1.2'!I123</f>
        <v>#N/A</v>
      </c>
      <c r="I124" s="20" t="e">
        <f>'Indicatori target 1.2'!H123</f>
        <v>#N/A</v>
      </c>
      <c r="J124" s="74"/>
      <c r="K124" s="10">
        <f>'Indicatori target 1.2'!O123</f>
        <v>0</v>
      </c>
      <c r="L124" s="10">
        <f>'Indicatori target 1.2'!P123</f>
        <v>0</v>
      </c>
      <c r="M124" s="15" t="str">
        <f>'Indicatori target 1.2'!R123</f>
        <v>no</v>
      </c>
      <c r="N124" s="16">
        <v>1</v>
      </c>
      <c r="O124" s="20" t="e">
        <f>'Indicatori target 1.2'!S123</f>
        <v>#N/A</v>
      </c>
      <c r="P124" s="16" t="e">
        <f>IF('Indicatori target 1.2'!Q123="si",1,0)</f>
        <v>#N/A</v>
      </c>
      <c r="Q124" s="20" t="e">
        <f t="shared" si="2"/>
        <v>#N/A</v>
      </c>
      <c r="R124">
        <v>1</v>
      </c>
    </row>
    <row r="125" spans="1:18" x14ac:dyDescent="0.3">
      <c r="A125" s="16">
        <f>'Indicatori target 1.2'!A124</f>
        <v>0</v>
      </c>
      <c r="B125" s="16">
        <f>'Indicatori target 1.2'!B124</f>
        <v>0</v>
      </c>
      <c r="C125" s="10">
        <f>'Indicatori target 1.2'!D124</f>
        <v>0</v>
      </c>
      <c r="D125" s="10">
        <f>'Indicatori target 1.2'!E124</f>
        <v>0</v>
      </c>
      <c r="E125" s="20" t="e">
        <f>'Indicatori target 1.2'!F124</f>
        <v>#N/A</v>
      </c>
      <c r="F125" s="16" t="e">
        <f>'indicatori output 1.2'!C124</f>
        <v>#N/A</v>
      </c>
      <c r="G125" s="20" t="str">
        <f>'Indicatori target 1.2'!G124</f>
        <v>si</v>
      </c>
      <c r="H125" s="20" t="e">
        <f>'Indicatori target 1.2'!I124</f>
        <v>#N/A</v>
      </c>
      <c r="I125" s="20" t="e">
        <f>'Indicatori target 1.2'!H124</f>
        <v>#N/A</v>
      </c>
      <c r="J125" s="74"/>
      <c r="K125" s="10">
        <f>'Indicatori target 1.2'!O124</f>
        <v>0</v>
      </c>
      <c r="L125" s="10">
        <f>'Indicatori target 1.2'!P124</f>
        <v>0</v>
      </c>
      <c r="M125" s="15" t="str">
        <f>'Indicatori target 1.2'!R124</f>
        <v>no</v>
      </c>
      <c r="N125" s="16">
        <v>1</v>
      </c>
      <c r="O125" s="20" t="e">
        <f>'Indicatori target 1.2'!S124</f>
        <v>#N/A</v>
      </c>
      <c r="P125" s="16" t="e">
        <f>IF('Indicatori target 1.2'!Q124="si",1,0)</f>
        <v>#N/A</v>
      </c>
      <c r="Q125" s="20" t="e">
        <f t="shared" si="2"/>
        <v>#N/A</v>
      </c>
      <c r="R125">
        <v>1</v>
      </c>
    </row>
    <row r="126" spans="1:18" x14ac:dyDescent="0.3">
      <c r="A126" s="16">
        <f>'Indicatori target 1.2'!A125</f>
        <v>0</v>
      </c>
      <c r="B126" s="16">
        <f>'Indicatori target 1.2'!B125</f>
        <v>0</v>
      </c>
      <c r="C126" s="10">
        <f>'Indicatori target 1.2'!D125</f>
        <v>0</v>
      </c>
      <c r="D126" s="10">
        <f>'Indicatori target 1.2'!E125</f>
        <v>0</v>
      </c>
      <c r="E126" s="20" t="e">
        <f>'Indicatori target 1.2'!F125</f>
        <v>#N/A</v>
      </c>
      <c r="F126" s="16" t="e">
        <f>'indicatori output 1.2'!C125</f>
        <v>#N/A</v>
      </c>
      <c r="G126" s="20" t="str">
        <f>'Indicatori target 1.2'!G125</f>
        <v>si</v>
      </c>
      <c r="H126" s="20" t="e">
        <f>'Indicatori target 1.2'!I125</f>
        <v>#N/A</v>
      </c>
      <c r="I126" s="20" t="e">
        <f>'Indicatori target 1.2'!H125</f>
        <v>#N/A</v>
      </c>
      <c r="J126" s="74"/>
      <c r="K126" s="10">
        <f>'Indicatori target 1.2'!O125</f>
        <v>0</v>
      </c>
      <c r="L126" s="10">
        <f>'Indicatori target 1.2'!P125</f>
        <v>0</v>
      </c>
      <c r="M126" s="15" t="str">
        <f>'Indicatori target 1.2'!R125</f>
        <v>no</v>
      </c>
      <c r="N126" s="16">
        <v>1</v>
      </c>
      <c r="O126" s="20" t="e">
        <f>'Indicatori target 1.2'!S125</f>
        <v>#N/A</v>
      </c>
      <c r="P126" s="16" t="e">
        <f>IF('Indicatori target 1.2'!Q125="si",1,0)</f>
        <v>#N/A</v>
      </c>
      <c r="Q126" s="20" t="e">
        <f t="shared" si="2"/>
        <v>#N/A</v>
      </c>
      <c r="R126">
        <v>1</v>
      </c>
    </row>
    <row r="127" spans="1:18" x14ac:dyDescent="0.3">
      <c r="A127" s="16">
        <f>'Indicatori target 1.2'!A126</f>
        <v>0</v>
      </c>
      <c r="B127" s="16">
        <f>'Indicatori target 1.2'!B126</f>
        <v>0</v>
      </c>
      <c r="C127" s="10">
        <f>'Indicatori target 1.2'!D126</f>
        <v>0</v>
      </c>
      <c r="D127" s="10">
        <f>'Indicatori target 1.2'!E126</f>
        <v>0</v>
      </c>
      <c r="E127" s="20" t="e">
        <f>'Indicatori target 1.2'!F126</f>
        <v>#N/A</v>
      </c>
      <c r="F127" s="16" t="e">
        <f>'indicatori output 1.2'!C126</f>
        <v>#N/A</v>
      </c>
      <c r="G127" s="20" t="str">
        <f>'Indicatori target 1.2'!G126</f>
        <v>si</v>
      </c>
      <c r="H127" s="20" t="e">
        <f>'Indicatori target 1.2'!I126</f>
        <v>#N/A</v>
      </c>
      <c r="I127" s="20" t="e">
        <f>'Indicatori target 1.2'!H126</f>
        <v>#N/A</v>
      </c>
      <c r="J127" s="74"/>
      <c r="K127" s="10">
        <f>'Indicatori target 1.2'!O126</f>
        <v>0</v>
      </c>
      <c r="L127" s="10">
        <f>'Indicatori target 1.2'!P126</f>
        <v>0</v>
      </c>
      <c r="M127" s="15" t="str">
        <f>'Indicatori target 1.2'!R126</f>
        <v>no</v>
      </c>
      <c r="N127" s="16">
        <v>1</v>
      </c>
      <c r="O127" s="20" t="e">
        <f>'Indicatori target 1.2'!S126</f>
        <v>#N/A</v>
      </c>
      <c r="P127" s="16" t="e">
        <f>IF('Indicatori target 1.2'!Q126="si",1,0)</f>
        <v>#N/A</v>
      </c>
      <c r="Q127" s="20" t="e">
        <f t="shared" si="2"/>
        <v>#N/A</v>
      </c>
      <c r="R127">
        <v>1</v>
      </c>
    </row>
    <row r="128" spans="1:18" x14ac:dyDescent="0.3">
      <c r="A128" s="16">
        <f>'Indicatori target 1.2'!A127</f>
        <v>0</v>
      </c>
      <c r="B128" s="16">
        <f>'Indicatori target 1.2'!B127</f>
        <v>0</v>
      </c>
      <c r="C128" s="10">
        <f>'Indicatori target 1.2'!D127</f>
        <v>0</v>
      </c>
      <c r="D128" s="10">
        <f>'Indicatori target 1.2'!E127</f>
        <v>0</v>
      </c>
      <c r="E128" s="20" t="e">
        <f>'Indicatori target 1.2'!F127</f>
        <v>#N/A</v>
      </c>
      <c r="F128" s="16" t="e">
        <f>'indicatori output 1.2'!C127</f>
        <v>#N/A</v>
      </c>
      <c r="G128" s="20" t="str">
        <f>'Indicatori target 1.2'!G127</f>
        <v>si</v>
      </c>
      <c r="H128" s="20" t="e">
        <f>'Indicatori target 1.2'!I127</f>
        <v>#N/A</v>
      </c>
      <c r="I128" s="20" t="e">
        <f>'Indicatori target 1.2'!H127</f>
        <v>#N/A</v>
      </c>
      <c r="J128" s="74"/>
      <c r="K128" s="10">
        <f>'Indicatori target 1.2'!O127</f>
        <v>0</v>
      </c>
      <c r="L128" s="10">
        <f>'Indicatori target 1.2'!P127</f>
        <v>0</v>
      </c>
      <c r="M128" s="15" t="str">
        <f>'Indicatori target 1.2'!R127</f>
        <v>no</v>
      </c>
      <c r="N128" s="16">
        <v>1</v>
      </c>
      <c r="O128" s="20" t="e">
        <f>'Indicatori target 1.2'!S127</f>
        <v>#N/A</v>
      </c>
      <c r="P128" s="16" t="e">
        <f>IF('Indicatori target 1.2'!Q127="si",1,0)</f>
        <v>#N/A</v>
      </c>
      <c r="Q128" s="20" t="e">
        <f t="shared" si="2"/>
        <v>#N/A</v>
      </c>
      <c r="R128">
        <v>1</v>
      </c>
    </row>
    <row r="129" spans="1:18" x14ac:dyDescent="0.3">
      <c r="A129" s="16">
        <f>'Indicatori target 1.2'!A128</f>
        <v>0</v>
      </c>
      <c r="B129" s="16">
        <f>'Indicatori target 1.2'!B128</f>
        <v>0</v>
      </c>
      <c r="C129" s="10">
        <f>'Indicatori target 1.2'!D128</f>
        <v>0</v>
      </c>
      <c r="D129" s="10">
        <f>'Indicatori target 1.2'!E128</f>
        <v>0</v>
      </c>
      <c r="E129" s="20" t="e">
        <f>'Indicatori target 1.2'!F128</f>
        <v>#N/A</v>
      </c>
      <c r="F129" s="16" t="e">
        <f>'indicatori output 1.2'!C128</f>
        <v>#N/A</v>
      </c>
      <c r="G129" s="20" t="str">
        <f>'Indicatori target 1.2'!G128</f>
        <v>si</v>
      </c>
      <c r="H129" s="20" t="e">
        <f>'Indicatori target 1.2'!I128</f>
        <v>#N/A</v>
      </c>
      <c r="I129" s="20" t="e">
        <f>'Indicatori target 1.2'!H128</f>
        <v>#N/A</v>
      </c>
      <c r="J129" s="74"/>
      <c r="K129" s="10">
        <f>'Indicatori target 1.2'!O128</f>
        <v>0</v>
      </c>
      <c r="L129" s="10">
        <f>'Indicatori target 1.2'!P128</f>
        <v>0</v>
      </c>
      <c r="M129" s="15" t="str">
        <f>'Indicatori target 1.2'!R128</f>
        <v>no</v>
      </c>
      <c r="N129" s="16">
        <v>1</v>
      </c>
      <c r="O129" s="20" t="e">
        <f>'Indicatori target 1.2'!S128</f>
        <v>#N/A</v>
      </c>
      <c r="P129" s="16" t="e">
        <f>IF('Indicatori target 1.2'!Q128="si",1,0)</f>
        <v>#N/A</v>
      </c>
      <c r="Q129" s="20" t="e">
        <f t="shared" si="2"/>
        <v>#N/A</v>
      </c>
      <c r="R129">
        <v>1</v>
      </c>
    </row>
    <row r="130" spans="1:18" x14ac:dyDescent="0.3">
      <c r="A130" s="16">
        <f>'Indicatori target 1.2'!A129</f>
        <v>0</v>
      </c>
      <c r="B130" s="16">
        <f>'Indicatori target 1.2'!B129</f>
        <v>0</v>
      </c>
      <c r="C130" s="10">
        <f>'Indicatori target 1.2'!D129</f>
        <v>0</v>
      </c>
      <c r="D130" s="10">
        <f>'Indicatori target 1.2'!E129</f>
        <v>0</v>
      </c>
      <c r="E130" s="20" t="e">
        <f>'Indicatori target 1.2'!F129</f>
        <v>#N/A</v>
      </c>
      <c r="F130" s="16" t="e">
        <f>'indicatori output 1.2'!C129</f>
        <v>#N/A</v>
      </c>
      <c r="G130" s="20" t="str">
        <f>'Indicatori target 1.2'!G129</f>
        <v>si</v>
      </c>
      <c r="H130" s="20" t="e">
        <f>'Indicatori target 1.2'!I129</f>
        <v>#N/A</v>
      </c>
      <c r="I130" s="20" t="e">
        <f>'Indicatori target 1.2'!H129</f>
        <v>#N/A</v>
      </c>
      <c r="J130" s="74"/>
      <c r="K130" s="10">
        <f>'Indicatori target 1.2'!O129</f>
        <v>0</v>
      </c>
      <c r="L130" s="10">
        <f>'Indicatori target 1.2'!P129</f>
        <v>0</v>
      </c>
      <c r="M130" s="15" t="str">
        <f>'Indicatori target 1.2'!R129</f>
        <v>no</v>
      </c>
      <c r="N130" s="16">
        <v>1</v>
      </c>
      <c r="O130" s="20" t="e">
        <f>'Indicatori target 1.2'!S129</f>
        <v>#N/A</v>
      </c>
      <c r="P130" s="16" t="e">
        <f>IF('Indicatori target 1.2'!Q129="si",1,0)</f>
        <v>#N/A</v>
      </c>
      <c r="Q130" s="20" t="e">
        <f t="shared" si="2"/>
        <v>#N/A</v>
      </c>
      <c r="R130">
        <v>1</v>
      </c>
    </row>
    <row r="131" spans="1:18" x14ac:dyDescent="0.3">
      <c r="A131" s="16">
        <f>'Indicatori target 1.2'!A130</f>
        <v>0</v>
      </c>
      <c r="B131" s="16">
        <f>'Indicatori target 1.2'!B130</f>
        <v>0</v>
      </c>
      <c r="C131" s="10">
        <f>'Indicatori target 1.2'!D130</f>
        <v>0</v>
      </c>
      <c r="D131" s="10">
        <f>'Indicatori target 1.2'!E130</f>
        <v>0</v>
      </c>
      <c r="E131" s="20" t="e">
        <f>'Indicatori target 1.2'!F130</f>
        <v>#N/A</v>
      </c>
      <c r="F131" s="16" t="e">
        <f>'indicatori output 1.2'!C130</f>
        <v>#N/A</v>
      </c>
      <c r="G131" s="20" t="str">
        <f>'Indicatori target 1.2'!G130</f>
        <v>si</v>
      </c>
      <c r="H131" s="20" t="e">
        <f>'Indicatori target 1.2'!I130</f>
        <v>#N/A</v>
      </c>
      <c r="I131" s="20" t="e">
        <f>'Indicatori target 1.2'!H130</f>
        <v>#N/A</v>
      </c>
      <c r="J131" s="74"/>
      <c r="K131" s="10">
        <f>'Indicatori target 1.2'!O130</f>
        <v>0</v>
      </c>
      <c r="L131" s="10">
        <f>'Indicatori target 1.2'!P130</f>
        <v>0</v>
      </c>
      <c r="M131" s="15" t="str">
        <f>'Indicatori target 1.2'!R130</f>
        <v>no</v>
      </c>
      <c r="N131" s="16">
        <v>1</v>
      </c>
      <c r="O131" s="20" t="e">
        <f>'Indicatori target 1.2'!S130</f>
        <v>#N/A</v>
      </c>
      <c r="P131" s="16" t="e">
        <f>IF('Indicatori target 1.2'!Q130="si",1,0)</f>
        <v>#N/A</v>
      </c>
      <c r="Q131" s="20" t="e">
        <f t="shared" si="2"/>
        <v>#N/A</v>
      </c>
      <c r="R131">
        <v>1</v>
      </c>
    </row>
    <row r="132" spans="1:18" x14ac:dyDescent="0.3">
      <c r="A132" s="16">
        <f>'Indicatori target 1.2'!A131</f>
        <v>0</v>
      </c>
      <c r="B132" s="16">
        <f>'Indicatori target 1.2'!B131</f>
        <v>0</v>
      </c>
      <c r="C132" s="10">
        <f>'Indicatori target 1.2'!D131</f>
        <v>0</v>
      </c>
      <c r="D132" s="10">
        <f>'Indicatori target 1.2'!E131</f>
        <v>0</v>
      </c>
      <c r="E132" s="20" t="e">
        <f>'Indicatori target 1.2'!F131</f>
        <v>#N/A</v>
      </c>
      <c r="F132" s="16" t="e">
        <f>'indicatori output 1.2'!C131</f>
        <v>#N/A</v>
      </c>
      <c r="G132" s="20" t="str">
        <f>'Indicatori target 1.2'!G131</f>
        <v>si</v>
      </c>
      <c r="H132" s="20" t="e">
        <f>'Indicatori target 1.2'!I131</f>
        <v>#N/A</v>
      </c>
      <c r="I132" s="20" t="e">
        <f>'Indicatori target 1.2'!H131</f>
        <v>#N/A</v>
      </c>
      <c r="J132" s="74"/>
      <c r="K132" s="10">
        <f>'Indicatori target 1.2'!O131</f>
        <v>0</v>
      </c>
      <c r="L132" s="10">
        <f>'Indicatori target 1.2'!P131</f>
        <v>0</v>
      </c>
      <c r="M132" s="15" t="str">
        <f>'Indicatori target 1.2'!R131</f>
        <v>no</v>
      </c>
      <c r="N132" s="16">
        <v>1</v>
      </c>
      <c r="O132" s="20" t="e">
        <f>'Indicatori target 1.2'!S131</f>
        <v>#N/A</v>
      </c>
      <c r="P132" s="16" t="e">
        <f>IF('Indicatori target 1.2'!Q131="si",1,0)</f>
        <v>#N/A</v>
      </c>
      <c r="Q132" s="20" t="e">
        <f t="shared" si="2"/>
        <v>#N/A</v>
      </c>
      <c r="R132">
        <v>1</v>
      </c>
    </row>
    <row r="133" spans="1:18" x14ac:dyDescent="0.3">
      <c r="A133" s="16">
        <f>'Indicatori target 1.2'!A132</f>
        <v>0</v>
      </c>
      <c r="B133" s="16">
        <f>'Indicatori target 1.2'!B132</f>
        <v>0</v>
      </c>
      <c r="C133" s="10">
        <f>'Indicatori target 1.2'!D132</f>
        <v>0</v>
      </c>
      <c r="D133" s="10">
        <f>'Indicatori target 1.2'!E132</f>
        <v>0</v>
      </c>
      <c r="E133" s="20" t="e">
        <f>'Indicatori target 1.2'!F132</f>
        <v>#N/A</v>
      </c>
      <c r="F133" s="16" t="e">
        <f>'indicatori output 1.2'!C132</f>
        <v>#N/A</v>
      </c>
      <c r="G133" s="20" t="str">
        <f>'Indicatori target 1.2'!G132</f>
        <v>si</v>
      </c>
      <c r="H133" s="20" t="e">
        <f>'Indicatori target 1.2'!I132</f>
        <v>#N/A</v>
      </c>
      <c r="I133" s="20" t="e">
        <f>'Indicatori target 1.2'!H132</f>
        <v>#N/A</v>
      </c>
      <c r="J133" s="74"/>
      <c r="K133" s="10">
        <f>'Indicatori target 1.2'!O132</f>
        <v>0</v>
      </c>
      <c r="L133" s="10">
        <f>'Indicatori target 1.2'!P132</f>
        <v>0</v>
      </c>
      <c r="M133" s="15" t="str">
        <f>'Indicatori target 1.2'!R132</f>
        <v>no</v>
      </c>
      <c r="N133" s="16">
        <v>1</v>
      </c>
      <c r="O133" s="20" t="e">
        <f>'Indicatori target 1.2'!S132</f>
        <v>#N/A</v>
      </c>
      <c r="P133" s="16" t="e">
        <f>IF('Indicatori target 1.2'!Q132="si",1,0)</f>
        <v>#N/A</v>
      </c>
      <c r="Q133" s="20" t="e">
        <f t="shared" si="2"/>
        <v>#N/A</v>
      </c>
      <c r="R133">
        <v>1</v>
      </c>
    </row>
    <row r="134" spans="1:18" x14ac:dyDescent="0.3">
      <c r="A134" s="16">
        <f>'Indicatori target 1.2'!A133</f>
        <v>0</v>
      </c>
      <c r="B134" s="16">
        <f>'Indicatori target 1.2'!B133</f>
        <v>0</v>
      </c>
      <c r="C134" s="10">
        <f>'Indicatori target 1.2'!D133</f>
        <v>0</v>
      </c>
      <c r="D134" s="10">
        <f>'Indicatori target 1.2'!E133</f>
        <v>0</v>
      </c>
      <c r="E134" s="20" t="e">
        <f>'Indicatori target 1.2'!F133</f>
        <v>#N/A</v>
      </c>
      <c r="F134" s="16" t="e">
        <f>'indicatori output 1.2'!C133</f>
        <v>#N/A</v>
      </c>
      <c r="G134" s="20" t="str">
        <f>'Indicatori target 1.2'!G133</f>
        <v>si</v>
      </c>
      <c r="H134" s="20" t="e">
        <f>'Indicatori target 1.2'!I133</f>
        <v>#N/A</v>
      </c>
      <c r="I134" s="20" t="e">
        <f>'Indicatori target 1.2'!H133</f>
        <v>#N/A</v>
      </c>
      <c r="J134" s="74"/>
      <c r="K134" s="10">
        <f>'Indicatori target 1.2'!O133</f>
        <v>0</v>
      </c>
      <c r="L134" s="10">
        <f>'Indicatori target 1.2'!P133</f>
        <v>0</v>
      </c>
      <c r="M134" s="15" t="str">
        <f>'Indicatori target 1.2'!R133</f>
        <v>no</v>
      </c>
      <c r="N134" s="16">
        <v>1</v>
      </c>
      <c r="O134" s="20" t="e">
        <f>'Indicatori target 1.2'!S133</f>
        <v>#N/A</v>
      </c>
      <c r="P134" s="16" t="e">
        <f>IF('Indicatori target 1.2'!Q133="si",1,0)</f>
        <v>#N/A</v>
      </c>
      <c r="Q134" s="20" t="e">
        <f t="shared" si="2"/>
        <v>#N/A</v>
      </c>
      <c r="R134">
        <v>1</v>
      </c>
    </row>
    <row r="135" spans="1:18" x14ac:dyDescent="0.3">
      <c r="A135" s="16">
        <f>'Indicatori target 1.2'!A134</f>
        <v>0</v>
      </c>
      <c r="B135" s="16">
        <f>'Indicatori target 1.2'!B134</f>
        <v>0</v>
      </c>
      <c r="C135" s="10">
        <f>'Indicatori target 1.2'!D134</f>
        <v>0</v>
      </c>
      <c r="D135" s="10">
        <f>'Indicatori target 1.2'!E134</f>
        <v>0</v>
      </c>
      <c r="E135" s="20" t="e">
        <f>'Indicatori target 1.2'!F134</f>
        <v>#N/A</v>
      </c>
      <c r="F135" s="16" t="e">
        <f>'indicatori output 1.2'!C134</f>
        <v>#N/A</v>
      </c>
      <c r="G135" s="20" t="str">
        <f>'Indicatori target 1.2'!G134</f>
        <v>si</v>
      </c>
      <c r="H135" s="20" t="e">
        <f>'Indicatori target 1.2'!I134</f>
        <v>#N/A</v>
      </c>
      <c r="I135" s="20" t="e">
        <f>'Indicatori target 1.2'!H134</f>
        <v>#N/A</v>
      </c>
      <c r="J135" s="74"/>
      <c r="K135" s="10">
        <f>'Indicatori target 1.2'!O134</f>
        <v>0</v>
      </c>
      <c r="L135" s="10">
        <f>'Indicatori target 1.2'!P134</f>
        <v>0</v>
      </c>
      <c r="M135" s="15" t="str">
        <f>'Indicatori target 1.2'!R134</f>
        <v>no</v>
      </c>
      <c r="N135" s="16">
        <v>1</v>
      </c>
      <c r="O135" s="20" t="e">
        <f>'Indicatori target 1.2'!S134</f>
        <v>#N/A</v>
      </c>
      <c r="P135" s="16" t="e">
        <f>IF('Indicatori target 1.2'!Q134="si",1,0)</f>
        <v>#N/A</v>
      </c>
      <c r="Q135" s="20" t="e">
        <f t="shared" ref="Q135:Q198" si="3">IF(OR(O135="no",M135="no",H135="no",E135="no"),"no","si")</f>
        <v>#N/A</v>
      </c>
      <c r="R135">
        <v>1</v>
      </c>
    </row>
    <row r="136" spans="1:18" x14ac:dyDescent="0.3">
      <c r="A136" s="16">
        <f>'Indicatori target 1.2'!A135</f>
        <v>0</v>
      </c>
      <c r="B136" s="16">
        <f>'Indicatori target 1.2'!B135</f>
        <v>0</v>
      </c>
      <c r="C136" s="10">
        <f>'Indicatori target 1.2'!D135</f>
        <v>0</v>
      </c>
      <c r="D136" s="10">
        <f>'Indicatori target 1.2'!E135</f>
        <v>0</v>
      </c>
      <c r="E136" s="20" t="e">
        <f>'Indicatori target 1.2'!F135</f>
        <v>#N/A</v>
      </c>
      <c r="F136" s="16" t="e">
        <f>'indicatori output 1.2'!C135</f>
        <v>#N/A</v>
      </c>
      <c r="G136" s="20" t="str">
        <f>'Indicatori target 1.2'!G135</f>
        <v>si</v>
      </c>
      <c r="H136" s="20" t="e">
        <f>'Indicatori target 1.2'!I135</f>
        <v>#N/A</v>
      </c>
      <c r="I136" s="20" t="e">
        <f>'Indicatori target 1.2'!H135</f>
        <v>#N/A</v>
      </c>
      <c r="J136" s="74"/>
      <c r="K136" s="10">
        <f>'Indicatori target 1.2'!O135</f>
        <v>0</v>
      </c>
      <c r="L136" s="10">
        <f>'Indicatori target 1.2'!P135</f>
        <v>0</v>
      </c>
      <c r="M136" s="15" t="str">
        <f>'Indicatori target 1.2'!R135</f>
        <v>no</v>
      </c>
      <c r="N136" s="16">
        <v>1</v>
      </c>
      <c r="O136" s="20" t="e">
        <f>'Indicatori target 1.2'!S135</f>
        <v>#N/A</v>
      </c>
      <c r="P136" s="16" t="e">
        <f>IF('Indicatori target 1.2'!Q135="si",1,0)</f>
        <v>#N/A</v>
      </c>
      <c r="Q136" s="20" t="e">
        <f t="shared" si="3"/>
        <v>#N/A</v>
      </c>
      <c r="R136">
        <v>1</v>
      </c>
    </row>
    <row r="137" spans="1:18" x14ac:dyDescent="0.3">
      <c r="A137" s="16">
        <f>'Indicatori target 1.2'!A136</f>
        <v>0</v>
      </c>
      <c r="B137" s="16">
        <f>'Indicatori target 1.2'!B136</f>
        <v>0</v>
      </c>
      <c r="C137" s="10">
        <f>'Indicatori target 1.2'!D136</f>
        <v>0</v>
      </c>
      <c r="D137" s="10">
        <f>'Indicatori target 1.2'!E136</f>
        <v>0</v>
      </c>
      <c r="E137" s="20" t="e">
        <f>'Indicatori target 1.2'!F136</f>
        <v>#N/A</v>
      </c>
      <c r="F137" s="16" t="e">
        <f>'indicatori output 1.2'!C136</f>
        <v>#N/A</v>
      </c>
      <c r="G137" s="20" t="str">
        <f>'Indicatori target 1.2'!G136</f>
        <v>si</v>
      </c>
      <c r="H137" s="20" t="e">
        <f>'Indicatori target 1.2'!I136</f>
        <v>#N/A</v>
      </c>
      <c r="I137" s="20" t="e">
        <f>'Indicatori target 1.2'!H136</f>
        <v>#N/A</v>
      </c>
      <c r="J137" s="74"/>
      <c r="K137" s="10">
        <f>'Indicatori target 1.2'!O136</f>
        <v>0</v>
      </c>
      <c r="L137" s="10">
        <f>'Indicatori target 1.2'!P136</f>
        <v>0</v>
      </c>
      <c r="M137" s="15" t="str">
        <f>'Indicatori target 1.2'!R136</f>
        <v>no</v>
      </c>
      <c r="N137" s="16">
        <v>1</v>
      </c>
      <c r="O137" s="20" t="e">
        <f>'Indicatori target 1.2'!S136</f>
        <v>#N/A</v>
      </c>
      <c r="P137" s="16" t="e">
        <f>IF('Indicatori target 1.2'!Q136="si",1,0)</f>
        <v>#N/A</v>
      </c>
      <c r="Q137" s="20" t="e">
        <f t="shared" si="3"/>
        <v>#N/A</v>
      </c>
      <c r="R137">
        <v>1</v>
      </c>
    </row>
    <row r="138" spans="1:18" x14ac:dyDescent="0.3">
      <c r="A138" s="16">
        <f>'Indicatori target 1.2'!A137</f>
        <v>0</v>
      </c>
      <c r="B138" s="16">
        <f>'Indicatori target 1.2'!B137</f>
        <v>0</v>
      </c>
      <c r="C138" s="10">
        <f>'Indicatori target 1.2'!D137</f>
        <v>0</v>
      </c>
      <c r="D138" s="10">
        <f>'Indicatori target 1.2'!E137</f>
        <v>0</v>
      </c>
      <c r="E138" s="20" t="e">
        <f>'Indicatori target 1.2'!F137</f>
        <v>#N/A</v>
      </c>
      <c r="F138" s="16" t="e">
        <f>'indicatori output 1.2'!C137</f>
        <v>#N/A</v>
      </c>
      <c r="G138" s="20" t="str">
        <f>'Indicatori target 1.2'!G137</f>
        <v>si</v>
      </c>
      <c r="H138" s="20" t="e">
        <f>'Indicatori target 1.2'!I137</f>
        <v>#N/A</v>
      </c>
      <c r="I138" s="20" t="e">
        <f>'Indicatori target 1.2'!H137</f>
        <v>#N/A</v>
      </c>
      <c r="J138" s="74"/>
      <c r="K138" s="10">
        <f>'Indicatori target 1.2'!O137</f>
        <v>0</v>
      </c>
      <c r="L138" s="10">
        <f>'Indicatori target 1.2'!P137</f>
        <v>0</v>
      </c>
      <c r="M138" s="15" t="str">
        <f>'Indicatori target 1.2'!R137</f>
        <v>no</v>
      </c>
      <c r="N138" s="16">
        <v>1</v>
      </c>
      <c r="O138" s="20" t="e">
        <f>'Indicatori target 1.2'!S137</f>
        <v>#N/A</v>
      </c>
      <c r="P138" s="16" t="e">
        <f>IF('Indicatori target 1.2'!Q137="si",1,0)</f>
        <v>#N/A</v>
      </c>
      <c r="Q138" s="20" t="e">
        <f t="shared" si="3"/>
        <v>#N/A</v>
      </c>
      <c r="R138">
        <v>1</v>
      </c>
    </row>
    <row r="139" spans="1:18" x14ac:dyDescent="0.3">
      <c r="A139" s="16">
        <f>'Indicatori target 1.2'!A138</f>
        <v>0</v>
      </c>
      <c r="B139" s="16">
        <f>'Indicatori target 1.2'!B138</f>
        <v>0</v>
      </c>
      <c r="C139" s="10">
        <f>'Indicatori target 1.2'!D138</f>
        <v>0</v>
      </c>
      <c r="D139" s="10">
        <f>'Indicatori target 1.2'!E138</f>
        <v>0</v>
      </c>
      <c r="E139" s="20" t="e">
        <f>'Indicatori target 1.2'!F138</f>
        <v>#N/A</v>
      </c>
      <c r="F139" s="16" t="e">
        <f>'indicatori output 1.2'!C138</f>
        <v>#N/A</v>
      </c>
      <c r="G139" s="20" t="str">
        <f>'Indicatori target 1.2'!G138</f>
        <v>si</v>
      </c>
      <c r="H139" s="20" t="e">
        <f>'Indicatori target 1.2'!I138</f>
        <v>#N/A</v>
      </c>
      <c r="I139" s="20" t="e">
        <f>'Indicatori target 1.2'!H138</f>
        <v>#N/A</v>
      </c>
      <c r="J139" s="74"/>
      <c r="K139" s="10">
        <f>'Indicatori target 1.2'!O138</f>
        <v>0</v>
      </c>
      <c r="L139" s="10">
        <f>'Indicatori target 1.2'!P138</f>
        <v>0</v>
      </c>
      <c r="M139" s="15" t="str">
        <f>'Indicatori target 1.2'!R138</f>
        <v>no</v>
      </c>
      <c r="N139" s="16">
        <v>1</v>
      </c>
      <c r="O139" s="20" t="e">
        <f>'Indicatori target 1.2'!S138</f>
        <v>#N/A</v>
      </c>
      <c r="P139" s="16" t="e">
        <f>IF('Indicatori target 1.2'!Q138="si",1,0)</f>
        <v>#N/A</v>
      </c>
      <c r="Q139" s="20" t="e">
        <f t="shared" si="3"/>
        <v>#N/A</v>
      </c>
      <c r="R139">
        <v>1</v>
      </c>
    </row>
    <row r="140" spans="1:18" x14ac:dyDescent="0.3">
      <c r="A140" s="16">
        <f>'Indicatori target 1.2'!A139</f>
        <v>0</v>
      </c>
      <c r="B140" s="16">
        <f>'Indicatori target 1.2'!B139</f>
        <v>0</v>
      </c>
      <c r="C140" s="10">
        <f>'Indicatori target 1.2'!D139</f>
        <v>0</v>
      </c>
      <c r="D140" s="10">
        <f>'Indicatori target 1.2'!E139</f>
        <v>0</v>
      </c>
      <c r="E140" s="20" t="e">
        <f>'Indicatori target 1.2'!F139</f>
        <v>#N/A</v>
      </c>
      <c r="F140" s="16" t="e">
        <f>'indicatori output 1.2'!C139</f>
        <v>#N/A</v>
      </c>
      <c r="G140" s="20" t="str">
        <f>'Indicatori target 1.2'!G139</f>
        <v>si</v>
      </c>
      <c r="H140" s="20" t="e">
        <f>'Indicatori target 1.2'!I139</f>
        <v>#N/A</v>
      </c>
      <c r="I140" s="20" t="e">
        <f>'Indicatori target 1.2'!H139</f>
        <v>#N/A</v>
      </c>
      <c r="J140" s="74"/>
      <c r="K140" s="10">
        <f>'Indicatori target 1.2'!O139</f>
        <v>0</v>
      </c>
      <c r="L140" s="10">
        <f>'Indicatori target 1.2'!P139</f>
        <v>0</v>
      </c>
      <c r="M140" s="15" t="str">
        <f>'Indicatori target 1.2'!R139</f>
        <v>no</v>
      </c>
      <c r="N140" s="16">
        <v>1</v>
      </c>
      <c r="O140" s="20" t="e">
        <f>'Indicatori target 1.2'!S139</f>
        <v>#N/A</v>
      </c>
      <c r="P140" s="16" t="e">
        <f>IF('Indicatori target 1.2'!Q139="si",1,0)</f>
        <v>#N/A</v>
      </c>
      <c r="Q140" s="20" t="e">
        <f t="shared" si="3"/>
        <v>#N/A</v>
      </c>
      <c r="R140">
        <v>1</v>
      </c>
    </row>
    <row r="141" spans="1:18" x14ac:dyDescent="0.3">
      <c r="A141" s="16">
        <f>'Indicatori target 1.2'!A140</f>
        <v>0</v>
      </c>
      <c r="B141" s="16">
        <f>'Indicatori target 1.2'!B140</f>
        <v>0</v>
      </c>
      <c r="C141" s="10">
        <f>'Indicatori target 1.2'!D140</f>
        <v>0</v>
      </c>
      <c r="D141" s="10">
        <f>'Indicatori target 1.2'!E140</f>
        <v>0</v>
      </c>
      <c r="E141" s="20" t="e">
        <f>'Indicatori target 1.2'!F140</f>
        <v>#N/A</v>
      </c>
      <c r="F141" s="16" t="e">
        <f>'indicatori output 1.2'!C140</f>
        <v>#N/A</v>
      </c>
      <c r="G141" s="20" t="str">
        <f>'Indicatori target 1.2'!G140</f>
        <v>si</v>
      </c>
      <c r="H141" s="20" t="e">
        <f>'Indicatori target 1.2'!I140</f>
        <v>#N/A</v>
      </c>
      <c r="I141" s="20" t="e">
        <f>'Indicatori target 1.2'!H140</f>
        <v>#N/A</v>
      </c>
      <c r="J141" s="74"/>
      <c r="K141" s="10">
        <f>'Indicatori target 1.2'!O140</f>
        <v>0</v>
      </c>
      <c r="L141" s="10">
        <f>'Indicatori target 1.2'!P140</f>
        <v>0</v>
      </c>
      <c r="M141" s="15" t="str">
        <f>'Indicatori target 1.2'!R140</f>
        <v>no</v>
      </c>
      <c r="N141" s="16">
        <v>1</v>
      </c>
      <c r="O141" s="20" t="e">
        <f>'Indicatori target 1.2'!S140</f>
        <v>#N/A</v>
      </c>
      <c r="P141" s="16" t="e">
        <f>IF('Indicatori target 1.2'!Q140="si",1,0)</f>
        <v>#N/A</v>
      </c>
      <c r="Q141" s="20" t="e">
        <f t="shared" si="3"/>
        <v>#N/A</v>
      </c>
      <c r="R141">
        <v>1</v>
      </c>
    </row>
    <row r="142" spans="1:18" x14ac:dyDescent="0.3">
      <c r="A142" s="16">
        <f>'Indicatori target 1.2'!A141</f>
        <v>0</v>
      </c>
      <c r="B142" s="16">
        <f>'Indicatori target 1.2'!B141</f>
        <v>0</v>
      </c>
      <c r="C142" s="10">
        <f>'Indicatori target 1.2'!D141</f>
        <v>0</v>
      </c>
      <c r="D142" s="10">
        <f>'Indicatori target 1.2'!E141</f>
        <v>0</v>
      </c>
      <c r="E142" s="20" t="e">
        <f>'Indicatori target 1.2'!F141</f>
        <v>#N/A</v>
      </c>
      <c r="F142" s="16" t="e">
        <f>'indicatori output 1.2'!C141</f>
        <v>#N/A</v>
      </c>
      <c r="G142" s="20" t="str">
        <f>'Indicatori target 1.2'!G141</f>
        <v>si</v>
      </c>
      <c r="H142" s="20" t="e">
        <f>'Indicatori target 1.2'!I141</f>
        <v>#N/A</v>
      </c>
      <c r="I142" s="20" t="e">
        <f>'Indicatori target 1.2'!H141</f>
        <v>#N/A</v>
      </c>
      <c r="J142" s="74"/>
      <c r="K142" s="10">
        <f>'Indicatori target 1.2'!O141</f>
        <v>0</v>
      </c>
      <c r="L142" s="10">
        <f>'Indicatori target 1.2'!P141</f>
        <v>0</v>
      </c>
      <c r="M142" s="15" t="str">
        <f>'Indicatori target 1.2'!R141</f>
        <v>no</v>
      </c>
      <c r="N142" s="16">
        <v>1</v>
      </c>
      <c r="O142" s="20" t="e">
        <f>'Indicatori target 1.2'!S141</f>
        <v>#N/A</v>
      </c>
      <c r="P142" s="16" t="e">
        <f>IF('Indicatori target 1.2'!Q141="si",1,0)</f>
        <v>#N/A</v>
      </c>
      <c r="Q142" s="20" t="e">
        <f t="shared" si="3"/>
        <v>#N/A</v>
      </c>
      <c r="R142">
        <v>1</v>
      </c>
    </row>
    <row r="143" spans="1:18" x14ac:dyDescent="0.3">
      <c r="A143" s="16">
        <f>'Indicatori target 1.2'!A142</f>
        <v>0</v>
      </c>
      <c r="B143" s="16">
        <f>'Indicatori target 1.2'!B142</f>
        <v>0</v>
      </c>
      <c r="C143" s="10">
        <f>'Indicatori target 1.2'!D142</f>
        <v>0</v>
      </c>
      <c r="D143" s="10">
        <f>'Indicatori target 1.2'!E142</f>
        <v>0</v>
      </c>
      <c r="E143" s="20" t="e">
        <f>'Indicatori target 1.2'!F142</f>
        <v>#N/A</v>
      </c>
      <c r="F143" s="16" t="e">
        <f>'indicatori output 1.2'!C142</f>
        <v>#N/A</v>
      </c>
      <c r="G143" s="20" t="str">
        <f>'Indicatori target 1.2'!G142</f>
        <v>si</v>
      </c>
      <c r="H143" s="20" t="e">
        <f>'Indicatori target 1.2'!I142</f>
        <v>#N/A</v>
      </c>
      <c r="I143" s="20" t="e">
        <f>'Indicatori target 1.2'!H142</f>
        <v>#N/A</v>
      </c>
      <c r="J143" s="74"/>
      <c r="K143" s="10">
        <f>'Indicatori target 1.2'!O142</f>
        <v>0</v>
      </c>
      <c r="L143" s="10">
        <f>'Indicatori target 1.2'!P142</f>
        <v>0</v>
      </c>
      <c r="M143" s="15" t="str">
        <f>'Indicatori target 1.2'!R142</f>
        <v>no</v>
      </c>
      <c r="N143" s="16">
        <v>1</v>
      </c>
      <c r="O143" s="20" t="e">
        <f>'Indicatori target 1.2'!S142</f>
        <v>#N/A</v>
      </c>
      <c r="P143" s="16" t="e">
        <f>IF('Indicatori target 1.2'!Q142="si",1,0)</f>
        <v>#N/A</v>
      </c>
      <c r="Q143" s="20" t="e">
        <f t="shared" si="3"/>
        <v>#N/A</v>
      </c>
      <c r="R143">
        <v>1</v>
      </c>
    </row>
    <row r="144" spans="1:18" x14ac:dyDescent="0.3">
      <c r="A144" s="16">
        <f>'Indicatori target 1.2'!A143</f>
        <v>0</v>
      </c>
      <c r="B144" s="16">
        <f>'Indicatori target 1.2'!B143</f>
        <v>0</v>
      </c>
      <c r="C144" s="10">
        <f>'Indicatori target 1.2'!D143</f>
        <v>0</v>
      </c>
      <c r="D144" s="10">
        <f>'Indicatori target 1.2'!E143</f>
        <v>0</v>
      </c>
      <c r="E144" s="20" t="e">
        <f>'Indicatori target 1.2'!F143</f>
        <v>#N/A</v>
      </c>
      <c r="F144" s="16" t="e">
        <f>'indicatori output 1.2'!C143</f>
        <v>#N/A</v>
      </c>
      <c r="G144" s="20" t="str">
        <f>'Indicatori target 1.2'!G143</f>
        <v>si</v>
      </c>
      <c r="H144" s="20" t="e">
        <f>'Indicatori target 1.2'!I143</f>
        <v>#N/A</v>
      </c>
      <c r="I144" s="20" t="e">
        <f>'Indicatori target 1.2'!H143</f>
        <v>#N/A</v>
      </c>
      <c r="J144" s="74"/>
      <c r="K144" s="10">
        <f>'Indicatori target 1.2'!O143</f>
        <v>0</v>
      </c>
      <c r="L144" s="10">
        <f>'Indicatori target 1.2'!P143</f>
        <v>0</v>
      </c>
      <c r="M144" s="15" t="str">
        <f>'Indicatori target 1.2'!R143</f>
        <v>no</v>
      </c>
      <c r="N144" s="16">
        <v>1</v>
      </c>
      <c r="O144" s="20" t="e">
        <f>'Indicatori target 1.2'!S143</f>
        <v>#N/A</v>
      </c>
      <c r="P144" s="16" t="e">
        <f>IF('Indicatori target 1.2'!Q143="si",1,0)</f>
        <v>#N/A</v>
      </c>
      <c r="Q144" s="20" t="e">
        <f t="shared" si="3"/>
        <v>#N/A</v>
      </c>
      <c r="R144">
        <v>1</v>
      </c>
    </row>
    <row r="145" spans="1:18" x14ac:dyDescent="0.3">
      <c r="A145" s="16">
        <f>'Indicatori target 1.2'!A144</f>
        <v>0</v>
      </c>
      <c r="B145" s="16">
        <f>'Indicatori target 1.2'!B144</f>
        <v>0</v>
      </c>
      <c r="C145" s="10">
        <f>'Indicatori target 1.2'!D144</f>
        <v>0</v>
      </c>
      <c r="D145" s="10">
        <f>'Indicatori target 1.2'!E144</f>
        <v>0</v>
      </c>
      <c r="E145" s="20" t="e">
        <f>'Indicatori target 1.2'!F144</f>
        <v>#N/A</v>
      </c>
      <c r="F145" s="16" t="e">
        <f>'indicatori output 1.2'!C144</f>
        <v>#N/A</v>
      </c>
      <c r="G145" s="20" t="str">
        <f>'Indicatori target 1.2'!G144</f>
        <v>si</v>
      </c>
      <c r="H145" s="20" t="e">
        <f>'Indicatori target 1.2'!I144</f>
        <v>#N/A</v>
      </c>
      <c r="I145" s="20" t="e">
        <f>'Indicatori target 1.2'!H144</f>
        <v>#N/A</v>
      </c>
      <c r="J145" s="74"/>
      <c r="K145" s="10">
        <f>'Indicatori target 1.2'!O144</f>
        <v>0</v>
      </c>
      <c r="L145" s="10">
        <f>'Indicatori target 1.2'!P144</f>
        <v>0</v>
      </c>
      <c r="M145" s="15" t="str">
        <f>'Indicatori target 1.2'!R144</f>
        <v>no</v>
      </c>
      <c r="N145" s="16">
        <v>1</v>
      </c>
      <c r="O145" s="20" t="e">
        <f>'Indicatori target 1.2'!S144</f>
        <v>#N/A</v>
      </c>
      <c r="P145" s="16" t="e">
        <f>IF('Indicatori target 1.2'!Q144="si",1,0)</f>
        <v>#N/A</v>
      </c>
      <c r="Q145" s="20" t="e">
        <f t="shared" si="3"/>
        <v>#N/A</v>
      </c>
      <c r="R145">
        <v>1</v>
      </c>
    </row>
    <row r="146" spans="1:18" x14ac:dyDescent="0.3">
      <c r="A146" s="16">
        <f>'Indicatori target 1.2'!A145</f>
        <v>0</v>
      </c>
      <c r="B146" s="16">
        <f>'Indicatori target 1.2'!B145</f>
        <v>0</v>
      </c>
      <c r="C146" s="10">
        <f>'Indicatori target 1.2'!D145</f>
        <v>0</v>
      </c>
      <c r="D146" s="10">
        <f>'Indicatori target 1.2'!E145</f>
        <v>0</v>
      </c>
      <c r="E146" s="20" t="e">
        <f>'Indicatori target 1.2'!F145</f>
        <v>#N/A</v>
      </c>
      <c r="F146" s="16" t="e">
        <f>'indicatori output 1.2'!C145</f>
        <v>#N/A</v>
      </c>
      <c r="G146" s="20" t="str">
        <f>'Indicatori target 1.2'!G145</f>
        <v>si</v>
      </c>
      <c r="H146" s="20" t="e">
        <f>'Indicatori target 1.2'!I145</f>
        <v>#N/A</v>
      </c>
      <c r="I146" s="20" t="e">
        <f>'Indicatori target 1.2'!H145</f>
        <v>#N/A</v>
      </c>
      <c r="J146" s="74"/>
      <c r="K146" s="10">
        <f>'Indicatori target 1.2'!O145</f>
        <v>0</v>
      </c>
      <c r="L146" s="10">
        <f>'Indicatori target 1.2'!P145</f>
        <v>0</v>
      </c>
      <c r="M146" s="15" t="str">
        <f>'Indicatori target 1.2'!R145</f>
        <v>no</v>
      </c>
      <c r="N146" s="16">
        <v>1</v>
      </c>
      <c r="O146" s="20" t="e">
        <f>'Indicatori target 1.2'!S145</f>
        <v>#N/A</v>
      </c>
      <c r="P146" s="16" t="e">
        <f>IF('Indicatori target 1.2'!Q145="si",1,0)</f>
        <v>#N/A</v>
      </c>
      <c r="Q146" s="20" t="e">
        <f t="shared" si="3"/>
        <v>#N/A</v>
      </c>
      <c r="R146">
        <v>1</v>
      </c>
    </row>
    <row r="147" spans="1:18" x14ac:dyDescent="0.3">
      <c r="A147" s="16">
        <f>'Indicatori target 1.2'!A146</f>
        <v>0</v>
      </c>
      <c r="B147" s="16">
        <f>'Indicatori target 1.2'!B146</f>
        <v>0</v>
      </c>
      <c r="C147" s="10">
        <f>'Indicatori target 1.2'!D146</f>
        <v>0</v>
      </c>
      <c r="D147" s="10">
        <f>'Indicatori target 1.2'!E146</f>
        <v>0</v>
      </c>
      <c r="E147" s="20" t="e">
        <f>'Indicatori target 1.2'!F146</f>
        <v>#N/A</v>
      </c>
      <c r="F147" s="16" t="e">
        <f>'indicatori output 1.2'!C146</f>
        <v>#N/A</v>
      </c>
      <c r="G147" s="20" t="str">
        <f>'Indicatori target 1.2'!G146</f>
        <v>si</v>
      </c>
      <c r="H147" s="20" t="e">
        <f>'Indicatori target 1.2'!I146</f>
        <v>#N/A</v>
      </c>
      <c r="I147" s="20" t="e">
        <f>'Indicatori target 1.2'!H146</f>
        <v>#N/A</v>
      </c>
      <c r="J147" s="74"/>
      <c r="K147" s="10">
        <f>'Indicatori target 1.2'!O146</f>
        <v>0</v>
      </c>
      <c r="L147" s="10">
        <f>'Indicatori target 1.2'!P146</f>
        <v>0</v>
      </c>
      <c r="M147" s="15" t="str">
        <f>'Indicatori target 1.2'!R146</f>
        <v>no</v>
      </c>
      <c r="N147" s="16">
        <v>1</v>
      </c>
      <c r="O147" s="20" t="e">
        <f>'Indicatori target 1.2'!S146</f>
        <v>#N/A</v>
      </c>
      <c r="P147" s="16" t="e">
        <f>IF('Indicatori target 1.2'!Q146="si",1,0)</f>
        <v>#N/A</v>
      </c>
      <c r="Q147" s="20" t="e">
        <f t="shared" si="3"/>
        <v>#N/A</v>
      </c>
      <c r="R147">
        <v>1</v>
      </c>
    </row>
    <row r="148" spans="1:18" x14ac:dyDescent="0.3">
      <c r="A148" s="16">
        <f>'Indicatori target 1.2'!A147</f>
        <v>0</v>
      </c>
      <c r="B148" s="16">
        <f>'Indicatori target 1.2'!B147</f>
        <v>0</v>
      </c>
      <c r="C148" s="10">
        <f>'Indicatori target 1.2'!D147</f>
        <v>0</v>
      </c>
      <c r="D148" s="10">
        <f>'Indicatori target 1.2'!E147</f>
        <v>0</v>
      </c>
      <c r="E148" s="20" t="e">
        <f>'Indicatori target 1.2'!F147</f>
        <v>#N/A</v>
      </c>
      <c r="F148" s="16" t="e">
        <f>'indicatori output 1.2'!C147</f>
        <v>#N/A</v>
      </c>
      <c r="G148" s="20" t="str">
        <f>'Indicatori target 1.2'!G147</f>
        <v>si</v>
      </c>
      <c r="H148" s="20" t="e">
        <f>'Indicatori target 1.2'!I147</f>
        <v>#N/A</v>
      </c>
      <c r="I148" s="20" t="e">
        <f>'Indicatori target 1.2'!H147</f>
        <v>#N/A</v>
      </c>
      <c r="J148" s="74"/>
      <c r="K148" s="10">
        <f>'Indicatori target 1.2'!O147</f>
        <v>0</v>
      </c>
      <c r="L148" s="10">
        <f>'Indicatori target 1.2'!P147</f>
        <v>0</v>
      </c>
      <c r="M148" s="15" t="str">
        <f>'Indicatori target 1.2'!R147</f>
        <v>no</v>
      </c>
      <c r="N148" s="16">
        <v>1</v>
      </c>
      <c r="O148" s="20" t="e">
        <f>'Indicatori target 1.2'!S147</f>
        <v>#N/A</v>
      </c>
      <c r="P148" s="16" t="e">
        <f>IF('Indicatori target 1.2'!Q147="si",1,0)</f>
        <v>#N/A</v>
      </c>
      <c r="Q148" s="20" t="e">
        <f t="shared" si="3"/>
        <v>#N/A</v>
      </c>
      <c r="R148">
        <v>1</v>
      </c>
    </row>
    <row r="149" spans="1:18" x14ac:dyDescent="0.3">
      <c r="A149" s="16">
        <f>'Indicatori target 1.2'!A148</f>
        <v>0</v>
      </c>
      <c r="B149" s="16">
        <f>'Indicatori target 1.2'!B148</f>
        <v>0</v>
      </c>
      <c r="C149" s="10">
        <f>'Indicatori target 1.2'!D148</f>
        <v>0</v>
      </c>
      <c r="D149" s="10">
        <f>'Indicatori target 1.2'!E148</f>
        <v>0</v>
      </c>
      <c r="E149" s="20" t="e">
        <f>'Indicatori target 1.2'!F148</f>
        <v>#N/A</v>
      </c>
      <c r="F149" s="16" t="e">
        <f>'indicatori output 1.2'!C148</f>
        <v>#N/A</v>
      </c>
      <c r="G149" s="20" t="str">
        <f>'Indicatori target 1.2'!G148</f>
        <v>si</v>
      </c>
      <c r="H149" s="20" t="e">
        <f>'Indicatori target 1.2'!I148</f>
        <v>#N/A</v>
      </c>
      <c r="I149" s="20" t="e">
        <f>'Indicatori target 1.2'!H148</f>
        <v>#N/A</v>
      </c>
      <c r="J149" s="74"/>
      <c r="K149" s="10">
        <f>'Indicatori target 1.2'!O148</f>
        <v>0</v>
      </c>
      <c r="L149" s="10">
        <f>'Indicatori target 1.2'!P148</f>
        <v>0</v>
      </c>
      <c r="M149" s="15" t="str">
        <f>'Indicatori target 1.2'!R148</f>
        <v>no</v>
      </c>
      <c r="N149" s="16">
        <v>1</v>
      </c>
      <c r="O149" s="20" t="e">
        <f>'Indicatori target 1.2'!S148</f>
        <v>#N/A</v>
      </c>
      <c r="P149" s="16" t="e">
        <f>IF('Indicatori target 1.2'!Q148="si",1,0)</f>
        <v>#N/A</v>
      </c>
      <c r="Q149" s="20" t="e">
        <f t="shared" si="3"/>
        <v>#N/A</v>
      </c>
      <c r="R149">
        <v>1</v>
      </c>
    </row>
    <row r="150" spans="1:18" x14ac:dyDescent="0.3">
      <c r="A150" s="16">
        <f>'Indicatori target 1.2'!A149</f>
        <v>0</v>
      </c>
      <c r="B150" s="16">
        <f>'Indicatori target 1.2'!B149</f>
        <v>0</v>
      </c>
      <c r="C150" s="10">
        <f>'Indicatori target 1.2'!D149</f>
        <v>0</v>
      </c>
      <c r="D150" s="10">
        <f>'Indicatori target 1.2'!E149</f>
        <v>0</v>
      </c>
      <c r="E150" s="20" t="e">
        <f>'Indicatori target 1.2'!F149</f>
        <v>#N/A</v>
      </c>
      <c r="F150" s="16" t="e">
        <f>'indicatori output 1.2'!C149</f>
        <v>#N/A</v>
      </c>
      <c r="G150" s="20" t="str">
        <f>'Indicatori target 1.2'!G149</f>
        <v>si</v>
      </c>
      <c r="H150" s="20" t="e">
        <f>'Indicatori target 1.2'!I149</f>
        <v>#N/A</v>
      </c>
      <c r="I150" s="20" t="e">
        <f>'Indicatori target 1.2'!H149</f>
        <v>#N/A</v>
      </c>
      <c r="J150" s="74"/>
      <c r="K150" s="10">
        <f>'Indicatori target 1.2'!O149</f>
        <v>0</v>
      </c>
      <c r="L150" s="10">
        <f>'Indicatori target 1.2'!P149</f>
        <v>0</v>
      </c>
      <c r="M150" s="15" t="str">
        <f>'Indicatori target 1.2'!R149</f>
        <v>no</v>
      </c>
      <c r="N150" s="16">
        <v>1</v>
      </c>
      <c r="O150" s="20" t="e">
        <f>'Indicatori target 1.2'!S149</f>
        <v>#N/A</v>
      </c>
      <c r="P150" s="16" t="e">
        <f>IF('Indicatori target 1.2'!Q149="si",1,0)</f>
        <v>#N/A</v>
      </c>
      <c r="Q150" s="20" t="e">
        <f t="shared" si="3"/>
        <v>#N/A</v>
      </c>
      <c r="R150">
        <v>1</v>
      </c>
    </row>
    <row r="151" spans="1:18" x14ac:dyDescent="0.3">
      <c r="A151" s="16">
        <f>'Indicatori target 1.2'!A150</f>
        <v>0</v>
      </c>
      <c r="B151" s="16">
        <f>'Indicatori target 1.2'!B150</f>
        <v>0</v>
      </c>
      <c r="C151" s="10">
        <f>'Indicatori target 1.2'!D150</f>
        <v>0</v>
      </c>
      <c r="D151" s="10">
        <f>'Indicatori target 1.2'!E150</f>
        <v>0</v>
      </c>
      <c r="E151" s="20" t="e">
        <f>'Indicatori target 1.2'!F150</f>
        <v>#N/A</v>
      </c>
      <c r="F151" s="16" t="e">
        <f>'indicatori output 1.2'!C150</f>
        <v>#N/A</v>
      </c>
      <c r="G151" s="20" t="str">
        <f>'Indicatori target 1.2'!G150</f>
        <v>si</v>
      </c>
      <c r="H151" s="20" t="e">
        <f>'Indicatori target 1.2'!I150</f>
        <v>#N/A</v>
      </c>
      <c r="I151" s="20" t="e">
        <f>'Indicatori target 1.2'!H150</f>
        <v>#N/A</v>
      </c>
      <c r="J151" s="74"/>
      <c r="K151" s="10">
        <f>'Indicatori target 1.2'!O150</f>
        <v>0</v>
      </c>
      <c r="L151" s="10">
        <f>'Indicatori target 1.2'!P150</f>
        <v>0</v>
      </c>
      <c r="M151" s="15" t="str">
        <f>'Indicatori target 1.2'!R150</f>
        <v>no</v>
      </c>
      <c r="N151" s="16">
        <v>1</v>
      </c>
      <c r="O151" s="20" t="e">
        <f>'Indicatori target 1.2'!S150</f>
        <v>#N/A</v>
      </c>
      <c r="P151" s="16" t="e">
        <f>IF('Indicatori target 1.2'!Q150="si",1,0)</f>
        <v>#N/A</v>
      </c>
      <c r="Q151" s="20" t="e">
        <f t="shared" si="3"/>
        <v>#N/A</v>
      </c>
      <c r="R151">
        <v>1</v>
      </c>
    </row>
    <row r="152" spans="1:18" x14ac:dyDescent="0.3">
      <c r="A152" s="16">
        <f>'Indicatori target 1.2'!A151</f>
        <v>0</v>
      </c>
      <c r="B152" s="16">
        <f>'Indicatori target 1.2'!B151</f>
        <v>0</v>
      </c>
      <c r="C152" s="10">
        <f>'Indicatori target 1.2'!D151</f>
        <v>0</v>
      </c>
      <c r="D152" s="10">
        <f>'Indicatori target 1.2'!E151</f>
        <v>0</v>
      </c>
      <c r="E152" s="20" t="e">
        <f>'Indicatori target 1.2'!F151</f>
        <v>#N/A</v>
      </c>
      <c r="F152" s="16" t="e">
        <f>'indicatori output 1.2'!C151</f>
        <v>#N/A</v>
      </c>
      <c r="G152" s="20" t="str">
        <f>'Indicatori target 1.2'!G151</f>
        <v>si</v>
      </c>
      <c r="H152" s="20" t="e">
        <f>'Indicatori target 1.2'!I151</f>
        <v>#N/A</v>
      </c>
      <c r="I152" s="20" t="e">
        <f>'Indicatori target 1.2'!H151</f>
        <v>#N/A</v>
      </c>
      <c r="J152" s="74"/>
      <c r="K152" s="10">
        <f>'Indicatori target 1.2'!O151</f>
        <v>0</v>
      </c>
      <c r="L152" s="10">
        <f>'Indicatori target 1.2'!P151</f>
        <v>0</v>
      </c>
      <c r="M152" s="15" t="str">
        <f>'Indicatori target 1.2'!R151</f>
        <v>no</v>
      </c>
      <c r="N152" s="16">
        <v>1</v>
      </c>
      <c r="O152" s="20" t="e">
        <f>'Indicatori target 1.2'!S151</f>
        <v>#N/A</v>
      </c>
      <c r="P152" s="16" t="e">
        <f>IF('Indicatori target 1.2'!Q151="si",1,0)</f>
        <v>#N/A</v>
      </c>
      <c r="Q152" s="20" t="e">
        <f t="shared" si="3"/>
        <v>#N/A</v>
      </c>
      <c r="R152">
        <v>1</v>
      </c>
    </row>
    <row r="153" spans="1:18" x14ac:dyDescent="0.3">
      <c r="A153" s="16">
        <f>'Indicatori target 1.2'!A152</f>
        <v>0</v>
      </c>
      <c r="B153" s="16">
        <f>'Indicatori target 1.2'!B152</f>
        <v>0</v>
      </c>
      <c r="C153" s="10">
        <f>'Indicatori target 1.2'!D152</f>
        <v>0</v>
      </c>
      <c r="D153" s="10">
        <f>'Indicatori target 1.2'!E152</f>
        <v>0</v>
      </c>
      <c r="E153" s="20" t="e">
        <f>'Indicatori target 1.2'!F152</f>
        <v>#N/A</v>
      </c>
      <c r="F153" s="16" t="e">
        <f>'indicatori output 1.2'!C152</f>
        <v>#N/A</v>
      </c>
      <c r="G153" s="20" t="str">
        <f>'Indicatori target 1.2'!G152</f>
        <v>si</v>
      </c>
      <c r="H153" s="20" t="e">
        <f>'Indicatori target 1.2'!I152</f>
        <v>#N/A</v>
      </c>
      <c r="I153" s="20" t="e">
        <f>'Indicatori target 1.2'!H152</f>
        <v>#N/A</v>
      </c>
      <c r="J153" s="74"/>
      <c r="K153" s="10">
        <f>'Indicatori target 1.2'!O152</f>
        <v>0</v>
      </c>
      <c r="L153" s="10">
        <f>'Indicatori target 1.2'!P152</f>
        <v>0</v>
      </c>
      <c r="M153" s="15" t="str">
        <f>'Indicatori target 1.2'!R152</f>
        <v>no</v>
      </c>
      <c r="N153" s="16">
        <v>1</v>
      </c>
      <c r="O153" s="20" t="e">
        <f>'Indicatori target 1.2'!S152</f>
        <v>#N/A</v>
      </c>
      <c r="P153" s="16" t="e">
        <f>IF('Indicatori target 1.2'!Q152="si",1,0)</f>
        <v>#N/A</v>
      </c>
      <c r="Q153" s="20" t="e">
        <f t="shared" si="3"/>
        <v>#N/A</v>
      </c>
      <c r="R153">
        <v>1</v>
      </c>
    </row>
    <row r="154" spans="1:18" x14ac:dyDescent="0.3">
      <c r="A154" s="16">
        <f>'Indicatori target 1.2'!A153</f>
        <v>0</v>
      </c>
      <c r="B154" s="16">
        <f>'Indicatori target 1.2'!B153</f>
        <v>0</v>
      </c>
      <c r="C154" s="10">
        <f>'Indicatori target 1.2'!D153</f>
        <v>0</v>
      </c>
      <c r="D154" s="10">
        <f>'Indicatori target 1.2'!E153</f>
        <v>0</v>
      </c>
      <c r="E154" s="20" t="e">
        <f>'Indicatori target 1.2'!F153</f>
        <v>#N/A</v>
      </c>
      <c r="F154" s="16" t="e">
        <f>'indicatori output 1.2'!C153</f>
        <v>#N/A</v>
      </c>
      <c r="G154" s="20" t="str">
        <f>'Indicatori target 1.2'!G153</f>
        <v>si</v>
      </c>
      <c r="H154" s="20" t="e">
        <f>'Indicatori target 1.2'!I153</f>
        <v>#N/A</v>
      </c>
      <c r="I154" s="20" t="e">
        <f>'Indicatori target 1.2'!H153</f>
        <v>#N/A</v>
      </c>
      <c r="J154" s="74"/>
      <c r="K154" s="10">
        <f>'Indicatori target 1.2'!O153</f>
        <v>0</v>
      </c>
      <c r="L154" s="10">
        <f>'Indicatori target 1.2'!P153</f>
        <v>0</v>
      </c>
      <c r="M154" s="15" t="str">
        <f>'Indicatori target 1.2'!R153</f>
        <v>no</v>
      </c>
      <c r="N154" s="16">
        <v>1</v>
      </c>
      <c r="O154" s="20" t="e">
        <f>'Indicatori target 1.2'!S153</f>
        <v>#N/A</v>
      </c>
      <c r="P154" s="16" t="e">
        <f>IF('Indicatori target 1.2'!Q153="si",1,0)</f>
        <v>#N/A</v>
      </c>
      <c r="Q154" s="20" t="e">
        <f t="shared" si="3"/>
        <v>#N/A</v>
      </c>
      <c r="R154">
        <v>1</v>
      </c>
    </row>
    <row r="155" spans="1:18" x14ac:dyDescent="0.3">
      <c r="A155" s="16">
        <f>'Indicatori target 1.2'!A154</f>
        <v>0</v>
      </c>
      <c r="B155" s="16">
        <f>'Indicatori target 1.2'!B154</f>
        <v>0</v>
      </c>
      <c r="C155" s="10">
        <f>'Indicatori target 1.2'!D154</f>
        <v>0</v>
      </c>
      <c r="D155" s="10">
        <f>'Indicatori target 1.2'!E154</f>
        <v>0</v>
      </c>
      <c r="E155" s="20" t="e">
        <f>'Indicatori target 1.2'!F154</f>
        <v>#N/A</v>
      </c>
      <c r="F155" s="16" t="e">
        <f>'indicatori output 1.2'!C154</f>
        <v>#N/A</v>
      </c>
      <c r="G155" s="20" t="str">
        <f>'Indicatori target 1.2'!G154</f>
        <v>si</v>
      </c>
      <c r="H155" s="20" t="e">
        <f>'Indicatori target 1.2'!I154</f>
        <v>#N/A</v>
      </c>
      <c r="I155" s="20" t="e">
        <f>'Indicatori target 1.2'!H154</f>
        <v>#N/A</v>
      </c>
      <c r="J155" s="74"/>
      <c r="K155" s="10">
        <f>'Indicatori target 1.2'!O154</f>
        <v>0</v>
      </c>
      <c r="L155" s="10">
        <f>'Indicatori target 1.2'!P154</f>
        <v>0</v>
      </c>
      <c r="M155" s="15" t="str">
        <f>'Indicatori target 1.2'!R154</f>
        <v>no</v>
      </c>
      <c r="N155" s="16">
        <v>1</v>
      </c>
      <c r="O155" s="20" t="e">
        <f>'Indicatori target 1.2'!S154</f>
        <v>#N/A</v>
      </c>
      <c r="P155" s="16" t="e">
        <f>IF('Indicatori target 1.2'!Q154="si",1,0)</f>
        <v>#N/A</v>
      </c>
      <c r="Q155" s="20" t="e">
        <f t="shared" si="3"/>
        <v>#N/A</v>
      </c>
      <c r="R155">
        <v>1</v>
      </c>
    </row>
    <row r="156" spans="1:18" x14ac:dyDescent="0.3">
      <c r="A156" s="16">
        <f>'Indicatori target 1.2'!A155</f>
        <v>0</v>
      </c>
      <c r="B156" s="16">
        <f>'Indicatori target 1.2'!B155</f>
        <v>0</v>
      </c>
      <c r="C156" s="10">
        <f>'Indicatori target 1.2'!D155</f>
        <v>0</v>
      </c>
      <c r="D156" s="10">
        <f>'Indicatori target 1.2'!E155</f>
        <v>0</v>
      </c>
      <c r="E156" s="20" t="e">
        <f>'Indicatori target 1.2'!F155</f>
        <v>#N/A</v>
      </c>
      <c r="F156" s="16" t="e">
        <f>'indicatori output 1.2'!C155</f>
        <v>#N/A</v>
      </c>
      <c r="G156" s="20" t="str">
        <f>'Indicatori target 1.2'!G155</f>
        <v>si</v>
      </c>
      <c r="H156" s="20" t="e">
        <f>'Indicatori target 1.2'!I155</f>
        <v>#N/A</v>
      </c>
      <c r="I156" s="20" t="e">
        <f>'Indicatori target 1.2'!H155</f>
        <v>#N/A</v>
      </c>
      <c r="J156" s="74"/>
      <c r="K156" s="10">
        <f>'Indicatori target 1.2'!O155</f>
        <v>0</v>
      </c>
      <c r="L156" s="10">
        <f>'Indicatori target 1.2'!P155</f>
        <v>0</v>
      </c>
      <c r="M156" s="15" t="str">
        <f>'Indicatori target 1.2'!R155</f>
        <v>no</v>
      </c>
      <c r="N156" s="16">
        <v>1</v>
      </c>
      <c r="O156" s="20" t="e">
        <f>'Indicatori target 1.2'!S155</f>
        <v>#N/A</v>
      </c>
      <c r="P156" s="16" t="e">
        <f>IF('Indicatori target 1.2'!Q155="si",1,0)</f>
        <v>#N/A</v>
      </c>
      <c r="Q156" s="20" t="e">
        <f t="shared" si="3"/>
        <v>#N/A</v>
      </c>
      <c r="R156">
        <v>1</v>
      </c>
    </row>
    <row r="157" spans="1:18" x14ac:dyDescent="0.3">
      <c r="A157" s="16">
        <f>'Indicatori target 1.2'!A156</f>
        <v>0</v>
      </c>
      <c r="B157" s="16">
        <f>'Indicatori target 1.2'!B156</f>
        <v>0</v>
      </c>
      <c r="C157" s="10">
        <f>'Indicatori target 1.2'!D156</f>
        <v>0</v>
      </c>
      <c r="D157" s="10">
        <f>'Indicatori target 1.2'!E156</f>
        <v>0</v>
      </c>
      <c r="E157" s="20" t="e">
        <f>'Indicatori target 1.2'!F156</f>
        <v>#N/A</v>
      </c>
      <c r="F157" s="16" t="e">
        <f>'indicatori output 1.2'!C156</f>
        <v>#N/A</v>
      </c>
      <c r="G157" s="20" t="str">
        <f>'Indicatori target 1.2'!G156</f>
        <v>si</v>
      </c>
      <c r="H157" s="20" t="e">
        <f>'Indicatori target 1.2'!I156</f>
        <v>#N/A</v>
      </c>
      <c r="I157" s="20" t="e">
        <f>'Indicatori target 1.2'!H156</f>
        <v>#N/A</v>
      </c>
      <c r="J157" s="74"/>
      <c r="K157" s="10">
        <f>'Indicatori target 1.2'!O156</f>
        <v>0</v>
      </c>
      <c r="L157" s="10">
        <f>'Indicatori target 1.2'!P156</f>
        <v>0</v>
      </c>
      <c r="M157" s="15" t="str">
        <f>'Indicatori target 1.2'!R156</f>
        <v>no</v>
      </c>
      <c r="N157" s="16">
        <v>1</v>
      </c>
      <c r="O157" s="20" t="e">
        <f>'Indicatori target 1.2'!S156</f>
        <v>#N/A</v>
      </c>
      <c r="P157" s="16" t="e">
        <f>IF('Indicatori target 1.2'!Q156="si",1,0)</f>
        <v>#N/A</v>
      </c>
      <c r="Q157" s="20" t="e">
        <f t="shared" si="3"/>
        <v>#N/A</v>
      </c>
      <c r="R157">
        <v>1</v>
      </c>
    </row>
    <row r="158" spans="1:18" x14ac:dyDescent="0.3">
      <c r="A158" s="16">
        <f>'Indicatori target 1.2'!A157</f>
        <v>0</v>
      </c>
      <c r="B158" s="16">
        <f>'Indicatori target 1.2'!B157</f>
        <v>0</v>
      </c>
      <c r="C158" s="10">
        <f>'Indicatori target 1.2'!D157</f>
        <v>0</v>
      </c>
      <c r="D158" s="10">
        <f>'Indicatori target 1.2'!E157</f>
        <v>0</v>
      </c>
      <c r="E158" s="20" t="e">
        <f>'Indicatori target 1.2'!F157</f>
        <v>#N/A</v>
      </c>
      <c r="F158" s="16" t="e">
        <f>'indicatori output 1.2'!C157</f>
        <v>#N/A</v>
      </c>
      <c r="G158" s="20" t="str">
        <f>'Indicatori target 1.2'!G157</f>
        <v>si</v>
      </c>
      <c r="H158" s="20" t="e">
        <f>'Indicatori target 1.2'!I157</f>
        <v>#N/A</v>
      </c>
      <c r="I158" s="20" t="e">
        <f>'Indicatori target 1.2'!H157</f>
        <v>#N/A</v>
      </c>
      <c r="J158" s="74"/>
      <c r="K158" s="10">
        <f>'Indicatori target 1.2'!O157</f>
        <v>0</v>
      </c>
      <c r="L158" s="10">
        <f>'Indicatori target 1.2'!P157</f>
        <v>0</v>
      </c>
      <c r="M158" s="15" t="str">
        <f>'Indicatori target 1.2'!R157</f>
        <v>no</v>
      </c>
      <c r="N158" s="16">
        <v>1</v>
      </c>
      <c r="O158" s="20" t="e">
        <f>'Indicatori target 1.2'!S157</f>
        <v>#N/A</v>
      </c>
      <c r="P158" s="16" t="e">
        <f>IF('Indicatori target 1.2'!Q157="si",1,0)</f>
        <v>#N/A</v>
      </c>
      <c r="Q158" s="20" t="e">
        <f t="shared" si="3"/>
        <v>#N/A</v>
      </c>
      <c r="R158">
        <v>1</v>
      </c>
    </row>
    <row r="159" spans="1:18" x14ac:dyDescent="0.3">
      <c r="A159" s="16">
        <f>'Indicatori target 1.2'!A158</f>
        <v>0</v>
      </c>
      <c r="B159" s="16">
        <f>'Indicatori target 1.2'!B158</f>
        <v>0</v>
      </c>
      <c r="C159" s="10">
        <f>'Indicatori target 1.2'!D158</f>
        <v>0</v>
      </c>
      <c r="D159" s="10">
        <f>'Indicatori target 1.2'!E158</f>
        <v>0</v>
      </c>
      <c r="E159" s="20" t="e">
        <f>'Indicatori target 1.2'!F158</f>
        <v>#N/A</v>
      </c>
      <c r="F159" s="16" t="e">
        <f>'indicatori output 1.2'!C158</f>
        <v>#N/A</v>
      </c>
      <c r="G159" s="20" t="str">
        <f>'Indicatori target 1.2'!G158</f>
        <v>si</v>
      </c>
      <c r="H159" s="20" t="e">
        <f>'Indicatori target 1.2'!I158</f>
        <v>#N/A</v>
      </c>
      <c r="I159" s="20" t="e">
        <f>'Indicatori target 1.2'!H158</f>
        <v>#N/A</v>
      </c>
      <c r="J159" s="74"/>
      <c r="K159" s="10">
        <f>'Indicatori target 1.2'!O158</f>
        <v>0</v>
      </c>
      <c r="L159" s="10">
        <f>'Indicatori target 1.2'!P158</f>
        <v>0</v>
      </c>
      <c r="M159" s="15" t="str">
        <f>'Indicatori target 1.2'!R158</f>
        <v>no</v>
      </c>
      <c r="N159" s="16">
        <v>1</v>
      </c>
      <c r="O159" s="20" t="e">
        <f>'Indicatori target 1.2'!S158</f>
        <v>#N/A</v>
      </c>
      <c r="P159" s="16" t="e">
        <f>IF('Indicatori target 1.2'!Q158="si",1,0)</f>
        <v>#N/A</v>
      </c>
      <c r="Q159" s="20" t="e">
        <f t="shared" si="3"/>
        <v>#N/A</v>
      </c>
      <c r="R159">
        <v>1</v>
      </c>
    </row>
    <row r="160" spans="1:18" x14ac:dyDescent="0.3">
      <c r="A160" s="16">
        <f>'Indicatori target 1.2'!A159</f>
        <v>0</v>
      </c>
      <c r="B160" s="16">
        <f>'Indicatori target 1.2'!B159</f>
        <v>0</v>
      </c>
      <c r="C160" s="10">
        <f>'Indicatori target 1.2'!D159</f>
        <v>0</v>
      </c>
      <c r="D160" s="10">
        <f>'Indicatori target 1.2'!E159</f>
        <v>0</v>
      </c>
      <c r="E160" s="20" t="e">
        <f>'Indicatori target 1.2'!F159</f>
        <v>#N/A</v>
      </c>
      <c r="F160" s="16" t="e">
        <f>'indicatori output 1.2'!C159</f>
        <v>#N/A</v>
      </c>
      <c r="G160" s="20" t="str">
        <f>'Indicatori target 1.2'!G159</f>
        <v>si</v>
      </c>
      <c r="H160" s="20" t="e">
        <f>'Indicatori target 1.2'!I159</f>
        <v>#N/A</v>
      </c>
      <c r="I160" s="20" t="e">
        <f>'Indicatori target 1.2'!H159</f>
        <v>#N/A</v>
      </c>
      <c r="J160" s="74"/>
      <c r="K160" s="10">
        <f>'Indicatori target 1.2'!O159</f>
        <v>0</v>
      </c>
      <c r="L160" s="10">
        <f>'Indicatori target 1.2'!P159</f>
        <v>0</v>
      </c>
      <c r="M160" s="15" t="str">
        <f>'Indicatori target 1.2'!R159</f>
        <v>no</v>
      </c>
      <c r="N160" s="16">
        <v>1</v>
      </c>
      <c r="O160" s="20" t="e">
        <f>'Indicatori target 1.2'!S159</f>
        <v>#N/A</v>
      </c>
      <c r="P160" s="16" t="e">
        <f>IF('Indicatori target 1.2'!Q159="si",1,0)</f>
        <v>#N/A</v>
      </c>
      <c r="Q160" s="20" t="e">
        <f t="shared" si="3"/>
        <v>#N/A</v>
      </c>
      <c r="R160">
        <v>1</v>
      </c>
    </row>
    <row r="161" spans="1:18" x14ac:dyDescent="0.3">
      <c r="A161" s="16">
        <f>'Indicatori target 1.2'!A160</f>
        <v>0</v>
      </c>
      <c r="B161" s="16">
        <f>'Indicatori target 1.2'!B160</f>
        <v>0</v>
      </c>
      <c r="C161" s="10">
        <f>'Indicatori target 1.2'!D160</f>
        <v>0</v>
      </c>
      <c r="D161" s="10">
        <f>'Indicatori target 1.2'!E160</f>
        <v>0</v>
      </c>
      <c r="E161" s="20" t="e">
        <f>'Indicatori target 1.2'!F160</f>
        <v>#N/A</v>
      </c>
      <c r="F161" s="16" t="e">
        <f>'indicatori output 1.2'!C160</f>
        <v>#N/A</v>
      </c>
      <c r="G161" s="20" t="str">
        <f>'Indicatori target 1.2'!G160</f>
        <v>si</v>
      </c>
      <c r="H161" s="20" t="e">
        <f>'Indicatori target 1.2'!I160</f>
        <v>#N/A</v>
      </c>
      <c r="I161" s="20" t="e">
        <f>'Indicatori target 1.2'!H160</f>
        <v>#N/A</v>
      </c>
      <c r="J161" s="74"/>
      <c r="K161" s="10">
        <f>'Indicatori target 1.2'!O160</f>
        <v>0</v>
      </c>
      <c r="L161" s="10">
        <f>'Indicatori target 1.2'!P160</f>
        <v>0</v>
      </c>
      <c r="M161" s="15" t="str">
        <f>'Indicatori target 1.2'!R160</f>
        <v>no</v>
      </c>
      <c r="N161" s="16">
        <v>1</v>
      </c>
      <c r="O161" s="20" t="e">
        <f>'Indicatori target 1.2'!S160</f>
        <v>#N/A</v>
      </c>
      <c r="P161" s="16" t="e">
        <f>IF('Indicatori target 1.2'!Q160="si",1,0)</f>
        <v>#N/A</v>
      </c>
      <c r="Q161" s="20" t="e">
        <f t="shared" si="3"/>
        <v>#N/A</v>
      </c>
      <c r="R161">
        <v>1</v>
      </c>
    </row>
    <row r="162" spans="1:18" x14ac:dyDescent="0.3">
      <c r="A162" s="16">
        <f>'Indicatori target 1.2'!A161</f>
        <v>0</v>
      </c>
      <c r="B162" s="16">
        <f>'Indicatori target 1.2'!B161</f>
        <v>0</v>
      </c>
      <c r="C162" s="10">
        <f>'Indicatori target 1.2'!D161</f>
        <v>0</v>
      </c>
      <c r="D162" s="10">
        <f>'Indicatori target 1.2'!E161</f>
        <v>0</v>
      </c>
      <c r="E162" s="20" t="e">
        <f>'Indicatori target 1.2'!F161</f>
        <v>#N/A</v>
      </c>
      <c r="F162" s="16" t="e">
        <f>'indicatori output 1.2'!C161</f>
        <v>#N/A</v>
      </c>
      <c r="G162" s="20" t="str">
        <f>'Indicatori target 1.2'!G161</f>
        <v>si</v>
      </c>
      <c r="H162" s="20" t="e">
        <f>'Indicatori target 1.2'!I161</f>
        <v>#N/A</v>
      </c>
      <c r="I162" s="20" t="e">
        <f>'Indicatori target 1.2'!H161</f>
        <v>#N/A</v>
      </c>
      <c r="J162" s="74"/>
      <c r="K162" s="10">
        <f>'Indicatori target 1.2'!O161</f>
        <v>0</v>
      </c>
      <c r="L162" s="10">
        <f>'Indicatori target 1.2'!P161</f>
        <v>0</v>
      </c>
      <c r="M162" s="15" t="str">
        <f>'Indicatori target 1.2'!R161</f>
        <v>no</v>
      </c>
      <c r="N162" s="16">
        <v>1</v>
      </c>
      <c r="O162" s="20" t="e">
        <f>'Indicatori target 1.2'!S161</f>
        <v>#N/A</v>
      </c>
      <c r="P162" s="16" t="e">
        <f>IF('Indicatori target 1.2'!Q161="si",1,0)</f>
        <v>#N/A</v>
      </c>
      <c r="Q162" s="20" t="e">
        <f t="shared" si="3"/>
        <v>#N/A</v>
      </c>
      <c r="R162">
        <v>1</v>
      </c>
    </row>
    <row r="163" spans="1:18" x14ac:dyDescent="0.3">
      <c r="A163" s="16">
        <f>'Indicatori target 1.2'!A162</f>
        <v>0</v>
      </c>
      <c r="B163" s="16">
        <f>'Indicatori target 1.2'!B162</f>
        <v>0</v>
      </c>
      <c r="C163" s="10">
        <f>'Indicatori target 1.2'!D162</f>
        <v>0</v>
      </c>
      <c r="D163" s="10">
        <f>'Indicatori target 1.2'!E162</f>
        <v>0</v>
      </c>
      <c r="E163" s="20" t="e">
        <f>'Indicatori target 1.2'!F162</f>
        <v>#N/A</v>
      </c>
      <c r="F163" s="16" t="e">
        <f>'indicatori output 1.2'!C162</f>
        <v>#N/A</v>
      </c>
      <c r="G163" s="20" t="str">
        <f>'Indicatori target 1.2'!G162</f>
        <v>si</v>
      </c>
      <c r="H163" s="20" t="e">
        <f>'Indicatori target 1.2'!I162</f>
        <v>#N/A</v>
      </c>
      <c r="I163" s="20" t="e">
        <f>'Indicatori target 1.2'!H162</f>
        <v>#N/A</v>
      </c>
      <c r="J163" s="74"/>
      <c r="K163" s="10">
        <f>'Indicatori target 1.2'!O162</f>
        <v>0</v>
      </c>
      <c r="L163" s="10">
        <f>'Indicatori target 1.2'!P162</f>
        <v>0</v>
      </c>
      <c r="M163" s="15" t="str">
        <f>'Indicatori target 1.2'!R162</f>
        <v>no</v>
      </c>
      <c r="N163" s="16">
        <v>1</v>
      </c>
      <c r="O163" s="20" t="e">
        <f>'Indicatori target 1.2'!S162</f>
        <v>#N/A</v>
      </c>
      <c r="P163" s="16" t="e">
        <f>IF('Indicatori target 1.2'!Q162="si",1,0)</f>
        <v>#N/A</v>
      </c>
      <c r="Q163" s="20" t="e">
        <f t="shared" si="3"/>
        <v>#N/A</v>
      </c>
      <c r="R163">
        <v>1</v>
      </c>
    </row>
    <row r="164" spans="1:18" x14ac:dyDescent="0.3">
      <c r="A164" s="16">
        <f>'Indicatori target 1.2'!A163</f>
        <v>0</v>
      </c>
      <c r="B164" s="16">
        <f>'Indicatori target 1.2'!B163</f>
        <v>0</v>
      </c>
      <c r="C164" s="10">
        <f>'Indicatori target 1.2'!D163</f>
        <v>0</v>
      </c>
      <c r="D164" s="10">
        <f>'Indicatori target 1.2'!E163</f>
        <v>0</v>
      </c>
      <c r="E164" s="20" t="e">
        <f>'Indicatori target 1.2'!F163</f>
        <v>#N/A</v>
      </c>
      <c r="F164" s="16" t="e">
        <f>'indicatori output 1.2'!C163</f>
        <v>#N/A</v>
      </c>
      <c r="G164" s="20" t="str">
        <f>'Indicatori target 1.2'!G163</f>
        <v>si</v>
      </c>
      <c r="H164" s="20" t="e">
        <f>'Indicatori target 1.2'!I163</f>
        <v>#N/A</v>
      </c>
      <c r="I164" s="20" t="e">
        <f>'Indicatori target 1.2'!H163</f>
        <v>#N/A</v>
      </c>
      <c r="J164" s="74"/>
      <c r="K164" s="10">
        <f>'Indicatori target 1.2'!O163</f>
        <v>0</v>
      </c>
      <c r="L164" s="10">
        <f>'Indicatori target 1.2'!P163</f>
        <v>0</v>
      </c>
      <c r="M164" s="15" t="str">
        <f>'Indicatori target 1.2'!R163</f>
        <v>no</v>
      </c>
      <c r="N164" s="16">
        <v>1</v>
      </c>
      <c r="O164" s="20" t="e">
        <f>'Indicatori target 1.2'!S163</f>
        <v>#N/A</v>
      </c>
      <c r="P164" s="16" t="e">
        <f>IF('Indicatori target 1.2'!Q163="si",1,0)</f>
        <v>#N/A</v>
      </c>
      <c r="Q164" s="20" t="e">
        <f t="shared" si="3"/>
        <v>#N/A</v>
      </c>
      <c r="R164">
        <v>1</v>
      </c>
    </row>
    <row r="165" spans="1:18" x14ac:dyDescent="0.3">
      <c r="A165" s="16">
        <f>'Indicatori target 1.2'!A164</f>
        <v>0</v>
      </c>
      <c r="B165" s="16">
        <f>'Indicatori target 1.2'!B164</f>
        <v>0</v>
      </c>
      <c r="C165" s="10">
        <f>'Indicatori target 1.2'!D164</f>
        <v>0</v>
      </c>
      <c r="D165" s="10">
        <f>'Indicatori target 1.2'!E164</f>
        <v>0</v>
      </c>
      <c r="E165" s="20" t="e">
        <f>'Indicatori target 1.2'!F164</f>
        <v>#N/A</v>
      </c>
      <c r="F165" s="16" t="e">
        <f>'indicatori output 1.2'!C164</f>
        <v>#N/A</v>
      </c>
      <c r="G165" s="20" t="str">
        <f>'Indicatori target 1.2'!G164</f>
        <v>si</v>
      </c>
      <c r="H165" s="20" t="e">
        <f>'Indicatori target 1.2'!I164</f>
        <v>#N/A</v>
      </c>
      <c r="I165" s="20" t="e">
        <f>'Indicatori target 1.2'!H164</f>
        <v>#N/A</v>
      </c>
      <c r="J165" s="74"/>
      <c r="K165" s="10">
        <f>'Indicatori target 1.2'!O164</f>
        <v>0</v>
      </c>
      <c r="L165" s="10">
        <f>'Indicatori target 1.2'!P164</f>
        <v>0</v>
      </c>
      <c r="M165" s="15" t="str">
        <f>'Indicatori target 1.2'!R164</f>
        <v>no</v>
      </c>
      <c r="N165" s="16">
        <v>1</v>
      </c>
      <c r="O165" s="20" t="e">
        <f>'Indicatori target 1.2'!S164</f>
        <v>#N/A</v>
      </c>
      <c r="P165" s="16" t="e">
        <f>IF('Indicatori target 1.2'!Q164="si",1,0)</f>
        <v>#N/A</v>
      </c>
      <c r="Q165" s="20" t="e">
        <f t="shared" si="3"/>
        <v>#N/A</v>
      </c>
      <c r="R165">
        <v>1</v>
      </c>
    </row>
    <row r="166" spans="1:18" x14ac:dyDescent="0.3">
      <c r="A166" s="16">
        <f>'Indicatori target 1.2'!A165</f>
        <v>0</v>
      </c>
      <c r="B166" s="16">
        <f>'Indicatori target 1.2'!B165</f>
        <v>0</v>
      </c>
      <c r="C166" s="10">
        <f>'Indicatori target 1.2'!D165</f>
        <v>0</v>
      </c>
      <c r="D166" s="10">
        <f>'Indicatori target 1.2'!E165</f>
        <v>0</v>
      </c>
      <c r="E166" s="20" t="e">
        <f>'Indicatori target 1.2'!F165</f>
        <v>#N/A</v>
      </c>
      <c r="F166" s="16" t="e">
        <f>'indicatori output 1.2'!C165</f>
        <v>#N/A</v>
      </c>
      <c r="G166" s="20" t="str">
        <f>'Indicatori target 1.2'!G165</f>
        <v>si</v>
      </c>
      <c r="H166" s="20" t="e">
        <f>'Indicatori target 1.2'!I165</f>
        <v>#N/A</v>
      </c>
      <c r="I166" s="20" t="e">
        <f>'Indicatori target 1.2'!H165</f>
        <v>#N/A</v>
      </c>
      <c r="J166" s="74"/>
      <c r="K166" s="10">
        <f>'Indicatori target 1.2'!O165</f>
        <v>0</v>
      </c>
      <c r="L166" s="10">
        <f>'Indicatori target 1.2'!P165</f>
        <v>0</v>
      </c>
      <c r="M166" s="15" t="str">
        <f>'Indicatori target 1.2'!R165</f>
        <v>no</v>
      </c>
      <c r="N166" s="16">
        <v>1</v>
      </c>
      <c r="O166" s="20" t="e">
        <f>'Indicatori target 1.2'!S165</f>
        <v>#N/A</v>
      </c>
      <c r="P166" s="16" t="e">
        <f>IF('Indicatori target 1.2'!Q165="si",1,0)</f>
        <v>#N/A</v>
      </c>
      <c r="Q166" s="20" t="e">
        <f t="shared" si="3"/>
        <v>#N/A</v>
      </c>
      <c r="R166">
        <v>1</v>
      </c>
    </row>
    <row r="167" spans="1:18" x14ac:dyDescent="0.3">
      <c r="A167" s="16">
        <f>'Indicatori target 1.2'!A166</f>
        <v>0</v>
      </c>
      <c r="B167" s="16">
        <f>'Indicatori target 1.2'!B166</f>
        <v>0</v>
      </c>
      <c r="C167" s="10">
        <f>'Indicatori target 1.2'!D166</f>
        <v>0</v>
      </c>
      <c r="D167" s="10">
        <f>'Indicatori target 1.2'!E166</f>
        <v>0</v>
      </c>
      <c r="E167" s="20" t="e">
        <f>'Indicatori target 1.2'!F166</f>
        <v>#N/A</v>
      </c>
      <c r="F167" s="16" t="e">
        <f>'indicatori output 1.2'!C166</f>
        <v>#N/A</v>
      </c>
      <c r="G167" s="20" t="str">
        <f>'Indicatori target 1.2'!G166</f>
        <v>si</v>
      </c>
      <c r="H167" s="20" t="e">
        <f>'Indicatori target 1.2'!I166</f>
        <v>#N/A</v>
      </c>
      <c r="I167" s="20" t="e">
        <f>'Indicatori target 1.2'!H166</f>
        <v>#N/A</v>
      </c>
      <c r="J167" s="74"/>
      <c r="K167" s="10">
        <f>'Indicatori target 1.2'!O166</f>
        <v>0</v>
      </c>
      <c r="L167" s="10">
        <f>'Indicatori target 1.2'!P166</f>
        <v>0</v>
      </c>
      <c r="M167" s="15" t="str">
        <f>'Indicatori target 1.2'!R166</f>
        <v>no</v>
      </c>
      <c r="N167" s="16">
        <v>1</v>
      </c>
      <c r="O167" s="20" t="e">
        <f>'Indicatori target 1.2'!S166</f>
        <v>#N/A</v>
      </c>
      <c r="P167" s="16" t="e">
        <f>IF('Indicatori target 1.2'!Q166="si",1,0)</f>
        <v>#N/A</v>
      </c>
      <c r="Q167" s="20" t="e">
        <f t="shared" si="3"/>
        <v>#N/A</v>
      </c>
      <c r="R167">
        <v>1</v>
      </c>
    </row>
    <row r="168" spans="1:18" x14ac:dyDescent="0.3">
      <c r="A168" s="16">
        <f>'Indicatori target 1.2'!A167</f>
        <v>0</v>
      </c>
      <c r="B168" s="16">
        <f>'Indicatori target 1.2'!B167</f>
        <v>0</v>
      </c>
      <c r="C168" s="10">
        <f>'Indicatori target 1.2'!D167</f>
        <v>0</v>
      </c>
      <c r="D168" s="10">
        <f>'Indicatori target 1.2'!E167</f>
        <v>0</v>
      </c>
      <c r="E168" s="20" t="e">
        <f>'Indicatori target 1.2'!F167</f>
        <v>#N/A</v>
      </c>
      <c r="F168" s="16" t="e">
        <f>'indicatori output 1.2'!C167</f>
        <v>#N/A</v>
      </c>
      <c r="G168" s="20" t="str">
        <f>'Indicatori target 1.2'!G167</f>
        <v>si</v>
      </c>
      <c r="H168" s="20" t="e">
        <f>'Indicatori target 1.2'!I167</f>
        <v>#N/A</v>
      </c>
      <c r="I168" s="20" t="e">
        <f>'Indicatori target 1.2'!H167</f>
        <v>#N/A</v>
      </c>
      <c r="J168" s="74"/>
      <c r="K168" s="10">
        <f>'Indicatori target 1.2'!O167</f>
        <v>0</v>
      </c>
      <c r="L168" s="10">
        <f>'Indicatori target 1.2'!P167</f>
        <v>0</v>
      </c>
      <c r="M168" s="15" t="str">
        <f>'Indicatori target 1.2'!R167</f>
        <v>no</v>
      </c>
      <c r="N168" s="16">
        <v>1</v>
      </c>
      <c r="O168" s="20" t="e">
        <f>'Indicatori target 1.2'!S167</f>
        <v>#N/A</v>
      </c>
      <c r="P168" s="16" t="e">
        <f>IF('Indicatori target 1.2'!Q167="si",1,0)</f>
        <v>#N/A</v>
      </c>
      <c r="Q168" s="20" t="e">
        <f t="shared" si="3"/>
        <v>#N/A</v>
      </c>
      <c r="R168">
        <v>1</v>
      </c>
    </row>
    <row r="169" spans="1:18" x14ac:dyDescent="0.3">
      <c r="A169" s="16">
        <f>'Indicatori target 1.2'!A168</f>
        <v>0</v>
      </c>
      <c r="B169" s="16">
        <f>'Indicatori target 1.2'!B168</f>
        <v>0</v>
      </c>
      <c r="C169" s="10">
        <f>'Indicatori target 1.2'!D168</f>
        <v>0</v>
      </c>
      <c r="D169" s="10">
        <f>'Indicatori target 1.2'!E168</f>
        <v>0</v>
      </c>
      <c r="E169" s="20" t="e">
        <f>'Indicatori target 1.2'!F168</f>
        <v>#N/A</v>
      </c>
      <c r="F169" s="16" t="e">
        <f>'indicatori output 1.2'!C168</f>
        <v>#N/A</v>
      </c>
      <c r="G169" s="20" t="str">
        <f>'Indicatori target 1.2'!G168</f>
        <v>si</v>
      </c>
      <c r="H169" s="20" t="e">
        <f>'Indicatori target 1.2'!I168</f>
        <v>#N/A</v>
      </c>
      <c r="I169" s="20" t="e">
        <f>'Indicatori target 1.2'!H168</f>
        <v>#N/A</v>
      </c>
      <c r="J169" s="74"/>
      <c r="K169" s="10">
        <f>'Indicatori target 1.2'!O168</f>
        <v>0</v>
      </c>
      <c r="L169" s="10">
        <f>'Indicatori target 1.2'!P168</f>
        <v>0</v>
      </c>
      <c r="M169" s="15" t="str">
        <f>'Indicatori target 1.2'!R168</f>
        <v>no</v>
      </c>
      <c r="N169" s="16">
        <v>1</v>
      </c>
      <c r="O169" s="20" t="e">
        <f>'Indicatori target 1.2'!S168</f>
        <v>#N/A</v>
      </c>
      <c r="P169" s="16" t="e">
        <f>IF('Indicatori target 1.2'!Q168="si",1,0)</f>
        <v>#N/A</v>
      </c>
      <c r="Q169" s="20" t="e">
        <f t="shared" si="3"/>
        <v>#N/A</v>
      </c>
      <c r="R169">
        <v>1</v>
      </c>
    </row>
    <row r="170" spans="1:18" x14ac:dyDescent="0.3">
      <c r="A170" s="16">
        <f>'Indicatori target 1.2'!A169</f>
        <v>0</v>
      </c>
      <c r="B170" s="16">
        <f>'Indicatori target 1.2'!B169</f>
        <v>0</v>
      </c>
      <c r="C170" s="10">
        <f>'Indicatori target 1.2'!D169</f>
        <v>0</v>
      </c>
      <c r="D170" s="10">
        <f>'Indicatori target 1.2'!E169</f>
        <v>0</v>
      </c>
      <c r="E170" s="20" t="e">
        <f>'Indicatori target 1.2'!F169</f>
        <v>#N/A</v>
      </c>
      <c r="F170" s="16" t="e">
        <f>'indicatori output 1.2'!C169</f>
        <v>#N/A</v>
      </c>
      <c r="G170" s="20" t="str">
        <f>'Indicatori target 1.2'!G169</f>
        <v>si</v>
      </c>
      <c r="H170" s="20" t="e">
        <f>'Indicatori target 1.2'!I169</f>
        <v>#N/A</v>
      </c>
      <c r="I170" s="20" t="e">
        <f>'Indicatori target 1.2'!H169</f>
        <v>#N/A</v>
      </c>
      <c r="J170" s="74"/>
      <c r="K170" s="10">
        <f>'Indicatori target 1.2'!O169</f>
        <v>0</v>
      </c>
      <c r="L170" s="10">
        <f>'Indicatori target 1.2'!P169</f>
        <v>0</v>
      </c>
      <c r="M170" s="15" t="str">
        <f>'Indicatori target 1.2'!R169</f>
        <v>no</v>
      </c>
      <c r="N170" s="16">
        <v>1</v>
      </c>
      <c r="O170" s="20" t="e">
        <f>'Indicatori target 1.2'!S169</f>
        <v>#N/A</v>
      </c>
      <c r="P170" s="16" t="e">
        <f>IF('Indicatori target 1.2'!Q169="si",1,0)</f>
        <v>#N/A</v>
      </c>
      <c r="Q170" s="20" t="e">
        <f t="shared" si="3"/>
        <v>#N/A</v>
      </c>
      <c r="R170">
        <v>1</v>
      </c>
    </row>
    <row r="171" spans="1:18" x14ac:dyDescent="0.3">
      <c r="A171" s="16">
        <f>'Indicatori target 1.2'!A170</f>
        <v>0</v>
      </c>
      <c r="B171" s="16">
        <f>'Indicatori target 1.2'!B170</f>
        <v>0</v>
      </c>
      <c r="C171" s="10">
        <f>'Indicatori target 1.2'!D170</f>
        <v>0</v>
      </c>
      <c r="D171" s="10">
        <f>'Indicatori target 1.2'!E170</f>
        <v>0</v>
      </c>
      <c r="E171" s="20" t="e">
        <f>'Indicatori target 1.2'!F170</f>
        <v>#N/A</v>
      </c>
      <c r="F171" s="16" t="e">
        <f>'indicatori output 1.2'!C170</f>
        <v>#N/A</v>
      </c>
      <c r="G171" s="20" t="str">
        <f>'Indicatori target 1.2'!G170</f>
        <v>si</v>
      </c>
      <c r="H171" s="20" t="e">
        <f>'Indicatori target 1.2'!I170</f>
        <v>#N/A</v>
      </c>
      <c r="I171" s="20" t="e">
        <f>'Indicatori target 1.2'!H170</f>
        <v>#N/A</v>
      </c>
      <c r="J171" s="74"/>
      <c r="K171" s="10">
        <f>'Indicatori target 1.2'!O170</f>
        <v>0</v>
      </c>
      <c r="L171" s="10">
        <f>'Indicatori target 1.2'!P170</f>
        <v>0</v>
      </c>
      <c r="M171" s="15" t="str">
        <f>'Indicatori target 1.2'!R170</f>
        <v>no</v>
      </c>
      <c r="N171" s="16">
        <v>1</v>
      </c>
      <c r="O171" s="20" t="e">
        <f>'Indicatori target 1.2'!S170</f>
        <v>#N/A</v>
      </c>
      <c r="P171" s="16" t="e">
        <f>IF('Indicatori target 1.2'!Q170="si",1,0)</f>
        <v>#N/A</v>
      </c>
      <c r="Q171" s="20" t="e">
        <f t="shared" si="3"/>
        <v>#N/A</v>
      </c>
      <c r="R171">
        <v>1</v>
      </c>
    </row>
    <row r="172" spans="1:18" x14ac:dyDescent="0.3">
      <c r="A172" s="16">
        <f>'Indicatori target 1.2'!A171</f>
        <v>0</v>
      </c>
      <c r="B172" s="16">
        <f>'Indicatori target 1.2'!B171</f>
        <v>0</v>
      </c>
      <c r="C172" s="10">
        <f>'Indicatori target 1.2'!D171</f>
        <v>0</v>
      </c>
      <c r="D172" s="10">
        <f>'Indicatori target 1.2'!E171</f>
        <v>0</v>
      </c>
      <c r="E172" s="20" t="e">
        <f>'Indicatori target 1.2'!F171</f>
        <v>#N/A</v>
      </c>
      <c r="F172" s="16" t="e">
        <f>'indicatori output 1.2'!C171</f>
        <v>#N/A</v>
      </c>
      <c r="G172" s="20" t="str">
        <f>'Indicatori target 1.2'!G171</f>
        <v>si</v>
      </c>
      <c r="H172" s="20" t="e">
        <f>'Indicatori target 1.2'!I171</f>
        <v>#N/A</v>
      </c>
      <c r="I172" s="20" t="e">
        <f>'Indicatori target 1.2'!H171</f>
        <v>#N/A</v>
      </c>
      <c r="J172" s="74"/>
      <c r="K172" s="10">
        <f>'Indicatori target 1.2'!O171</f>
        <v>0</v>
      </c>
      <c r="L172" s="10">
        <f>'Indicatori target 1.2'!P171</f>
        <v>0</v>
      </c>
      <c r="M172" s="15" t="str">
        <f>'Indicatori target 1.2'!R171</f>
        <v>no</v>
      </c>
      <c r="N172" s="16">
        <v>1</v>
      </c>
      <c r="O172" s="20" t="e">
        <f>'Indicatori target 1.2'!S171</f>
        <v>#N/A</v>
      </c>
      <c r="P172" s="16" t="e">
        <f>IF('Indicatori target 1.2'!Q171="si",1,0)</f>
        <v>#N/A</v>
      </c>
      <c r="Q172" s="20" t="e">
        <f t="shared" si="3"/>
        <v>#N/A</v>
      </c>
      <c r="R172">
        <v>1</v>
      </c>
    </row>
    <row r="173" spans="1:18" x14ac:dyDescent="0.3">
      <c r="A173" s="16">
        <f>'Indicatori target 1.2'!A172</f>
        <v>0</v>
      </c>
      <c r="B173" s="16">
        <f>'Indicatori target 1.2'!B172</f>
        <v>0</v>
      </c>
      <c r="C173" s="10">
        <f>'Indicatori target 1.2'!D172</f>
        <v>0</v>
      </c>
      <c r="D173" s="10">
        <f>'Indicatori target 1.2'!E172</f>
        <v>0</v>
      </c>
      <c r="E173" s="20" t="e">
        <f>'Indicatori target 1.2'!F172</f>
        <v>#N/A</v>
      </c>
      <c r="F173" s="16" t="e">
        <f>'indicatori output 1.2'!C172</f>
        <v>#N/A</v>
      </c>
      <c r="G173" s="20" t="str">
        <f>'Indicatori target 1.2'!G172</f>
        <v>si</v>
      </c>
      <c r="H173" s="20" t="e">
        <f>'Indicatori target 1.2'!I172</f>
        <v>#N/A</v>
      </c>
      <c r="I173" s="20" t="e">
        <f>'Indicatori target 1.2'!H172</f>
        <v>#N/A</v>
      </c>
      <c r="J173" s="74"/>
      <c r="K173" s="10">
        <f>'Indicatori target 1.2'!O172</f>
        <v>0</v>
      </c>
      <c r="L173" s="10">
        <f>'Indicatori target 1.2'!P172</f>
        <v>0</v>
      </c>
      <c r="M173" s="15" t="str">
        <f>'Indicatori target 1.2'!R172</f>
        <v>no</v>
      </c>
      <c r="N173" s="16">
        <v>1</v>
      </c>
      <c r="O173" s="20" t="e">
        <f>'Indicatori target 1.2'!S172</f>
        <v>#N/A</v>
      </c>
      <c r="P173" s="16" t="e">
        <f>IF('Indicatori target 1.2'!Q172="si",1,0)</f>
        <v>#N/A</v>
      </c>
      <c r="Q173" s="20" t="e">
        <f t="shared" si="3"/>
        <v>#N/A</v>
      </c>
      <c r="R173">
        <v>1</v>
      </c>
    </row>
    <row r="174" spans="1:18" x14ac:dyDescent="0.3">
      <c r="A174" s="16">
        <f>'Indicatori target 1.2'!A173</f>
        <v>0</v>
      </c>
      <c r="B174" s="16">
        <f>'Indicatori target 1.2'!B173</f>
        <v>0</v>
      </c>
      <c r="C174" s="10">
        <f>'Indicatori target 1.2'!D173</f>
        <v>0</v>
      </c>
      <c r="D174" s="10">
        <f>'Indicatori target 1.2'!E173</f>
        <v>0</v>
      </c>
      <c r="E174" s="20" t="e">
        <f>'Indicatori target 1.2'!F173</f>
        <v>#N/A</v>
      </c>
      <c r="F174" s="16" t="e">
        <f>'indicatori output 1.2'!C173</f>
        <v>#N/A</v>
      </c>
      <c r="G174" s="20" t="str">
        <f>'Indicatori target 1.2'!G173</f>
        <v>si</v>
      </c>
      <c r="H174" s="20" t="e">
        <f>'Indicatori target 1.2'!I173</f>
        <v>#N/A</v>
      </c>
      <c r="I174" s="20" t="e">
        <f>'Indicatori target 1.2'!H173</f>
        <v>#N/A</v>
      </c>
      <c r="J174" s="74"/>
      <c r="K174" s="10">
        <f>'Indicatori target 1.2'!O173</f>
        <v>0</v>
      </c>
      <c r="L174" s="10">
        <f>'Indicatori target 1.2'!P173</f>
        <v>0</v>
      </c>
      <c r="M174" s="15" t="str">
        <f>'Indicatori target 1.2'!R173</f>
        <v>no</v>
      </c>
      <c r="N174" s="16">
        <v>1</v>
      </c>
      <c r="O174" s="20" t="e">
        <f>'Indicatori target 1.2'!S173</f>
        <v>#N/A</v>
      </c>
      <c r="P174" s="16" t="e">
        <f>IF('Indicatori target 1.2'!Q173="si",1,0)</f>
        <v>#N/A</v>
      </c>
      <c r="Q174" s="20" t="e">
        <f t="shared" si="3"/>
        <v>#N/A</v>
      </c>
      <c r="R174">
        <v>1</v>
      </c>
    </row>
    <row r="175" spans="1:18" x14ac:dyDescent="0.3">
      <c r="A175" s="16">
        <f>'Indicatori target 1.2'!A174</f>
        <v>0</v>
      </c>
      <c r="B175" s="16">
        <f>'Indicatori target 1.2'!B174</f>
        <v>0</v>
      </c>
      <c r="C175" s="10">
        <f>'Indicatori target 1.2'!D174</f>
        <v>0</v>
      </c>
      <c r="D175" s="10">
        <f>'Indicatori target 1.2'!E174</f>
        <v>0</v>
      </c>
      <c r="E175" s="20" t="e">
        <f>'Indicatori target 1.2'!F174</f>
        <v>#N/A</v>
      </c>
      <c r="F175" s="16" t="e">
        <f>'indicatori output 1.2'!C174</f>
        <v>#N/A</v>
      </c>
      <c r="G175" s="20" t="str">
        <f>'Indicatori target 1.2'!G174</f>
        <v>si</v>
      </c>
      <c r="H175" s="20" t="e">
        <f>'Indicatori target 1.2'!I174</f>
        <v>#N/A</v>
      </c>
      <c r="I175" s="20" t="e">
        <f>'Indicatori target 1.2'!H174</f>
        <v>#N/A</v>
      </c>
      <c r="J175" s="74"/>
      <c r="K175" s="10">
        <f>'Indicatori target 1.2'!O174</f>
        <v>0</v>
      </c>
      <c r="L175" s="10">
        <f>'Indicatori target 1.2'!P174</f>
        <v>0</v>
      </c>
      <c r="M175" s="15" t="str">
        <f>'Indicatori target 1.2'!R174</f>
        <v>no</v>
      </c>
      <c r="N175" s="16">
        <v>1</v>
      </c>
      <c r="O175" s="20" t="e">
        <f>'Indicatori target 1.2'!S174</f>
        <v>#N/A</v>
      </c>
      <c r="P175" s="16" t="e">
        <f>IF('Indicatori target 1.2'!Q174="si",1,0)</f>
        <v>#N/A</v>
      </c>
      <c r="Q175" s="20" t="e">
        <f t="shared" si="3"/>
        <v>#N/A</v>
      </c>
      <c r="R175">
        <v>1</v>
      </c>
    </row>
    <row r="176" spans="1:18" x14ac:dyDescent="0.3">
      <c r="A176" s="16">
        <f>'Indicatori target 1.2'!A175</f>
        <v>0</v>
      </c>
      <c r="B176" s="16">
        <f>'Indicatori target 1.2'!B175</f>
        <v>0</v>
      </c>
      <c r="C176" s="10">
        <f>'Indicatori target 1.2'!D175</f>
        <v>0</v>
      </c>
      <c r="D176" s="10">
        <f>'Indicatori target 1.2'!E175</f>
        <v>0</v>
      </c>
      <c r="E176" s="20" t="e">
        <f>'Indicatori target 1.2'!F175</f>
        <v>#N/A</v>
      </c>
      <c r="F176" s="16" t="e">
        <f>'indicatori output 1.2'!C175</f>
        <v>#N/A</v>
      </c>
      <c r="G176" s="20" t="str">
        <f>'Indicatori target 1.2'!G175</f>
        <v>si</v>
      </c>
      <c r="H176" s="20" t="e">
        <f>'Indicatori target 1.2'!I175</f>
        <v>#N/A</v>
      </c>
      <c r="I176" s="20" t="e">
        <f>'Indicatori target 1.2'!H175</f>
        <v>#N/A</v>
      </c>
      <c r="J176" s="74"/>
      <c r="K176" s="10">
        <f>'Indicatori target 1.2'!O175</f>
        <v>0</v>
      </c>
      <c r="L176" s="10">
        <f>'Indicatori target 1.2'!P175</f>
        <v>0</v>
      </c>
      <c r="M176" s="15" t="str">
        <f>'Indicatori target 1.2'!R175</f>
        <v>no</v>
      </c>
      <c r="N176" s="16">
        <v>1</v>
      </c>
      <c r="O176" s="20" t="e">
        <f>'Indicatori target 1.2'!S175</f>
        <v>#N/A</v>
      </c>
      <c r="P176" s="16" t="e">
        <f>IF('Indicatori target 1.2'!Q175="si",1,0)</f>
        <v>#N/A</v>
      </c>
      <c r="Q176" s="20" t="e">
        <f t="shared" si="3"/>
        <v>#N/A</v>
      </c>
      <c r="R176">
        <v>1</v>
      </c>
    </row>
    <row r="177" spans="1:18" x14ac:dyDescent="0.3">
      <c r="A177" s="16">
        <f>'Indicatori target 1.2'!A176</f>
        <v>0</v>
      </c>
      <c r="B177" s="16">
        <f>'Indicatori target 1.2'!B176</f>
        <v>0</v>
      </c>
      <c r="C177" s="10">
        <f>'Indicatori target 1.2'!D176</f>
        <v>0</v>
      </c>
      <c r="D177" s="10">
        <f>'Indicatori target 1.2'!E176</f>
        <v>0</v>
      </c>
      <c r="E177" s="20" t="e">
        <f>'Indicatori target 1.2'!F176</f>
        <v>#N/A</v>
      </c>
      <c r="F177" s="16" t="e">
        <f>'indicatori output 1.2'!C176</f>
        <v>#N/A</v>
      </c>
      <c r="G177" s="20" t="str">
        <f>'Indicatori target 1.2'!G176</f>
        <v>si</v>
      </c>
      <c r="H177" s="20" t="e">
        <f>'Indicatori target 1.2'!I176</f>
        <v>#N/A</v>
      </c>
      <c r="I177" s="20" t="e">
        <f>'Indicatori target 1.2'!H176</f>
        <v>#N/A</v>
      </c>
      <c r="J177" s="74"/>
      <c r="K177" s="10">
        <f>'Indicatori target 1.2'!O176</f>
        <v>0</v>
      </c>
      <c r="L177" s="10">
        <f>'Indicatori target 1.2'!P176</f>
        <v>0</v>
      </c>
      <c r="M177" s="15" t="str">
        <f>'Indicatori target 1.2'!R176</f>
        <v>no</v>
      </c>
      <c r="N177" s="16">
        <v>1</v>
      </c>
      <c r="O177" s="20" t="e">
        <f>'Indicatori target 1.2'!S176</f>
        <v>#N/A</v>
      </c>
      <c r="P177" s="16" t="e">
        <f>IF('Indicatori target 1.2'!Q176="si",1,0)</f>
        <v>#N/A</v>
      </c>
      <c r="Q177" s="20" t="e">
        <f t="shared" si="3"/>
        <v>#N/A</v>
      </c>
      <c r="R177">
        <v>1</v>
      </c>
    </row>
    <row r="178" spans="1:18" x14ac:dyDescent="0.3">
      <c r="A178" s="16">
        <f>'Indicatori target 1.2'!A177</f>
        <v>0</v>
      </c>
      <c r="B178" s="16">
        <f>'Indicatori target 1.2'!B177</f>
        <v>0</v>
      </c>
      <c r="C178" s="10">
        <f>'Indicatori target 1.2'!D177</f>
        <v>0</v>
      </c>
      <c r="D178" s="10">
        <f>'Indicatori target 1.2'!E177</f>
        <v>0</v>
      </c>
      <c r="E178" s="20" t="e">
        <f>'Indicatori target 1.2'!F177</f>
        <v>#N/A</v>
      </c>
      <c r="F178" s="16" t="e">
        <f>'indicatori output 1.2'!C177</f>
        <v>#N/A</v>
      </c>
      <c r="G178" s="20" t="str">
        <f>'Indicatori target 1.2'!G177</f>
        <v>si</v>
      </c>
      <c r="H178" s="20" t="e">
        <f>'Indicatori target 1.2'!I177</f>
        <v>#N/A</v>
      </c>
      <c r="I178" s="20" t="e">
        <f>'Indicatori target 1.2'!H177</f>
        <v>#N/A</v>
      </c>
      <c r="J178" s="74"/>
      <c r="K178" s="10">
        <f>'Indicatori target 1.2'!O177</f>
        <v>0</v>
      </c>
      <c r="L178" s="10">
        <f>'Indicatori target 1.2'!P177</f>
        <v>0</v>
      </c>
      <c r="M178" s="15" t="str">
        <f>'Indicatori target 1.2'!R177</f>
        <v>no</v>
      </c>
      <c r="N178" s="16">
        <v>1</v>
      </c>
      <c r="O178" s="20" t="e">
        <f>'Indicatori target 1.2'!S177</f>
        <v>#N/A</v>
      </c>
      <c r="P178" s="16" t="e">
        <f>IF('Indicatori target 1.2'!Q177="si",1,0)</f>
        <v>#N/A</v>
      </c>
      <c r="Q178" s="20" t="e">
        <f t="shared" si="3"/>
        <v>#N/A</v>
      </c>
      <c r="R178">
        <v>1</v>
      </c>
    </row>
    <row r="179" spans="1:18" x14ac:dyDescent="0.3">
      <c r="A179" s="16">
        <f>'Indicatori target 1.2'!A178</f>
        <v>0</v>
      </c>
      <c r="B179" s="16">
        <f>'Indicatori target 1.2'!B178</f>
        <v>0</v>
      </c>
      <c r="C179" s="10">
        <f>'Indicatori target 1.2'!D178</f>
        <v>0</v>
      </c>
      <c r="D179" s="10">
        <f>'Indicatori target 1.2'!E178</f>
        <v>0</v>
      </c>
      <c r="E179" s="20" t="e">
        <f>'Indicatori target 1.2'!F178</f>
        <v>#N/A</v>
      </c>
      <c r="F179" s="16" t="e">
        <f>'indicatori output 1.2'!C178</f>
        <v>#N/A</v>
      </c>
      <c r="G179" s="20" t="str">
        <f>'Indicatori target 1.2'!G178</f>
        <v>si</v>
      </c>
      <c r="H179" s="20" t="e">
        <f>'Indicatori target 1.2'!I178</f>
        <v>#N/A</v>
      </c>
      <c r="I179" s="20" t="e">
        <f>'Indicatori target 1.2'!H178</f>
        <v>#N/A</v>
      </c>
      <c r="J179" s="74"/>
      <c r="K179" s="10">
        <f>'Indicatori target 1.2'!O178</f>
        <v>0</v>
      </c>
      <c r="L179" s="10">
        <f>'Indicatori target 1.2'!P178</f>
        <v>0</v>
      </c>
      <c r="M179" s="15" t="str">
        <f>'Indicatori target 1.2'!R178</f>
        <v>no</v>
      </c>
      <c r="N179" s="16">
        <v>1</v>
      </c>
      <c r="O179" s="20" t="e">
        <f>'Indicatori target 1.2'!S178</f>
        <v>#N/A</v>
      </c>
      <c r="P179" s="16" t="e">
        <f>IF('Indicatori target 1.2'!Q178="si",1,0)</f>
        <v>#N/A</v>
      </c>
      <c r="Q179" s="20" t="e">
        <f t="shared" si="3"/>
        <v>#N/A</v>
      </c>
      <c r="R179">
        <v>1</v>
      </c>
    </row>
    <row r="180" spans="1:18" x14ac:dyDescent="0.3">
      <c r="A180" s="16">
        <f>'Indicatori target 1.2'!A179</f>
        <v>0</v>
      </c>
      <c r="B180" s="16">
        <f>'Indicatori target 1.2'!B179</f>
        <v>0</v>
      </c>
      <c r="C180" s="10">
        <f>'Indicatori target 1.2'!D179</f>
        <v>0</v>
      </c>
      <c r="D180" s="10">
        <f>'Indicatori target 1.2'!E179</f>
        <v>0</v>
      </c>
      <c r="E180" s="20" t="e">
        <f>'Indicatori target 1.2'!F179</f>
        <v>#N/A</v>
      </c>
      <c r="F180" s="16" t="e">
        <f>'indicatori output 1.2'!C179</f>
        <v>#N/A</v>
      </c>
      <c r="G180" s="20" t="str">
        <f>'Indicatori target 1.2'!G179</f>
        <v>si</v>
      </c>
      <c r="H180" s="20" t="e">
        <f>'Indicatori target 1.2'!I179</f>
        <v>#N/A</v>
      </c>
      <c r="I180" s="20" t="e">
        <f>'Indicatori target 1.2'!H179</f>
        <v>#N/A</v>
      </c>
      <c r="J180" s="74"/>
      <c r="K180" s="10">
        <f>'Indicatori target 1.2'!O179</f>
        <v>0</v>
      </c>
      <c r="L180" s="10">
        <f>'Indicatori target 1.2'!P179</f>
        <v>0</v>
      </c>
      <c r="M180" s="15" t="str">
        <f>'Indicatori target 1.2'!R179</f>
        <v>no</v>
      </c>
      <c r="N180" s="16">
        <v>1</v>
      </c>
      <c r="O180" s="20" t="e">
        <f>'Indicatori target 1.2'!S179</f>
        <v>#N/A</v>
      </c>
      <c r="P180" s="16" t="e">
        <f>IF('Indicatori target 1.2'!Q179="si",1,0)</f>
        <v>#N/A</v>
      </c>
      <c r="Q180" s="20" t="e">
        <f t="shared" si="3"/>
        <v>#N/A</v>
      </c>
      <c r="R180">
        <v>1</v>
      </c>
    </row>
    <row r="181" spans="1:18" x14ac:dyDescent="0.3">
      <c r="A181" s="16">
        <f>'Indicatori target 1.2'!A180</f>
        <v>0</v>
      </c>
      <c r="B181" s="16">
        <f>'Indicatori target 1.2'!B180</f>
        <v>0</v>
      </c>
      <c r="C181" s="10">
        <f>'Indicatori target 1.2'!D180</f>
        <v>0</v>
      </c>
      <c r="D181" s="10">
        <f>'Indicatori target 1.2'!E180</f>
        <v>0</v>
      </c>
      <c r="E181" s="20" t="e">
        <f>'Indicatori target 1.2'!F180</f>
        <v>#N/A</v>
      </c>
      <c r="F181" s="16" t="e">
        <f>'indicatori output 1.2'!C180</f>
        <v>#N/A</v>
      </c>
      <c r="G181" s="20" t="str">
        <f>'Indicatori target 1.2'!G180</f>
        <v>si</v>
      </c>
      <c r="H181" s="20" t="e">
        <f>'Indicatori target 1.2'!I180</f>
        <v>#N/A</v>
      </c>
      <c r="I181" s="20" t="e">
        <f>'Indicatori target 1.2'!H180</f>
        <v>#N/A</v>
      </c>
      <c r="J181" s="74"/>
      <c r="K181" s="10">
        <f>'Indicatori target 1.2'!O180</f>
        <v>0</v>
      </c>
      <c r="L181" s="10">
        <f>'Indicatori target 1.2'!P180</f>
        <v>0</v>
      </c>
      <c r="M181" s="15" t="str">
        <f>'Indicatori target 1.2'!R180</f>
        <v>no</v>
      </c>
      <c r="N181" s="16">
        <v>1</v>
      </c>
      <c r="O181" s="20" t="e">
        <f>'Indicatori target 1.2'!S180</f>
        <v>#N/A</v>
      </c>
      <c r="P181" s="16" t="e">
        <f>IF('Indicatori target 1.2'!Q180="si",1,0)</f>
        <v>#N/A</v>
      </c>
      <c r="Q181" s="20" t="e">
        <f t="shared" si="3"/>
        <v>#N/A</v>
      </c>
      <c r="R181">
        <v>1</v>
      </c>
    </row>
    <row r="182" spans="1:18" x14ac:dyDescent="0.3">
      <c r="A182" s="16">
        <f>'Indicatori target 1.2'!A181</f>
        <v>0</v>
      </c>
      <c r="B182" s="16">
        <f>'Indicatori target 1.2'!B181</f>
        <v>0</v>
      </c>
      <c r="C182" s="10">
        <f>'Indicatori target 1.2'!D181</f>
        <v>0</v>
      </c>
      <c r="D182" s="10">
        <f>'Indicatori target 1.2'!E181</f>
        <v>0</v>
      </c>
      <c r="E182" s="20" t="e">
        <f>'Indicatori target 1.2'!F181</f>
        <v>#N/A</v>
      </c>
      <c r="F182" s="16" t="e">
        <f>'indicatori output 1.2'!C181</f>
        <v>#N/A</v>
      </c>
      <c r="G182" s="20" t="str">
        <f>'Indicatori target 1.2'!G181</f>
        <v>si</v>
      </c>
      <c r="H182" s="20" t="e">
        <f>'Indicatori target 1.2'!I181</f>
        <v>#N/A</v>
      </c>
      <c r="I182" s="20" t="e">
        <f>'Indicatori target 1.2'!H181</f>
        <v>#N/A</v>
      </c>
      <c r="J182" s="74"/>
      <c r="K182" s="10">
        <f>'Indicatori target 1.2'!O181</f>
        <v>0</v>
      </c>
      <c r="L182" s="10">
        <f>'Indicatori target 1.2'!P181</f>
        <v>0</v>
      </c>
      <c r="M182" s="15" t="str">
        <f>'Indicatori target 1.2'!R181</f>
        <v>no</v>
      </c>
      <c r="N182" s="16">
        <v>1</v>
      </c>
      <c r="O182" s="20" t="e">
        <f>'Indicatori target 1.2'!S181</f>
        <v>#N/A</v>
      </c>
      <c r="P182" s="16" t="e">
        <f>IF('Indicatori target 1.2'!Q181="si",1,0)</f>
        <v>#N/A</v>
      </c>
      <c r="Q182" s="20" t="e">
        <f t="shared" si="3"/>
        <v>#N/A</v>
      </c>
      <c r="R182">
        <v>1</v>
      </c>
    </row>
    <row r="183" spans="1:18" x14ac:dyDescent="0.3">
      <c r="A183" s="16">
        <f>'Indicatori target 1.2'!A182</f>
        <v>0</v>
      </c>
      <c r="B183" s="16">
        <f>'Indicatori target 1.2'!B182</f>
        <v>0</v>
      </c>
      <c r="C183" s="10">
        <f>'Indicatori target 1.2'!D182</f>
        <v>0</v>
      </c>
      <c r="D183" s="10">
        <f>'Indicatori target 1.2'!E182</f>
        <v>0</v>
      </c>
      <c r="E183" s="20" t="e">
        <f>'Indicatori target 1.2'!F182</f>
        <v>#N/A</v>
      </c>
      <c r="F183" s="16" t="e">
        <f>'indicatori output 1.2'!C182</f>
        <v>#N/A</v>
      </c>
      <c r="G183" s="20" t="str">
        <f>'Indicatori target 1.2'!G182</f>
        <v>si</v>
      </c>
      <c r="H183" s="20" t="e">
        <f>'Indicatori target 1.2'!I182</f>
        <v>#N/A</v>
      </c>
      <c r="I183" s="20" t="e">
        <f>'Indicatori target 1.2'!H182</f>
        <v>#N/A</v>
      </c>
      <c r="J183" s="74"/>
      <c r="K183" s="10">
        <f>'Indicatori target 1.2'!O182</f>
        <v>0</v>
      </c>
      <c r="L183" s="10">
        <f>'Indicatori target 1.2'!P182</f>
        <v>0</v>
      </c>
      <c r="M183" s="15" t="str">
        <f>'Indicatori target 1.2'!R182</f>
        <v>no</v>
      </c>
      <c r="N183" s="16">
        <v>1</v>
      </c>
      <c r="O183" s="20" t="e">
        <f>'Indicatori target 1.2'!S182</f>
        <v>#N/A</v>
      </c>
      <c r="P183" s="16" t="e">
        <f>IF('Indicatori target 1.2'!Q182="si",1,0)</f>
        <v>#N/A</v>
      </c>
      <c r="Q183" s="20" t="e">
        <f t="shared" si="3"/>
        <v>#N/A</v>
      </c>
      <c r="R183">
        <v>1</v>
      </c>
    </row>
    <row r="184" spans="1:18" x14ac:dyDescent="0.3">
      <c r="A184" s="16">
        <f>'Indicatori target 1.2'!A183</f>
        <v>0</v>
      </c>
      <c r="B184" s="16">
        <f>'Indicatori target 1.2'!B183</f>
        <v>0</v>
      </c>
      <c r="C184" s="10">
        <f>'Indicatori target 1.2'!D183</f>
        <v>0</v>
      </c>
      <c r="D184" s="10">
        <f>'Indicatori target 1.2'!E183</f>
        <v>0</v>
      </c>
      <c r="E184" s="20" t="e">
        <f>'Indicatori target 1.2'!F183</f>
        <v>#N/A</v>
      </c>
      <c r="F184" s="16" t="e">
        <f>'indicatori output 1.2'!C183</f>
        <v>#N/A</v>
      </c>
      <c r="G184" s="20" t="str">
        <f>'Indicatori target 1.2'!G183</f>
        <v>si</v>
      </c>
      <c r="H184" s="20" t="e">
        <f>'Indicatori target 1.2'!I183</f>
        <v>#N/A</v>
      </c>
      <c r="I184" s="20" t="e">
        <f>'Indicatori target 1.2'!H183</f>
        <v>#N/A</v>
      </c>
      <c r="J184" s="74"/>
      <c r="K184" s="10">
        <f>'Indicatori target 1.2'!O183</f>
        <v>0</v>
      </c>
      <c r="L184" s="10">
        <f>'Indicatori target 1.2'!P183</f>
        <v>0</v>
      </c>
      <c r="M184" s="15" t="str">
        <f>'Indicatori target 1.2'!R183</f>
        <v>no</v>
      </c>
      <c r="N184" s="16">
        <v>1</v>
      </c>
      <c r="O184" s="20" t="e">
        <f>'Indicatori target 1.2'!S183</f>
        <v>#N/A</v>
      </c>
      <c r="P184" s="16" t="e">
        <f>IF('Indicatori target 1.2'!Q183="si",1,0)</f>
        <v>#N/A</v>
      </c>
      <c r="Q184" s="20" t="e">
        <f t="shared" si="3"/>
        <v>#N/A</v>
      </c>
      <c r="R184">
        <v>1</v>
      </c>
    </row>
    <row r="185" spans="1:18" x14ac:dyDescent="0.3">
      <c r="A185" s="16">
        <f>'Indicatori target 1.2'!A184</f>
        <v>0</v>
      </c>
      <c r="B185" s="16">
        <f>'Indicatori target 1.2'!B184</f>
        <v>0</v>
      </c>
      <c r="C185" s="10">
        <f>'Indicatori target 1.2'!D184</f>
        <v>0</v>
      </c>
      <c r="D185" s="10">
        <f>'Indicatori target 1.2'!E184</f>
        <v>0</v>
      </c>
      <c r="E185" s="20" t="e">
        <f>'Indicatori target 1.2'!F184</f>
        <v>#N/A</v>
      </c>
      <c r="F185" s="16" t="e">
        <f>'indicatori output 1.2'!C184</f>
        <v>#N/A</v>
      </c>
      <c r="G185" s="20" t="str">
        <f>'Indicatori target 1.2'!G184</f>
        <v>si</v>
      </c>
      <c r="H185" s="20" t="e">
        <f>'Indicatori target 1.2'!I184</f>
        <v>#N/A</v>
      </c>
      <c r="I185" s="20" t="e">
        <f>'Indicatori target 1.2'!H184</f>
        <v>#N/A</v>
      </c>
      <c r="J185" s="74"/>
      <c r="K185" s="10">
        <f>'Indicatori target 1.2'!O184</f>
        <v>0</v>
      </c>
      <c r="L185" s="10">
        <f>'Indicatori target 1.2'!P184</f>
        <v>0</v>
      </c>
      <c r="M185" s="15" t="str">
        <f>'Indicatori target 1.2'!R184</f>
        <v>no</v>
      </c>
      <c r="N185" s="16">
        <v>1</v>
      </c>
      <c r="O185" s="20" t="e">
        <f>'Indicatori target 1.2'!S184</f>
        <v>#N/A</v>
      </c>
      <c r="P185" s="16" t="e">
        <f>IF('Indicatori target 1.2'!Q184="si",1,0)</f>
        <v>#N/A</v>
      </c>
      <c r="Q185" s="20" t="e">
        <f t="shared" si="3"/>
        <v>#N/A</v>
      </c>
      <c r="R185">
        <v>1</v>
      </c>
    </row>
    <row r="186" spans="1:18" x14ac:dyDescent="0.3">
      <c r="A186" s="16">
        <f>'Indicatori target 1.2'!A185</f>
        <v>0</v>
      </c>
      <c r="B186" s="16">
        <f>'Indicatori target 1.2'!B185</f>
        <v>0</v>
      </c>
      <c r="C186" s="10">
        <f>'Indicatori target 1.2'!D185</f>
        <v>0</v>
      </c>
      <c r="D186" s="10">
        <f>'Indicatori target 1.2'!E185</f>
        <v>0</v>
      </c>
      <c r="E186" s="20" t="e">
        <f>'Indicatori target 1.2'!F185</f>
        <v>#N/A</v>
      </c>
      <c r="F186" s="16" t="e">
        <f>'indicatori output 1.2'!C185</f>
        <v>#N/A</v>
      </c>
      <c r="G186" s="20" t="str">
        <f>'Indicatori target 1.2'!G185</f>
        <v>si</v>
      </c>
      <c r="H186" s="20" t="e">
        <f>'Indicatori target 1.2'!I185</f>
        <v>#N/A</v>
      </c>
      <c r="I186" s="20" t="e">
        <f>'Indicatori target 1.2'!H185</f>
        <v>#N/A</v>
      </c>
      <c r="J186" s="74"/>
      <c r="K186" s="10">
        <f>'Indicatori target 1.2'!O185</f>
        <v>0</v>
      </c>
      <c r="L186" s="10">
        <f>'Indicatori target 1.2'!P185</f>
        <v>0</v>
      </c>
      <c r="M186" s="15" t="str">
        <f>'Indicatori target 1.2'!R185</f>
        <v>no</v>
      </c>
      <c r="N186" s="16">
        <v>1</v>
      </c>
      <c r="O186" s="20" t="e">
        <f>'Indicatori target 1.2'!S185</f>
        <v>#N/A</v>
      </c>
      <c r="P186" s="16" t="e">
        <f>IF('Indicatori target 1.2'!Q185="si",1,0)</f>
        <v>#N/A</v>
      </c>
      <c r="Q186" s="20" t="e">
        <f t="shared" si="3"/>
        <v>#N/A</v>
      </c>
      <c r="R186">
        <v>1</v>
      </c>
    </row>
    <row r="187" spans="1:18" x14ac:dyDescent="0.3">
      <c r="A187" s="16">
        <f>'Indicatori target 1.2'!A186</f>
        <v>0</v>
      </c>
      <c r="B187" s="16">
        <f>'Indicatori target 1.2'!B186</f>
        <v>0</v>
      </c>
      <c r="C187" s="10">
        <f>'Indicatori target 1.2'!D186</f>
        <v>0</v>
      </c>
      <c r="D187" s="10">
        <f>'Indicatori target 1.2'!E186</f>
        <v>0</v>
      </c>
      <c r="E187" s="20" t="e">
        <f>'Indicatori target 1.2'!F186</f>
        <v>#N/A</v>
      </c>
      <c r="F187" s="16" t="e">
        <f>'indicatori output 1.2'!C186</f>
        <v>#N/A</v>
      </c>
      <c r="G187" s="20" t="str">
        <f>'Indicatori target 1.2'!G186</f>
        <v>si</v>
      </c>
      <c r="H187" s="20" t="e">
        <f>'Indicatori target 1.2'!I186</f>
        <v>#N/A</v>
      </c>
      <c r="I187" s="20" t="e">
        <f>'Indicatori target 1.2'!H186</f>
        <v>#N/A</v>
      </c>
      <c r="J187" s="74"/>
      <c r="K187" s="10">
        <f>'Indicatori target 1.2'!O186</f>
        <v>0</v>
      </c>
      <c r="L187" s="10">
        <f>'Indicatori target 1.2'!P186</f>
        <v>0</v>
      </c>
      <c r="M187" s="15" t="str">
        <f>'Indicatori target 1.2'!R186</f>
        <v>no</v>
      </c>
      <c r="N187" s="16">
        <v>1</v>
      </c>
      <c r="O187" s="20" t="e">
        <f>'Indicatori target 1.2'!S186</f>
        <v>#N/A</v>
      </c>
      <c r="P187" s="16" t="e">
        <f>IF('Indicatori target 1.2'!Q186="si",1,0)</f>
        <v>#N/A</v>
      </c>
      <c r="Q187" s="20" t="e">
        <f t="shared" si="3"/>
        <v>#N/A</v>
      </c>
      <c r="R187">
        <v>1</v>
      </c>
    </row>
    <row r="188" spans="1:18" x14ac:dyDescent="0.3">
      <c r="A188" s="16">
        <f>'Indicatori target 1.2'!A187</f>
        <v>0</v>
      </c>
      <c r="B188" s="16">
        <f>'Indicatori target 1.2'!B187</f>
        <v>0</v>
      </c>
      <c r="C188" s="10">
        <f>'Indicatori target 1.2'!D187</f>
        <v>0</v>
      </c>
      <c r="D188" s="10">
        <f>'Indicatori target 1.2'!E187</f>
        <v>0</v>
      </c>
      <c r="E188" s="20" t="e">
        <f>'Indicatori target 1.2'!F187</f>
        <v>#N/A</v>
      </c>
      <c r="F188" s="16" t="e">
        <f>'indicatori output 1.2'!C187</f>
        <v>#N/A</v>
      </c>
      <c r="G188" s="20" t="str">
        <f>'Indicatori target 1.2'!G187</f>
        <v>si</v>
      </c>
      <c r="H188" s="20" t="e">
        <f>'Indicatori target 1.2'!I187</f>
        <v>#N/A</v>
      </c>
      <c r="I188" s="20" t="e">
        <f>'Indicatori target 1.2'!H187</f>
        <v>#N/A</v>
      </c>
      <c r="J188" s="74"/>
      <c r="K188" s="10">
        <f>'Indicatori target 1.2'!O187</f>
        <v>0</v>
      </c>
      <c r="L188" s="10">
        <f>'Indicatori target 1.2'!P187</f>
        <v>0</v>
      </c>
      <c r="M188" s="15" t="str">
        <f>'Indicatori target 1.2'!R187</f>
        <v>no</v>
      </c>
      <c r="N188" s="16">
        <v>1</v>
      </c>
      <c r="O188" s="20" t="e">
        <f>'Indicatori target 1.2'!S187</f>
        <v>#N/A</v>
      </c>
      <c r="P188" s="16" t="e">
        <f>IF('Indicatori target 1.2'!Q187="si",1,0)</f>
        <v>#N/A</v>
      </c>
      <c r="Q188" s="20" t="e">
        <f t="shared" si="3"/>
        <v>#N/A</v>
      </c>
      <c r="R188">
        <v>1</v>
      </c>
    </row>
    <row r="189" spans="1:18" x14ac:dyDescent="0.3">
      <c r="A189" s="16">
        <f>'Indicatori target 1.2'!A188</f>
        <v>0</v>
      </c>
      <c r="B189" s="16">
        <f>'Indicatori target 1.2'!B188</f>
        <v>0</v>
      </c>
      <c r="C189" s="10">
        <f>'Indicatori target 1.2'!D188</f>
        <v>0</v>
      </c>
      <c r="D189" s="10">
        <f>'Indicatori target 1.2'!E188</f>
        <v>0</v>
      </c>
      <c r="E189" s="20" t="e">
        <f>'Indicatori target 1.2'!F188</f>
        <v>#N/A</v>
      </c>
      <c r="F189" s="16" t="e">
        <f>'indicatori output 1.2'!C188</f>
        <v>#N/A</v>
      </c>
      <c r="G189" s="20" t="str">
        <f>'Indicatori target 1.2'!G188</f>
        <v>si</v>
      </c>
      <c r="H189" s="20" t="e">
        <f>'Indicatori target 1.2'!I188</f>
        <v>#N/A</v>
      </c>
      <c r="I189" s="20" t="e">
        <f>'Indicatori target 1.2'!H188</f>
        <v>#N/A</v>
      </c>
      <c r="J189" s="74"/>
      <c r="K189" s="10">
        <f>'Indicatori target 1.2'!O188</f>
        <v>0</v>
      </c>
      <c r="L189" s="10">
        <f>'Indicatori target 1.2'!P188</f>
        <v>0</v>
      </c>
      <c r="M189" s="15" t="str">
        <f>'Indicatori target 1.2'!R188</f>
        <v>no</v>
      </c>
      <c r="N189" s="16">
        <v>1</v>
      </c>
      <c r="O189" s="20" t="e">
        <f>'Indicatori target 1.2'!S188</f>
        <v>#N/A</v>
      </c>
      <c r="P189" s="16" t="e">
        <f>IF('Indicatori target 1.2'!Q188="si",1,0)</f>
        <v>#N/A</v>
      </c>
      <c r="Q189" s="20" t="e">
        <f t="shared" si="3"/>
        <v>#N/A</v>
      </c>
      <c r="R189">
        <v>1</v>
      </c>
    </row>
    <row r="190" spans="1:18" x14ac:dyDescent="0.3">
      <c r="A190" s="16">
        <f>'Indicatori target 1.2'!A189</f>
        <v>0</v>
      </c>
      <c r="B190" s="16">
        <f>'Indicatori target 1.2'!B189</f>
        <v>0</v>
      </c>
      <c r="C190" s="10">
        <f>'Indicatori target 1.2'!D189</f>
        <v>0</v>
      </c>
      <c r="D190" s="10">
        <f>'Indicatori target 1.2'!E189</f>
        <v>0</v>
      </c>
      <c r="E190" s="20" t="e">
        <f>'Indicatori target 1.2'!F189</f>
        <v>#N/A</v>
      </c>
      <c r="F190" s="16" t="e">
        <f>'indicatori output 1.2'!C189</f>
        <v>#N/A</v>
      </c>
      <c r="G190" s="20" t="str">
        <f>'Indicatori target 1.2'!G189</f>
        <v>si</v>
      </c>
      <c r="H190" s="20" t="e">
        <f>'Indicatori target 1.2'!I189</f>
        <v>#N/A</v>
      </c>
      <c r="I190" s="20" t="e">
        <f>'Indicatori target 1.2'!H189</f>
        <v>#N/A</v>
      </c>
      <c r="J190" s="74"/>
      <c r="K190" s="10">
        <f>'Indicatori target 1.2'!O189</f>
        <v>0</v>
      </c>
      <c r="L190" s="10">
        <f>'Indicatori target 1.2'!P189</f>
        <v>0</v>
      </c>
      <c r="M190" s="15" t="str">
        <f>'Indicatori target 1.2'!R189</f>
        <v>no</v>
      </c>
      <c r="N190" s="16">
        <v>1</v>
      </c>
      <c r="O190" s="20" t="e">
        <f>'Indicatori target 1.2'!S189</f>
        <v>#N/A</v>
      </c>
      <c r="P190" s="16" t="e">
        <f>IF('Indicatori target 1.2'!Q189="si",1,0)</f>
        <v>#N/A</v>
      </c>
      <c r="Q190" s="20" t="e">
        <f t="shared" si="3"/>
        <v>#N/A</v>
      </c>
      <c r="R190">
        <v>1</v>
      </c>
    </row>
    <row r="191" spans="1:18" x14ac:dyDescent="0.3">
      <c r="A191" s="16">
        <f>'Indicatori target 1.2'!A190</f>
        <v>0</v>
      </c>
      <c r="B191" s="16">
        <f>'Indicatori target 1.2'!B190</f>
        <v>0</v>
      </c>
      <c r="C191" s="10">
        <f>'Indicatori target 1.2'!D190</f>
        <v>0</v>
      </c>
      <c r="D191" s="10">
        <f>'Indicatori target 1.2'!E190</f>
        <v>0</v>
      </c>
      <c r="E191" s="20" t="e">
        <f>'Indicatori target 1.2'!F190</f>
        <v>#N/A</v>
      </c>
      <c r="F191" s="16" t="e">
        <f>'indicatori output 1.2'!C190</f>
        <v>#N/A</v>
      </c>
      <c r="G191" s="20" t="str">
        <f>'Indicatori target 1.2'!G190</f>
        <v>si</v>
      </c>
      <c r="H191" s="20" t="e">
        <f>'Indicatori target 1.2'!I190</f>
        <v>#N/A</v>
      </c>
      <c r="I191" s="20" t="e">
        <f>'Indicatori target 1.2'!H190</f>
        <v>#N/A</v>
      </c>
      <c r="J191" s="74"/>
      <c r="K191" s="10">
        <f>'Indicatori target 1.2'!O190</f>
        <v>0</v>
      </c>
      <c r="L191" s="10">
        <f>'Indicatori target 1.2'!P190</f>
        <v>0</v>
      </c>
      <c r="M191" s="15" t="str">
        <f>'Indicatori target 1.2'!R190</f>
        <v>no</v>
      </c>
      <c r="N191" s="16">
        <v>1</v>
      </c>
      <c r="O191" s="20" t="e">
        <f>'Indicatori target 1.2'!S190</f>
        <v>#N/A</v>
      </c>
      <c r="P191" s="16" t="e">
        <f>IF('Indicatori target 1.2'!Q190="si",1,0)</f>
        <v>#N/A</v>
      </c>
      <c r="Q191" s="20" t="e">
        <f t="shared" si="3"/>
        <v>#N/A</v>
      </c>
      <c r="R191">
        <v>1</v>
      </c>
    </row>
    <row r="192" spans="1:18" x14ac:dyDescent="0.3">
      <c r="A192" s="16">
        <f>'Indicatori target 1.2'!A191</f>
        <v>0</v>
      </c>
      <c r="B192" s="16">
        <f>'Indicatori target 1.2'!B191</f>
        <v>0</v>
      </c>
      <c r="C192" s="10">
        <f>'Indicatori target 1.2'!D191</f>
        <v>0</v>
      </c>
      <c r="D192" s="10">
        <f>'Indicatori target 1.2'!E191</f>
        <v>0</v>
      </c>
      <c r="E192" s="20" t="e">
        <f>'Indicatori target 1.2'!F191</f>
        <v>#N/A</v>
      </c>
      <c r="F192" s="16" t="e">
        <f>'indicatori output 1.2'!C191</f>
        <v>#N/A</v>
      </c>
      <c r="G192" s="20" t="str">
        <f>'Indicatori target 1.2'!G191</f>
        <v>si</v>
      </c>
      <c r="H192" s="20" t="e">
        <f>'Indicatori target 1.2'!I191</f>
        <v>#N/A</v>
      </c>
      <c r="I192" s="20" t="e">
        <f>'Indicatori target 1.2'!H191</f>
        <v>#N/A</v>
      </c>
      <c r="J192" s="74"/>
      <c r="K192" s="10">
        <f>'Indicatori target 1.2'!O191</f>
        <v>0</v>
      </c>
      <c r="L192" s="10">
        <f>'Indicatori target 1.2'!P191</f>
        <v>0</v>
      </c>
      <c r="M192" s="15" t="str">
        <f>'Indicatori target 1.2'!R191</f>
        <v>no</v>
      </c>
      <c r="N192" s="16">
        <v>1</v>
      </c>
      <c r="O192" s="20" t="e">
        <f>'Indicatori target 1.2'!S191</f>
        <v>#N/A</v>
      </c>
      <c r="P192" s="16" t="e">
        <f>IF('Indicatori target 1.2'!Q191="si",1,0)</f>
        <v>#N/A</v>
      </c>
      <c r="Q192" s="20" t="e">
        <f t="shared" si="3"/>
        <v>#N/A</v>
      </c>
      <c r="R192">
        <v>1</v>
      </c>
    </row>
    <row r="193" spans="1:18" x14ac:dyDescent="0.3">
      <c r="A193" s="16">
        <f>'Indicatori target 1.2'!A192</f>
        <v>0</v>
      </c>
      <c r="B193" s="16">
        <f>'Indicatori target 1.2'!B192</f>
        <v>0</v>
      </c>
      <c r="C193" s="10">
        <f>'Indicatori target 1.2'!D192</f>
        <v>0</v>
      </c>
      <c r="D193" s="10">
        <f>'Indicatori target 1.2'!E192</f>
        <v>0</v>
      </c>
      <c r="E193" s="20" t="e">
        <f>'Indicatori target 1.2'!F192</f>
        <v>#N/A</v>
      </c>
      <c r="F193" s="16" t="e">
        <f>'indicatori output 1.2'!C192</f>
        <v>#N/A</v>
      </c>
      <c r="G193" s="20" t="str">
        <f>'Indicatori target 1.2'!G192</f>
        <v>si</v>
      </c>
      <c r="H193" s="20" t="e">
        <f>'Indicatori target 1.2'!I192</f>
        <v>#N/A</v>
      </c>
      <c r="I193" s="20" t="e">
        <f>'Indicatori target 1.2'!H192</f>
        <v>#N/A</v>
      </c>
      <c r="J193" s="74"/>
      <c r="K193" s="10">
        <f>'Indicatori target 1.2'!O192</f>
        <v>0</v>
      </c>
      <c r="L193" s="10">
        <f>'Indicatori target 1.2'!P192</f>
        <v>0</v>
      </c>
      <c r="M193" s="15" t="str">
        <f>'Indicatori target 1.2'!R192</f>
        <v>no</v>
      </c>
      <c r="N193" s="16">
        <v>1</v>
      </c>
      <c r="O193" s="20" t="e">
        <f>'Indicatori target 1.2'!S192</f>
        <v>#N/A</v>
      </c>
      <c r="P193" s="16" t="e">
        <f>IF('Indicatori target 1.2'!Q192="si",1,0)</f>
        <v>#N/A</v>
      </c>
      <c r="Q193" s="20" t="e">
        <f t="shared" si="3"/>
        <v>#N/A</v>
      </c>
      <c r="R193">
        <v>1</v>
      </c>
    </row>
    <row r="194" spans="1:18" x14ac:dyDescent="0.3">
      <c r="A194" s="16">
        <f>'Indicatori target 1.2'!A193</f>
        <v>0</v>
      </c>
      <c r="B194" s="16">
        <f>'Indicatori target 1.2'!B193</f>
        <v>0</v>
      </c>
      <c r="C194" s="10">
        <f>'Indicatori target 1.2'!D193</f>
        <v>0</v>
      </c>
      <c r="D194" s="10">
        <f>'Indicatori target 1.2'!E193</f>
        <v>0</v>
      </c>
      <c r="E194" s="20" t="e">
        <f>'Indicatori target 1.2'!F193</f>
        <v>#N/A</v>
      </c>
      <c r="F194" s="16" t="e">
        <f>'indicatori output 1.2'!C193</f>
        <v>#N/A</v>
      </c>
      <c r="G194" s="20" t="str">
        <f>'Indicatori target 1.2'!G193</f>
        <v>si</v>
      </c>
      <c r="H194" s="20" t="e">
        <f>'Indicatori target 1.2'!I193</f>
        <v>#N/A</v>
      </c>
      <c r="I194" s="20" t="e">
        <f>'Indicatori target 1.2'!H193</f>
        <v>#N/A</v>
      </c>
      <c r="J194" s="74"/>
      <c r="K194" s="10">
        <f>'Indicatori target 1.2'!O193</f>
        <v>0</v>
      </c>
      <c r="L194" s="10">
        <f>'Indicatori target 1.2'!P193</f>
        <v>0</v>
      </c>
      <c r="M194" s="15" t="str">
        <f>'Indicatori target 1.2'!R193</f>
        <v>no</v>
      </c>
      <c r="N194" s="16">
        <v>1</v>
      </c>
      <c r="O194" s="20" t="e">
        <f>'Indicatori target 1.2'!S193</f>
        <v>#N/A</v>
      </c>
      <c r="P194" s="16" t="e">
        <f>IF('Indicatori target 1.2'!Q193="si",1,0)</f>
        <v>#N/A</v>
      </c>
      <c r="Q194" s="20" t="e">
        <f t="shared" si="3"/>
        <v>#N/A</v>
      </c>
      <c r="R194">
        <v>1</v>
      </c>
    </row>
    <row r="195" spans="1:18" x14ac:dyDescent="0.3">
      <c r="A195" s="16">
        <f>'Indicatori target 1.2'!A194</f>
        <v>0</v>
      </c>
      <c r="B195" s="16">
        <f>'Indicatori target 1.2'!B194</f>
        <v>0</v>
      </c>
      <c r="C195" s="10">
        <f>'Indicatori target 1.2'!D194</f>
        <v>0</v>
      </c>
      <c r="D195" s="10">
        <f>'Indicatori target 1.2'!E194</f>
        <v>0</v>
      </c>
      <c r="E195" s="20" t="e">
        <f>'Indicatori target 1.2'!F194</f>
        <v>#N/A</v>
      </c>
      <c r="F195" s="16" t="e">
        <f>'indicatori output 1.2'!C194</f>
        <v>#N/A</v>
      </c>
      <c r="G195" s="20" t="str">
        <f>'Indicatori target 1.2'!G194</f>
        <v>si</v>
      </c>
      <c r="H195" s="20" t="e">
        <f>'Indicatori target 1.2'!I194</f>
        <v>#N/A</v>
      </c>
      <c r="I195" s="20" t="e">
        <f>'Indicatori target 1.2'!H194</f>
        <v>#N/A</v>
      </c>
      <c r="J195" s="74"/>
      <c r="K195" s="10">
        <f>'Indicatori target 1.2'!O194</f>
        <v>0</v>
      </c>
      <c r="L195" s="10">
        <f>'Indicatori target 1.2'!P194</f>
        <v>0</v>
      </c>
      <c r="M195" s="15" t="str">
        <f>'Indicatori target 1.2'!R194</f>
        <v>no</v>
      </c>
      <c r="N195" s="16">
        <v>1</v>
      </c>
      <c r="O195" s="20" t="e">
        <f>'Indicatori target 1.2'!S194</f>
        <v>#N/A</v>
      </c>
      <c r="P195" s="16" t="e">
        <f>IF('Indicatori target 1.2'!Q194="si",1,0)</f>
        <v>#N/A</v>
      </c>
      <c r="Q195" s="20" t="e">
        <f t="shared" si="3"/>
        <v>#N/A</v>
      </c>
      <c r="R195">
        <v>1</v>
      </c>
    </row>
    <row r="196" spans="1:18" x14ac:dyDescent="0.3">
      <c r="A196" s="16">
        <f>'Indicatori target 1.2'!A195</f>
        <v>0</v>
      </c>
      <c r="B196" s="16">
        <f>'Indicatori target 1.2'!B195</f>
        <v>0</v>
      </c>
      <c r="C196" s="10">
        <f>'Indicatori target 1.2'!D195</f>
        <v>0</v>
      </c>
      <c r="D196" s="10">
        <f>'Indicatori target 1.2'!E195</f>
        <v>0</v>
      </c>
      <c r="E196" s="20" t="e">
        <f>'Indicatori target 1.2'!F195</f>
        <v>#N/A</v>
      </c>
      <c r="F196" s="16" t="e">
        <f>'indicatori output 1.2'!C195</f>
        <v>#N/A</v>
      </c>
      <c r="G196" s="20" t="str">
        <f>'Indicatori target 1.2'!G195</f>
        <v>si</v>
      </c>
      <c r="H196" s="20" t="e">
        <f>'Indicatori target 1.2'!I195</f>
        <v>#N/A</v>
      </c>
      <c r="I196" s="20" t="e">
        <f>'Indicatori target 1.2'!H195</f>
        <v>#N/A</v>
      </c>
      <c r="J196" s="74"/>
      <c r="K196" s="10">
        <f>'Indicatori target 1.2'!O195</f>
        <v>0</v>
      </c>
      <c r="L196" s="10">
        <f>'Indicatori target 1.2'!P195</f>
        <v>0</v>
      </c>
      <c r="M196" s="15" t="str">
        <f>'Indicatori target 1.2'!R195</f>
        <v>no</v>
      </c>
      <c r="N196" s="16">
        <v>1</v>
      </c>
      <c r="O196" s="20" t="e">
        <f>'Indicatori target 1.2'!S195</f>
        <v>#N/A</v>
      </c>
      <c r="P196" s="16" t="e">
        <f>IF('Indicatori target 1.2'!Q195="si",1,0)</f>
        <v>#N/A</v>
      </c>
      <c r="Q196" s="20" t="e">
        <f t="shared" si="3"/>
        <v>#N/A</v>
      </c>
      <c r="R196">
        <v>1</v>
      </c>
    </row>
    <row r="197" spans="1:18" x14ac:dyDescent="0.3">
      <c r="A197" s="16">
        <f>'Indicatori target 1.2'!A196</f>
        <v>0</v>
      </c>
      <c r="B197" s="16">
        <f>'Indicatori target 1.2'!B196</f>
        <v>0</v>
      </c>
      <c r="C197" s="10">
        <f>'Indicatori target 1.2'!D196</f>
        <v>0</v>
      </c>
      <c r="D197" s="10">
        <f>'Indicatori target 1.2'!E196</f>
        <v>0</v>
      </c>
      <c r="E197" s="20" t="e">
        <f>'Indicatori target 1.2'!F196</f>
        <v>#N/A</v>
      </c>
      <c r="F197" s="16" t="e">
        <f>'indicatori output 1.2'!C196</f>
        <v>#N/A</v>
      </c>
      <c r="G197" s="20" t="str">
        <f>'Indicatori target 1.2'!G196</f>
        <v>si</v>
      </c>
      <c r="H197" s="20" t="e">
        <f>'Indicatori target 1.2'!I196</f>
        <v>#N/A</v>
      </c>
      <c r="I197" s="20" t="e">
        <f>'Indicatori target 1.2'!H196</f>
        <v>#N/A</v>
      </c>
      <c r="J197" s="74"/>
      <c r="K197" s="10">
        <f>'Indicatori target 1.2'!O196</f>
        <v>0</v>
      </c>
      <c r="L197" s="10">
        <f>'Indicatori target 1.2'!P196</f>
        <v>0</v>
      </c>
      <c r="M197" s="15" t="str">
        <f>'Indicatori target 1.2'!R196</f>
        <v>no</v>
      </c>
      <c r="N197" s="16">
        <v>1</v>
      </c>
      <c r="O197" s="20" t="e">
        <f>'Indicatori target 1.2'!S196</f>
        <v>#N/A</v>
      </c>
      <c r="P197" s="16" t="e">
        <f>IF('Indicatori target 1.2'!Q196="si",1,0)</f>
        <v>#N/A</v>
      </c>
      <c r="Q197" s="20" t="e">
        <f t="shared" si="3"/>
        <v>#N/A</v>
      </c>
      <c r="R197">
        <v>1</v>
      </c>
    </row>
    <row r="198" spans="1:18" x14ac:dyDescent="0.3">
      <c r="A198" s="16">
        <f>'Indicatori target 1.2'!A197</f>
        <v>0</v>
      </c>
      <c r="B198" s="16">
        <f>'Indicatori target 1.2'!B197</f>
        <v>0</v>
      </c>
      <c r="C198" s="10">
        <f>'Indicatori target 1.2'!D197</f>
        <v>0</v>
      </c>
      <c r="D198" s="10">
        <f>'Indicatori target 1.2'!E197</f>
        <v>0</v>
      </c>
      <c r="E198" s="20" t="e">
        <f>'Indicatori target 1.2'!F197</f>
        <v>#N/A</v>
      </c>
      <c r="F198" s="16" t="e">
        <f>'indicatori output 1.2'!C197</f>
        <v>#N/A</v>
      </c>
      <c r="G198" s="20" t="str">
        <f>'Indicatori target 1.2'!G197</f>
        <v>si</v>
      </c>
      <c r="H198" s="20" t="e">
        <f>'Indicatori target 1.2'!I197</f>
        <v>#N/A</v>
      </c>
      <c r="I198" s="20" t="e">
        <f>'Indicatori target 1.2'!H197</f>
        <v>#N/A</v>
      </c>
      <c r="J198" s="74"/>
      <c r="K198" s="10">
        <f>'Indicatori target 1.2'!O197</f>
        <v>0</v>
      </c>
      <c r="L198" s="10">
        <f>'Indicatori target 1.2'!P197</f>
        <v>0</v>
      </c>
      <c r="M198" s="15" t="str">
        <f>'Indicatori target 1.2'!R197</f>
        <v>no</v>
      </c>
      <c r="N198" s="16">
        <v>1</v>
      </c>
      <c r="O198" s="20" t="e">
        <f>'Indicatori target 1.2'!S197</f>
        <v>#N/A</v>
      </c>
      <c r="P198" s="16" t="e">
        <f>IF('Indicatori target 1.2'!Q197="si",1,0)</f>
        <v>#N/A</v>
      </c>
      <c r="Q198" s="20" t="e">
        <f t="shared" si="3"/>
        <v>#N/A</v>
      </c>
      <c r="R198">
        <v>1</v>
      </c>
    </row>
    <row r="199" spans="1:18" x14ac:dyDescent="0.3">
      <c r="A199" s="16">
        <f>'Indicatori target 1.2'!A198</f>
        <v>0</v>
      </c>
      <c r="B199" s="16">
        <f>'Indicatori target 1.2'!B198</f>
        <v>0</v>
      </c>
      <c r="C199" s="10">
        <f>'Indicatori target 1.2'!D198</f>
        <v>0</v>
      </c>
      <c r="D199" s="10">
        <f>'Indicatori target 1.2'!E198</f>
        <v>0</v>
      </c>
      <c r="E199" s="20" t="e">
        <f>'Indicatori target 1.2'!F198</f>
        <v>#N/A</v>
      </c>
      <c r="F199" s="16" t="e">
        <f>'indicatori output 1.2'!C198</f>
        <v>#N/A</v>
      </c>
      <c r="G199" s="20" t="str">
        <f>'Indicatori target 1.2'!G198</f>
        <v>si</v>
      </c>
      <c r="H199" s="20" t="e">
        <f>'Indicatori target 1.2'!I198</f>
        <v>#N/A</v>
      </c>
      <c r="I199" s="20" t="e">
        <f>'Indicatori target 1.2'!H198</f>
        <v>#N/A</v>
      </c>
      <c r="J199" s="74"/>
      <c r="K199" s="10">
        <f>'Indicatori target 1.2'!O198</f>
        <v>0</v>
      </c>
      <c r="L199" s="10">
        <f>'Indicatori target 1.2'!P198</f>
        <v>0</v>
      </c>
      <c r="M199" s="15" t="str">
        <f>'Indicatori target 1.2'!R198</f>
        <v>no</v>
      </c>
      <c r="N199" s="16">
        <v>1</v>
      </c>
      <c r="O199" s="20" t="e">
        <f>'Indicatori target 1.2'!S198</f>
        <v>#N/A</v>
      </c>
      <c r="P199" s="16" t="e">
        <f>IF('Indicatori target 1.2'!Q198="si",1,0)</f>
        <v>#N/A</v>
      </c>
      <c r="Q199" s="20" t="e">
        <f t="shared" ref="Q199:Q262" si="4">IF(OR(O199="no",M199="no",H199="no",E199="no"),"no","si")</f>
        <v>#N/A</v>
      </c>
      <c r="R199">
        <v>1</v>
      </c>
    </row>
    <row r="200" spans="1:18" x14ac:dyDescent="0.3">
      <c r="A200" s="16">
        <f>'Indicatori target 1.2'!A199</f>
        <v>0</v>
      </c>
      <c r="B200" s="16">
        <f>'Indicatori target 1.2'!B199</f>
        <v>0</v>
      </c>
      <c r="C200" s="10">
        <f>'Indicatori target 1.2'!D199</f>
        <v>0</v>
      </c>
      <c r="D200" s="10">
        <f>'Indicatori target 1.2'!E199</f>
        <v>0</v>
      </c>
      <c r="E200" s="20" t="e">
        <f>'Indicatori target 1.2'!F199</f>
        <v>#N/A</v>
      </c>
      <c r="F200" s="16" t="e">
        <f>'indicatori output 1.2'!C199</f>
        <v>#N/A</v>
      </c>
      <c r="G200" s="20" t="str">
        <f>'Indicatori target 1.2'!G199</f>
        <v>si</v>
      </c>
      <c r="H200" s="20" t="e">
        <f>'Indicatori target 1.2'!I199</f>
        <v>#N/A</v>
      </c>
      <c r="I200" s="20" t="e">
        <f>'Indicatori target 1.2'!H199</f>
        <v>#N/A</v>
      </c>
      <c r="J200" s="74"/>
      <c r="K200" s="10">
        <f>'Indicatori target 1.2'!O199</f>
        <v>0</v>
      </c>
      <c r="L200" s="10">
        <f>'Indicatori target 1.2'!P199</f>
        <v>0</v>
      </c>
      <c r="M200" s="15" t="str">
        <f>'Indicatori target 1.2'!R199</f>
        <v>no</v>
      </c>
      <c r="N200" s="16">
        <v>1</v>
      </c>
      <c r="O200" s="20" t="e">
        <f>'Indicatori target 1.2'!S199</f>
        <v>#N/A</v>
      </c>
      <c r="P200" s="16" t="e">
        <f>IF('Indicatori target 1.2'!Q199="si",1,0)</f>
        <v>#N/A</v>
      </c>
      <c r="Q200" s="20" t="e">
        <f t="shared" si="4"/>
        <v>#N/A</v>
      </c>
      <c r="R200">
        <v>1</v>
      </c>
    </row>
    <row r="201" spans="1:18" x14ac:dyDescent="0.3">
      <c r="A201" s="16">
        <f>'Indicatori target 1.2'!A200</f>
        <v>0</v>
      </c>
      <c r="B201" s="16">
        <f>'Indicatori target 1.2'!B200</f>
        <v>0</v>
      </c>
      <c r="C201" s="10">
        <f>'Indicatori target 1.2'!D200</f>
        <v>0</v>
      </c>
      <c r="D201" s="10">
        <f>'Indicatori target 1.2'!E200</f>
        <v>0</v>
      </c>
      <c r="E201" s="20" t="e">
        <f>'Indicatori target 1.2'!F200</f>
        <v>#N/A</v>
      </c>
      <c r="F201" s="16" t="e">
        <f>'indicatori output 1.2'!C200</f>
        <v>#N/A</v>
      </c>
      <c r="G201" s="20" t="str">
        <f>'Indicatori target 1.2'!G200</f>
        <v>si</v>
      </c>
      <c r="H201" s="20" t="e">
        <f>'Indicatori target 1.2'!I200</f>
        <v>#N/A</v>
      </c>
      <c r="I201" s="20" t="e">
        <f>'Indicatori target 1.2'!H200</f>
        <v>#N/A</v>
      </c>
      <c r="J201" s="74"/>
      <c r="K201" s="10">
        <f>'Indicatori target 1.2'!O200</f>
        <v>0</v>
      </c>
      <c r="L201" s="10">
        <f>'Indicatori target 1.2'!P200</f>
        <v>0</v>
      </c>
      <c r="M201" s="15" t="str">
        <f>'Indicatori target 1.2'!R200</f>
        <v>no</v>
      </c>
      <c r="N201" s="16">
        <v>1</v>
      </c>
      <c r="O201" s="20" t="e">
        <f>'Indicatori target 1.2'!S200</f>
        <v>#N/A</v>
      </c>
      <c r="P201" s="16" t="e">
        <f>IF('Indicatori target 1.2'!Q200="si",1,0)</f>
        <v>#N/A</v>
      </c>
      <c r="Q201" s="20" t="e">
        <f t="shared" si="4"/>
        <v>#N/A</v>
      </c>
      <c r="R201">
        <v>1</v>
      </c>
    </row>
    <row r="202" spans="1:18" x14ac:dyDescent="0.3">
      <c r="A202" s="16">
        <f>'Indicatori target 1.2'!A201</f>
        <v>0</v>
      </c>
      <c r="B202" s="16">
        <f>'Indicatori target 1.2'!B201</f>
        <v>0</v>
      </c>
      <c r="C202" s="10">
        <f>'Indicatori target 1.2'!D201</f>
        <v>0</v>
      </c>
      <c r="D202" s="10">
        <f>'Indicatori target 1.2'!E201</f>
        <v>0</v>
      </c>
      <c r="E202" s="20" t="e">
        <f>'Indicatori target 1.2'!F201</f>
        <v>#N/A</v>
      </c>
      <c r="F202" s="16" t="e">
        <f>'indicatori output 1.2'!C201</f>
        <v>#N/A</v>
      </c>
      <c r="G202" s="20" t="str">
        <f>'Indicatori target 1.2'!G201</f>
        <v>si</v>
      </c>
      <c r="H202" s="20" t="e">
        <f>'Indicatori target 1.2'!I201</f>
        <v>#N/A</v>
      </c>
      <c r="I202" s="20" t="e">
        <f>'Indicatori target 1.2'!H201</f>
        <v>#N/A</v>
      </c>
      <c r="J202" s="74"/>
      <c r="K202" s="10">
        <f>'Indicatori target 1.2'!O201</f>
        <v>0</v>
      </c>
      <c r="L202" s="10">
        <f>'Indicatori target 1.2'!P201</f>
        <v>0</v>
      </c>
      <c r="M202" s="15" t="str">
        <f>'Indicatori target 1.2'!R201</f>
        <v>no</v>
      </c>
      <c r="N202" s="16">
        <v>1</v>
      </c>
      <c r="O202" s="20" t="e">
        <f>'Indicatori target 1.2'!S201</f>
        <v>#N/A</v>
      </c>
      <c r="P202" s="16" t="e">
        <f>IF('Indicatori target 1.2'!Q201="si",1,0)</f>
        <v>#N/A</v>
      </c>
      <c r="Q202" s="20" t="e">
        <f t="shared" si="4"/>
        <v>#N/A</v>
      </c>
      <c r="R202">
        <v>1</v>
      </c>
    </row>
    <row r="203" spans="1:18" x14ac:dyDescent="0.3">
      <c r="A203" s="16">
        <f>'Indicatori target 1.2'!A202</f>
        <v>0</v>
      </c>
      <c r="B203" s="16">
        <f>'Indicatori target 1.2'!B202</f>
        <v>0</v>
      </c>
      <c r="C203" s="10">
        <f>'Indicatori target 1.2'!D202</f>
        <v>0</v>
      </c>
      <c r="D203" s="10">
        <f>'Indicatori target 1.2'!E202</f>
        <v>0</v>
      </c>
      <c r="E203" s="20" t="e">
        <f>'Indicatori target 1.2'!F202</f>
        <v>#N/A</v>
      </c>
      <c r="F203" s="16" t="e">
        <f>'indicatori output 1.2'!C202</f>
        <v>#N/A</v>
      </c>
      <c r="G203" s="20" t="str">
        <f>'Indicatori target 1.2'!G202</f>
        <v>si</v>
      </c>
      <c r="H203" s="20" t="e">
        <f>'Indicatori target 1.2'!I202</f>
        <v>#N/A</v>
      </c>
      <c r="I203" s="20" t="e">
        <f>'Indicatori target 1.2'!H202</f>
        <v>#N/A</v>
      </c>
      <c r="J203" s="74"/>
      <c r="K203" s="10">
        <f>'Indicatori target 1.2'!O202</f>
        <v>0</v>
      </c>
      <c r="L203" s="10">
        <f>'Indicatori target 1.2'!P202</f>
        <v>0</v>
      </c>
      <c r="M203" s="15" t="str">
        <f>'Indicatori target 1.2'!R202</f>
        <v>no</v>
      </c>
      <c r="N203" s="16">
        <v>1</v>
      </c>
      <c r="O203" s="20" t="e">
        <f>'Indicatori target 1.2'!S202</f>
        <v>#N/A</v>
      </c>
      <c r="P203" s="16" t="e">
        <f>IF('Indicatori target 1.2'!Q202="si",1,0)</f>
        <v>#N/A</v>
      </c>
      <c r="Q203" s="20" t="e">
        <f t="shared" si="4"/>
        <v>#N/A</v>
      </c>
      <c r="R203">
        <v>1</v>
      </c>
    </row>
    <row r="204" spans="1:18" x14ac:dyDescent="0.3">
      <c r="A204" s="16">
        <f>'Indicatori target 1.2'!A203</f>
        <v>0</v>
      </c>
      <c r="B204" s="16">
        <f>'Indicatori target 1.2'!B203</f>
        <v>0</v>
      </c>
      <c r="C204" s="10">
        <f>'Indicatori target 1.2'!D203</f>
        <v>0</v>
      </c>
      <c r="D204" s="10">
        <f>'Indicatori target 1.2'!E203</f>
        <v>0</v>
      </c>
      <c r="E204" s="20" t="e">
        <f>'Indicatori target 1.2'!F203</f>
        <v>#N/A</v>
      </c>
      <c r="F204" s="16" t="e">
        <f>'indicatori output 1.2'!C203</f>
        <v>#N/A</v>
      </c>
      <c r="G204" s="20" t="str">
        <f>'Indicatori target 1.2'!G203</f>
        <v>si</v>
      </c>
      <c r="H204" s="20" t="e">
        <f>'Indicatori target 1.2'!I203</f>
        <v>#N/A</v>
      </c>
      <c r="I204" s="20" t="e">
        <f>'Indicatori target 1.2'!H203</f>
        <v>#N/A</v>
      </c>
      <c r="J204" s="74"/>
      <c r="K204" s="10">
        <f>'Indicatori target 1.2'!O203</f>
        <v>0</v>
      </c>
      <c r="L204" s="10">
        <f>'Indicatori target 1.2'!P203</f>
        <v>0</v>
      </c>
      <c r="M204" s="15" t="str">
        <f>'Indicatori target 1.2'!R203</f>
        <v>no</v>
      </c>
      <c r="N204" s="16">
        <v>1</v>
      </c>
      <c r="O204" s="20" t="e">
        <f>'Indicatori target 1.2'!S203</f>
        <v>#N/A</v>
      </c>
      <c r="P204" s="16" t="e">
        <f>IF('Indicatori target 1.2'!Q203="si",1,0)</f>
        <v>#N/A</v>
      </c>
      <c r="Q204" s="20" t="e">
        <f t="shared" si="4"/>
        <v>#N/A</v>
      </c>
      <c r="R204">
        <v>1</v>
      </c>
    </row>
    <row r="205" spans="1:18" x14ac:dyDescent="0.3">
      <c r="A205" s="16">
        <f>'Indicatori target 1.2'!A204</f>
        <v>0</v>
      </c>
      <c r="B205" s="16">
        <f>'Indicatori target 1.2'!B204</f>
        <v>0</v>
      </c>
      <c r="C205" s="10">
        <f>'Indicatori target 1.2'!D204</f>
        <v>0</v>
      </c>
      <c r="D205" s="10">
        <f>'Indicatori target 1.2'!E204</f>
        <v>0</v>
      </c>
      <c r="E205" s="20" t="e">
        <f>'Indicatori target 1.2'!F204</f>
        <v>#N/A</v>
      </c>
      <c r="F205" s="16" t="e">
        <f>'indicatori output 1.2'!C204</f>
        <v>#N/A</v>
      </c>
      <c r="G205" s="20" t="str">
        <f>'Indicatori target 1.2'!G204</f>
        <v>si</v>
      </c>
      <c r="H205" s="20" t="e">
        <f>'Indicatori target 1.2'!I204</f>
        <v>#N/A</v>
      </c>
      <c r="I205" s="20" t="e">
        <f>'Indicatori target 1.2'!H204</f>
        <v>#N/A</v>
      </c>
      <c r="J205" s="74"/>
      <c r="K205" s="10">
        <f>'Indicatori target 1.2'!O204</f>
        <v>0</v>
      </c>
      <c r="L205" s="10">
        <f>'Indicatori target 1.2'!P204</f>
        <v>0</v>
      </c>
      <c r="M205" s="15" t="str">
        <f>'Indicatori target 1.2'!R204</f>
        <v>no</v>
      </c>
      <c r="N205" s="16">
        <v>1</v>
      </c>
      <c r="O205" s="20" t="e">
        <f>'Indicatori target 1.2'!S204</f>
        <v>#N/A</v>
      </c>
      <c r="P205" s="16" t="e">
        <f>IF('Indicatori target 1.2'!Q204="si",1,0)</f>
        <v>#N/A</v>
      </c>
      <c r="Q205" s="20" t="e">
        <f t="shared" si="4"/>
        <v>#N/A</v>
      </c>
      <c r="R205">
        <v>1</v>
      </c>
    </row>
    <row r="206" spans="1:18" x14ac:dyDescent="0.3">
      <c r="A206" s="16">
        <f>'Indicatori target 1.2'!A205</f>
        <v>0</v>
      </c>
      <c r="B206" s="16">
        <f>'Indicatori target 1.2'!B205</f>
        <v>0</v>
      </c>
      <c r="C206" s="10">
        <f>'Indicatori target 1.2'!D205</f>
        <v>0</v>
      </c>
      <c r="D206" s="10">
        <f>'Indicatori target 1.2'!E205</f>
        <v>0</v>
      </c>
      <c r="E206" s="20" t="e">
        <f>'Indicatori target 1.2'!F205</f>
        <v>#N/A</v>
      </c>
      <c r="F206" s="16" t="e">
        <f>'indicatori output 1.2'!C205</f>
        <v>#N/A</v>
      </c>
      <c r="G206" s="20" t="str">
        <f>'Indicatori target 1.2'!G205</f>
        <v>si</v>
      </c>
      <c r="H206" s="20" t="e">
        <f>'Indicatori target 1.2'!I205</f>
        <v>#N/A</v>
      </c>
      <c r="I206" s="20" t="e">
        <f>'Indicatori target 1.2'!H205</f>
        <v>#N/A</v>
      </c>
      <c r="J206" s="74"/>
      <c r="K206" s="10">
        <f>'Indicatori target 1.2'!O205</f>
        <v>0</v>
      </c>
      <c r="L206" s="10">
        <f>'Indicatori target 1.2'!P205</f>
        <v>0</v>
      </c>
      <c r="M206" s="15" t="str">
        <f>'Indicatori target 1.2'!R205</f>
        <v>no</v>
      </c>
      <c r="N206" s="16">
        <v>1</v>
      </c>
      <c r="O206" s="20" t="e">
        <f>'Indicatori target 1.2'!S205</f>
        <v>#N/A</v>
      </c>
      <c r="P206" s="16" t="e">
        <f>IF('Indicatori target 1.2'!Q205="si",1,0)</f>
        <v>#N/A</v>
      </c>
      <c r="Q206" s="20" t="e">
        <f t="shared" si="4"/>
        <v>#N/A</v>
      </c>
      <c r="R206">
        <v>1</v>
      </c>
    </row>
    <row r="207" spans="1:18" x14ac:dyDescent="0.3">
      <c r="A207" s="16">
        <f>'Indicatori target 1.2'!A206</f>
        <v>0</v>
      </c>
      <c r="B207" s="16">
        <f>'Indicatori target 1.2'!B206</f>
        <v>0</v>
      </c>
      <c r="C207" s="10">
        <f>'Indicatori target 1.2'!D206</f>
        <v>0</v>
      </c>
      <c r="D207" s="10">
        <f>'Indicatori target 1.2'!E206</f>
        <v>0</v>
      </c>
      <c r="E207" s="20" t="e">
        <f>'Indicatori target 1.2'!F206</f>
        <v>#N/A</v>
      </c>
      <c r="F207" s="16" t="e">
        <f>'indicatori output 1.2'!C206</f>
        <v>#N/A</v>
      </c>
      <c r="G207" s="20" t="str">
        <f>'Indicatori target 1.2'!G206</f>
        <v>si</v>
      </c>
      <c r="H207" s="20" t="e">
        <f>'Indicatori target 1.2'!I206</f>
        <v>#N/A</v>
      </c>
      <c r="I207" s="20" t="e">
        <f>'Indicatori target 1.2'!H206</f>
        <v>#N/A</v>
      </c>
      <c r="J207" s="74"/>
      <c r="K207" s="10">
        <f>'Indicatori target 1.2'!O206</f>
        <v>0</v>
      </c>
      <c r="L207" s="10">
        <f>'Indicatori target 1.2'!P206</f>
        <v>0</v>
      </c>
      <c r="M207" s="15" t="str">
        <f>'Indicatori target 1.2'!R206</f>
        <v>no</v>
      </c>
      <c r="N207" s="16">
        <v>1</v>
      </c>
      <c r="O207" s="20" t="e">
        <f>'Indicatori target 1.2'!S206</f>
        <v>#N/A</v>
      </c>
      <c r="P207" s="16" t="e">
        <f>IF('Indicatori target 1.2'!Q206="si",1,0)</f>
        <v>#N/A</v>
      </c>
      <c r="Q207" s="20" t="e">
        <f t="shared" si="4"/>
        <v>#N/A</v>
      </c>
      <c r="R207">
        <v>1</v>
      </c>
    </row>
    <row r="208" spans="1:18" x14ac:dyDescent="0.3">
      <c r="A208" s="16">
        <f>'Indicatori target 1.2'!A207</f>
        <v>0</v>
      </c>
      <c r="B208" s="16">
        <f>'Indicatori target 1.2'!B207</f>
        <v>0</v>
      </c>
      <c r="C208" s="10">
        <f>'Indicatori target 1.2'!D207</f>
        <v>0</v>
      </c>
      <c r="D208" s="10">
        <f>'Indicatori target 1.2'!E207</f>
        <v>0</v>
      </c>
      <c r="E208" s="20" t="e">
        <f>'Indicatori target 1.2'!F207</f>
        <v>#N/A</v>
      </c>
      <c r="F208" s="16" t="e">
        <f>'indicatori output 1.2'!C207</f>
        <v>#N/A</v>
      </c>
      <c r="G208" s="20" t="str">
        <f>'Indicatori target 1.2'!G207</f>
        <v>si</v>
      </c>
      <c r="H208" s="20" t="e">
        <f>'Indicatori target 1.2'!I207</f>
        <v>#N/A</v>
      </c>
      <c r="I208" s="20" t="e">
        <f>'Indicatori target 1.2'!H207</f>
        <v>#N/A</v>
      </c>
      <c r="J208" s="74"/>
      <c r="K208" s="10">
        <f>'Indicatori target 1.2'!O207</f>
        <v>0</v>
      </c>
      <c r="L208" s="10">
        <f>'Indicatori target 1.2'!P207</f>
        <v>0</v>
      </c>
      <c r="M208" s="15" t="str">
        <f>'Indicatori target 1.2'!R207</f>
        <v>no</v>
      </c>
      <c r="N208" s="16">
        <v>1</v>
      </c>
      <c r="O208" s="20" t="e">
        <f>'Indicatori target 1.2'!S207</f>
        <v>#N/A</v>
      </c>
      <c r="P208" s="16" t="e">
        <f>IF('Indicatori target 1.2'!Q207="si",1,0)</f>
        <v>#N/A</v>
      </c>
      <c r="Q208" s="20" t="e">
        <f t="shared" si="4"/>
        <v>#N/A</v>
      </c>
      <c r="R208">
        <v>1</v>
      </c>
    </row>
    <row r="209" spans="1:18" x14ac:dyDescent="0.3">
      <c r="A209" s="16">
        <f>'Indicatori target 1.2'!A208</f>
        <v>0</v>
      </c>
      <c r="B209" s="16">
        <f>'Indicatori target 1.2'!B208</f>
        <v>0</v>
      </c>
      <c r="C209" s="10">
        <f>'Indicatori target 1.2'!D208</f>
        <v>0</v>
      </c>
      <c r="D209" s="10">
        <f>'Indicatori target 1.2'!E208</f>
        <v>0</v>
      </c>
      <c r="E209" s="20" t="e">
        <f>'Indicatori target 1.2'!F208</f>
        <v>#N/A</v>
      </c>
      <c r="F209" s="16" t="e">
        <f>'indicatori output 1.2'!C208</f>
        <v>#N/A</v>
      </c>
      <c r="G209" s="20" t="str">
        <f>'Indicatori target 1.2'!G208</f>
        <v>si</v>
      </c>
      <c r="H209" s="20" t="e">
        <f>'Indicatori target 1.2'!I208</f>
        <v>#N/A</v>
      </c>
      <c r="I209" s="20" t="e">
        <f>'Indicatori target 1.2'!H208</f>
        <v>#N/A</v>
      </c>
      <c r="J209" s="74"/>
      <c r="K209" s="10">
        <f>'Indicatori target 1.2'!O208</f>
        <v>0</v>
      </c>
      <c r="L209" s="10">
        <f>'Indicatori target 1.2'!P208</f>
        <v>0</v>
      </c>
      <c r="M209" s="15" t="str">
        <f>'Indicatori target 1.2'!R208</f>
        <v>no</v>
      </c>
      <c r="N209" s="16">
        <v>1</v>
      </c>
      <c r="O209" s="20" t="e">
        <f>'Indicatori target 1.2'!S208</f>
        <v>#N/A</v>
      </c>
      <c r="P209" s="16" t="e">
        <f>IF('Indicatori target 1.2'!Q208="si",1,0)</f>
        <v>#N/A</v>
      </c>
      <c r="Q209" s="20" t="e">
        <f t="shared" si="4"/>
        <v>#N/A</v>
      </c>
      <c r="R209">
        <v>1</v>
      </c>
    </row>
    <row r="210" spans="1:18" x14ac:dyDescent="0.3">
      <c r="A210" s="16">
        <f>'Indicatori target 1.2'!A209</f>
        <v>0</v>
      </c>
      <c r="B210" s="16">
        <f>'Indicatori target 1.2'!B209</f>
        <v>0</v>
      </c>
      <c r="C210" s="10">
        <f>'Indicatori target 1.2'!D209</f>
        <v>0</v>
      </c>
      <c r="D210" s="10">
        <f>'Indicatori target 1.2'!E209</f>
        <v>0</v>
      </c>
      <c r="E210" s="20" t="e">
        <f>'Indicatori target 1.2'!F209</f>
        <v>#N/A</v>
      </c>
      <c r="F210" s="16" t="e">
        <f>'indicatori output 1.2'!C209</f>
        <v>#N/A</v>
      </c>
      <c r="G210" s="20" t="str">
        <f>'Indicatori target 1.2'!G209</f>
        <v>si</v>
      </c>
      <c r="H210" s="20" t="e">
        <f>'Indicatori target 1.2'!I209</f>
        <v>#N/A</v>
      </c>
      <c r="I210" s="20" t="e">
        <f>'Indicatori target 1.2'!H209</f>
        <v>#N/A</v>
      </c>
      <c r="J210" s="74"/>
      <c r="K210" s="10">
        <f>'Indicatori target 1.2'!O209</f>
        <v>0</v>
      </c>
      <c r="L210" s="10">
        <f>'Indicatori target 1.2'!P209</f>
        <v>0</v>
      </c>
      <c r="M210" s="15" t="str">
        <f>'Indicatori target 1.2'!R209</f>
        <v>no</v>
      </c>
      <c r="N210" s="16">
        <v>1</v>
      </c>
      <c r="O210" s="20" t="e">
        <f>'Indicatori target 1.2'!S209</f>
        <v>#N/A</v>
      </c>
      <c r="P210" s="16" t="e">
        <f>IF('Indicatori target 1.2'!Q209="si",1,0)</f>
        <v>#N/A</v>
      </c>
      <c r="Q210" s="20" t="e">
        <f t="shared" si="4"/>
        <v>#N/A</v>
      </c>
      <c r="R210">
        <v>1</v>
      </c>
    </row>
    <row r="211" spans="1:18" x14ac:dyDescent="0.3">
      <c r="A211" s="16">
        <f>'Indicatori target 1.2'!A210</f>
        <v>0</v>
      </c>
      <c r="B211" s="16">
        <f>'Indicatori target 1.2'!B210</f>
        <v>0</v>
      </c>
      <c r="C211" s="10">
        <f>'Indicatori target 1.2'!D210</f>
        <v>0</v>
      </c>
      <c r="D211" s="10">
        <f>'Indicatori target 1.2'!E210</f>
        <v>0</v>
      </c>
      <c r="E211" s="20" t="e">
        <f>'Indicatori target 1.2'!F210</f>
        <v>#N/A</v>
      </c>
      <c r="F211" s="16" t="e">
        <f>'indicatori output 1.2'!C210</f>
        <v>#N/A</v>
      </c>
      <c r="G211" s="20" t="str">
        <f>'Indicatori target 1.2'!G210</f>
        <v>si</v>
      </c>
      <c r="H211" s="20" t="e">
        <f>'Indicatori target 1.2'!I210</f>
        <v>#N/A</v>
      </c>
      <c r="I211" s="20" t="e">
        <f>'Indicatori target 1.2'!H210</f>
        <v>#N/A</v>
      </c>
      <c r="J211" s="74"/>
      <c r="K211" s="10">
        <f>'Indicatori target 1.2'!O210</f>
        <v>0</v>
      </c>
      <c r="L211" s="10">
        <f>'Indicatori target 1.2'!P210</f>
        <v>0</v>
      </c>
      <c r="M211" s="15" t="str">
        <f>'Indicatori target 1.2'!R210</f>
        <v>no</v>
      </c>
      <c r="N211" s="16">
        <v>1</v>
      </c>
      <c r="O211" s="20" t="e">
        <f>'Indicatori target 1.2'!S210</f>
        <v>#N/A</v>
      </c>
      <c r="P211" s="16" t="e">
        <f>IF('Indicatori target 1.2'!Q210="si",1,0)</f>
        <v>#N/A</v>
      </c>
      <c r="Q211" s="20" t="e">
        <f t="shared" si="4"/>
        <v>#N/A</v>
      </c>
      <c r="R211">
        <v>1</v>
      </c>
    </row>
    <row r="212" spans="1:18" x14ac:dyDescent="0.3">
      <c r="A212" s="16">
        <f>'Indicatori target 1.2'!A211</f>
        <v>0</v>
      </c>
      <c r="B212" s="16">
        <f>'Indicatori target 1.2'!B211</f>
        <v>0</v>
      </c>
      <c r="C212" s="10">
        <f>'Indicatori target 1.2'!D211</f>
        <v>0</v>
      </c>
      <c r="D212" s="10">
        <f>'Indicatori target 1.2'!E211</f>
        <v>0</v>
      </c>
      <c r="E212" s="20" t="e">
        <f>'Indicatori target 1.2'!F211</f>
        <v>#N/A</v>
      </c>
      <c r="F212" s="16" t="e">
        <f>'indicatori output 1.2'!C211</f>
        <v>#N/A</v>
      </c>
      <c r="G212" s="20" t="str">
        <f>'Indicatori target 1.2'!G211</f>
        <v>si</v>
      </c>
      <c r="H212" s="20" t="e">
        <f>'Indicatori target 1.2'!I211</f>
        <v>#N/A</v>
      </c>
      <c r="I212" s="20" t="e">
        <f>'Indicatori target 1.2'!H211</f>
        <v>#N/A</v>
      </c>
      <c r="J212" s="74"/>
      <c r="K212" s="10">
        <f>'Indicatori target 1.2'!O211</f>
        <v>0</v>
      </c>
      <c r="L212" s="10">
        <f>'Indicatori target 1.2'!P211</f>
        <v>0</v>
      </c>
      <c r="M212" s="15" t="str">
        <f>'Indicatori target 1.2'!R211</f>
        <v>no</v>
      </c>
      <c r="N212" s="16">
        <v>1</v>
      </c>
      <c r="O212" s="20" t="e">
        <f>'Indicatori target 1.2'!S211</f>
        <v>#N/A</v>
      </c>
      <c r="P212" s="16" t="e">
        <f>IF('Indicatori target 1.2'!Q211="si",1,0)</f>
        <v>#N/A</v>
      </c>
      <c r="Q212" s="20" t="e">
        <f t="shared" si="4"/>
        <v>#N/A</v>
      </c>
      <c r="R212">
        <v>1</v>
      </c>
    </row>
    <row r="213" spans="1:18" x14ac:dyDescent="0.3">
      <c r="A213" s="16">
        <f>'Indicatori target 1.2'!A212</f>
        <v>0</v>
      </c>
      <c r="B213" s="16">
        <f>'Indicatori target 1.2'!B212</f>
        <v>0</v>
      </c>
      <c r="C213" s="10">
        <f>'Indicatori target 1.2'!D212</f>
        <v>0</v>
      </c>
      <c r="D213" s="10">
        <f>'Indicatori target 1.2'!E212</f>
        <v>0</v>
      </c>
      <c r="E213" s="20" t="e">
        <f>'Indicatori target 1.2'!F212</f>
        <v>#N/A</v>
      </c>
      <c r="F213" s="16" t="e">
        <f>'indicatori output 1.2'!C212</f>
        <v>#N/A</v>
      </c>
      <c r="G213" s="20" t="str">
        <f>'Indicatori target 1.2'!G212</f>
        <v>si</v>
      </c>
      <c r="H213" s="20" t="e">
        <f>'Indicatori target 1.2'!I212</f>
        <v>#N/A</v>
      </c>
      <c r="I213" s="20" t="e">
        <f>'Indicatori target 1.2'!H212</f>
        <v>#N/A</v>
      </c>
      <c r="J213" s="74"/>
      <c r="K213" s="10">
        <f>'Indicatori target 1.2'!O212</f>
        <v>0</v>
      </c>
      <c r="L213" s="10">
        <f>'Indicatori target 1.2'!P212</f>
        <v>0</v>
      </c>
      <c r="M213" s="15" t="str">
        <f>'Indicatori target 1.2'!R212</f>
        <v>no</v>
      </c>
      <c r="N213" s="16">
        <v>1</v>
      </c>
      <c r="O213" s="20" t="e">
        <f>'Indicatori target 1.2'!S212</f>
        <v>#N/A</v>
      </c>
      <c r="P213" s="16" t="e">
        <f>IF('Indicatori target 1.2'!Q212="si",1,0)</f>
        <v>#N/A</v>
      </c>
      <c r="Q213" s="20" t="e">
        <f t="shared" si="4"/>
        <v>#N/A</v>
      </c>
      <c r="R213">
        <v>1</v>
      </c>
    </row>
    <row r="214" spans="1:18" x14ac:dyDescent="0.3">
      <c r="A214" s="16">
        <f>'Indicatori target 1.2'!A213</f>
        <v>0</v>
      </c>
      <c r="B214" s="16">
        <f>'Indicatori target 1.2'!B213</f>
        <v>0</v>
      </c>
      <c r="C214" s="10">
        <f>'Indicatori target 1.2'!D213</f>
        <v>0</v>
      </c>
      <c r="D214" s="10">
        <f>'Indicatori target 1.2'!E213</f>
        <v>0</v>
      </c>
      <c r="E214" s="20" t="e">
        <f>'Indicatori target 1.2'!F213</f>
        <v>#N/A</v>
      </c>
      <c r="F214" s="16" t="e">
        <f>'indicatori output 1.2'!C213</f>
        <v>#N/A</v>
      </c>
      <c r="G214" s="20" t="str">
        <f>'Indicatori target 1.2'!G213</f>
        <v>si</v>
      </c>
      <c r="H214" s="20" t="e">
        <f>'Indicatori target 1.2'!I213</f>
        <v>#N/A</v>
      </c>
      <c r="I214" s="20" t="e">
        <f>'Indicatori target 1.2'!H213</f>
        <v>#N/A</v>
      </c>
      <c r="J214" s="74"/>
      <c r="K214" s="10">
        <f>'Indicatori target 1.2'!O213</f>
        <v>0</v>
      </c>
      <c r="L214" s="10">
        <f>'Indicatori target 1.2'!P213</f>
        <v>0</v>
      </c>
      <c r="M214" s="15" t="str">
        <f>'Indicatori target 1.2'!R213</f>
        <v>no</v>
      </c>
      <c r="N214" s="16">
        <v>1</v>
      </c>
      <c r="O214" s="20" t="e">
        <f>'Indicatori target 1.2'!S213</f>
        <v>#N/A</v>
      </c>
      <c r="P214" s="16" t="e">
        <f>IF('Indicatori target 1.2'!Q213="si",1,0)</f>
        <v>#N/A</v>
      </c>
      <c r="Q214" s="20" t="e">
        <f t="shared" si="4"/>
        <v>#N/A</v>
      </c>
      <c r="R214">
        <v>1</v>
      </c>
    </row>
    <row r="215" spans="1:18" x14ac:dyDescent="0.3">
      <c r="A215" s="16">
        <f>'Indicatori target 1.2'!A214</f>
        <v>0</v>
      </c>
      <c r="B215" s="16">
        <f>'Indicatori target 1.2'!B214</f>
        <v>0</v>
      </c>
      <c r="C215" s="10">
        <f>'Indicatori target 1.2'!D214</f>
        <v>0</v>
      </c>
      <c r="D215" s="10">
        <f>'Indicatori target 1.2'!E214</f>
        <v>0</v>
      </c>
      <c r="E215" s="20" t="e">
        <f>'Indicatori target 1.2'!F214</f>
        <v>#N/A</v>
      </c>
      <c r="F215" s="16" t="e">
        <f>'indicatori output 1.2'!C214</f>
        <v>#N/A</v>
      </c>
      <c r="G215" s="20" t="str">
        <f>'Indicatori target 1.2'!G214</f>
        <v>si</v>
      </c>
      <c r="H215" s="20" t="e">
        <f>'Indicatori target 1.2'!I214</f>
        <v>#N/A</v>
      </c>
      <c r="I215" s="20" t="e">
        <f>'Indicatori target 1.2'!H214</f>
        <v>#N/A</v>
      </c>
      <c r="J215" s="74"/>
      <c r="K215" s="10">
        <f>'Indicatori target 1.2'!O214</f>
        <v>0</v>
      </c>
      <c r="L215" s="10">
        <f>'Indicatori target 1.2'!P214</f>
        <v>0</v>
      </c>
      <c r="M215" s="15" t="str">
        <f>'Indicatori target 1.2'!R214</f>
        <v>no</v>
      </c>
      <c r="N215" s="16">
        <v>1</v>
      </c>
      <c r="O215" s="20" t="e">
        <f>'Indicatori target 1.2'!S214</f>
        <v>#N/A</v>
      </c>
      <c r="P215" s="16" t="e">
        <f>IF('Indicatori target 1.2'!Q214="si",1,0)</f>
        <v>#N/A</v>
      </c>
      <c r="Q215" s="20" t="e">
        <f t="shared" si="4"/>
        <v>#N/A</v>
      </c>
      <c r="R215">
        <v>1</v>
      </c>
    </row>
    <row r="216" spans="1:18" x14ac:dyDescent="0.3">
      <c r="A216" s="16">
        <f>'Indicatori target 1.2'!A215</f>
        <v>0</v>
      </c>
      <c r="B216" s="16">
        <f>'Indicatori target 1.2'!B215</f>
        <v>0</v>
      </c>
      <c r="C216" s="10">
        <f>'Indicatori target 1.2'!D215</f>
        <v>0</v>
      </c>
      <c r="D216" s="10">
        <f>'Indicatori target 1.2'!E215</f>
        <v>0</v>
      </c>
      <c r="E216" s="20" t="e">
        <f>'Indicatori target 1.2'!F215</f>
        <v>#N/A</v>
      </c>
      <c r="F216" s="16" t="e">
        <f>'indicatori output 1.2'!C215</f>
        <v>#N/A</v>
      </c>
      <c r="G216" s="20" t="str">
        <f>'Indicatori target 1.2'!G215</f>
        <v>si</v>
      </c>
      <c r="H216" s="20" t="e">
        <f>'Indicatori target 1.2'!I215</f>
        <v>#N/A</v>
      </c>
      <c r="I216" s="20" t="e">
        <f>'Indicatori target 1.2'!H215</f>
        <v>#N/A</v>
      </c>
      <c r="J216" s="74"/>
      <c r="K216" s="10">
        <f>'Indicatori target 1.2'!O215</f>
        <v>0</v>
      </c>
      <c r="L216" s="10">
        <f>'Indicatori target 1.2'!P215</f>
        <v>0</v>
      </c>
      <c r="M216" s="15" t="str">
        <f>'Indicatori target 1.2'!R215</f>
        <v>no</v>
      </c>
      <c r="N216" s="16">
        <v>1</v>
      </c>
      <c r="O216" s="20" t="e">
        <f>'Indicatori target 1.2'!S215</f>
        <v>#N/A</v>
      </c>
      <c r="P216" s="16" t="e">
        <f>IF('Indicatori target 1.2'!Q215="si",1,0)</f>
        <v>#N/A</v>
      </c>
      <c r="Q216" s="20" t="e">
        <f t="shared" si="4"/>
        <v>#N/A</v>
      </c>
      <c r="R216">
        <v>1</v>
      </c>
    </row>
    <row r="217" spans="1:18" x14ac:dyDescent="0.3">
      <c r="A217" s="16">
        <f>'Indicatori target 1.2'!A216</f>
        <v>0</v>
      </c>
      <c r="B217" s="16">
        <f>'Indicatori target 1.2'!B216</f>
        <v>0</v>
      </c>
      <c r="C217" s="10">
        <f>'Indicatori target 1.2'!D216</f>
        <v>0</v>
      </c>
      <c r="D217" s="10">
        <f>'Indicatori target 1.2'!E216</f>
        <v>0</v>
      </c>
      <c r="E217" s="20" t="e">
        <f>'Indicatori target 1.2'!F216</f>
        <v>#N/A</v>
      </c>
      <c r="F217" s="16" t="e">
        <f>'indicatori output 1.2'!C216</f>
        <v>#N/A</v>
      </c>
      <c r="G217" s="20" t="str">
        <f>'Indicatori target 1.2'!G216</f>
        <v>si</v>
      </c>
      <c r="H217" s="20" t="e">
        <f>'Indicatori target 1.2'!I216</f>
        <v>#N/A</v>
      </c>
      <c r="I217" s="20" t="e">
        <f>'Indicatori target 1.2'!H216</f>
        <v>#N/A</v>
      </c>
      <c r="J217" s="74"/>
      <c r="K217" s="10">
        <f>'Indicatori target 1.2'!O216</f>
        <v>0</v>
      </c>
      <c r="L217" s="10">
        <f>'Indicatori target 1.2'!P216</f>
        <v>0</v>
      </c>
      <c r="M217" s="15" t="str">
        <f>'Indicatori target 1.2'!R216</f>
        <v>no</v>
      </c>
      <c r="N217" s="16">
        <v>1</v>
      </c>
      <c r="O217" s="20" t="e">
        <f>'Indicatori target 1.2'!S216</f>
        <v>#N/A</v>
      </c>
      <c r="P217" s="16" t="e">
        <f>IF('Indicatori target 1.2'!Q216="si",1,0)</f>
        <v>#N/A</v>
      </c>
      <c r="Q217" s="20" t="e">
        <f t="shared" si="4"/>
        <v>#N/A</v>
      </c>
      <c r="R217">
        <v>1</v>
      </c>
    </row>
    <row r="218" spans="1:18" x14ac:dyDescent="0.3">
      <c r="A218" s="16">
        <f>'Indicatori target 1.2'!A217</f>
        <v>0</v>
      </c>
      <c r="B218" s="16">
        <f>'Indicatori target 1.2'!B217</f>
        <v>0</v>
      </c>
      <c r="C218" s="10">
        <f>'Indicatori target 1.2'!D217</f>
        <v>0</v>
      </c>
      <c r="D218" s="10">
        <f>'Indicatori target 1.2'!E217</f>
        <v>0</v>
      </c>
      <c r="E218" s="20" t="e">
        <f>'Indicatori target 1.2'!F217</f>
        <v>#N/A</v>
      </c>
      <c r="F218" s="16" t="e">
        <f>'indicatori output 1.2'!C217</f>
        <v>#N/A</v>
      </c>
      <c r="G218" s="20" t="str">
        <f>'Indicatori target 1.2'!G217</f>
        <v>si</v>
      </c>
      <c r="H218" s="20" t="e">
        <f>'Indicatori target 1.2'!I217</f>
        <v>#N/A</v>
      </c>
      <c r="I218" s="20" t="e">
        <f>'Indicatori target 1.2'!H217</f>
        <v>#N/A</v>
      </c>
      <c r="J218" s="74"/>
      <c r="K218" s="10">
        <f>'Indicatori target 1.2'!O217</f>
        <v>0</v>
      </c>
      <c r="L218" s="10">
        <f>'Indicatori target 1.2'!P217</f>
        <v>0</v>
      </c>
      <c r="M218" s="15" t="str">
        <f>'Indicatori target 1.2'!R217</f>
        <v>no</v>
      </c>
      <c r="N218" s="16">
        <v>1</v>
      </c>
      <c r="O218" s="20" t="e">
        <f>'Indicatori target 1.2'!S217</f>
        <v>#N/A</v>
      </c>
      <c r="P218" s="16" t="e">
        <f>IF('Indicatori target 1.2'!Q217="si",1,0)</f>
        <v>#N/A</v>
      </c>
      <c r="Q218" s="20" t="e">
        <f t="shared" si="4"/>
        <v>#N/A</v>
      </c>
      <c r="R218">
        <v>1</v>
      </c>
    </row>
    <row r="219" spans="1:18" x14ac:dyDescent="0.3">
      <c r="A219" s="16">
        <f>'Indicatori target 1.2'!A218</f>
        <v>0</v>
      </c>
      <c r="B219" s="16">
        <f>'Indicatori target 1.2'!B218</f>
        <v>0</v>
      </c>
      <c r="C219" s="10">
        <f>'Indicatori target 1.2'!D218</f>
        <v>0</v>
      </c>
      <c r="D219" s="10">
        <f>'Indicatori target 1.2'!E218</f>
        <v>0</v>
      </c>
      <c r="E219" s="20" t="e">
        <f>'Indicatori target 1.2'!F218</f>
        <v>#N/A</v>
      </c>
      <c r="F219" s="16" t="e">
        <f>'indicatori output 1.2'!C218</f>
        <v>#N/A</v>
      </c>
      <c r="G219" s="20" t="str">
        <f>'Indicatori target 1.2'!G218</f>
        <v>si</v>
      </c>
      <c r="H219" s="20" t="e">
        <f>'Indicatori target 1.2'!I218</f>
        <v>#N/A</v>
      </c>
      <c r="I219" s="20" t="e">
        <f>'Indicatori target 1.2'!H218</f>
        <v>#N/A</v>
      </c>
      <c r="J219" s="74"/>
      <c r="K219" s="10">
        <f>'Indicatori target 1.2'!O218</f>
        <v>0</v>
      </c>
      <c r="L219" s="10">
        <f>'Indicatori target 1.2'!P218</f>
        <v>0</v>
      </c>
      <c r="M219" s="15" t="str">
        <f>'Indicatori target 1.2'!R218</f>
        <v>no</v>
      </c>
      <c r="N219" s="16">
        <v>1</v>
      </c>
      <c r="O219" s="20" t="e">
        <f>'Indicatori target 1.2'!S218</f>
        <v>#N/A</v>
      </c>
      <c r="P219" s="16" t="e">
        <f>IF('Indicatori target 1.2'!Q218="si",1,0)</f>
        <v>#N/A</v>
      </c>
      <c r="Q219" s="20" t="e">
        <f t="shared" si="4"/>
        <v>#N/A</v>
      </c>
      <c r="R219">
        <v>1</v>
      </c>
    </row>
    <row r="220" spans="1:18" x14ac:dyDescent="0.3">
      <c r="A220" s="16">
        <f>'Indicatori target 1.2'!A219</f>
        <v>0</v>
      </c>
      <c r="B220" s="16">
        <f>'Indicatori target 1.2'!B219</f>
        <v>0</v>
      </c>
      <c r="C220" s="10">
        <f>'Indicatori target 1.2'!D219</f>
        <v>0</v>
      </c>
      <c r="D220" s="10">
        <f>'Indicatori target 1.2'!E219</f>
        <v>0</v>
      </c>
      <c r="E220" s="20" t="e">
        <f>'Indicatori target 1.2'!F219</f>
        <v>#N/A</v>
      </c>
      <c r="F220" s="16" t="e">
        <f>'indicatori output 1.2'!C219</f>
        <v>#N/A</v>
      </c>
      <c r="G220" s="20" t="str">
        <f>'Indicatori target 1.2'!G219</f>
        <v>si</v>
      </c>
      <c r="H220" s="20" t="e">
        <f>'Indicatori target 1.2'!I219</f>
        <v>#N/A</v>
      </c>
      <c r="I220" s="20" t="e">
        <f>'Indicatori target 1.2'!H219</f>
        <v>#N/A</v>
      </c>
      <c r="J220" s="74"/>
      <c r="K220" s="10">
        <f>'Indicatori target 1.2'!O219</f>
        <v>0</v>
      </c>
      <c r="L220" s="10">
        <f>'Indicatori target 1.2'!P219</f>
        <v>0</v>
      </c>
      <c r="M220" s="15" t="str">
        <f>'Indicatori target 1.2'!R219</f>
        <v>no</v>
      </c>
      <c r="N220" s="16">
        <v>1</v>
      </c>
      <c r="O220" s="20" t="e">
        <f>'Indicatori target 1.2'!S219</f>
        <v>#N/A</v>
      </c>
      <c r="P220" s="16" t="e">
        <f>IF('Indicatori target 1.2'!Q219="si",1,0)</f>
        <v>#N/A</v>
      </c>
      <c r="Q220" s="20" t="e">
        <f t="shared" si="4"/>
        <v>#N/A</v>
      </c>
      <c r="R220">
        <v>1</v>
      </c>
    </row>
    <row r="221" spans="1:18" x14ac:dyDescent="0.3">
      <c r="A221" s="16">
        <f>'Indicatori target 1.2'!A220</f>
        <v>0</v>
      </c>
      <c r="B221" s="16">
        <f>'Indicatori target 1.2'!B220</f>
        <v>0</v>
      </c>
      <c r="C221" s="10">
        <f>'Indicatori target 1.2'!D220</f>
        <v>0</v>
      </c>
      <c r="D221" s="10">
        <f>'Indicatori target 1.2'!E220</f>
        <v>0</v>
      </c>
      <c r="E221" s="20" t="e">
        <f>'Indicatori target 1.2'!F220</f>
        <v>#N/A</v>
      </c>
      <c r="F221" s="16" t="e">
        <f>'indicatori output 1.2'!C220</f>
        <v>#N/A</v>
      </c>
      <c r="G221" s="20" t="str">
        <f>'Indicatori target 1.2'!G220</f>
        <v>si</v>
      </c>
      <c r="H221" s="20" t="e">
        <f>'Indicatori target 1.2'!I220</f>
        <v>#N/A</v>
      </c>
      <c r="I221" s="20" t="e">
        <f>'Indicatori target 1.2'!H220</f>
        <v>#N/A</v>
      </c>
      <c r="J221" s="74"/>
      <c r="K221" s="10">
        <f>'Indicatori target 1.2'!O220</f>
        <v>0</v>
      </c>
      <c r="L221" s="10">
        <f>'Indicatori target 1.2'!P220</f>
        <v>0</v>
      </c>
      <c r="M221" s="15" t="str">
        <f>'Indicatori target 1.2'!R220</f>
        <v>no</v>
      </c>
      <c r="N221" s="16">
        <v>1</v>
      </c>
      <c r="O221" s="20" t="e">
        <f>'Indicatori target 1.2'!S220</f>
        <v>#N/A</v>
      </c>
      <c r="P221" s="16" t="e">
        <f>IF('Indicatori target 1.2'!Q220="si",1,0)</f>
        <v>#N/A</v>
      </c>
      <c r="Q221" s="20" t="e">
        <f t="shared" si="4"/>
        <v>#N/A</v>
      </c>
      <c r="R221">
        <v>1</v>
      </c>
    </row>
    <row r="222" spans="1:18" x14ac:dyDescent="0.3">
      <c r="A222" s="16">
        <f>'Indicatori target 1.2'!A221</f>
        <v>0</v>
      </c>
      <c r="B222" s="16">
        <f>'Indicatori target 1.2'!B221</f>
        <v>0</v>
      </c>
      <c r="C222" s="10">
        <f>'Indicatori target 1.2'!D221</f>
        <v>0</v>
      </c>
      <c r="D222" s="10">
        <f>'Indicatori target 1.2'!E221</f>
        <v>0</v>
      </c>
      <c r="E222" s="20" t="e">
        <f>'Indicatori target 1.2'!F221</f>
        <v>#N/A</v>
      </c>
      <c r="F222" s="16" t="e">
        <f>'indicatori output 1.2'!C221</f>
        <v>#N/A</v>
      </c>
      <c r="G222" s="20" t="str">
        <f>'Indicatori target 1.2'!G221</f>
        <v>si</v>
      </c>
      <c r="H222" s="20" t="e">
        <f>'Indicatori target 1.2'!I221</f>
        <v>#N/A</v>
      </c>
      <c r="I222" s="20" t="e">
        <f>'Indicatori target 1.2'!H221</f>
        <v>#N/A</v>
      </c>
      <c r="J222" s="74"/>
      <c r="K222" s="10">
        <f>'Indicatori target 1.2'!O221</f>
        <v>0</v>
      </c>
      <c r="L222" s="10">
        <f>'Indicatori target 1.2'!P221</f>
        <v>0</v>
      </c>
      <c r="M222" s="15" t="str">
        <f>'Indicatori target 1.2'!R221</f>
        <v>no</v>
      </c>
      <c r="N222" s="16">
        <v>1</v>
      </c>
      <c r="O222" s="20" t="e">
        <f>'Indicatori target 1.2'!S221</f>
        <v>#N/A</v>
      </c>
      <c r="P222" s="16" t="e">
        <f>IF('Indicatori target 1.2'!Q221="si",1,0)</f>
        <v>#N/A</v>
      </c>
      <c r="Q222" s="20" t="e">
        <f t="shared" si="4"/>
        <v>#N/A</v>
      </c>
      <c r="R222">
        <v>1</v>
      </c>
    </row>
    <row r="223" spans="1:18" x14ac:dyDescent="0.3">
      <c r="A223" s="16">
        <f>'Indicatori target 1.2'!A222</f>
        <v>0</v>
      </c>
      <c r="B223" s="16">
        <f>'Indicatori target 1.2'!B222</f>
        <v>0</v>
      </c>
      <c r="C223" s="10">
        <f>'Indicatori target 1.2'!D222</f>
        <v>0</v>
      </c>
      <c r="D223" s="10">
        <f>'Indicatori target 1.2'!E222</f>
        <v>0</v>
      </c>
      <c r="E223" s="20" t="e">
        <f>'Indicatori target 1.2'!F222</f>
        <v>#N/A</v>
      </c>
      <c r="F223" s="16" t="e">
        <f>'indicatori output 1.2'!C222</f>
        <v>#N/A</v>
      </c>
      <c r="G223" s="20" t="str">
        <f>'Indicatori target 1.2'!G222</f>
        <v>si</v>
      </c>
      <c r="H223" s="20" t="e">
        <f>'Indicatori target 1.2'!I222</f>
        <v>#N/A</v>
      </c>
      <c r="I223" s="20" t="e">
        <f>'Indicatori target 1.2'!H222</f>
        <v>#N/A</v>
      </c>
      <c r="J223" s="74"/>
      <c r="K223" s="10">
        <f>'Indicatori target 1.2'!O222</f>
        <v>0</v>
      </c>
      <c r="L223" s="10">
        <f>'Indicatori target 1.2'!P222</f>
        <v>0</v>
      </c>
      <c r="M223" s="15" t="str">
        <f>'Indicatori target 1.2'!R222</f>
        <v>no</v>
      </c>
      <c r="N223" s="16">
        <v>1</v>
      </c>
      <c r="O223" s="20" t="e">
        <f>'Indicatori target 1.2'!S222</f>
        <v>#N/A</v>
      </c>
      <c r="P223" s="16" t="e">
        <f>IF('Indicatori target 1.2'!Q222="si",1,0)</f>
        <v>#N/A</v>
      </c>
      <c r="Q223" s="20" t="e">
        <f t="shared" si="4"/>
        <v>#N/A</v>
      </c>
      <c r="R223">
        <v>1</v>
      </c>
    </row>
    <row r="224" spans="1:18" x14ac:dyDescent="0.3">
      <c r="A224" s="16">
        <f>'Indicatori target 1.2'!A223</f>
        <v>0</v>
      </c>
      <c r="B224" s="16">
        <f>'Indicatori target 1.2'!B223</f>
        <v>0</v>
      </c>
      <c r="C224" s="10">
        <f>'Indicatori target 1.2'!D223</f>
        <v>0</v>
      </c>
      <c r="D224" s="10">
        <f>'Indicatori target 1.2'!E223</f>
        <v>0</v>
      </c>
      <c r="E224" s="20" t="e">
        <f>'Indicatori target 1.2'!F223</f>
        <v>#N/A</v>
      </c>
      <c r="F224" s="16" t="e">
        <f>'indicatori output 1.2'!C223</f>
        <v>#N/A</v>
      </c>
      <c r="G224" s="20" t="str">
        <f>'Indicatori target 1.2'!G223</f>
        <v>si</v>
      </c>
      <c r="H224" s="20" t="e">
        <f>'Indicatori target 1.2'!I223</f>
        <v>#N/A</v>
      </c>
      <c r="I224" s="20" t="e">
        <f>'Indicatori target 1.2'!H223</f>
        <v>#N/A</v>
      </c>
      <c r="J224" s="74"/>
      <c r="K224" s="10">
        <f>'Indicatori target 1.2'!O223</f>
        <v>0</v>
      </c>
      <c r="L224" s="10">
        <f>'Indicatori target 1.2'!P223</f>
        <v>0</v>
      </c>
      <c r="M224" s="15" t="str">
        <f>'Indicatori target 1.2'!R223</f>
        <v>no</v>
      </c>
      <c r="N224" s="16">
        <v>1</v>
      </c>
      <c r="O224" s="20" t="e">
        <f>'Indicatori target 1.2'!S223</f>
        <v>#N/A</v>
      </c>
      <c r="P224" s="16" t="e">
        <f>IF('Indicatori target 1.2'!Q223="si",1,0)</f>
        <v>#N/A</v>
      </c>
      <c r="Q224" s="20" t="e">
        <f t="shared" si="4"/>
        <v>#N/A</v>
      </c>
      <c r="R224">
        <v>1</v>
      </c>
    </row>
    <row r="225" spans="1:21" x14ac:dyDescent="0.3">
      <c r="A225" s="16">
        <f>'Indicatori target 1.2'!A224</f>
        <v>0</v>
      </c>
      <c r="B225" s="16">
        <f>'Indicatori target 1.2'!B224</f>
        <v>0</v>
      </c>
      <c r="C225" s="10">
        <f>'Indicatori target 1.2'!D224</f>
        <v>0</v>
      </c>
      <c r="D225" s="10">
        <f>'Indicatori target 1.2'!E224</f>
        <v>0</v>
      </c>
      <c r="E225" s="20" t="e">
        <f>'Indicatori target 1.2'!F224</f>
        <v>#N/A</v>
      </c>
      <c r="F225" s="16" t="e">
        <f>'indicatori output 1.2'!C224</f>
        <v>#N/A</v>
      </c>
      <c r="G225" s="20" t="str">
        <f>'Indicatori target 1.2'!G224</f>
        <v>si</v>
      </c>
      <c r="H225" s="20" t="e">
        <f>'Indicatori target 1.2'!I224</f>
        <v>#N/A</v>
      </c>
      <c r="I225" s="20" t="e">
        <f>'Indicatori target 1.2'!H224</f>
        <v>#N/A</v>
      </c>
      <c r="J225" s="74"/>
      <c r="K225" s="10">
        <f>'Indicatori target 1.2'!O224</f>
        <v>0</v>
      </c>
      <c r="L225" s="10">
        <f>'Indicatori target 1.2'!P224</f>
        <v>0</v>
      </c>
      <c r="M225" s="15" t="str">
        <f>'Indicatori target 1.2'!R224</f>
        <v>no</v>
      </c>
      <c r="N225" s="16">
        <v>1</v>
      </c>
      <c r="O225" s="20" t="e">
        <f>'Indicatori target 1.2'!S224</f>
        <v>#N/A</v>
      </c>
      <c r="P225" s="16" t="e">
        <f>IF('Indicatori target 1.2'!Q224="si",1,0)</f>
        <v>#N/A</v>
      </c>
      <c r="Q225" s="20" t="e">
        <f t="shared" si="4"/>
        <v>#N/A</v>
      </c>
      <c r="R225">
        <v>1</v>
      </c>
    </row>
    <row r="226" spans="1:21" s="69" customFormat="1" x14ac:dyDescent="0.3">
      <c r="A226" s="62">
        <f>'Indicatori target 1.2'!A225</f>
        <v>0</v>
      </c>
      <c r="B226" s="62">
        <f>'Indicatori target 1.2'!B225</f>
        <v>0</v>
      </c>
      <c r="C226" s="64">
        <f>'Indicatori target 1.2'!D225</f>
        <v>0</v>
      </c>
      <c r="D226" s="64">
        <f>'Indicatori target 1.2'!E225</f>
        <v>0</v>
      </c>
      <c r="E226" s="63" t="e">
        <f>'Indicatori target 1.2'!F225</f>
        <v>#N/A</v>
      </c>
      <c r="F226" s="62" t="e">
        <f>'indicatori output 1.2'!C225</f>
        <v>#N/A</v>
      </c>
      <c r="G226" s="63" t="str">
        <f>'Indicatori target 1.2'!G225</f>
        <v>si</v>
      </c>
      <c r="H226" s="63" t="e">
        <f>'Indicatori target 1.2'!I225</f>
        <v>#N/A</v>
      </c>
      <c r="I226" s="63" t="e">
        <f>'Indicatori target 1.2'!H225</f>
        <v>#N/A</v>
      </c>
      <c r="J226" s="63"/>
      <c r="K226" s="64">
        <f>'Indicatori target 1.2'!O225</f>
        <v>0</v>
      </c>
      <c r="L226" s="64">
        <f>'Indicatori target 1.2'!P225</f>
        <v>0</v>
      </c>
      <c r="M226" s="65" t="str">
        <f>'Indicatori target 1.2'!R225</f>
        <v>no</v>
      </c>
      <c r="N226" s="62">
        <v>1</v>
      </c>
      <c r="O226" s="63" t="e">
        <f>'Indicatori target 1.2'!S225</f>
        <v>#N/A</v>
      </c>
      <c r="P226" s="62" t="e">
        <f>IF('Indicatori target 1.2'!Q225="si",1,0)</f>
        <v>#N/A</v>
      </c>
      <c r="Q226" s="63" t="e">
        <f t="shared" si="4"/>
        <v>#N/A</v>
      </c>
      <c r="R226">
        <v>1</v>
      </c>
      <c r="S226"/>
      <c r="T226"/>
      <c r="U226"/>
    </row>
    <row r="227" spans="1:21" x14ac:dyDescent="0.3">
      <c r="A227" s="16">
        <f>'Indicatori target 1.2'!A226</f>
        <v>0</v>
      </c>
      <c r="B227" s="16">
        <f>'Indicatori target 1.2'!B226</f>
        <v>0</v>
      </c>
      <c r="C227" s="10">
        <f>'Indicatori target 1.2'!D226</f>
        <v>0</v>
      </c>
      <c r="D227" s="10">
        <f>'Indicatori target 1.2'!E226</f>
        <v>0</v>
      </c>
      <c r="E227" s="20" t="e">
        <f>'Indicatori target 1.2'!F226</f>
        <v>#N/A</v>
      </c>
      <c r="F227" s="16" t="e">
        <f>'indicatori output 1.2'!C226</f>
        <v>#N/A</v>
      </c>
      <c r="G227" s="20" t="str">
        <f>'Indicatori target 1.2'!G226</f>
        <v>si</v>
      </c>
      <c r="H227" s="20" t="e">
        <f>'Indicatori target 1.2'!I226</f>
        <v>#N/A</v>
      </c>
      <c r="I227" s="20" t="e">
        <f>'Indicatori target 1.2'!H226</f>
        <v>#N/A</v>
      </c>
      <c r="J227" s="74"/>
      <c r="K227" s="10">
        <f>'Indicatori target 1.2'!O226</f>
        <v>0</v>
      </c>
      <c r="L227" s="10">
        <f>'Indicatori target 1.2'!P226</f>
        <v>0</v>
      </c>
      <c r="M227" s="15" t="str">
        <f>'Indicatori target 1.2'!R226</f>
        <v>no</v>
      </c>
      <c r="N227" s="16">
        <v>1</v>
      </c>
      <c r="O227" s="20" t="e">
        <f>'Indicatori target 1.2'!S226</f>
        <v>#N/A</v>
      </c>
      <c r="P227" s="16" t="e">
        <f>IF('Indicatori target 1.2'!Q226="si",1,0)</f>
        <v>#N/A</v>
      </c>
      <c r="Q227" s="20" t="e">
        <f t="shared" si="4"/>
        <v>#N/A</v>
      </c>
      <c r="R227">
        <v>1</v>
      </c>
    </row>
    <row r="228" spans="1:21" x14ac:dyDescent="0.3">
      <c r="A228" s="16">
        <f>'Indicatori target 1.2'!A227</f>
        <v>0</v>
      </c>
      <c r="B228" s="16">
        <f>'Indicatori target 1.2'!B227</f>
        <v>0</v>
      </c>
      <c r="C228" s="10">
        <f>'Indicatori target 1.2'!D227</f>
        <v>0</v>
      </c>
      <c r="D228" s="10">
        <f>'Indicatori target 1.2'!E227</f>
        <v>0</v>
      </c>
      <c r="E228" s="20" t="e">
        <f>'Indicatori target 1.2'!F227</f>
        <v>#N/A</v>
      </c>
      <c r="F228" s="16" t="e">
        <f>'indicatori output 1.2'!C227</f>
        <v>#N/A</v>
      </c>
      <c r="G228" s="20" t="str">
        <f>'Indicatori target 1.2'!G227</f>
        <v>si</v>
      </c>
      <c r="H228" s="20" t="e">
        <f>'Indicatori target 1.2'!I227</f>
        <v>#N/A</v>
      </c>
      <c r="I228" s="20" t="e">
        <f>'Indicatori target 1.2'!H227</f>
        <v>#N/A</v>
      </c>
      <c r="J228" s="74"/>
      <c r="K228" s="10">
        <f>'Indicatori target 1.2'!O227</f>
        <v>0</v>
      </c>
      <c r="L228" s="10">
        <f>'Indicatori target 1.2'!P227</f>
        <v>0</v>
      </c>
      <c r="M228" s="15" t="str">
        <f>'Indicatori target 1.2'!R227</f>
        <v>no</v>
      </c>
      <c r="N228" s="16">
        <v>1</v>
      </c>
      <c r="O228" s="20" t="e">
        <f>'Indicatori target 1.2'!S227</f>
        <v>#N/A</v>
      </c>
      <c r="P228" s="16" t="e">
        <f>IF('Indicatori target 1.2'!Q227="si",1,0)</f>
        <v>#N/A</v>
      </c>
      <c r="Q228" s="20" t="e">
        <f t="shared" si="4"/>
        <v>#N/A</v>
      </c>
      <c r="R228">
        <v>1</v>
      </c>
    </row>
    <row r="229" spans="1:21" x14ac:dyDescent="0.3">
      <c r="A229" s="16">
        <f>'Indicatori target 1.2'!A228</f>
        <v>0</v>
      </c>
      <c r="B229" s="16">
        <f>'Indicatori target 1.2'!B228</f>
        <v>0</v>
      </c>
      <c r="C229" s="10">
        <f>'Indicatori target 1.2'!D228</f>
        <v>0</v>
      </c>
      <c r="D229" s="10">
        <f>'Indicatori target 1.2'!E228</f>
        <v>0</v>
      </c>
      <c r="E229" s="20" t="e">
        <f>'Indicatori target 1.2'!F228</f>
        <v>#N/A</v>
      </c>
      <c r="F229" s="16" t="e">
        <f>'indicatori output 1.2'!C228</f>
        <v>#N/A</v>
      </c>
      <c r="G229" s="20" t="str">
        <f>'Indicatori target 1.2'!G228</f>
        <v>si</v>
      </c>
      <c r="H229" s="20" t="e">
        <f>'Indicatori target 1.2'!I228</f>
        <v>#N/A</v>
      </c>
      <c r="I229" s="20" t="e">
        <f>'Indicatori target 1.2'!H228</f>
        <v>#N/A</v>
      </c>
      <c r="J229" s="74"/>
      <c r="K229" s="10">
        <f>'Indicatori target 1.2'!O228</f>
        <v>0</v>
      </c>
      <c r="L229" s="10">
        <f>'Indicatori target 1.2'!P228</f>
        <v>0</v>
      </c>
      <c r="M229" s="15" t="str">
        <f>'Indicatori target 1.2'!R228</f>
        <v>no</v>
      </c>
      <c r="N229" s="16">
        <v>1</v>
      </c>
      <c r="O229" s="20" t="e">
        <f>'Indicatori target 1.2'!S228</f>
        <v>#N/A</v>
      </c>
      <c r="P229" s="16" t="e">
        <f>IF('Indicatori target 1.2'!Q228="si",1,0)</f>
        <v>#N/A</v>
      </c>
      <c r="Q229" s="20" t="e">
        <f t="shared" si="4"/>
        <v>#N/A</v>
      </c>
      <c r="R229">
        <v>1</v>
      </c>
    </row>
    <row r="230" spans="1:21" x14ac:dyDescent="0.3">
      <c r="A230" s="16">
        <f>'Indicatori target 1.2'!A229</f>
        <v>0</v>
      </c>
      <c r="B230" s="16">
        <f>'Indicatori target 1.2'!B229</f>
        <v>0</v>
      </c>
      <c r="C230" s="10">
        <f>'Indicatori target 1.2'!D229</f>
        <v>0</v>
      </c>
      <c r="D230" s="10">
        <f>'Indicatori target 1.2'!E229</f>
        <v>0</v>
      </c>
      <c r="E230" s="20" t="e">
        <f>'Indicatori target 1.2'!F229</f>
        <v>#N/A</v>
      </c>
      <c r="F230" s="16" t="e">
        <f>'indicatori output 1.2'!C229</f>
        <v>#N/A</v>
      </c>
      <c r="G230" s="20" t="str">
        <f>'Indicatori target 1.2'!G229</f>
        <v>si</v>
      </c>
      <c r="H230" s="20" t="e">
        <f>'Indicatori target 1.2'!I229</f>
        <v>#N/A</v>
      </c>
      <c r="I230" s="20" t="e">
        <f>'Indicatori target 1.2'!H229</f>
        <v>#N/A</v>
      </c>
      <c r="J230" s="74"/>
      <c r="K230" s="10">
        <f>'Indicatori target 1.2'!O229</f>
        <v>0</v>
      </c>
      <c r="L230" s="10">
        <f>'Indicatori target 1.2'!P229</f>
        <v>0</v>
      </c>
      <c r="M230" s="15" t="str">
        <f>'Indicatori target 1.2'!R229</f>
        <v>no</v>
      </c>
      <c r="N230" s="16">
        <v>1</v>
      </c>
      <c r="O230" s="20" t="e">
        <f>'Indicatori target 1.2'!S229</f>
        <v>#N/A</v>
      </c>
      <c r="P230" s="16" t="e">
        <f>IF('Indicatori target 1.2'!Q229="si",1,0)</f>
        <v>#N/A</v>
      </c>
      <c r="Q230" s="20" t="e">
        <f t="shared" si="4"/>
        <v>#N/A</v>
      </c>
      <c r="R230">
        <v>1</v>
      </c>
    </row>
    <row r="231" spans="1:21" x14ac:dyDescent="0.3">
      <c r="A231" s="16">
        <f>'Indicatori target 1.2'!A230</f>
        <v>0</v>
      </c>
      <c r="B231" s="16">
        <f>'Indicatori target 1.2'!B230</f>
        <v>0</v>
      </c>
      <c r="C231" s="10">
        <f>'Indicatori target 1.2'!D230</f>
        <v>0</v>
      </c>
      <c r="D231" s="10">
        <f>'Indicatori target 1.2'!E230</f>
        <v>0</v>
      </c>
      <c r="E231" s="20" t="e">
        <f>'Indicatori target 1.2'!F230</f>
        <v>#N/A</v>
      </c>
      <c r="F231" s="16" t="e">
        <f>'indicatori output 1.2'!C230</f>
        <v>#N/A</v>
      </c>
      <c r="G231" s="20" t="str">
        <f>'Indicatori target 1.2'!G230</f>
        <v>si</v>
      </c>
      <c r="H231" s="20" t="e">
        <f>'Indicatori target 1.2'!I230</f>
        <v>#N/A</v>
      </c>
      <c r="I231" s="20" t="e">
        <f>'Indicatori target 1.2'!H230</f>
        <v>#N/A</v>
      </c>
      <c r="J231" s="74"/>
      <c r="K231" s="10">
        <f>'Indicatori target 1.2'!O230</f>
        <v>0</v>
      </c>
      <c r="L231" s="10">
        <f>'Indicatori target 1.2'!P230</f>
        <v>0</v>
      </c>
      <c r="M231" s="15" t="str">
        <f>'Indicatori target 1.2'!R230</f>
        <v>no</v>
      </c>
      <c r="N231" s="16">
        <v>1</v>
      </c>
      <c r="O231" s="20" t="e">
        <f>'Indicatori target 1.2'!S230</f>
        <v>#N/A</v>
      </c>
      <c r="P231" s="16" t="e">
        <f>IF('Indicatori target 1.2'!Q230="si",1,0)</f>
        <v>#N/A</v>
      </c>
      <c r="Q231" s="20" t="e">
        <f t="shared" si="4"/>
        <v>#N/A</v>
      </c>
      <c r="R231">
        <v>1</v>
      </c>
    </row>
    <row r="232" spans="1:21" x14ac:dyDescent="0.3">
      <c r="A232" s="16">
        <f>'Indicatori target 1.2'!A231</f>
        <v>0</v>
      </c>
      <c r="B232" s="16">
        <f>'Indicatori target 1.2'!B231</f>
        <v>0</v>
      </c>
      <c r="C232" s="10">
        <f>'Indicatori target 1.2'!D231</f>
        <v>0</v>
      </c>
      <c r="D232" s="10">
        <f>'Indicatori target 1.2'!E231</f>
        <v>0</v>
      </c>
      <c r="E232" s="20" t="e">
        <f>'Indicatori target 1.2'!F231</f>
        <v>#N/A</v>
      </c>
      <c r="F232" s="16" t="e">
        <f>'indicatori output 1.2'!C231</f>
        <v>#N/A</v>
      </c>
      <c r="G232" s="20" t="str">
        <f>'Indicatori target 1.2'!G231</f>
        <v>si</v>
      </c>
      <c r="H232" s="20" t="e">
        <f>'Indicatori target 1.2'!I231</f>
        <v>#N/A</v>
      </c>
      <c r="I232" s="20" t="e">
        <f>'Indicatori target 1.2'!H231</f>
        <v>#N/A</v>
      </c>
      <c r="J232" s="74"/>
      <c r="K232" s="10">
        <f>'Indicatori target 1.2'!O231</f>
        <v>0</v>
      </c>
      <c r="L232" s="10">
        <f>'Indicatori target 1.2'!P231</f>
        <v>0</v>
      </c>
      <c r="M232" s="15" t="str">
        <f>'Indicatori target 1.2'!R231</f>
        <v>no</v>
      </c>
      <c r="N232" s="16">
        <v>1</v>
      </c>
      <c r="O232" s="20" t="e">
        <f>'Indicatori target 1.2'!S231</f>
        <v>#N/A</v>
      </c>
      <c r="P232" s="16" t="e">
        <f>IF('Indicatori target 1.2'!Q231="si",1,0)</f>
        <v>#N/A</v>
      </c>
      <c r="Q232" s="20" t="e">
        <f t="shared" si="4"/>
        <v>#N/A</v>
      </c>
      <c r="R232">
        <v>1</v>
      </c>
    </row>
    <row r="233" spans="1:21" x14ac:dyDescent="0.3">
      <c r="A233" s="16">
        <f>'Indicatori target 1.2'!A232</f>
        <v>0</v>
      </c>
      <c r="B233" s="16">
        <f>'Indicatori target 1.2'!B232</f>
        <v>0</v>
      </c>
      <c r="C233" s="10">
        <f>'Indicatori target 1.2'!D232</f>
        <v>0</v>
      </c>
      <c r="D233" s="10">
        <f>'Indicatori target 1.2'!E232</f>
        <v>0</v>
      </c>
      <c r="E233" s="20" t="e">
        <f>'Indicatori target 1.2'!F232</f>
        <v>#N/A</v>
      </c>
      <c r="F233" s="16" t="e">
        <f>'indicatori output 1.2'!C232</f>
        <v>#N/A</v>
      </c>
      <c r="G233" s="20" t="str">
        <f>'Indicatori target 1.2'!G232</f>
        <v>si</v>
      </c>
      <c r="H233" s="20" t="e">
        <f>'Indicatori target 1.2'!I232</f>
        <v>#N/A</v>
      </c>
      <c r="I233" s="20" t="e">
        <f>'Indicatori target 1.2'!H232</f>
        <v>#N/A</v>
      </c>
      <c r="J233" s="74"/>
      <c r="K233" s="10">
        <f>'Indicatori target 1.2'!O232</f>
        <v>0</v>
      </c>
      <c r="L233" s="10">
        <f>'Indicatori target 1.2'!P232</f>
        <v>0</v>
      </c>
      <c r="M233" s="15" t="str">
        <f>'Indicatori target 1.2'!R232</f>
        <v>no</v>
      </c>
      <c r="N233" s="16">
        <v>1</v>
      </c>
      <c r="O233" s="20" t="e">
        <f>'Indicatori target 1.2'!S232</f>
        <v>#N/A</v>
      </c>
      <c r="P233" s="16" t="e">
        <f>IF('Indicatori target 1.2'!Q232="si",1,0)</f>
        <v>#N/A</v>
      </c>
      <c r="Q233" s="20" t="e">
        <f t="shared" si="4"/>
        <v>#N/A</v>
      </c>
      <c r="R233">
        <v>1</v>
      </c>
    </row>
    <row r="234" spans="1:21" x14ac:dyDescent="0.3">
      <c r="A234" s="16">
        <f>'Indicatori target 1.2'!A233</f>
        <v>0</v>
      </c>
      <c r="B234" s="16">
        <f>'Indicatori target 1.2'!B233</f>
        <v>0</v>
      </c>
      <c r="C234" s="10">
        <f>'Indicatori target 1.2'!D233</f>
        <v>0</v>
      </c>
      <c r="D234" s="10">
        <f>'Indicatori target 1.2'!E233</f>
        <v>0</v>
      </c>
      <c r="E234" s="20" t="e">
        <f>'Indicatori target 1.2'!F233</f>
        <v>#N/A</v>
      </c>
      <c r="F234" s="16" t="e">
        <f>'indicatori output 1.2'!C233</f>
        <v>#N/A</v>
      </c>
      <c r="G234" s="20" t="str">
        <f>'Indicatori target 1.2'!G233</f>
        <v>si</v>
      </c>
      <c r="H234" s="20" t="e">
        <f>'Indicatori target 1.2'!I233</f>
        <v>#N/A</v>
      </c>
      <c r="I234" s="20" t="e">
        <f>'Indicatori target 1.2'!H233</f>
        <v>#N/A</v>
      </c>
      <c r="J234" s="74"/>
      <c r="K234" s="10">
        <f>'Indicatori target 1.2'!O233</f>
        <v>0</v>
      </c>
      <c r="L234" s="10">
        <f>'Indicatori target 1.2'!P233</f>
        <v>0</v>
      </c>
      <c r="M234" s="15" t="str">
        <f>'Indicatori target 1.2'!R233</f>
        <v>no</v>
      </c>
      <c r="N234" s="16">
        <v>1</v>
      </c>
      <c r="O234" s="20" t="e">
        <f>'Indicatori target 1.2'!S233</f>
        <v>#N/A</v>
      </c>
      <c r="P234" s="16" t="e">
        <f>IF('Indicatori target 1.2'!Q233="si",1,0)</f>
        <v>#N/A</v>
      </c>
      <c r="Q234" s="20" t="e">
        <f t="shared" si="4"/>
        <v>#N/A</v>
      </c>
      <c r="R234">
        <v>1</v>
      </c>
    </row>
    <row r="235" spans="1:21" x14ac:dyDescent="0.3">
      <c r="A235" s="16">
        <f>'Indicatori target 1.2'!A234</f>
        <v>0</v>
      </c>
      <c r="B235" s="16">
        <f>'Indicatori target 1.2'!B234</f>
        <v>0</v>
      </c>
      <c r="C235" s="10">
        <f>'Indicatori target 1.2'!D234</f>
        <v>0</v>
      </c>
      <c r="D235" s="10">
        <f>'Indicatori target 1.2'!E234</f>
        <v>0</v>
      </c>
      <c r="E235" s="20" t="e">
        <f>'Indicatori target 1.2'!F234</f>
        <v>#N/A</v>
      </c>
      <c r="F235" s="16" t="e">
        <f>'indicatori output 1.2'!C234</f>
        <v>#N/A</v>
      </c>
      <c r="G235" s="20" t="str">
        <f>'Indicatori target 1.2'!G234</f>
        <v>si</v>
      </c>
      <c r="H235" s="20" t="e">
        <f>'Indicatori target 1.2'!I234</f>
        <v>#N/A</v>
      </c>
      <c r="I235" s="20" t="e">
        <f>'Indicatori target 1.2'!H234</f>
        <v>#N/A</v>
      </c>
      <c r="J235" s="74"/>
      <c r="K235" s="10">
        <f>'Indicatori target 1.2'!O234</f>
        <v>0</v>
      </c>
      <c r="L235" s="10">
        <f>'Indicatori target 1.2'!P234</f>
        <v>0</v>
      </c>
      <c r="M235" s="15" t="str">
        <f>'Indicatori target 1.2'!R234</f>
        <v>no</v>
      </c>
      <c r="N235" s="16">
        <v>1</v>
      </c>
      <c r="O235" s="20" t="e">
        <f>'Indicatori target 1.2'!S234</f>
        <v>#N/A</v>
      </c>
      <c r="P235" s="16" t="e">
        <f>IF('Indicatori target 1.2'!Q234="si",1,0)</f>
        <v>#N/A</v>
      </c>
      <c r="Q235" s="20" t="e">
        <f t="shared" si="4"/>
        <v>#N/A</v>
      </c>
      <c r="R235">
        <v>1</v>
      </c>
    </row>
    <row r="236" spans="1:21" s="70" customFormat="1" x14ac:dyDescent="0.3">
      <c r="A236" s="52">
        <f>'Indicatori target 1.2'!A235</f>
        <v>0</v>
      </c>
      <c r="B236" s="52">
        <f>'Indicatori target 1.2'!B235</f>
        <v>0</v>
      </c>
      <c r="C236" s="50">
        <f>'Indicatori target 1.2'!D235</f>
        <v>0</v>
      </c>
      <c r="D236" s="50">
        <f>'Indicatori target 1.2'!E235</f>
        <v>0</v>
      </c>
      <c r="E236" s="53" t="e">
        <f>'Indicatori target 1.2'!F235</f>
        <v>#N/A</v>
      </c>
      <c r="F236" s="52" t="e">
        <f>'indicatori output 1.2'!C235</f>
        <v>#N/A</v>
      </c>
      <c r="G236" s="53" t="str">
        <f>'Indicatori target 1.2'!G235</f>
        <v>si</v>
      </c>
      <c r="H236" s="53" t="e">
        <f>'Indicatori target 1.2'!I235</f>
        <v>#N/A</v>
      </c>
      <c r="I236" s="53" t="e">
        <f>'Indicatori target 1.2'!H235</f>
        <v>#N/A</v>
      </c>
      <c r="J236" s="53"/>
      <c r="K236" s="50">
        <f>'Indicatori target 1.2'!O235</f>
        <v>0</v>
      </c>
      <c r="L236" s="50">
        <f>'Indicatori target 1.2'!P235</f>
        <v>0</v>
      </c>
      <c r="M236" s="54" t="str">
        <f>'Indicatori target 1.2'!R235</f>
        <v>no</v>
      </c>
      <c r="N236" s="52">
        <v>1</v>
      </c>
      <c r="O236" s="53" t="e">
        <f>'Indicatori target 1.2'!S235</f>
        <v>#N/A</v>
      </c>
      <c r="P236" s="52" t="e">
        <f>IF('Indicatori target 1.2'!Q235="si",1,0)</f>
        <v>#N/A</v>
      </c>
      <c r="Q236" s="53" t="e">
        <f t="shared" si="4"/>
        <v>#N/A</v>
      </c>
      <c r="R236">
        <v>1</v>
      </c>
      <c r="S236"/>
      <c r="T236"/>
      <c r="U236"/>
    </row>
    <row r="237" spans="1:21" s="71" customFormat="1" x14ac:dyDescent="0.3">
      <c r="A237" s="58">
        <f>'Indicatori target 1.2'!A236</f>
        <v>0</v>
      </c>
      <c r="B237" s="58">
        <f>'Indicatori target 1.2'!B236</f>
        <v>0</v>
      </c>
      <c r="C237" s="60">
        <f>'Indicatori target 1.2'!D236</f>
        <v>0</v>
      </c>
      <c r="D237" s="60">
        <f>'Indicatori target 1.2'!E236</f>
        <v>0</v>
      </c>
      <c r="E237" s="59" t="e">
        <f>'Indicatori target 1.2'!F236</f>
        <v>#N/A</v>
      </c>
      <c r="F237" s="58" t="e">
        <f>'indicatori output 1.2'!C236</f>
        <v>#N/A</v>
      </c>
      <c r="G237" s="59" t="str">
        <f>'Indicatori target 1.2'!G236</f>
        <v>si</v>
      </c>
      <c r="H237" s="59" t="e">
        <f>'Indicatori target 1.2'!I236</f>
        <v>#N/A</v>
      </c>
      <c r="I237" s="59" t="e">
        <f>'Indicatori target 1.2'!H236</f>
        <v>#N/A</v>
      </c>
      <c r="J237" s="59"/>
      <c r="K237" s="60">
        <f>'Indicatori target 1.2'!O236</f>
        <v>0</v>
      </c>
      <c r="L237" s="60">
        <f>'Indicatori target 1.2'!P236</f>
        <v>0</v>
      </c>
      <c r="M237" s="61" t="str">
        <f>'Indicatori target 1.2'!R236</f>
        <v>no</v>
      </c>
      <c r="N237" s="58">
        <v>1</v>
      </c>
      <c r="O237" s="59" t="e">
        <f>'Indicatori target 1.2'!S236</f>
        <v>#N/A</v>
      </c>
      <c r="P237" s="58" t="e">
        <f>IF('Indicatori target 1.2'!Q236="si",1,0)</f>
        <v>#N/A</v>
      </c>
      <c r="Q237" s="59" t="e">
        <f t="shared" si="4"/>
        <v>#N/A</v>
      </c>
      <c r="R237">
        <v>1</v>
      </c>
      <c r="S237"/>
      <c r="T237"/>
      <c r="U237"/>
    </row>
    <row r="238" spans="1:21" x14ac:dyDescent="0.3">
      <c r="A238" s="16">
        <f>'Indicatori target 1.2'!A237</f>
        <v>0</v>
      </c>
      <c r="B238" s="16">
        <f>'Indicatori target 1.2'!B237</f>
        <v>0</v>
      </c>
      <c r="C238" s="10">
        <f>'Indicatori target 1.2'!D237</f>
        <v>0</v>
      </c>
      <c r="D238" s="10">
        <f>'Indicatori target 1.2'!E237</f>
        <v>0</v>
      </c>
      <c r="E238" s="20" t="e">
        <f>'Indicatori target 1.2'!F237</f>
        <v>#N/A</v>
      </c>
      <c r="F238" s="16" t="e">
        <f>'indicatori output 1.2'!C237</f>
        <v>#N/A</v>
      </c>
      <c r="G238" s="20" t="str">
        <f>'Indicatori target 1.2'!G237</f>
        <v>si</v>
      </c>
      <c r="H238" s="20" t="e">
        <f>'Indicatori target 1.2'!I237</f>
        <v>#N/A</v>
      </c>
      <c r="I238" s="20" t="e">
        <f>'Indicatori target 1.2'!H237</f>
        <v>#N/A</v>
      </c>
      <c r="J238" s="74"/>
      <c r="K238" s="10">
        <f>'Indicatori target 1.2'!O237</f>
        <v>0</v>
      </c>
      <c r="L238" s="10">
        <f>'Indicatori target 1.2'!P237</f>
        <v>0</v>
      </c>
      <c r="M238" s="15" t="str">
        <f>'Indicatori target 1.2'!R237</f>
        <v>no</v>
      </c>
      <c r="N238" s="16">
        <v>1</v>
      </c>
      <c r="O238" s="20" t="e">
        <f>'Indicatori target 1.2'!S237</f>
        <v>#N/A</v>
      </c>
      <c r="P238" s="16" t="e">
        <f>IF('Indicatori target 1.2'!Q237="si",1,0)</f>
        <v>#N/A</v>
      </c>
      <c r="Q238" s="20" t="e">
        <f t="shared" si="4"/>
        <v>#N/A</v>
      </c>
      <c r="R238">
        <v>1</v>
      </c>
    </row>
    <row r="239" spans="1:21" x14ac:dyDescent="0.3">
      <c r="A239" s="16">
        <f>'Indicatori target 1.2'!A238</f>
        <v>0</v>
      </c>
      <c r="B239" s="16">
        <f>'Indicatori target 1.2'!B238</f>
        <v>0</v>
      </c>
      <c r="C239" s="10">
        <f>'Indicatori target 1.2'!D238</f>
        <v>0</v>
      </c>
      <c r="D239" s="10">
        <f>'Indicatori target 1.2'!E238</f>
        <v>0</v>
      </c>
      <c r="E239" s="20" t="e">
        <f>'Indicatori target 1.2'!F238</f>
        <v>#N/A</v>
      </c>
      <c r="F239" s="16" t="e">
        <f>'indicatori output 1.2'!C238</f>
        <v>#N/A</v>
      </c>
      <c r="G239" s="20" t="str">
        <f>'Indicatori target 1.2'!G238</f>
        <v>si</v>
      </c>
      <c r="H239" s="20" t="e">
        <f>'Indicatori target 1.2'!I238</f>
        <v>#N/A</v>
      </c>
      <c r="I239" s="20" t="e">
        <f>'Indicatori target 1.2'!H238</f>
        <v>#N/A</v>
      </c>
      <c r="J239" s="74"/>
      <c r="K239" s="10">
        <f>'Indicatori target 1.2'!O238</f>
        <v>0</v>
      </c>
      <c r="L239" s="10">
        <f>'Indicatori target 1.2'!P238</f>
        <v>0</v>
      </c>
      <c r="M239" s="15" t="str">
        <f>'Indicatori target 1.2'!R238</f>
        <v>no</v>
      </c>
      <c r="N239" s="16">
        <v>1</v>
      </c>
      <c r="O239" s="20" t="e">
        <f>'Indicatori target 1.2'!S238</f>
        <v>#N/A</v>
      </c>
      <c r="P239" s="16" t="e">
        <f>IF('Indicatori target 1.2'!Q238="si",1,0)</f>
        <v>#N/A</v>
      </c>
      <c r="Q239" s="20" t="e">
        <f t="shared" si="4"/>
        <v>#N/A</v>
      </c>
      <c r="R239">
        <v>1</v>
      </c>
    </row>
    <row r="240" spans="1:21" x14ac:dyDescent="0.3">
      <c r="A240" s="16">
        <f>'Indicatori target 1.2'!A239</f>
        <v>0</v>
      </c>
      <c r="B240" s="16">
        <f>'Indicatori target 1.2'!B239</f>
        <v>0</v>
      </c>
      <c r="C240" s="10">
        <f>'Indicatori target 1.2'!D239</f>
        <v>0</v>
      </c>
      <c r="D240" s="10">
        <f>'Indicatori target 1.2'!E239</f>
        <v>0</v>
      </c>
      <c r="E240" s="20" t="e">
        <f>'Indicatori target 1.2'!F239</f>
        <v>#N/A</v>
      </c>
      <c r="F240" s="16" t="e">
        <f>'indicatori output 1.2'!C239</f>
        <v>#N/A</v>
      </c>
      <c r="G240" s="20" t="str">
        <f>'Indicatori target 1.2'!G239</f>
        <v>si</v>
      </c>
      <c r="H240" s="20" t="e">
        <f>'Indicatori target 1.2'!I239</f>
        <v>#N/A</v>
      </c>
      <c r="I240" s="20" t="e">
        <f>'Indicatori target 1.2'!H239</f>
        <v>#N/A</v>
      </c>
      <c r="J240" s="74"/>
      <c r="K240" s="10">
        <f>'Indicatori target 1.2'!O239</f>
        <v>0</v>
      </c>
      <c r="L240" s="10">
        <f>'Indicatori target 1.2'!P239</f>
        <v>0</v>
      </c>
      <c r="M240" s="15" t="str">
        <f>'Indicatori target 1.2'!R239</f>
        <v>no</v>
      </c>
      <c r="N240" s="16">
        <v>1</v>
      </c>
      <c r="O240" s="20" t="e">
        <f>'Indicatori target 1.2'!S239</f>
        <v>#N/A</v>
      </c>
      <c r="P240" s="16" t="e">
        <f>IF('Indicatori target 1.2'!Q239="si",1,0)</f>
        <v>#N/A</v>
      </c>
      <c r="Q240" s="20" t="e">
        <f t="shared" si="4"/>
        <v>#N/A</v>
      </c>
      <c r="R240">
        <v>1</v>
      </c>
    </row>
    <row r="241" spans="1:21" x14ac:dyDescent="0.3">
      <c r="A241" s="16">
        <f>'Indicatori target 1.2'!A240</f>
        <v>0</v>
      </c>
      <c r="B241" s="16">
        <f>'Indicatori target 1.2'!B240</f>
        <v>0</v>
      </c>
      <c r="C241" s="10">
        <f>'Indicatori target 1.2'!D240</f>
        <v>0</v>
      </c>
      <c r="D241" s="10">
        <f>'Indicatori target 1.2'!E240</f>
        <v>0</v>
      </c>
      <c r="E241" s="20" t="e">
        <f>'Indicatori target 1.2'!F240</f>
        <v>#N/A</v>
      </c>
      <c r="F241" s="16" t="e">
        <f>'indicatori output 1.2'!C240</f>
        <v>#N/A</v>
      </c>
      <c r="G241" s="20" t="str">
        <f>'Indicatori target 1.2'!G240</f>
        <v>si</v>
      </c>
      <c r="H241" s="20" t="e">
        <f>'Indicatori target 1.2'!I240</f>
        <v>#N/A</v>
      </c>
      <c r="I241" s="20" t="e">
        <f>'Indicatori target 1.2'!H240</f>
        <v>#N/A</v>
      </c>
      <c r="J241" s="74"/>
      <c r="K241" s="10">
        <f>'Indicatori target 1.2'!O240</f>
        <v>0</v>
      </c>
      <c r="L241" s="10">
        <f>'Indicatori target 1.2'!P240</f>
        <v>0</v>
      </c>
      <c r="M241" s="15" t="str">
        <f>'Indicatori target 1.2'!R240</f>
        <v>no</v>
      </c>
      <c r="N241" s="16">
        <v>1</v>
      </c>
      <c r="O241" s="20" t="e">
        <f>'Indicatori target 1.2'!S240</f>
        <v>#N/A</v>
      </c>
      <c r="P241" s="16" t="e">
        <f>IF('Indicatori target 1.2'!Q240="si",1,0)</f>
        <v>#N/A</v>
      </c>
      <c r="Q241" s="20" t="e">
        <f t="shared" si="4"/>
        <v>#N/A</v>
      </c>
      <c r="R241">
        <v>1</v>
      </c>
    </row>
    <row r="242" spans="1:21" x14ac:dyDescent="0.3">
      <c r="A242" s="16">
        <f>'Indicatori target 1.2'!A241</f>
        <v>0</v>
      </c>
      <c r="B242" s="16">
        <f>'Indicatori target 1.2'!B241</f>
        <v>0</v>
      </c>
      <c r="C242" s="10">
        <f>'Indicatori target 1.2'!D241</f>
        <v>0</v>
      </c>
      <c r="D242" s="10">
        <f>'Indicatori target 1.2'!E241</f>
        <v>0</v>
      </c>
      <c r="E242" s="20" t="e">
        <f>'Indicatori target 1.2'!F241</f>
        <v>#N/A</v>
      </c>
      <c r="F242" s="16" t="e">
        <f>'indicatori output 1.2'!C241</f>
        <v>#N/A</v>
      </c>
      <c r="G242" s="20" t="str">
        <f>'Indicatori target 1.2'!G241</f>
        <v>si</v>
      </c>
      <c r="H242" s="20" t="e">
        <f>'Indicatori target 1.2'!I241</f>
        <v>#N/A</v>
      </c>
      <c r="I242" s="20" t="e">
        <f>'Indicatori target 1.2'!H241</f>
        <v>#N/A</v>
      </c>
      <c r="J242" s="74"/>
      <c r="K242" s="10">
        <f>'Indicatori target 1.2'!O241</f>
        <v>0</v>
      </c>
      <c r="L242" s="10">
        <f>'Indicatori target 1.2'!P241</f>
        <v>0</v>
      </c>
      <c r="M242" s="15" t="str">
        <f>'Indicatori target 1.2'!R241</f>
        <v>no</v>
      </c>
      <c r="N242" s="16">
        <v>1</v>
      </c>
      <c r="O242" s="20" t="e">
        <f>'Indicatori target 1.2'!S241</f>
        <v>#N/A</v>
      </c>
      <c r="P242" s="16" t="e">
        <f>IF('Indicatori target 1.2'!Q241="si",1,0)</f>
        <v>#N/A</v>
      </c>
      <c r="Q242" s="20" t="e">
        <f t="shared" si="4"/>
        <v>#N/A</v>
      </c>
      <c r="R242">
        <v>1</v>
      </c>
    </row>
    <row r="243" spans="1:21" x14ac:dyDescent="0.3">
      <c r="A243" s="16">
        <f>'Indicatori target 1.2'!A242</f>
        <v>0</v>
      </c>
      <c r="B243" s="16">
        <f>'Indicatori target 1.2'!B242</f>
        <v>0</v>
      </c>
      <c r="C243" s="10">
        <f>'Indicatori target 1.2'!D242</f>
        <v>0</v>
      </c>
      <c r="D243" s="10">
        <f>'Indicatori target 1.2'!E242</f>
        <v>0</v>
      </c>
      <c r="E243" s="20" t="e">
        <f>'Indicatori target 1.2'!F242</f>
        <v>#N/A</v>
      </c>
      <c r="F243" s="16" t="e">
        <f>'indicatori output 1.2'!C242</f>
        <v>#N/A</v>
      </c>
      <c r="G243" s="20" t="str">
        <f>'Indicatori target 1.2'!G242</f>
        <v>si</v>
      </c>
      <c r="H243" s="20" t="e">
        <f>'Indicatori target 1.2'!I242</f>
        <v>#N/A</v>
      </c>
      <c r="I243" s="20" t="e">
        <f>'Indicatori target 1.2'!H242</f>
        <v>#N/A</v>
      </c>
      <c r="J243" s="74"/>
      <c r="K243" s="10">
        <f>'Indicatori target 1.2'!O242</f>
        <v>0</v>
      </c>
      <c r="L243" s="10">
        <f>'Indicatori target 1.2'!P242</f>
        <v>0</v>
      </c>
      <c r="M243" s="15" t="str">
        <f>'Indicatori target 1.2'!R242</f>
        <v>no</v>
      </c>
      <c r="N243" s="16">
        <v>1</v>
      </c>
      <c r="O243" s="20" t="e">
        <f>'Indicatori target 1.2'!S242</f>
        <v>#N/A</v>
      </c>
      <c r="P243" s="16" t="e">
        <f>IF('Indicatori target 1.2'!Q242="si",1,0)</f>
        <v>#N/A</v>
      </c>
      <c r="Q243" s="20" t="e">
        <f t="shared" si="4"/>
        <v>#N/A</v>
      </c>
      <c r="R243">
        <v>1</v>
      </c>
    </row>
    <row r="244" spans="1:21" x14ac:dyDescent="0.3">
      <c r="A244" s="16">
        <f>'Indicatori target 1.2'!A243</f>
        <v>0</v>
      </c>
      <c r="B244" s="16">
        <f>'Indicatori target 1.2'!B243</f>
        <v>0</v>
      </c>
      <c r="C244" s="10">
        <f>'Indicatori target 1.2'!D243</f>
        <v>0</v>
      </c>
      <c r="D244" s="10">
        <f>'Indicatori target 1.2'!E243</f>
        <v>0</v>
      </c>
      <c r="E244" s="20" t="e">
        <f>'Indicatori target 1.2'!F243</f>
        <v>#N/A</v>
      </c>
      <c r="F244" s="16" t="e">
        <f>'indicatori output 1.2'!C243</f>
        <v>#N/A</v>
      </c>
      <c r="G244" s="20" t="str">
        <f>'Indicatori target 1.2'!G243</f>
        <v>si</v>
      </c>
      <c r="H244" s="20" t="e">
        <f>'Indicatori target 1.2'!I243</f>
        <v>#N/A</v>
      </c>
      <c r="I244" s="20" t="e">
        <f>'Indicatori target 1.2'!H243</f>
        <v>#N/A</v>
      </c>
      <c r="J244" s="74"/>
      <c r="K244" s="10">
        <f>'Indicatori target 1.2'!O243</f>
        <v>0</v>
      </c>
      <c r="L244" s="10">
        <f>'Indicatori target 1.2'!P243</f>
        <v>0</v>
      </c>
      <c r="M244" s="15" t="str">
        <f>'Indicatori target 1.2'!R243</f>
        <v>no</v>
      </c>
      <c r="N244" s="16">
        <v>1</v>
      </c>
      <c r="O244" s="20" t="e">
        <f>'Indicatori target 1.2'!S243</f>
        <v>#N/A</v>
      </c>
      <c r="P244" s="16" t="e">
        <f>IF('Indicatori target 1.2'!Q243="si",1,0)</f>
        <v>#N/A</v>
      </c>
      <c r="Q244" s="20" t="e">
        <f t="shared" si="4"/>
        <v>#N/A</v>
      </c>
      <c r="R244">
        <v>1</v>
      </c>
    </row>
    <row r="245" spans="1:21" x14ac:dyDescent="0.3">
      <c r="A245" s="16">
        <f>'Indicatori target 1.2'!A244</f>
        <v>0</v>
      </c>
      <c r="B245" s="16">
        <f>'Indicatori target 1.2'!B244</f>
        <v>0</v>
      </c>
      <c r="C245" s="10">
        <f>'Indicatori target 1.2'!D244</f>
        <v>0</v>
      </c>
      <c r="D245" s="10">
        <f>'Indicatori target 1.2'!E244</f>
        <v>0</v>
      </c>
      <c r="E245" s="20" t="e">
        <f>'Indicatori target 1.2'!F244</f>
        <v>#N/A</v>
      </c>
      <c r="F245" s="16" t="e">
        <f>'indicatori output 1.2'!C244</f>
        <v>#N/A</v>
      </c>
      <c r="G245" s="20" t="str">
        <f>'Indicatori target 1.2'!G244</f>
        <v>si</v>
      </c>
      <c r="H245" s="20" t="e">
        <f>'Indicatori target 1.2'!I244</f>
        <v>#N/A</v>
      </c>
      <c r="I245" s="20" t="e">
        <f>'Indicatori target 1.2'!H244</f>
        <v>#N/A</v>
      </c>
      <c r="J245" s="74"/>
      <c r="K245" s="10">
        <f>'Indicatori target 1.2'!O244</f>
        <v>0</v>
      </c>
      <c r="L245" s="10">
        <f>'Indicatori target 1.2'!P244</f>
        <v>0</v>
      </c>
      <c r="M245" s="15" t="str">
        <f>'Indicatori target 1.2'!R244</f>
        <v>no</v>
      </c>
      <c r="N245" s="16">
        <v>1</v>
      </c>
      <c r="O245" s="20" t="e">
        <f>'Indicatori target 1.2'!S244</f>
        <v>#N/A</v>
      </c>
      <c r="P245" s="16" t="e">
        <f>IF('Indicatori target 1.2'!Q244="si",1,0)</f>
        <v>#N/A</v>
      </c>
      <c r="Q245" s="20" t="e">
        <f t="shared" si="4"/>
        <v>#N/A</v>
      </c>
      <c r="R245">
        <v>1</v>
      </c>
    </row>
    <row r="246" spans="1:21" x14ac:dyDescent="0.3">
      <c r="A246" s="16">
        <f>'Indicatori target 1.2'!A245</f>
        <v>0</v>
      </c>
      <c r="B246" s="16">
        <f>'Indicatori target 1.2'!B245</f>
        <v>0</v>
      </c>
      <c r="C246" s="10">
        <f>'Indicatori target 1.2'!D245</f>
        <v>0</v>
      </c>
      <c r="D246" s="10">
        <f>'Indicatori target 1.2'!E245</f>
        <v>0</v>
      </c>
      <c r="E246" s="20" t="e">
        <f>'Indicatori target 1.2'!F245</f>
        <v>#N/A</v>
      </c>
      <c r="F246" s="16" t="e">
        <f>'indicatori output 1.2'!C245</f>
        <v>#N/A</v>
      </c>
      <c r="G246" s="20" t="str">
        <f>'Indicatori target 1.2'!G245</f>
        <v>si</v>
      </c>
      <c r="H246" s="20" t="e">
        <f>'Indicatori target 1.2'!I245</f>
        <v>#N/A</v>
      </c>
      <c r="I246" s="20" t="e">
        <f>'Indicatori target 1.2'!H245</f>
        <v>#N/A</v>
      </c>
      <c r="J246" s="74"/>
      <c r="K246" s="10">
        <f>'Indicatori target 1.2'!O245</f>
        <v>0</v>
      </c>
      <c r="L246" s="10">
        <f>'Indicatori target 1.2'!P245</f>
        <v>0</v>
      </c>
      <c r="M246" s="15" t="str">
        <f>'Indicatori target 1.2'!R245</f>
        <v>no</v>
      </c>
      <c r="N246" s="16">
        <v>1</v>
      </c>
      <c r="O246" s="20" t="e">
        <f>'Indicatori target 1.2'!S245</f>
        <v>#N/A</v>
      </c>
      <c r="P246" s="16" t="e">
        <f>IF('Indicatori target 1.2'!Q245="si",1,0)</f>
        <v>#N/A</v>
      </c>
      <c r="Q246" s="20" t="e">
        <f t="shared" si="4"/>
        <v>#N/A</v>
      </c>
      <c r="R246">
        <v>1</v>
      </c>
    </row>
    <row r="247" spans="1:21" x14ac:dyDescent="0.3">
      <c r="A247" s="16">
        <f>'Indicatori target 1.2'!A246</f>
        <v>0</v>
      </c>
      <c r="B247" s="16">
        <f>'Indicatori target 1.2'!B246</f>
        <v>0</v>
      </c>
      <c r="C247" s="10">
        <f>'Indicatori target 1.2'!D246</f>
        <v>0</v>
      </c>
      <c r="D247" s="10">
        <f>'Indicatori target 1.2'!E246</f>
        <v>0</v>
      </c>
      <c r="E247" s="20" t="e">
        <f>'Indicatori target 1.2'!F246</f>
        <v>#N/A</v>
      </c>
      <c r="F247" s="16" t="e">
        <f>'indicatori output 1.2'!C246</f>
        <v>#N/A</v>
      </c>
      <c r="G247" s="20" t="str">
        <f>'Indicatori target 1.2'!G246</f>
        <v>si</v>
      </c>
      <c r="H247" s="20" t="e">
        <f>'Indicatori target 1.2'!I246</f>
        <v>#N/A</v>
      </c>
      <c r="I247" s="20" t="e">
        <f>'Indicatori target 1.2'!H246</f>
        <v>#N/A</v>
      </c>
      <c r="J247" s="74"/>
      <c r="K247" s="10">
        <f>'Indicatori target 1.2'!O246</f>
        <v>0</v>
      </c>
      <c r="L247" s="10">
        <f>'Indicatori target 1.2'!P246</f>
        <v>0</v>
      </c>
      <c r="M247" s="15" t="str">
        <f>'Indicatori target 1.2'!R246</f>
        <v>no</v>
      </c>
      <c r="N247" s="16">
        <v>1</v>
      </c>
      <c r="O247" s="20" t="e">
        <f>'Indicatori target 1.2'!S246</f>
        <v>#N/A</v>
      </c>
      <c r="P247" s="16" t="e">
        <f>IF('Indicatori target 1.2'!Q246="si",1,0)</f>
        <v>#N/A</v>
      </c>
      <c r="Q247" s="20" t="e">
        <f t="shared" si="4"/>
        <v>#N/A</v>
      </c>
      <c r="R247">
        <v>1</v>
      </c>
    </row>
    <row r="248" spans="1:21" x14ac:dyDescent="0.3">
      <c r="A248" s="16">
        <f>'Indicatori target 1.2'!A247</f>
        <v>0</v>
      </c>
      <c r="B248" s="16">
        <f>'Indicatori target 1.2'!B247</f>
        <v>0</v>
      </c>
      <c r="C248" s="10">
        <f>'Indicatori target 1.2'!D247</f>
        <v>0</v>
      </c>
      <c r="D248" s="10">
        <f>'Indicatori target 1.2'!E247</f>
        <v>0</v>
      </c>
      <c r="E248" s="20" t="e">
        <f>'Indicatori target 1.2'!F247</f>
        <v>#N/A</v>
      </c>
      <c r="F248" s="16" t="e">
        <f>'indicatori output 1.2'!C247</f>
        <v>#N/A</v>
      </c>
      <c r="G248" s="20" t="str">
        <f>'Indicatori target 1.2'!G247</f>
        <v>si</v>
      </c>
      <c r="H248" s="20" t="e">
        <f>'Indicatori target 1.2'!I247</f>
        <v>#N/A</v>
      </c>
      <c r="I248" s="20" t="e">
        <f>'Indicatori target 1.2'!H247</f>
        <v>#N/A</v>
      </c>
      <c r="J248" s="74"/>
      <c r="K248" s="10">
        <f>'Indicatori target 1.2'!O247</f>
        <v>0</v>
      </c>
      <c r="L248" s="10">
        <f>'Indicatori target 1.2'!P247</f>
        <v>0</v>
      </c>
      <c r="M248" s="15" t="str">
        <f>'Indicatori target 1.2'!R247</f>
        <v>no</v>
      </c>
      <c r="N248" s="16">
        <v>1</v>
      </c>
      <c r="O248" s="20" t="e">
        <f>'Indicatori target 1.2'!S247</f>
        <v>#N/A</v>
      </c>
      <c r="P248" s="16" t="e">
        <f>IF('Indicatori target 1.2'!Q247="si",1,0)</f>
        <v>#N/A</v>
      </c>
      <c r="Q248" s="20" t="e">
        <f t="shared" si="4"/>
        <v>#N/A</v>
      </c>
      <c r="R248">
        <v>1</v>
      </c>
    </row>
    <row r="249" spans="1:21" x14ac:dyDescent="0.3">
      <c r="A249" s="16">
        <f>'Indicatori target 1.2'!A248</f>
        <v>0</v>
      </c>
      <c r="B249" s="16">
        <f>'Indicatori target 1.2'!B248</f>
        <v>0</v>
      </c>
      <c r="C249" s="10">
        <f>'Indicatori target 1.2'!D248</f>
        <v>0</v>
      </c>
      <c r="D249" s="10">
        <f>'Indicatori target 1.2'!E248</f>
        <v>0</v>
      </c>
      <c r="E249" s="20" t="e">
        <f>'Indicatori target 1.2'!F248</f>
        <v>#N/A</v>
      </c>
      <c r="F249" s="16" t="e">
        <f>'indicatori output 1.2'!C248</f>
        <v>#N/A</v>
      </c>
      <c r="G249" s="20" t="str">
        <f>'Indicatori target 1.2'!G248</f>
        <v>si</v>
      </c>
      <c r="H249" s="20" t="e">
        <f>'Indicatori target 1.2'!I248</f>
        <v>#N/A</v>
      </c>
      <c r="I249" s="20" t="e">
        <f>'Indicatori target 1.2'!H248</f>
        <v>#N/A</v>
      </c>
      <c r="J249" s="74"/>
      <c r="K249" s="10">
        <f>'Indicatori target 1.2'!O248</f>
        <v>0</v>
      </c>
      <c r="L249" s="10">
        <f>'Indicatori target 1.2'!P248</f>
        <v>0</v>
      </c>
      <c r="M249" s="15" t="str">
        <f>'Indicatori target 1.2'!R248</f>
        <v>no</v>
      </c>
      <c r="N249" s="16">
        <v>1</v>
      </c>
      <c r="O249" s="20" t="e">
        <f>'Indicatori target 1.2'!S248</f>
        <v>#N/A</v>
      </c>
      <c r="P249" s="16" t="e">
        <f>IF('Indicatori target 1.2'!Q248="si",1,0)</f>
        <v>#N/A</v>
      </c>
      <c r="Q249" s="20" t="e">
        <f t="shared" si="4"/>
        <v>#N/A</v>
      </c>
      <c r="R249">
        <v>1</v>
      </c>
    </row>
    <row r="250" spans="1:21" x14ac:dyDescent="0.3">
      <c r="A250" s="16">
        <f>'Indicatori target 1.2'!A249</f>
        <v>0</v>
      </c>
      <c r="B250" s="16">
        <f>'Indicatori target 1.2'!B249</f>
        <v>0</v>
      </c>
      <c r="C250" s="10">
        <f>'Indicatori target 1.2'!D249</f>
        <v>0</v>
      </c>
      <c r="D250" s="10">
        <f>'Indicatori target 1.2'!E249</f>
        <v>0</v>
      </c>
      <c r="E250" s="20" t="e">
        <f>'Indicatori target 1.2'!F249</f>
        <v>#N/A</v>
      </c>
      <c r="F250" s="16" t="e">
        <f>'indicatori output 1.2'!C249</f>
        <v>#N/A</v>
      </c>
      <c r="G250" s="20" t="str">
        <f>'Indicatori target 1.2'!G249</f>
        <v>si</v>
      </c>
      <c r="H250" s="20" t="e">
        <f>'Indicatori target 1.2'!I249</f>
        <v>#N/A</v>
      </c>
      <c r="I250" s="20" t="e">
        <f>'Indicatori target 1.2'!H249</f>
        <v>#N/A</v>
      </c>
      <c r="J250" s="74"/>
      <c r="K250" s="10">
        <f>'Indicatori target 1.2'!O249</f>
        <v>0</v>
      </c>
      <c r="L250" s="10">
        <f>'Indicatori target 1.2'!P249</f>
        <v>0</v>
      </c>
      <c r="M250" s="15" t="str">
        <f>'Indicatori target 1.2'!R249</f>
        <v>no</v>
      </c>
      <c r="N250" s="16">
        <v>1</v>
      </c>
      <c r="O250" s="20" t="e">
        <f>'Indicatori target 1.2'!S249</f>
        <v>#N/A</v>
      </c>
      <c r="P250" s="16" t="e">
        <f>IF('Indicatori target 1.2'!Q249="si",1,0)</f>
        <v>#N/A</v>
      </c>
      <c r="Q250" s="20" t="e">
        <f t="shared" si="4"/>
        <v>#N/A</v>
      </c>
      <c r="R250">
        <v>1</v>
      </c>
    </row>
    <row r="251" spans="1:21" x14ac:dyDescent="0.3">
      <c r="A251" s="16">
        <f>'Indicatori target 1.2'!A250</f>
        <v>0</v>
      </c>
      <c r="B251" s="16">
        <f>'Indicatori target 1.2'!B250</f>
        <v>0</v>
      </c>
      <c r="C251" s="10">
        <f>'Indicatori target 1.2'!D250</f>
        <v>0</v>
      </c>
      <c r="D251" s="10">
        <f>'Indicatori target 1.2'!E250</f>
        <v>0</v>
      </c>
      <c r="E251" s="20" t="e">
        <f>'Indicatori target 1.2'!F250</f>
        <v>#N/A</v>
      </c>
      <c r="F251" s="16" t="e">
        <f>'indicatori output 1.2'!C250</f>
        <v>#N/A</v>
      </c>
      <c r="G251" s="20" t="str">
        <f>'Indicatori target 1.2'!G250</f>
        <v>si</v>
      </c>
      <c r="H251" s="20" t="e">
        <f>'Indicatori target 1.2'!I250</f>
        <v>#N/A</v>
      </c>
      <c r="I251" s="20" t="e">
        <f>'Indicatori target 1.2'!H250</f>
        <v>#N/A</v>
      </c>
      <c r="J251" s="74"/>
      <c r="K251" s="10">
        <f>'Indicatori target 1.2'!O250</f>
        <v>0</v>
      </c>
      <c r="L251" s="10">
        <f>'Indicatori target 1.2'!P250</f>
        <v>0</v>
      </c>
      <c r="M251" s="15" t="str">
        <f>'Indicatori target 1.2'!R250</f>
        <v>no</v>
      </c>
      <c r="N251" s="16">
        <v>1</v>
      </c>
      <c r="O251" s="20" t="e">
        <f>'Indicatori target 1.2'!S250</f>
        <v>#N/A</v>
      </c>
      <c r="P251" s="16" t="e">
        <f>IF('Indicatori target 1.2'!Q250="si",1,0)</f>
        <v>#N/A</v>
      </c>
      <c r="Q251" s="20" t="e">
        <f t="shared" si="4"/>
        <v>#N/A</v>
      </c>
      <c r="R251">
        <v>1</v>
      </c>
    </row>
    <row r="252" spans="1:21" x14ac:dyDescent="0.3">
      <c r="A252" s="16">
        <f>'Indicatori target 1.2'!A251</f>
        <v>0</v>
      </c>
      <c r="B252" s="16">
        <f>'Indicatori target 1.2'!B251</f>
        <v>0</v>
      </c>
      <c r="C252" s="10">
        <f>'Indicatori target 1.2'!D251</f>
        <v>0</v>
      </c>
      <c r="D252" s="10">
        <f>'Indicatori target 1.2'!E251</f>
        <v>0</v>
      </c>
      <c r="E252" s="20" t="e">
        <f>'Indicatori target 1.2'!F251</f>
        <v>#N/A</v>
      </c>
      <c r="F252" s="16" t="e">
        <f>'indicatori output 1.2'!C251</f>
        <v>#N/A</v>
      </c>
      <c r="G252" s="20" t="str">
        <f>'Indicatori target 1.2'!G251</f>
        <v>si</v>
      </c>
      <c r="H252" s="20" t="e">
        <f>'Indicatori target 1.2'!I251</f>
        <v>#N/A</v>
      </c>
      <c r="I252" s="20" t="e">
        <f>'Indicatori target 1.2'!H251</f>
        <v>#N/A</v>
      </c>
      <c r="J252" s="74"/>
      <c r="K252" s="10">
        <f>'Indicatori target 1.2'!O251</f>
        <v>0</v>
      </c>
      <c r="L252" s="10">
        <f>'Indicatori target 1.2'!P251</f>
        <v>0</v>
      </c>
      <c r="M252" s="15" t="str">
        <f>'Indicatori target 1.2'!R251</f>
        <v>no</v>
      </c>
      <c r="N252" s="16">
        <v>1</v>
      </c>
      <c r="O252" s="20" t="e">
        <f>'Indicatori target 1.2'!S251</f>
        <v>#N/A</v>
      </c>
      <c r="P252" s="16" t="e">
        <f>IF('Indicatori target 1.2'!Q251="si",1,0)</f>
        <v>#N/A</v>
      </c>
      <c r="Q252" s="20" t="e">
        <f t="shared" si="4"/>
        <v>#N/A</v>
      </c>
      <c r="R252">
        <v>1</v>
      </c>
    </row>
    <row r="253" spans="1:21" s="77" customFormat="1" x14ac:dyDescent="0.3">
      <c r="A253" s="72">
        <f>'Indicatori target 1.2'!A252</f>
        <v>0</v>
      </c>
      <c r="B253" s="72">
        <f>'Indicatori target 1.2'!B252</f>
        <v>0</v>
      </c>
      <c r="C253" s="73">
        <f>'Indicatori target 1.2'!D252</f>
        <v>0</v>
      </c>
      <c r="D253" s="73">
        <f>'Indicatori target 1.2'!E252</f>
        <v>0</v>
      </c>
      <c r="E253" s="75" t="e">
        <f>'Indicatori target 1.2'!F252</f>
        <v>#N/A</v>
      </c>
      <c r="F253" s="72" t="e">
        <f>'indicatori output 1.2'!C252</f>
        <v>#N/A</v>
      </c>
      <c r="G253" s="75" t="str">
        <f>'Indicatori target 1.2'!G252</f>
        <v>si</v>
      </c>
      <c r="H253" s="75" t="e">
        <f>'Indicatori target 1.2'!I252</f>
        <v>#N/A</v>
      </c>
      <c r="I253" s="75" t="e">
        <f>'Indicatori target 1.2'!H252</f>
        <v>#N/A</v>
      </c>
      <c r="J253" s="75"/>
      <c r="K253" s="73">
        <f>'Indicatori target 1.2'!O252</f>
        <v>0</v>
      </c>
      <c r="L253" s="73">
        <f>'Indicatori target 1.2'!P252</f>
        <v>0</v>
      </c>
      <c r="M253" s="76" t="str">
        <f>'Indicatori target 1.2'!R252</f>
        <v>no</v>
      </c>
      <c r="N253" s="72">
        <v>1</v>
      </c>
      <c r="O253" s="75" t="e">
        <f>'Indicatori target 1.2'!S252</f>
        <v>#N/A</v>
      </c>
      <c r="P253" s="72" t="e">
        <f>IF('Indicatori target 1.2'!Q252="si",1,0)</f>
        <v>#N/A</v>
      </c>
      <c r="Q253" s="75" t="e">
        <f t="shared" si="4"/>
        <v>#N/A</v>
      </c>
      <c r="R253">
        <v>1</v>
      </c>
      <c r="S253"/>
      <c r="T253"/>
      <c r="U253"/>
    </row>
    <row r="254" spans="1:21" x14ac:dyDescent="0.3">
      <c r="A254" s="16">
        <f>'Indicatori target 1.2'!A253</f>
        <v>0</v>
      </c>
      <c r="B254" s="16">
        <f>'Indicatori target 1.2'!B253</f>
        <v>0</v>
      </c>
      <c r="C254" s="10">
        <f>'Indicatori target 1.2'!D253</f>
        <v>0</v>
      </c>
      <c r="D254" s="10">
        <f>'Indicatori target 1.2'!E253</f>
        <v>0</v>
      </c>
      <c r="E254" s="20" t="e">
        <f>'Indicatori target 1.2'!F253</f>
        <v>#N/A</v>
      </c>
      <c r="F254" s="16" t="e">
        <f>'indicatori output 1.2'!C253</f>
        <v>#N/A</v>
      </c>
      <c r="G254" s="20" t="str">
        <f>'Indicatori target 1.2'!G253</f>
        <v>si</v>
      </c>
      <c r="H254" s="20" t="e">
        <f>'Indicatori target 1.2'!I253</f>
        <v>#N/A</v>
      </c>
      <c r="I254" s="20" t="e">
        <f>'Indicatori target 1.2'!H253</f>
        <v>#N/A</v>
      </c>
      <c r="J254" s="74"/>
      <c r="K254" s="10">
        <f>'Indicatori target 1.2'!O253</f>
        <v>0</v>
      </c>
      <c r="L254" s="10">
        <f>'Indicatori target 1.2'!P253</f>
        <v>0</v>
      </c>
      <c r="M254" s="15" t="str">
        <f>'Indicatori target 1.2'!R253</f>
        <v>no</v>
      </c>
      <c r="N254" s="16">
        <v>1</v>
      </c>
      <c r="O254" s="20" t="e">
        <f>'Indicatori target 1.2'!S253</f>
        <v>#N/A</v>
      </c>
      <c r="P254" s="16" t="e">
        <f>IF('Indicatori target 1.2'!Q253="si",1,0)</f>
        <v>#N/A</v>
      </c>
      <c r="Q254" s="20" t="e">
        <f t="shared" si="4"/>
        <v>#N/A</v>
      </c>
      <c r="R254">
        <v>1</v>
      </c>
    </row>
    <row r="255" spans="1:21" x14ac:dyDescent="0.3">
      <c r="A255" s="16">
        <f>'Indicatori target 1.2'!A254</f>
        <v>0</v>
      </c>
      <c r="B255" s="16">
        <f>'Indicatori target 1.2'!B254</f>
        <v>0</v>
      </c>
      <c r="C255" s="10">
        <f>'Indicatori target 1.2'!D254</f>
        <v>0</v>
      </c>
      <c r="D255" s="10">
        <f>'Indicatori target 1.2'!E254</f>
        <v>0</v>
      </c>
      <c r="E255" s="20" t="e">
        <f>'Indicatori target 1.2'!F254</f>
        <v>#N/A</v>
      </c>
      <c r="F255" s="16" t="e">
        <f>'indicatori output 1.2'!C254</f>
        <v>#N/A</v>
      </c>
      <c r="G255" s="20" t="str">
        <f>'Indicatori target 1.2'!G254</f>
        <v>si</v>
      </c>
      <c r="H255" s="20" t="e">
        <f>'Indicatori target 1.2'!I254</f>
        <v>#N/A</v>
      </c>
      <c r="I255" s="20" t="e">
        <f>'Indicatori target 1.2'!H254</f>
        <v>#N/A</v>
      </c>
      <c r="J255" s="74"/>
      <c r="K255" s="10">
        <f>'Indicatori target 1.2'!O254</f>
        <v>0</v>
      </c>
      <c r="L255" s="10">
        <f>'Indicatori target 1.2'!P254</f>
        <v>0</v>
      </c>
      <c r="M255" s="15" t="str">
        <f>'Indicatori target 1.2'!R254</f>
        <v>no</v>
      </c>
      <c r="N255" s="16">
        <v>1</v>
      </c>
      <c r="O255" s="20" t="e">
        <f>'Indicatori target 1.2'!S254</f>
        <v>#N/A</v>
      </c>
      <c r="P255" s="16" t="e">
        <f>IF('Indicatori target 1.2'!Q254="si",1,0)</f>
        <v>#N/A</v>
      </c>
      <c r="Q255" s="20" t="e">
        <f t="shared" si="4"/>
        <v>#N/A</v>
      </c>
      <c r="R255">
        <v>1</v>
      </c>
    </row>
    <row r="256" spans="1:21" x14ac:dyDescent="0.3">
      <c r="A256" s="16">
        <f>'Indicatori target 1.2'!A255</f>
        <v>0</v>
      </c>
      <c r="B256" s="16">
        <f>'Indicatori target 1.2'!B255</f>
        <v>0</v>
      </c>
      <c r="C256" s="10">
        <f>'Indicatori target 1.2'!D255</f>
        <v>0</v>
      </c>
      <c r="D256" s="10">
        <f>'Indicatori target 1.2'!E255</f>
        <v>0</v>
      </c>
      <c r="E256" s="20" t="e">
        <f>'Indicatori target 1.2'!F255</f>
        <v>#N/A</v>
      </c>
      <c r="F256" s="16" t="e">
        <f>'indicatori output 1.2'!C255</f>
        <v>#N/A</v>
      </c>
      <c r="G256" s="20" t="str">
        <f>'Indicatori target 1.2'!G255</f>
        <v>si</v>
      </c>
      <c r="H256" s="20" t="e">
        <f>'Indicatori target 1.2'!I255</f>
        <v>#N/A</v>
      </c>
      <c r="I256" s="20" t="e">
        <f>'Indicatori target 1.2'!H255</f>
        <v>#N/A</v>
      </c>
      <c r="J256" s="74"/>
      <c r="K256" s="10">
        <f>'Indicatori target 1.2'!O255</f>
        <v>0</v>
      </c>
      <c r="L256" s="10">
        <f>'Indicatori target 1.2'!P255</f>
        <v>0</v>
      </c>
      <c r="M256" s="15" t="str">
        <f>'Indicatori target 1.2'!R255</f>
        <v>no</v>
      </c>
      <c r="N256" s="16">
        <v>1</v>
      </c>
      <c r="O256" s="20" t="e">
        <f>'Indicatori target 1.2'!S255</f>
        <v>#N/A</v>
      </c>
      <c r="P256" s="16" t="e">
        <f>IF('Indicatori target 1.2'!Q255="si",1,0)</f>
        <v>#N/A</v>
      </c>
      <c r="Q256" s="20" t="e">
        <f t="shared" si="4"/>
        <v>#N/A</v>
      </c>
      <c r="R256">
        <v>1</v>
      </c>
    </row>
    <row r="257" spans="1:21" x14ac:dyDescent="0.3">
      <c r="A257" s="16">
        <f>'Indicatori target 1.2'!A256</f>
        <v>0</v>
      </c>
      <c r="B257" s="16">
        <f>'Indicatori target 1.2'!B256</f>
        <v>0</v>
      </c>
      <c r="C257" s="10">
        <f>'Indicatori target 1.2'!D256</f>
        <v>0</v>
      </c>
      <c r="D257" s="10">
        <f>'Indicatori target 1.2'!E256</f>
        <v>0</v>
      </c>
      <c r="E257" s="20" t="e">
        <f>'Indicatori target 1.2'!F256</f>
        <v>#N/A</v>
      </c>
      <c r="F257" s="16" t="e">
        <f>'indicatori output 1.2'!C256</f>
        <v>#N/A</v>
      </c>
      <c r="G257" s="20" t="str">
        <f>'Indicatori target 1.2'!G256</f>
        <v>si</v>
      </c>
      <c r="H257" s="20" t="e">
        <f>'Indicatori target 1.2'!I256</f>
        <v>#N/A</v>
      </c>
      <c r="I257" s="20" t="e">
        <f>'Indicatori target 1.2'!H256</f>
        <v>#N/A</v>
      </c>
      <c r="J257" s="74"/>
      <c r="K257" s="10">
        <f>'Indicatori target 1.2'!O256</f>
        <v>0</v>
      </c>
      <c r="L257" s="10">
        <f>'Indicatori target 1.2'!P256</f>
        <v>0</v>
      </c>
      <c r="M257" s="15" t="str">
        <f>'Indicatori target 1.2'!R256</f>
        <v>no</v>
      </c>
      <c r="N257" s="16">
        <v>1</v>
      </c>
      <c r="O257" s="20" t="e">
        <f>'Indicatori target 1.2'!S256</f>
        <v>#N/A</v>
      </c>
      <c r="P257" s="16" t="e">
        <f>IF('Indicatori target 1.2'!Q256="si",1,0)</f>
        <v>#N/A</v>
      </c>
      <c r="Q257" s="20" t="e">
        <f t="shared" si="4"/>
        <v>#N/A</v>
      </c>
      <c r="R257">
        <v>1</v>
      </c>
    </row>
    <row r="258" spans="1:21" x14ac:dyDescent="0.3">
      <c r="A258" s="16">
        <f>'Indicatori target 1.2'!A257</f>
        <v>0</v>
      </c>
      <c r="B258" s="16">
        <f>'Indicatori target 1.2'!B257</f>
        <v>0</v>
      </c>
      <c r="C258" s="10">
        <f>'Indicatori target 1.2'!D257</f>
        <v>0</v>
      </c>
      <c r="D258" s="10">
        <f>'Indicatori target 1.2'!E257</f>
        <v>0</v>
      </c>
      <c r="E258" s="20" t="e">
        <f>'Indicatori target 1.2'!F257</f>
        <v>#N/A</v>
      </c>
      <c r="F258" s="16" t="e">
        <f>'indicatori output 1.2'!C257</f>
        <v>#N/A</v>
      </c>
      <c r="G258" s="20" t="str">
        <f>'Indicatori target 1.2'!G257</f>
        <v>si</v>
      </c>
      <c r="H258" s="20" t="e">
        <f>'Indicatori target 1.2'!I257</f>
        <v>#N/A</v>
      </c>
      <c r="I258" s="20" t="e">
        <f>'Indicatori target 1.2'!H257</f>
        <v>#N/A</v>
      </c>
      <c r="J258" s="74"/>
      <c r="K258" s="10">
        <f>'Indicatori target 1.2'!O257</f>
        <v>0</v>
      </c>
      <c r="L258" s="10">
        <f>'Indicatori target 1.2'!P257</f>
        <v>0</v>
      </c>
      <c r="M258" s="15" t="str">
        <f>'Indicatori target 1.2'!R257</f>
        <v>no</v>
      </c>
      <c r="N258" s="16">
        <v>1</v>
      </c>
      <c r="O258" s="20" t="e">
        <f>'Indicatori target 1.2'!S257</f>
        <v>#N/A</v>
      </c>
      <c r="P258" s="16" t="e">
        <f>IF('Indicatori target 1.2'!Q257="si",1,0)</f>
        <v>#N/A</v>
      </c>
      <c r="Q258" s="20" t="e">
        <f t="shared" si="4"/>
        <v>#N/A</v>
      </c>
      <c r="R258">
        <v>1</v>
      </c>
    </row>
    <row r="259" spans="1:21" x14ac:dyDescent="0.3">
      <c r="A259" s="16">
        <f>'Indicatori target 1.2'!A258</f>
        <v>0</v>
      </c>
      <c r="B259" s="16">
        <f>'Indicatori target 1.2'!B258</f>
        <v>0</v>
      </c>
      <c r="C259" s="10">
        <f>'Indicatori target 1.2'!D258</f>
        <v>0</v>
      </c>
      <c r="D259" s="10">
        <f>'Indicatori target 1.2'!E258</f>
        <v>0</v>
      </c>
      <c r="E259" s="20" t="e">
        <f>'Indicatori target 1.2'!F258</f>
        <v>#N/A</v>
      </c>
      <c r="F259" s="16" t="e">
        <f>'indicatori output 1.2'!C258</f>
        <v>#N/A</v>
      </c>
      <c r="G259" s="20" t="str">
        <f>'Indicatori target 1.2'!G258</f>
        <v>si</v>
      </c>
      <c r="H259" s="20" t="e">
        <f>'Indicatori target 1.2'!I258</f>
        <v>#N/A</v>
      </c>
      <c r="I259" s="20" t="e">
        <f>'Indicatori target 1.2'!H258</f>
        <v>#N/A</v>
      </c>
      <c r="J259" s="74"/>
      <c r="K259" s="10">
        <f>'Indicatori target 1.2'!O258</f>
        <v>0</v>
      </c>
      <c r="L259" s="10">
        <f>'Indicatori target 1.2'!P258</f>
        <v>0</v>
      </c>
      <c r="M259" s="15" t="str">
        <f>'Indicatori target 1.2'!R258</f>
        <v>no</v>
      </c>
      <c r="N259" s="16">
        <v>1</v>
      </c>
      <c r="O259" s="20" t="e">
        <f>'Indicatori target 1.2'!S258</f>
        <v>#N/A</v>
      </c>
      <c r="P259" s="16" t="e">
        <f>IF('Indicatori target 1.2'!Q258="si",1,0)</f>
        <v>#N/A</v>
      </c>
      <c r="Q259" s="20" t="e">
        <f t="shared" si="4"/>
        <v>#N/A</v>
      </c>
      <c r="R259">
        <v>1</v>
      </c>
    </row>
    <row r="260" spans="1:21" x14ac:dyDescent="0.3">
      <c r="A260" s="16">
        <f>'Indicatori target 1.2'!A259</f>
        <v>0</v>
      </c>
      <c r="B260" s="16">
        <f>'Indicatori target 1.2'!B259</f>
        <v>0</v>
      </c>
      <c r="C260" s="10">
        <f>'Indicatori target 1.2'!D259</f>
        <v>0</v>
      </c>
      <c r="D260" s="10">
        <f>'Indicatori target 1.2'!E259</f>
        <v>0</v>
      </c>
      <c r="E260" s="20" t="e">
        <f>'Indicatori target 1.2'!F259</f>
        <v>#N/A</v>
      </c>
      <c r="F260" s="16" t="e">
        <f>'indicatori output 1.2'!C259</f>
        <v>#N/A</v>
      </c>
      <c r="G260" s="20" t="str">
        <f>'Indicatori target 1.2'!G259</f>
        <v>si</v>
      </c>
      <c r="H260" s="20" t="e">
        <f>'Indicatori target 1.2'!I259</f>
        <v>#N/A</v>
      </c>
      <c r="I260" s="20" t="e">
        <f>'Indicatori target 1.2'!H259</f>
        <v>#N/A</v>
      </c>
      <c r="J260" s="74"/>
      <c r="K260" s="10">
        <f>'Indicatori target 1.2'!O259</f>
        <v>0</v>
      </c>
      <c r="L260" s="10">
        <f>'Indicatori target 1.2'!P259</f>
        <v>0</v>
      </c>
      <c r="M260" s="15" t="str">
        <f>'Indicatori target 1.2'!R259</f>
        <v>no</v>
      </c>
      <c r="N260" s="16">
        <v>1</v>
      </c>
      <c r="O260" s="20" t="e">
        <f>'Indicatori target 1.2'!S259</f>
        <v>#N/A</v>
      </c>
      <c r="P260" s="16" t="e">
        <f>IF('Indicatori target 1.2'!Q259="si",1,0)</f>
        <v>#N/A</v>
      </c>
      <c r="Q260" s="20" t="e">
        <f t="shared" si="4"/>
        <v>#N/A</v>
      </c>
      <c r="R260">
        <v>1</v>
      </c>
    </row>
    <row r="261" spans="1:21" x14ac:dyDescent="0.3">
      <c r="A261" s="16">
        <f>'Indicatori target 1.2'!A260</f>
        <v>0</v>
      </c>
      <c r="B261" s="16">
        <f>'Indicatori target 1.2'!B260</f>
        <v>0</v>
      </c>
      <c r="C261" s="10">
        <f>'Indicatori target 1.2'!D260</f>
        <v>0</v>
      </c>
      <c r="D261" s="10">
        <f>'Indicatori target 1.2'!E260</f>
        <v>0</v>
      </c>
      <c r="E261" s="20" t="e">
        <f>'Indicatori target 1.2'!F260</f>
        <v>#N/A</v>
      </c>
      <c r="F261" s="16" t="e">
        <f>'indicatori output 1.2'!C260</f>
        <v>#N/A</v>
      </c>
      <c r="G261" s="20" t="str">
        <f>'Indicatori target 1.2'!G260</f>
        <v>si</v>
      </c>
      <c r="H261" s="20" t="e">
        <f>'Indicatori target 1.2'!I260</f>
        <v>#N/A</v>
      </c>
      <c r="I261" s="20" t="e">
        <f>'Indicatori target 1.2'!H260</f>
        <v>#N/A</v>
      </c>
      <c r="J261" s="74"/>
      <c r="K261" s="10">
        <f>'Indicatori target 1.2'!O260</f>
        <v>0</v>
      </c>
      <c r="L261" s="10">
        <f>'Indicatori target 1.2'!P260</f>
        <v>0</v>
      </c>
      <c r="M261" s="15" t="str">
        <f>'Indicatori target 1.2'!R260</f>
        <v>no</v>
      </c>
      <c r="N261" s="16">
        <v>1</v>
      </c>
      <c r="O261" s="20" t="e">
        <f>'Indicatori target 1.2'!S260</f>
        <v>#N/A</v>
      </c>
      <c r="P261" s="16" t="e">
        <f>IF('Indicatori target 1.2'!Q260="si",1,0)</f>
        <v>#N/A</v>
      </c>
      <c r="Q261" s="20" t="e">
        <f t="shared" si="4"/>
        <v>#N/A</v>
      </c>
      <c r="R261">
        <v>1</v>
      </c>
    </row>
    <row r="262" spans="1:21" s="69" customFormat="1" x14ac:dyDescent="0.3">
      <c r="A262" s="62">
        <f>'Indicatori target 1.2'!A261</f>
        <v>0</v>
      </c>
      <c r="B262" s="62">
        <f>'Indicatori target 1.2'!B261</f>
        <v>0</v>
      </c>
      <c r="C262" s="64">
        <f>'Indicatori target 1.2'!D261</f>
        <v>0</v>
      </c>
      <c r="D262" s="64">
        <f>'Indicatori target 1.2'!E261</f>
        <v>0</v>
      </c>
      <c r="E262" s="63" t="e">
        <f>'Indicatori target 1.2'!F261</f>
        <v>#N/A</v>
      </c>
      <c r="F262" s="62" t="e">
        <f>'indicatori output 1.2'!C261</f>
        <v>#N/A</v>
      </c>
      <c r="G262" s="63" t="str">
        <f>'Indicatori target 1.2'!G261</f>
        <v>si</v>
      </c>
      <c r="H262" s="63" t="e">
        <f>'Indicatori target 1.2'!I261</f>
        <v>#N/A</v>
      </c>
      <c r="I262" s="63" t="e">
        <f>'Indicatori target 1.2'!H261</f>
        <v>#N/A</v>
      </c>
      <c r="J262" s="63"/>
      <c r="K262" s="64">
        <f>'Indicatori target 1.2'!O261</f>
        <v>0</v>
      </c>
      <c r="L262" s="64">
        <f>'Indicatori target 1.2'!P261</f>
        <v>0</v>
      </c>
      <c r="M262" s="65" t="str">
        <f>'Indicatori target 1.2'!R261</f>
        <v>no</v>
      </c>
      <c r="N262" s="62">
        <v>1</v>
      </c>
      <c r="O262" s="63" t="e">
        <f>'Indicatori target 1.2'!S261</f>
        <v>#N/A</v>
      </c>
      <c r="P262" s="62" t="e">
        <f>IF('Indicatori target 1.2'!Q261="si",1,0)</f>
        <v>#N/A</v>
      </c>
      <c r="Q262" s="63" t="e">
        <f t="shared" si="4"/>
        <v>#N/A</v>
      </c>
      <c r="R262">
        <v>1</v>
      </c>
      <c r="S262"/>
      <c r="T262"/>
      <c r="U262"/>
    </row>
    <row r="263" spans="1:21" x14ac:dyDescent="0.3">
      <c r="A263" s="16">
        <f>'Indicatori target 1.2'!A262</f>
        <v>0</v>
      </c>
      <c r="B263" s="16">
        <f>'Indicatori target 1.2'!B262</f>
        <v>0</v>
      </c>
      <c r="C263" s="10">
        <f>'Indicatori target 1.2'!D262</f>
        <v>0</v>
      </c>
      <c r="D263" s="10">
        <f>'Indicatori target 1.2'!E262</f>
        <v>0</v>
      </c>
      <c r="E263" s="20" t="e">
        <f>'Indicatori target 1.2'!F262</f>
        <v>#N/A</v>
      </c>
      <c r="F263" s="16" t="e">
        <f>'indicatori output 1.2'!C262</f>
        <v>#N/A</v>
      </c>
      <c r="G263" s="20" t="str">
        <f>'Indicatori target 1.2'!G262</f>
        <v>si</v>
      </c>
      <c r="H263" s="20" t="e">
        <f>'Indicatori target 1.2'!I262</f>
        <v>#N/A</v>
      </c>
      <c r="I263" s="20" t="e">
        <f>'Indicatori target 1.2'!H262</f>
        <v>#N/A</v>
      </c>
      <c r="J263" s="74"/>
      <c r="K263" s="10">
        <f>'Indicatori target 1.2'!O262</f>
        <v>0</v>
      </c>
      <c r="L263" s="10">
        <f>'Indicatori target 1.2'!P262</f>
        <v>0</v>
      </c>
      <c r="M263" s="15" t="str">
        <f>'Indicatori target 1.2'!R262</f>
        <v>no</v>
      </c>
      <c r="N263" s="16">
        <v>1</v>
      </c>
      <c r="O263" s="20" t="e">
        <f>'Indicatori target 1.2'!S262</f>
        <v>#N/A</v>
      </c>
      <c r="P263" s="16" t="e">
        <f>IF('Indicatori target 1.2'!Q262="si",1,0)</f>
        <v>#N/A</v>
      </c>
      <c r="Q263" s="20" t="e">
        <f t="shared" ref="Q263:Q326" si="5">IF(OR(O263="no",M263="no",H263="no",E263="no"),"no","si")</f>
        <v>#N/A</v>
      </c>
      <c r="R263">
        <v>1</v>
      </c>
    </row>
    <row r="264" spans="1:21" x14ac:dyDescent="0.3">
      <c r="A264" s="16">
        <f>'Indicatori target 1.2'!A263</f>
        <v>0</v>
      </c>
      <c r="B264" s="16">
        <f>'Indicatori target 1.2'!B263</f>
        <v>0</v>
      </c>
      <c r="C264" s="10">
        <f>'Indicatori target 1.2'!D263</f>
        <v>0</v>
      </c>
      <c r="D264" s="10">
        <f>'Indicatori target 1.2'!E263</f>
        <v>0</v>
      </c>
      <c r="E264" s="20" t="e">
        <f>'Indicatori target 1.2'!F263</f>
        <v>#N/A</v>
      </c>
      <c r="F264" s="16" t="e">
        <f>'indicatori output 1.2'!C263</f>
        <v>#N/A</v>
      </c>
      <c r="G264" s="20" t="str">
        <f>'Indicatori target 1.2'!G263</f>
        <v>si</v>
      </c>
      <c r="H264" s="20" t="e">
        <f>'Indicatori target 1.2'!I263</f>
        <v>#N/A</v>
      </c>
      <c r="I264" s="20" t="e">
        <f>'Indicatori target 1.2'!H263</f>
        <v>#N/A</v>
      </c>
      <c r="J264" s="74"/>
      <c r="K264" s="10">
        <f>'Indicatori target 1.2'!O263</f>
        <v>0</v>
      </c>
      <c r="L264" s="10">
        <f>'Indicatori target 1.2'!P263</f>
        <v>0</v>
      </c>
      <c r="M264" s="15" t="str">
        <f>'Indicatori target 1.2'!R263</f>
        <v>no</v>
      </c>
      <c r="N264" s="16">
        <v>1</v>
      </c>
      <c r="O264" s="20" t="e">
        <f>'Indicatori target 1.2'!S263</f>
        <v>#N/A</v>
      </c>
      <c r="P264" s="16" t="e">
        <f>IF('Indicatori target 1.2'!Q263="si",1,0)</f>
        <v>#N/A</v>
      </c>
      <c r="Q264" s="20" t="e">
        <f t="shared" si="5"/>
        <v>#N/A</v>
      </c>
      <c r="R264">
        <v>1</v>
      </c>
    </row>
    <row r="265" spans="1:21" x14ac:dyDescent="0.3">
      <c r="A265" s="16">
        <f>'Indicatori target 1.2'!A264</f>
        <v>0</v>
      </c>
      <c r="B265" s="16">
        <f>'Indicatori target 1.2'!B264</f>
        <v>0</v>
      </c>
      <c r="C265" s="10">
        <f>'Indicatori target 1.2'!D264</f>
        <v>0</v>
      </c>
      <c r="D265" s="10">
        <f>'Indicatori target 1.2'!E264</f>
        <v>0</v>
      </c>
      <c r="E265" s="20" t="e">
        <f>'Indicatori target 1.2'!F264</f>
        <v>#N/A</v>
      </c>
      <c r="F265" s="16" t="e">
        <f>'indicatori output 1.2'!C264</f>
        <v>#N/A</v>
      </c>
      <c r="G265" s="20" t="str">
        <f>'Indicatori target 1.2'!G264</f>
        <v>si</v>
      </c>
      <c r="H265" s="20" t="e">
        <f>'Indicatori target 1.2'!I264</f>
        <v>#N/A</v>
      </c>
      <c r="I265" s="20" t="e">
        <f>'Indicatori target 1.2'!H264</f>
        <v>#N/A</v>
      </c>
      <c r="J265" s="74"/>
      <c r="K265" s="10">
        <f>'Indicatori target 1.2'!O264</f>
        <v>0</v>
      </c>
      <c r="L265" s="10">
        <f>'Indicatori target 1.2'!P264</f>
        <v>0</v>
      </c>
      <c r="M265" s="15" t="str">
        <f>'Indicatori target 1.2'!R264</f>
        <v>no</v>
      </c>
      <c r="N265" s="16">
        <v>1</v>
      </c>
      <c r="O265" s="20" t="e">
        <f>'Indicatori target 1.2'!S264</f>
        <v>#N/A</v>
      </c>
      <c r="P265" s="16" t="e">
        <f>IF('Indicatori target 1.2'!Q264="si",1,0)</f>
        <v>#N/A</v>
      </c>
      <c r="Q265" s="20" t="e">
        <f t="shared" si="5"/>
        <v>#N/A</v>
      </c>
      <c r="R265">
        <v>1</v>
      </c>
    </row>
    <row r="266" spans="1:21" x14ac:dyDescent="0.3">
      <c r="A266" s="16">
        <f>'Indicatori target 1.2'!A265</f>
        <v>0</v>
      </c>
      <c r="B266" s="16">
        <f>'Indicatori target 1.2'!B265</f>
        <v>0</v>
      </c>
      <c r="C266" s="10">
        <f>'Indicatori target 1.2'!D265</f>
        <v>0</v>
      </c>
      <c r="D266" s="10">
        <f>'Indicatori target 1.2'!E265</f>
        <v>0</v>
      </c>
      <c r="E266" s="20" t="e">
        <f>'Indicatori target 1.2'!F265</f>
        <v>#N/A</v>
      </c>
      <c r="F266" s="16" t="e">
        <f>'indicatori output 1.2'!C265</f>
        <v>#N/A</v>
      </c>
      <c r="G266" s="20" t="str">
        <f>'Indicatori target 1.2'!G265</f>
        <v>si</v>
      </c>
      <c r="H266" s="20" t="e">
        <f>'Indicatori target 1.2'!I265</f>
        <v>#N/A</v>
      </c>
      <c r="I266" s="20" t="e">
        <f>'Indicatori target 1.2'!H265</f>
        <v>#N/A</v>
      </c>
      <c r="J266" s="74"/>
      <c r="K266" s="10">
        <f>'Indicatori target 1.2'!O265</f>
        <v>0</v>
      </c>
      <c r="L266" s="10">
        <f>'Indicatori target 1.2'!P265</f>
        <v>0</v>
      </c>
      <c r="M266" s="15" t="str">
        <f>'Indicatori target 1.2'!R265</f>
        <v>no</v>
      </c>
      <c r="N266" s="16">
        <v>1</v>
      </c>
      <c r="O266" s="20" t="e">
        <f>'Indicatori target 1.2'!S265</f>
        <v>#N/A</v>
      </c>
      <c r="P266" s="16" t="e">
        <f>IF('Indicatori target 1.2'!Q265="si",1,0)</f>
        <v>#N/A</v>
      </c>
      <c r="Q266" s="20" t="e">
        <f t="shared" si="5"/>
        <v>#N/A</v>
      </c>
      <c r="R266">
        <v>1</v>
      </c>
    </row>
    <row r="267" spans="1:21" x14ac:dyDescent="0.3">
      <c r="A267" s="16">
        <f>'Indicatori target 1.2'!A266</f>
        <v>0</v>
      </c>
      <c r="B267" s="16">
        <f>'Indicatori target 1.2'!B266</f>
        <v>0</v>
      </c>
      <c r="C267" s="10">
        <f>'Indicatori target 1.2'!D266</f>
        <v>0</v>
      </c>
      <c r="D267" s="10">
        <f>'Indicatori target 1.2'!E266</f>
        <v>0</v>
      </c>
      <c r="E267" s="20" t="e">
        <f>'Indicatori target 1.2'!F266</f>
        <v>#N/A</v>
      </c>
      <c r="F267" s="16" t="e">
        <f>'indicatori output 1.2'!C266</f>
        <v>#N/A</v>
      </c>
      <c r="G267" s="20" t="str">
        <f>'Indicatori target 1.2'!G266</f>
        <v>si</v>
      </c>
      <c r="H267" s="20" t="e">
        <f>'Indicatori target 1.2'!I266</f>
        <v>#N/A</v>
      </c>
      <c r="I267" s="20" t="e">
        <f>'Indicatori target 1.2'!H266</f>
        <v>#N/A</v>
      </c>
      <c r="J267" s="74"/>
      <c r="K267" s="10">
        <f>'Indicatori target 1.2'!O266</f>
        <v>0</v>
      </c>
      <c r="L267" s="10">
        <f>'Indicatori target 1.2'!P266</f>
        <v>0</v>
      </c>
      <c r="M267" s="15" t="str">
        <f>'Indicatori target 1.2'!R266</f>
        <v>no</v>
      </c>
      <c r="N267" s="16">
        <v>1</v>
      </c>
      <c r="O267" s="20" t="e">
        <f>'Indicatori target 1.2'!S266</f>
        <v>#N/A</v>
      </c>
      <c r="P267" s="16" t="e">
        <f>IF('Indicatori target 1.2'!Q266="si",1,0)</f>
        <v>#N/A</v>
      </c>
      <c r="Q267" s="20" t="e">
        <f t="shared" si="5"/>
        <v>#N/A</v>
      </c>
      <c r="R267">
        <v>1</v>
      </c>
    </row>
    <row r="268" spans="1:21" x14ac:dyDescent="0.3">
      <c r="A268" s="16">
        <f>'Indicatori target 1.2'!A267</f>
        <v>0</v>
      </c>
      <c r="B268" s="16">
        <f>'Indicatori target 1.2'!B267</f>
        <v>0</v>
      </c>
      <c r="C268" s="10">
        <f>'Indicatori target 1.2'!D267</f>
        <v>0</v>
      </c>
      <c r="D268" s="10">
        <f>'Indicatori target 1.2'!E267</f>
        <v>0</v>
      </c>
      <c r="E268" s="20" t="e">
        <f>'Indicatori target 1.2'!F267</f>
        <v>#N/A</v>
      </c>
      <c r="F268" s="16" t="e">
        <f>'indicatori output 1.2'!C267</f>
        <v>#N/A</v>
      </c>
      <c r="G268" s="20" t="str">
        <f>'Indicatori target 1.2'!G267</f>
        <v>si</v>
      </c>
      <c r="H268" s="20" t="e">
        <f>'Indicatori target 1.2'!I267</f>
        <v>#N/A</v>
      </c>
      <c r="I268" s="20" t="e">
        <f>'Indicatori target 1.2'!H267</f>
        <v>#N/A</v>
      </c>
      <c r="J268" s="74"/>
      <c r="K268" s="10">
        <f>'Indicatori target 1.2'!O267</f>
        <v>0</v>
      </c>
      <c r="L268" s="10">
        <f>'Indicatori target 1.2'!P267</f>
        <v>0</v>
      </c>
      <c r="M268" s="15" t="str">
        <f>'Indicatori target 1.2'!R267</f>
        <v>no</v>
      </c>
      <c r="N268" s="16">
        <v>1</v>
      </c>
      <c r="O268" s="20" t="e">
        <f>'Indicatori target 1.2'!S267</f>
        <v>#N/A</v>
      </c>
      <c r="P268" s="16" t="e">
        <f>IF('Indicatori target 1.2'!Q267="si",1,0)</f>
        <v>#N/A</v>
      </c>
      <c r="Q268" s="20" t="e">
        <f t="shared" si="5"/>
        <v>#N/A</v>
      </c>
      <c r="R268">
        <v>1</v>
      </c>
    </row>
    <row r="269" spans="1:21" x14ac:dyDescent="0.3">
      <c r="A269" s="16">
        <f>'Indicatori target 1.2'!A268</f>
        <v>0</v>
      </c>
      <c r="B269" s="16">
        <f>'Indicatori target 1.2'!B268</f>
        <v>0</v>
      </c>
      <c r="C269" s="10">
        <f>'Indicatori target 1.2'!D268</f>
        <v>0</v>
      </c>
      <c r="D269" s="10">
        <f>'Indicatori target 1.2'!E268</f>
        <v>0</v>
      </c>
      <c r="E269" s="20" t="e">
        <f>'Indicatori target 1.2'!F268</f>
        <v>#N/A</v>
      </c>
      <c r="F269" s="16" t="e">
        <f>'indicatori output 1.2'!C268</f>
        <v>#N/A</v>
      </c>
      <c r="G269" s="20" t="str">
        <f>'Indicatori target 1.2'!G268</f>
        <v>si</v>
      </c>
      <c r="H269" s="20" t="e">
        <f>'Indicatori target 1.2'!I268</f>
        <v>#N/A</v>
      </c>
      <c r="I269" s="20" t="e">
        <f>'Indicatori target 1.2'!H268</f>
        <v>#N/A</v>
      </c>
      <c r="J269" s="74"/>
      <c r="K269" s="10">
        <f>'Indicatori target 1.2'!O268</f>
        <v>0</v>
      </c>
      <c r="L269" s="10">
        <f>'Indicatori target 1.2'!P268</f>
        <v>0</v>
      </c>
      <c r="M269" s="15" t="str">
        <f>'Indicatori target 1.2'!R268</f>
        <v>no</v>
      </c>
      <c r="N269" s="16">
        <v>1</v>
      </c>
      <c r="O269" s="20" t="e">
        <f>'Indicatori target 1.2'!S268</f>
        <v>#N/A</v>
      </c>
      <c r="P269" s="16" t="e">
        <f>IF('Indicatori target 1.2'!Q268="si",1,0)</f>
        <v>#N/A</v>
      </c>
      <c r="Q269" s="20" t="e">
        <f t="shared" si="5"/>
        <v>#N/A</v>
      </c>
      <c r="R269">
        <v>1</v>
      </c>
    </row>
    <row r="270" spans="1:21" x14ac:dyDescent="0.3">
      <c r="A270" s="16">
        <f>'Indicatori target 1.2'!A269</f>
        <v>0</v>
      </c>
      <c r="B270" s="16">
        <f>'Indicatori target 1.2'!B269</f>
        <v>0</v>
      </c>
      <c r="C270" s="10">
        <f>'Indicatori target 1.2'!D269</f>
        <v>0</v>
      </c>
      <c r="D270" s="10">
        <f>'Indicatori target 1.2'!E269</f>
        <v>0</v>
      </c>
      <c r="E270" s="20" t="e">
        <f>'Indicatori target 1.2'!F269</f>
        <v>#N/A</v>
      </c>
      <c r="F270" s="16" t="e">
        <f>'indicatori output 1.2'!C269</f>
        <v>#N/A</v>
      </c>
      <c r="G270" s="20" t="str">
        <f>'Indicatori target 1.2'!G269</f>
        <v>si</v>
      </c>
      <c r="H270" s="20" t="e">
        <f>'Indicatori target 1.2'!I269</f>
        <v>#N/A</v>
      </c>
      <c r="I270" s="20" t="e">
        <f>'Indicatori target 1.2'!H269</f>
        <v>#N/A</v>
      </c>
      <c r="J270" s="74"/>
      <c r="K270" s="10">
        <f>'Indicatori target 1.2'!O269</f>
        <v>0</v>
      </c>
      <c r="L270" s="10">
        <f>'Indicatori target 1.2'!P269</f>
        <v>0</v>
      </c>
      <c r="M270" s="15" t="str">
        <f>'Indicatori target 1.2'!R269</f>
        <v>no</v>
      </c>
      <c r="N270" s="16">
        <v>1</v>
      </c>
      <c r="O270" s="20" t="e">
        <f>'Indicatori target 1.2'!S269</f>
        <v>#N/A</v>
      </c>
      <c r="P270" s="16" t="e">
        <f>IF('Indicatori target 1.2'!Q269="si",1,0)</f>
        <v>#N/A</v>
      </c>
      <c r="Q270" s="20" t="e">
        <f t="shared" si="5"/>
        <v>#N/A</v>
      </c>
      <c r="R270">
        <v>1</v>
      </c>
    </row>
    <row r="271" spans="1:21" x14ac:dyDescent="0.3">
      <c r="A271" s="16">
        <f>'Indicatori target 1.2'!A270</f>
        <v>0</v>
      </c>
      <c r="B271" s="16">
        <f>'Indicatori target 1.2'!B270</f>
        <v>0</v>
      </c>
      <c r="C271" s="10">
        <f>'Indicatori target 1.2'!D270</f>
        <v>0</v>
      </c>
      <c r="D271" s="10">
        <f>'Indicatori target 1.2'!E270</f>
        <v>0</v>
      </c>
      <c r="E271" s="20" t="e">
        <f>'Indicatori target 1.2'!F270</f>
        <v>#N/A</v>
      </c>
      <c r="F271" s="16" t="e">
        <f>'indicatori output 1.2'!C270</f>
        <v>#N/A</v>
      </c>
      <c r="G271" s="20" t="str">
        <f>'Indicatori target 1.2'!G270</f>
        <v>si</v>
      </c>
      <c r="H271" s="20" t="e">
        <f>'Indicatori target 1.2'!I270</f>
        <v>#N/A</v>
      </c>
      <c r="I271" s="20" t="e">
        <f>'Indicatori target 1.2'!H270</f>
        <v>#N/A</v>
      </c>
      <c r="J271" s="74"/>
      <c r="K271" s="10">
        <f>'Indicatori target 1.2'!O270</f>
        <v>0</v>
      </c>
      <c r="L271" s="10">
        <f>'Indicatori target 1.2'!P270</f>
        <v>0</v>
      </c>
      <c r="M271" s="15" t="str">
        <f>'Indicatori target 1.2'!R270</f>
        <v>no</v>
      </c>
      <c r="N271" s="16">
        <v>1</v>
      </c>
      <c r="O271" s="20" t="e">
        <f>'Indicatori target 1.2'!S270</f>
        <v>#N/A</v>
      </c>
      <c r="P271" s="16" t="e">
        <f>IF('Indicatori target 1.2'!Q270="si",1,0)</f>
        <v>#N/A</v>
      </c>
      <c r="Q271" s="20" t="e">
        <f t="shared" si="5"/>
        <v>#N/A</v>
      </c>
      <c r="R271">
        <v>1</v>
      </c>
    </row>
    <row r="272" spans="1:21" x14ac:dyDescent="0.3">
      <c r="A272" s="16">
        <f>'Indicatori target 1.2'!A271</f>
        <v>0</v>
      </c>
      <c r="B272" s="16">
        <f>'Indicatori target 1.2'!B271</f>
        <v>0</v>
      </c>
      <c r="C272" s="10">
        <f>'Indicatori target 1.2'!D271</f>
        <v>0</v>
      </c>
      <c r="D272" s="10">
        <f>'Indicatori target 1.2'!E271</f>
        <v>0</v>
      </c>
      <c r="E272" s="20" t="e">
        <f>'Indicatori target 1.2'!F271</f>
        <v>#N/A</v>
      </c>
      <c r="F272" s="16" t="e">
        <f>'indicatori output 1.2'!C271</f>
        <v>#N/A</v>
      </c>
      <c r="G272" s="20" t="str">
        <f>'Indicatori target 1.2'!G271</f>
        <v>si</v>
      </c>
      <c r="H272" s="20" t="e">
        <f>'Indicatori target 1.2'!I271</f>
        <v>#N/A</v>
      </c>
      <c r="I272" s="20" t="e">
        <f>'Indicatori target 1.2'!H271</f>
        <v>#N/A</v>
      </c>
      <c r="J272" s="74"/>
      <c r="K272" s="10">
        <f>'Indicatori target 1.2'!O271</f>
        <v>0</v>
      </c>
      <c r="L272" s="10">
        <f>'Indicatori target 1.2'!P271</f>
        <v>0</v>
      </c>
      <c r="M272" s="15" t="str">
        <f>'Indicatori target 1.2'!R271</f>
        <v>no</v>
      </c>
      <c r="N272" s="16">
        <v>1</v>
      </c>
      <c r="O272" s="20" t="e">
        <f>'Indicatori target 1.2'!S271</f>
        <v>#N/A</v>
      </c>
      <c r="P272" s="16" t="e">
        <f>IF('Indicatori target 1.2'!Q271="si",1,0)</f>
        <v>#N/A</v>
      </c>
      <c r="Q272" s="20" t="e">
        <f t="shared" si="5"/>
        <v>#N/A</v>
      </c>
      <c r="R272">
        <v>1</v>
      </c>
    </row>
    <row r="273" spans="1:18" x14ac:dyDescent="0.3">
      <c r="A273" s="16">
        <f>'Indicatori target 1.2'!A272</f>
        <v>0</v>
      </c>
      <c r="B273" s="16">
        <f>'Indicatori target 1.2'!B272</f>
        <v>0</v>
      </c>
      <c r="C273" s="10">
        <f>'Indicatori target 1.2'!D272</f>
        <v>0</v>
      </c>
      <c r="D273" s="10">
        <f>'Indicatori target 1.2'!E272</f>
        <v>0</v>
      </c>
      <c r="E273" s="20" t="e">
        <f>'Indicatori target 1.2'!F272</f>
        <v>#N/A</v>
      </c>
      <c r="F273" s="16" t="e">
        <f>'indicatori output 1.2'!C272</f>
        <v>#N/A</v>
      </c>
      <c r="G273" s="20" t="str">
        <f>'Indicatori target 1.2'!G272</f>
        <v>si</v>
      </c>
      <c r="H273" s="20" t="e">
        <f>'Indicatori target 1.2'!I272</f>
        <v>#N/A</v>
      </c>
      <c r="I273" s="20" t="e">
        <f>'Indicatori target 1.2'!H272</f>
        <v>#N/A</v>
      </c>
      <c r="J273" s="74"/>
      <c r="K273" s="10">
        <f>'Indicatori target 1.2'!O272</f>
        <v>0</v>
      </c>
      <c r="L273" s="10">
        <f>'Indicatori target 1.2'!P272</f>
        <v>0</v>
      </c>
      <c r="M273" s="15" t="str">
        <f>'Indicatori target 1.2'!R272</f>
        <v>no</v>
      </c>
      <c r="N273" s="16">
        <v>1</v>
      </c>
      <c r="O273" s="20" t="e">
        <f>'Indicatori target 1.2'!S272</f>
        <v>#N/A</v>
      </c>
      <c r="P273" s="16" t="e">
        <f>IF('Indicatori target 1.2'!Q272="si",1,0)</f>
        <v>#N/A</v>
      </c>
      <c r="Q273" s="20" t="e">
        <f t="shared" si="5"/>
        <v>#N/A</v>
      </c>
      <c r="R273">
        <v>1</v>
      </c>
    </row>
    <row r="274" spans="1:18" x14ac:dyDescent="0.3">
      <c r="A274" s="16">
        <f>'Indicatori target 1.2'!A273</f>
        <v>0</v>
      </c>
      <c r="B274" s="16">
        <f>'Indicatori target 1.2'!B273</f>
        <v>0</v>
      </c>
      <c r="C274" s="10">
        <f>'Indicatori target 1.2'!D273</f>
        <v>0</v>
      </c>
      <c r="D274" s="10">
        <f>'Indicatori target 1.2'!E273</f>
        <v>0</v>
      </c>
      <c r="E274" s="20" t="e">
        <f>'Indicatori target 1.2'!F273</f>
        <v>#N/A</v>
      </c>
      <c r="F274" s="16" t="e">
        <f>'indicatori output 1.2'!C273</f>
        <v>#N/A</v>
      </c>
      <c r="G274" s="20" t="str">
        <f>'Indicatori target 1.2'!G273</f>
        <v>si</v>
      </c>
      <c r="H274" s="20" t="e">
        <f>'Indicatori target 1.2'!I273</f>
        <v>#N/A</v>
      </c>
      <c r="I274" s="20" t="e">
        <f>'Indicatori target 1.2'!H273</f>
        <v>#N/A</v>
      </c>
      <c r="J274" s="74"/>
      <c r="K274" s="10">
        <f>'Indicatori target 1.2'!O273</f>
        <v>0</v>
      </c>
      <c r="L274" s="10">
        <f>'Indicatori target 1.2'!P273</f>
        <v>0</v>
      </c>
      <c r="M274" s="15" t="str">
        <f>'Indicatori target 1.2'!R273</f>
        <v>no</v>
      </c>
      <c r="N274" s="16">
        <v>1</v>
      </c>
      <c r="O274" s="20" t="e">
        <f>'Indicatori target 1.2'!S273</f>
        <v>#N/A</v>
      </c>
      <c r="P274" s="16" t="e">
        <f>IF('Indicatori target 1.2'!Q273="si",1,0)</f>
        <v>#N/A</v>
      </c>
      <c r="Q274" s="20" t="e">
        <f t="shared" si="5"/>
        <v>#N/A</v>
      </c>
      <c r="R274">
        <v>1</v>
      </c>
    </row>
    <row r="275" spans="1:18" x14ac:dyDescent="0.3">
      <c r="A275" s="16">
        <f>'Indicatori target 1.2'!A274</f>
        <v>0</v>
      </c>
      <c r="B275" s="16">
        <f>'Indicatori target 1.2'!B274</f>
        <v>0</v>
      </c>
      <c r="C275" s="10">
        <f>'Indicatori target 1.2'!D274</f>
        <v>0</v>
      </c>
      <c r="D275" s="10">
        <f>'Indicatori target 1.2'!E274</f>
        <v>0</v>
      </c>
      <c r="E275" s="20" t="e">
        <f>'Indicatori target 1.2'!F274</f>
        <v>#N/A</v>
      </c>
      <c r="F275" s="16" t="e">
        <f>'indicatori output 1.2'!C274</f>
        <v>#N/A</v>
      </c>
      <c r="G275" s="20" t="str">
        <f>'Indicatori target 1.2'!G274</f>
        <v>si</v>
      </c>
      <c r="H275" s="20" t="e">
        <f>'Indicatori target 1.2'!I274</f>
        <v>#N/A</v>
      </c>
      <c r="I275" s="20" t="e">
        <f>'Indicatori target 1.2'!H274</f>
        <v>#N/A</v>
      </c>
      <c r="J275" s="74"/>
      <c r="K275" s="10">
        <f>'Indicatori target 1.2'!O274</f>
        <v>0</v>
      </c>
      <c r="L275" s="10">
        <f>'Indicatori target 1.2'!P274</f>
        <v>0</v>
      </c>
      <c r="M275" s="15" t="str">
        <f>'Indicatori target 1.2'!R274</f>
        <v>no</v>
      </c>
      <c r="N275" s="16">
        <v>1</v>
      </c>
      <c r="O275" s="20" t="e">
        <f>'Indicatori target 1.2'!S274</f>
        <v>#N/A</v>
      </c>
      <c r="P275" s="16" t="e">
        <f>IF('Indicatori target 1.2'!Q274="si",1,0)</f>
        <v>#N/A</v>
      </c>
      <c r="Q275" s="20" t="e">
        <f t="shared" si="5"/>
        <v>#N/A</v>
      </c>
      <c r="R275">
        <v>1</v>
      </c>
    </row>
    <row r="276" spans="1:18" x14ac:dyDescent="0.3">
      <c r="A276" s="16">
        <f>'Indicatori target 1.2'!A275</f>
        <v>0</v>
      </c>
      <c r="B276" s="16">
        <f>'Indicatori target 1.2'!B275</f>
        <v>0</v>
      </c>
      <c r="C276" s="10">
        <f>'Indicatori target 1.2'!D275</f>
        <v>0</v>
      </c>
      <c r="D276" s="10">
        <f>'Indicatori target 1.2'!E275</f>
        <v>0</v>
      </c>
      <c r="E276" s="20" t="e">
        <f>'Indicatori target 1.2'!F275</f>
        <v>#N/A</v>
      </c>
      <c r="F276" s="16" t="e">
        <f>'indicatori output 1.2'!C275</f>
        <v>#N/A</v>
      </c>
      <c r="G276" s="20" t="str">
        <f>'Indicatori target 1.2'!G275</f>
        <v>si</v>
      </c>
      <c r="H276" s="20" t="e">
        <f>'Indicatori target 1.2'!I275</f>
        <v>#N/A</v>
      </c>
      <c r="I276" s="20" t="e">
        <f>'Indicatori target 1.2'!H275</f>
        <v>#N/A</v>
      </c>
      <c r="J276" s="74"/>
      <c r="K276" s="10">
        <f>'Indicatori target 1.2'!O275</f>
        <v>0</v>
      </c>
      <c r="L276" s="10">
        <f>'Indicatori target 1.2'!P275</f>
        <v>0</v>
      </c>
      <c r="M276" s="15" t="str">
        <f>'Indicatori target 1.2'!R275</f>
        <v>no</v>
      </c>
      <c r="N276" s="16">
        <v>1</v>
      </c>
      <c r="O276" s="20" t="e">
        <f>'Indicatori target 1.2'!S275</f>
        <v>#N/A</v>
      </c>
      <c r="P276" s="16" t="e">
        <f>IF('Indicatori target 1.2'!Q275="si",1,0)</f>
        <v>#N/A</v>
      </c>
      <c r="Q276" s="20" t="e">
        <f t="shared" si="5"/>
        <v>#N/A</v>
      </c>
      <c r="R276">
        <v>1</v>
      </c>
    </row>
    <row r="277" spans="1:18" x14ac:dyDescent="0.3">
      <c r="A277" s="16">
        <f>'Indicatori target 1.2'!A276</f>
        <v>0</v>
      </c>
      <c r="B277" s="16">
        <f>'Indicatori target 1.2'!B276</f>
        <v>0</v>
      </c>
      <c r="C277" s="10">
        <f>'Indicatori target 1.2'!D276</f>
        <v>0</v>
      </c>
      <c r="D277" s="10">
        <f>'Indicatori target 1.2'!E276</f>
        <v>0</v>
      </c>
      <c r="E277" s="20" t="e">
        <f>'Indicatori target 1.2'!F276</f>
        <v>#N/A</v>
      </c>
      <c r="F277" s="16" t="e">
        <f>'indicatori output 1.2'!C276</f>
        <v>#N/A</v>
      </c>
      <c r="G277" s="20" t="str">
        <f>'Indicatori target 1.2'!G276</f>
        <v>si</v>
      </c>
      <c r="H277" s="20" t="e">
        <f>'Indicatori target 1.2'!I276</f>
        <v>#N/A</v>
      </c>
      <c r="I277" s="20" t="e">
        <f>'Indicatori target 1.2'!H276</f>
        <v>#N/A</v>
      </c>
      <c r="J277" s="74"/>
      <c r="K277" s="10">
        <f>'Indicatori target 1.2'!O276</f>
        <v>0</v>
      </c>
      <c r="L277" s="10">
        <f>'Indicatori target 1.2'!P276</f>
        <v>0</v>
      </c>
      <c r="M277" s="15" t="str">
        <f>'Indicatori target 1.2'!R276</f>
        <v>no</v>
      </c>
      <c r="N277" s="16">
        <v>1</v>
      </c>
      <c r="O277" s="20" t="e">
        <f>'Indicatori target 1.2'!S276</f>
        <v>#N/A</v>
      </c>
      <c r="P277" s="16" t="e">
        <f>IF('Indicatori target 1.2'!Q276="si",1,0)</f>
        <v>#N/A</v>
      </c>
      <c r="Q277" s="20" t="e">
        <f t="shared" si="5"/>
        <v>#N/A</v>
      </c>
      <c r="R277">
        <v>1</v>
      </c>
    </row>
    <row r="278" spans="1:18" x14ac:dyDescent="0.3">
      <c r="A278" s="16">
        <f>'Indicatori target 1.2'!A277</f>
        <v>0</v>
      </c>
      <c r="B278" s="16">
        <f>'Indicatori target 1.2'!B277</f>
        <v>0</v>
      </c>
      <c r="C278" s="10">
        <f>'Indicatori target 1.2'!D277</f>
        <v>0</v>
      </c>
      <c r="D278" s="10">
        <f>'Indicatori target 1.2'!E277</f>
        <v>0</v>
      </c>
      <c r="E278" s="20" t="e">
        <f>'Indicatori target 1.2'!F277</f>
        <v>#N/A</v>
      </c>
      <c r="F278" s="16" t="e">
        <f>'indicatori output 1.2'!C277</f>
        <v>#N/A</v>
      </c>
      <c r="G278" s="20" t="str">
        <f>'Indicatori target 1.2'!G277</f>
        <v>si</v>
      </c>
      <c r="H278" s="20" t="e">
        <f>'Indicatori target 1.2'!I277</f>
        <v>#N/A</v>
      </c>
      <c r="I278" s="20" t="e">
        <f>'Indicatori target 1.2'!H277</f>
        <v>#N/A</v>
      </c>
      <c r="J278" s="74"/>
      <c r="K278" s="10">
        <f>'Indicatori target 1.2'!O277</f>
        <v>0</v>
      </c>
      <c r="L278" s="10">
        <f>'Indicatori target 1.2'!P277</f>
        <v>0</v>
      </c>
      <c r="M278" s="15" t="str">
        <f>'Indicatori target 1.2'!R277</f>
        <v>no</v>
      </c>
      <c r="N278" s="16">
        <v>1</v>
      </c>
      <c r="O278" s="20" t="e">
        <f>'Indicatori target 1.2'!S277</f>
        <v>#N/A</v>
      </c>
      <c r="P278" s="16" t="e">
        <f>IF('Indicatori target 1.2'!Q277="si",1,0)</f>
        <v>#N/A</v>
      </c>
      <c r="Q278" s="20" t="e">
        <f t="shared" si="5"/>
        <v>#N/A</v>
      </c>
      <c r="R278">
        <v>1</v>
      </c>
    </row>
    <row r="279" spans="1:18" x14ac:dyDescent="0.3">
      <c r="A279" s="16">
        <f>'Indicatori target 1.2'!A278</f>
        <v>0</v>
      </c>
      <c r="B279" s="16">
        <f>'Indicatori target 1.2'!B278</f>
        <v>0</v>
      </c>
      <c r="C279" s="10">
        <f>'Indicatori target 1.2'!D278</f>
        <v>0</v>
      </c>
      <c r="D279" s="10">
        <f>'Indicatori target 1.2'!E278</f>
        <v>0</v>
      </c>
      <c r="E279" s="20" t="e">
        <f>'Indicatori target 1.2'!F278</f>
        <v>#N/A</v>
      </c>
      <c r="F279" s="16" t="e">
        <f>'indicatori output 1.2'!C278</f>
        <v>#N/A</v>
      </c>
      <c r="G279" s="20" t="str">
        <f>'Indicatori target 1.2'!G278</f>
        <v>si</v>
      </c>
      <c r="H279" s="20" t="e">
        <f>'Indicatori target 1.2'!I278</f>
        <v>#N/A</v>
      </c>
      <c r="I279" s="20" t="e">
        <f>'Indicatori target 1.2'!H278</f>
        <v>#N/A</v>
      </c>
      <c r="J279" s="74"/>
      <c r="K279" s="10">
        <f>'Indicatori target 1.2'!O278</f>
        <v>0</v>
      </c>
      <c r="L279" s="10">
        <f>'Indicatori target 1.2'!P278</f>
        <v>0</v>
      </c>
      <c r="M279" s="15" t="str">
        <f>'Indicatori target 1.2'!R278</f>
        <v>no</v>
      </c>
      <c r="N279" s="16">
        <v>1</v>
      </c>
      <c r="O279" s="20" t="e">
        <f>'Indicatori target 1.2'!S278</f>
        <v>#N/A</v>
      </c>
      <c r="P279" s="16" t="e">
        <f>IF('Indicatori target 1.2'!Q278="si",1,0)</f>
        <v>#N/A</v>
      </c>
      <c r="Q279" s="20" t="e">
        <f t="shared" si="5"/>
        <v>#N/A</v>
      </c>
      <c r="R279">
        <v>1</v>
      </c>
    </row>
    <row r="280" spans="1:18" x14ac:dyDescent="0.3">
      <c r="A280" s="16">
        <f>'Indicatori target 1.2'!A279</f>
        <v>0</v>
      </c>
      <c r="B280" s="16">
        <f>'Indicatori target 1.2'!B279</f>
        <v>0</v>
      </c>
      <c r="C280" s="10">
        <f>'Indicatori target 1.2'!D279</f>
        <v>0</v>
      </c>
      <c r="D280" s="10">
        <f>'Indicatori target 1.2'!E279</f>
        <v>0</v>
      </c>
      <c r="E280" s="20" t="e">
        <f>'Indicatori target 1.2'!F279</f>
        <v>#N/A</v>
      </c>
      <c r="F280" s="16" t="e">
        <f>'indicatori output 1.2'!C279</f>
        <v>#N/A</v>
      </c>
      <c r="G280" s="20" t="str">
        <f>'Indicatori target 1.2'!G279</f>
        <v>si</v>
      </c>
      <c r="H280" s="20" t="e">
        <f>'Indicatori target 1.2'!I279</f>
        <v>#N/A</v>
      </c>
      <c r="I280" s="20" t="e">
        <f>'Indicatori target 1.2'!H279</f>
        <v>#N/A</v>
      </c>
      <c r="J280" s="74"/>
      <c r="K280" s="10">
        <f>'Indicatori target 1.2'!O279</f>
        <v>0</v>
      </c>
      <c r="L280" s="10">
        <f>'Indicatori target 1.2'!P279</f>
        <v>0</v>
      </c>
      <c r="M280" s="15" t="str">
        <f>'Indicatori target 1.2'!R279</f>
        <v>no</v>
      </c>
      <c r="N280" s="16">
        <v>1</v>
      </c>
      <c r="O280" s="20" t="e">
        <f>'Indicatori target 1.2'!S279</f>
        <v>#N/A</v>
      </c>
      <c r="P280" s="16" t="e">
        <f>IF('Indicatori target 1.2'!Q279="si",1,0)</f>
        <v>#N/A</v>
      </c>
      <c r="Q280" s="20" t="e">
        <f t="shared" si="5"/>
        <v>#N/A</v>
      </c>
      <c r="R280">
        <v>1</v>
      </c>
    </row>
    <row r="281" spans="1:18" x14ac:dyDescent="0.3">
      <c r="A281" s="16">
        <f>'Indicatori target 1.2'!A280</f>
        <v>0</v>
      </c>
      <c r="B281" s="16">
        <f>'Indicatori target 1.2'!B280</f>
        <v>0</v>
      </c>
      <c r="C281" s="10">
        <f>'Indicatori target 1.2'!D280</f>
        <v>0</v>
      </c>
      <c r="D281" s="10">
        <f>'Indicatori target 1.2'!E280</f>
        <v>0</v>
      </c>
      <c r="E281" s="20" t="e">
        <f>'Indicatori target 1.2'!F280</f>
        <v>#N/A</v>
      </c>
      <c r="F281" s="16" t="e">
        <f>'indicatori output 1.2'!C280</f>
        <v>#N/A</v>
      </c>
      <c r="G281" s="20" t="str">
        <f>'Indicatori target 1.2'!G280</f>
        <v>si</v>
      </c>
      <c r="H281" s="20" t="e">
        <f>'Indicatori target 1.2'!I280</f>
        <v>#N/A</v>
      </c>
      <c r="I281" s="20" t="e">
        <f>'Indicatori target 1.2'!H280</f>
        <v>#N/A</v>
      </c>
      <c r="J281" s="74"/>
      <c r="K281" s="10">
        <f>'Indicatori target 1.2'!O280</f>
        <v>0</v>
      </c>
      <c r="L281" s="10">
        <f>'Indicatori target 1.2'!P280</f>
        <v>0</v>
      </c>
      <c r="M281" s="15" t="str">
        <f>'Indicatori target 1.2'!R280</f>
        <v>no</v>
      </c>
      <c r="N281" s="16">
        <v>1</v>
      </c>
      <c r="O281" s="20" t="e">
        <f>'Indicatori target 1.2'!S280</f>
        <v>#N/A</v>
      </c>
      <c r="P281" s="16" t="e">
        <f>IF('Indicatori target 1.2'!Q280="si",1,0)</f>
        <v>#N/A</v>
      </c>
      <c r="Q281" s="20" t="e">
        <f t="shared" si="5"/>
        <v>#N/A</v>
      </c>
      <c r="R281">
        <v>1</v>
      </c>
    </row>
    <row r="282" spans="1:18" x14ac:dyDescent="0.3">
      <c r="A282" s="16">
        <f>'Indicatori target 1.2'!A281</f>
        <v>0</v>
      </c>
      <c r="B282" s="16">
        <f>'Indicatori target 1.2'!B281</f>
        <v>0</v>
      </c>
      <c r="C282" s="10">
        <f>'Indicatori target 1.2'!D281</f>
        <v>0</v>
      </c>
      <c r="D282" s="10">
        <f>'Indicatori target 1.2'!E281</f>
        <v>0</v>
      </c>
      <c r="E282" s="20" t="e">
        <f>'Indicatori target 1.2'!F281</f>
        <v>#N/A</v>
      </c>
      <c r="F282" s="16" t="e">
        <f>'indicatori output 1.2'!C281</f>
        <v>#N/A</v>
      </c>
      <c r="G282" s="20" t="str">
        <f>'Indicatori target 1.2'!G281</f>
        <v>si</v>
      </c>
      <c r="H282" s="20" t="e">
        <f>'Indicatori target 1.2'!I281</f>
        <v>#N/A</v>
      </c>
      <c r="I282" s="20" t="e">
        <f>'Indicatori target 1.2'!H281</f>
        <v>#N/A</v>
      </c>
      <c r="J282" s="74"/>
      <c r="K282" s="10">
        <f>'Indicatori target 1.2'!O281</f>
        <v>0</v>
      </c>
      <c r="L282" s="10">
        <f>'Indicatori target 1.2'!P281</f>
        <v>0</v>
      </c>
      <c r="M282" s="15" t="str">
        <f>'Indicatori target 1.2'!R281</f>
        <v>no</v>
      </c>
      <c r="N282" s="16">
        <v>1</v>
      </c>
      <c r="O282" s="20" t="e">
        <f>'Indicatori target 1.2'!S281</f>
        <v>#N/A</v>
      </c>
      <c r="P282" s="16" t="e">
        <f>IF('Indicatori target 1.2'!Q281="si",1,0)</f>
        <v>#N/A</v>
      </c>
      <c r="Q282" s="20" t="e">
        <f t="shared" si="5"/>
        <v>#N/A</v>
      </c>
      <c r="R282">
        <v>1</v>
      </c>
    </row>
    <row r="283" spans="1:18" x14ac:dyDescent="0.3">
      <c r="A283" s="16">
        <f>'Indicatori target 1.2'!A282</f>
        <v>0</v>
      </c>
      <c r="B283" s="16">
        <f>'Indicatori target 1.2'!B282</f>
        <v>0</v>
      </c>
      <c r="C283" s="10">
        <f>'Indicatori target 1.2'!D282</f>
        <v>0</v>
      </c>
      <c r="D283" s="10">
        <f>'Indicatori target 1.2'!E282</f>
        <v>0</v>
      </c>
      <c r="E283" s="20" t="e">
        <f>'Indicatori target 1.2'!F282</f>
        <v>#N/A</v>
      </c>
      <c r="F283" s="16" t="e">
        <f>'indicatori output 1.2'!C282</f>
        <v>#N/A</v>
      </c>
      <c r="G283" s="20" t="str">
        <f>'Indicatori target 1.2'!G282</f>
        <v>si</v>
      </c>
      <c r="H283" s="20" t="e">
        <f>'Indicatori target 1.2'!I282</f>
        <v>#N/A</v>
      </c>
      <c r="I283" s="20" t="e">
        <f>'Indicatori target 1.2'!H282</f>
        <v>#N/A</v>
      </c>
      <c r="J283" s="74"/>
      <c r="K283" s="10">
        <f>'Indicatori target 1.2'!O282</f>
        <v>0</v>
      </c>
      <c r="L283" s="10">
        <f>'Indicatori target 1.2'!P282</f>
        <v>0</v>
      </c>
      <c r="M283" s="15" t="str">
        <f>'Indicatori target 1.2'!R282</f>
        <v>no</v>
      </c>
      <c r="N283" s="16">
        <v>1</v>
      </c>
      <c r="O283" s="20" t="e">
        <f>'Indicatori target 1.2'!S282</f>
        <v>#N/A</v>
      </c>
      <c r="P283" s="16" t="e">
        <f>IF('Indicatori target 1.2'!Q282="si",1,0)</f>
        <v>#N/A</v>
      </c>
      <c r="Q283" s="20" t="e">
        <f t="shared" si="5"/>
        <v>#N/A</v>
      </c>
      <c r="R283">
        <v>1</v>
      </c>
    </row>
    <row r="284" spans="1:18" x14ac:dyDescent="0.3">
      <c r="A284" s="16">
        <f>'Indicatori target 1.2'!A283</f>
        <v>0</v>
      </c>
      <c r="B284" s="16">
        <f>'Indicatori target 1.2'!B283</f>
        <v>0</v>
      </c>
      <c r="C284" s="10">
        <f>'Indicatori target 1.2'!D283</f>
        <v>0</v>
      </c>
      <c r="D284" s="10">
        <f>'Indicatori target 1.2'!E283</f>
        <v>0</v>
      </c>
      <c r="E284" s="20" t="e">
        <f>'Indicatori target 1.2'!F283</f>
        <v>#N/A</v>
      </c>
      <c r="F284" s="16" t="e">
        <f>'indicatori output 1.2'!C283</f>
        <v>#N/A</v>
      </c>
      <c r="G284" s="20" t="str">
        <f>'Indicatori target 1.2'!G283</f>
        <v>si</v>
      </c>
      <c r="H284" s="20" t="e">
        <f>'Indicatori target 1.2'!I283</f>
        <v>#N/A</v>
      </c>
      <c r="I284" s="20" t="e">
        <f>'Indicatori target 1.2'!H283</f>
        <v>#N/A</v>
      </c>
      <c r="J284" s="74"/>
      <c r="K284" s="10">
        <f>'Indicatori target 1.2'!O283</f>
        <v>0</v>
      </c>
      <c r="L284" s="10">
        <f>'Indicatori target 1.2'!P283</f>
        <v>0</v>
      </c>
      <c r="M284" s="15" t="str">
        <f>'Indicatori target 1.2'!R283</f>
        <v>no</v>
      </c>
      <c r="N284" s="16">
        <v>1</v>
      </c>
      <c r="O284" s="20" t="e">
        <f>'Indicatori target 1.2'!S283</f>
        <v>#N/A</v>
      </c>
      <c r="P284" s="16" t="e">
        <f>IF('Indicatori target 1.2'!Q283="si",1,0)</f>
        <v>#N/A</v>
      </c>
      <c r="Q284" s="20" t="e">
        <f t="shared" si="5"/>
        <v>#N/A</v>
      </c>
      <c r="R284">
        <v>1</v>
      </c>
    </row>
    <row r="285" spans="1:18" x14ac:dyDescent="0.3">
      <c r="A285" s="16">
        <f>'Indicatori target 1.2'!A284</f>
        <v>0</v>
      </c>
      <c r="B285" s="16">
        <f>'Indicatori target 1.2'!B284</f>
        <v>0</v>
      </c>
      <c r="C285" s="10">
        <f>'Indicatori target 1.2'!D284</f>
        <v>0</v>
      </c>
      <c r="D285" s="10">
        <f>'Indicatori target 1.2'!E284</f>
        <v>0</v>
      </c>
      <c r="E285" s="20" t="e">
        <f>'Indicatori target 1.2'!F284</f>
        <v>#N/A</v>
      </c>
      <c r="F285" s="16" t="e">
        <f>'indicatori output 1.2'!C284</f>
        <v>#N/A</v>
      </c>
      <c r="G285" s="20" t="str">
        <f>'Indicatori target 1.2'!G284</f>
        <v>si</v>
      </c>
      <c r="H285" s="20" t="e">
        <f>'Indicatori target 1.2'!I284</f>
        <v>#N/A</v>
      </c>
      <c r="I285" s="20" t="e">
        <f>'Indicatori target 1.2'!H284</f>
        <v>#N/A</v>
      </c>
      <c r="J285" s="74"/>
      <c r="K285" s="10">
        <f>'Indicatori target 1.2'!O284</f>
        <v>0</v>
      </c>
      <c r="L285" s="10">
        <f>'Indicatori target 1.2'!P284</f>
        <v>0</v>
      </c>
      <c r="M285" s="15" t="str">
        <f>'Indicatori target 1.2'!R284</f>
        <v>no</v>
      </c>
      <c r="N285" s="16">
        <v>1</v>
      </c>
      <c r="O285" s="20" t="e">
        <f>'Indicatori target 1.2'!S284</f>
        <v>#N/A</v>
      </c>
      <c r="P285" s="16" t="e">
        <f>IF('Indicatori target 1.2'!Q284="si",1,0)</f>
        <v>#N/A</v>
      </c>
      <c r="Q285" s="20" t="e">
        <f t="shared" si="5"/>
        <v>#N/A</v>
      </c>
      <c r="R285">
        <v>1</v>
      </c>
    </row>
    <row r="286" spans="1:18" x14ac:dyDescent="0.3">
      <c r="A286" s="16">
        <f>'Indicatori target 1.2'!A285</f>
        <v>0</v>
      </c>
      <c r="B286" s="16">
        <f>'Indicatori target 1.2'!B285</f>
        <v>0</v>
      </c>
      <c r="C286" s="10">
        <f>'Indicatori target 1.2'!D285</f>
        <v>0</v>
      </c>
      <c r="D286" s="10">
        <f>'Indicatori target 1.2'!E285</f>
        <v>0</v>
      </c>
      <c r="E286" s="20" t="e">
        <f>'Indicatori target 1.2'!F285</f>
        <v>#N/A</v>
      </c>
      <c r="F286" s="16" t="e">
        <f>'indicatori output 1.2'!C285</f>
        <v>#N/A</v>
      </c>
      <c r="G286" s="20" t="str">
        <f>'Indicatori target 1.2'!G285</f>
        <v>si</v>
      </c>
      <c r="H286" s="20" t="e">
        <f>'Indicatori target 1.2'!I285</f>
        <v>#N/A</v>
      </c>
      <c r="I286" s="20" t="e">
        <f>'Indicatori target 1.2'!H285</f>
        <v>#N/A</v>
      </c>
      <c r="J286" s="74"/>
      <c r="K286" s="10">
        <f>'Indicatori target 1.2'!O285</f>
        <v>0</v>
      </c>
      <c r="L286" s="10">
        <f>'Indicatori target 1.2'!P285</f>
        <v>0</v>
      </c>
      <c r="M286" s="15" t="str">
        <f>'Indicatori target 1.2'!R285</f>
        <v>no</v>
      </c>
      <c r="N286" s="16">
        <v>1</v>
      </c>
      <c r="O286" s="20" t="e">
        <f>'Indicatori target 1.2'!S285</f>
        <v>#N/A</v>
      </c>
      <c r="P286" s="16" t="e">
        <f>IF('Indicatori target 1.2'!Q285="si",1,0)</f>
        <v>#N/A</v>
      </c>
      <c r="Q286" s="20" t="e">
        <f t="shared" si="5"/>
        <v>#N/A</v>
      </c>
      <c r="R286">
        <v>1</v>
      </c>
    </row>
    <row r="287" spans="1:18" x14ac:dyDescent="0.3">
      <c r="A287" s="16">
        <f>'Indicatori target 1.2'!A286</f>
        <v>0</v>
      </c>
      <c r="B287" s="16">
        <f>'Indicatori target 1.2'!B286</f>
        <v>0</v>
      </c>
      <c r="C287" s="10">
        <f>'Indicatori target 1.2'!D286</f>
        <v>0</v>
      </c>
      <c r="D287" s="10">
        <f>'Indicatori target 1.2'!E286</f>
        <v>0</v>
      </c>
      <c r="E287" s="20" t="e">
        <f>'Indicatori target 1.2'!F286</f>
        <v>#N/A</v>
      </c>
      <c r="F287" s="16" t="e">
        <f>'indicatori output 1.2'!C286</f>
        <v>#N/A</v>
      </c>
      <c r="G287" s="20" t="str">
        <f>'Indicatori target 1.2'!G286</f>
        <v>si</v>
      </c>
      <c r="H287" s="20" t="e">
        <f>'Indicatori target 1.2'!I286</f>
        <v>#N/A</v>
      </c>
      <c r="I287" s="20" t="e">
        <f>'Indicatori target 1.2'!H286</f>
        <v>#N/A</v>
      </c>
      <c r="J287" s="74"/>
      <c r="K287" s="10">
        <f>'Indicatori target 1.2'!O286</f>
        <v>0</v>
      </c>
      <c r="L287" s="10">
        <f>'Indicatori target 1.2'!P286</f>
        <v>0</v>
      </c>
      <c r="M287" s="15" t="str">
        <f>'Indicatori target 1.2'!R286</f>
        <v>no</v>
      </c>
      <c r="N287" s="16">
        <v>1</v>
      </c>
      <c r="O287" s="20" t="e">
        <f>'Indicatori target 1.2'!S286</f>
        <v>#N/A</v>
      </c>
      <c r="P287" s="16" t="e">
        <f>IF('Indicatori target 1.2'!Q286="si",1,0)</f>
        <v>#N/A</v>
      </c>
      <c r="Q287" s="20" t="e">
        <f t="shared" si="5"/>
        <v>#N/A</v>
      </c>
      <c r="R287">
        <v>1</v>
      </c>
    </row>
    <row r="288" spans="1:18" x14ac:dyDescent="0.3">
      <c r="A288" s="16">
        <f>'Indicatori target 1.2'!A287</f>
        <v>0</v>
      </c>
      <c r="B288" s="16">
        <f>'Indicatori target 1.2'!B287</f>
        <v>0</v>
      </c>
      <c r="C288" s="10">
        <f>'Indicatori target 1.2'!D287</f>
        <v>0</v>
      </c>
      <c r="D288" s="10">
        <f>'Indicatori target 1.2'!E287</f>
        <v>0</v>
      </c>
      <c r="E288" s="20" t="e">
        <f>'Indicatori target 1.2'!F287</f>
        <v>#N/A</v>
      </c>
      <c r="F288" s="16" t="e">
        <f>'indicatori output 1.2'!C287</f>
        <v>#N/A</v>
      </c>
      <c r="G288" s="20" t="str">
        <f>'Indicatori target 1.2'!G287</f>
        <v>si</v>
      </c>
      <c r="H288" s="20" t="e">
        <f>'Indicatori target 1.2'!I287</f>
        <v>#N/A</v>
      </c>
      <c r="I288" s="20" t="e">
        <f>'Indicatori target 1.2'!H287</f>
        <v>#N/A</v>
      </c>
      <c r="J288" s="74"/>
      <c r="K288" s="10">
        <f>'Indicatori target 1.2'!O287</f>
        <v>0</v>
      </c>
      <c r="L288" s="10">
        <f>'Indicatori target 1.2'!P287</f>
        <v>0</v>
      </c>
      <c r="M288" s="15" t="str">
        <f>'Indicatori target 1.2'!R287</f>
        <v>no</v>
      </c>
      <c r="N288" s="16">
        <v>1</v>
      </c>
      <c r="O288" s="20" t="e">
        <f>'Indicatori target 1.2'!S287</f>
        <v>#N/A</v>
      </c>
      <c r="P288" s="16" t="e">
        <f>IF('Indicatori target 1.2'!Q287="si",1,0)</f>
        <v>#N/A</v>
      </c>
      <c r="Q288" s="20" t="e">
        <f t="shared" si="5"/>
        <v>#N/A</v>
      </c>
      <c r="R288">
        <v>1</v>
      </c>
    </row>
    <row r="289" spans="1:18" x14ac:dyDescent="0.3">
      <c r="A289" s="16">
        <f>'Indicatori target 1.2'!A288</f>
        <v>0</v>
      </c>
      <c r="B289" s="16">
        <f>'Indicatori target 1.2'!B288</f>
        <v>0</v>
      </c>
      <c r="C289" s="10">
        <f>'Indicatori target 1.2'!D288</f>
        <v>0</v>
      </c>
      <c r="D289" s="10">
        <f>'Indicatori target 1.2'!E288</f>
        <v>0</v>
      </c>
      <c r="E289" s="20" t="e">
        <f>'Indicatori target 1.2'!F288</f>
        <v>#N/A</v>
      </c>
      <c r="F289" s="16" t="e">
        <f>'indicatori output 1.2'!C288</f>
        <v>#N/A</v>
      </c>
      <c r="G289" s="20" t="str">
        <f>'Indicatori target 1.2'!G288</f>
        <v>si</v>
      </c>
      <c r="H289" s="20" t="e">
        <f>'Indicatori target 1.2'!I288</f>
        <v>#N/A</v>
      </c>
      <c r="I289" s="20" t="e">
        <f>'Indicatori target 1.2'!H288</f>
        <v>#N/A</v>
      </c>
      <c r="J289" s="74"/>
      <c r="K289" s="10">
        <f>'Indicatori target 1.2'!O288</f>
        <v>0</v>
      </c>
      <c r="L289" s="10">
        <f>'Indicatori target 1.2'!P288</f>
        <v>0</v>
      </c>
      <c r="M289" s="15" t="str">
        <f>'Indicatori target 1.2'!R288</f>
        <v>no</v>
      </c>
      <c r="N289" s="16">
        <v>1</v>
      </c>
      <c r="O289" s="20" t="e">
        <f>'Indicatori target 1.2'!S288</f>
        <v>#N/A</v>
      </c>
      <c r="P289" s="16" t="e">
        <f>IF('Indicatori target 1.2'!Q288="si",1,0)</f>
        <v>#N/A</v>
      </c>
      <c r="Q289" s="20" t="e">
        <f t="shared" si="5"/>
        <v>#N/A</v>
      </c>
      <c r="R289">
        <v>1</v>
      </c>
    </row>
    <row r="290" spans="1:18" x14ac:dyDescent="0.3">
      <c r="A290" s="16">
        <f>'Indicatori target 1.2'!A289</f>
        <v>0</v>
      </c>
      <c r="B290" s="16">
        <f>'Indicatori target 1.2'!B289</f>
        <v>0</v>
      </c>
      <c r="C290" s="10">
        <f>'Indicatori target 1.2'!D289</f>
        <v>0</v>
      </c>
      <c r="D290" s="10">
        <f>'Indicatori target 1.2'!E289</f>
        <v>0</v>
      </c>
      <c r="E290" s="20" t="e">
        <f>'Indicatori target 1.2'!F289</f>
        <v>#N/A</v>
      </c>
      <c r="F290" s="16" t="e">
        <f>'indicatori output 1.2'!C289</f>
        <v>#N/A</v>
      </c>
      <c r="G290" s="20" t="str">
        <f>'Indicatori target 1.2'!G289</f>
        <v>si</v>
      </c>
      <c r="H290" s="20" t="e">
        <f>'Indicatori target 1.2'!I289</f>
        <v>#N/A</v>
      </c>
      <c r="I290" s="20" t="e">
        <f>'Indicatori target 1.2'!H289</f>
        <v>#N/A</v>
      </c>
      <c r="J290" s="74"/>
      <c r="K290" s="10">
        <f>'Indicatori target 1.2'!O289</f>
        <v>0</v>
      </c>
      <c r="L290" s="10">
        <f>'Indicatori target 1.2'!P289</f>
        <v>0</v>
      </c>
      <c r="M290" s="15" t="str">
        <f>'Indicatori target 1.2'!R289</f>
        <v>no</v>
      </c>
      <c r="N290" s="16">
        <v>1</v>
      </c>
      <c r="O290" s="20" t="e">
        <f>'Indicatori target 1.2'!S289</f>
        <v>#N/A</v>
      </c>
      <c r="P290" s="16" t="e">
        <f>IF('Indicatori target 1.2'!Q289="si",1,0)</f>
        <v>#N/A</v>
      </c>
      <c r="Q290" s="20" t="e">
        <f t="shared" si="5"/>
        <v>#N/A</v>
      </c>
      <c r="R290">
        <v>1</v>
      </c>
    </row>
    <row r="291" spans="1:18" x14ac:dyDescent="0.3">
      <c r="A291" s="16">
        <f>'Indicatori target 1.2'!A290</f>
        <v>0</v>
      </c>
      <c r="B291" s="16">
        <f>'Indicatori target 1.2'!B290</f>
        <v>0</v>
      </c>
      <c r="C291" s="10">
        <f>'Indicatori target 1.2'!D290</f>
        <v>0</v>
      </c>
      <c r="D291" s="10">
        <f>'Indicatori target 1.2'!E290</f>
        <v>0</v>
      </c>
      <c r="E291" s="20" t="e">
        <f>'Indicatori target 1.2'!F290</f>
        <v>#N/A</v>
      </c>
      <c r="F291" s="16" t="e">
        <f>'indicatori output 1.2'!C290</f>
        <v>#N/A</v>
      </c>
      <c r="G291" s="20" t="str">
        <f>'Indicatori target 1.2'!G290</f>
        <v>si</v>
      </c>
      <c r="H291" s="20" t="e">
        <f>'Indicatori target 1.2'!I290</f>
        <v>#N/A</v>
      </c>
      <c r="I291" s="20" t="e">
        <f>'Indicatori target 1.2'!H290</f>
        <v>#N/A</v>
      </c>
      <c r="J291" s="74"/>
      <c r="K291" s="10">
        <f>'Indicatori target 1.2'!O290</f>
        <v>0</v>
      </c>
      <c r="L291" s="10">
        <f>'Indicatori target 1.2'!P290</f>
        <v>0</v>
      </c>
      <c r="M291" s="15" t="str">
        <f>'Indicatori target 1.2'!R290</f>
        <v>no</v>
      </c>
      <c r="N291" s="16">
        <v>1</v>
      </c>
      <c r="O291" s="20" t="e">
        <f>'Indicatori target 1.2'!S290</f>
        <v>#N/A</v>
      </c>
      <c r="P291" s="16" t="e">
        <f>IF('Indicatori target 1.2'!Q290="si",1,0)</f>
        <v>#N/A</v>
      </c>
      <c r="Q291" s="20" t="e">
        <f t="shared" si="5"/>
        <v>#N/A</v>
      </c>
      <c r="R291">
        <v>1</v>
      </c>
    </row>
    <row r="292" spans="1:18" x14ac:dyDescent="0.3">
      <c r="A292" s="16">
        <f>'Indicatori target 1.2'!A291</f>
        <v>0</v>
      </c>
      <c r="B292" s="16">
        <f>'Indicatori target 1.2'!B291</f>
        <v>0</v>
      </c>
      <c r="C292" s="10">
        <f>'Indicatori target 1.2'!D291</f>
        <v>0</v>
      </c>
      <c r="D292" s="10">
        <f>'Indicatori target 1.2'!E291</f>
        <v>0</v>
      </c>
      <c r="E292" s="20" t="e">
        <f>'Indicatori target 1.2'!F291</f>
        <v>#N/A</v>
      </c>
      <c r="F292" s="16" t="e">
        <f>'indicatori output 1.2'!C291</f>
        <v>#N/A</v>
      </c>
      <c r="G292" s="20" t="str">
        <f>'Indicatori target 1.2'!G291</f>
        <v>si</v>
      </c>
      <c r="H292" s="20" t="e">
        <f>'Indicatori target 1.2'!I291</f>
        <v>#N/A</v>
      </c>
      <c r="I292" s="20" t="e">
        <f>'Indicatori target 1.2'!H291</f>
        <v>#N/A</v>
      </c>
      <c r="J292" s="74"/>
      <c r="K292" s="10">
        <f>'Indicatori target 1.2'!O291</f>
        <v>0</v>
      </c>
      <c r="L292" s="10">
        <f>'Indicatori target 1.2'!P291</f>
        <v>0</v>
      </c>
      <c r="M292" s="15" t="str">
        <f>'Indicatori target 1.2'!R291</f>
        <v>no</v>
      </c>
      <c r="N292" s="16">
        <v>1</v>
      </c>
      <c r="O292" s="20" t="e">
        <f>'Indicatori target 1.2'!S291</f>
        <v>#N/A</v>
      </c>
      <c r="P292" s="16" t="e">
        <f>IF('Indicatori target 1.2'!Q291="si",1,0)</f>
        <v>#N/A</v>
      </c>
      <c r="Q292" s="20" t="e">
        <f t="shared" si="5"/>
        <v>#N/A</v>
      </c>
      <c r="R292">
        <v>1</v>
      </c>
    </row>
    <row r="293" spans="1:18" x14ac:dyDescent="0.3">
      <c r="A293" s="16">
        <f>'Indicatori target 1.2'!A292</f>
        <v>0</v>
      </c>
      <c r="B293" s="16">
        <f>'Indicatori target 1.2'!B292</f>
        <v>0</v>
      </c>
      <c r="C293" s="10">
        <f>'Indicatori target 1.2'!D292</f>
        <v>0</v>
      </c>
      <c r="D293" s="10">
        <f>'Indicatori target 1.2'!E292</f>
        <v>0</v>
      </c>
      <c r="E293" s="20" t="e">
        <f>'Indicatori target 1.2'!F292</f>
        <v>#N/A</v>
      </c>
      <c r="F293" s="16" t="e">
        <f>'indicatori output 1.2'!C292</f>
        <v>#N/A</v>
      </c>
      <c r="G293" s="20" t="str">
        <f>'Indicatori target 1.2'!G292</f>
        <v>si</v>
      </c>
      <c r="H293" s="20" t="e">
        <f>'Indicatori target 1.2'!I292</f>
        <v>#N/A</v>
      </c>
      <c r="I293" s="20" t="e">
        <f>'Indicatori target 1.2'!H292</f>
        <v>#N/A</v>
      </c>
      <c r="J293" s="74"/>
      <c r="K293" s="10">
        <f>'Indicatori target 1.2'!O292</f>
        <v>0</v>
      </c>
      <c r="L293" s="10">
        <f>'Indicatori target 1.2'!P292</f>
        <v>0</v>
      </c>
      <c r="M293" s="15" t="str">
        <f>'Indicatori target 1.2'!R292</f>
        <v>no</v>
      </c>
      <c r="N293" s="16">
        <v>1</v>
      </c>
      <c r="O293" s="20" t="e">
        <f>'Indicatori target 1.2'!S292</f>
        <v>#N/A</v>
      </c>
      <c r="P293" s="16" t="e">
        <f>IF('Indicatori target 1.2'!Q292="si",1,0)</f>
        <v>#N/A</v>
      </c>
      <c r="Q293" s="20" t="e">
        <f t="shared" si="5"/>
        <v>#N/A</v>
      </c>
      <c r="R293">
        <v>1</v>
      </c>
    </row>
    <row r="294" spans="1:18" x14ac:dyDescent="0.3">
      <c r="A294" s="16">
        <f>'Indicatori target 1.2'!A293</f>
        <v>0</v>
      </c>
      <c r="B294" s="16">
        <f>'Indicatori target 1.2'!B293</f>
        <v>0</v>
      </c>
      <c r="C294" s="10">
        <f>'Indicatori target 1.2'!D293</f>
        <v>0</v>
      </c>
      <c r="D294" s="10">
        <f>'Indicatori target 1.2'!E293</f>
        <v>0</v>
      </c>
      <c r="E294" s="20" t="e">
        <f>'Indicatori target 1.2'!F293</f>
        <v>#N/A</v>
      </c>
      <c r="F294" s="16" t="e">
        <f>'indicatori output 1.2'!C293</f>
        <v>#N/A</v>
      </c>
      <c r="G294" s="20" t="str">
        <f>'Indicatori target 1.2'!G293</f>
        <v>si</v>
      </c>
      <c r="H294" s="20" t="e">
        <f>'Indicatori target 1.2'!I293</f>
        <v>#N/A</v>
      </c>
      <c r="I294" s="20" t="e">
        <f>'Indicatori target 1.2'!H293</f>
        <v>#N/A</v>
      </c>
      <c r="J294" s="74"/>
      <c r="K294" s="10">
        <f>'Indicatori target 1.2'!O293</f>
        <v>0</v>
      </c>
      <c r="L294" s="10">
        <f>'Indicatori target 1.2'!P293</f>
        <v>0</v>
      </c>
      <c r="M294" s="15" t="str">
        <f>'Indicatori target 1.2'!R293</f>
        <v>no</v>
      </c>
      <c r="N294" s="16">
        <v>1</v>
      </c>
      <c r="O294" s="20" t="e">
        <f>'Indicatori target 1.2'!S293</f>
        <v>#N/A</v>
      </c>
      <c r="P294" s="16" t="e">
        <f>IF('Indicatori target 1.2'!Q293="si",1,0)</f>
        <v>#N/A</v>
      </c>
      <c r="Q294" s="20" t="e">
        <f t="shared" si="5"/>
        <v>#N/A</v>
      </c>
      <c r="R294">
        <v>1</v>
      </c>
    </row>
    <row r="295" spans="1:18" x14ac:dyDescent="0.3">
      <c r="A295" s="16">
        <f>'Indicatori target 1.2'!A294</f>
        <v>0</v>
      </c>
      <c r="B295" s="16">
        <f>'Indicatori target 1.2'!B294</f>
        <v>0</v>
      </c>
      <c r="C295" s="10">
        <f>'Indicatori target 1.2'!D294</f>
        <v>0</v>
      </c>
      <c r="D295" s="10">
        <f>'Indicatori target 1.2'!E294</f>
        <v>0</v>
      </c>
      <c r="E295" s="20" t="e">
        <f>'Indicatori target 1.2'!F294</f>
        <v>#N/A</v>
      </c>
      <c r="F295" s="16" t="e">
        <f>'indicatori output 1.2'!C294</f>
        <v>#N/A</v>
      </c>
      <c r="G295" s="20" t="str">
        <f>'Indicatori target 1.2'!G294</f>
        <v>si</v>
      </c>
      <c r="H295" s="20" t="e">
        <f>'Indicatori target 1.2'!I294</f>
        <v>#N/A</v>
      </c>
      <c r="I295" s="20" t="e">
        <f>'Indicatori target 1.2'!H294</f>
        <v>#N/A</v>
      </c>
      <c r="J295" s="74"/>
      <c r="K295" s="10">
        <f>'Indicatori target 1.2'!O294</f>
        <v>0</v>
      </c>
      <c r="L295" s="10">
        <f>'Indicatori target 1.2'!P294</f>
        <v>0</v>
      </c>
      <c r="M295" s="15" t="str">
        <f>'Indicatori target 1.2'!R294</f>
        <v>no</v>
      </c>
      <c r="N295" s="16">
        <v>1</v>
      </c>
      <c r="O295" s="20" t="e">
        <f>'Indicatori target 1.2'!S294</f>
        <v>#N/A</v>
      </c>
      <c r="P295" s="16" t="e">
        <f>IF('Indicatori target 1.2'!Q294="si",1,0)</f>
        <v>#N/A</v>
      </c>
      <c r="Q295" s="20" t="e">
        <f t="shared" si="5"/>
        <v>#N/A</v>
      </c>
      <c r="R295">
        <v>1</v>
      </c>
    </row>
    <row r="296" spans="1:18" x14ac:dyDescent="0.3">
      <c r="A296" s="16">
        <f>'Indicatori target 1.2'!A295</f>
        <v>0</v>
      </c>
      <c r="B296" s="16">
        <f>'Indicatori target 1.2'!B295</f>
        <v>0</v>
      </c>
      <c r="C296" s="10">
        <f>'Indicatori target 1.2'!D295</f>
        <v>0</v>
      </c>
      <c r="D296" s="10">
        <f>'Indicatori target 1.2'!E295</f>
        <v>0</v>
      </c>
      <c r="E296" s="20" t="e">
        <f>'Indicatori target 1.2'!F295</f>
        <v>#N/A</v>
      </c>
      <c r="F296" s="16" t="e">
        <f>'indicatori output 1.2'!C295</f>
        <v>#N/A</v>
      </c>
      <c r="G296" s="20" t="str">
        <f>'Indicatori target 1.2'!G295</f>
        <v>si</v>
      </c>
      <c r="H296" s="20" t="e">
        <f>'Indicatori target 1.2'!I295</f>
        <v>#N/A</v>
      </c>
      <c r="I296" s="20" t="e">
        <f>'Indicatori target 1.2'!H295</f>
        <v>#N/A</v>
      </c>
      <c r="J296" s="74"/>
      <c r="K296" s="10">
        <f>'Indicatori target 1.2'!O295</f>
        <v>0</v>
      </c>
      <c r="L296" s="10">
        <f>'Indicatori target 1.2'!P295</f>
        <v>0</v>
      </c>
      <c r="M296" s="15" t="str">
        <f>'Indicatori target 1.2'!R295</f>
        <v>no</v>
      </c>
      <c r="N296" s="16">
        <v>1</v>
      </c>
      <c r="O296" s="20" t="e">
        <f>'Indicatori target 1.2'!S295</f>
        <v>#N/A</v>
      </c>
      <c r="P296" s="16" t="e">
        <f>IF('Indicatori target 1.2'!Q295="si",1,0)</f>
        <v>#N/A</v>
      </c>
      <c r="Q296" s="20" t="e">
        <f t="shared" si="5"/>
        <v>#N/A</v>
      </c>
      <c r="R296">
        <v>1</v>
      </c>
    </row>
    <row r="297" spans="1:18" x14ac:dyDescent="0.3">
      <c r="A297" s="16">
        <f>'Indicatori target 1.2'!A296</f>
        <v>0</v>
      </c>
      <c r="B297" s="16">
        <f>'Indicatori target 1.2'!B296</f>
        <v>0</v>
      </c>
      <c r="C297" s="10">
        <f>'Indicatori target 1.2'!D296</f>
        <v>0</v>
      </c>
      <c r="D297" s="10">
        <f>'Indicatori target 1.2'!E296</f>
        <v>0</v>
      </c>
      <c r="E297" s="20" t="e">
        <f>'Indicatori target 1.2'!F296</f>
        <v>#N/A</v>
      </c>
      <c r="F297" s="16" t="e">
        <f>'indicatori output 1.2'!C296</f>
        <v>#N/A</v>
      </c>
      <c r="G297" s="20" t="str">
        <f>'Indicatori target 1.2'!G296</f>
        <v>si</v>
      </c>
      <c r="H297" s="20" t="e">
        <f>'Indicatori target 1.2'!I296</f>
        <v>#N/A</v>
      </c>
      <c r="I297" s="20" t="e">
        <f>'Indicatori target 1.2'!H296</f>
        <v>#N/A</v>
      </c>
      <c r="J297" s="74"/>
      <c r="K297" s="10">
        <f>'Indicatori target 1.2'!O296</f>
        <v>0</v>
      </c>
      <c r="L297" s="10">
        <f>'Indicatori target 1.2'!P296</f>
        <v>0</v>
      </c>
      <c r="M297" s="15" t="str">
        <f>'Indicatori target 1.2'!R296</f>
        <v>no</v>
      </c>
      <c r="N297" s="16">
        <v>1</v>
      </c>
      <c r="O297" s="20" t="e">
        <f>'Indicatori target 1.2'!S296</f>
        <v>#N/A</v>
      </c>
      <c r="P297" s="16" t="e">
        <f>IF('Indicatori target 1.2'!Q296="si",1,0)</f>
        <v>#N/A</v>
      </c>
      <c r="Q297" s="20" t="e">
        <f t="shared" si="5"/>
        <v>#N/A</v>
      </c>
      <c r="R297">
        <v>1</v>
      </c>
    </row>
    <row r="298" spans="1:18" x14ac:dyDescent="0.3">
      <c r="A298" s="16">
        <f>'Indicatori target 1.2'!A297</f>
        <v>0</v>
      </c>
      <c r="B298" s="16">
        <f>'Indicatori target 1.2'!B297</f>
        <v>0</v>
      </c>
      <c r="C298" s="10">
        <f>'Indicatori target 1.2'!D297</f>
        <v>0</v>
      </c>
      <c r="D298" s="10">
        <f>'Indicatori target 1.2'!E297</f>
        <v>0</v>
      </c>
      <c r="E298" s="20" t="e">
        <f>'Indicatori target 1.2'!F297</f>
        <v>#N/A</v>
      </c>
      <c r="F298" s="16" t="e">
        <f>'indicatori output 1.2'!C297</f>
        <v>#N/A</v>
      </c>
      <c r="G298" s="20" t="str">
        <f>'Indicatori target 1.2'!G297</f>
        <v>si</v>
      </c>
      <c r="H298" s="20" t="e">
        <f>'Indicatori target 1.2'!I297</f>
        <v>#N/A</v>
      </c>
      <c r="I298" s="20" t="e">
        <f>'Indicatori target 1.2'!H297</f>
        <v>#N/A</v>
      </c>
      <c r="J298" s="74"/>
      <c r="K298" s="10">
        <f>'Indicatori target 1.2'!O297</f>
        <v>0</v>
      </c>
      <c r="L298" s="10">
        <f>'Indicatori target 1.2'!P297</f>
        <v>0</v>
      </c>
      <c r="M298" s="15" t="str">
        <f>'Indicatori target 1.2'!R297</f>
        <v>no</v>
      </c>
      <c r="N298" s="16">
        <v>1</v>
      </c>
      <c r="O298" s="20" t="e">
        <f>'Indicatori target 1.2'!S297</f>
        <v>#N/A</v>
      </c>
      <c r="P298" s="16" t="e">
        <f>IF('Indicatori target 1.2'!Q297="si",1,0)</f>
        <v>#N/A</v>
      </c>
      <c r="Q298" s="20" t="e">
        <f t="shared" si="5"/>
        <v>#N/A</v>
      </c>
      <c r="R298">
        <v>1</v>
      </c>
    </row>
    <row r="299" spans="1:18" x14ac:dyDescent="0.3">
      <c r="A299" s="16">
        <f>'Indicatori target 1.2'!A298</f>
        <v>0</v>
      </c>
      <c r="B299" s="16">
        <f>'Indicatori target 1.2'!B298</f>
        <v>0</v>
      </c>
      <c r="C299" s="10">
        <f>'Indicatori target 1.2'!D298</f>
        <v>0</v>
      </c>
      <c r="D299" s="10">
        <f>'Indicatori target 1.2'!E298</f>
        <v>0</v>
      </c>
      <c r="E299" s="20" t="e">
        <f>'Indicatori target 1.2'!F298</f>
        <v>#N/A</v>
      </c>
      <c r="F299" s="16" t="e">
        <f>'indicatori output 1.2'!C298</f>
        <v>#N/A</v>
      </c>
      <c r="G299" s="20" t="str">
        <f>'Indicatori target 1.2'!G298</f>
        <v>si</v>
      </c>
      <c r="H299" s="20" t="e">
        <f>'Indicatori target 1.2'!I298</f>
        <v>#N/A</v>
      </c>
      <c r="I299" s="20" t="e">
        <f>'Indicatori target 1.2'!H298</f>
        <v>#N/A</v>
      </c>
      <c r="J299" s="74"/>
      <c r="K299" s="10">
        <f>'Indicatori target 1.2'!O298</f>
        <v>0</v>
      </c>
      <c r="L299" s="10">
        <f>'Indicatori target 1.2'!P298</f>
        <v>0</v>
      </c>
      <c r="M299" s="15" t="str">
        <f>'Indicatori target 1.2'!R298</f>
        <v>no</v>
      </c>
      <c r="N299" s="16">
        <v>1</v>
      </c>
      <c r="O299" s="20" t="e">
        <f>'Indicatori target 1.2'!S298</f>
        <v>#N/A</v>
      </c>
      <c r="P299" s="16" t="e">
        <f>IF('Indicatori target 1.2'!Q298="si",1,0)</f>
        <v>#N/A</v>
      </c>
      <c r="Q299" s="20" t="e">
        <f t="shared" si="5"/>
        <v>#N/A</v>
      </c>
      <c r="R299">
        <v>1</v>
      </c>
    </row>
    <row r="300" spans="1:18" x14ac:dyDescent="0.3">
      <c r="A300" s="16">
        <f>'Indicatori target 1.2'!A299</f>
        <v>0</v>
      </c>
      <c r="B300" s="16">
        <f>'Indicatori target 1.2'!B299</f>
        <v>0</v>
      </c>
      <c r="C300" s="10">
        <f>'Indicatori target 1.2'!D299</f>
        <v>0</v>
      </c>
      <c r="D300" s="10">
        <f>'Indicatori target 1.2'!E299</f>
        <v>0</v>
      </c>
      <c r="E300" s="20" t="e">
        <f>'Indicatori target 1.2'!F299</f>
        <v>#N/A</v>
      </c>
      <c r="F300" s="16" t="e">
        <f>'indicatori output 1.2'!C299</f>
        <v>#N/A</v>
      </c>
      <c r="G300" s="20" t="str">
        <f>'Indicatori target 1.2'!G299</f>
        <v>si</v>
      </c>
      <c r="H300" s="20" t="e">
        <f>'Indicatori target 1.2'!I299</f>
        <v>#N/A</v>
      </c>
      <c r="I300" s="20" t="e">
        <f>'Indicatori target 1.2'!H299</f>
        <v>#N/A</v>
      </c>
      <c r="J300" s="74"/>
      <c r="K300" s="10">
        <f>'Indicatori target 1.2'!O299</f>
        <v>0</v>
      </c>
      <c r="L300" s="10">
        <f>'Indicatori target 1.2'!P299</f>
        <v>0</v>
      </c>
      <c r="M300" s="15" t="str">
        <f>'Indicatori target 1.2'!R299</f>
        <v>no</v>
      </c>
      <c r="N300" s="16">
        <v>1</v>
      </c>
      <c r="O300" s="20" t="e">
        <f>'Indicatori target 1.2'!S299</f>
        <v>#N/A</v>
      </c>
      <c r="P300" s="16" t="e">
        <f>IF('Indicatori target 1.2'!Q299="si",1,0)</f>
        <v>#N/A</v>
      </c>
      <c r="Q300" s="20" t="e">
        <f t="shared" si="5"/>
        <v>#N/A</v>
      </c>
      <c r="R300">
        <v>1</v>
      </c>
    </row>
    <row r="301" spans="1:18" x14ac:dyDescent="0.3">
      <c r="A301" s="16">
        <f>'Indicatori target 1.2'!A300</f>
        <v>0</v>
      </c>
      <c r="B301" s="16">
        <f>'Indicatori target 1.2'!B300</f>
        <v>0</v>
      </c>
      <c r="C301" s="10">
        <f>'Indicatori target 1.2'!D300</f>
        <v>0</v>
      </c>
      <c r="D301" s="10">
        <f>'Indicatori target 1.2'!E300</f>
        <v>0</v>
      </c>
      <c r="E301" s="20" t="e">
        <f>'Indicatori target 1.2'!F300</f>
        <v>#N/A</v>
      </c>
      <c r="F301" s="16" t="e">
        <f>'indicatori output 1.2'!C300</f>
        <v>#N/A</v>
      </c>
      <c r="G301" s="20" t="str">
        <f>'Indicatori target 1.2'!G300</f>
        <v>si</v>
      </c>
      <c r="H301" s="20" t="e">
        <f>'Indicatori target 1.2'!I300</f>
        <v>#N/A</v>
      </c>
      <c r="I301" s="20" t="e">
        <f>'Indicatori target 1.2'!H300</f>
        <v>#N/A</v>
      </c>
      <c r="J301" s="74"/>
      <c r="K301" s="10">
        <f>'Indicatori target 1.2'!O300</f>
        <v>0</v>
      </c>
      <c r="L301" s="10">
        <f>'Indicatori target 1.2'!P300</f>
        <v>0</v>
      </c>
      <c r="M301" s="15" t="str">
        <f>'Indicatori target 1.2'!R300</f>
        <v>no</v>
      </c>
      <c r="N301" s="16">
        <v>1</v>
      </c>
      <c r="O301" s="20" t="e">
        <f>'Indicatori target 1.2'!S300</f>
        <v>#N/A</v>
      </c>
      <c r="P301" s="16" t="e">
        <f>IF('Indicatori target 1.2'!Q300="si",1,0)</f>
        <v>#N/A</v>
      </c>
      <c r="Q301" s="20" t="e">
        <f t="shared" si="5"/>
        <v>#N/A</v>
      </c>
      <c r="R301">
        <v>1</v>
      </c>
    </row>
    <row r="302" spans="1:18" x14ac:dyDescent="0.3">
      <c r="A302" s="16">
        <f>'Indicatori target 1.2'!A301</f>
        <v>0</v>
      </c>
      <c r="B302" s="16">
        <f>'Indicatori target 1.2'!B301</f>
        <v>0</v>
      </c>
      <c r="C302" s="10">
        <f>'Indicatori target 1.2'!D301</f>
        <v>0</v>
      </c>
      <c r="D302" s="10">
        <f>'Indicatori target 1.2'!E301</f>
        <v>0</v>
      </c>
      <c r="E302" s="20" t="e">
        <f>'Indicatori target 1.2'!F301</f>
        <v>#N/A</v>
      </c>
      <c r="F302" s="16" t="e">
        <f>'indicatori output 1.2'!C301</f>
        <v>#N/A</v>
      </c>
      <c r="G302" s="20" t="str">
        <f>'Indicatori target 1.2'!G301</f>
        <v>si</v>
      </c>
      <c r="H302" s="20" t="e">
        <f>'Indicatori target 1.2'!I301</f>
        <v>#N/A</v>
      </c>
      <c r="I302" s="20" t="e">
        <f>'Indicatori target 1.2'!H301</f>
        <v>#N/A</v>
      </c>
      <c r="J302" s="74"/>
      <c r="K302" s="10">
        <f>'Indicatori target 1.2'!O301</f>
        <v>0</v>
      </c>
      <c r="L302" s="10">
        <f>'Indicatori target 1.2'!P301</f>
        <v>0</v>
      </c>
      <c r="M302" s="15" t="str">
        <f>'Indicatori target 1.2'!R301</f>
        <v>no</v>
      </c>
      <c r="N302" s="16">
        <v>1</v>
      </c>
      <c r="O302" s="20" t="e">
        <f>'Indicatori target 1.2'!S301</f>
        <v>#N/A</v>
      </c>
      <c r="P302" s="16" t="e">
        <f>IF('Indicatori target 1.2'!Q301="si",1,0)</f>
        <v>#N/A</v>
      </c>
      <c r="Q302" s="20" t="e">
        <f t="shared" si="5"/>
        <v>#N/A</v>
      </c>
      <c r="R302">
        <v>1</v>
      </c>
    </row>
    <row r="303" spans="1:18" x14ac:dyDescent="0.3">
      <c r="A303" s="16">
        <f>'Indicatori target 1.2'!A302</f>
        <v>0</v>
      </c>
      <c r="B303" s="16">
        <f>'Indicatori target 1.2'!B302</f>
        <v>0</v>
      </c>
      <c r="C303" s="10">
        <f>'Indicatori target 1.2'!D302</f>
        <v>0</v>
      </c>
      <c r="D303" s="10">
        <f>'Indicatori target 1.2'!E302</f>
        <v>0</v>
      </c>
      <c r="E303" s="20" t="e">
        <f>'Indicatori target 1.2'!F302</f>
        <v>#N/A</v>
      </c>
      <c r="F303" s="16" t="e">
        <f>'indicatori output 1.2'!C302</f>
        <v>#N/A</v>
      </c>
      <c r="G303" s="20" t="str">
        <f>'Indicatori target 1.2'!G302</f>
        <v>si</v>
      </c>
      <c r="H303" s="20" t="e">
        <f>'Indicatori target 1.2'!I302</f>
        <v>#N/A</v>
      </c>
      <c r="I303" s="20" t="e">
        <f>'Indicatori target 1.2'!H302</f>
        <v>#N/A</v>
      </c>
      <c r="J303" s="74"/>
      <c r="K303" s="10">
        <f>'Indicatori target 1.2'!O302</f>
        <v>0</v>
      </c>
      <c r="L303" s="10">
        <f>'Indicatori target 1.2'!P302</f>
        <v>0</v>
      </c>
      <c r="M303" s="15" t="str">
        <f>'Indicatori target 1.2'!R302</f>
        <v>no</v>
      </c>
      <c r="N303" s="16">
        <v>1</v>
      </c>
      <c r="O303" s="20" t="e">
        <f>'Indicatori target 1.2'!S302</f>
        <v>#N/A</v>
      </c>
      <c r="P303" s="16" t="e">
        <f>IF('Indicatori target 1.2'!Q302="si",1,0)</f>
        <v>#N/A</v>
      </c>
      <c r="Q303" s="20" t="e">
        <f t="shared" si="5"/>
        <v>#N/A</v>
      </c>
      <c r="R303">
        <v>1</v>
      </c>
    </row>
    <row r="304" spans="1:18" x14ac:dyDescent="0.3">
      <c r="A304" s="16">
        <f>'Indicatori target 1.2'!A303</f>
        <v>0</v>
      </c>
      <c r="B304" s="16">
        <f>'Indicatori target 1.2'!B303</f>
        <v>0</v>
      </c>
      <c r="C304" s="10">
        <f>'Indicatori target 1.2'!D303</f>
        <v>0</v>
      </c>
      <c r="D304" s="10">
        <f>'Indicatori target 1.2'!E303</f>
        <v>0</v>
      </c>
      <c r="E304" s="20" t="e">
        <f>'Indicatori target 1.2'!F303</f>
        <v>#N/A</v>
      </c>
      <c r="F304" s="16" t="e">
        <f>'indicatori output 1.2'!C303</f>
        <v>#N/A</v>
      </c>
      <c r="G304" s="20" t="str">
        <f>'Indicatori target 1.2'!G303</f>
        <v>si</v>
      </c>
      <c r="H304" s="20" t="e">
        <f>'Indicatori target 1.2'!I303</f>
        <v>#N/A</v>
      </c>
      <c r="I304" s="20" t="e">
        <f>'Indicatori target 1.2'!H303</f>
        <v>#N/A</v>
      </c>
      <c r="J304" s="74"/>
      <c r="K304" s="10">
        <f>'Indicatori target 1.2'!O303</f>
        <v>0</v>
      </c>
      <c r="L304" s="10">
        <f>'Indicatori target 1.2'!P303</f>
        <v>0</v>
      </c>
      <c r="M304" s="15" t="str">
        <f>'Indicatori target 1.2'!R303</f>
        <v>no</v>
      </c>
      <c r="N304" s="16">
        <v>1</v>
      </c>
      <c r="O304" s="20" t="e">
        <f>'Indicatori target 1.2'!S303</f>
        <v>#N/A</v>
      </c>
      <c r="P304" s="16" t="e">
        <f>IF('Indicatori target 1.2'!Q303="si",1,0)</f>
        <v>#N/A</v>
      </c>
      <c r="Q304" s="20" t="e">
        <f t="shared" si="5"/>
        <v>#N/A</v>
      </c>
      <c r="R304">
        <v>1</v>
      </c>
    </row>
    <row r="305" spans="1:18" x14ac:dyDescent="0.3">
      <c r="A305" s="16">
        <f>'Indicatori target 1.2'!A304</f>
        <v>0</v>
      </c>
      <c r="B305" s="16">
        <f>'Indicatori target 1.2'!B304</f>
        <v>0</v>
      </c>
      <c r="C305" s="10">
        <f>'Indicatori target 1.2'!D304</f>
        <v>0</v>
      </c>
      <c r="D305" s="10">
        <f>'Indicatori target 1.2'!E304</f>
        <v>0</v>
      </c>
      <c r="E305" s="20" t="e">
        <f>'Indicatori target 1.2'!F304</f>
        <v>#N/A</v>
      </c>
      <c r="F305" s="16" t="e">
        <f>'indicatori output 1.2'!C304</f>
        <v>#N/A</v>
      </c>
      <c r="G305" s="20" t="str">
        <f>'Indicatori target 1.2'!G304</f>
        <v>si</v>
      </c>
      <c r="H305" s="20" t="e">
        <f>'Indicatori target 1.2'!I304</f>
        <v>#N/A</v>
      </c>
      <c r="I305" s="20" t="e">
        <f>'Indicatori target 1.2'!H304</f>
        <v>#N/A</v>
      </c>
      <c r="J305" s="74"/>
      <c r="K305" s="10">
        <f>'Indicatori target 1.2'!O304</f>
        <v>0</v>
      </c>
      <c r="L305" s="10">
        <f>'Indicatori target 1.2'!P304</f>
        <v>0</v>
      </c>
      <c r="M305" s="15" t="str">
        <f>'Indicatori target 1.2'!R304</f>
        <v>no</v>
      </c>
      <c r="N305" s="16">
        <v>1</v>
      </c>
      <c r="O305" s="20" t="e">
        <f>'Indicatori target 1.2'!S304</f>
        <v>#N/A</v>
      </c>
      <c r="P305" s="16" t="e">
        <f>IF('Indicatori target 1.2'!Q304="si",1,0)</f>
        <v>#N/A</v>
      </c>
      <c r="Q305" s="20" t="e">
        <f t="shared" si="5"/>
        <v>#N/A</v>
      </c>
      <c r="R305">
        <v>1</v>
      </c>
    </row>
    <row r="306" spans="1:18" x14ac:dyDescent="0.3">
      <c r="A306" s="16">
        <f>'Indicatori target 1.2'!A305</f>
        <v>0</v>
      </c>
      <c r="B306" s="16">
        <f>'Indicatori target 1.2'!B305</f>
        <v>0</v>
      </c>
      <c r="C306" s="10">
        <f>'Indicatori target 1.2'!D305</f>
        <v>0</v>
      </c>
      <c r="D306" s="10">
        <f>'Indicatori target 1.2'!E305</f>
        <v>0</v>
      </c>
      <c r="E306" s="20" t="e">
        <f>'Indicatori target 1.2'!F305</f>
        <v>#N/A</v>
      </c>
      <c r="F306" s="16" t="e">
        <f>'indicatori output 1.2'!C305</f>
        <v>#N/A</v>
      </c>
      <c r="G306" s="20" t="str">
        <f>'Indicatori target 1.2'!G305</f>
        <v>si</v>
      </c>
      <c r="H306" s="20" t="e">
        <f>'Indicatori target 1.2'!I305</f>
        <v>#N/A</v>
      </c>
      <c r="I306" s="20" t="e">
        <f>'Indicatori target 1.2'!H305</f>
        <v>#N/A</v>
      </c>
      <c r="J306" s="74"/>
      <c r="K306" s="10">
        <f>'Indicatori target 1.2'!O305</f>
        <v>0</v>
      </c>
      <c r="L306" s="10">
        <f>'Indicatori target 1.2'!P305</f>
        <v>0</v>
      </c>
      <c r="M306" s="15" t="str">
        <f>'Indicatori target 1.2'!R305</f>
        <v>no</v>
      </c>
      <c r="N306" s="16">
        <v>1</v>
      </c>
      <c r="O306" s="20" t="e">
        <f>'Indicatori target 1.2'!S305</f>
        <v>#N/A</v>
      </c>
      <c r="P306" s="16" t="e">
        <f>IF('Indicatori target 1.2'!Q305="si",1,0)</f>
        <v>#N/A</v>
      </c>
      <c r="Q306" s="20" t="e">
        <f t="shared" si="5"/>
        <v>#N/A</v>
      </c>
      <c r="R306">
        <v>1</v>
      </c>
    </row>
    <row r="307" spans="1:18" x14ac:dyDescent="0.3">
      <c r="A307" s="16">
        <f>'Indicatori target 1.2'!A306</f>
        <v>0</v>
      </c>
      <c r="B307" s="16">
        <f>'Indicatori target 1.2'!B306</f>
        <v>0</v>
      </c>
      <c r="C307" s="10">
        <f>'Indicatori target 1.2'!D306</f>
        <v>0</v>
      </c>
      <c r="D307" s="10">
        <f>'Indicatori target 1.2'!E306</f>
        <v>0</v>
      </c>
      <c r="E307" s="20" t="e">
        <f>'Indicatori target 1.2'!F306</f>
        <v>#N/A</v>
      </c>
      <c r="F307" s="16" t="e">
        <f>'indicatori output 1.2'!C306</f>
        <v>#N/A</v>
      </c>
      <c r="G307" s="20" t="str">
        <f>'Indicatori target 1.2'!G306</f>
        <v>si</v>
      </c>
      <c r="H307" s="20" t="e">
        <f>'Indicatori target 1.2'!I306</f>
        <v>#N/A</v>
      </c>
      <c r="I307" s="20" t="e">
        <f>'Indicatori target 1.2'!H306</f>
        <v>#N/A</v>
      </c>
      <c r="J307" s="74"/>
      <c r="K307" s="10">
        <f>'Indicatori target 1.2'!O306</f>
        <v>0</v>
      </c>
      <c r="L307" s="10">
        <f>'Indicatori target 1.2'!P306</f>
        <v>0</v>
      </c>
      <c r="M307" s="15" t="str">
        <f>'Indicatori target 1.2'!R306</f>
        <v>no</v>
      </c>
      <c r="N307" s="16">
        <v>1</v>
      </c>
      <c r="O307" s="20" t="e">
        <f>'Indicatori target 1.2'!S306</f>
        <v>#N/A</v>
      </c>
      <c r="P307" s="16" t="e">
        <f>IF('Indicatori target 1.2'!Q306="si",1,0)</f>
        <v>#N/A</v>
      </c>
      <c r="Q307" s="20" t="e">
        <f t="shared" si="5"/>
        <v>#N/A</v>
      </c>
      <c r="R307">
        <v>1</v>
      </c>
    </row>
    <row r="308" spans="1:18" x14ac:dyDescent="0.3">
      <c r="A308" s="16">
        <f>'Indicatori target 1.2'!A307</f>
        <v>0</v>
      </c>
      <c r="B308" s="16">
        <f>'Indicatori target 1.2'!B307</f>
        <v>0</v>
      </c>
      <c r="C308" s="10">
        <f>'Indicatori target 1.2'!D307</f>
        <v>0</v>
      </c>
      <c r="D308" s="10">
        <f>'Indicatori target 1.2'!E307</f>
        <v>0</v>
      </c>
      <c r="E308" s="20" t="e">
        <f>'Indicatori target 1.2'!F307</f>
        <v>#N/A</v>
      </c>
      <c r="F308" s="16" t="e">
        <f>'indicatori output 1.2'!C307</f>
        <v>#N/A</v>
      </c>
      <c r="G308" s="20" t="str">
        <f>'Indicatori target 1.2'!G307</f>
        <v>si</v>
      </c>
      <c r="H308" s="20" t="e">
        <f>'Indicatori target 1.2'!I307</f>
        <v>#N/A</v>
      </c>
      <c r="I308" s="20" t="e">
        <f>'Indicatori target 1.2'!H307</f>
        <v>#N/A</v>
      </c>
      <c r="J308" s="74"/>
      <c r="K308" s="10">
        <f>'Indicatori target 1.2'!O307</f>
        <v>0</v>
      </c>
      <c r="L308" s="10">
        <f>'Indicatori target 1.2'!P307</f>
        <v>0</v>
      </c>
      <c r="M308" s="15" t="str">
        <f>'Indicatori target 1.2'!R307</f>
        <v>no</v>
      </c>
      <c r="N308" s="16">
        <v>1</v>
      </c>
      <c r="O308" s="20" t="e">
        <f>'Indicatori target 1.2'!S307</f>
        <v>#N/A</v>
      </c>
      <c r="P308" s="16" t="e">
        <f>IF('Indicatori target 1.2'!Q307="si",1,0)</f>
        <v>#N/A</v>
      </c>
      <c r="Q308" s="20" t="e">
        <f t="shared" si="5"/>
        <v>#N/A</v>
      </c>
      <c r="R308">
        <v>1</v>
      </c>
    </row>
    <row r="309" spans="1:18" x14ac:dyDescent="0.3">
      <c r="A309" s="16">
        <f>'Indicatori target 1.2'!A308</f>
        <v>0</v>
      </c>
      <c r="B309" s="16">
        <f>'Indicatori target 1.2'!B308</f>
        <v>0</v>
      </c>
      <c r="C309" s="10">
        <f>'Indicatori target 1.2'!D308</f>
        <v>0</v>
      </c>
      <c r="D309" s="10">
        <f>'Indicatori target 1.2'!E308</f>
        <v>0</v>
      </c>
      <c r="E309" s="20" t="e">
        <f>'Indicatori target 1.2'!F308</f>
        <v>#N/A</v>
      </c>
      <c r="F309" s="16" t="e">
        <f>'indicatori output 1.2'!C308</f>
        <v>#N/A</v>
      </c>
      <c r="G309" s="20" t="str">
        <f>'Indicatori target 1.2'!G308</f>
        <v>si</v>
      </c>
      <c r="H309" s="20" t="e">
        <f>'Indicatori target 1.2'!I308</f>
        <v>#N/A</v>
      </c>
      <c r="I309" s="20" t="e">
        <f>'Indicatori target 1.2'!H308</f>
        <v>#N/A</v>
      </c>
      <c r="J309" s="74"/>
      <c r="K309" s="10">
        <f>'Indicatori target 1.2'!O308</f>
        <v>0</v>
      </c>
      <c r="L309" s="10">
        <f>'Indicatori target 1.2'!P308</f>
        <v>0</v>
      </c>
      <c r="M309" s="15" t="str">
        <f>'Indicatori target 1.2'!R308</f>
        <v>no</v>
      </c>
      <c r="N309" s="16">
        <v>1</v>
      </c>
      <c r="O309" s="20" t="e">
        <f>'Indicatori target 1.2'!S308</f>
        <v>#N/A</v>
      </c>
      <c r="P309" s="16" t="e">
        <f>IF('Indicatori target 1.2'!Q308="si",1,0)</f>
        <v>#N/A</v>
      </c>
      <c r="Q309" s="20" t="e">
        <f t="shared" si="5"/>
        <v>#N/A</v>
      </c>
      <c r="R309">
        <v>1</v>
      </c>
    </row>
    <row r="310" spans="1:18" x14ac:dyDescent="0.3">
      <c r="A310" s="16">
        <f>'Indicatori target 1.2'!A309</f>
        <v>0</v>
      </c>
      <c r="B310" s="16">
        <f>'Indicatori target 1.2'!B309</f>
        <v>0</v>
      </c>
      <c r="C310" s="10">
        <f>'Indicatori target 1.2'!D309</f>
        <v>0</v>
      </c>
      <c r="D310" s="10">
        <f>'Indicatori target 1.2'!E309</f>
        <v>0</v>
      </c>
      <c r="E310" s="20" t="e">
        <f>'Indicatori target 1.2'!F309</f>
        <v>#N/A</v>
      </c>
      <c r="F310" s="16" t="e">
        <f>'indicatori output 1.2'!C309</f>
        <v>#N/A</v>
      </c>
      <c r="G310" s="20" t="str">
        <f>'Indicatori target 1.2'!G309</f>
        <v>si</v>
      </c>
      <c r="H310" s="20" t="e">
        <f>'Indicatori target 1.2'!I309</f>
        <v>#N/A</v>
      </c>
      <c r="I310" s="20" t="e">
        <f>'Indicatori target 1.2'!H309</f>
        <v>#N/A</v>
      </c>
      <c r="J310" s="74"/>
      <c r="K310" s="10">
        <f>'Indicatori target 1.2'!O309</f>
        <v>0</v>
      </c>
      <c r="L310" s="10">
        <f>'Indicatori target 1.2'!P309</f>
        <v>0</v>
      </c>
      <c r="M310" s="15" t="str">
        <f>'Indicatori target 1.2'!R309</f>
        <v>no</v>
      </c>
      <c r="N310" s="16">
        <v>1</v>
      </c>
      <c r="O310" s="20" t="e">
        <f>'Indicatori target 1.2'!S309</f>
        <v>#N/A</v>
      </c>
      <c r="P310" s="16" t="e">
        <f>IF('Indicatori target 1.2'!Q309="si",1,0)</f>
        <v>#N/A</v>
      </c>
      <c r="Q310" s="20" t="e">
        <f t="shared" si="5"/>
        <v>#N/A</v>
      </c>
      <c r="R310">
        <v>1</v>
      </c>
    </row>
    <row r="311" spans="1:18" x14ac:dyDescent="0.3">
      <c r="A311" s="16">
        <f>'Indicatori target 1.2'!A310</f>
        <v>0</v>
      </c>
      <c r="B311" s="16">
        <f>'Indicatori target 1.2'!B310</f>
        <v>0</v>
      </c>
      <c r="C311" s="10">
        <f>'Indicatori target 1.2'!D310</f>
        <v>0</v>
      </c>
      <c r="D311" s="10">
        <f>'Indicatori target 1.2'!E310</f>
        <v>0</v>
      </c>
      <c r="E311" s="20" t="e">
        <f>'Indicatori target 1.2'!F310</f>
        <v>#N/A</v>
      </c>
      <c r="F311" s="16" t="e">
        <f>'indicatori output 1.2'!C310</f>
        <v>#N/A</v>
      </c>
      <c r="G311" s="20" t="str">
        <f>'Indicatori target 1.2'!G310</f>
        <v>si</v>
      </c>
      <c r="H311" s="20" t="e">
        <f>'Indicatori target 1.2'!I310</f>
        <v>#N/A</v>
      </c>
      <c r="I311" s="20" t="e">
        <f>'Indicatori target 1.2'!H310</f>
        <v>#N/A</v>
      </c>
      <c r="J311" s="74"/>
      <c r="K311" s="10">
        <f>'Indicatori target 1.2'!O310</f>
        <v>0</v>
      </c>
      <c r="L311" s="10">
        <f>'Indicatori target 1.2'!P310</f>
        <v>0</v>
      </c>
      <c r="M311" s="15" t="str">
        <f>'Indicatori target 1.2'!R310</f>
        <v>no</v>
      </c>
      <c r="N311" s="16">
        <v>1</v>
      </c>
      <c r="O311" s="20" t="e">
        <f>'Indicatori target 1.2'!S310</f>
        <v>#N/A</v>
      </c>
      <c r="P311" s="16" t="e">
        <f>IF('Indicatori target 1.2'!Q310="si",1,0)</f>
        <v>#N/A</v>
      </c>
      <c r="Q311" s="20" t="e">
        <f t="shared" si="5"/>
        <v>#N/A</v>
      </c>
      <c r="R311">
        <v>1</v>
      </c>
    </row>
    <row r="312" spans="1:18" x14ac:dyDescent="0.3">
      <c r="A312" s="16">
        <f>'Indicatori target 1.2'!A311</f>
        <v>0</v>
      </c>
      <c r="B312" s="16">
        <f>'Indicatori target 1.2'!B311</f>
        <v>0</v>
      </c>
      <c r="C312" s="10">
        <f>'Indicatori target 1.2'!D311</f>
        <v>0</v>
      </c>
      <c r="D312" s="10">
        <f>'Indicatori target 1.2'!E311</f>
        <v>0</v>
      </c>
      <c r="E312" s="20" t="e">
        <f>'Indicatori target 1.2'!F311</f>
        <v>#N/A</v>
      </c>
      <c r="F312" s="16" t="e">
        <f>'indicatori output 1.2'!C311</f>
        <v>#N/A</v>
      </c>
      <c r="G312" s="20" t="str">
        <f>'Indicatori target 1.2'!G311</f>
        <v>si</v>
      </c>
      <c r="H312" s="20" t="e">
        <f>'Indicatori target 1.2'!I311</f>
        <v>#N/A</v>
      </c>
      <c r="I312" s="20" t="e">
        <f>'Indicatori target 1.2'!H311</f>
        <v>#N/A</v>
      </c>
      <c r="J312" s="74"/>
      <c r="K312" s="10">
        <f>'Indicatori target 1.2'!O311</f>
        <v>0</v>
      </c>
      <c r="L312" s="10">
        <f>'Indicatori target 1.2'!P311</f>
        <v>0</v>
      </c>
      <c r="M312" s="15" t="str">
        <f>'Indicatori target 1.2'!R311</f>
        <v>no</v>
      </c>
      <c r="N312" s="16">
        <v>1</v>
      </c>
      <c r="O312" s="20" t="e">
        <f>'Indicatori target 1.2'!S311</f>
        <v>#N/A</v>
      </c>
      <c r="P312" s="16" t="e">
        <f>IF('Indicatori target 1.2'!Q311="si",1,0)</f>
        <v>#N/A</v>
      </c>
      <c r="Q312" s="20" t="e">
        <f t="shared" si="5"/>
        <v>#N/A</v>
      </c>
      <c r="R312">
        <v>1</v>
      </c>
    </row>
    <row r="313" spans="1:18" x14ac:dyDescent="0.3">
      <c r="A313" s="16">
        <f>'Indicatori target 1.2'!A312</f>
        <v>0</v>
      </c>
      <c r="B313" s="16">
        <f>'Indicatori target 1.2'!B312</f>
        <v>0</v>
      </c>
      <c r="C313" s="10">
        <f>'Indicatori target 1.2'!D312</f>
        <v>0</v>
      </c>
      <c r="D313" s="10">
        <f>'Indicatori target 1.2'!E312</f>
        <v>0</v>
      </c>
      <c r="E313" s="20" t="e">
        <f>'Indicatori target 1.2'!F312</f>
        <v>#N/A</v>
      </c>
      <c r="F313" s="16" t="e">
        <f>'indicatori output 1.2'!C312</f>
        <v>#N/A</v>
      </c>
      <c r="G313" s="20" t="str">
        <f>'Indicatori target 1.2'!G312</f>
        <v>si</v>
      </c>
      <c r="H313" s="20" t="e">
        <f>'Indicatori target 1.2'!I312</f>
        <v>#N/A</v>
      </c>
      <c r="I313" s="20" t="e">
        <f>'Indicatori target 1.2'!H312</f>
        <v>#N/A</v>
      </c>
      <c r="J313" s="74"/>
      <c r="K313" s="10">
        <f>'Indicatori target 1.2'!O312</f>
        <v>0</v>
      </c>
      <c r="L313" s="10">
        <f>'Indicatori target 1.2'!P312</f>
        <v>0</v>
      </c>
      <c r="M313" s="15" t="str">
        <f>'Indicatori target 1.2'!R312</f>
        <v>no</v>
      </c>
      <c r="N313" s="16">
        <v>1</v>
      </c>
      <c r="O313" s="20" t="e">
        <f>'Indicatori target 1.2'!S312</f>
        <v>#N/A</v>
      </c>
      <c r="P313" s="16" t="e">
        <f>IF('Indicatori target 1.2'!Q312="si",1,0)</f>
        <v>#N/A</v>
      </c>
      <c r="Q313" s="20" t="e">
        <f t="shared" si="5"/>
        <v>#N/A</v>
      </c>
      <c r="R313">
        <v>1</v>
      </c>
    </row>
    <row r="314" spans="1:18" x14ac:dyDescent="0.3">
      <c r="A314" s="16">
        <f>'Indicatori target 1.2'!A313</f>
        <v>0</v>
      </c>
      <c r="B314" s="16">
        <f>'Indicatori target 1.2'!B313</f>
        <v>0</v>
      </c>
      <c r="C314" s="10">
        <f>'Indicatori target 1.2'!D313</f>
        <v>0</v>
      </c>
      <c r="D314" s="10">
        <f>'Indicatori target 1.2'!E313</f>
        <v>0</v>
      </c>
      <c r="E314" s="20" t="e">
        <f>'Indicatori target 1.2'!F313</f>
        <v>#N/A</v>
      </c>
      <c r="F314" s="16" t="e">
        <f>'indicatori output 1.2'!C313</f>
        <v>#N/A</v>
      </c>
      <c r="G314" s="20" t="str">
        <f>'Indicatori target 1.2'!G313</f>
        <v>si</v>
      </c>
      <c r="H314" s="20" t="e">
        <f>'Indicatori target 1.2'!I313</f>
        <v>#N/A</v>
      </c>
      <c r="I314" s="20" t="e">
        <f>'Indicatori target 1.2'!H313</f>
        <v>#N/A</v>
      </c>
      <c r="J314" s="74"/>
      <c r="K314" s="10">
        <f>'Indicatori target 1.2'!O313</f>
        <v>0</v>
      </c>
      <c r="L314" s="10">
        <f>'Indicatori target 1.2'!P313</f>
        <v>0</v>
      </c>
      <c r="M314" s="15" t="str">
        <f>'Indicatori target 1.2'!R313</f>
        <v>no</v>
      </c>
      <c r="N314" s="16">
        <v>1</v>
      </c>
      <c r="O314" s="20" t="e">
        <f>'Indicatori target 1.2'!S313</f>
        <v>#N/A</v>
      </c>
      <c r="P314" s="16" t="e">
        <f>IF('Indicatori target 1.2'!Q313="si",1,0)</f>
        <v>#N/A</v>
      </c>
      <c r="Q314" s="20" t="e">
        <f t="shared" si="5"/>
        <v>#N/A</v>
      </c>
      <c r="R314">
        <v>1</v>
      </c>
    </row>
    <row r="315" spans="1:18" x14ac:dyDescent="0.3">
      <c r="A315" s="16">
        <f>'Indicatori target 1.2'!A314</f>
        <v>0</v>
      </c>
      <c r="B315" s="16">
        <f>'Indicatori target 1.2'!B314</f>
        <v>0</v>
      </c>
      <c r="C315" s="10">
        <f>'Indicatori target 1.2'!D314</f>
        <v>0</v>
      </c>
      <c r="D315" s="10">
        <f>'Indicatori target 1.2'!E314</f>
        <v>0</v>
      </c>
      <c r="E315" s="20" t="e">
        <f>'Indicatori target 1.2'!F314</f>
        <v>#N/A</v>
      </c>
      <c r="F315" s="16" t="e">
        <f>'indicatori output 1.2'!C314</f>
        <v>#N/A</v>
      </c>
      <c r="G315" s="20" t="str">
        <f>'Indicatori target 1.2'!G314</f>
        <v>si</v>
      </c>
      <c r="H315" s="20" t="e">
        <f>'Indicatori target 1.2'!I314</f>
        <v>#N/A</v>
      </c>
      <c r="I315" s="20" t="e">
        <f>'Indicatori target 1.2'!H314</f>
        <v>#N/A</v>
      </c>
      <c r="J315" s="74"/>
      <c r="K315" s="10">
        <f>'Indicatori target 1.2'!O314</f>
        <v>0</v>
      </c>
      <c r="L315" s="10">
        <f>'Indicatori target 1.2'!P314</f>
        <v>0</v>
      </c>
      <c r="M315" s="15" t="str">
        <f>'Indicatori target 1.2'!R314</f>
        <v>no</v>
      </c>
      <c r="N315" s="16">
        <v>1</v>
      </c>
      <c r="O315" s="20" t="e">
        <f>'Indicatori target 1.2'!S314</f>
        <v>#N/A</v>
      </c>
      <c r="P315" s="16" t="e">
        <f>IF('Indicatori target 1.2'!Q314="si",1,0)</f>
        <v>#N/A</v>
      </c>
      <c r="Q315" s="20" t="e">
        <f t="shared" si="5"/>
        <v>#N/A</v>
      </c>
      <c r="R315">
        <v>1</v>
      </c>
    </row>
    <row r="316" spans="1:18" x14ac:dyDescent="0.3">
      <c r="A316" s="16">
        <f>'Indicatori target 1.2'!A315</f>
        <v>0</v>
      </c>
      <c r="B316" s="16">
        <f>'Indicatori target 1.2'!B315</f>
        <v>0</v>
      </c>
      <c r="C316" s="10">
        <f>'Indicatori target 1.2'!D315</f>
        <v>0</v>
      </c>
      <c r="D316" s="10">
        <f>'Indicatori target 1.2'!E315</f>
        <v>0</v>
      </c>
      <c r="E316" s="20" t="e">
        <f>'Indicatori target 1.2'!F315</f>
        <v>#N/A</v>
      </c>
      <c r="F316" s="16" t="e">
        <f>'indicatori output 1.2'!C315</f>
        <v>#N/A</v>
      </c>
      <c r="G316" s="20" t="str">
        <f>'Indicatori target 1.2'!G315</f>
        <v>si</v>
      </c>
      <c r="H316" s="20" t="e">
        <f>'Indicatori target 1.2'!I315</f>
        <v>#N/A</v>
      </c>
      <c r="I316" s="20" t="e">
        <f>'Indicatori target 1.2'!H315</f>
        <v>#N/A</v>
      </c>
      <c r="J316" s="74"/>
      <c r="K316" s="10">
        <f>'Indicatori target 1.2'!O315</f>
        <v>0</v>
      </c>
      <c r="L316" s="10">
        <f>'Indicatori target 1.2'!P315</f>
        <v>0</v>
      </c>
      <c r="M316" s="15" t="str">
        <f>'Indicatori target 1.2'!R315</f>
        <v>no</v>
      </c>
      <c r="N316" s="16">
        <v>1</v>
      </c>
      <c r="O316" s="20" t="e">
        <f>'Indicatori target 1.2'!S315</f>
        <v>#N/A</v>
      </c>
      <c r="P316" s="16" t="e">
        <f>IF('Indicatori target 1.2'!Q315="si",1,0)</f>
        <v>#N/A</v>
      </c>
      <c r="Q316" s="20" t="e">
        <f t="shared" si="5"/>
        <v>#N/A</v>
      </c>
      <c r="R316">
        <v>1</v>
      </c>
    </row>
    <row r="317" spans="1:18" x14ac:dyDescent="0.3">
      <c r="A317" s="16">
        <f>'Indicatori target 1.2'!A316</f>
        <v>0</v>
      </c>
      <c r="B317" s="16">
        <f>'Indicatori target 1.2'!B316</f>
        <v>0</v>
      </c>
      <c r="C317" s="10">
        <f>'Indicatori target 1.2'!D316</f>
        <v>0</v>
      </c>
      <c r="D317" s="10">
        <f>'Indicatori target 1.2'!E316</f>
        <v>0</v>
      </c>
      <c r="E317" s="20" t="e">
        <f>'Indicatori target 1.2'!F316</f>
        <v>#N/A</v>
      </c>
      <c r="F317" s="16" t="e">
        <f>'indicatori output 1.2'!C316</f>
        <v>#N/A</v>
      </c>
      <c r="G317" s="20" t="str">
        <f>'Indicatori target 1.2'!G316</f>
        <v>si</v>
      </c>
      <c r="H317" s="20" t="e">
        <f>'Indicatori target 1.2'!I316</f>
        <v>#N/A</v>
      </c>
      <c r="I317" s="20" t="e">
        <f>'Indicatori target 1.2'!H316</f>
        <v>#N/A</v>
      </c>
      <c r="J317" s="74"/>
      <c r="K317" s="10">
        <f>'Indicatori target 1.2'!O316</f>
        <v>0</v>
      </c>
      <c r="L317" s="10">
        <f>'Indicatori target 1.2'!P316</f>
        <v>0</v>
      </c>
      <c r="M317" s="15" t="str">
        <f>'Indicatori target 1.2'!R316</f>
        <v>no</v>
      </c>
      <c r="N317" s="16">
        <v>1</v>
      </c>
      <c r="O317" s="20" t="e">
        <f>'Indicatori target 1.2'!S316</f>
        <v>#N/A</v>
      </c>
      <c r="P317" s="16" t="e">
        <f>IF('Indicatori target 1.2'!Q316="si",1,0)</f>
        <v>#N/A</v>
      </c>
      <c r="Q317" s="20" t="e">
        <f t="shared" si="5"/>
        <v>#N/A</v>
      </c>
      <c r="R317">
        <v>1</v>
      </c>
    </row>
    <row r="318" spans="1:18" x14ac:dyDescent="0.3">
      <c r="A318" s="16">
        <f>'Indicatori target 1.2'!A317</f>
        <v>0</v>
      </c>
      <c r="B318" s="16">
        <f>'Indicatori target 1.2'!B317</f>
        <v>0</v>
      </c>
      <c r="C318" s="10">
        <f>'Indicatori target 1.2'!D317</f>
        <v>0</v>
      </c>
      <c r="D318" s="10">
        <f>'Indicatori target 1.2'!E317</f>
        <v>0</v>
      </c>
      <c r="E318" s="20" t="e">
        <f>'Indicatori target 1.2'!F317</f>
        <v>#N/A</v>
      </c>
      <c r="F318" s="16" t="e">
        <f>'indicatori output 1.2'!C317</f>
        <v>#N/A</v>
      </c>
      <c r="G318" s="20" t="str">
        <f>'Indicatori target 1.2'!G317</f>
        <v>si</v>
      </c>
      <c r="H318" s="20" t="e">
        <f>'Indicatori target 1.2'!I317</f>
        <v>#N/A</v>
      </c>
      <c r="I318" s="20" t="e">
        <f>'Indicatori target 1.2'!H317</f>
        <v>#N/A</v>
      </c>
      <c r="J318" s="74"/>
      <c r="K318" s="10">
        <f>'Indicatori target 1.2'!O317</f>
        <v>0</v>
      </c>
      <c r="L318" s="10">
        <f>'Indicatori target 1.2'!P317</f>
        <v>0</v>
      </c>
      <c r="M318" s="15" t="str">
        <f>'Indicatori target 1.2'!R317</f>
        <v>no</v>
      </c>
      <c r="N318" s="16">
        <v>1</v>
      </c>
      <c r="O318" s="20" t="e">
        <f>'Indicatori target 1.2'!S317</f>
        <v>#N/A</v>
      </c>
      <c r="P318" s="16" t="e">
        <f>IF('Indicatori target 1.2'!Q317="si",1,0)</f>
        <v>#N/A</v>
      </c>
      <c r="Q318" s="20" t="e">
        <f t="shared" si="5"/>
        <v>#N/A</v>
      </c>
      <c r="R318">
        <v>1</v>
      </c>
    </row>
    <row r="319" spans="1:18" x14ac:dyDescent="0.3">
      <c r="A319" s="16">
        <f>'Indicatori target 1.2'!A318</f>
        <v>0</v>
      </c>
      <c r="B319" s="16">
        <f>'Indicatori target 1.2'!B318</f>
        <v>0</v>
      </c>
      <c r="C319" s="10">
        <f>'Indicatori target 1.2'!D318</f>
        <v>0</v>
      </c>
      <c r="D319" s="10">
        <f>'Indicatori target 1.2'!E318</f>
        <v>0</v>
      </c>
      <c r="E319" s="20" t="e">
        <f>'Indicatori target 1.2'!F318</f>
        <v>#N/A</v>
      </c>
      <c r="F319" s="16" t="e">
        <f>'indicatori output 1.2'!C318</f>
        <v>#N/A</v>
      </c>
      <c r="G319" s="20" t="str">
        <f>'Indicatori target 1.2'!G318</f>
        <v>si</v>
      </c>
      <c r="H319" s="20" t="e">
        <f>'Indicatori target 1.2'!I318</f>
        <v>#N/A</v>
      </c>
      <c r="I319" s="20" t="e">
        <f>'Indicatori target 1.2'!H318</f>
        <v>#N/A</v>
      </c>
      <c r="J319" s="74"/>
      <c r="K319" s="10">
        <f>'Indicatori target 1.2'!O318</f>
        <v>0</v>
      </c>
      <c r="L319" s="10">
        <f>'Indicatori target 1.2'!P318</f>
        <v>0</v>
      </c>
      <c r="M319" s="15" t="str">
        <f>'Indicatori target 1.2'!R318</f>
        <v>no</v>
      </c>
      <c r="N319" s="16">
        <v>1</v>
      </c>
      <c r="O319" s="20" t="e">
        <f>'Indicatori target 1.2'!S318</f>
        <v>#N/A</v>
      </c>
      <c r="P319" s="16" t="e">
        <f>IF('Indicatori target 1.2'!Q318="si",1,0)</f>
        <v>#N/A</v>
      </c>
      <c r="Q319" s="20" t="e">
        <f t="shared" si="5"/>
        <v>#N/A</v>
      </c>
      <c r="R319">
        <v>1</v>
      </c>
    </row>
    <row r="320" spans="1:18" x14ac:dyDescent="0.3">
      <c r="A320" s="16">
        <f>'Indicatori target 1.2'!A319</f>
        <v>0</v>
      </c>
      <c r="B320" s="16">
        <f>'Indicatori target 1.2'!B319</f>
        <v>0</v>
      </c>
      <c r="C320" s="10">
        <f>'Indicatori target 1.2'!D319</f>
        <v>0</v>
      </c>
      <c r="D320" s="10">
        <f>'Indicatori target 1.2'!E319</f>
        <v>0</v>
      </c>
      <c r="E320" s="20" t="e">
        <f>'Indicatori target 1.2'!F319</f>
        <v>#N/A</v>
      </c>
      <c r="F320" s="16" t="e">
        <f>'indicatori output 1.2'!C319</f>
        <v>#N/A</v>
      </c>
      <c r="G320" s="20" t="str">
        <f>'Indicatori target 1.2'!G319</f>
        <v>si</v>
      </c>
      <c r="H320" s="20" t="e">
        <f>'Indicatori target 1.2'!I319</f>
        <v>#N/A</v>
      </c>
      <c r="I320" s="20" t="e">
        <f>'Indicatori target 1.2'!H319</f>
        <v>#N/A</v>
      </c>
      <c r="J320" s="74"/>
      <c r="K320" s="10">
        <f>'Indicatori target 1.2'!O319</f>
        <v>0</v>
      </c>
      <c r="L320" s="10">
        <f>'Indicatori target 1.2'!P319</f>
        <v>0</v>
      </c>
      <c r="M320" s="15" t="str">
        <f>'Indicatori target 1.2'!R319</f>
        <v>no</v>
      </c>
      <c r="N320" s="16">
        <v>1</v>
      </c>
      <c r="O320" s="20" t="e">
        <f>'Indicatori target 1.2'!S319</f>
        <v>#N/A</v>
      </c>
      <c r="P320" s="16" t="e">
        <f>IF('Indicatori target 1.2'!Q319="si",1,0)</f>
        <v>#N/A</v>
      </c>
      <c r="Q320" s="20" t="e">
        <f t="shared" si="5"/>
        <v>#N/A</v>
      </c>
      <c r="R320">
        <v>1</v>
      </c>
    </row>
    <row r="321" spans="1:18" x14ac:dyDescent="0.3">
      <c r="A321" s="16">
        <f>'Indicatori target 1.2'!A320</f>
        <v>0</v>
      </c>
      <c r="B321" s="16">
        <f>'Indicatori target 1.2'!B320</f>
        <v>0</v>
      </c>
      <c r="C321" s="10">
        <f>'Indicatori target 1.2'!D320</f>
        <v>0</v>
      </c>
      <c r="D321" s="10">
        <f>'Indicatori target 1.2'!E320</f>
        <v>0</v>
      </c>
      <c r="E321" s="20" t="e">
        <f>'Indicatori target 1.2'!F320</f>
        <v>#N/A</v>
      </c>
      <c r="F321" s="16" t="e">
        <f>'indicatori output 1.2'!C320</f>
        <v>#N/A</v>
      </c>
      <c r="G321" s="20" t="str">
        <f>'Indicatori target 1.2'!G320</f>
        <v>si</v>
      </c>
      <c r="H321" s="20" t="e">
        <f>'Indicatori target 1.2'!I320</f>
        <v>#N/A</v>
      </c>
      <c r="I321" s="20" t="e">
        <f>'Indicatori target 1.2'!H320</f>
        <v>#N/A</v>
      </c>
      <c r="J321" s="74"/>
      <c r="K321" s="10">
        <f>'Indicatori target 1.2'!O320</f>
        <v>0</v>
      </c>
      <c r="L321" s="10">
        <f>'Indicatori target 1.2'!P320</f>
        <v>0</v>
      </c>
      <c r="M321" s="15" t="str">
        <f>'Indicatori target 1.2'!R320</f>
        <v>no</v>
      </c>
      <c r="N321" s="16">
        <v>1</v>
      </c>
      <c r="O321" s="20" t="e">
        <f>'Indicatori target 1.2'!S320</f>
        <v>#N/A</v>
      </c>
      <c r="P321" s="16" t="e">
        <f>IF('Indicatori target 1.2'!Q320="si",1,0)</f>
        <v>#N/A</v>
      </c>
      <c r="Q321" s="20" t="e">
        <f t="shared" si="5"/>
        <v>#N/A</v>
      </c>
      <c r="R321">
        <v>1</v>
      </c>
    </row>
    <row r="322" spans="1:18" x14ac:dyDescent="0.3">
      <c r="A322" s="16">
        <f>'Indicatori target 1.2'!A321</f>
        <v>0</v>
      </c>
      <c r="B322" s="16">
        <f>'Indicatori target 1.2'!B321</f>
        <v>0</v>
      </c>
      <c r="C322" s="10">
        <f>'Indicatori target 1.2'!D321</f>
        <v>0</v>
      </c>
      <c r="D322" s="10">
        <f>'Indicatori target 1.2'!E321</f>
        <v>0</v>
      </c>
      <c r="E322" s="20" t="e">
        <f>'Indicatori target 1.2'!F321</f>
        <v>#N/A</v>
      </c>
      <c r="F322" s="16" t="e">
        <f>'indicatori output 1.2'!C321</f>
        <v>#N/A</v>
      </c>
      <c r="G322" s="20" t="str">
        <f>'Indicatori target 1.2'!G321</f>
        <v>si</v>
      </c>
      <c r="H322" s="20" t="e">
        <f>'Indicatori target 1.2'!I321</f>
        <v>#N/A</v>
      </c>
      <c r="I322" s="20" t="e">
        <f>'Indicatori target 1.2'!H321</f>
        <v>#N/A</v>
      </c>
      <c r="J322" s="74"/>
      <c r="K322" s="10">
        <f>'Indicatori target 1.2'!O321</f>
        <v>0</v>
      </c>
      <c r="L322" s="10">
        <f>'Indicatori target 1.2'!P321</f>
        <v>0</v>
      </c>
      <c r="M322" s="15" t="str">
        <f>'Indicatori target 1.2'!R321</f>
        <v>no</v>
      </c>
      <c r="N322" s="16">
        <v>1</v>
      </c>
      <c r="O322" s="20" t="e">
        <f>'Indicatori target 1.2'!S321</f>
        <v>#N/A</v>
      </c>
      <c r="P322" s="16" t="e">
        <f>IF('Indicatori target 1.2'!Q321="si",1,0)</f>
        <v>#N/A</v>
      </c>
      <c r="Q322" s="20" t="e">
        <f t="shared" si="5"/>
        <v>#N/A</v>
      </c>
      <c r="R322">
        <v>1</v>
      </c>
    </row>
    <row r="323" spans="1:18" x14ac:dyDescent="0.3">
      <c r="A323" s="16">
        <f>'Indicatori target 1.2'!A322</f>
        <v>0</v>
      </c>
      <c r="B323" s="16">
        <f>'Indicatori target 1.2'!B322</f>
        <v>0</v>
      </c>
      <c r="C323" s="10">
        <f>'Indicatori target 1.2'!D322</f>
        <v>0</v>
      </c>
      <c r="D323" s="10">
        <f>'Indicatori target 1.2'!E322</f>
        <v>0</v>
      </c>
      <c r="E323" s="20" t="e">
        <f>'Indicatori target 1.2'!F322</f>
        <v>#N/A</v>
      </c>
      <c r="F323" s="16" t="e">
        <f>'indicatori output 1.2'!C322</f>
        <v>#N/A</v>
      </c>
      <c r="G323" s="20" t="str">
        <f>'Indicatori target 1.2'!G322</f>
        <v>si</v>
      </c>
      <c r="H323" s="20" t="e">
        <f>'Indicatori target 1.2'!I322</f>
        <v>#N/A</v>
      </c>
      <c r="I323" s="20" t="e">
        <f>'Indicatori target 1.2'!H322</f>
        <v>#N/A</v>
      </c>
      <c r="J323" s="74"/>
      <c r="K323" s="10">
        <f>'Indicatori target 1.2'!O322</f>
        <v>0</v>
      </c>
      <c r="L323" s="10">
        <f>'Indicatori target 1.2'!P322</f>
        <v>0</v>
      </c>
      <c r="M323" s="15" t="str">
        <f>'Indicatori target 1.2'!R322</f>
        <v>no</v>
      </c>
      <c r="N323" s="16">
        <v>1</v>
      </c>
      <c r="O323" s="20" t="e">
        <f>'Indicatori target 1.2'!S322</f>
        <v>#N/A</v>
      </c>
      <c r="P323" s="16" t="e">
        <f>IF('Indicatori target 1.2'!Q322="si",1,0)</f>
        <v>#N/A</v>
      </c>
      <c r="Q323" s="20" t="e">
        <f t="shared" si="5"/>
        <v>#N/A</v>
      </c>
      <c r="R323">
        <v>1</v>
      </c>
    </row>
    <row r="324" spans="1:18" x14ac:dyDescent="0.3">
      <c r="A324" s="16">
        <f>'Indicatori target 1.2'!A323</f>
        <v>0</v>
      </c>
      <c r="B324" s="16">
        <f>'Indicatori target 1.2'!B323</f>
        <v>0</v>
      </c>
      <c r="C324" s="10">
        <f>'Indicatori target 1.2'!D323</f>
        <v>0</v>
      </c>
      <c r="D324" s="10">
        <f>'Indicatori target 1.2'!E323</f>
        <v>0</v>
      </c>
      <c r="E324" s="20" t="e">
        <f>'Indicatori target 1.2'!F323</f>
        <v>#N/A</v>
      </c>
      <c r="F324" s="16" t="e">
        <f>'indicatori output 1.2'!C323</f>
        <v>#N/A</v>
      </c>
      <c r="G324" s="20" t="str">
        <f>'Indicatori target 1.2'!G323</f>
        <v>si</v>
      </c>
      <c r="H324" s="20" t="e">
        <f>'Indicatori target 1.2'!I323</f>
        <v>#N/A</v>
      </c>
      <c r="I324" s="20" t="e">
        <f>'Indicatori target 1.2'!H323</f>
        <v>#N/A</v>
      </c>
      <c r="J324" s="74"/>
      <c r="K324" s="10">
        <f>'Indicatori target 1.2'!O323</f>
        <v>0</v>
      </c>
      <c r="L324" s="10">
        <f>'Indicatori target 1.2'!P323</f>
        <v>0</v>
      </c>
      <c r="M324" s="15" t="str">
        <f>'Indicatori target 1.2'!R323</f>
        <v>no</v>
      </c>
      <c r="N324" s="16">
        <v>1</v>
      </c>
      <c r="O324" s="20" t="e">
        <f>'Indicatori target 1.2'!S323</f>
        <v>#N/A</v>
      </c>
      <c r="P324" s="16" t="e">
        <f>IF('Indicatori target 1.2'!Q323="si",1,0)</f>
        <v>#N/A</v>
      </c>
      <c r="Q324" s="20" t="e">
        <f t="shared" si="5"/>
        <v>#N/A</v>
      </c>
      <c r="R324">
        <v>1</v>
      </c>
    </row>
    <row r="325" spans="1:18" x14ac:dyDescent="0.3">
      <c r="A325" s="16">
        <f>'Indicatori target 1.2'!A324</f>
        <v>0</v>
      </c>
      <c r="B325" s="16">
        <f>'Indicatori target 1.2'!B324</f>
        <v>0</v>
      </c>
      <c r="C325" s="10">
        <f>'Indicatori target 1.2'!D324</f>
        <v>0</v>
      </c>
      <c r="D325" s="10">
        <f>'Indicatori target 1.2'!E324</f>
        <v>0</v>
      </c>
      <c r="E325" s="20" t="e">
        <f>'Indicatori target 1.2'!F324</f>
        <v>#N/A</v>
      </c>
      <c r="F325" s="16" t="e">
        <f>'indicatori output 1.2'!C324</f>
        <v>#N/A</v>
      </c>
      <c r="G325" s="20" t="str">
        <f>'Indicatori target 1.2'!G324</f>
        <v>si</v>
      </c>
      <c r="H325" s="20" t="e">
        <f>'Indicatori target 1.2'!I324</f>
        <v>#N/A</v>
      </c>
      <c r="I325" s="20" t="e">
        <f>'Indicatori target 1.2'!H324</f>
        <v>#N/A</v>
      </c>
      <c r="J325" s="74"/>
      <c r="K325" s="10">
        <f>'Indicatori target 1.2'!O324</f>
        <v>0</v>
      </c>
      <c r="L325" s="10">
        <f>'Indicatori target 1.2'!P324</f>
        <v>0</v>
      </c>
      <c r="M325" s="15" t="str">
        <f>'Indicatori target 1.2'!R324</f>
        <v>no</v>
      </c>
      <c r="N325" s="16">
        <v>1</v>
      </c>
      <c r="O325" s="20" t="e">
        <f>'Indicatori target 1.2'!S324</f>
        <v>#N/A</v>
      </c>
      <c r="P325" s="16" t="e">
        <f>IF('Indicatori target 1.2'!Q324="si",1,0)</f>
        <v>#N/A</v>
      </c>
      <c r="Q325" s="20" t="e">
        <f t="shared" si="5"/>
        <v>#N/A</v>
      </c>
      <c r="R325">
        <v>1</v>
      </c>
    </row>
    <row r="326" spans="1:18" x14ac:dyDescent="0.3">
      <c r="A326" s="16">
        <f>'Indicatori target 1.2'!A325</f>
        <v>0</v>
      </c>
      <c r="B326" s="16">
        <f>'Indicatori target 1.2'!B325</f>
        <v>0</v>
      </c>
      <c r="C326" s="10">
        <f>'Indicatori target 1.2'!D325</f>
        <v>0</v>
      </c>
      <c r="D326" s="10">
        <f>'Indicatori target 1.2'!E325</f>
        <v>0</v>
      </c>
      <c r="E326" s="20" t="e">
        <f>'Indicatori target 1.2'!F325</f>
        <v>#N/A</v>
      </c>
      <c r="F326" s="16" t="e">
        <f>'indicatori output 1.2'!C325</f>
        <v>#N/A</v>
      </c>
      <c r="G326" s="20" t="str">
        <f>'Indicatori target 1.2'!G325</f>
        <v>si</v>
      </c>
      <c r="H326" s="20" t="e">
        <f>'Indicatori target 1.2'!I325</f>
        <v>#N/A</v>
      </c>
      <c r="I326" s="20" t="e">
        <f>'Indicatori target 1.2'!H325</f>
        <v>#N/A</v>
      </c>
      <c r="J326" s="74"/>
      <c r="K326" s="10">
        <f>'Indicatori target 1.2'!O325</f>
        <v>0</v>
      </c>
      <c r="L326" s="10">
        <f>'Indicatori target 1.2'!P325</f>
        <v>0</v>
      </c>
      <c r="M326" s="15" t="str">
        <f>'Indicatori target 1.2'!R325</f>
        <v>no</v>
      </c>
      <c r="N326" s="16">
        <v>1</v>
      </c>
      <c r="O326" s="20" t="e">
        <f>'Indicatori target 1.2'!S325</f>
        <v>#N/A</v>
      </c>
      <c r="P326" s="16" t="e">
        <f>IF('Indicatori target 1.2'!Q325="si",1,0)</f>
        <v>#N/A</v>
      </c>
      <c r="Q326" s="20" t="e">
        <f t="shared" si="5"/>
        <v>#N/A</v>
      </c>
      <c r="R326">
        <v>1</v>
      </c>
    </row>
    <row r="327" spans="1:18" x14ac:dyDescent="0.3">
      <c r="A327" s="16">
        <f>'Indicatori target 1.2'!A326</f>
        <v>0</v>
      </c>
      <c r="B327" s="16">
        <f>'Indicatori target 1.2'!B326</f>
        <v>0</v>
      </c>
      <c r="C327" s="10">
        <f>'Indicatori target 1.2'!D326</f>
        <v>0</v>
      </c>
      <c r="D327" s="10">
        <f>'Indicatori target 1.2'!E326</f>
        <v>0</v>
      </c>
      <c r="E327" s="20" t="e">
        <f>'Indicatori target 1.2'!F326</f>
        <v>#N/A</v>
      </c>
      <c r="F327" s="16" t="e">
        <f>'indicatori output 1.2'!C326</f>
        <v>#N/A</v>
      </c>
      <c r="G327" s="20" t="str">
        <f>'Indicatori target 1.2'!G326</f>
        <v>si</v>
      </c>
      <c r="H327" s="20" t="e">
        <f>'Indicatori target 1.2'!I326</f>
        <v>#N/A</v>
      </c>
      <c r="I327" s="20" t="e">
        <f>'Indicatori target 1.2'!H326</f>
        <v>#N/A</v>
      </c>
      <c r="J327" s="74"/>
      <c r="K327" s="10">
        <f>'Indicatori target 1.2'!O326</f>
        <v>0</v>
      </c>
      <c r="L327" s="10">
        <f>'Indicatori target 1.2'!P326</f>
        <v>0</v>
      </c>
      <c r="M327" s="15" t="str">
        <f>'Indicatori target 1.2'!R326</f>
        <v>no</v>
      </c>
      <c r="N327" s="16">
        <v>1</v>
      </c>
      <c r="O327" s="20" t="e">
        <f>'Indicatori target 1.2'!S326</f>
        <v>#N/A</v>
      </c>
      <c r="P327" s="16" t="e">
        <f>IF('Indicatori target 1.2'!Q326="si",1,0)</f>
        <v>#N/A</v>
      </c>
      <c r="Q327" s="20" t="e">
        <f t="shared" ref="Q327:Q390" si="6">IF(OR(O327="no",M327="no",H327="no",E327="no"),"no","si")</f>
        <v>#N/A</v>
      </c>
      <c r="R327">
        <v>1</v>
      </c>
    </row>
    <row r="328" spans="1:18" x14ac:dyDescent="0.3">
      <c r="A328" s="16">
        <f>'Indicatori target 1.2'!A327</f>
        <v>0</v>
      </c>
      <c r="B328" s="16">
        <f>'Indicatori target 1.2'!B327</f>
        <v>0</v>
      </c>
      <c r="C328" s="10">
        <f>'Indicatori target 1.2'!D327</f>
        <v>0</v>
      </c>
      <c r="D328" s="10">
        <f>'Indicatori target 1.2'!E327</f>
        <v>0</v>
      </c>
      <c r="E328" s="20" t="e">
        <f>'Indicatori target 1.2'!F327</f>
        <v>#N/A</v>
      </c>
      <c r="F328" s="16" t="e">
        <f>'indicatori output 1.2'!C327</f>
        <v>#N/A</v>
      </c>
      <c r="G328" s="20" t="str">
        <f>'Indicatori target 1.2'!G327</f>
        <v>si</v>
      </c>
      <c r="H328" s="20" t="e">
        <f>'Indicatori target 1.2'!I327</f>
        <v>#N/A</v>
      </c>
      <c r="I328" s="20" t="e">
        <f>'Indicatori target 1.2'!H327</f>
        <v>#N/A</v>
      </c>
      <c r="J328" s="74"/>
      <c r="K328" s="10">
        <f>'Indicatori target 1.2'!O327</f>
        <v>0</v>
      </c>
      <c r="L328" s="10">
        <f>'Indicatori target 1.2'!P327</f>
        <v>0</v>
      </c>
      <c r="M328" s="15" t="str">
        <f>'Indicatori target 1.2'!R327</f>
        <v>no</v>
      </c>
      <c r="N328" s="16">
        <v>1</v>
      </c>
      <c r="O328" s="20" t="e">
        <f>'Indicatori target 1.2'!S327</f>
        <v>#N/A</v>
      </c>
      <c r="P328" s="16" t="e">
        <f>IF('Indicatori target 1.2'!Q327="si",1,0)</f>
        <v>#N/A</v>
      </c>
      <c r="Q328" s="20" t="e">
        <f t="shared" si="6"/>
        <v>#N/A</v>
      </c>
      <c r="R328">
        <v>1</v>
      </c>
    </row>
    <row r="329" spans="1:18" x14ac:dyDescent="0.3">
      <c r="A329" s="16">
        <f>'Indicatori target 1.2'!A328</f>
        <v>0</v>
      </c>
      <c r="B329" s="16">
        <f>'Indicatori target 1.2'!B328</f>
        <v>0</v>
      </c>
      <c r="C329" s="10">
        <f>'Indicatori target 1.2'!D328</f>
        <v>0</v>
      </c>
      <c r="D329" s="10">
        <f>'Indicatori target 1.2'!E328</f>
        <v>0</v>
      </c>
      <c r="E329" s="20" t="e">
        <f>'Indicatori target 1.2'!F328</f>
        <v>#N/A</v>
      </c>
      <c r="F329" s="16" t="e">
        <f>'indicatori output 1.2'!C328</f>
        <v>#N/A</v>
      </c>
      <c r="G329" s="20" t="str">
        <f>'Indicatori target 1.2'!G328</f>
        <v>si</v>
      </c>
      <c r="H329" s="20" t="e">
        <f>'Indicatori target 1.2'!I328</f>
        <v>#N/A</v>
      </c>
      <c r="I329" s="20" t="e">
        <f>'Indicatori target 1.2'!H328</f>
        <v>#N/A</v>
      </c>
      <c r="J329" s="74"/>
      <c r="K329" s="10">
        <f>'Indicatori target 1.2'!O328</f>
        <v>0</v>
      </c>
      <c r="L329" s="10">
        <f>'Indicatori target 1.2'!P328</f>
        <v>0</v>
      </c>
      <c r="M329" s="15" t="str">
        <f>'Indicatori target 1.2'!R328</f>
        <v>no</v>
      </c>
      <c r="N329" s="16">
        <v>1</v>
      </c>
      <c r="O329" s="20" t="e">
        <f>'Indicatori target 1.2'!S328</f>
        <v>#N/A</v>
      </c>
      <c r="P329" s="16" t="e">
        <f>IF('Indicatori target 1.2'!Q328="si",1,0)</f>
        <v>#N/A</v>
      </c>
      <c r="Q329" s="20" t="e">
        <f t="shared" si="6"/>
        <v>#N/A</v>
      </c>
      <c r="R329">
        <v>1</v>
      </c>
    </row>
    <row r="330" spans="1:18" x14ac:dyDescent="0.3">
      <c r="A330" s="16">
        <f>'Indicatori target 1.2'!A329</f>
        <v>0</v>
      </c>
      <c r="B330" s="16">
        <f>'Indicatori target 1.2'!B329</f>
        <v>0</v>
      </c>
      <c r="C330" s="10">
        <f>'Indicatori target 1.2'!D329</f>
        <v>0</v>
      </c>
      <c r="D330" s="10">
        <f>'Indicatori target 1.2'!E329</f>
        <v>0</v>
      </c>
      <c r="E330" s="20" t="e">
        <f>'Indicatori target 1.2'!F329</f>
        <v>#N/A</v>
      </c>
      <c r="F330" s="16" t="e">
        <f>'indicatori output 1.2'!C329</f>
        <v>#N/A</v>
      </c>
      <c r="G330" s="20" t="str">
        <f>'Indicatori target 1.2'!G329</f>
        <v>si</v>
      </c>
      <c r="H330" s="20" t="e">
        <f>'Indicatori target 1.2'!I329</f>
        <v>#N/A</v>
      </c>
      <c r="I330" s="20" t="e">
        <f>'Indicatori target 1.2'!H329</f>
        <v>#N/A</v>
      </c>
      <c r="J330" s="74"/>
      <c r="K330" s="10">
        <f>'Indicatori target 1.2'!O329</f>
        <v>0</v>
      </c>
      <c r="L330" s="10">
        <f>'Indicatori target 1.2'!P329</f>
        <v>0</v>
      </c>
      <c r="M330" s="15" t="str">
        <f>'Indicatori target 1.2'!R329</f>
        <v>no</v>
      </c>
      <c r="N330" s="16">
        <v>1</v>
      </c>
      <c r="O330" s="20" t="e">
        <f>'Indicatori target 1.2'!S329</f>
        <v>#N/A</v>
      </c>
      <c r="P330" s="16" t="e">
        <f>IF('Indicatori target 1.2'!Q329="si",1,0)</f>
        <v>#N/A</v>
      </c>
      <c r="Q330" s="20" t="e">
        <f t="shared" si="6"/>
        <v>#N/A</v>
      </c>
      <c r="R330">
        <v>1</v>
      </c>
    </row>
    <row r="331" spans="1:18" x14ac:dyDescent="0.3">
      <c r="A331" s="16">
        <f>'Indicatori target 1.2'!A330</f>
        <v>0</v>
      </c>
      <c r="B331" s="16">
        <f>'Indicatori target 1.2'!B330</f>
        <v>0</v>
      </c>
      <c r="C331" s="10">
        <f>'Indicatori target 1.2'!D330</f>
        <v>0</v>
      </c>
      <c r="D331" s="10">
        <f>'Indicatori target 1.2'!E330</f>
        <v>0</v>
      </c>
      <c r="E331" s="20" t="e">
        <f>'Indicatori target 1.2'!F330</f>
        <v>#N/A</v>
      </c>
      <c r="F331" s="16" t="e">
        <f>'indicatori output 1.2'!C330</f>
        <v>#N/A</v>
      </c>
      <c r="G331" s="20" t="str">
        <f>'Indicatori target 1.2'!G330</f>
        <v>si</v>
      </c>
      <c r="H331" s="20" t="e">
        <f>'Indicatori target 1.2'!I330</f>
        <v>#N/A</v>
      </c>
      <c r="I331" s="20" t="e">
        <f>'Indicatori target 1.2'!H330</f>
        <v>#N/A</v>
      </c>
      <c r="J331" s="74"/>
      <c r="K331" s="10">
        <f>'Indicatori target 1.2'!O330</f>
        <v>0</v>
      </c>
      <c r="L331" s="10">
        <f>'Indicatori target 1.2'!P330</f>
        <v>0</v>
      </c>
      <c r="M331" s="15" t="str">
        <f>'Indicatori target 1.2'!R330</f>
        <v>no</v>
      </c>
      <c r="N331" s="16">
        <v>1</v>
      </c>
      <c r="O331" s="20" t="e">
        <f>'Indicatori target 1.2'!S330</f>
        <v>#N/A</v>
      </c>
      <c r="P331" s="16" t="e">
        <f>IF('Indicatori target 1.2'!Q330="si",1,0)</f>
        <v>#N/A</v>
      </c>
      <c r="Q331" s="20" t="e">
        <f t="shared" si="6"/>
        <v>#N/A</v>
      </c>
      <c r="R331">
        <v>1</v>
      </c>
    </row>
    <row r="332" spans="1:18" x14ac:dyDescent="0.3">
      <c r="A332" s="16">
        <f>'Indicatori target 1.2'!A331</f>
        <v>0</v>
      </c>
      <c r="B332" s="16">
        <f>'Indicatori target 1.2'!B331</f>
        <v>0</v>
      </c>
      <c r="C332" s="10">
        <f>'Indicatori target 1.2'!D331</f>
        <v>0</v>
      </c>
      <c r="D332" s="10">
        <f>'Indicatori target 1.2'!E331</f>
        <v>0</v>
      </c>
      <c r="E332" s="20" t="e">
        <f>'Indicatori target 1.2'!F331</f>
        <v>#N/A</v>
      </c>
      <c r="F332" s="16" t="e">
        <f>'indicatori output 1.2'!C331</f>
        <v>#N/A</v>
      </c>
      <c r="G332" s="20" t="str">
        <f>'Indicatori target 1.2'!G331</f>
        <v>si</v>
      </c>
      <c r="H332" s="20" t="e">
        <f>'Indicatori target 1.2'!I331</f>
        <v>#N/A</v>
      </c>
      <c r="I332" s="20" t="e">
        <f>'Indicatori target 1.2'!H331</f>
        <v>#N/A</v>
      </c>
      <c r="J332" s="74"/>
      <c r="K332" s="10">
        <f>'Indicatori target 1.2'!O331</f>
        <v>0</v>
      </c>
      <c r="L332" s="10">
        <f>'Indicatori target 1.2'!P331</f>
        <v>0</v>
      </c>
      <c r="M332" s="15" t="str">
        <f>'Indicatori target 1.2'!R331</f>
        <v>no</v>
      </c>
      <c r="N332" s="16">
        <v>1</v>
      </c>
      <c r="O332" s="20" t="e">
        <f>'Indicatori target 1.2'!S331</f>
        <v>#N/A</v>
      </c>
      <c r="P332" s="16" t="e">
        <f>IF('Indicatori target 1.2'!Q331="si",1,0)</f>
        <v>#N/A</v>
      </c>
      <c r="Q332" s="20" t="e">
        <f t="shared" si="6"/>
        <v>#N/A</v>
      </c>
      <c r="R332">
        <v>1</v>
      </c>
    </row>
    <row r="333" spans="1:18" x14ac:dyDescent="0.3">
      <c r="A333" s="16">
        <f>'Indicatori target 1.2'!A332</f>
        <v>0</v>
      </c>
      <c r="B333" s="16">
        <f>'Indicatori target 1.2'!B332</f>
        <v>0</v>
      </c>
      <c r="C333" s="10">
        <f>'Indicatori target 1.2'!D332</f>
        <v>0</v>
      </c>
      <c r="D333" s="10">
        <f>'Indicatori target 1.2'!E332</f>
        <v>0</v>
      </c>
      <c r="E333" s="20" t="e">
        <f>'Indicatori target 1.2'!F332</f>
        <v>#N/A</v>
      </c>
      <c r="F333" s="16" t="e">
        <f>'indicatori output 1.2'!C332</f>
        <v>#N/A</v>
      </c>
      <c r="G333" s="20" t="str">
        <f>'Indicatori target 1.2'!G332</f>
        <v>si</v>
      </c>
      <c r="H333" s="20" t="e">
        <f>'Indicatori target 1.2'!I332</f>
        <v>#N/A</v>
      </c>
      <c r="I333" s="20" t="e">
        <f>'Indicatori target 1.2'!H332</f>
        <v>#N/A</v>
      </c>
      <c r="J333" s="74"/>
      <c r="K333" s="10">
        <f>'Indicatori target 1.2'!O332</f>
        <v>0</v>
      </c>
      <c r="L333" s="10">
        <f>'Indicatori target 1.2'!P332</f>
        <v>0</v>
      </c>
      <c r="M333" s="15" t="str">
        <f>'Indicatori target 1.2'!R332</f>
        <v>no</v>
      </c>
      <c r="N333" s="16">
        <v>1</v>
      </c>
      <c r="O333" s="20" t="e">
        <f>'Indicatori target 1.2'!S332</f>
        <v>#N/A</v>
      </c>
      <c r="P333" s="16" t="e">
        <f>IF('Indicatori target 1.2'!Q332="si",1,0)</f>
        <v>#N/A</v>
      </c>
      <c r="Q333" s="20" t="e">
        <f t="shared" si="6"/>
        <v>#N/A</v>
      </c>
      <c r="R333">
        <v>1</v>
      </c>
    </row>
    <row r="334" spans="1:18" x14ac:dyDescent="0.3">
      <c r="A334" s="16">
        <f>'Indicatori target 1.2'!A333</f>
        <v>0</v>
      </c>
      <c r="B334" s="16">
        <f>'Indicatori target 1.2'!B333</f>
        <v>0</v>
      </c>
      <c r="C334" s="10">
        <f>'Indicatori target 1.2'!D333</f>
        <v>0</v>
      </c>
      <c r="D334" s="10">
        <f>'Indicatori target 1.2'!E333</f>
        <v>0</v>
      </c>
      <c r="E334" s="20" t="e">
        <f>'Indicatori target 1.2'!F333</f>
        <v>#N/A</v>
      </c>
      <c r="F334" s="16" t="e">
        <f>'indicatori output 1.2'!C333</f>
        <v>#N/A</v>
      </c>
      <c r="G334" s="20" t="str">
        <f>'Indicatori target 1.2'!G333</f>
        <v>si</v>
      </c>
      <c r="H334" s="20" t="e">
        <f>'Indicatori target 1.2'!I333</f>
        <v>#N/A</v>
      </c>
      <c r="I334" s="20" t="e">
        <f>'Indicatori target 1.2'!H333</f>
        <v>#N/A</v>
      </c>
      <c r="J334" s="74"/>
      <c r="K334" s="10">
        <f>'Indicatori target 1.2'!O333</f>
        <v>0</v>
      </c>
      <c r="L334" s="10">
        <f>'Indicatori target 1.2'!P333</f>
        <v>0</v>
      </c>
      <c r="M334" s="15" t="str">
        <f>'Indicatori target 1.2'!R333</f>
        <v>no</v>
      </c>
      <c r="N334" s="16">
        <v>1</v>
      </c>
      <c r="O334" s="20" t="e">
        <f>'Indicatori target 1.2'!S333</f>
        <v>#N/A</v>
      </c>
      <c r="P334" s="16" t="e">
        <f>IF('Indicatori target 1.2'!Q333="si",1,0)</f>
        <v>#N/A</v>
      </c>
      <c r="Q334" s="20" t="e">
        <f t="shared" si="6"/>
        <v>#N/A</v>
      </c>
      <c r="R334">
        <v>1</v>
      </c>
    </row>
    <row r="335" spans="1:18" x14ac:dyDescent="0.3">
      <c r="A335" s="16">
        <f>'Indicatori target 1.2'!A334</f>
        <v>0</v>
      </c>
      <c r="B335" s="16">
        <f>'Indicatori target 1.2'!B334</f>
        <v>0</v>
      </c>
      <c r="C335" s="10">
        <f>'Indicatori target 1.2'!D334</f>
        <v>0</v>
      </c>
      <c r="D335" s="10">
        <f>'Indicatori target 1.2'!E334</f>
        <v>0</v>
      </c>
      <c r="E335" s="20" t="e">
        <f>'Indicatori target 1.2'!F334</f>
        <v>#N/A</v>
      </c>
      <c r="F335" s="16" t="e">
        <f>'indicatori output 1.2'!C334</f>
        <v>#N/A</v>
      </c>
      <c r="G335" s="20" t="str">
        <f>'Indicatori target 1.2'!G334</f>
        <v>si</v>
      </c>
      <c r="H335" s="20" t="e">
        <f>'Indicatori target 1.2'!I334</f>
        <v>#N/A</v>
      </c>
      <c r="I335" s="20" t="e">
        <f>'Indicatori target 1.2'!H334</f>
        <v>#N/A</v>
      </c>
      <c r="J335" s="74"/>
      <c r="K335" s="10">
        <f>'Indicatori target 1.2'!O334</f>
        <v>0</v>
      </c>
      <c r="L335" s="10">
        <f>'Indicatori target 1.2'!P334</f>
        <v>0</v>
      </c>
      <c r="M335" s="15" t="str">
        <f>'Indicatori target 1.2'!R334</f>
        <v>no</v>
      </c>
      <c r="N335" s="16">
        <v>1</v>
      </c>
      <c r="O335" s="20" t="e">
        <f>'Indicatori target 1.2'!S334</f>
        <v>#N/A</v>
      </c>
      <c r="P335" s="16" t="e">
        <f>IF('Indicatori target 1.2'!Q334="si",1,0)</f>
        <v>#N/A</v>
      </c>
      <c r="Q335" s="20" t="e">
        <f t="shared" si="6"/>
        <v>#N/A</v>
      </c>
      <c r="R335">
        <v>1</v>
      </c>
    </row>
    <row r="336" spans="1:18" x14ac:dyDescent="0.3">
      <c r="A336" s="16">
        <f>'Indicatori target 1.2'!A335</f>
        <v>0</v>
      </c>
      <c r="B336" s="16">
        <f>'Indicatori target 1.2'!B335</f>
        <v>0</v>
      </c>
      <c r="C336" s="10">
        <f>'Indicatori target 1.2'!D335</f>
        <v>0</v>
      </c>
      <c r="D336" s="10">
        <f>'Indicatori target 1.2'!E335</f>
        <v>0</v>
      </c>
      <c r="E336" s="20" t="e">
        <f>'Indicatori target 1.2'!F335</f>
        <v>#N/A</v>
      </c>
      <c r="F336" s="16" t="e">
        <f>'indicatori output 1.2'!C335</f>
        <v>#N/A</v>
      </c>
      <c r="G336" s="20" t="str">
        <f>'Indicatori target 1.2'!G335</f>
        <v>si</v>
      </c>
      <c r="H336" s="20" t="e">
        <f>'Indicatori target 1.2'!I335</f>
        <v>#N/A</v>
      </c>
      <c r="I336" s="20" t="e">
        <f>'Indicatori target 1.2'!H335</f>
        <v>#N/A</v>
      </c>
      <c r="J336" s="74"/>
      <c r="K336" s="10">
        <f>'Indicatori target 1.2'!O335</f>
        <v>0</v>
      </c>
      <c r="L336" s="10">
        <f>'Indicatori target 1.2'!P335</f>
        <v>0</v>
      </c>
      <c r="M336" s="15" t="str">
        <f>'Indicatori target 1.2'!R335</f>
        <v>no</v>
      </c>
      <c r="N336" s="16">
        <v>1</v>
      </c>
      <c r="O336" s="20" t="e">
        <f>'Indicatori target 1.2'!S335</f>
        <v>#N/A</v>
      </c>
      <c r="P336" s="16" t="e">
        <f>IF('Indicatori target 1.2'!Q335="si",1,0)</f>
        <v>#N/A</v>
      </c>
      <c r="Q336" s="20" t="e">
        <f t="shared" si="6"/>
        <v>#N/A</v>
      </c>
      <c r="R336">
        <v>1</v>
      </c>
    </row>
    <row r="337" spans="1:18" x14ac:dyDescent="0.3">
      <c r="A337" s="16">
        <f>'Indicatori target 1.2'!A336</f>
        <v>0</v>
      </c>
      <c r="B337" s="16">
        <f>'Indicatori target 1.2'!B336</f>
        <v>0</v>
      </c>
      <c r="C337" s="10">
        <f>'Indicatori target 1.2'!D336</f>
        <v>0</v>
      </c>
      <c r="D337" s="10">
        <f>'Indicatori target 1.2'!E336</f>
        <v>0</v>
      </c>
      <c r="E337" s="20" t="e">
        <f>'Indicatori target 1.2'!F336</f>
        <v>#N/A</v>
      </c>
      <c r="F337" s="16" t="e">
        <f>'indicatori output 1.2'!C336</f>
        <v>#N/A</v>
      </c>
      <c r="G337" s="20" t="str">
        <f>'Indicatori target 1.2'!G336</f>
        <v>si</v>
      </c>
      <c r="H337" s="20" t="e">
        <f>'Indicatori target 1.2'!I336</f>
        <v>#N/A</v>
      </c>
      <c r="I337" s="20" t="e">
        <f>'Indicatori target 1.2'!H336</f>
        <v>#N/A</v>
      </c>
      <c r="J337" s="74"/>
      <c r="K337" s="10">
        <f>'Indicatori target 1.2'!O336</f>
        <v>0</v>
      </c>
      <c r="L337" s="10">
        <f>'Indicatori target 1.2'!P336</f>
        <v>0</v>
      </c>
      <c r="M337" s="15" t="str">
        <f>'Indicatori target 1.2'!R336</f>
        <v>no</v>
      </c>
      <c r="N337" s="16">
        <v>1</v>
      </c>
      <c r="O337" s="20" t="e">
        <f>'Indicatori target 1.2'!S336</f>
        <v>#N/A</v>
      </c>
      <c r="P337" s="16" t="e">
        <f>IF('Indicatori target 1.2'!Q336="si",1,0)</f>
        <v>#N/A</v>
      </c>
      <c r="Q337" s="20" t="e">
        <f t="shared" si="6"/>
        <v>#N/A</v>
      </c>
      <c r="R337">
        <v>1</v>
      </c>
    </row>
    <row r="338" spans="1:18" x14ac:dyDescent="0.3">
      <c r="A338" s="16">
        <f>'Indicatori target 1.2'!A337</f>
        <v>0</v>
      </c>
      <c r="B338" s="16">
        <f>'Indicatori target 1.2'!B337</f>
        <v>0</v>
      </c>
      <c r="C338" s="10">
        <f>'Indicatori target 1.2'!D337</f>
        <v>0</v>
      </c>
      <c r="D338" s="10">
        <f>'Indicatori target 1.2'!E337</f>
        <v>0</v>
      </c>
      <c r="E338" s="20" t="e">
        <f>'Indicatori target 1.2'!F337</f>
        <v>#N/A</v>
      </c>
      <c r="F338" s="16" t="e">
        <f>'indicatori output 1.2'!C337</f>
        <v>#N/A</v>
      </c>
      <c r="G338" s="20" t="str">
        <f>'Indicatori target 1.2'!G337</f>
        <v>si</v>
      </c>
      <c r="H338" s="20" t="e">
        <f>'Indicatori target 1.2'!I337</f>
        <v>#N/A</v>
      </c>
      <c r="I338" s="20" t="e">
        <f>'Indicatori target 1.2'!H337</f>
        <v>#N/A</v>
      </c>
      <c r="J338" s="74"/>
      <c r="K338" s="10">
        <f>'Indicatori target 1.2'!O337</f>
        <v>0</v>
      </c>
      <c r="L338" s="10">
        <f>'Indicatori target 1.2'!P337</f>
        <v>0</v>
      </c>
      <c r="M338" s="15" t="str">
        <f>'Indicatori target 1.2'!R337</f>
        <v>no</v>
      </c>
      <c r="N338" s="16">
        <v>1</v>
      </c>
      <c r="O338" s="20" t="e">
        <f>'Indicatori target 1.2'!S337</f>
        <v>#N/A</v>
      </c>
      <c r="P338" s="16" t="e">
        <f>IF('Indicatori target 1.2'!Q337="si",1,0)</f>
        <v>#N/A</v>
      </c>
      <c r="Q338" s="20" t="e">
        <f t="shared" si="6"/>
        <v>#N/A</v>
      </c>
      <c r="R338">
        <v>1</v>
      </c>
    </row>
    <row r="339" spans="1:18" x14ac:dyDescent="0.3">
      <c r="A339" s="16">
        <f>'Indicatori target 1.2'!A338</f>
        <v>0</v>
      </c>
      <c r="B339" s="16">
        <f>'Indicatori target 1.2'!B338</f>
        <v>0</v>
      </c>
      <c r="C339" s="10">
        <f>'Indicatori target 1.2'!D338</f>
        <v>0</v>
      </c>
      <c r="D339" s="10">
        <f>'Indicatori target 1.2'!E338</f>
        <v>0</v>
      </c>
      <c r="E339" s="20" t="e">
        <f>'Indicatori target 1.2'!F338</f>
        <v>#N/A</v>
      </c>
      <c r="F339" s="16" t="e">
        <f>'indicatori output 1.2'!C338</f>
        <v>#N/A</v>
      </c>
      <c r="G339" s="20" t="str">
        <f>'Indicatori target 1.2'!G338</f>
        <v>si</v>
      </c>
      <c r="H339" s="20" t="e">
        <f>'Indicatori target 1.2'!I338</f>
        <v>#N/A</v>
      </c>
      <c r="I339" s="20" t="e">
        <f>'Indicatori target 1.2'!H338</f>
        <v>#N/A</v>
      </c>
      <c r="J339" s="74"/>
      <c r="K339" s="10">
        <f>'Indicatori target 1.2'!O338</f>
        <v>0</v>
      </c>
      <c r="L339" s="10">
        <f>'Indicatori target 1.2'!P338</f>
        <v>0</v>
      </c>
      <c r="M339" s="15" t="str">
        <f>'Indicatori target 1.2'!R338</f>
        <v>no</v>
      </c>
      <c r="N339" s="16">
        <v>1</v>
      </c>
      <c r="O339" s="20" t="e">
        <f>'Indicatori target 1.2'!S338</f>
        <v>#N/A</v>
      </c>
      <c r="P339" s="16" t="e">
        <f>IF('Indicatori target 1.2'!Q338="si",1,0)</f>
        <v>#N/A</v>
      </c>
      <c r="Q339" s="20" t="e">
        <f t="shared" si="6"/>
        <v>#N/A</v>
      </c>
      <c r="R339">
        <v>1</v>
      </c>
    </row>
    <row r="340" spans="1:18" x14ac:dyDescent="0.3">
      <c r="A340" s="16">
        <f>'Indicatori target 1.2'!A339</f>
        <v>0</v>
      </c>
      <c r="B340" s="16">
        <f>'Indicatori target 1.2'!B339</f>
        <v>0</v>
      </c>
      <c r="C340" s="10">
        <f>'Indicatori target 1.2'!D339</f>
        <v>0</v>
      </c>
      <c r="D340" s="10">
        <f>'Indicatori target 1.2'!E339</f>
        <v>0</v>
      </c>
      <c r="E340" s="20" t="e">
        <f>'Indicatori target 1.2'!F339</f>
        <v>#N/A</v>
      </c>
      <c r="F340" s="16" t="e">
        <f>'indicatori output 1.2'!C339</f>
        <v>#N/A</v>
      </c>
      <c r="G340" s="20" t="str">
        <f>'Indicatori target 1.2'!G339</f>
        <v>si</v>
      </c>
      <c r="H340" s="20" t="e">
        <f>'Indicatori target 1.2'!I339</f>
        <v>#N/A</v>
      </c>
      <c r="I340" s="20" t="e">
        <f>'Indicatori target 1.2'!H339</f>
        <v>#N/A</v>
      </c>
      <c r="J340" s="74"/>
      <c r="K340" s="10">
        <f>'Indicatori target 1.2'!O339</f>
        <v>0</v>
      </c>
      <c r="L340" s="10">
        <f>'Indicatori target 1.2'!P339</f>
        <v>0</v>
      </c>
      <c r="M340" s="15" t="str">
        <f>'Indicatori target 1.2'!R339</f>
        <v>no</v>
      </c>
      <c r="N340" s="16">
        <v>1</v>
      </c>
      <c r="O340" s="20" t="e">
        <f>'Indicatori target 1.2'!S339</f>
        <v>#N/A</v>
      </c>
      <c r="P340" s="16" t="e">
        <f>IF('Indicatori target 1.2'!Q339="si",1,0)</f>
        <v>#N/A</v>
      </c>
      <c r="Q340" s="20" t="e">
        <f t="shared" si="6"/>
        <v>#N/A</v>
      </c>
      <c r="R340">
        <v>1</v>
      </c>
    </row>
    <row r="341" spans="1:18" x14ac:dyDescent="0.3">
      <c r="A341" s="16">
        <f>'Indicatori target 1.2'!A340</f>
        <v>0</v>
      </c>
      <c r="B341" s="16">
        <f>'Indicatori target 1.2'!B340</f>
        <v>0</v>
      </c>
      <c r="C341" s="10">
        <f>'Indicatori target 1.2'!D340</f>
        <v>0</v>
      </c>
      <c r="D341" s="10">
        <f>'Indicatori target 1.2'!E340</f>
        <v>0</v>
      </c>
      <c r="E341" s="20" t="e">
        <f>'Indicatori target 1.2'!F340</f>
        <v>#N/A</v>
      </c>
      <c r="F341" s="16" t="e">
        <f>'indicatori output 1.2'!C340</f>
        <v>#N/A</v>
      </c>
      <c r="G341" s="20" t="str">
        <f>'Indicatori target 1.2'!G340</f>
        <v>si</v>
      </c>
      <c r="H341" s="20" t="e">
        <f>'Indicatori target 1.2'!I340</f>
        <v>#N/A</v>
      </c>
      <c r="I341" s="20" t="e">
        <f>'Indicatori target 1.2'!H340</f>
        <v>#N/A</v>
      </c>
      <c r="J341" s="74"/>
      <c r="K341" s="10">
        <f>'Indicatori target 1.2'!O340</f>
        <v>0</v>
      </c>
      <c r="L341" s="10">
        <f>'Indicatori target 1.2'!P340</f>
        <v>0</v>
      </c>
      <c r="M341" s="15" t="str">
        <f>'Indicatori target 1.2'!R340</f>
        <v>no</v>
      </c>
      <c r="N341" s="16">
        <v>1</v>
      </c>
      <c r="O341" s="20" t="e">
        <f>'Indicatori target 1.2'!S340</f>
        <v>#N/A</v>
      </c>
      <c r="P341" s="16" t="e">
        <f>IF('Indicatori target 1.2'!Q340="si",1,0)</f>
        <v>#N/A</v>
      </c>
      <c r="Q341" s="20" t="e">
        <f t="shared" si="6"/>
        <v>#N/A</v>
      </c>
      <c r="R341">
        <v>1</v>
      </c>
    </row>
    <row r="342" spans="1:18" x14ac:dyDescent="0.3">
      <c r="A342" s="16">
        <f>'Indicatori target 1.2'!A341</f>
        <v>0</v>
      </c>
      <c r="B342" s="16">
        <f>'Indicatori target 1.2'!B341</f>
        <v>0</v>
      </c>
      <c r="C342" s="10">
        <f>'Indicatori target 1.2'!D341</f>
        <v>0</v>
      </c>
      <c r="D342" s="10">
        <f>'Indicatori target 1.2'!E341</f>
        <v>0</v>
      </c>
      <c r="E342" s="20" t="e">
        <f>'Indicatori target 1.2'!F341</f>
        <v>#N/A</v>
      </c>
      <c r="F342" s="16" t="e">
        <f>'indicatori output 1.2'!C341</f>
        <v>#N/A</v>
      </c>
      <c r="G342" s="20" t="str">
        <f>'Indicatori target 1.2'!G341</f>
        <v>si</v>
      </c>
      <c r="H342" s="20" t="e">
        <f>'Indicatori target 1.2'!I341</f>
        <v>#N/A</v>
      </c>
      <c r="I342" s="20" t="e">
        <f>'Indicatori target 1.2'!H341</f>
        <v>#N/A</v>
      </c>
      <c r="J342" s="74"/>
      <c r="K342" s="10">
        <f>'Indicatori target 1.2'!O341</f>
        <v>0</v>
      </c>
      <c r="L342" s="10">
        <f>'Indicatori target 1.2'!P341</f>
        <v>0</v>
      </c>
      <c r="M342" s="15" t="str">
        <f>'Indicatori target 1.2'!R341</f>
        <v>no</v>
      </c>
      <c r="N342" s="16">
        <v>1</v>
      </c>
      <c r="O342" s="20" t="e">
        <f>'Indicatori target 1.2'!S341</f>
        <v>#N/A</v>
      </c>
      <c r="P342" s="16" t="e">
        <f>IF('Indicatori target 1.2'!Q341="si",1,0)</f>
        <v>#N/A</v>
      </c>
      <c r="Q342" s="20" t="e">
        <f t="shared" si="6"/>
        <v>#N/A</v>
      </c>
      <c r="R342">
        <v>1</v>
      </c>
    </row>
    <row r="343" spans="1:18" x14ac:dyDescent="0.3">
      <c r="A343" s="16">
        <f>'Indicatori target 1.2'!A342</f>
        <v>0</v>
      </c>
      <c r="B343" s="16">
        <f>'Indicatori target 1.2'!B342</f>
        <v>0</v>
      </c>
      <c r="C343" s="10">
        <f>'Indicatori target 1.2'!D342</f>
        <v>0</v>
      </c>
      <c r="D343" s="10">
        <f>'Indicatori target 1.2'!E342</f>
        <v>0</v>
      </c>
      <c r="E343" s="20" t="e">
        <f>'Indicatori target 1.2'!F342</f>
        <v>#N/A</v>
      </c>
      <c r="F343" s="16" t="e">
        <f>'indicatori output 1.2'!C342</f>
        <v>#N/A</v>
      </c>
      <c r="G343" s="20" t="str">
        <f>'Indicatori target 1.2'!G342</f>
        <v>si</v>
      </c>
      <c r="H343" s="20" t="e">
        <f>'Indicatori target 1.2'!I342</f>
        <v>#N/A</v>
      </c>
      <c r="I343" s="20" t="e">
        <f>'Indicatori target 1.2'!H342</f>
        <v>#N/A</v>
      </c>
      <c r="J343" s="74"/>
      <c r="K343" s="10">
        <f>'Indicatori target 1.2'!O342</f>
        <v>0</v>
      </c>
      <c r="L343" s="10">
        <f>'Indicatori target 1.2'!P342</f>
        <v>0</v>
      </c>
      <c r="M343" s="15" t="str">
        <f>'Indicatori target 1.2'!R342</f>
        <v>no</v>
      </c>
      <c r="N343" s="16">
        <v>1</v>
      </c>
      <c r="O343" s="20" t="e">
        <f>'Indicatori target 1.2'!S342</f>
        <v>#N/A</v>
      </c>
      <c r="P343" s="16" t="e">
        <f>IF('Indicatori target 1.2'!Q342="si",1,0)</f>
        <v>#N/A</v>
      </c>
      <c r="Q343" s="20" t="e">
        <f t="shared" si="6"/>
        <v>#N/A</v>
      </c>
      <c r="R343">
        <v>1</v>
      </c>
    </row>
    <row r="344" spans="1:18" x14ac:dyDescent="0.3">
      <c r="A344" s="16">
        <f>'Indicatori target 1.2'!A343</f>
        <v>0</v>
      </c>
      <c r="B344" s="16">
        <f>'Indicatori target 1.2'!B343</f>
        <v>0</v>
      </c>
      <c r="C344" s="10">
        <f>'Indicatori target 1.2'!D343</f>
        <v>0</v>
      </c>
      <c r="D344" s="10">
        <f>'Indicatori target 1.2'!E343</f>
        <v>0</v>
      </c>
      <c r="E344" s="20" t="e">
        <f>'Indicatori target 1.2'!F343</f>
        <v>#N/A</v>
      </c>
      <c r="F344" s="16" t="e">
        <f>'indicatori output 1.2'!C343</f>
        <v>#N/A</v>
      </c>
      <c r="G344" s="20" t="str">
        <f>'Indicatori target 1.2'!G343</f>
        <v>si</v>
      </c>
      <c r="H344" s="20" t="e">
        <f>'Indicatori target 1.2'!I343</f>
        <v>#N/A</v>
      </c>
      <c r="I344" s="20" t="e">
        <f>'Indicatori target 1.2'!H343</f>
        <v>#N/A</v>
      </c>
      <c r="J344" s="74"/>
      <c r="K344" s="10">
        <f>'Indicatori target 1.2'!O343</f>
        <v>0</v>
      </c>
      <c r="L344" s="10">
        <f>'Indicatori target 1.2'!P343</f>
        <v>0</v>
      </c>
      <c r="M344" s="15" t="str">
        <f>'Indicatori target 1.2'!R343</f>
        <v>no</v>
      </c>
      <c r="N344" s="16">
        <v>1</v>
      </c>
      <c r="O344" s="20" t="e">
        <f>'Indicatori target 1.2'!S343</f>
        <v>#N/A</v>
      </c>
      <c r="P344" s="16" t="e">
        <f>IF('Indicatori target 1.2'!Q343="si",1,0)</f>
        <v>#N/A</v>
      </c>
      <c r="Q344" s="20" t="e">
        <f t="shared" si="6"/>
        <v>#N/A</v>
      </c>
      <c r="R344">
        <v>1</v>
      </c>
    </row>
    <row r="345" spans="1:18" x14ac:dyDescent="0.3">
      <c r="A345" s="16">
        <f>'Indicatori target 1.2'!A344</f>
        <v>0</v>
      </c>
      <c r="B345" s="16">
        <f>'Indicatori target 1.2'!B344</f>
        <v>0</v>
      </c>
      <c r="C345" s="10">
        <f>'Indicatori target 1.2'!D344</f>
        <v>0</v>
      </c>
      <c r="D345" s="10">
        <f>'Indicatori target 1.2'!E344</f>
        <v>0</v>
      </c>
      <c r="E345" s="20" t="e">
        <f>'Indicatori target 1.2'!F344</f>
        <v>#N/A</v>
      </c>
      <c r="F345" s="16" t="e">
        <f>'indicatori output 1.2'!C344</f>
        <v>#N/A</v>
      </c>
      <c r="G345" s="20" t="str">
        <f>'Indicatori target 1.2'!G344</f>
        <v>si</v>
      </c>
      <c r="H345" s="20" t="e">
        <f>'Indicatori target 1.2'!I344</f>
        <v>#N/A</v>
      </c>
      <c r="I345" s="20" t="e">
        <f>'Indicatori target 1.2'!H344</f>
        <v>#N/A</v>
      </c>
      <c r="J345" s="74"/>
      <c r="K345" s="10">
        <f>'Indicatori target 1.2'!O344</f>
        <v>0</v>
      </c>
      <c r="L345" s="10">
        <f>'Indicatori target 1.2'!P344</f>
        <v>0</v>
      </c>
      <c r="M345" s="15" t="str">
        <f>'Indicatori target 1.2'!R344</f>
        <v>no</v>
      </c>
      <c r="N345" s="16">
        <v>1</v>
      </c>
      <c r="O345" s="20" t="e">
        <f>'Indicatori target 1.2'!S344</f>
        <v>#N/A</v>
      </c>
      <c r="P345" s="16" t="e">
        <f>IF('Indicatori target 1.2'!Q344="si",1,0)</f>
        <v>#N/A</v>
      </c>
      <c r="Q345" s="20" t="e">
        <f t="shared" si="6"/>
        <v>#N/A</v>
      </c>
      <c r="R345">
        <v>1</v>
      </c>
    </row>
    <row r="346" spans="1:18" x14ac:dyDescent="0.3">
      <c r="A346" s="16">
        <f>'Indicatori target 1.2'!A345</f>
        <v>0</v>
      </c>
      <c r="B346" s="16">
        <f>'Indicatori target 1.2'!B345</f>
        <v>0</v>
      </c>
      <c r="C346" s="10">
        <f>'Indicatori target 1.2'!D345</f>
        <v>0</v>
      </c>
      <c r="D346" s="10">
        <f>'Indicatori target 1.2'!E345</f>
        <v>0</v>
      </c>
      <c r="E346" s="20" t="e">
        <f>'Indicatori target 1.2'!F345</f>
        <v>#N/A</v>
      </c>
      <c r="F346" s="16" t="e">
        <f>'indicatori output 1.2'!C345</f>
        <v>#N/A</v>
      </c>
      <c r="G346" s="20" t="str">
        <f>'Indicatori target 1.2'!G345</f>
        <v>si</v>
      </c>
      <c r="H346" s="20" t="e">
        <f>'Indicatori target 1.2'!I345</f>
        <v>#N/A</v>
      </c>
      <c r="I346" s="20" t="e">
        <f>'Indicatori target 1.2'!H345</f>
        <v>#N/A</v>
      </c>
      <c r="J346" s="74"/>
      <c r="K346" s="10">
        <f>'Indicatori target 1.2'!O345</f>
        <v>0</v>
      </c>
      <c r="L346" s="10">
        <f>'Indicatori target 1.2'!P345</f>
        <v>0</v>
      </c>
      <c r="M346" s="15" t="str">
        <f>'Indicatori target 1.2'!R345</f>
        <v>no</v>
      </c>
      <c r="N346" s="16">
        <v>1</v>
      </c>
      <c r="O346" s="20" t="e">
        <f>'Indicatori target 1.2'!S345</f>
        <v>#N/A</v>
      </c>
      <c r="P346" s="16" t="e">
        <f>IF('Indicatori target 1.2'!Q345="si",1,0)</f>
        <v>#N/A</v>
      </c>
      <c r="Q346" s="20" t="e">
        <f t="shared" si="6"/>
        <v>#N/A</v>
      </c>
      <c r="R346">
        <v>1</v>
      </c>
    </row>
    <row r="347" spans="1:18" x14ac:dyDescent="0.3">
      <c r="A347" s="16">
        <f>'Indicatori target 1.2'!A346</f>
        <v>0</v>
      </c>
      <c r="B347" s="16">
        <f>'Indicatori target 1.2'!B346</f>
        <v>0</v>
      </c>
      <c r="C347" s="10">
        <f>'Indicatori target 1.2'!D346</f>
        <v>0</v>
      </c>
      <c r="D347" s="10">
        <f>'Indicatori target 1.2'!E346</f>
        <v>0</v>
      </c>
      <c r="E347" s="20" t="e">
        <f>'Indicatori target 1.2'!F346</f>
        <v>#N/A</v>
      </c>
      <c r="F347" s="16" t="e">
        <f>'indicatori output 1.2'!C346</f>
        <v>#N/A</v>
      </c>
      <c r="G347" s="20" t="str">
        <f>'Indicatori target 1.2'!G346</f>
        <v>si</v>
      </c>
      <c r="H347" s="20" t="e">
        <f>'Indicatori target 1.2'!I346</f>
        <v>#N/A</v>
      </c>
      <c r="I347" s="20" t="e">
        <f>'Indicatori target 1.2'!H346</f>
        <v>#N/A</v>
      </c>
      <c r="J347" s="74"/>
      <c r="K347" s="10">
        <f>'Indicatori target 1.2'!O346</f>
        <v>0</v>
      </c>
      <c r="L347" s="10">
        <f>'Indicatori target 1.2'!P346</f>
        <v>0</v>
      </c>
      <c r="M347" s="15" t="str">
        <f>'Indicatori target 1.2'!R346</f>
        <v>no</v>
      </c>
      <c r="N347" s="16">
        <v>1</v>
      </c>
      <c r="O347" s="20" t="e">
        <f>'Indicatori target 1.2'!S346</f>
        <v>#N/A</v>
      </c>
      <c r="P347" s="16" t="e">
        <f>IF('Indicatori target 1.2'!Q346="si",1,0)</f>
        <v>#N/A</v>
      </c>
      <c r="Q347" s="20" t="e">
        <f t="shared" si="6"/>
        <v>#N/A</v>
      </c>
      <c r="R347">
        <v>1</v>
      </c>
    </row>
    <row r="348" spans="1:18" x14ac:dyDescent="0.3">
      <c r="A348" s="16">
        <f>'Indicatori target 1.2'!A347</f>
        <v>0</v>
      </c>
      <c r="B348" s="16">
        <f>'Indicatori target 1.2'!B347</f>
        <v>0</v>
      </c>
      <c r="C348" s="10">
        <f>'Indicatori target 1.2'!D347</f>
        <v>0</v>
      </c>
      <c r="D348" s="10">
        <f>'Indicatori target 1.2'!E347</f>
        <v>0</v>
      </c>
      <c r="E348" s="20" t="e">
        <f>'Indicatori target 1.2'!F347</f>
        <v>#N/A</v>
      </c>
      <c r="F348" s="16" t="e">
        <f>'indicatori output 1.2'!C347</f>
        <v>#N/A</v>
      </c>
      <c r="G348" s="20" t="str">
        <f>'Indicatori target 1.2'!G347</f>
        <v>si</v>
      </c>
      <c r="H348" s="20" t="e">
        <f>'Indicatori target 1.2'!I347</f>
        <v>#N/A</v>
      </c>
      <c r="I348" s="20" t="e">
        <f>'Indicatori target 1.2'!H347</f>
        <v>#N/A</v>
      </c>
      <c r="J348" s="74"/>
      <c r="K348" s="10">
        <f>'Indicatori target 1.2'!O347</f>
        <v>0</v>
      </c>
      <c r="L348" s="10">
        <f>'Indicatori target 1.2'!P347</f>
        <v>0</v>
      </c>
      <c r="M348" s="15" t="str">
        <f>'Indicatori target 1.2'!R347</f>
        <v>no</v>
      </c>
      <c r="N348" s="16">
        <v>1</v>
      </c>
      <c r="O348" s="20" t="e">
        <f>'Indicatori target 1.2'!S347</f>
        <v>#N/A</v>
      </c>
      <c r="P348" s="16" t="e">
        <f>IF('Indicatori target 1.2'!Q347="si",1,0)</f>
        <v>#N/A</v>
      </c>
      <c r="Q348" s="20" t="e">
        <f t="shared" si="6"/>
        <v>#N/A</v>
      </c>
      <c r="R348">
        <v>1</v>
      </c>
    </row>
    <row r="349" spans="1:18" x14ac:dyDescent="0.3">
      <c r="A349" s="16">
        <f>'Indicatori target 1.2'!A348</f>
        <v>0</v>
      </c>
      <c r="B349" s="16">
        <f>'Indicatori target 1.2'!B348</f>
        <v>0</v>
      </c>
      <c r="C349" s="10">
        <f>'Indicatori target 1.2'!D348</f>
        <v>0</v>
      </c>
      <c r="D349" s="10">
        <f>'Indicatori target 1.2'!E348</f>
        <v>0</v>
      </c>
      <c r="E349" s="20" t="e">
        <f>'Indicatori target 1.2'!F348</f>
        <v>#N/A</v>
      </c>
      <c r="F349" s="16" t="e">
        <f>'indicatori output 1.2'!C348</f>
        <v>#N/A</v>
      </c>
      <c r="G349" s="20" t="str">
        <f>'Indicatori target 1.2'!G348</f>
        <v>si</v>
      </c>
      <c r="H349" s="20" t="e">
        <f>'Indicatori target 1.2'!I348</f>
        <v>#N/A</v>
      </c>
      <c r="I349" s="20" t="e">
        <f>'Indicatori target 1.2'!H348</f>
        <v>#N/A</v>
      </c>
      <c r="J349" s="74"/>
      <c r="K349" s="10">
        <f>'Indicatori target 1.2'!O348</f>
        <v>0</v>
      </c>
      <c r="L349" s="10">
        <f>'Indicatori target 1.2'!P348</f>
        <v>0</v>
      </c>
      <c r="M349" s="15" t="str">
        <f>'Indicatori target 1.2'!R348</f>
        <v>no</v>
      </c>
      <c r="N349" s="16">
        <v>1</v>
      </c>
      <c r="O349" s="20" t="e">
        <f>'Indicatori target 1.2'!S348</f>
        <v>#N/A</v>
      </c>
      <c r="P349" s="16" t="e">
        <f>IF('Indicatori target 1.2'!Q348="si",1,0)</f>
        <v>#N/A</v>
      </c>
      <c r="Q349" s="20" t="e">
        <f t="shared" si="6"/>
        <v>#N/A</v>
      </c>
      <c r="R349">
        <v>1</v>
      </c>
    </row>
    <row r="350" spans="1:18" x14ac:dyDescent="0.3">
      <c r="A350" s="16">
        <f>'Indicatori target 1.2'!A349</f>
        <v>0</v>
      </c>
      <c r="B350" s="16">
        <f>'Indicatori target 1.2'!B349</f>
        <v>0</v>
      </c>
      <c r="C350" s="10">
        <f>'Indicatori target 1.2'!D349</f>
        <v>0</v>
      </c>
      <c r="D350" s="10">
        <f>'Indicatori target 1.2'!E349</f>
        <v>0</v>
      </c>
      <c r="E350" s="20" t="e">
        <f>'Indicatori target 1.2'!F349</f>
        <v>#N/A</v>
      </c>
      <c r="F350" s="16" t="e">
        <f>'indicatori output 1.2'!C349</f>
        <v>#N/A</v>
      </c>
      <c r="G350" s="20" t="str">
        <f>'Indicatori target 1.2'!G349</f>
        <v>si</v>
      </c>
      <c r="H350" s="20" t="e">
        <f>'Indicatori target 1.2'!I349</f>
        <v>#N/A</v>
      </c>
      <c r="I350" s="20" t="e">
        <f>'Indicatori target 1.2'!H349</f>
        <v>#N/A</v>
      </c>
      <c r="J350" s="74"/>
      <c r="K350" s="10">
        <f>'Indicatori target 1.2'!O349</f>
        <v>0</v>
      </c>
      <c r="L350" s="10">
        <f>'Indicatori target 1.2'!P349</f>
        <v>0</v>
      </c>
      <c r="M350" s="15" t="str">
        <f>'Indicatori target 1.2'!R349</f>
        <v>no</v>
      </c>
      <c r="N350" s="16">
        <v>1</v>
      </c>
      <c r="O350" s="20" t="e">
        <f>'Indicatori target 1.2'!S349</f>
        <v>#N/A</v>
      </c>
      <c r="P350" s="16" t="e">
        <f>IF('Indicatori target 1.2'!Q349="si",1,0)</f>
        <v>#N/A</v>
      </c>
      <c r="Q350" s="20" t="e">
        <f t="shared" si="6"/>
        <v>#N/A</v>
      </c>
      <c r="R350">
        <v>1</v>
      </c>
    </row>
    <row r="351" spans="1:18" x14ac:dyDescent="0.3">
      <c r="A351" s="16">
        <f>'Indicatori target 1.2'!A350</f>
        <v>0</v>
      </c>
      <c r="B351" s="16">
        <f>'Indicatori target 1.2'!B350</f>
        <v>0</v>
      </c>
      <c r="C351" s="10">
        <f>'Indicatori target 1.2'!D350</f>
        <v>0</v>
      </c>
      <c r="D351" s="10">
        <f>'Indicatori target 1.2'!E350</f>
        <v>0</v>
      </c>
      <c r="E351" s="20" t="e">
        <f>'Indicatori target 1.2'!F350</f>
        <v>#N/A</v>
      </c>
      <c r="F351" s="16" t="e">
        <f>'indicatori output 1.2'!C350</f>
        <v>#N/A</v>
      </c>
      <c r="G351" s="20" t="str">
        <f>'Indicatori target 1.2'!G350</f>
        <v>si</v>
      </c>
      <c r="H351" s="20" t="e">
        <f>'Indicatori target 1.2'!I350</f>
        <v>#N/A</v>
      </c>
      <c r="I351" s="20" t="e">
        <f>'Indicatori target 1.2'!H350</f>
        <v>#N/A</v>
      </c>
      <c r="J351" s="74"/>
      <c r="K351" s="10">
        <f>'Indicatori target 1.2'!O350</f>
        <v>0</v>
      </c>
      <c r="L351" s="10">
        <f>'Indicatori target 1.2'!P350</f>
        <v>0</v>
      </c>
      <c r="M351" s="15" t="str">
        <f>'Indicatori target 1.2'!R350</f>
        <v>no</v>
      </c>
      <c r="N351" s="16">
        <v>1</v>
      </c>
      <c r="O351" s="20" t="e">
        <f>'Indicatori target 1.2'!S350</f>
        <v>#N/A</v>
      </c>
      <c r="P351" s="16" t="e">
        <f>IF('Indicatori target 1.2'!Q350="si",1,0)</f>
        <v>#N/A</v>
      </c>
      <c r="Q351" s="20" t="e">
        <f t="shared" si="6"/>
        <v>#N/A</v>
      </c>
      <c r="R351">
        <v>1</v>
      </c>
    </row>
    <row r="352" spans="1:18" x14ac:dyDescent="0.3">
      <c r="A352" s="16">
        <f>'Indicatori target 1.2'!A351</f>
        <v>0</v>
      </c>
      <c r="B352" s="16">
        <f>'Indicatori target 1.2'!B351</f>
        <v>0</v>
      </c>
      <c r="C352" s="10">
        <f>'Indicatori target 1.2'!D351</f>
        <v>0</v>
      </c>
      <c r="D352" s="10">
        <f>'Indicatori target 1.2'!E351</f>
        <v>0</v>
      </c>
      <c r="E352" s="20" t="e">
        <f>'Indicatori target 1.2'!F351</f>
        <v>#N/A</v>
      </c>
      <c r="F352" s="16" t="e">
        <f>'indicatori output 1.2'!C351</f>
        <v>#N/A</v>
      </c>
      <c r="G352" s="20" t="str">
        <f>'Indicatori target 1.2'!G351</f>
        <v>si</v>
      </c>
      <c r="H352" s="20" t="e">
        <f>'Indicatori target 1.2'!I351</f>
        <v>#N/A</v>
      </c>
      <c r="I352" s="20" t="e">
        <f>'Indicatori target 1.2'!H351</f>
        <v>#N/A</v>
      </c>
      <c r="J352" s="74"/>
      <c r="K352" s="10">
        <f>'Indicatori target 1.2'!O351</f>
        <v>0</v>
      </c>
      <c r="L352" s="10">
        <f>'Indicatori target 1.2'!P351</f>
        <v>0</v>
      </c>
      <c r="M352" s="15" t="str">
        <f>'Indicatori target 1.2'!R351</f>
        <v>no</v>
      </c>
      <c r="N352" s="16">
        <v>1</v>
      </c>
      <c r="O352" s="20" t="e">
        <f>'Indicatori target 1.2'!S351</f>
        <v>#N/A</v>
      </c>
      <c r="P352" s="16" t="e">
        <f>IF('Indicatori target 1.2'!Q351="si",1,0)</f>
        <v>#N/A</v>
      </c>
      <c r="Q352" s="20" t="e">
        <f t="shared" si="6"/>
        <v>#N/A</v>
      </c>
      <c r="R352">
        <v>1</v>
      </c>
    </row>
    <row r="353" spans="1:18" x14ac:dyDescent="0.3">
      <c r="A353" s="16">
        <f>'Indicatori target 1.2'!A352</f>
        <v>0</v>
      </c>
      <c r="B353" s="16">
        <f>'Indicatori target 1.2'!B352</f>
        <v>0</v>
      </c>
      <c r="C353" s="10">
        <f>'Indicatori target 1.2'!D352</f>
        <v>0</v>
      </c>
      <c r="D353" s="10">
        <f>'Indicatori target 1.2'!E352</f>
        <v>0</v>
      </c>
      <c r="E353" s="20" t="e">
        <f>'Indicatori target 1.2'!F352</f>
        <v>#N/A</v>
      </c>
      <c r="F353" s="16" t="e">
        <f>'indicatori output 1.2'!C352</f>
        <v>#N/A</v>
      </c>
      <c r="G353" s="20" t="str">
        <f>'Indicatori target 1.2'!G352</f>
        <v>si</v>
      </c>
      <c r="H353" s="20" t="e">
        <f>'Indicatori target 1.2'!I352</f>
        <v>#N/A</v>
      </c>
      <c r="I353" s="20" t="e">
        <f>'Indicatori target 1.2'!H352</f>
        <v>#N/A</v>
      </c>
      <c r="J353" s="74"/>
      <c r="K353" s="10">
        <f>'Indicatori target 1.2'!O352</f>
        <v>0</v>
      </c>
      <c r="L353" s="10">
        <f>'Indicatori target 1.2'!P352</f>
        <v>0</v>
      </c>
      <c r="M353" s="15" t="str">
        <f>'Indicatori target 1.2'!R352</f>
        <v>no</v>
      </c>
      <c r="N353" s="16">
        <v>1</v>
      </c>
      <c r="O353" s="20" t="e">
        <f>'Indicatori target 1.2'!S352</f>
        <v>#N/A</v>
      </c>
      <c r="P353" s="16" t="e">
        <f>IF('Indicatori target 1.2'!Q352="si",1,0)</f>
        <v>#N/A</v>
      </c>
      <c r="Q353" s="20" t="e">
        <f t="shared" si="6"/>
        <v>#N/A</v>
      </c>
      <c r="R353">
        <v>1</v>
      </c>
    </row>
    <row r="354" spans="1:18" x14ac:dyDescent="0.3">
      <c r="A354" s="16">
        <f>'Indicatori target 1.2'!A353</f>
        <v>0</v>
      </c>
      <c r="B354" s="16">
        <f>'Indicatori target 1.2'!B353</f>
        <v>0</v>
      </c>
      <c r="C354" s="10">
        <f>'Indicatori target 1.2'!D353</f>
        <v>0</v>
      </c>
      <c r="D354" s="10">
        <f>'Indicatori target 1.2'!E353</f>
        <v>0</v>
      </c>
      <c r="E354" s="20" t="e">
        <f>'Indicatori target 1.2'!F353</f>
        <v>#N/A</v>
      </c>
      <c r="F354" s="16" t="e">
        <f>'indicatori output 1.2'!C353</f>
        <v>#N/A</v>
      </c>
      <c r="G354" s="20" t="str">
        <f>'Indicatori target 1.2'!G353</f>
        <v>si</v>
      </c>
      <c r="H354" s="20" t="e">
        <f>'Indicatori target 1.2'!I353</f>
        <v>#N/A</v>
      </c>
      <c r="I354" s="20" t="e">
        <f>'Indicatori target 1.2'!H353</f>
        <v>#N/A</v>
      </c>
      <c r="J354" s="74"/>
      <c r="K354" s="10">
        <f>'Indicatori target 1.2'!O353</f>
        <v>0</v>
      </c>
      <c r="L354" s="10">
        <f>'Indicatori target 1.2'!P353</f>
        <v>0</v>
      </c>
      <c r="M354" s="15" t="str">
        <f>'Indicatori target 1.2'!R353</f>
        <v>no</v>
      </c>
      <c r="N354" s="16">
        <v>1</v>
      </c>
      <c r="O354" s="20" t="e">
        <f>'Indicatori target 1.2'!S353</f>
        <v>#N/A</v>
      </c>
      <c r="P354" s="16" t="e">
        <f>IF('Indicatori target 1.2'!Q353="si",1,0)</f>
        <v>#N/A</v>
      </c>
      <c r="Q354" s="20" t="e">
        <f t="shared" si="6"/>
        <v>#N/A</v>
      </c>
      <c r="R354">
        <v>1</v>
      </c>
    </row>
    <row r="355" spans="1:18" x14ac:dyDescent="0.3">
      <c r="A355" s="16">
        <f>'Indicatori target 1.2'!A354</f>
        <v>0</v>
      </c>
      <c r="B355" s="16">
        <f>'Indicatori target 1.2'!B354</f>
        <v>0</v>
      </c>
      <c r="C355" s="10">
        <f>'Indicatori target 1.2'!D354</f>
        <v>0</v>
      </c>
      <c r="D355" s="10">
        <f>'Indicatori target 1.2'!E354</f>
        <v>0</v>
      </c>
      <c r="E355" s="20" t="e">
        <f>'Indicatori target 1.2'!F354</f>
        <v>#N/A</v>
      </c>
      <c r="F355" s="16" t="e">
        <f>'indicatori output 1.2'!C354</f>
        <v>#N/A</v>
      </c>
      <c r="G355" s="20" t="str">
        <f>'Indicatori target 1.2'!G354</f>
        <v>si</v>
      </c>
      <c r="H355" s="20" t="e">
        <f>'Indicatori target 1.2'!I354</f>
        <v>#N/A</v>
      </c>
      <c r="I355" s="20" t="e">
        <f>'Indicatori target 1.2'!H354</f>
        <v>#N/A</v>
      </c>
      <c r="J355" s="74"/>
      <c r="K355" s="10">
        <f>'Indicatori target 1.2'!O354</f>
        <v>0</v>
      </c>
      <c r="L355" s="10">
        <f>'Indicatori target 1.2'!P354</f>
        <v>0</v>
      </c>
      <c r="M355" s="15" t="str">
        <f>'Indicatori target 1.2'!R354</f>
        <v>no</v>
      </c>
      <c r="N355" s="16">
        <v>1</v>
      </c>
      <c r="O355" s="20" t="e">
        <f>'Indicatori target 1.2'!S354</f>
        <v>#N/A</v>
      </c>
      <c r="P355" s="16" t="e">
        <f>IF('Indicatori target 1.2'!Q354="si",1,0)</f>
        <v>#N/A</v>
      </c>
      <c r="Q355" s="20" t="e">
        <f t="shared" si="6"/>
        <v>#N/A</v>
      </c>
      <c r="R355">
        <v>1</v>
      </c>
    </row>
    <row r="356" spans="1:18" x14ac:dyDescent="0.3">
      <c r="A356" s="16">
        <f>'Indicatori target 1.2'!A355</f>
        <v>0</v>
      </c>
      <c r="B356" s="16">
        <f>'Indicatori target 1.2'!B355</f>
        <v>0</v>
      </c>
      <c r="C356" s="10">
        <f>'Indicatori target 1.2'!D355</f>
        <v>0</v>
      </c>
      <c r="D356" s="10">
        <f>'Indicatori target 1.2'!E355</f>
        <v>0</v>
      </c>
      <c r="E356" s="20" t="e">
        <f>'Indicatori target 1.2'!F355</f>
        <v>#N/A</v>
      </c>
      <c r="F356" s="16" t="e">
        <f>'indicatori output 1.2'!C355</f>
        <v>#N/A</v>
      </c>
      <c r="G356" s="20" t="str">
        <f>'Indicatori target 1.2'!G355</f>
        <v>si</v>
      </c>
      <c r="H356" s="20" t="e">
        <f>'Indicatori target 1.2'!I355</f>
        <v>#N/A</v>
      </c>
      <c r="I356" s="20" t="e">
        <f>'Indicatori target 1.2'!H355</f>
        <v>#N/A</v>
      </c>
      <c r="J356" s="74"/>
      <c r="K356" s="10">
        <f>'Indicatori target 1.2'!O355</f>
        <v>0</v>
      </c>
      <c r="L356" s="10">
        <f>'Indicatori target 1.2'!P355</f>
        <v>0</v>
      </c>
      <c r="M356" s="15" t="str">
        <f>'Indicatori target 1.2'!R355</f>
        <v>no</v>
      </c>
      <c r="N356" s="16">
        <v>1</v>
      </c>
      <c r="O356" s="20" t="e">
        <f>'Indicatori target 1.2'!S355</f>
        <v>#N/A</v>
      </c>
      <c r="P356" s="16" t="e">
        <f>IF('Indicatori target 1.2'!Q355="si",1,0)</f>
        <v>#N/A</v>
      </c>
      <c r="Q356" s="20" t="e">
        <f t="shared" si="6"/>
        <v>#N/A</v>
      </c>
      <c r="R356">
        <v>1</v>
      </c>
    </row>
    <row r="357" spans="1:18" x14ac:dyDescent="0.3">
      <c r="A357" s="16">
        <f>'Indicatori target 1.2'!A356</f>
        <v>0</v>
      </c>
      <c r="B357" s="16">
        <f>'Indicatori target 1.2'!B356</f>
        <v>0</v>
      </c>
      <c r="C357" s="10">
        <f>'Indicatori target 1.2'!D356</f>
        <v>0</v>
      </c>
      <c r="D357" s="10">
        <f>'Indicatori target 1.2'!E356</f>
        <v>0</v>
      </c>
      <c r="E357" s="20" t="e">
        <f>'Indicatori target 1.2'!F356</f>
        <v>#N/A</v>
      </c>
      <c r="F357" s="16" t="e">
        <f>'indicatori output 1.2'!C356</f>
        <v>#N/A</v>
      </c>
      <c r="G357" s="20" t="str">
        <f>'Indicatori target 1.2'!G356</f>
        <v>si</v>
      </c>
      <c r="H357" s="20" t="e">
        <f>'Indicatori target 1.2'!I356</f>
        <v>#N/A</v>
      </c>
      <c r="I357" s="20" t="e">
        <f>'Indicatori target 1.2'!H356</f>
        <v>#N/A</v>
      </c>
      <c r="J357" s="74"/>
      <c r="K357" s="10">
        <f>'Indicatori target 1.2'!O356</f>
        <v>0</v>
      </c>
      <c r="L357" s="10">
        <f>'Indicatori target 1.2'!P356</f>
        <v>0</v>
      </c>
      <c r="M357" s="15" t="str">
        <f>'Indicatori target 1.2'!R356</f>
        <v>no</v>
      </c>
      <c r="N357" s="16">
        <v>1</v>
      </c>
      <c r="O357" s="20" t="e">
        <f>'Indicatori target 1.2'!S356</f>
        <v>#N/A</v>
      </c>
      <c r="P357" s="16" t="e">
        <f>IF('Indicatori target 1.2'!Q356="si",1,0)</f>
        <v>#N/A</v>
      </c>
      <c r="Q357" s="20" t="e">
        <f t="shared" si="6"/>
        <v>#N/A</v>
      </c>
      <c r="R357">
        <v>1</v>
      </c>
    </row>
    <row r="358" spans="1:18" x14ac:dyDescent="0.3">
      <c r="A358" s="16">
        <f>'Indicatori target 1.2'!A357</f>
        <v>0</v>
      </c>
      <c r="B358" s="16">
        <f>'Indicatori target 1.2'!B357</f>
        <v>0</v>
      </c>
      <c r="C358" s="10">
        <f>'Indicatori target 1.2'!D357</f>
        <v>0</v>
      </c>
      <c r="D358" s="10">
        <f>'Indicatori target 1.2'!E357</f>
        <v>0</v>
      </c>
      <c r="E358" s="20" t="e">
        <f>'Indicatori target 1.2'!F357</f>
        <v>#N/A</v>
      </c>
      <c r="F358" s="16" t="e">
        <f>'indicatori output 1.2'!C357</f>
        <v>#N/A</v>
      </c>
      <c r="G358" s="20" t="str">
        <f>'Indicatori target 1.2'!G357</f>
        <v>si</v>
      </c>
      <c r="H358" s="20" t="e">
        <f>'Indicatori target 1.2'!I357</f>
        <v>#N/A</v>
      </c>
      <c r="I358" s="20" t="e">
        <f>'Indicatori target 1.2'!H357</f>
        <v>#N/A</v>
      </c>
      <c r="J358" s="74"/>
      <c r="K358" s="10">
        <f>'Indicatori target 1.2'!O357</f>
        <v>0</v>
      </c>
      <c r="L358" s="10">
        <f>'Indicatori target 1.2'!P357</f>
        <v>0</v>
      </c>
      <c r="M358" s="15" t="str">
        <f>'Indicatori target 1.2'!R357</f>
        <v>no</v>
      </c>
      <c r="N358" s="16">
        <v>1</v>
      </c>
      <c r="O358" s="20" t="e">
        <f>'Indicatori target 1.2'!S357</f>
        <v>#N/A</v>
      </c>
      <c r="P358" s="16" t="e">
        <f>IF('Indicatori target 1.2'!Q357="si",1,0)</f>
        <v>#N/A</v>
      </c>
      <c r="Q358" s="20" t="e">
        <f t="shared" si="6"/>
        <v>#N/A</v>
      </c>
      <c r="R358">
        <v>1</v>
      </c>
    </row>
    <row r="359" spans="1:18" x14ac:dyDescent="0.3">
      <c r="A359" s="16">
        <f>'Indicatori target 1.2'!A358</f>
        <v>0</v>
      </c>
      <c r="B359" s="16">
        <f>'Indicatori target 1.2'!B358</f>
        <v>0</v>
      </c>
      <c r="C359" s="10">
        <f>'Indicatori target 1.2'!D358</f>
        <v>0</v>
      </c>
      <c r="D359" s="10">
        <f>'Indicatori target 1.2'!E358</f>
        <v>0</v>
      </c>
      <c r="E359" s="20" t="e">
        <f>'Indicatori target 1.2'!F358</f>
        <v>#N/A</v>
      </c>
      <c r="F359" s="16" t="e">
        <f>'indicatori output 1.2'!C358</f>
        <v>#N/A</v>
      </c>
      <c r="G359" s="20" t="str">
        <f>'Indicatori target 1.2'!G358</f>
        <v>si</v>
      </c>
      <c r="H359" s="20" t="e">
        <f>'Indicatori target 1.2'!I358</f>
        <v>#N/A</v>
      </c>
      <c r="I359" s="20" t="e">
        <f>'Indicatori target 1.2'!H358</f>
        <v>#N/A</v>
      </c>
      <c r="J359" s="74"/>
      <c r="K359" s="10">
        <f>'Indicatori target 1.2'!O358</f>
        <v>0</v>
      </c>
      <c r="L359" s="10">
        <f>'Indicatori target 1.2'!P358</f>
        <v>0</v>
      </c>
      <c r="M359" s="15" t="str">
        <f>'Indicatori target 1.2'!R358</f>
        <v>no</v>
      </c>
      <c r="N359" s="16">
        <v>1</v>
      </c>
      <c r="O359" s="20" t="e">
        <f>'Indicatori target 1.2'!S358</f>
        <v>#N/A</v>
      </c>
      <c r="P359" s="16" t="e">
        <f>IF('Indicatori target 1.2'!Q358="si",1,0)</f>
        <v>#N/A</v>
      </c>
      <c r="Q359" s="20" t="e">
        <f t="shared" si="6"/>
        <v>#N/A</v>
      </c>
      <c r="R359">
        <v>1</v>
      </c>
    </row>
    <row r="360" spans="1:18" x14ac:dyDescent="0.3">
      <c r="A360" s="16">
        <f>'Indicatori target 1.2'!A359</f>
        <v>0</v>
      </c>
      <c r="B360" s="16">
        <f>'Indicatori target 1.2'!B359</f>
        <v>0</v>
      </c>
      <c r="C360" s="10">
        <f>'Indicatori target 1.2'!D359</f>
        <v>0</v>
      </c>
      <c r="D360" s="10">
        <f>'Indicatori target 1.2'!E359</f>
        <v>0</v>
      </c>
      <c r="E360" s="20" t="e">
        <f>'Indicatori target 1.2'!F359</f>
        <v>#N/A</v>
      </c>
      <c r="F360" s="16" t="e">
        <f>'indicatori output 1.2'!C359</f>
        <v>#N/A</v>
      </c>
      <c r="G360" s="20" t="str">
        <f>'Indicatori target 1.2'!G359</f>
        <v>si</v>
      </c>
      <c r="H360" s="20" t="e">
        <f>'Indicatori target 1.2'!I359</f>
        <v>#N/A</v>
      </c>
      <c r="I360" s="20" t="e">
        <f>'Indicatori target 1.2'!H359</f>
        <v>#N/A</v>
      </c>
      <c r="J360" s="74"/>
      <c r="K360" s="10">
        <f>'Indicatori target 1.2'!O359</f>
        <v>0</v>
      </c>
      <c r="L360" s="10">
        <f>'Indicatori target 1.2'!P359</f>
        <v>0</v>
      </c>
      <c r="M360" s="15" t="str">
        <f>'Indicatori target 1.2'!R359</f>
        <v>no</v>
      </c>
      <c r="N360" s="16">
        <v>1</v>
      </c>
      <c r="O360" s="20" t="e">
        <f>'Indicatori target 1.2'!S359</f>
        <v>#N/A</v>
      </c>
      <c r="P360" s="16" t="e">
        <f>IF('Indicatori target 1.2'!Q359="si",1,0)</f>
        <v>#N/A</v>
      </c>
      <c r="Q360" s="20" t="e">
        <f t="shared" si="6"/>
        <v>#N/A</v>
      </c>
      <c r="R360">
        <v>1</v>
      </c>
    </row>
    <row r="361" spans="1:18" x14ac:dyDescent="0.3">
      <c r="A361" s="16">
        <f>'Indicatori target 1.2'!A360</f>
        <v>0</v>
      </c>
      <c r="B361" s="16">
        <f>'Indicatori target 1.2'!B360</f>
        <v>0</v>
      </c>
      <c r="C361" s="10">
        <f>'Indicatori target 1.2'!D360</f>
        <v>0</v>
      </c>
      <c r="D361" s="10">
        <f>'Indicatori target 1.2'!E360</f>
        <v>0</v>
      </c>
      <c r="E361" s="20" t="e">
        <f>'Indicatori target 1.2'!F360</f>
        <v>#N/A</v>
      </c>
      <c r="F361" s="16" t="e">
        <f>'indicatori output 1.2'!C360</f>
        <v>#N/A</v>
      </c>
      <c r="G361" s="20" t="str">
        <f>'Indicatori target 1.2'!G360</f>
        <v>si</v>
      </c>
      <c r="H361" s="20" t="e">
        <f>'Indicatori target 1.2'!I360</f>
        <v>#N/A</v>
      </c>
      <c r="I361" s="20" t="e">
        <f>'Indicatori target 1.2'!H360</f>
        <v>#N/A</v>
      </c>
      <c r="J361" s="74"/>
      <c r="K361" s="10">
        <f>'Indicatori target 1.2'!O360</f>
        <v>0</v>
      </c>
      <c r="L361" s="10">
        <f>'Indicatori target 1.2'!P360</f>
        <v>0</v>
      </c>
      <c r="M361" s="15" t="str">
        <f>'Indicatori target 1.2'!R360</f>
        <v>no</v>
      </c>
      <c r="N361" s="16">
        <v>1</v>
      </c>
      <c r="O361" s="20" t="e">
        <f>'Indicatori target 1.2'!S360</f>
        <v>#N/A</v>
      </c>
      <c r="P361" s="16" t="e">
        <f>IF('Indicatori target 1.2'!Q360="si",1,0)</f>
        <v>#N/A</v>
      </c>
      <c r="Q361" s="20" t="e">
        <f t="shared" si="6"/>
        <v>#N/A</v>
      </c>
      <c r="R361">
        <v>1</v>
      </c>
    </row>
    <row r="362" spans="1:18" x14ac:dyDescent="0.3">
      <c r="A362" s="16">
        <f>'Indicatori target 1.2'!A361</f>
        <v>0</v>
      </c>
      <c r="B362" s="16">
        <f>'Indicatori target 1.2'!B361</f>
        <v>0</v>
      </c>
      <c r="C362" s="10">
        <f>'Indicatori target 1.2'!D361</f>
        <v>0</v>
      </c>
      <c r="D362" s="10">
        <f>'Indicatori target 1.2'!E361</f>
        <v>0</v>
      </c>
      <c r="E362" s="20" t="e">
        <f>'Indicatori target 1.2'!F361</f>
        <v>#N/A</v>
      </c>
      <c r="F362" s="16" t="e">
        <f>'indicatori output 1.2'!C361</f>
        <v>#N/A</v>
      </c>
      <c r="G362" s="20" t="str">
        <f>'Indicatori target 1.2'!G361</f>
        <v>si</v>
      </c>
      <c r="H362" s="20" t="e">
        <f>'Indicatori target 1.2'!I361</f>
        <v>#N/A</v>
      </c>
      <c r="I362" s="20" t="e">
        <f>'Indicatori target 1.2'!H361</f>
        <v>#N/A</v>
      </c>
      <c r="J362" s="74"/>
      <c r="K362" s="10">
        <f>'Indicatori target 1.2'!O361</f>
        <v>0</v>
      </c>
      <c r="L362" s="10">
        <f>'Indicatori target 1.2'!P361</f>
        <v>0</v>
      </c>
      <c r="M362" s="15" t="str">
        <f>'Indicatori target 1.2'!R361</f>
        <v>no</v>
      </c>
      <c r="N362" s="16">
        <v>1</v>
      </c>
      <c r="O362" s="20" t="e">
        <f>'Indicatori target 1.2'!S361</f>
        <v>#N/A</v>
      </c>
      <c r="P362" s="16" t="e">
        <f>IF('Indicatori target 1.2'!Q361="si",1,0)</f>
        <v>#N/A</v>
      </c>
      <c r="Q362" s="20" t="e">
        <f t="shared" si="6"/>
        <v>#N/A</v>
      </c>
      <c r="R362">
        <v>1</v>
      </c>
    </row>
    <row r="363" spans="1:18" x14ac:dyDescent="0.3">
      <c r="A363" s="16">
        <f>'Indicatori target 1.2'!A362</f>
        <v>0</v>
      </c>
      <c r="B363" s="16">
        <f>'Indicatori target 1.2'!B362</f>
        <v>0</v>
      </c>
      <c r="C363" s="10">
        <f>'Indicatori target 1.2'!D362</f>
        <v>0</v>
      </c>
      <c r="D363" s="10">
        <f>'Indicatori target 1.2'!E362</f>
        <v>0</v>
      </c>
      <c r="E363" s="20" t="e">
        <f>'Indicatori target 1.2'!F362</f>
        <v>#N/A</v>
      </c>
      <c r="F363" s="16" t="e">
        <f>'indicatori output 1.2'!C362</f>
        <v>#N/A</v>
      </c>
      <c r="G363" s="20" t="str">
        <f>'Indicatori target 1.2'!G362</f>
        <v>si</v>
      </c>
      <c r="H363" s="20" t="e">
        <f>'Indicatori target 1.2'!I362</f>
        <v>#N/A</v>
      </c>
      <c r="I363" s="20" t="e">
        <f>'Indicatori target 1.2'!H362</f>
        <v>#N/A</v>
      </c>
      <c r="J363" s="74"/>
      <c r="K363" s="10">
        <f>'Indicatori target 1.2'!O362</f>
        <v>0</v>
      </c>
      <c r="L363" s="10">
        <f>'Indicatori target 1.2'!P362</f>
        <v>0</v>
      </c>
      <c r="M363" s="15" t="str">
        <f>'Indicatori target 1.2'!R362</f>
        <v>no</v>
      </c>
      <c r="N363" s="16">
        <v>1</v>
      </c>
      <c r="O363" s="20" t="e">
        <f>'Indicatori target 1.2'!S362</f>
        <v>#N/A</v>
      </c>
      <c r="P363" s="16" t="e">
        <f>IF('Indicatori target 1.2'!Q362="si",1,0)</f>
        <v>#N/A</v>
      </c>
      <c r="Q363" s="20" t="e">
        <f t="shared" si="6"/>
        <v>#N/A</v>
      </c>
      <c r="R363">
        <v>1</v>
      </c>
    </row>
    <row r="364" spans="1:18" x14ac:dyDescent="0.3">
      <c r="A364" s="16">
        <f>'Indicatori target 1.2'!A363</f>
        <v>0</v>
      </c>
      <c r="B364" s="16">
        <f>'Indicatori target 1.2'!B363</f>
        <v>0</v>
      </c>
      <c r="C364" s="10">
        <f>'Indicatori target 1.2'!D363</f>
        <v>0</v>
      </c>
      <c r="D364" s="10">
        <f>'Indicatori target 1.2'!E363</f>
        <v>0</v>
      </c>
      <c r="E364" s="20" t="e">
        <f>'Indicatori target 1.2'!F363</f>
        <v>#N/A</v>
      </c>
      <c r="F364" s="16" t="e">
        <f>'indicatori output 1.2'!C363</f>
        <v>#N/A</v>
      </c>
      <c r="G364" s="20" t="str">
        <f>'Indicatori target 1.2'!G363</f>
        <v>si</v>
      </c>
      <c r="H364" s="20" t="e">
        <f>'Indicatori target 1.2'!I363</f>
        <v>#N/A</v>
      </c>
      <c r="I364" s="20" t="e">
        <f>'Indicatori target 1.2'!H363</f>
        <v>#N/A</v>
      </c>
      <c r="J364" s="74"/>
      <c r="K364" s="10">
        <f>'Indicatori target 1.2'!O363</f>
        <v>0</v>
      </c>
      <c r="L364" s="10">
        <f>'Indicatori target 1.2'!P363</f>
        <v>0</v>
      </c>
      <c r="M364" s="15" t="str">
        <f>'Indicatori target 1.2'!R363</f>
        <v>no</v>
      </c>
      <c r="N364" s="16">
        <v>1</v>
      </c>
      <c r="O364" s="20" t="e">
        <f>'Indicatori target 1.2'!S363</f>
        <v>#N/A</v>
      </c>
      <c r="P364" s="16" t="e">
        <f>IF('Indicatori target 1.2'!Q363="si",1,0)</f>
        <v>#N/A</v>
      </c>
      <c r="Q364" s="20" t="e">
        <f t="shared" si="6"/>
        <v>#N/A</v>
      </c>
      <c r="R364">
        <v>1</v>
      </c>
    </row>
    <row r="365" spans="1:18" x14ac:dyDescent="0.3">
      <c r="A365" s="16">
        <f>'Indicatori target 1.2'!A364</f>
        <v>0</v>
      </c>
      <c r="B365" s="16">
        <f>'Indicatori target 1.2'!B364</f>
        <v>0</v>
      </c>
      <c r="C365" s="10">
        <f>'Indicatori target 1.2'!D364</f>
        <v>0</v>
      </c>
      <c r="D365" s="10">
        <f>'Indicatori target 1.2'!E364</f>
        <v>0</v>
      </c>
      <c r="E365" s="20" t="e">
        <f>'Indicatori target 1.2'!F364</f>
        <v>#N/A</v>
      </c>
      <c r="F365" s="16" t="e">
        <f>'indicatori output 1.2'!C364</f>
        <v>#N/A</v>
      </c>
      <c r="G365" s="20" t="str">
        <f>'Indicatori target 1.2'!G364</f>
        <v>si</v>
      </c>
      <c r="H365" s="20" t="e">
        <f>'Indicatori target 1.2'!I364</f>
        <v>#N/A</v>
      </c>
      <c r="I365" s="20" t="e">
        <f>'Indicatori target 1.2'!H364</f>
        <v>#N/A</v>
      </c>
      <c r="J365" s="74"/>
      <c r="K365" s="10">
        <f>'Indicatori target 1.2'!O364</f>
        <v>0</v>
      </c>
      <c r="L365" s="10">
        <f>'Indicatori target 1.2'!P364</f>
        <v>0</v>
      </c>
      <c r="M365" s="15" t="str">
        <f>'Indicatori target 1.2'!R364</f>
        <v>no</v>
      </c>
      <c r="N365" s="16">
        <v>1</v>
      </c>
      <c r="O365" s="20" t="e">
        <f>'Indicatori target 1.2'!S364</f>
        <v>#N/A</v>
      </c>
      <c r="P365" s="16" t="e">
        <f>IF('Indicatori target 1.2'!Q364="si",1,0)</f>
        <v>#N/A</v>
      </c>
      <c r="Q365" s="20" t="e">
        <f t="shared" si="6"/>
        <v>#N/A</v>
      </c>
      <c r="R365">
        <v>1</v>
      </c>
    </row>
    <row r="366" spans="1:18" x14ac:dyDescent="0.3">
      <c r="A366" s="16">
        <f>'Indicatori target 1.2'!A365</f>
        <v>0</v>
      </c>
      <c r="B366" s="16">
        <f>'Indicatori target 1.2'!B365</f>
        <v>0</v>
      </c>
      <c r="C366" s="10">
        <f>'Indicatori target 1.2'!D365</f>
        <v>0</v>
      </c>
      <c r="D366" s="10">
        <f>'Indicatori target 1.2'!E365</f>
        <v>0</v>
      </c>
      <c r="E366" s="20" t="e">
        <f>'Indicatori target 1.2'!F365</f>
        <v>#N/A</v>
      </c>
      <c r="F366" s="16" t="e">
        <f>'indicatori output 1.2'!C365</f>
        <v>#N/A</v>
      </c>
      <c r="G366" s="20" t="str">
        <f>'Indicatori target 1.2'!G365</f>
        <v>si</v>
      </c>
      <c r="H366" s="20" t="e">
        <f>'Indicatori target 1.2'!I365</f>
        <v>#N/A</v>
      </c>
      <c r="I366" s="20" t="e">
        <f>'Indicatori target 1.2'!H365</f>
        <v>#N/A</v>
      </c>
      <c r="J366" s="74"/>
      <c r="K366" s="10">
        <f>'Indicatori target 1.2'!O365</f>
        <v>0</v>
      </c>
      <c r="L366" s="10">
        <f>'Indicatori target 1.2'!P365</f>
        <v>0</v>
      </c>
      <c r="M366" s="15" t="str">
        <f>'Indicatori target 1.2'!R365</f>
        <v>no</v>
      </c>
      <c r="N366" s="16">
        <v>1</v>
      </c>
      <c r="O366" s="20" t="e">
        <f>'Indicatori target 1.2'!S365</f>
        <v>#N/A</v>
      </c>
      <c r="P366" s="16" t="e">
        <f>IF('Indicatori target 1.2'!Q365="si",1,0)</f>
        <v>#N/A</v>
      </c>
      <c r="Q366" s="20" t="e">
        <f t="shared" si="6"/>
        <v>#N/A</v>
      </c>
      <c r="R366">
        <v>1</v>
      </c>
    </row>
    <row r="367" spans="1:18" x14ac:dyDescent="0.3">
      <c r="A367" s="16">
        <f>'Indicatori target 1.2'!A366</f>
        <v>0</v>
      </c>
      <c r="B367" s="16">
        <f>'Indicatori target 1.2'!B366</f>
        <v>0</v>
      </c>
      <c r="C367" s="10">
        <f>'Indicatori target 1.2'!D366</f>
        <v>0</v>
      </c>
      <c r="D367" s="10">
        <f>'Indicatori target 1.2'!E366</f>
        <v>0</v>
      </c>
      <c r="E367" s="20" t="e">
        <f>'Indicatori target 1.2'!F366</f>
        <v>#N/A</v>
      </c>
      <c r="F367" s="16" t="e">
        <f>'indicatori output 1.2'!C366</f>
        <v>#N/A</v>
      </c>
      <c r="G367" s="20" t="str">
        <f>'Indicatori target 1.2'!G366</f>
        <v>si</v>
      </c>
      <c r="H367" s="20" t="e">
        <f>'Indicatori target 1.2'!I366</f>
        <v>#N/A</v>
      </c>
      <c r="I367" s="20" t="e">
        <f>'Indicatori target 1.2'!H366</f>
        <v>#N/A</v>
      </c>
      <c r="J367" s="74"/>
      <c r="K367" s="10">
        <f>'Indicatori target 1.2'!O366</f>
        <v>0</v>
      </c>
      <c r="L367" s="10">
        <f>'Indicatori target 1.2'!P366</f>
        <v>0</v>
      </c>
      <c r="M367" s="15" t="str">
        <f>'Indicatori target 1.2'!R366</f>
        <v>no</v>
      </c>
      <c r="N367" s="16">
        <v>1</v>
      </c>
      <c r="O367" s="20" t="e">
        <f>'Indicatori target 1.2'!S366</f>
        <v>#N/A</v>
      </c>
      <c r="P367" s="16" t="e">
        <f>IF('Indicatori target 1.2'!Q366="si",1,0)</f>
        <v>#N/A</v>
      </c>
      <c r="Q367" s="20" t="e">
        <f t="shared" si="6"/>
        <v>#N/A</v>
      </c>
      <c r="R367">
        <v>1</v>
      </c>
    </row>
    <row r="368" spans="1:18" x14ac:dyDescent="0.3">
      <c r="A368" s="16">
        <f>'Indicatori target 1.2'!A367</f>
        <v>0</v>
      </c>
      <c r="B368" s="16">
        <f>'Indicatori target 1.2'!B367</f>
        <v>0</v>
      </c>
      <c r="C368" s="10">
        <f>'Indicatori target 1.2'!D367</f>
        <v>0</v>
      </c>
      <c r="D368" s="10">
        <f>'Indicatori target 1.2'!E367</f>
        <v>0</v>
      </c>
      <c r="E368" s="20" t="e">
        <f>'Indicatori target 1.2'!F367</f>
        <v>#N/A</v>
      </c>
      <c r="F368" s="16" t="e">
        <f>'indicatori output 1.2'!C367</f>
        <v>#N/A</v>
      </c>
      <c r="G368" s="20" t="str">
        <f>'Indicatori target 1.2'!G367</f>
        <v>si</v>
      </c>
      <c r="H368" s="20" t="e">
        <f>'Indicatori target 1.2'!I367</f>
        <v>#N/A</v>
      </c>
      <c r="I368" s="20" t="e">
        <f>'Indicatori target 1.2'!H367</f>
        <v>#N/A</v>
      </c>
      <c r="J368" s="74"/>
      <c r="K368" s="10">
        <f>'Indicatori target 1.2'!O367</f>
        <v>0</v>
      </c>
      <c r="L368" s="10">
        <f>'Indicatori target 1.2'!P367</f>
        <v>0</v>
      </c>
      <c r="M368" s="15" t="str">
        <f>'Indicatori target 1.2'!R367</f>
        <v>no</v>
      </c>
      <c r="N368" s="16">
        <v>1</v>
      </c>
      <c r="O368" s="20" t="e">
        <f>'Indicatori target 1.2'!S367</f>
        <v>#N/A</v>
      </c>
      <c r="P368" s="16" t="e">
        <f>IF('Indicatori target 1.2'!Q367="si",1,0)</f>
        <v>#N/A</v>
      </c>
      <c r="Q368" s="20" t="e">
        <f t="shared" si="6"/>
        <v>#N/A</v>
      </c>
      <c r="R368">
        <v>1</v>
      </c>
    </row>
    <row r="369" spans="1:18" x14ac:dyDescent="0.3">
      <c r="A369" s="16">
        <f>'Indicatori target 1.2'!A368</f>
        <v>0</v>
      </c>
      <c r="B369" s="16">
        <f>'Indicatori target 1.2'!B368</f>
        <v>0</v>
      </c>
      <c r="C369" s="10">
        <f>'Indicatori target 1.2'!D368</f>
        <v>0</v>
      </c>
      <c r="D369" s="10">
        <f>'Indicatori target 1.2'!E368</f>
        <v>0</v>
      </c>
      <c r="E369" s="20" t="e">
        <f>'Indicatori target 1.2'!F368</f>
        <v>#N/A</v>
      </c>
      <c r="F369" s="16" t="e">
        <f>'indicatori output 1.2'!C368</f>
        <v>#N/A</v>
      </c>
      <c r="G369" s="20" t="str">
        <f>'Indicatori target 1.2'!G368</f>
        <v>si</v>
      </c>
      <c r="H369" s="20" t="e">
        <f>'Indicatori target 1.2'!I368</f>
        <v>#N/A</v>
      </c>
      <c r="I369" s="20" t="e">
        <f>'Indicatori target 1.2'!H368</f>
        <v>#N/A</v>
      </c>
      <c r="J369" s="74"/>
      <c r="K369" s="10">
        <f>'Indicatori target 1.2'!O368</f>
        <v>0</v>
      </c>
      <c r="L369" s="10">
        <f>'Indicatori target 1.2'!P368</f>
        <v>0</v>
      </c>
      <c r="M369" s="15" t="str">
        <f>'Indicatori target 1.2'!R368</f>
        <v>no</v>
      </c>
      <c r="N369" s="16">
        <v>1</v>
      </c>
      <c r="O369" s="20" t="e">
        <f>'Indicatori target 1.2'!S368</f>
        <v>#N/A</v>
      </c>
      <c r="P369" s="16" t="e">
        <f>IF('Indicatori target 1.2'!Q368="si",1,0)</f>
        <v>#N/A</v>
      </c>
      <c r="Q369" s="20" t="e">
        <f t="shared" si="6"/>
        <v>#N/A</v>
      </c>
      <c r="R369">
        <v>1</v>
      </c>
    </row>
    <row r="370" spans="1:18" x14ac:dyDescent="0.3">
      <c r="A370" s="16">
        <f>'Indicatori target 1.2'!A369</f>
        <v>0</v>
      </c>
      <c r="B370" s="16">
        <f>'Indicatori target 1.2'!B369</f>
        <v>0</v>
      </c>
      <c r="C370" s="10">
        <f>'Indicatori target 1.2'!D369</f>
        <v>0</v>
      </c>
      <c r="D370" s="10">
        <f>'Indicatori target 1.2'!E369</f>
        <v>0</v>
      </c>
      <c r="E370" s="20" t="e">
        <f>'Indicatori target 1.2'!F369</f>
        <v>#N/A</v>
      </c>
      <c r="F370" s="16" t="e">
        <f>'indicatori output 1.2'!C369</f>
        <v>#N/A</v>
      </c>
      <c r="G370" s="20" t="str">
        <f>'Indicatori target 1.2'!G369</f>
        <v>si</v>
      </c>
      <c r="H370" s="20" t="e">
        <f>'Indicatori target 1.2'!I369</f>
        <v>#N/A</v>
      </c>
      <c r="I370" s="20" t="e">
        <f>'Indicatori target 1.2'!H369</f>
        <v>#N/A</v>
      </c>
      <c r="J370" s="74"/>
      <c r="K370" s="10">
        <f>'Indicatori target 1.2'!O369</f>
        <v>0</v>
      </c>
      <c r="L370" s="10">
        <f>'Indicatori target 1.2'!P369</f>
        <v>0</v>
      </c>
      <c r="M370" s="15" t="str">
        <f>'Indicatori target 1.2'!R369</f>
        <v>no</v>
      </c>
      <c r="N370" s="16">
        <v>1</v>
      </c>
      <c r="O370" s="20" t="e">
        <f>'Indicatori target 1.2'!S369</f>
        <v>#N/A</v>
      </c>
      <c r="P370" s="16" t="e">
        <f>IF('Indicatori target 1.2'!Q369="si",1,0)</f>
        <v>#N/A</v>
      </c>
      <c r="Q370" s="20" t="e">
        <f t="shared" si="6"/>
        <v>#N/A</v>
      </c>
      <c r="R370">
        <v>1</v>
      </c>
    </row>
    <row r="371" spans="1:18" x14ac:dyDescent="0.3">
      <c r="A371" s="16">
        <f>'Indicatori target 1.2'!A370</f>
        <v>0</v>
      </c>
      <c r="B371" s="16">
        <f>'Indicatori target 1.2'!B370</f>
        <v>0</v>
      </c>
      <c r="C371" s="10">
        <f>'Indicatori target 1.2'!D370</f>
        <v>0</v>
      </c>
      <c r="D371" s="10">
        <f>'Indicatori target 1.2'!E370</f>
        <v>0</v>
      </c>
      <c r="E371" s="20" t="e">
        <f>'Indicatori target 1.2'!F370</f>
        <v>#N/A</v>
      </c>
      <c r="F371" s="16" t="e">
        <f>'indicatori output 1.2'!C370</f>
        <v>#N/A</v>
      </c>
      <c r="G371" s="20" t="str">
        <f>'Indicatori target 1.2'!G370</f>
        <v>si</v>
      </c>
      <c r="H371" s="20" t="e">
        <f>'Indicatori target 1.2'!I370</f>
        <v>#N/A</v>
      </c>
      <c r="I371" s="20" t="e">
        <f>'Indicatori target 1.2'!H370</f>
        <v>#N/A</v>
      </c>
      <c r="J371" s="74"/>
      <c r="K371" s="10">
        <f>'Indicatori target 1.2'!O370</f>
        <v>0</v>
      </c>
      <c r="L371" s="10">
        <f>'Indicatori target 1.2'!P370</f>
        <v>0</v>
      </c>
      <c r="M371" s="15" t="str">
        <f>'Indicatori target 1.2'!R370</f>
        <v>no</v>
      </c>
      <c r="N371" s="16">
        <v>1</v>
      </c>
      <c r="O371" s="20" t="e">
        <f>'Indicatori target 1.2'!S370</f>
        <v>#N/A</v>
      </c>
      <c r="P371" s="16" t="e">
        <f>IF('Indicatori target 1.2'!Q370="si",1,0)</f>
        <v>#N/A</v>
      </c>
      <c r="Q371" s="20" t="e">
        <f t="shared" si="6"/>
        <v>#N/A</v>
      </c>
      <c r="R371">
        <v>1</v>
      </c>
    </row>
    <row r="372" spans="1:18" x14ac:dyDescent="0.3">
      <c r="A372" s="16">
        <f>'Indicatori target 1.2'!A371</f>
        <v>0</v>
      </c>
      <c r="B372" s="16">
        <f>'Indicatori target 1.2'!B371</f>
        <v>0</v>
      </c>
      <c r="C372" s="10">
        <f>'Indicatori target 1.2'!D371</f>
        <v>0</v>
      </c>
      <c r="D372" s="10">
        <f>'Indicatori target 1.2'!E371</f>
        <v>0</v>
      </c>
      <c r="E372" s="20" t="e">
        <f>'Indicatori target 1.2'!F371</f>
        <v>#N/A</v>
      </c>
      <c r="F372" s="16" t="e">
        <f>'indicatori output 1.2'!C371</f>
        <v>#N/A</v>
      </c>
      <c r="G372" s="20" t="str">
        <f>'Indicatori target 1.2'!G371</f>
        <v>si</v>
      </c>
      <c r="H372" s="20" t="e">
        <f>'Indicatori target 1.2'!I371</f>
        <v>#N/A</v>
      </c>
      <c r="I372" s="20" t="e">
        <f>'Indicatori target 1.2'!H371</f>
        <v>#N/A</v>
      </c>
      <c r="J372" s="74"/>
      <c r="K372" s="10">
        <f>'Indicatori target 1.2'!O371</f>
        <v>0</v>
      </c>
      <c r="L372" s="10">
        <f>'Indicatori target 1.2'!P371</f>
        <v>0</v>
      </c>
      <c r="M372" s="15" t="str">
        <f>'Indicatori target 1.2'!R371</f>
        <v>no</v>
      </c>
      <c r="N372" s="16">
        <v>1</v>
      </c>
      <c r="O372" s="20" t="e">
        <f>'Indicatori target 1.2'!S371</f>
        <v>#N/A</v>
      </c>
      <c r="P372" s="16" t="e">
        <f>IF('Indicatori target 1.2'!Q371="si",1,0)</f>
        <v>#N/A</v>
      </c>
      <c r="Q372" s="20" t="e">
        <f t="shared" si="6"/>
        <v>#N/A</v>
      </c>
      <c r="R372">
        <v>1</v>
      </c>
    </row>
    <row r="373" spans="1:18" x14ac:dyDescent="0.3">
      <c r="A373" s="16">
        <f>'Indicatori target 1.2'!A372</f>
        <v>0</v>
      </c>
      <c r="B373" s="16">
        <f>'Indicatori target 1.2'!B372</f>
        <v>0</v>
      </c>
      <c r="C373" s="10">
        <f>'Indicatori target 1.2'!D372</f>
        <v>0</v>
      </c>
      <c r="D373" s="10">
        <f>'Indicatori target 1.2'!E372</f>
        <v>0</v>
      </c>
      <c r="E373" s="20" t="e">
        <f>'Indicatori target 1.2'!F372</f>
        <v>#N/A</v>
      </c>
      <c r="F373" s="16" t="e">
        <f>'indicatori output 1.2'!C372</f>
        <v>#N/A</v>
      </c>
      <c r="G373" s="20" t="str">
        <f>'Indicatori target 1.2'!G372</f>
        <v>si</v>
      </c>
      <c r="H373" s="20" t="e">
        <f>'Indicatori target 1.2'!I372</f>
        <v>#N/A</v>
      </c>
      <c r="I373" s="20" t="e">
        <f>'Indicatori target 1.2'!H372</f>
        <v>#N/A</v>
      </c>
      <c r="J373" s="74"/>
      <c r="K373" s="10">
        <f>'Indicatori target 1.2'!O372</f>
        <v>0</v>
      </c>
      <c r="L373" s="10">
        <f>'Indicatori target 1.2'!P372</f>
        <v>0</v>
      </c>
      <c r="M373" s="15" t="str">
        <f>'Indicatori target 1.2'!R372</f>
        <v>no</v>
      </c>
      <c r="N373" s="16">
        <v>1</v>
      </c>
      <c r="O373" s="20" t="e">
        <f>'Indicatori target 1.2'!S372</f>
        <v>#N/A</v>
      </c>
      <c r="P373" s="16" t="e">
        <f>IF('Indicatori target 1.2'!Q372="si",1,0)</f>
        <v>#N/A</v>
      </c>
      <c r="Q373" s="20" t="e">
        <f t="shared" si="6"/>
        <v>#N/A</v>
      </c>
      <c r="R373">
        <v>1</v>
      </c>
    </row>
    <row r="374" spans="1:18" x14ac:dyDescent="0.3">
      <c r="A374" s="16">
        <f>'Indicatori target 1.2'!A373</f>
        <v>0</v>
      </c>
      <c r="B374" s="16">
        <f>'Indicatori target 1.2'!B373</f>
        <v>0</v>
      </c>
      <c r="C374" s="10">
        <f>'Indicatori target 1.2'!D373</f>
        <v>0</v>
      </c>
      <c r="D374" s="10">
        <f>'Indicatori target 1.2'!E373</f>
        <v>0</v>
      </c>
      <c r="E374" s="20" t="e">
        <f>'Indicatori target 1.2'!F373</f>
        <v>#N/A</v>
      </c>
      <c r="F374" s="16" t="e">
        <f>'indicatori output 1.2'!C373</f>
        <v>#N/A</v>
      </c>
      <c r="G374" s="20" t="str">
        <f>'Indicatori target 1.2'!G373</f>
        <v>si</v>
      </c>
      <c r="H374" s="20" t="e">
        <f>'Indicatori target 1.2'!I373</f>
        <v>#N/A</v>
      </c>
      <c r="I374" s="20" t="e">
        <f>'Indicatori target 1.2'!H373</f>
        <v>#N/A</v>
      </c>
      <c r="J374" s="74"/>
      <c r="K374" s="10">
        <f>'Indicatori target 1.2'!O373</f>
        <v>0</v>
      </c>
      <c r="L374" s="10">
        <f>'Indicatori target 1.2'!P373</f>
        <v>0</v>
      </c>
      <c r="M374" s="15" t="str">
        <f>'Indicatori target 1.2'!R373</f>
        <v>no</v>
      </c>
      <c r="N374" s="16">
        <v>1</v>
      </c>
      <c r="O374" s="20" t="e">
        <f>'Indicatori target 1.2'!S373</f>
        <v>#N/A</v>
      </c>
      <c r="P374" s="16" t="e">
        <f>IF('Indicatori target 1.2'!Q373="si",1,0)</f>
        <v>#N/A</v>
      </c>
      <c r="Q374" s="20" t="e">
        <f t="shared" si="6"/>
        <v>#N/A</v>
      </c>
      <c r="R374">
        <v>1</v>
      </c>
    </row>
    <row r="375" spans="1:18" x14ac:dyDescent="0.3">
      <c r="A375" s="16">
        <f>'Indicatori target 1.2'!A374</f>
        <v>0</v>
      </c>
      <c r="B375" s="16">
        <f>'Indicatori target 1.2'!B374</f>
        <v>0</v>
      </c>
      <c r="C375" s="10">
        <f>'Indicatori target 1.2'!D374</f>
        <v>0</v>
      </c>
      <c r="D375" s="10">
        <f>'Indicatori target 1.2'!E374</f>
        <v>0</v>
      </c>
      <c r="E375" s="20" t="e">
        <f>'Indicatori target 1.2'!F374</f>
        <v>#N/A</v>
      </c>
      <c r="F375" s="16" t="e">
        <f>'indicatori output 1.2'!C374</f>
        <v>#N/A</v>
      </c>
      <c r="G375" s="20" t="str">
        <f>'Indicatori target 1.2'!G374</f>
        <v>si</v>
      </c>
      <c r="H375" s="20" t="e">
        <f>'Indicatori target 1.2'!I374</f>
        <v>#N/A</v>
      </c>
      <c r="I375" s="20" t="e">
        <f>'Indicatori target 1.2'!H374</f>
        <v>#N/A</v>
      </c>
      <c r="J375" s="74"/>
      <c r="K375" s="10">
        <f>'Indicatori target 1.2'!O374</f>
        <v>0</v>
      </c>
      <c r="L375" s="10">
        <f>'Indicatori target 1.2'!P374</f>
        <v>0</v>
      </c>
      <c r="M375" s="15" t="str">
        <f>'Indicatori target 1.2'!R374</f>
        <v>no</v>
      </c>
      <c r="N375" s="16">
        <v>1</v>
      </c>
      <c r="O375" s="20" t="e">
        <f>'Indicatori target 1.2'!S374</f>
        <v>#N/A</v>
      </c>
      <c r="P375" s="16" t="e">
        <f>IF('Indicatori target 1.2'!Q374="si",1,0)</f>
        <v>#N/A</v>
      </c>
      <c r="Q375" s="20" t="e">
        <f t="shared" si="6"/>
        <v>#N/A</v>
      </c>
      <c r="R375">
        <v>1</v>
      </c>
    </row>
    <row r="376" spans="1:18" x14ac:dyDescent="0.3">
      <c r="A376" s="16">
        <f>'Indicatori target 1.2'!A375</f>
        <v>0</v>
      </c>
      <c r="B376" s="16">
        <f>'Indicatori target 1.2'!B375</f>
        <v>0</v>
      </c>
      <c r="C376" s="10">
        <f>'Indicatori target 1.2'!D375</f>
        <v>0</v>
      </c>
      <c r="D376" s="10">
        <f>'Indicatori target 1.2'!E375</f>
        <v>0</v>
      </c>
      <c r="E376" s="20" t="e">
        <f>'Indicatori target 1.2'!F375</f>
        <v>#N/A</v>
      </c>
      <c r="F376" s="16" t="e">
        <f>'indicatori output 1.2'!C375</f>
        <v>#N/A</v>
      </c>
      <c r="G376" s="20" t="str">
        <f>'Indicatori target 1.2'!G375</f>
        <v>si</v>
      </c>
      <c r="H376" s="20" t="e">
        <f>'Indicatori target 1.2'!I375</f>
        <v>#N/A</v>
      </c>
      <c r="I376" s="20" t="e">
        <f>'Indicatori target 1.2'!H375</f>
        <v>#N/A</v>
      </c>
      <c r="J376" s="74"/>
      <c r="K376" s="10">
        <f>'Indicatori target 1.2'!O375</f>
        <v>0</v>
      </c>
      <c r="L376" s="10">
        <f>'Indicatori target 1.2'!P375</f>
        <v>0</v>
      </c>
      <c r="M376" s="15" t="str">
        <f>'Indicatori target 1.2'!R375</f>
        <v>no</v>
      </c>
      <c r="N376" s="16">
        <v>1</v>
      </c>
      <c r="O376" s="20" t="e">
        <f>'Indicatori target 1.2'!S375</f>
        <v>#N/A</v>
      </c>
      <c r="P376" s="16" t="e">
        <f>IF('Indicatori target 1.2'!Q375="si",1,0)</f>
        <v>#N/A</v>
      </c>
      <c r="Q376" s="20" t="e">
        <f t="shared" si="6"/>
        <v>#N/A</v>
      </c>
      <c r="R376">
        <v>1</v>
      </c>
    </row>
    <row r="377" spans="1:18" x14ac:dyDescent="0.3">
      <c r="A377" s="16">
        <f>'Indicatori target 1.2'!A376</f>
        <v>0</v>
      </c>
      <c r="B377" s="16">
        <f>'Indicatori target 1.2'!B376</f>
        <v>0</v>
      </c>
      <c r="C377" s="10">
        <f>'Indicatori target 1.2'!D376</f>
        <v>0</v>
      </c>
      <c r="D377" s="10">
        <f>'Indicatori target 1.2'!E376</f>
        <v>0</v>
      </c>
      <c r="E377" s="20" t="e">
        <f>'Indicatori target 1.2'!F376</f>
        <v>#N/A</v>
      </c>
      <c r="F377" s="16" t="e">
        <f>'indicatori output 1.2'!C376</f>
        <v>#N/A</v>
      </c>
      <c r="G377" s="20" t="str">
        <f>'Indicatori target 1.2'!G376</f>
        <v>si</v>
      </c>
      <c r="H377" s="20" t="e">
        <f>'Indicatori target 1.2'!I376</f>
        <v>#N/A</v>
      </c>
      <c r="I377" s="20" t="e">
        <f>'Indicatori target 1.2'!H376</f>
        <v>#N/A</v>
      </c>
      <c r="J377" s="74"/>
      <c r="K377" s="10">
        <f>'Indicatori target 1.2'!O376</f>
        <v>0</v>
      </c>
      <c r="L377" s="10">
        <f>'Indicatori target 1.2'!P376</f>
        <v>0</v>
      </c>
      <c r="M377" s="15" t="str">
        <f>'Indicatori target 1.2'!R376</f>
        <v>no</v>
      </c>
      <c r="N377" s="16">
        <v>1</v>
      </c>
      <c r="O377" s="20" t="e">
        <f>'Indicatori target 1.2'!S376</f>
        <v>#N/A</v>
      </c>
      <c r="P377" s="16" t="e">
        <f>IF('Indicatori target 1.2'!Q376="si",1,0)</f>
        <v>#N/A</v>
      </c>
      <c r="Q377" s="20" t="e">
        <f t="shared" si="6"/>
        <v>#N/A</v>
      </c>
      <c r="R377">
        <v>1</v>
      </c>
    </row>
    <row r="378" spans="1:18" x14ac:dyDescent="0.3">
      <c r="A378" s="16">
        <f>'Indicatori target 1.2'!A377</f>
        <v>0</v>
      </c>
      <c r="B378" s="16">
        <f>'Indicatori target 1.2'!B377</f>
        <v>0</v>
      </c>
      <c r="C378" s="10">
        <f>'Indicatori target 1.2'!D377</f>
        <v>0</v>
      </c>
      <c r="D378" s="10">
        <f>'Indicatori target 1.2'!E377</f>
        <v>0</v>
      </c>
      <c r="E378" s="20" t="e">
        <f>'Indicatori target 1.2'!F377</f>
        <v>#N/A</v>
      </c>
      <c r="F378" s="16" t="e">
        <f>'indicatori output 1.2'!C377</f>
        <v>#N/A</v>
      </c>
      <c r="G378" s="20" t="str">
        <f>'Indicatori target 1.2'!G377</f>
        <v>si</v>
      </c>
      <c r="H378" s="20" t="e">
        <f>'Indicatori target 1.2'!I377</f>
        <v>#N/A</v>
      </c>
      <c r="I378" s="20" t="e">
        <f>'Indicatori target 1.2'!H377</f>
        <v>#N/A</v>
      </c>
      <c r="J378" s="74"/>
      <c r="K378" s="10">
        <f>'Indicatori target 1.2'!O377</f>
        <v>0</v>
      </c>
      <c r="L378" s="10">
        <f>'Indicatori target 1.2'!P377</f>
        <v>0</v>
      </c>
      <c r="M378" s="15" t="str">
        <f>'Indicatori target 1.2'!R377</f>
        <v>no</v>
      </c>
      <c r="N378" s="16">
        <v>1</v>
      </c>
      <c r="O378" s="20" t="e">
        <f>'Indicatori target 1.2'!S377</f>
        <v>#N/A</v>
      </c>
      <c r="P378" s="16" t="e">
        <f>IF('Indicatori target 1.2'!Q377="si",1,0)</f>
        <v>#N/A</v>
      </c>
      <c r="Q378" s="20" t="e">
        <f t="shared" si="6"/>
        <v>#N/A</v>
      </c>
      <c r="R378">
        <v>1</v>
      </c>
    </row>
    <row r="379" spans="1:18" x14ac:dyDescent="0.3">
      <c r="A379" s="16">
        <f>'Indicatori target 1.2'!A378</f>
        <v>0</v>
      </c>
      <c r="B379" s="16">
        <f>'Indicatori target 1.2'!B378</f>
        <v>0</v>
      </c>
      <c r="C379" s="10">
        <f>'Indicatori target 1.2'!D378</f>
        <v>0</v>
      </c>
      <c r="D379" s="10">
        <f>'Indicatori target 1.2'!E378</f>
        <v>0</v>
      </c>
      <c r="E379" s="20" t="e">
        <f>'Indicatori target 1.2'!F378</f>
        <v>#N/A</v>
      </c>
      <c r="F379" s="16" t="e">
        <f>'indicatori output 1.2'!C378</f>
        <v>#N/A</v>
      </c>
      <c r="G379" s="20" t="str">
        <f>'Indicatori target 1.2'!G378</f>
        <v>si</v>
      </c>
      <c r="H379" s="20" t="e">
        <f>'Indicatori target 1.2'!I378</f>
        <v>#N/A</v>
      </c>
      <c r="I379" s="20" t="e">
        <f>'Indicatori target 1.2'!H378</f>
        <v>#N/A</v>
      </c>
      <c r="J379" s="74"/>
      <c r="K379" s="10">
        <f>'Indicatori target 1.2'!O378</f>
        <v>0</v>
      </c>
      <c r="L379" s="10">
        <f>'Indicatori target 1.2'!P378</f>
        <v>0</v>
      </c>
      <c r="M379" s="15" t="str">
        <f>'Indicatori target 1.2'!R378</f>
        <v>no</v>
      </c>
      <c r="N379" s="16">
        <v>1</v>
      </c>
      <c r="O379" s="20" t="e">
        <f>'Indicatori target 1.2'!S378</f>
        <v>#N/A</v>
      </c>
      <c r="P379" s="16" t="e">
        <f>IF('Indicatori target 1.2'!Q378="si",1,0)</f>
        <v>#N/A</v>
      </c>
      <c r="Q379" s="20" t="e">
        <f t="shared" si="6"/>
        <v>#N/A</v>
      </c>
      <c r="R379">
        <v>1</v>
      </c>
    </row>
    <row r="380" spans="1:18" x14ac:dyDescent="0.3">
      <c r="A380" s="16">
        <f>'Indicatori target 1.2'!A379</f>
        <v>0</v>
      </c>
      <c r="B380" s="16">
        <f>'Indicatori target 1.2'!B379</f>
        <v>0</v>
      </c>
      <c r="C380" s="10">
        <f>'Indicatori target 1.2'!D379</f>
        <v>0</v>
      </c>
      <c r="D380" s="10">
        <f>'Indicatori target 1.2'!E379</f>
        <v>0</v>
      </c>
      <c r="E380" s="20" t="e">
        <f>'Indicatori target 1.2'!F379</f>
        <v>#N/A</v>
      </c>
      <c r="F380" s="16" t="e">
        <f>'indicatori output 1.2'!C379</f>
        <v>#N/A</v>
      </c>
      <c r="G380" s="20" t="str">
        <f>'Indicatori target 1.2'!G379</f>
        <v>si</v>
      </c>
      <c r="H380" s="20" t="e">
        <f>'Indicatori target 1.2'!I379</f>
        <v>#N/A</v>
      </c>
      <c r="I380" s="20" t="e">
        <f>'Indicatori target 1.2'!H379</f>
        <v>#N/A</v>
      </c>
      <c r="J380" s="74"/>
      <c r="K380" s="10">
        <f>'Indicatori target 1.2'!O379</f>
        <v>0</v>
      </c>
      <c r="L380" s="10">
        <f>'Indicatori target 1.2'!P379</f>
        <v>0</v>
      </c>
      <c r="M380" s="15" t="str">
        <f>'Indicatori target 1.2'!R379</f>
        <v>no</v>
      </c>
      <c r="N380" s="16">
        <v>1</v>
      </c>
      <c r="O380" s="20" t="e">
        <f>'Indicatori target 1.2'!S379</f>
        <v>#N/A</v>
      </c>
      <c r="P380" s="16" t="e">
        <f>IF('Indicatori target 1.2'!Q379="si",1,0)</f>
        <v>#N/A</v>
      </c>
      <c r="Q380" s="20" t="e">
        <f t="shared" si="6"/>
        <v>#N/A</v>
      </c>
      <c r="R380">
        <v>1</v>
      </c>
    </row>
    <row r="381" spans="1:18" x14ac:dyDescent="0.3">
      <c r="A381" s="16">
        <f>'Indicatori target 1.2'!A380</f>
        <v>0</v>
      </c>
      <c r="B381" s="16">
        <f>'Indicatori target 1.2'!B380</f>
        <v>0</v>
      </c>
      <c r="C381" s="10">
        <f>'Indicatori target 1.2'!D380</f>
        <v>0</v>
      </c>
      <c r="D381" s="10">
        <f>'Indicatori target 1.2'!E380</f>
        <v>0</v>
      </c>
      <c r="E381" s="20" t="e">
        <f>'Indicatori target 1.2'!F380</f>
        <v>#N/A</v>
      </c>
      <c r="F381" s="16" t="e">
        <f>'indicatori output 1.2'!C380</f>
        <v>#N/A</v>
      </c>
      <c r="G381" s="20" t="str">
        <f>'Indicatori target 1.2'!G380</f>
        <v>si</v>
      </c>
      <c r="H381" s="20" t="e">
        <f>'Indicatori target 1.2'!I380</f>
        <v>#N/A</v>
      </c>
      <c r="I381" s="20" t="e">
        <f>'Indicatori target 1.2'!H380</f>
        <v>#N/A</v>
      </c>
      <c r="J381" s="74"/>
      <c r="K381" s="10">
        <f>'Indicatori target 1.2'!O380</f>
        <v>0</v>
      </c>
      <c r="L381" s="10">
        <f>'Indicatori target 1.2'!P380</f>
        <v>0</v>
      </c>
      <c r="M381" s="15" t="str">
        <f>'Indicatori target 1.2'!R380</f>
        <v>no</v>
      </c>
      <c r="N381" s="16">
        <v>1</v>
      </c>
      <c r="O381" s="20" t="e">
        <f>'Indicatori target 1.2'!S380</f>
        <v>#N/A</v>
      </c>
      <c r="P381" s="16" t="e">
        <f>IF('Indicatori target 1.2'!Q380="si",1,0)</f>
        <v>#N/A</v>
      </c>
      <c r="Q381" s="20" t="e">
        <f t="shared" si="6"/>
        <v>#N/A</v>
      </c>
      <c r="R381">
        <v>1</v>
      </c>
    </row>
    <row r="382" spans="1:18" x14ac:dyDescent="0.3">
      <c r="A382" s="16">
        <f>'Indicatori target 1.2'!A381</f>
        <v>0</v>
      </c>
      <c r="B382" s="16">
        <f>'Indicatori target 1.2'!B381</f>
        <v>0</v>
      </c>
      <c r="C382" s="10">
        <f>'Indicatori target 1.2'!D381</f>
        <v>0</v>
      </c>
      <c r="D382" s="10">
        <f>'Indicatori target 1.2'!E381</f>
        <v>0</v>
      </c>
      <c r="E382" s="20" t="e">
        <f>'Indicatori target 1.2'!F381</f>
        <v>#N/A</v>
      </c>
      <c r="F382" s="16" t="e">
        <f>'indicatori output 1.2'!C381</f>
        <v>#N/A</v>
      </c>
      <c r="G382" s="20" t="str">
        <f>'Indicatori target 1.2'!G381</f>
        <v>si</v>
      </c>
      <c r="H382" s="20" t="e">
        <f>'Indicatori target 1.2'!I381</f>
        <v>#N/A</v>
      </c>
      <c r="I382" s="20" t="e">
        <f>'Indicatori target 1.2'!H381</f>
        <v>#N/A</v>
      </c>
      <c r="J382" s="74"/>
      <c r="K382" s="10">
        <f>'Indicatori target 1.2'!O381</f>
        <v>0</v>
      </c>
      <c r="L382" s="10">
        <f>'Indicatori target 1.2'!P381</f>
        <v>0</v>
      </c>
      <c r="M382" s="15" t="str">
        <f>'Indicatori target 1.2'!R381</f>
        <v>no</v>
      </c>
      <c r="N382" s="16">
        <v>1</v>
      </c>
      <c r="O382" s="20" t="e">
        <f>'Indicatori target 1.2'!S381</f>
        <v>#N/A</v>
      </c>
      <c r="P382" s="16" t="e">
        <f>IF('Indicatori target 1.2'!Q381="si",1,0)</f>
        <v>#N/A</v>
      </c>
      <c r="Q382" s="20" t="e">
        <f t="shared" si="6"/>
        <v>#N/A</v>
      </c>
      <c r="R382">
        <v>1</v>
      </c>
    </row>
    <row r="383" spans="1:18" x14ac:dyDescent="0.3">
      <c r="A383" s="16">
        <f>'Indicatori target 1.2'!A382</f>
        <v>0</v>
      </c>
      <c r="B383" s="16">
        <f>'Indicatori target 1.2'!B382</f>
        <v>0</v>
      </c>
      <c r="C383" s="10">
        <f>'Indicatori target 1.2'!D382</f>
        <v>0</v>
      </c>
      <c r="D383" s="10">
        <f>'Indicatori target 1.2'!E382</f>
        <v>0</v>
      </c>
      <c r="E383" s="20" t="e">
        <f>'Indicatori target 1.2'!F382</f>
        <v>#N/A</v>
      </c>
      <c r="F383" s="16" t="e">
        <f>'indicatori output 1.2'!C382</f>
        <v>#N/A</v>
      </c>
      <c r="G383" s="20" t="str">
        <f>'Indicatori target 1.2'!G382</f>
        <v>si</v>
      </c>
      <c r="H383" s="20" t="e">
        <f>'Indicatori target 1.2'!I382</f>
        <v>#N/A</v>
      </c>
      <c r="I383" s="20" t="e">
        <f>'Indicatori target 1.2'!H382</f>
        <v>#N/A</v>
      </c>
      <c r="J383" s="74"/>
      <c r="K383" s="10">
        <f>'Indicatori target 1.2'!O382</f>
        <v>0</v>
      </c>
      <c r="L383" s="10">
        <f>'Indicatori target 1.2'!P382</f>
        <v>0</v>
      </c>
      <c r="M383" s="15" t="str">
        <f>'Indicatori target 1.2'!R382</f>
        <v>no</v>
      </c>
      <c r="N383" s="16">
        <v>1</v>
      </c>
      <c r="O383" s="20" t="e">
        <f>'Indicatori target 1.2'!S382</f>
        <v>#N/A</v>
      </c>
      <c r="P383" s="16" t="e">
        <f>IF('Indicatori target 1.2'!Q382="si",1,0)</f>
        <v>#N/A</v>
      </c>
      <c r="Q383" s="20" t="e">
        <f t="shared" si="6"/>
        <v>#N/A</v>
      </c>
      <c r="R383">
        <v>1</v>
      </c>
    </row>
    <row r="384" spans="1:18" x14ac:dyDescent="0.3">
      <c r="A384" s="16">
        <f>'Indicatori target 1.2'!A383</f>
        <v>0</v>
      </c>
      <c r="B384" s="16">
        <f>'Indicatori target 1.2'!B383</f>
        <v>0</v>
      </c>
      <c r="C384" s="10">
        <f>'Indicatori target 1.2'!D383</f>
        <v>0</v>
      </c>
      <c r="D384" s="10">
        <f>'Indicatori target 1.2'!E383</f>
        <v>0</v>
      </c>
      <c r="E384" s="20" t="e">
        <f>'Indicatori target 1.2'!F383</f>
        <v>#N/A</v>
      </c>
      <c r="F384" s="16" t="e">
        <f>'indicatori output 1.2'!C383</f>
        <v>#N/A</v>
      </c>
      <c r="G384" s="20" t="str">
        <f>'Indicatori target 1.2'!G383</f>
        <v>si</v>
      </c>
      <c r="H384" s="20" t="e">
        <f>'Indicatori target 1.2'!I383</f>
        <v>#N/A</v>
      </c>
      <c r="I384" s="20" t="e">
        <f>'Indicatori target 1.2'!H383</f>
        <v>#N/A</v>
      </c>
      <c r="J384" s="74"/>
      <c r="K384" s="10">
        <f>'Indicatori target 1.2'!O383</f>
        <v>0</v>
      </c>
      <c r="L384" s="10">
        <f>'Indicatori target 1.2'!P383</f>
        <v>0</v>
      </c>
      <c r="M384" s="15" t="str">
        <f>'Indicatori target 1.2'!R383</f>
        <v>no</v>
      </c>
      <c r="N384" s="16">
        <v>1</v>
      </c>
      <c r="O384" s="20" t="e">
        <f>'Indicatori target 1.2'!S383</f>
        <v>#N/A</v>
      </c>
      <c r="P384" s="16" t="e">
        <f>IF('Indicatori target 1.2'!Q383="si",1,0)</f>
        <v>#N/A</v>
      </c>
      <c r="Q384" s="20" t="e">
        <f t="shared" si="6"/>
        <v>#N/A</v>
      </c>
      <c r="R384">
        <v>1</v>
      </c>
    </row>
    <row r="385" spans="1:21" x14ac:dyDescent="0.3">
      <c r="A385" s="16">
        <f>'Indicatori target 1.2'!A384</f>
        <v>0</v>
      </c>
      <c r="B385" s="16">
        <f>'Indicatori target 1.2'!B384</f>
        <v>0</v>
      </c>
      <c r="C385" s="10">
        <f>'Indicatori target 1.2'!D384</f>
        <v>0</v>
      </c>
      <c r="D385" s="10">
        <f>'Indicatori target 1.2'!E384</f>
        <v>0</v>
      </c>
      <c r="E385" s="20" t="e">
        <f>'Indicatori target 1.2'!F384</f>
        <v>#N/A</v>
      </c>
      <c r="F385" s="16" t="e">
        <f>'indicatori output 1.2'!C384</f>
        <v>#N/A</v>
      </c>
      <c r="G385" s="20" t="str">
        <f>'Indicatori target 1.2'!G384</f>
        <v>si</v>
      </c>
      <c r="H385" s="20" t="e">
        <f>'Indicatori target 1.2'!I384</f>
        <v>#N/A</v>
      </c>
      <c r="I385" s="20" t="e">
        <f>'Indicatori target 1.2'!H384</f>
        <v>#N/A</v>
      </c>
      <c r="J385" s="74"/>
      <c r="K385" s="10">
        <f>'Indicatori target 1.2'!O384</f>
        <v>0</v>
      </c>
      <c r="L385" s="10">
        <f>'Indicatori target 1.2'!P384</f>
        <v>0</v>
      </c>
      <c r="M385" s="15" t="str">
        <f>'Indicatori target 1.2'!R384</f>
        <v>no</v>
      </c>
      <c r="N385" s="16">
        <v>1</v>
      </c>
      <c r="O385" s="20" t="e">
        <f>'Indicatori target 1.2'!S384</f>
        <v>#N/A</v>
      </c>
      <c r="P385" s="16" t="e">
        <f>IF('Indicatori target 1.2'!Q384="si",1,0)</f>
        <v>#N/A</v>
      </c>
      <c r="Q385" s="20" t="e">
        <f t="shared" si="6"/>
        <v>#N/A</v>
      </c>
      <c r="R385">
        <v>1</v>
      </c>
    </row>
    <row r="386" spans="1:21" x14ac:dyDescent="0.3">
      <c r="A386" s="16">
        <f>'Indicatori target 1.2'!A385</f>
        <v>0</v>
      </c>
      <c r="B386" s="16">
        <f>'Indicatori target 1.2'!B385</f>
        <v>0</v>
      </c>
      <c r="C386" s="10">
        <f>'Indicatori target 1.2'!D385</f>
        <v>0</v>
      </c>
      <c r="D386" s="10">
        <f>'Indicatori target 1.2'!E385</f>
        <v>0</v>
      </c>
      <c r="E386" s="20" t="e">
        <f>'Indicatori target 1.2'!F385</f>
        <v>#N/A</v>
      </c>
      <c r="F386" s="16" t="e">
        <f>'indicatori output 1.2'!C385</f>
        <v>#N/A</v>
      </c>
      <c r="G386" s="20" t="str">
        <f>'Indicatori target 1.2'!G385</f>
        <v>si</v>
      </c>
      <c r="H386" s="20" t="e">
        <f>'Indicatori target 1.2'!I385</f>
        <v>#N/A</v>
      </c>
      <c r="I386" s="20" t="e">
        <f>'Indicatori target 1.2'!H385</f>
        <v>#N/A</v>
      </c>
      <c r="J386" s="74"/>
      <c r="K386" s="10">
        <f>'Indicatori target 1.2'!O385</f>
        <v>0</v>
      </c>
      <c r="L386" s="10">
        <f>'Indicatori target 1.2'!P385</f>
        <v>0</v>
      </c>
      <c r="M386" s="15" t="str">
        <f>'Indicatori target 1.2'!R385</f>
        <v>no</v>
      </c>
      <c r="N386" s="16">
        <v>1</v>
      </c>
      <c r="O386" s="20" t="e">
        <f>'Indicatori target 1.2'!S385</f>
        <v>#N/A</v>
      </c>
      <c r="P386" s="16" t="e">
        <f>IF('Indicatori target 1.2'!Q385="si",1,0)</f>
        <v>#N/A</v>
      </c>
      <c r="Q386" s="20" t="e">
        <f t="shared" si="6"/>
        <v>#N/A</v>
      </c>
      <c r="R386">
        <v>1</v>
      </c>
    </row>
    <row r="387" spans="1:21" x14ac:dyDescent="0.3">
      <c r="A387" s="16">
        <f>'Indicatori target 1.2'!A386</f>
        <v>0</v>
      </c>
      <c r="B387" s="16">
        <f>'Indicatori target 1.2'!B386</f>
        <v>0</v>
      </c>
      <c r="C387" s="10">
        <f>'Indicatori target 1.2'!D386</f>
        <v>0</v>
      </c>
      <c r="D387" s="10">
        <f>'Indicatori target 1.2'!E386</f>
        <v>0</v>
      </c>
      <c r="E387" s="20" t="e">
        <f>'Indicatori target 1.2'!F386</f>
        <v>#N/A</v>
      </c>
      <c r="F387" s="16" t="e">
        <f>'indicatori output 1.2'!C386</f>
        <v>#N/A</v>
      </c>
      <c r="G387" s="20" t="str">
        <f>'Indicatori target 1.2'!G386</f>
        <v>si</v>
      </c>
      <c r="H387" s="20" t="e">
        <f>'Indicatori target 1.2'!I386</f>
        <v>#N/A</v>
      </c>
      <c r="I387" s="20" t="e">
        <f>'Indicatori target 1.2'!H386</f>
        <v>#N/A</v>
      </c>
      <c r="J387" s="74"/>
      <c r="K387" s="10">
        <f>'Indicatori target 1.2'!O386</f>
        <v>0</v>
      </c>
      <c r="L387" s="10">
        <f>'Indicatori target 1.2'!P386</f>
        <v>0</v>
      </c>
      <c r="M387" s="15" t="str">
        <f>'Indicatori target 1.2'!R386</f>
        <v>no</v>
      </c>
      <c r="N387" s="16">
        <v>1</v>
      </c>
      <c r="O387" s="20" t="e">
        <f>'Indicatori target 1.2'!S386</f>
        <v>#N/A</v>
      </c>
      <c r="P387" s="16" t="e">
        <f>IF('Indicatori target 1.2'!Q386="si",1,0)</f>
        <v>#N/A</v>
      </c>
      <c r="Q387" s="20" t="e">
        <f t="shared" si="6"/>
        <v>#N/A</v>
      </c>
      <c r="R387">
        <v>1</v>
      </c>
    </row>
    <row r="388" spans="1:21" x14ac:dyDescent="0.3">
      <c r="A388" s="16">
        <f>'Indicatori target 1.2'!A387</f>
        <v>0</v>
      </c>
      <c r="B388" s="16">
        <f>'Indicatori target 1.2'!B387</f>
        <v>0</v>
      </c>
      <c r="C388" s="10">
        <f>'Indicatori target 1.2'!D387</f>
        <v>0</v>
      </c>
      <c r="D388" s="10">
        <f>'Indicatori target 1.2'!E387</f>
        <v>0</v>
      </c>
      <c r="E388" s="20" t="e">
        <f>'Indicatori target 1.2'!F387</f>
        <v>#N/A</v>
      </c>
      <c r="F388" s="16" t="e">
        <f>'indicatori output 1.2'!C387</f>
        <v>#N/A</v>
      </c>
      <c r="G388" s="20" t="str">
        <f>'Indicatori target 1.2'!G387</f>
        <v>si</v>
      </c>
      <c r="H388" s="20" t="e">
        <f>'Indicatori target 1.2'!I387</f>
        <v>#N/A</v>
      </c>
      <c r="I388" s="20" t="e">
        <f>'Indicatori target 1.2'!H387</f>
        <v>#N/A</v>
      </c>
      <c r="J388" s="74"/>
      <c r="K388" s="10">
        <f>'Indicatori target 1.2'!O387</f>
        <v>0</v>
      </c>
      <c r="L388" s="10">
        <f>'Indicatori target 1.2'!P387</f>
        <v>0</v>
      </c>
      <c r="M388" s="15" t="str">
        <f>'Indicatori target 1.2'!R387</f>
        <v>no</v>
      </c>
      <c r="N388" s="16">
        <v>1</v>
      </c>
      <c r="O388" s="20" t="e">
        <f>'Indicatori target 1.2'!S387</f>
        <v>#N/A</v>
      </c>
      <c r="P388" s="16" t="e">
        <f>IF('Indicatori target 1.2'!Q387="si",1,0)</f>
        <v>#N/A</v>
      </c>
      <c r="Q388" s="20" t="e">
        <f t="shared" si="6"/>
        <v>#N/A</v>
      </c>
      <c r="R388">
        <v>1</v>
      </c>
    </row>
    <row r="389" spans="1:21" x14ac:dyDescent="0.3">
      <c r="A389" s="16">
        <f>'Indicatori target 1.2'!A388</f>
        <v>0</v>
      </c>
      <c r="B389" s="16">
        <f>'Indicatori target 1.2'!B388</f>
        <v>0</v>
      </c>
      <c r="C389" s="10">
        <f>'Indicatori target 1.2'!D388</f>
        <v>0</v>
      </c>
      <c r="D389" s="10">
        <f>'Indicatori target 1.2'!E388</f>
        <v>0</v>
      </c>
      <c r="E389" s="20" t="e">
        <f>'Indicatori target 1.2'!F388</f>
        <v>#N/A</v>
      </c>
      <c r="F389" s="16" t="e">
        <f>'indicatori output 1.2'!C388</f>
        <v>#N/A</v>
      </c>
      <c r="G389" s="20" t="str">
        <f>'Indicatori target 1.2'!G388</f>
        <v>si</v>
      </c>
      <c r="H389" s="20" t="e">
        <f>'Indicatori target 1.2'!I388</f>
        <v>#N/A</v>
      </c>
      <c r="I389" s="20" t="e">
        <f>'Indicatori target 1.2'!H388</f>
        <v>#N/A</v>
      </c>
      <c r="J389" s="74"/>
      <c r="K389" s="10">
        <f>'Indicatori target 1.2'!O388</f>
        <v>0</v>
      </c>
      <c r="L389" s="10">
        <f>'Indicatori target 1.2'!P388</f>
        <v>0</v>
      </c>
      <c r="M389" s="15" t="str">
        <f>'Indicatori target 1.2'!R388</f>
        <v>no</v>
      </c>
      <c r="N389" s="16">
        <v>1</v>
      </c>
      <c r="O389" s="20" t="e">
        <f>'Indicatori target 1.2'!S388</f>
        <v>#N/A</v>
      </c>
      <c r="P389" s="16" t="e">
        <f>IF('Indicatori target 1.2'!Q388="si",1,0)</f>
        <v>#N/A</v>
      </c>
      <c r="Q389" s="20" t="e">
        <f t="shared" si="6"/>
        <v>#N/A</v>
      </c>
      <c r="R389">
        <v>1</v>
      </c>
    </row>
    <row r="390" spans="1:21" x14ac:dyDescent="0.3">
      <c r="A390" s="16">
        <f>'Indicatori target 1.2'!A389</f>
        <v>0</v>
      </c>
      <c r="B390" s="16">
        <f>'Indicatori target 1.2'!B389</f>
        <v>0</v>
      </c>
      <c r="C390" s="10">
        <f>'Indicatori target 1.2'!D389</f>
        <v>0</v>
      </c>
      <c r="D390" s="10">
        <f>'Indicatori target 1.2'!E389</f>
        <v>0</v>
      </c>
      <c r="E390" s="20" t="e">
        <f>'Indicatori target 1.2'!F389</f>
        <v>#N/A</v>
      </c>
      <c r="F390" s="16" t="e">
        <f>'indicatori output 1.2'!C389</f>
        <v>#N/A</v>
      </c>
      <c r="G390" s="20" t="str">
        <f>'Indicatori target 1.2'!G389</f>
        <v>si</v>
      </c>
      <c r="H390" s="20" t="e">
        <f>'Indicatori target 1.2'!I389</f>
        <v>#N/A</v>
      </c>
      <c r="I390" s="20" t="e">
        <f>'Indicatori target 1.2'!H389</f>
        <v>#N/A</v>
      </c>
      <c r="J390" s="74"/>
      <c r="K390" s="10">
        <f>'Indicatori target 1.2'!O389</f>
        <v>0</v>
      </c>
      <c r="L390" s="10">
        <f>'Indicatori target 1.2'!P389</f>
        <v>0</v>
      </c>
      <c r="M390" s="15" t="str">
        <f>'Indicatori target 1.2'!R389</f>
        <v>no</v>
      </c>
      <c r="N390" s="16">
        <v>1</v>
      </c>
      <c r="O390" s="20" t="e">
        <f>'Indicatori target 1.2'!S389</f>
        <v>#N/A</v>
      </c>
      <c r="P390" s="16" t="e">
        <f>IF('Indicatori target 1.2'!Q389="si",1,0)</f>
        <v>#N/A</v>
      </c>
      <c r="Q390" s="20" t="e">
        <f t="shared" si="6"/>
        <v>#N/A</v>
      </c>
      <c r="R390">
        <v>1</v>
      </c>
    </row>
    <row r="391" spans="1:21" x14ac:dyDescent="0.3">
      <c r="A391" s="16">
        <f>'Indicatori target 1.2'!A390</f>
        <v>0</v>
      </c>
      <c r="B391" s="16">
        <f>'Indicatori target 1.2'!B390</f>
        <v>0</v>
      </c>
      <c r="C391" s="10">
        <f>'Indicatori target 1.2'!D390</f>
        <v>0</v>
      </c>
      <c r="D391" s="10">
        <f>'Indicatori target 1.2'!E390</f>
        <v>0</v>
      </c>
      <c r="E391" s="20" t="e">
        <f>'Indicatori target 1.2'!F390</f>
        <v>#N/A</v>
      </c>
      <c r="F391" s="16" t="e">
        <f>'indicatori output 1.2'!C390</f>
        <v>#N/A</v>
      </c>
      <c r="G391" s="20" t="str">
        <f>'Indicatori target 1.2'!G390</f>
        <v>si</v>
      </c>
      <c r="H391" s="20" t="e">
        <f>'Indicatori target 1.2'!I390</f>
        <v>#N/A</v>
      </c>
      <c r="I391" s="20" t="e">
        <f>'Indicatori target 1.2'!H390</f>
        <v>#N/A</v>
      </c>
      <c r="J391" s="74"/>
      <c r="K391" s="10">
        <f>'Indicatori target 1.2'!O390</f>
        <v>0</v>
      </c>
      <c r="L391" s="10">
        <f>'Indicatori target 1.2'!P390</f>
        <v>0</v>
      </c>
      <c r="M391" s="15" t="str">
        <f>'Indicatori target 1.2'!R390</f>
        <v>no</v>
      </c>
      <c r="N391" s="16">
        <v>1</v>
      </c>
      <c r="O391" s="20" t="e">
        <f>'Indicatori target 1.2'!S390</f>
        <v>#N/A</v>
      </c>
      <c r="P391" s="16" t="e">
        <f>IF('Indicatori target 1.2'!Q390="si",1,0)</f>
        <v>#N/A</v>
      </c>
      <c r="Q391" s="20" t="e">
        <f t="shared" ref="Q391:Q454" si="7">IF(OR(O391="no",M391="no",H391="no",E391="no"),"no","si")</f>
        <v>#N/A</v>
      </c>
      <c r="R391">
        <v>1</v>
      </c>
    </row>
    <row r="392" spans="1:21" x14ac:dyDescent="0.3">
      <c r="A392" s="16">
        <f>'Indicatori target 1.2'!A391</f>
        <v>0</v>
      </c>
      <c r="B392" s="16">
        <f>'Indicatori target 1.2'!B391</f>
        <v>0</v>
      </c>
      <c r="C392" s="10">
        <f>'Indicatori target 1.2'!D391</f>
        <v>0</v>
      </c>
      <c r="D392" s="10">
        <f>'Indicatori target 1.2'!E391</f>
        <v>0</v>
      </c>
      <c r="E392" s="20" t="e">
        <f>'Indicatori target 1.2'!F391</f>
        <v>#N/A</v>
      </c>
      <c r="F392" s="16" t="e">
        <f>'indicatori output 1.2'!C391</f>
        <v>#N/A</v>
      </c>
      <c r="G392" s="20" t="str">
        <f>'Indicatori target 1.2'!G391</f>
        <v>si</v>
      </c>
      <c r="H392" s="20" t="e">
        <f>'Indicatori target 1.2'!I391</f>
        <v>#N/A</v>
      </c>
      <c r="I392" s="20" t="e">
        <f>'Indicatori target 1.2'!H391</f>
        <v>#N/A</v>
      </c>
      <c r="J392" s="74"/>
      <c r="K392" s="10">
        <f>'Indicatori target 1.2'!O391</f>
        <v>0</v>
      </c>
      <c r="L392" s="10">
        <f>'Indicatori target 1.2'!P391</f>
        <v>0</v>
      </c>
      <c r="M392" s="15" t="str">
        <f>'Indicatori target 1.2'!R391</f>
        <v>no</v>
      </c>
      <c r="N392" s="16">
        <v>1</v>
      </c>
      <c r="O392" s="20" t="e">
        <f>'Indicatori target 1.2'!S391</f>
        <v>#N/A</v>
      </c>
      <c r="P392" s="16" t="e">
        <f>IF('Indicatori target 1.2'!Q391="si",1,0)</f>
        <v>#N/A</v>
      </c>
      <c r="Q392" s="20" t="e">
        <f t="shared" si="7"/>
        <v>#N/A</v>
      </c>
      <c r="R392">
        <v>1</v>
      </c>
    </row>
    <row r="393" spans="1:21" x14ac:dyDescent="0.3">
      <c r="A393" s="16">
        <f>'Indicatori target 1.2'!A392</f>
        <v>0</v>
      </c>
      <c r="B393" s="16">
        <f>'Indicatori target 1.2'!B392</f>
        <v>0</v>
      </c>
      <c r="C393" s="10">
        <f>'Indicatori target 1.2'!D392</f>
        <v>0</v>
      </c>
      <c r="D393" s="10">
        <f>'Indicatori target 1.2'!E392</f>
        <v>0</v>
      </c>
      <c r="E393" s="20" t="e">
        <f>'Indicatori target 1.2'!F392</f>
        <v>#N/A</v>
      </c>
      <c r="F393" s="16" t="e">
        <f>'indicatori output 1.2'!C392</f>
        <v>#N/A</v>
      </c>
      <c r="G393" s="20" t="str">
        <f>'Indicatori target 1.2'!G392</f>
        <v>si</v>
      </c>
      <c r="H393" s="20" t="e">
        <f>'Indicatori target 1.2'!I392</f>
        <v>#N/A</v>
      </c>
      <c r="I393" s="20" t="e">
        <f>'Indicatori target 1.2'!H392</f>
        <v>#N/A</v>
      </c>
      <c r="J393" s="74"/>
      <c r="K393" s="10">
        <f>'Indicatori target 1.2'!O392</f>
        <v>0</v>
      </c>
      <c r="L393" s="10">
        <f>'Indicatori target 1.2'!P392</f>
        <v>0</v>
      </c>
      <c r="M393" s="15" t="str">
        <f>'Indicatori target 1.2'!R392</f>
        <v>no</v>
      </c>
      <c r="N393" s="16">
        <v>1</v>
      </c>
      <c r="O393" s="20" t="e">
        <f>'Indicatori target 1.2'!S392</f>
        <v>#N/A</v>
      </c>
      <c r="P393" s="16" t="e">
        <f>IF('Indicatori target 1.2'!Q392="si",1,0)</f>
        <v>#N/A</v>
      </c>
      <c r="Q393" s="20" t="e">
        <f t="shared" si="7"/>
        <v>#N/A</v>
      </c>
      <c r="R393">
        <v>1</v>
      </c>
    </row>
    <row r="394" spans="1:21" x14ac:dyDescent="0.3">
      <c r="A394" s="16">
        <f>'Indicatori target 1.2'!A393</f>
        <v>0</v>
      </c>
      <c r="B394" s="16">
        <f>'Indicatori target 1.2'!B393</f>
        <v>0</v>
      </c>
      <c r="C394" s="10">
        <f>'Indicatori target 1.2'!D393</f>
        <v>0</v>
      </c>
      <c r="D394" s="10">
        <f>'Indicatori target 1.2'!E393</f>
        <v>0</v>
      </c>
      <c r="E394" s="20" t="e">
        <f>'Indicatori target 1.2'!F393</f>
        <v>#N/A</v>
      </c>
      <c r="F394" s="16" t="e">
        <f>'indicatori output 1.2'!C393</f>
        <v>#N/A</v>
      </c>
      <c r="G394" s="20" t="str">
        <f>'Indicatori target 1.2'!G393</f>
        <v>si</v>
      </c>
      <c r="H394" s="20" t="e">
        <f>'Indicatori target 1.2'!I393</f>
        <v>#N/A</v>
      </c>
      <c r="I394" s="20" t="e">
        <f>'Indicatori target 1.2'!H393</f>
        <v>#N/A</v>
      </c>
      <c r="J394" s="74"/>
      <c r="K394" s="10">
        <f>'Indicatori target 1.2'!O393</f>
        <v>0</v>
      </c>
      <c r="L394" s="10">
        <f>'Indicatori target 1.2'!P393</f>
        <v>0</v>
      </c>
      <c r="M394" s="15" t="str">
        <f>'Indicatori target 1.2'!R393</f>
        <v>no</v>
      </c>
      <c r="N394" s="16">
        <v>1</v>
      </c>
      <c r="O394" s="20" t="e">
        <f>'Indicatori target 1.2'!S393</f>
        <v>#N/A</v>
      </c>
      <c r="P394" s="16" t="e">
        <f>IF('Indicatori target 1.2'!Q393="si",1,0)</f>
        <v>#N/A</v>
      </c>
      <c r="Q394" s="20" t="e">
        <f t="shared" si="7"/>
        <v>#N/A</v>
      </c>
      <c r="R394">
        <v>1</v>
      </c>
    </row>
    <row r="395" spans="1:21" s="49" customFormat="1" x14ac:dyDescent="0.3">
      <c r="A395" s="51">
        <f>'Indicatori target 1.2'!A394</f>
        <v>0</v>
      </c>
      <c r="B395" s="51">
        <f>'Indicatori target 1.2'!B394</f>
        <v>0</v>
      </c>
      <c r="C395" s="56">
        <f>'Indicatori target 1.2'!D394</f>
        <v>0</v>
      </c>
      <c r="D395" s="56">
        <f>'Indicatori target 1.2'!E394</f>
        <v>0</v>
      </c>
      <c r="E395" s="55" t="e">
        <f>'Indicatori target 1.2'!F394</f>
        <v>#N/A</v>
      </c>
      <c r="F395" s="51" t="e">
        <f>'indicatori output 1.2'!C394</f>
        <v>#N/A</v>
      </c>
      <c r="G395" s="55" t="str">
        <f>'Indicatori target 1.2'!G394</f>
        <v>si</v>
      </c>
      <c r="H395" s="55" t="e">
        <f>'Indicatori target 1.2'!I394</f>
        <v>#N/A</v>
      </c>
      <c r="I395" s="55" t="e">
        <f>'Indicatori target 1.2'!H394</f>
        <v>#N/A</v>
      </c>
      <c r="J395" s="55"/>
      <c r="K395" s="56">
        <f>'Indicatori target 1.2'!O394</f>
        <v>0</v>
      </c>
      <c r="L395" s="56">
        <f>'Indicatori target 1.2'!P394</f>
        <v>0</v>
      </c>
      <c r="M395" s="57" t="str">
        <f>'Indicatori target 1.2'!R394</f>
        <v>no</v>
      </c>
      <c r="N395" s="51">
        <v>1</v>
      </c>
      <c r="O395" s="55" t="e">
        <f>'Indicatori target 1.2'!S394</f>
        <v>#N/A</v>
      </c>
      <c r="P395" s="51" t="e">
        <f>IF('Indicatori target 1.2'!Q394="si",1,0)</f>
        <v>#N/A</v>
      </c>
      <c r="Q395" s="55" t="e">
        <f t="shared" si="7"/>
        <v>#N/A</v>
      </c>
      <c r="R395">
        <v>1</v>
      </c>
      <c r="S395"/>
      <c r="T395"/>
      <c r="U395"/>
    </row>
    <row r="396" spans="1:21" x14ac:dyDescent="0.3">
      <c r="A396" s="16">
        <f>'Indicatori target 1.2'!A395</f>
        <v>0</v>
      </c>
      <c r="B396" s="16">
        <f>'Indicatori target 1.2'!B395</f>
        <v>0</v>
      </c>
      <c r="C396" s="10">
        <f>'Indicatori target 1.2'!D395</f>
        <v>0</v>
      </c>
      <c r="D396" s="10">
        <f>'Indicatori target 1.2'!E395</f>
        <v>0</v>
      </c>
      <c r="E396" s="20" t="e">
        <f>'Indicatori target 1.2'!F395</f>
        <v>#N/A</v>
      </c>
      <c r="F396" s="16" t="e">
        <f>'indicatori output 1.2'!C395</f>
        <v>#N/A</v>
      </c>
      <c r="G396" s="20" t="str">
        <f>'Indicatori target 1.2'!G395</f>
        <v>si</v>
      </c>
      <c r="H396" s="20" t="e">
        <f>'Indicatori target 1.2'!I395</f>
        <v>#N/A</v>
      </c>
      <c r="I396" s="20" t="e">
        <f>'Indicatori target 1.2'!H395</f>
        <v>#N/A</v>
      </c>
      <c r="J396" s="74"/>
      <c r="K396" s="10">
        <f>'Indicatori target 1.2'!O395</f>
        <v>0</v>
      </c>
      <c r="L396" s="10">
        <f>'Indicatori target 1.2'!P395</f>
        <v>0</v>
      </c>
      <c r="M396" s="15" t="str">
        <f>'Indicatori target 1.2'!R395</f>
        <v>no</v>
      </c>
      <c r="N396" s="16">
        <v>1</v>
      </c>
      <c r="O396" s="20" t="e">
        <f>'Indicatori target 1.2'!S395</f>
        <v>#N/A</v>
      </c>
      <c r="P396" s="16" t="e">
        <f>IF('Indicatori target 1.2'!Q395="si",1,0)</f>
        <v>#N/A</v>
      </c>
      <c r="Q396" s="20" t="e">
        <f t="shared" si="7"/>
        <v>#N/A</v>
      </c>
      <c r="R396">
        <v>1</v>
      </c>
    </row>
    <row r="397" spans="1:21" x14ac:dyDescent="0.3">
      <c r="A397" s="16">
        <f>'Indicatori target 1.2'!A396</f>
        <v>0</v>
      </c>
      <c r="B397" s="16">
        <f>'Indicatori target 1.2'!B396</f>
        <v>0</v>
      </c>
      <c r="C397" s="10">
        <f>'Indicatori target 1.2'!D396</f>
        <v>0</v>
      </c>
      <c r="D397" s="10">
        <f>'Indicatori target 1.2'!E396</f>
        <v>0</v>
      </c>
      <c r="E397" s="20" t="e">
        <f>'Indicatori target 1.2'!F396</f>
        <v>#N/A</v>
      </c>
      <c r="F397" s="16" t="e">
        <f>'indicatori output 1.2'!C396</f>
        <v>#N/A</v>
      </c>
      <c r="G397" s="20" t="str">
        <f>'Indicatori target 1.2'!G396</f>
        <v>si</v>
      </c>
      <c r="H397" s="20" t="e">
        <f>'Indicatori target 1.2'!I396</f>
        <v>#N/A</v>
      </c>
      <c r="I397" s="20" t="e">
        <f>'Indicatori target 1.2'!H396</f>
        <v>#N/A</v>
      </c>
      <c r="J397" s="74"/>
      <c r="K397" s="10">
        <f>'Indicatori target 1.2'!O396</f>
        <v>0</v>
      </c>
      <c r="L397" s="10">
        <f>'Indicatori target 1.2'!P396</f>
        <v>0</v>
      </c>
      <c r="M397" s="15" t="str">
        <f>'Indicatori target 1.2'!R396</f>
        <v>no</v>
      </c>
      <c r="N397" s="16">
        <v>1</v>
      </c>
      <c r="O397" s="20" t="e">
        <f>'Indicatori target 1.2'!S396</f>
        <v>#N/A</v>
      </c>
      <c r="P397" s="16" t="e">
        <f>IF('Indicatori target 1.2'!Q396="si",1,0)</f>
        <v>#N/A</v>
      </c>
      <c r="Q397" s="20" t="e">
        <f t="shared" si="7"/>
        <v>#N/A</v>
      </c>
      <c r="R397">
        <v>1</v>
      </c>
    </row>
    <row r="398" spans="1:21" x14ac:dyDescent="0.3">
      <c r="A398" s="16">
        <f>'Indicatori target 1.2'!A397</f>
        <v>0</v>
      </c>
      <c r="B398" s="16">
        <f>'Indicatori target 1.2'!B397</f>
        <v>0</v>
      </c>
      <c r="C398" s="10">
        <f>'Indicatori target 1.2'!D397</f>
        <v>0</v>
      </c>
      <c r="D398" s="10">
        <f>'Indicatori target 1.2'!E397</f>
        <v>0</v>
      </c>
      <c r="E398" s="20" t="e">
        <f>'Indicatori target 1.2'!F397</f>
        <v>#N/A</v>
      </c>
      <c r="F398" s="16" t="e">
        <f>'indicatori output 1.2'!C397</f>
        <v>#N/A</v>
      </c>
      <c r="G398" s="20" t="str">
        <f>'Indicatori target 1.2'!G397</f>
        <v>si</v>
      </c>
      <c r="H398" s="20" t="e">
        <f>'Indicatori target 1.2'!I397</f>
        <v>#N/A</v>
      </c>
      <c r="I398" s="20" t="e">
        <f>'Indicatori target 1.2'!H397</f>
        <v>#N/A</v>
      </c>
      <c r="J398" s="74"/>
      <c r="K398" s="10">
        <f>'Indicatori target 1.2'!O397</f>
        <v>0</v>
      </c>
      <c r="L398" s="10">
        <f>'Indicatori target 1.2'!P397</f>
        <v>0</v>
      </c>
      <c r="M398" s="15" t="str">
        <f>'Indicatori target 1.2'!R397</f>
        <v>no</v>
      </c>
      <c r="N398" s="16">
        <v>1</v>
      </c>
      <c r="O398" s="20" t="e">
        <f>'Indicatori target 1.2'!S397</f>
        <v>#N/A</v>
      </c>
      <c r="P398" s="16" t="e">
        <f>IF('Indicatori target 1.2'!Q397="si",1,0)</f>
        <v>#N/A</v>
      </c>
      <c r="Q398" s="20" t="e">
        <f t="shared" si="7"/>
        <v>#N/A</v>
      </c>
      <c r="R398">
        <v>1</v>
      </c>
    </row>
    <row r="399" spans="1:21" x14ac:dyDescent="0.3">
      <c r="A399" s="16">
        <f>'Indicatori target 1.2'!A398</f>
        <v>0</v>
      </c>
      <c r="B399" s="16">
        <f>'Indicatori target 1.2'!B398</f>
        <v>0</v>
      </c>
      <c r="C399" s="10">
        <f>'Indicatori target 1.2'!D398</f>
        <v>0</v>
      </c>
      <c r="D399" s="10">
        <f>'Indicatori target 1.2'!E398</f>
        <v>0</v>
      </c>
      <c r="E399" s="20" t="e">
        <f>'Indicatori target 1.2'!F398</f>
        <v>#N/A</v>
      </c>
      <c r="F399" s="16" t="e">
        <f>'indicatori output 1.2'!C398</f>
        <v>#N/A</v>
      </c>
      <c r="G399" s="20" t="str">
        <f>'Indicatori target 1.2'!G398</f>
        <v>si</v>
      </c>
      <c r="H399" s="20" t="e">
        <f>'Indicatori target 1.2'!I398</f>
        <v>#N/A</v>
      </c>
      <c r="I399" s="20" t="e">
        <f>'Indicatori target 1.2'!H398</f>
        <v>#N/A</v>
      </c>
      <c r="J399" s="74"/>
      <c r="K399" s="10">
        <f>'Indicatori target 1.2'!O398</f>
        <v>0</v>
      </c>
      <c r="L399" s="10">
        <f>'Indicatori target 1.2'!P398</f>
        <v>0</v>
      </c>
      <c r="M399" s="15" t="str">
        <f>'Indicatori target 1.2'!R398</f>
        <v>no</v>
      </c>
      <c r="N399" s="16">
        <v>1</v>
      </c>
      <c r="O399" s="20" t="e">
        <f>'Indicatori target 1.2'!S398</f>
        <v>#N/A</v>
      </c>
      <c r="P399" s="16" t="e">
        <f>IF('Indicatori target 1.2'!Q398="si",1,0)</f>
        <v>#N/A</v>
      </c>
      <c r="Q399" s="20" t="e">
        <f t="shared" si="7"/>
        <v>#N/A</v>
      </c>
      <c r="R399">
        <v>1</v>
      </c>
    </row>
    <row r="400" spans="1:21" x14ac:dyDescent="0.3">
      <c r="A400" s="16">
        <f>'Indicatori target 1.2'!A399</f>
        <v>0</v>
      </c>
      <c r="B400" s="16">
        <f>'Indicatori target 1.2'!B399</f>
        <v>0</v>
      </c>
      <c r="C400" s="10">
        <f>'Indicatori target 1.2'!D399</f>
        <v>0</v>
      </c>
      <c r="D400" s="10">
        <f>'Indicatori target 1.2'!E399</f>
        <v>0</v>
      </c>
      <c r="E400" s="20" t="e">
        <f>'Indicatori target 1.2'!F399</f>
        <v>#N/A</v>
      </c>
      <c r="F400" s="16" t="e">
        <f>'indicatori output 1.2'!C399</f>
        <v>#N/A</v>
      </c>
      <c r="G400" s="20" t="str">
        <f>'Indicatori target 1.2'!G399</f>
        <v>si</v>
      </c>
      <c r="H400" s="20" t="e">
        <f>'Indicatori target 1.2'!I399</f>
        <v>#N/A</v>
      </c>
      <c r="I400" s="20" t="e">
        <f>'Indicatori target 1.2'!H399</f>
        <v>#N/A</v>
      </c>
      <c r="J400" s="74"/>
      <c r="K400" s="10">
        <f>'Indicatori target 1.2'!O399</f>
        <v>0</v>
      </c>
      <c r="L400" s="10">
        <f>'Indicatori target 1.2'!P399</f>
        <v>0</v>
      </c>
      <c r="M400" s="15" t="str">
        <f>'Indicatori target 1.2'!R399</f>
        <v>no</v>
      </c>
      <c r="N400" s="16">
        <v>1</v>
      </c>
      <c r="O400" s="20" t="e">
        <f>'Indicatori target 1.2'!S399</f>
        <v>#N/A</v>
      </c>
      <c r="P400" s="16" t="e">
        <f>IF('Indicatori target 1.2'!Q399="si",1,0)</f>
        <v>#N/A</v>
      </c>
      <c r="Q400" s="20" t="e">
        <f t="shared" si="7"/>
        <v>#N/A</v>
      </c>
      <c r="R400">
        <v>1</v>
      </c>
    </row>
    <row r="401" spans="1:21" x14ac:dyDescent="0.3">
      <c r="A401" s="16">
        <f>'Indicatori target 1.2'!A400</f>
        <v>0</v>
      </c>
      <c r="B401" s="16">
        <f>'Indicatori target 1.2'!B400</f>
        <v>0</v>
      </c>
      <c r="C401" s="10">
        <f>'Indicatori target 1.2'!D400</f>
        <v>0</v>
      </c>
      <c r="D401" s="10">
        <f>'Indicatori target 1.2'!E400</f>
        <v>0</v>
      </c>
      <c r="E401" s="20" t="e">
        <f>'Indicatori target 1.2'!F400</f>
        <v>#N/A</v>
      </c>
      <c r="F401" s="16" t="e">
        <f>'indicatori output 1.2'!C400</f>
        <v>#N/A</v>
      </c>
      <c r="G401" s="20" t="str">
        <f>'Indicatori target 1.2'!G400</f>
        <v>si</v>
      </c>
      <c r="H401" s="20" t="e">
        <f>'Indicatori target 1.2'!I400</f>
        <v>#N/A</v>
      </c>
      <c r="I401" s="20" t="e">
        <f>'Indicatori target 1.2'!H400</f>
        <v>#N/A</v>
      </c>
      <c r="J401" s="74"/>
      <c r="K401" s="10">
        <f>'Indicatori target 1.2'!O400</f>
        <v>0</v>
      </c>
      <c r="L401" s="10">
        <f>'Indicatori target 1.2'!P400</f>
        <v>0</v>
      </c>
      <c r="M401" s="15" t="str">
        <f>'Indicatori target 1.2'!R400</f>
        <v>no</v>
      </c>
      <c r="N401" s="16">
        <v>1</v>
      </c>
      <c r="O401" s="20" t="e">
        <f>'Indicatori target 1.2'!S400</f>
        <v>#N/A</v>
      </c>
      <c r="P401" s="16" t="e">
        <f>IF('Indicatori target 1.2'!Q400="si",1,0)</f>
        <v>#N/A</v>
      </c>
      <c r="Q401" s="20" t="e">
        <f t="shared" si="7"/>
        <v>#N/A</v>
      </c>
      <c r="R401">
        <v>1</v>
      </c>
    </row>
    <row r="402" spans="1:21" x14ac:dyDescent="0.3">
      <c r="A402" s="16">
        <f>'Indicatori target 1.2'!A401</f>
        <v>0</v>
      </c>
      <c r="B402" s="16">
        <f>'Indicatori target 1.2'!B401</f>
        <v>0</v>
      </c>
      <c r="C402" s="10">
        <f>'Indicatori target 1.2'!D401</f>
        <v>0</v>
      </c>
      <c r="D402" s="10">
        <f>'Indicatori target 1.2'!E401</f>
        <v>0</v>
      </c>
      <c r="E402" s="20" t="e">
        <f>'Indicatori target 1.2'!F401</f>
        <v>#N/A</v>
      </c>
      <c r="F402" s="16" t="e">
        <f>'indicatori output 1.2'!C401</f>
        <v>#N/A</v>
      </c>
      <c r="G402" s="20" t="str">
        <f>'Indicatori target 1.2'!G401</f>
        <v>si</v>
      </c>
      <c r="H402" s="20" t="e">
        <f>'Indicatori target 1.2'!I401</f>
        <v>#N/A</v>
      </c>
      <c r="I402" s="20" t="e">
        <f>'Indicatori target 1.2'!H401</f>
        <v>#N/A</v>
      </c>
      <c r="J402" s="74"/>
      <c r="K402" s="10">
        <f>'Indicatori target 1.2'!O401</f>
        <v>0</v>
      </c>
      <c r="L402" s="10">
        <f>'Indicatori target 1.2'!P401</f>
        <v>0</v>
      </c>
      <c r="M402" s="15" t="str">
        <f>'Indicatori target 1.2'!R401</f>
        <v>no</v>
      </c>
      <c r="N402" s="16">
        <v>1</v>
      </c>
      <c r="O402" s="20" t="e">
        <f>'Indicatori target 1.2'!S401</f>
        <v>#N/A</v>
      </c>
      <c r="P402" s="16" t="e">
        <f>IF('Indicatori target 1.2'!Q401="si",1,0)</f>
        <v>#N/A</v>
      </c>
      <c r="Q402" s="20" t="e">
        <f t="shared" si="7"/>
        <v>#N/A</v>
      </c>
      <c r="R402">
        <v>1</v>
      </c>
    </row>
    <row r="403" spans="1:21" x14ac:dyDescent="0.3">
      <c r="A403" s="16">
        <f>'Indicatori target 1.2'!A402</f>
        <v>0</v>
      </c>
      <c r="B403" s="16">
        <f>'Indicatori target 1.2'!B402</f>
        <v>0</v>
      </c>
      <c r="C403" s="10">
        <f>'Indicatori target 1.2'!D402</f>
        <v>0</v>
      </c>
      <c r="D403" s="10">
        <f>'Indicatori target 1.2'!E402</f>
        <v>0</v>
      </c>
      <c r="E403" s="20" t="e">
        <f>'Indicatori target 1.2'!F402</f>
        <v>#N/A</v>
      </c>
      <c r="F403" s="16" t="e">
        <f>'indicatori output 1.2'!C402</f>
        <v>#N/A</v>
      </c>
      <c r="G403" s="20" t="str">
        <f>'Indicatori target 1.2'!G402</f>
        <v>si</v>
      </c>
      <c r="H403" s="20" t="e">
        <f>'Indicatori target 1.2'!I402</f>
        <v>#N/A</v>
      </c>
      <c r="I403" s="20" t="e">
        <f>'Indicatori target 1.2'!H402</f>
        <v>#N/A</v>
      </c>
      <c r="J403" s="74"/>
      <c r="K403" s="10">
        <f>'Indicatori target 1.2'!O402</f>
        <v>0</v>
      </c>
      <c r="L403" s="10">
        <f>'Indicatori target 1.2'!P402</f>
        <v>0</v>
      </c>
      <c r="M403" s="15" t="str">
        <f>'Indicatori target 1.2'!R402</f>
        <v>no</v>
      </c>
      <c r="N403" s="16">
        <v>1</v>
      </c>
      <c r="O403" s="20" t="e">
        <f>'Indicatori target 1.2'!S402</f>
        <v>#N/A</v>
      </c>
      <c r="P403" s="16" t="e">
        <f>IF('Indicatori target 1.2'!Q402="si",1,0)</f>
        <v>#N/A</v>
      </c>
      <c r="Q403" s="20" t="e">
        <f t="shared" si="7"/>
        <v>#N/A</v>
      </c>
      <c r="R403">
        <v>1</v>
      </c>
    </row>
    <row r="404" spans="1:21" x14ac:dyDescent="0.3">
      <c r="A404" s="16">
        <f>'Indicatori target 1.2'!A403</f>
        <v>0</v>
      </c>
      <c r="B404" s="16">
        <f>'Indicatori target 1.2'!B403</f>
        <v>0</v>
      </c>
      <c r="C404" s="10">
        <f>'Indicatori target 1.2'!D403</f>
        <v>0</v>
      </c>
      <c r="D404" s="10">
        <f>'Indicatori target 1.2'!E403</f>
        <v>0</v>
      </c>
      <c r="E404" s="20" t="e">
        <f>'Indicatori target 1.2'!F403</f>
        <v>#N/A</v>
      </c>
      <c r="F404" s="16" t="e">
        <f>'indicatori output 1.2'!C403</f>
        <v>#N/A</v>
      </c>
      <c r="G404" s="20" t="str">
        <f>'Indicatori target 1.2'!G403</f>
        <v>si</v>
      </c>
      <c r="H404" s="20" t="e">
        <f>'Indicatori target 1.2'!I403</f>
        <v>#N/A</v>
      </c>
      <c r="I404" s="20" t="e">
        <f>'Indicatori target 1.2'!H403</f>
        <v>#N/A</v>
      </c>
      <c r="J404" s="74"/>
      <c r="K404" s="10">
        <f>'Indicatori target 1.2'!O403</f>
        <v>0</v>
      </c>
      <c r="L404" s="10">
        <f>'Indicatori target 1.2'!P403</f>
        <v>0</v>
      </c>
      <c r="M404" s="15" t="str">
        <f>'Indicatori target 1.2'!R403</f>
        <v>no</v>
      </c>
      <c r="N404" s="16">
        <v>1</v>
      </c>
      <c r="O404" s="20" t="e">
        <f>'Indicatori target 1.2'!S403</f>
        <v>#N/A</v>
      </c>
      <c r="P404" s="16" t="e">
        <f>IF('Indicatori target 1.2'!Q403="si",1,0)</f>
        <v>#N/A</v>
      </c>
      <c r="Q404" s="20" t="e">
        <f t="shared" si="7"/>
        <v>#N/A</v>
      </c>
      <c r="R404">
        <v>1</v>
      </c>
    </row>
    <row r="405" spans="1:21" x14ac:dyDescent="0.3">
      <c r="A405" s="16">
        <f>'Indicatori target 1.2'!A404</f>
        <v>0</v>
      </c>
      <c r="B405" s="16">
        <f>'Indicatori target 1.2'!B404</f>
        <v>0</v>
      </c>
      <c r="C405" s="10">
        <f>'Indicatori target 1.2'!D404</f>
        <v>0</v>
      </c>
      <c r="D405" s="10">
        <f>'Indicatori target 1.2'!E404</f>
        <v>0</v>
      </c>
      <c r="E405" s="20" t="e">
        <f>'Indicatori target 1.2'!F404</f>
        <v>#N/A</v>
      </c>
      <c r="F405" s="16" t="e">
        <f>'indicatori output 1.2'!C404</f>
        <v>#N/A</v>
      </c>
      <c r="G405" s="20" t="str">
        <f>'Indicatori target 1.2'!G404</f>
        <v>si</v>
      </c>
      <c r="H405" s="20" t="e">
        <f>'Indicatori target 1.2'!I404</f>
        <v>#N/A</v>
      </c>
      <c r="I405" s="20" t="e">
        <f>'Indicatori target 1.2'!H404</f>
        <v>#N/A</v>
      </c>
      <c r="J405" s="74"/>
      <c r="K405" s="10">
        <f>'Indicatori target 1.2'!O404</f>
        <v>0</v>
      </c>
      <c r="L405" s="10">
        <f>'Indicatori target 1.2'!P404</f>
        <v>0</v>
      </c>
      <c r="M405" s="15" t="str">
        <f>'Indicatori target 1.2'!R404</f>
        <v>no</v>
      </c>
      <c r="N405" s="16">
        <v>1</v>
      </c>
      <c r="O405" s="20" t="e">
        <f>'Indicatori target 1.2'!S404</f>
        <v>#N/A</v>
      </c>
      <c r="P405" s="16" t="e">
        <f>IF('Indicatori target 1.2'!Q404="si",1,0)</f>
        <v>#N/A</v>
      </c>
      <c r="Q405" s="20" t="e">
        <f t="shared" si="7"/>
        <v>#N/A</v>
      </c>
      <c r="R405">
        <v>1</v>
      </c>
    </row>
    <row r="406" spans="1:21" x14ac:dyDescent="0.3">
      <c r="A406" s="16">
        <f>'Indicatori target 1.2'!A405</f>
        <v>0</v>
      </c>
      <c r="B406" s="16">
        <f>'Indicatori target 1.2'!B405</f>
        <v>0</v>
      </c>
      <c r="C406" s="10">
        <f>'Indicatori target 1.2'!D405</f>
        <v>0</v>
      </c>
      <c r="D406" s="10">
        <f>'Indicatori target 1.2'!E405</f>
        <v>0</v>
      </c>
      <c r="E406" s="20" t="e">
        <f>'Indicatori target 1.2'!F405</f>
        <v>#N/A</v>
      </c>
      <c r="F406" s="16" t="e">
        <f>'indicatori output 1.2'!C405</f>
        <v>#N/A</v>
      </c>
      <c r="G406" s="20" t="str">
        <f>'Indicatori target 1.2'!G405</f>
        <v>si</v>
      </c>
      <c r="H406" s="20" t="e">
        <f>'Indicatori target 1.2'!I405</f>
        <v>#N/A</v>
      </c>
      <c r="I406" s="20" t="e">
        <f>'Indicatori target 1.2'!H405</f>
        <v>#N/A</v>
      </c>
      <c r="J406" s="74"/>
      <c r="K406" s="10">
        <f>'Indicatori target 1.2'!O405</f>
        <v>0</v>
      </c>
      <c r="L406" s="10">
        <f>'Indicatori target 1.2'!P405</f>
        <v>0</v>
      </c>
      <c r="M406" s="15" t="str">
        <f>'Indicatori target 1.2'!R405</f>
        <v>no</v>
      </c>
      <c r="N406" s="16">
        <v>1</v>
      </c>
      <c r="O406" s="20" t="e">
        <f>'Indicatori target 1.2'!S405</f>
        <v>#N/A</v>
      </c>
      <c r="P406" s="16" t="e">
        <f>IF('Indicatori target 1.2'!Q405="si",1,0)</f>
        <v>#N/A</v>
      </c>
      <c r="Q406" s="20" t="e">
        <f t="shared" si="7"/>
        <v>#N/A</v>
      </c>
      <c r="R406">
        <v>1</v>
      </c>
    </row>
    <row r="407" spans="1:21" x14ac:dyDescent="0.3">
      <c r="A407" s="16">
        <f>'Indicatori target 1.2'!A406</f>
        <v>0</v>
      </c>
      <c r="B407" s="16">
        <f>'Indicatori target 1.2'!B406</f>
        <v>0</v>
      </c>
      <c r="C407" s="10">
        <f>'Indicatori target 1.2'!D406</f>
        <v>0</v>
      </c>
      <c r="D407" s="10">
        <f>'Indicatori target 1.2'!E406</f>
        <v>0</v>
      </c>
      <c r="E407" s="20" t="e">
        <f>'Indicatori target 1.2'!F406</f>
        <v>#N/A</v>
      </c>
      <c r="F407" s="16" t="e">
        <f>'indicatori output 1.2'!C406</f>
        <v>#N/A</v>
      </c>
      <c r="G407" s="20" t="str">
        <f>'Indicatori target 1.2'!G406</f>
        <v>si</v>
      </c>
      <c r="H407" s="20" t="e">
        <f>'Indicatori target 1.2'!I406</f>
        <v>#N/A</v>
      </c>
      <c r="I407" s="20" t="e">
        <f>'Indicatori target 1.2'!H406</f>
        <v>#N/A</v>
      </c>
      <c r="J407" s="74"/>
      <c r="K407" s="10">
        <f>'Indicatori target 1.2'!O406</f>
        <v>0</v>
      </c>
      <c r="L407" s="10">
        <f>'Indicatori target 1.2'!P406</f>
        <v>0</v>
      </c>
      <c r="M407" s="15" t="str">
        <f>'Indicatori target 1.2'!R406</f>
        <v>no</v>
      </c>
      <c r="N407" s="16">
        <v>1</v>
      </c>
      <c r="O407" s="20" t="e">
        <f>'Indicatori target 1.2'!S406</f>
        <v>#N/A</v>
      </c>
      <c r="P407" s="16" t="e">
        <f>IF('Indicatori target 1.2'!Q406="si",1,0)</f>
        <v>#N/A</v>
      </c>
      <c r="Q407" s="20" t="e">
        <f t="shared" si="7"/>
        <v>#N/A</v>
      </c>
      <c r="R407">
        <v>1</v>
      </c>
    </row>
    <row r="408" spans="1:21" x14ac:dyDescent="0.3">
      <c r="A408" s="16">
        <f>'Indicatori target 1.2'!A407</f>
        <v>0</v>
      </c>
      <c r="B408" s="16">
        <f>'Indicatori target 1.2'!B407</f>
        <v>0</v>
      </c>
      <c r="C408" s="10">
        <f>'Indicatori target 1.2'!D407</f>
        <v>0</v>
      </c>
      <c r="D408" s="10">
        <f>'Indicatori target 1.2'!E407</f>
        <v>0</v>
      </c>
      <c r="E408" s="20" t="e">
        <f>'Indicatori target 1.2'!F407</f>
        <v>#N/A</v>
      </c>
      <c r="F408" s="16" t="e">
        <f>'indicatori output 1.2'!C407</f>
        <v>#N/A</v>
      </c>
      <c r="G408" s="20" t="str">
        <f>'Indicatori target 1.2'!G407</f>
        <v>si</v>
      </c>
      <c r="H408" s="20" t="e">
        <f>'Indicatori target 1.2'!I407</f>
        <v>#N/A</v>
      </c>
      <c r="I408" s="20" t="e">
        <f>'Indicatori target 1.2'!H407</f>
        <v>#N/A</v>
      </c>
      <c r="J408" s="74"/>
      <c r="K408" s="10">
        <f>'Indicatori target 1.2'!O407</f>
        <v>0</v>
      </c>
      <c r="L408" s="10">
        <f>'Indicatori target 1.2'!P407</f>
        <v>0</v>
      </c>
      <c r="M408" s="15" t="str">
        <f>'Indicatori target 1.2'!R407</f>
        <v>no</v>
      </c>
      <c r="N408" s="16">
        <v>1</v>
      </c>
      <c r="O408" s="20" t="e">
        <f>'Indicatori target 1.2'!S407</f>
        <v>#N/A</v>
      </c>
      <c r="P408" s="16" t="e">
        <f>IF('Indicatori target 1.2'!Q407="si",1,0)</f>
        <v>#N/A</v>
      </c>
      <c r="Q408" s="20" t="e">
        <f t="shared" si="7"/>
        <v>#N/A</v>
      </c>
      <c r="R408">
        <v>1</v>
      </c>
    </row>
    <row r="409" spans="1:21" x14ac:dyDescent="0.3">
      <c r="A409" s="16">
        <f>'Indicatori target 1.2'!A408</f>
        <v>0</v>
      </c>
      <c r="B409" s="16">
        <f>'Indicatori target 1.2'!B408</f>
        <v>0</v>
      </c>
      <c r="C409" s="10">
        <f>'Indicatori target 1.2'!D408</f>
        <v>0</v>
      </c>
      <c r="D409" s="10">
        <f>'Indicatori target 1.2'!E408</f>
        <v>0</v>
      </c>
      <c r="E409" s="20" t="e">
        <f>'Indicatori target 1.2'!F408</f>
        <v>#N/A</v>
      </c>
      <c r="F409" s="16" t="e">
        <f>'indicatori output 1.2'!C408</f>
        <v>#N/A</v>
      </c>
      <c r="G409" s="20" t="str">
        <f>'Indicatori target 1.2'!G408</f>
        <v>si</v>
      </c>
      <c r="H409" s="20" t="e">
        <f>'Indicatori target 1.2'!I408</f>
        <v>#N/A</v>
      </c>
      <c r="I409" s="20" t="e">
        <f>'Indicatori target 1.2'!H408</f>
        <v>#N/A</v>
      </c>
      <c r="J409" s="74"/>
      <c r="K409" s="10">
        <f>'Indicatori target 1.2'!O408</f>
        <v>0</v>
      </c>
      <c r="L409" s="10">
        <f>'Indicatori target 1.2'!P408</f>
        <v>0</v>
      </c>
      <c r="M409" s="15" t="str">
        <f>'Indicatori target 1.2'!R408</f>
        <v>no</v>
      </c>
      <c r="N409" s="16">
        <v>1</v>
      </c>
      <c r="O409" s="20" t="e">
        <f>'Indicatori target 1.2'!S408</f>
        <v>#N/A</v>
      </c>
      <c r="P409" s="16" t="e">
        <f>IF('Indicatori target 1.2'!Q408="si",1,0)</f>
        <v>#N/A</v>
      </c>
      <c r="Q409" s="20" t="e">
        <f t="shared" si="7"/>
        <v>#N/A</v>
      </c>
      <c r="R409">
        <v>1</v>
      </c>
    </row>
    <row r="410" spans="1:21" x14ac:dyDescent="0.3">
      <c r="A410" s="16">
        <f>'Indicatori target 1.2'!A409</f>
        <v>0</v>
      </c>
      <c r="B410" s="16">
        <f>'Indicatori target 1.2'!B409</f>
        <v>0</v>
      </c>
      <c r="C410" s="10">
        <f>'Indicatori target 1.2'!D409</f>
        <v>0</v>
      </c>
      <c r="D410" s="10">
        <f>'Indicatori target 1.2'!E409</f>
        <v>0</v>
      </c>
      <c r="E410" s="20" t="e">
        <f>'Indicatori target 1.2'!F409</f>
        <v>#N/A</v>
      </c>
      <c r="F410" s="16" t="e">
        <f>'indicatori output 1.2'!C409</f>
        <v>#N/A</v>
      </c>
      <c r="G410" s="20" t="str">
        <f>'Indicatori target 1.2'!G409</f>
        <v>si</v>
      </c>
      <c r="H410" s="20" t="e">
        <f>'Indicatori target 1.2'!I409</f>
        <v>#N/A</v>
      </c>
      <c r="I410" s="20" t="e">
        <f>'Indicatori target 1.2'!H409</f>
        <v>#N/A</v>
      </c>
      <c r="J410" s="74"/>
      <c r="K410" s="10">
        <f>'Indicatori target 1.2'!O409</f>
        <v>0</v>
      </c>
      <c r="L410" s="10">
        <f>'Indicatori target 1.2'!P409</f>
        <v>0</v>
      </c>
      <c r="M410" s="15" t="str">
        <f>'Indicatori target 1.2'!R409</f>
        <v>no</v>
      </c>
      <c r="N410" s="16">
        <v>1</v>
      </c>
      <c r="O410" s="20" t="e">
        <f>'Indicatori target 1.2'!S409</f>
        <v>#N/A</v>
      </c>
      <c r="P410" s="16" t="e">
        <f>IF('Indicatori target 1.2'!Q409="si",1,0)</f>
        <v>#N/A</v>
      </c>
      <c r="Q410" s="20" t="e">
        <f t="shared" si="7"/>
        <v>#N/A</v>
      </c>
      <c r="R410">
        <v>1</v>
      </c>
    </row>
    <row r="411" spans="1:21" x14ac:dyDescent="0.3">
      <c r="A411" s="16">
        <f>'Indicatori target 1.2'!A410</f>
        <v>0</v>
      </c>
      <c r="B411" s="16">
        <f>'Indicatori target 1.2'!B410</f>
        <v>0</v>
      </c>
      <c r="C411" s="10">
        <f>'Indicatori target 1.2'!D410</f>
        <v>0</v>
      </c>
      <c r="D411" s="10">
        <f>'Indicatori target 1.2'!E410</f>
        <v>0</v>
      </c>
      <c r="E411" s="20" t="e">
        <f>'Indicatori target 1.2'!F410</f>
        <v>#N/A</v>
      </c>
      <c r="F411" s="16" t="e">
        <f>'indicatori output 1.2'!C410</f>
        <v>#N/A</v>
      </c>
      <c r="G411" s="20" t="str">
        <f>'Indicatori target 1.2'!G410</f>
        <v>si</v>
      </c>
      <c r="H411" s="20" t="e">
        <f>'Indicatori target 1.2'!I410</f>
        <v>#N/A</v>
      </c>
      <c r="I411" s="20" t="e">
        <f>'Indicatori target 1.2'!H410</f>
        <v>#N/A</v>
      </c>
      <c r="J411" s="74"/>
      <c r="K411" s="10">
        <f>'Indicatori target 1.2'!O410</f>
        <v>0</v>
      </c>
      <c r="L411" s="10">
        <f>'Indicatori target 1.2'!P410</f>
        <v>0</v>
      </c>
      <c r="M411" s="15" t="str">
        <f>'Indicatori target 1.2'!R410</f>
        <v>no</v>
      </c>
      <c r="N411" s="16">
        <v>1</v>
      </c>
      <c r="O411" s="20" t="e">
        <f>'Indicatori target 1.2'!S410</f>
        <v>#N/A</v>
      </c>
      <c r="P411" s="16" t="e">
        <f>IF('Indicatori target 1.2'!Q410="si",1,0)</f>
        <v>#N/A</v>
      </c>
      <c r="Q411" s="20" t="e">
        <f t="shared" si="7"/>
        <v>#N/A</v>
      </c>
      <c r="R411">
        <v>1</v>
      </c>
    </row>
    <row r="412" spans="1:21" s="69" customFormat="1" x14ac:dyDescent="0.3">
      <c r="A412" s="62">
        <f>'Indicatori target 1.2'!A411</f>
        <v>0</v>
      </c>
      <c r="B412" s="62">
        <f>'Indicatori target 1.2'!B411</f>
        <v>0</v>
      </c>
      <c r="C412" s="64">
        <f>'Indicatori target 1.2'!D411</f>
        <v>0</v>
      </c>
      <c r="D412" s="64">
        <f>'Indicatori target 1.2'!E411</f>
        <v>0</v>
      </c>
      <c r="E412" s="63" t="e">
        <f>'Indicatori target 1.2'!F411</f>
        <v>#N/A</v>
      </c>
      <c r="F412" s="62" t="e">
        <f>'indicatori output 1.2'!C411</f>
        <v>#N/A</v>
      </c>
      <c r="G412" s="63" t="str">
        <f>'Indicatori target 1.2'!G411</f>
        <v>si</v>
      </c>
      <c r="H412" s="63" t="e">
        <f>'Indicatori target 1.2'!I411</f>
        <v>#N/A</v>
      </c>
      <c r="I412" s="63" t="e">
        <f>'Indicatori target 1.2'!H411</f>
        <v>#N/A</v>
      </c>
      <c r="J412" s="63"/>
      <c r="K412" s="64">
        <f>'Indicatori target 1.2'!O411</f>
        <v>0</v>
      </c>
      <c r="L412" s="64">
        <f>'Indicatori target 1.2'!P411</f>
        <v>0</v>
      </c>
      <c r="M412" s="65" t="str">
        <f>'Indicatori target 1.2'!R411</f>
        <v>no</v>
      </c>
      <c r="N412" s="62">
        <v>1</v>
      </c>
      <c r="O412" s="63" t="e">
        <f>'Indicatori target 1.2'!S411</f>
        <v>#N/A</v>
      </c>
      <c r="P412" s="62" t="e">
        <f>IF('Indicatori target 1.2'!Q411="si",1,0)</f>
        <v>#N/A</v>
      </c>
      <c r="Q412" s="63" t="e">
        <f t="shared" si="7"/>
        <v>#N/A</v>
      </c>
      <c r="R412">
        <v>1</v>
      </c>
      <c r="S412"/>
      <c r="T412"/>
      <c r="U412"/>
    </row>
    <row r="413" spans="1:21" x14ac:dyDescent="0.3">
      <c r="A413" s="16">
        <f>'Indicatori target 1.2'!A412</f>
        <v>0</v>
      </c>
      <c r="B413" s="16">
        <f>'Indicatori target 1.2'!B412</f>
        <v>0</v>
      </c>
      <c r="C413" s="10">
        <f>'Indicatori target 1.2'!D412</f>
        <v>0</v>
      </c>
      <c r="D413" s="10">
        <f>'Indicatori target 1.2'!E412</f>
        <v>0</v>
      </c>
      <c r="E413" s="20" t="e">
        <f>'Indicatori target 1.2'!F412</f>
        <v>#N/A</v>
      </c>
      <c r="F413" s="16" t="e">
        <f>'indicatori output 1.2'!C412</f>
        <v>#N/A</v>
      </c>
      <c r="G413" s="20" t="str">
        <f>'Indicatori target 1.2'!G412</f>
        <v>si</v>
      </c>
      <c r="H413" s="20" t="e">
        <f>'Indicatori target 1.2'!I412</f>
        <v>#N/A</v>
      </c>
      <c r="I413" s="20" t="e">
        <f>'Indicatori target 1.2'!H412</f>
        <v>#N/A</v>
      </c>
      <c r="J413" s="74"/>
      <c r="K413" s="10">
        <f>'Indicatori target 1.2'!O412</f>
        <v>0</v>
      </c>
      <c r="L413" s="10">
        <f>'Indicatori target 1.2'!P412</f>
        <v>0</v>
      </c>
      <c r="M413" s="15" t="str">
        <f>'Indicatori target 1.2'!R412</f>
        <v>no</v>
      </c>
      <c r="N413" s="16">
        <v>1</v>
      </c>
      <c r="O413" s="20" t="e">
        <f>'Indicatori target 1.2'!S412</f>
        <v>#N/A</v>
      </c>
      <c r="P413" s="16" t="e">
        <f>IF('Indicatori target 1.2'!Q412="si",1,0)</f>
        <v>#N/A</v>
      </c>
      <c r="Q413" s="20" t="e">
        <f t="shared" si="7"/>
        <v>#N/A</v>
      </c>
      <c r="R413">
        <v>1</v>
      </c>
    </row>
    <row r="414" spans="1:21" x14ac:dyDescent="0.3">
      <c r="A414" s="16">
        <f>'Indicatori target 1.2'!A413</f>
        <v>0</v>
      </c>
      <c r="B414" s="16">
        <f>'Indicatori target 1.2'!B413</f>
        <v>0</v>
      </c>
      <c r="C414" s="10">
        <f>'Indicatori target 1.2'!D413</f>
        <v>0</v>
      </c>
      <c r="D414" s="10">
        <f>'Indicatori target 1.2'!E413</f>
        <v>0</v>
      </c>
      <c r="E414" s="20" t="e">
        <f>'Indicatori target 1.2'!F413</f>
        <v>#N/A</v>
      </c>
      <c r="F414" s="16" t="e">
        <f>'indicatori output 1.2'!C413</f>
        <v>#N/A</v>
      </c>
      <c r="G414" s="20" t="str">
        <f>'Indicatori target 1.2'!G413</f>
        <v>si</v>
      </c>
      <c r="H414" s="20" t="e">
        <f>'Indicatori target 1.2'!I413</f>
        <v>#N/A</v>
      </c>
      <c r="I414" s="20" t="e">
        <f>'Indicatori target 1.2'!H413</f>
        <v>#N/A</v>
      </c>
      <c r="J414" s="74"/>
      <c r="K414" s="10">
        <f>'Indicatori target 1.2'!O413</f>
        <v>0</v>
      </c>
      <c r="L414" s="10">
        <f>'Indicatori target 1.2'!P413</f>
        <v>0</v>
      </c>
      <c r="M414" s="15" t="str">
        <f>'Indicatori target 1.2'!R413</f>
        <v>no</v>
      </c>
      <c r="N414" s="16">
        <v>1</v>
      </c>
      <c r="O414" s="20" t="e">
        <f>'Indicatori target 1.2'!S413</f>
        <v>#N/A</v>
      </c>
      <c r="P414" s="16" t="e">
        <f>IF('Indicatori target 1.2'!Q413="si",1,0)</f>
        <v>#N/A</v>
      </c>
      <c r="Q414" s="20" t="e">
        <f t="shared" si="7"/>
        <v>#N/A</v>
      </c>
      <c r="R414">
        <v>1</v>
      </c>
    </row>
    <row r="415" spans="1:21" x14ac:dyDescent="0.3">
      <c r="A415" s="16">
        <f>'Indicatori target 1.2'!A414</f>
        <v>0</v>
      </c>
      <c r="B415" s="16">
        <f>'Indicatori target 1.2'!B414</f>
        <v>0</v>
      </c>
      <c r="C415" s="10">
        <f>'Indicatori target 1.2'!D414</f>
        <v>0</v>
      </c>
      <c r="D415" s="10">
        <f>'Indicatori target 1.2'!E414</f>
        <v>0</v>
      </c>
      <c r="E415" s="20" t="e">
        <f>'Indicatori target 1.2'!F414</f>
        <v>#N/A</v>
      </c>
      <c r="F415" s="16" t="e">
        <f>'indicatori output 1.2'!C414</f>
        <v>#N/A</v>
      </c>
      <c r="G415" s="20" t="str">
        <f>'Indicatori target 1.2'!G414</f>
        <v>si</v>
      </c>
      <c r="H415" s="20" t="e">
        <f>'Indicatori target 1.2'!I414</f>
        <v>#N/A</v>
      </c>
      <c r="I415" s="20" t="e">
        <f>'Indicatori target 1.2'!H414</f>
        <v>#N/A</v>
      </c>
      <c r="J415" s="74"/>
      <c r="K415" s="10">
        <f>'Indicatori target 1.2'!O414</f>
        <v>0</v>
      </c>
      <c r="L415" s="10">
        <f>'Indicatori target 1.2'!P414</f>
        <v>0</v>
      </c>
      <c r="M415" s="15" t="str">
        <f>'Indicatori target 1.2'!R414</f>
        <v>no</v>
      </c>
      <c r="N415" s="16">
        <v>1</v>
      </c>
      <c r="O415" s="20" t="e">
        <f>'Indicatori target 1.2'!S414</f>
        <v>#N/A</v>
      </c>
      <c r="P415" s="16" t="e">
        <f>IF('Indicatori target 1.2'!Q414="si",1,0)</f>
        <v>#N/A</v>
      </c>
      <c r="Q415" s="20" t="e">
        <f t="shared" si="7"/>
        <v>#N/A</v>
      </c>
      <c r="R415">
        <v>1</v>
      </c>
    </row>
    <row r="416" spans="1:21" x14ac:dyDescent="0.3">
      <c r="A416" s="16">
        <f>'Indicatori target 1.2'!A415</f>
        <v>0</v>
      </c>
      <c r="B416" s="16">
        <f>'Indicatori target 1.2'!B415</f>
        <v>0</v>
      </c>
      <c r="C416" s="10">
        <f>'Indicatori target 1.2'!D415</f>
        <v>0</v>
      </c>
      <c r="D416" s="10">
        <f>'Indicatori target 1.2'!E415</f>
        <v>0</v>
      </c>
      <c r="E416" s="20" t="e">
        <f>'Indicatori target 1.2'!F415</f>
        <v>#N/A</v>
      </c>
      <c r="F416" s="16" t="e">
        <f>'indicatori output 1.2'!C415</f>
        <v>#N/A</v>
      </c>
      <c r="G416" s="20" t="str">
        <f>'Indicatori target 1.2'!G415</f>
        <v>si</v>
      </c>
      <c r="H416" s="20" t="e">
        <f>'Indicatori target 1.2'!I415</f>
        <v>#N/A</v>
      </c>
      <c r="I416" s="20" t="e">
        <f>'Indicatori target 1.2'!H415</f>
        <v>#N/A</v>
      </c>
      <c r="J416" s="74"/>
      <c r="K416" s="10">
        <f>'Indicatori target 1.2'!O415</f>
        <v>0</v>
      </c>
      <c r="L416" s="10">
        <f>'Indicatori target 1.2'!P415</f>
        <v>0</v>
      </c>
      <c r="M416" s="15" t="str">
        <f>'Indicatori target 1.2'!R415</f>
        <v>no</v>
      </c>
      <c r="N416" s="16">
        <v>1</v>
      </c>
      <c r="O416" s="20" t="e">
        <f>'Indicatori target 1.2'!S415</f>
        <v>#N/A</v>
      </c>
      <c r="P416" s="16" t="e">
        <f>IF('Indicatori target 1.2'!Q415="si",1,0)</f>
        <v>#N/A</v>
      </c>
      <c r="Q416" s="20" t="e">
        <f t="shared" si="7"/>
        <v>#N/A</v>
      </c>
      <c r="R416">
        <v>1</v>
      </c>
    </row>
    <row r="417" spans="1:18" x14ac:dyDescent="0.3">
      <c r="A417" s="16">
        <f>'Indicatori target 1.2'!A416</f>
        <v>0</v>
      </c>
      <c r="B417" s="16">
        <f>'Indicatori target 1.2'!B416</f>
        <v>0</v>
      </c>
      <c r="C417" s="10">
        <f>'Indicatori target 1.2'!D416</f>
        <v>0</v>
      </c>
      <c r="D417" s="10">
        <f>'Indicatori target 1.2'!E416</f>
        <v>0</v>
      </c>
      <c r="E417" s="20" t="e">
        <f>'Indicatori target 1.2'!F416</f>
        <v>#N/A</v>
      </c>
      <c r="F417" s="16" t="e">
        <f>'indicatori output 1.2'!C416</f>
        <v>#N/A</v>
      </c>
      <c r="G417" s="20" t="str">
        <f>'Indicatori target 1.2'!G416</f>
        <v>si</v>
      </c>
      <c r="H417" s="20" t="e">
        <f>'Indicatori target 1.2'!I416</f>
        <v>#N/A</v>
      </c>
      <c r="I417" s="20" t="e">
        <f>'Indicatori target 1.2'!H416</f>
        <v>#N/A</v>
      </c>
      <c r="J417" s="74"/>
      <c r="K417" s="10">
        <f>'Indicatori target 1.2'!O416</f>
        <v>0</v>
      </c>
      <c r="L417" s="10">
        <f>'Indicatori target 1.2'!P416</f>
        <v>0</v>
      </c>
      <c r="M417" s="15" t="str">
        <f>'Indicatori target 1.2'!R416</f>
        <v>no</v>
      </c>
      <c r="N417" s="16">
        <v>1</v>
      </c>
      <c r="O417" s="20" t="e">
        <f>'Indicatori target 1.2'!S416</f>
        <v>#N/A</v>
      </c>
      <c r="P417" s="16" t="e">
        <f>IF('Indicatori target 1.2'!Q416="si",1,0)</f>
        <v>#N/A</v>
      </c>
      <c r="Q417" s="20" t="e">
        <f t="shared" si="7"/>
        <v>#N/A</v>
      </c>
      <c r="R417">
        <v>1</v>
      </c>
    </row>
    <row r="418" spans="1:18" x14ac:dyDescent="0.3">
      <c r="A418" s="16">
        <f>'Indicatori target 1.2'!A417</f>
        <v>0</v>
      </c>
      <c r="B418" s="16">
        <f>'Indicatori target 1.2'!B417</f>
        <v>0</v>
      </c>
      <c r="C418" s="10">
        <f>'Indicatori target 1.2'!D417</f>
        <v>0</v>
      </c>
      <c r="D418" s="10">
        <f>'Indicatori target 1.2'!E417</f>
        <v>0</v>
      </c>
      <c r="E418" s="20" t="e">
        <f>'Indicatori target 1.2'!F417</f>
        <v>#N/A</v>
      </c>
      <c r="F418" s="16" t="e">
        <f>'indicatori output 1.2'!C417</f>
        <v>#N/A</v>
      </c>
      <c r="G418" s="20" t="str">
        <f>'Indicatori target 1.2'!G417</f>
        <v>si</v>
      </c>
      <c r="H418" s="20" t="e">
        <f>'Indicatori target 1.2'!I417</f>
        <v>#N/A</v>
      </c>
      <c r="I418" s="20" t="e">
        <f>'Indicatori target 1.2'!H417</f>
        <v>#N/A</v>
      </c>
      <c r="J418" s="74"/>
      <c r="K418" s="10">
        <f>'Indicatori target 1.2'!O417</f>
        <v>0</v>
      </c>
      <c r="L418" s="10">
        <f>'Indicatori target 1.2'!P417</f>
        <v>0</v>
      </c>
      <c r="M418" s="15" t="str">
        <f>'Indicatori target 1.2'!R417</f>
        <v>no</v>
      </c>
      <c r="N418" s="16">
        <v>1</v>
      </c>
      <c r="O418" s="20" t="e">
        <f>'Indicatori target 1.2'!S417</f>
        <v>#N/A</v>
      </c>
      <c r="P418" s="16" t="e">
        <f>IF('Indicatori target 1.2'!Q417="si",1,0)</f>
        <v>#N/A</v>
      </c>
      <c r="Q418" s="20" t="e">
        <f t="shared" si="7"/>
        <v>#N/A</v>
      </c>
      <c r="R418">
        <v>1</v>
      </c>
    </row>
    <row r="419" spans="1:18" x14ac:dyDescent="0.3">
      <c r="A419" s="16">
        <f>'Indicatori target 1.2'!A418</f>
        <v>0</v>
      </c>
      <c r="B419" s="16">
        <f>'Indicatori target 1.2'!B418</f>
        <v>0</v>
      </c>
      <c r="C419" s="10">
        <f>'Indicatori target 1.2'!D418</f>
        <v>0</v>
      </c>
      <c r="D419" s="10">
        <f>'Indicatori target 1.2'!E418</f>
        <v>0</v>
      </c>
      <c r="E419" s="20" t="e">
        <f>'Indicatori target 1.2'!F418</f>
        <v>#N/A</v>
      </c>
      <c r="F419" s="16" t="e">
        <f>'indicatori output 1.2'!C418</f>
        <v>#N/A</v>
      </c>
      <c r="G419" s="20" t="str">
        <f>'Indicatori target 1.2'!G418</f>
        <v>si</v>
      </c>
      <c r="H419" s="20" t="e">
        <f>'Indicatori target 1.2'!I418</f>
        <v>#N/A</v>
      </c>
      <c r="I419" s="20" t="e">
        <f>'Indicatori target 1.2'!H418</f>
        <v>#N/A</v>
      </c>
      <c r="J419" s="74"/>
      <c r="K419" s="10">
        <f>'Indicatori target 1.2'!O418</f>
        <v>0</v>
      </c>
      <c r="L419" s="10">
        <f>'Indicatori target 1.2'!P418</f>
        <v>0</v>
      </c>
      <c r="M419" s="15" t="str">
        <f>'Indicatori target 1.2'!R418</f>
        <v>no</v>
      </c>
      <c r="N419" s="16">
        <v>1</v>
      </c>
      <c r="O419" s="20" t="e">
        <f>'Indicatori target 1.2'!S418</f>
        <v>#N/A</v>
      </c>
      <c r="P419" s="16" t="e">
        <f>IF('Indicatori target 1.2'!Q418="si",1,0)</f>
        <v>#N/A</v>
      </c>
      <c r="Q419" s="20" t="e">
        <f t="shared" si="7"/>
        <v>#N/A</v>
      </c>
      <c r="R419">
        <v>1</v>
      </c>
    </row>
    <row r="420" spans="1:18" x14ac:dyDescent="0.3">
      <c r="A420" s="16">
        <f>'Indicatori target 1.2'!A419</f>
        <v>0</v>
      </c>
      <c r="B420" s="16">
        <f>'Indicatori target 1.2'!B419</f>
        <v>0</v>
      </c>
      <c r="C420" s="10">
        <f>'Indicatori target 1.2'!D419</f>
        <v>0</v>
      </c>
      <c r="D420" s="10">
        <f>'Indicatori target 1.2'!E419</f>
        <v>0</v>
      </c>
      <c r="E420" s="20" t="e">
        <f>'Indicatori target 1.2'!F419</f>
        <v>#N/A</v>
      </c>
      <c r="F420" s="16" t="e">
        <f>'indicatori output 1.2'!C419</f>
        <v>#N/A</v>
      </c>
      <c r="G420" s="20" t="str">
        <f>'Indicatori target 1.2'!G419</f>
        <v>si</v>
      </c>
      <c r="H420" s="20" t="e">
        <f>'Indicatori target 1.2'!I419</f>
        <v>#N/A</v>
      </c>
      <c r="I420" s="20" t="e">
        <f>'Indicatori target 1.2'!H419</f>
        <v>#N/A</v>
      </c>
      <c r="J420" s="74"/>
      <c r="K420" s="10">
        <f>'Indicatori target 1.2'!O419</f>
        <v>0</v>
      </c>
      <c r="L420" s="10">
        <f>'Indicatori target 1.2'!P419</f>
        <v>0</v>
      </c>
      <c r="M420" s="15" t="str">
        <f>'Indicatori target 1.2'!R419</f>
        <v>no</v>
      </c>
      <c r="N420" s="16">
        <v>1</v>
      </c>
      <c r="O420" s="20" t="e">
        <f>'Indicatori target 1.2'!S419</f>
        <v>#N/A</v>
      </c>
      <c r="P420" s="16" t="e">
        <f>IF('Indicatori target 1.2'!Q419="si",1,0)</f>
        <v>#N/A</v>
      </c>
      <c r="Q420" s="20" t="e">
        <f t="shared" si="7"/>
        <v>#N/A</v>
      </c>
      <c r="R420">
        <v>1</v>
      </c>
    </row>
    <row r="421" spans="1:18" x14ac:dyDescent="0.3">
      <c r="A421" s="16">
        <f>'Indicatori target 1.2'!A420</f>
        <v>0</v>
      </c>
      <c r="B421" s="16">
        <f>'Indicatori target 1.2'!B420</f>
        <v>0</v>
      </c>
      <c r="C421" s="10">
        <f>'Indicatori target 1.2'!D420</f>
        <v>0</v>
      </c>
      <c r="D421" s="10">
        <f>'Indicatori target 1.2'!E420</f>
        <v>0</v>
      </c>
      <c r="E421" s="20" t="e">
        <f>'Indicatori target 1.2'!F420</f>
        <v>#N/A</v>
      </c>
      <c r="F421" s="16" t="e">
        <f>'indicatori output 1.2'!C420</f>
        <v>#N/A</v>
      </c>
      <c r="G421" s="20" t="str">
        <f>'Indicatori target 1.2'!G420</f>
        <v>si</v>
      </c>
      <c r="H421" s="20" t="e">
        <f>'Indicatori target 1.2'!I420</f>
        <v>#N/A</v>
      </c>
      <c r="I421" s="20" t="e">
        <f>'Indicatori target 1.2'!H420</f>
        <v>#N/A</v>
      </c>
      <c r="J421" s="74"/>
      <c r="K421" s="10">
        <f>'Indicatori target 1.2'!O420</f>
        <v>0</v>
      </c>
      <c r="L421" s="10">
        <f>'Indicatori target 1.2'!P420</f>
        <v>0</v>
      </c>
      <c r="M421" s="15" t="str">
        <f>'Indicatori target 1.2'!R420</f>
        <v>no</v>
      </c>
      <c r="N421" s="16">
        <v>1</v>
      </c>
      <c r="O421" s="20" t="e">
        <f>'Indicatori target 1.2'!S420</f>
        <v>#N/A</v>
      </c>
      <c r="P421" s="16" t="e">
        <f>IF('Indicatori target 1.2'!Q420="si",1,0)</f>
        <v>#N/A</v>
      </c>
      <c r="Q421" s="20" t="e">
        <f t="shared" si="7"/>
        <v>#N/A</v>
      </c>
      <c r="R421">
        <v>1</v>
      </c>
    </row>
    <row r="422" spans="1:18" x14ac:dyDescent="0.3">
      <c r="A422" s="16">
        <f>'Indicatori target 1.2'!A421</f>
        <v>0</v>
      </c>
      <c r="B422" s="16">
        <f>'Indicatori target 1.2'!B421</f>
        <v>0</v>
      </c>
      <c r="C422" s="10">
        <f>'Indicatori target 1.2'!D421</f>
        <v>0</v>
      </c>
      <c r="D422" s="10">
        <f>'Indicatori target 1.2'!E421</f>
        <v>0</v>
      </c>
      <c r="E422" s="20" t="e">
        <f>'Indicatori target 1.2'!F421</f>
        <v>#N/A</v>
      </c>
      <c r="F422" s="16" t="e">
        <f>'indicatori output 1.2'!C421</f>
        <v>#N/A</v>
      </c>
      <c r="G422" s="20" t="str">
        <f>'Indicatori target 1.2'!G421</f>
        <v>si</v>
      </c>
      <c r="H422" s="20" t="e">
        <f>'Indicatori target 1.2'!I421</f>
        <v>#N/A</v>
      </c>
      <c r="I422" s="20" t="e">
        <f>'Indicatori target 1.2'!H421</f>
        <v>#N/A</v>
      </c>
      <c r="J422" s="74"/>
      <c r="K422" s="10">
        <f>'Indicatori target 1.2'!O421</f>
        <v>0</v>
      </c>
      <c r="L422" s="10">
        <f>'Indicatori target 1.2'!P421</f>
        <v>0</v>
      </c>
      <c r="M422" s="15" t="str">
        <f>'Indicatori target 1.2'!R421</f>
        <v>no</v>
      </c>
      <c r="N422" s="16">
        <v>1</v>
      </c>
      <c r="O422" s="20" t="e">
        <f>'Indicatori target 1.2'!S421</f>
        <v>#N/A</v>
      </c>
      <c r="P422" s="16" t="e">
        <f>IF('Indicatori target 1.2'!Q421="si",1,0)</f>
        <v>#N/A</v>
      </c>
      <c r="Q422" s="20" t="e">
        <f t="shared" si="7"/>
        <v>#N/A</v>
      </c>
      <c r="R422">
        <v>1</v>
      </c>
    </row>
    <row r="423" spans="1:18" x14ac:dyDescent="0.3">
      <c r="A423" s="16">
        <f>'Indicatori target 1.2'!A422</f>
        <v>0</v>
      </c>
      <c r="B423" s="16">
        <f>'Indicatori target 1.2'!B422</f>
        <v>0</v>
      </c>
      <c r="C423" s="10">
        <f>'Indicatori target 1.2'!D422</f>
        <v>0</v>
      </c>
      <c r="D423" s="10">
        <f>'Indicatori target 1.2'!E422</f>
        <v>0</v>
      </c>
      <c r="E423" s="20" t="e">
        <f>'Indicatori target 1.2'!F422</f>
        <v>#N/A</v>
      </c>
      <c r="F423" s="16" t="e">
        <f>'indicatori output 1.2'!C422</f>
        <v>#N/A</v>
      </c>
      <c r="G423" s="20" t="str">
        <f>'Indicatori target 1.2'!G422</f>
        <v>si</v>
      </c>
      <c r="H423" s="20" t="e">
        <f>'Indicatori target 1.2'!I422</f>
        <v>#N/A</v>
      </c>
      <c r="I423" s="20" t="e">
        <f>'Indicatori target 1.2'!H422</f>
        <v>#N/A</v>
      </c>
      <c r="J423" s="74"/>
      <c r="K423" s="10">
        <f>'Indicatori target 1.2'!O422</f>
        <v>0</v>
      </c>
      <c r="L423" s="10">
        <f>'Indicatori target 1.2'!P422</f>
        <v>0</v>
      </c>
      <c r="M423" s="15" t="str">
        <f>'Indicatori target 1.2'!R422</f>
        <v>no</v>
      </c>
      <c r="N423" s="16">
        <v>1</v>
      </c>
      <c r="O423" s="20" t="e">
        <f>'Indicatori target 1.2'!S422</f>
        <v>#N/A</v>
      </c>
      <c r="P423" s="16" t="e">
        <f>IF('Indicatori target 1.2'!Q422="si",1,0)</f>
        <v>#N/A</v>
      </c>
      <c r="Q423" s="20" t="e">
        <f t="shared" si="7"/>
        <v>#N/A</v>
      </c>
      <c r="R423">
        <v>1</v>
      </c>
    </row>
    <row r="424" spans="1:18" x14ac:dyDescent="0.3">
      <c r="A424" s="16">
        <f>'Indicatori target 1.2'!A423</f>
        <v>0</v>
      </c>
      <c r="B424" s="16">
        <f>'Indicatori target 1.2'!B423</f>
        <v>0</v>
      </c>
      <c r="C424" s="10">
        <f>'Indicatori target 1.2'!D423</f>
        <v>0</v>
      </c>
      <c r="D424" s="10">
        <f>'Indicatori target 1.2'!E423</f>
        <v>0</v>
      </c>
      <c r="E424" s="20" t="e">
        <f>'Indicatori target 1.2'!F423</f>
        <v>#N/A</v>
      </c>
      <c r="F424" s="16" t="e">
        <f>'indicatori output 1.2'!C423</f>
        <v>#N/A</v>
      </c>
      <c r="G424" s="20" t="str">
        <f>'Indicatori target 1.2'!G423</f>
        <v>si</v>
      </c>
      <c r="H424" s="20" t="e">
        <f>'Indicatori target 1.2'!I423</f>
        <v>#N/A</v>
      </c>
      <c r="I424" s="20" t="e">
        <f>'Indicatori target 1.2'!H423</f>
        <v>#N/A</v>
      </c>
      <c r="J424" s="74"/>
      <c r="K424" s="10">
        <f>'Indicatori target 1.2'!O423</f>
        <v>0</v>
      </c>
      <c r="L424" s="10">
        <f>'Indicatori target 1.2'!P423</f>
        <v>0</v>
      </c>
      <c r="M424" s="15" t="str">
        <f>'Indicatori target 1.2'!R423</f>
        <v>no</v>
      </c>
      <c r="N424" s="16">
        <v>1</v>
      </c>
      <c r="O424" s="20" t="e">
        <f>'Indicatori target 1.2'!S423</f>
        <v>#N/A</v>
      </c>
      <c r="P424" s="16" t="e">
        <f>IF('Indicatori target 1.2'!Q423="si",1,0)</f>
        <v>#N/A</v>
      </c>
      <c r="Q424" s="20" t="e">
        <f t="shared" si="7"/>
        <v>#N/A</v>
      </c>
      <c r="R424">
        <v>1</v>
      </c>
    </row>
    <row r="425" spans="1:18" x14ac:dyDescent="0.3">
      <c r="A425" s="16">
        <f>'Indicatori target 1.2'!A424</f>
        <v>0</v>
      </c>
      <c r="B425" s="16">
        <f>'Indicatori target 1.2'!B424</f>
        <v>0</v>
      </c>
      <c r="C425" s="10">
        <f>'Indicatori target 1.2'!D424</f>
        <v>0</v>
      </c>
      <c r="D425" s="10">
        <f>'Indicatori target 1.2'!E424</f>
        <v>0</v>
      </c>
      <c r="E425" s="20" t="e">
        <f>'Indicatori target 1.2'!F424</f>
        <v>#N/A</v>
      </c>
      <c r="F425" s="16" t="e">
        <f>'indicatori output 1.2'!C424</f>
        <v>#N/A</v>
      </c>
      <c r="G425" s="20" t="str">
        <f>'Indicatori target 1.2'!G424</f>
        <v>si</v>
      </c>
      <c r="H425" s="20" t="e">
        <f>'Indicatori target 1.2'!I424</f>
        <v>#N/A</v>
      </c>
      <c r="I425" s="20" t="e">
        <f>'Indicatori target 1.2'!H424</f>
        <v>#N/A</v>
      </c>
      <c r="J425" s="74"/>
      <c r="K425" s="10">
        <f>'Indicatori target 1.2'!O424</f>
        <v>0</v>
      </c>
      <c r="L425" s="10">
        <f>'Indicatori target 1.2'!P424</f>
        <v>0</v>
      </c>
      <c r="M425" s="15" t="str">
        <f>'Indicatori target 1.2'!R424</f>
        <v>no</v>
      </c>
      <c r="N425" s="16">
        <v>1</v>
      </c>
      <c r="O425" s="20" t="e">
        <f>'Indicatori target 1.2'!S424</f>
        <v>#N/A</v>
      </c>
      <c r="P425" s="16" t="e">
        <f>IF('Indicatori target 1.2'!Q424="si",1,0)</f>
        <v>#N/A</v>
      </c>
      <c r="Q425" s="20" t="e">
        <f t="shared" si="7"/>
        <v>#N/A</v>
      </c>
      <c r="R425">
        <v>1</v>
      </c>
    </row>
    <row r="426" spans="1:18" x14ac:dyDescent="0.3">
      <c r="A426" s="16">
        <f>'Indicatori target 1.2'!A425</f>
        <v>0</v>
      </c>
      <c r="B426" s="16">
        <f>'Indicatori target 1.2'!B425</f>
        <v>0</v>
      </c>
      <c r="C426" s="10">
        <f>'Indicatori target 1.2'!D425</f>
        <v>0</v>
      </c>
      <c r="D426" s="10">
        <f>'Indicatori target 1.2'!E425</f>
        <v>0</v>
      </c>
      <c r="E426" s="20" t="e">
        <f>'Indicatori target 1.2'!F425</f>
        <v>#N/A</v>
      </c>
      <c r="F426" s="16" t="e">
        <f>'indicatori output 1.2'!C425</f>
        <v>#N/A</v>
      </c>
      <c r="G426" s="20" t="str">
        <f>'Indicatori target 1.2'!G425</f>
        <v>si</v>
      </c>
      <c r="H426" s="20" t="e">
        <f>'Indicatori target 1.2'!I425</f>
        <v>#N/A</v>
      </c>
      <c r="I426" s="20" t="e">
        <f>'Indicatori target 1.2'!H425</f>
        <v>#N/A</v>
      </c>
      <c r="J426" s="74"/>
      <c r="K426" s="10">
        <f>'Indicatori target 1.2'!O425</f>
        <v>0</v>
      </c>
      <c r="L426" s="10">
        <f>'Indicatori target 1.2'!P425</f>
        <v>0</v>
      </c>
      <c r="M426" s="15" t="str">
        <f>'Indicatori target 1.2'!R425</f>
        <v>no</v>
      </c>
      <c r="N426" s="16">
        <v>1</v>
      </c>
      <c r="O426" s="20" t="e">
        <f>'Indicatori target 1.2'!S425</f>
        <v>#N/A</v>
      </c>
      <c r="P426" s="16" t="e">
        <f>IF('Indicatori target 1.2'!Q425="si",1,0)</f>
        <v>#N/A</v>
      </c>
      <c r="Q426" s="20" t="e">
        <f t="shared" si="7"/>
        <v>#N/A</v>
      </c>
      <c r="R426">
        <v>1</v>
      </c>
    </row>
    <row r="427" spans="1:18" x14ac:dyDescent="0.3">
      <c r="A427" s="16">
        <f>'Indicatori target 1.2'!A426</f>
        <v>0</v>
      </c>
      <c r="B427" s="16">
        <f>'Indicatori target 1.2'!B426</f>
        <v>0</v>
      </c>
      <c r="C427" s="10">
        <f>'Indicatori target 1.2'!D426</f>
        <v>0</v>
      </c>
      <c r="D427" s="10">
        <f>'Indicatori target 1.2'!E426</f>
        <v>0</v>
      </c>
      <c r="E427" s="20" t="e">
        <f>'Indicatori target 1.2'!F426</f>
        <v>#N/A</v>
      </c>
      <c r="F427" s="16" t="e">
        <f>'indicatori output 1.2'!C426</f>
        <v>#N/A</v>
      </c>
      <c r="G427" s="20" t="str">
        <f>'Indicatori target 1.2'!G426</f>
        <v>si</v>
      </c>
      <c r="H427" s="20" t="e">
        <f>'Indicatori target 1.2'!I426</f>
        <v>#N/A</v>
      </c>
      <c r="I427" s="20" t="e">
        <f>'Indicatori target 1.2'!H426</f>
        <v>#N/A</v>
      </c>
      <c r="J427" s="74"/>
      <c r="K427" s="10">
        <f>'Indicatori target 1.2'!O426</f>
        <v>0</v>
      </c>
      <c r="L427" s="10">
        <f>'Indicatori target 1.2'!P426</f>
        <v>0</v>
      </c>
      <c r="M427" s="15" t="str">
        <f>'Indicatori target 1.2'!R426</f>
        <v>no</v>
      </c>
      <c r="N427" s="16">
        <v>1</v>
      </c>
      <c r="O427" s="20" t="e">
        <f>'Indicatori target 1.2'!S426</f>
        <v>#N/A</v>
      </c>
      <c r="P427" s="16" t="e">
        <f>IF('Indicatori target 1.2'!Q426="si",1,0)</f>
        <v>#N/A</v>
      </c>
      <c r="Q427" s="20" t="e">
        <f t="shared" si="7"/>
        <v>#N/A</v>
      </c>
      <c r="R427">
        <v>1</v>
      </c>
    </row>
    <row r="428" spans="1:18" x14ac:dyDescent="0.3">
      <c r="A428" s="16">
        <f>'Indicatori target 1.2'!A427</f>
        <v>0</v>
      </c>
      <c r="B428" s="16">
        <f>'Indicatori target 1.2'!B427</f>
        <v>0</v>
      </c>
      <c r="C428" s="10">
        <f>'Indicatori target 1.2'!D427</f>
        <v>0</v>
      </c>
      <c r="D428" s="10">
        <f>'Indicatori target 1.2'!E427</f>
        <v>0</v>
      </c>
      <c r="E428" s="20" t="e">
        <f>'Indicatori target 1.2'!F427</f>
        <v>#N/A</v>
      </c>
      <c r="F428" s="16" t="e">
        <f>'indicatori output 1.2'!C427</f>
        <v>#N/A</v>
      </c>
      <c r="G428" s="20" t="str">
        <f>'Indicatori target 1.2'!G427</f>
        <v>si</v>
      </c>
      <c r="H428" s="20" t="e">
        <f>'Indicatori target 1.2'!I427</f>
        <v>#N/A</v>
      </c>
      <c r="I428" s="20" t="e">
        <f>'Indicatori target 1.2'!H427</f>
        <v>#N/A</v>
      </c>
      <c r="J428" s="74"/>
      <c r="K428" s="10">
        <f>'Indicatori target 1.2'!O427</f>
        <v>0</v>
      </c>
      <c r="L428" s="10">
        <f>'Indicatori target 1.2'!P427</f>
        <v>0</v>
      </c>
      <c r="M428" s="15" t="str">
        <f>'Indicatori target 1.2'!R427</f>
        <v>no</v>
      </c>
      <c r="N428" s="16">
        <v>1</v>
      </c>
      <c r="O428" s="20" t="e">
        <f>'Indicatori target 1.2'!S427</f>
        <v>#N/A</v>
      </c>
      <c r="P428" s="16" t="e">
        <f>IF('Indicatori target 1.2'!Q427="si",1,0)</f>
        <v>#N/A</v>
      </c>
      <c r="Q428" s="20" t="e">
        <f t="shared" si="7"/>
        <v>#N/A</v>
      </c>
      <c r="R428">
        <v>1</v>
      </c>
    </row>
    <row r="429" spans="1:18" x14ac:dyDescent="0.3">
      <c r="A429" s="16">
        <f>'Indicatori target 1.2'!A428</f>
        <v>0</v>
      </c>
      <c r="B429" s="16">
        <f>'Indicatori target 1.2'!B428</f>
        <v>0</v>
      </c>
      <c r="C429" s="10">
        <f>'Indicatori target 1.2'!D428</f>
        <v>0</v>
      </c>
      <c r="D429" s="10">
        <f>'Indicatori target 1.2'!E428</f>
        <v>0</v>
      </c>
      <c r="E429" s="20" t="e">
        <f>'Indicatori target 1.2'!F428</f>
        <v>#N/A</v>
      </c>
      <c r="F429" s="16" t="e">
        <f>'indicatori output 1.2'!C428</f>
        <v>#N/A</v>
      </c>
      <c r="G429" s="20" t="str">
        <f>'Indicatori target 1.2'!G428</f>
        <v>si</v>
      </c>
      <c r="H429" s="20" t="e">
        <f>'Indicatori target 1.2'!I428</f>
        <v>#N/A</v>
      </c>
      <c r="I429" s="20" t="e">
        <f>'Indicatori target 1.2'!H428</f>
        <v>#N/A</v>
      </c>
      <c r="J429" s="74"/>
      <c r="K429" s="10">
        <f>'Indicatori target 1.2'!O428</f>
        <v>0</v>
      </c>
      <c r="L429" s="10">
        <f>'Indicatori target 1.2'!P428</f>
        <v>0</v>
      </c>
      <c r="M429" s="15" t="str">
        <f>'Indicatori target 1.2'!R428</f>
        <v>no</v>
      </c>
      <c r="N429" s="16">
        <v>1</v>
      </c>
      <c r="O429" s="20" t="e">
        <f>'Indicatori target 1.2'!S428</f>
        <v>#N/A</v>
      </c>
      <c r="P429" s="16" t="e">
        <f>IF('Indicatori target 1.2'!Q428="si",1,0)</f>
        <v>#N/A</v>
      </c>
      <c r="Q429" s="20" t="e">
        <f t="shared" si="7"/>
        <v>#N/A</v>
      </c>
      <c r="R429">
        <v>1</v>
      </c>
    </row>
    <row r="430" spans="1:18" x14ac:dyDescent="0.3">
      <c r="A430" s="16">
        <f>'Indicatori target 1.2'!A429</f>
        <v>0</v>
      </c>
      <c r="B430" s="16">
        <f>'Indicatori target 1.2'!B429</f>
        <v>0</v>
      </c>
      <c r="C430" s="10">
        <f>'Indicatori target 1.2'!D429</f>
        <v>0</v>
      </c>
      <c r="D430" s="10">
        <f>'Indicatori target 1.2'!E429</f>
        <v>0</v>
      </c>
      <c r="E430" s="20" t="e">
        <f>'Indicatori target 1.2'!F429</f>
        <v>#N/A</v>
      </c>
      <c r="F430" s="16" t="e">
        <f>'indicatori output 1.2'!C429</f>
        <v>#N/A</v>
      </c>
      <c r="G430" s="20" t="str">
        <f>'Indicatori target 1.2'!G429</f>
        <v>si</v>
      </c>
      <c r="H430" s="20" t="e">
        <f>'Indicatori target 1.2'!I429</f>
        <v>#N/A</v>
      </c>
      <c r="I430" s="20" t="e">
        <f>'Indicatori target 1.2'!H429</f>
        <v>#N/A</v>
      </c>
      <c r="J430" s="74"/>
      <c r="K430" s="10">
        <f>'Indicatori target 1.2'!O429</f>
        <v>0</v>
      </c>
      <c r="L430" s="10">
        <f>'Indicatori target 1.2'!P429</f>
        <v>0</v>
      </c>
      <c r="M430" s="15" t="str">
        <f>'Indicatori target 1.2'!R429</f>
        <v>no</v>
      </c>
      <c r="N430" s="16">
        <v>1</v>
      </c>
      <c r="O430" s="20" t="e">
        <f>'Indicatori target 1.2'!S429</f>
        <v>#N/A</v>
      </c>
      <c r="P430" s="16" t="e">
        <f>IF('Indicatori target 1.2'!Q429="si",1,0)</f>
        <v>#N/A</v>
      </c>
      <c r="Q430" s="20" t="e">
        <f t="shared" si="7"/>
        <v>#N/A</v>
      </c>
      <c r="R430">
        <v>1</v>
      </c>
    </row>
    <row r="431" spans="1:18" x14ac:dyDescent="0.3">
      <c r="A431" s="16">
        <f>'Indicatori target 1.2'!A430</f>
        <v>0</v>
      </c>
      <c r="B431" s="16">
        <f>'Indicatori target 1.2'!B430</f>
        <v>0</v>
      </c>
      <c r="C431" s="10">
        <f>'Indicatori target 1.2'!D430</f>
        <v>0</v>
      </c>
      <c r="D431" s="10">
        <f>'Indicatori target 1.2'!E430</f>
        <v>0</v>
      </c>
      <c r="E431" s="20" t="e">
        <f>'Indicatori target 1.2'!F430</f>
        <v>#N/A</v>
      </c>
      <c r="F431" s="16" t="e">
        <f>'indicatori output 1.2'!C430</f>
        <v>#N/A</v>
      </c>
      <c r="G431" s="20" t="str">
        <f>'Indicatori target 1.2'!G430</f>
        <v>si</v>
      </c>
      <c r="H431" s="20" t="e">
        <f>'Indicatori target 1.2'!I430</f>
        <v>#N/A</v>
      </c>
      <c r="I431" s="20" t="e">
        <f>'Indicatori target 1.2'!H430</f>
        <v>#N/A</v>
      </c>
      <c r="J431" s="74"/>
      <c r="K431" s="10">
        <f>'Indicatori target 1.2'!O430</f>
        <v>0</v>
      </c>
      <c r="L431" s="10">
        <f>'Indicatori target 1.2'!P430</f>
        <v>0</v>
      </c>
      <c r="M431" s="15" t="str">
        <f>'Indicatori target 1.2'!R430</f>
        <v>no</v>
      </c>
      <c r="N431" s="16">
        <v>1</v>
      </c>
      <c r="O431" s="20" t="e">
        <f>'Indicatori target 1.2'!S430</f>
        <v>#N/A</v>
      </c>
      <c r="P431" s="16" t="e">
        <f>IF('Indicatori target 1.2'!Q430="si",1,0)</f>
        <v>#N/A</v>
      </c>
      <c r="Q431" s="20" t="e">
        <f t="shared" si="7"/>
        <v>#N/A</v>
      </c>
      <c r="R431">
        <v>1</v>
      </c>
    </row>
    <row r="432" spans="1:18" x14ac:dyDescent="0.3">
      <c r="A432" s="16">
        <f>'Indicatori target 1.2'!A431</f>
        <v>0</v>
      </c>
      <c r="B432" s="16">
        <f>'Indicatori target 1.2'!B431</f>
        <v>0</v>
      </c>
      <c r="C432" s="10">
        <f>'Indicatori target 1.2'!D431</f>
        <v>0</v>
      </c>
      <c r="D432" s="10">
        <f>'Indicatori target 1.2'!E431</f>
        <v>0</v>
      </c>
      <c r="E432" s="20" t="e">
        <f>'Indicatori target 1.2'!F431</f>
        <v>#N/A</v>
      </c>
      <c r="F432" s="16" t="e">
        <f>'indicatori output 1.2'!C431</f>
        <v>#N/A</v>
      </c>
      <c r="G432" s="20" t="str">
        <f>'Indicatori target 1.2'!G431</f>
        <v>si</v>
      </c>
      <c r="H432" s="20" t="e">
        <f>'Indicatori target 1.2'!I431</f>
        <v>#N/A</v>
      </c>
      <c r="I432" s="20" t="e">
        <f>'Indicatori target 1.2'!H431</f>
        <v>#N/A</v>
      </c>
      <c r="J432" s="74"/>
      <c r="K432" s="10">
        <f>'Indicatori target 1.2'!O431</f>
        <v>0</v>
      </c>
      <c r="L432" s="10">
        <f>'Indicatori target 1.2'!P431</f>
        <v>0</v>
      </c>
      <c r="M432" s="15" t="str">
        <f>'Indicatori target 1.2'!R431</f>
        <v>no</v>
      </c>
      <c r="N432" s="16">
        <v>1</v>
      </c>
      <c r="O432" s="20" t="e">
        <f>'Indicatori target 1.2'!S431</f>
        <v>#N/A</v>
      </c>
      <c r="P432" s="16" t="e">
        <f>IF('Indicatori target 1.2'!Q431="si",1,0)</f>
        <v>#N/A</v>
      </c>
      <c r="Q432" s="20" t="e">
        <f t="shared" si="7"/>
        <v>#N/A</v>
      </c>
      <c r="R432">
        <v>1</v>
      </c>
    </row>
    <row r="433" spans="1:18" x14ac:dyDescent="0.3">
      <c r="A433" s="16">
        <f>'Indicatori target 1.2'!A432</f>
        <v>0</v>
      </c>
      <c r="B433" s="16">
        <f>'Indicatori target 1.2'!B432</f>
        <v>0</v>
      </c>
      <c r="C433" s="10">
        <f>'Indicatori target 1.2'!D432</f>
        <v>0</v>
      </c>
      <c r="D433" s="10">
        <f>'Indicatori target 1.2'!E432</f>
        <v>0</v>
      </c>
      <c r="E433" s="20" t="e">
        <f>'Indicatori target 1.2'!F432</f>
        <v>#N/A</v>
      </c>
      <c r="F433" s="16" t="e">
        <f>'indicatori output 1.2'!C432</f>
        <v>#N/A</v>
      </c>
      <c r="G433" s="20" t="str">
        <f>'Indicatori target 1.2'!G432</f>
        <v>si</v>
      </c>
      <c r="H433" s="20" t="e">
        <f>'Indicatori target 1.2'!I432</f>
        <v>#N/A</v>
      </c>
      <c r="I433" s="20" t="e">
        <f>'Indicatori target 1.2'!H432</f>
        <v>#N/A</v>
      </c>
      <c r="J433" s="74"/>
      <c r="K433" s="10">
        <f>'Indicatori target 1.2'!O432</f>
        <v>0</v>
      </c>
      <c r="L433" s="10">
        <f>'Indicatori target 1.2'!P432</f>
        <v>0</v>
      </c>
      <c r="M433" s="15" t="str">
        <f>'Indicatori target 1.2'!R432</f>
        <v>no</v>
      </c>
      <c r="N433" s="16">
        <v>1</v>
      </c>
      <c r="O433" s="20" t="e">
        <f>'Indicatori target 1.2'!S432</f>
        <v>#N/A</v>
      </c>
      <c r="P433" s="16" t="e">
        <f>IF('Indicatori target 1.2'!Q432="si",1,0)</f>
        <v>#N/A</v>
      </c>
      <c r="Q433" s="20" t="e">
        <f t="shared" si="7"/>
        <v>#N/A</v>
      </c>
      <c r="R433">
        <v>1</v>
      </c>
    </row>
    <row r="434" spans="1:18" x14ac:dyDescent="0.3">
      <c r="A434" s="16">
        <f>'Indicatori target 1.2'!A433</f>
        <v>0</v>
      </c>
      <c r="B434" s="16">
        <f>'Indicatori target 1.2'!B433</f>
        <v>0</v>
      </c>
      <c r="C434" s="10">
        <f>'Indicatori target 1.2'!D433</f>
        <v>0</v>
      </c>
      <c r="D434" s="10">
        <f>'Indicatori target 1.2'!E433</f>
        <v>0</v>
      </c>
      <c r="E434" s="20" t="e">
        <f>'Indicatori target 1.2'!F433</f>
        <v>#N/A</v>
      </c>
      <c r="F434" s="16" t="e">
        <f>'indicatori output 1.2'!C433</f>
        <v>#N/A</v>
      </c>
      <c r="G434" s="20" t="str">
        <f>'Indicatori target 1.2'!G433</f>
        <v>si</v>
      </c>
      <c r="H434" s="20" t="e">
        <f>'Indicatori target 1.2'!I433</f>
        <v>#N/A</v>
      </c>
      <c r="I434" s="20" t="e">
        <f>'Indicatori target 1.2'!H433</f>
        <v>#N/A</v>
      </c>
      <c r="J434" s="74"/>
      <c r="K434" s="10">
        <f>'Indicatori target 1.2'!O433</f>
        <v>0</v>
      </c>
      <c r="L434" s="10">
        <f>'Indicatori target 1.2'!P433</f>
        <v>0</v>
      </c>
      <c r="M434" s="15" t="str">
        <f>'Indicatori target 1.2'!R433</f>
        <v>no</v>
      </c>
      <c r="N434" s="16">
        <v>1</v>
      </c>
      <c r="O434" s="20" t="e">
        <f>'Indicatori target 1.2'!S433</f>
        <v>#N/A</v>
      </c>
      <c r="P434" s="16" t="e">
        <f>IF('Indicatori target 1.2'!Q433="si",1,0)</f>
        <v>#N/A</v>
      </c>
      <c r="Q434" s="20" t="e">
        <f t="shared" si="7"/>
        <v>#N/A</v>
      </c>
      <c r="R434">
        <v>1</v>
      </c>
    </row>
    <row r="435" spans="1:18" x14ac:dyDescent="0.3">
      <c r="A435" s="16">
        <f>'Indicatori target 1.2'!A434</f>
        <v>0</v>
      </c>
      <c r="B435" s="16">
        <f>'Indicatori target 1.2'!B434</f>
        <v>0</v>
      </c>
      <c r="C435" s="10">
        <f>'Indicatori target 1.2'!D434</f>
        <v>0</v>
      </c>
      <c r="D435" s="10">
        <f>'Indicatori target 1.2'!E434</f>
        <v>0</v>
      </c>
      <c r="E435" s="20" t="e">
        <f>'Indicatori target 1.2'!F434</f>
        <v>#N/A</v>
      </c>
      <c r="F435" s="16" t="e">
        <f>'indicatori output 1.2'!C434</f>
        <v>#N/A</v>
      </c>
      <c r="G435" s="20" t="str">
        <f>'Indicatori target 1.2'!G434</f>
        <v>si</v>
      </c>
      <c r="H435" s="20" t="e">
        <f>'Indicatori target 1.2'!I434</f>
        <v>#N/A</v>
      </c>
      <c r="I435" s="20" t="e">
        <f>'Indicatori target 1.2'!H434</f>
        <v>#N/A</v>
      </c>
      <c r="J435" s="74"/>
      <c r="K435" s="10">
        <f>'Indicatori target 1.2'!O434</f>
        <v>0</v>
      </c>
      <c r="L435" s="10">
        <f>'Indicatori target 1.2'!P434</f>
        <v>0</v>
      </c>
      <c r="M435" s="15" t="str">
        <f>'Indicatori target 1.2'!R434</f>
        <v>no</v>
      </c>
      <c r="N435" s="16">
        <v>1</v>
      </c>
      <c r="O435" s="20" t="e">
        <f>'Indicatori target 1.2'!S434</f>
        <v>#N/A</v>
      </c>
      <c r="P435" s="16" t="e">
        <f>IF('Indicatori target 1.2'!Q434="si",1,0)</f>
        <v>#N/A</v>
      </c>
      <c r="Q435" s="20" t="e">
        <f t="shared" si="7"/>
        <v>#N/A</v>
      </c>
      <c r="R435">
        <v>1</v>
      </c>
    </row>
    <row r="436" spans="1:18" x14ac:dyDescent="0.3">
      <c r="A436" s="16">
        <f>'Indicatori target 1.2'!A435</f>
        <v>0</v>
      </c>
      <c r="B436" s="16">
        <f>'Indicatori target 1.2'!B435</f>
        <v>0</v>
      </c>
      <c r="C436" s="10">
        <f>'Indicatori target 1.2'!D435</f>
        <v>0</v>
      </c>
      <c r="D436" s="10">
        <f>'Indicatori target 1.2'!E435</f>
        <v>0</v>
      </c>
      <c r="E436" s="20" t="e">
        <f>'Indicatori target 1.2'!F435</f>
        <v>#N/A</v>
      </c>
      <c r="F436" s="16" t="e">
        <f>'indicatori output 1.2'!C435</f>
        <v>#N/A</v>
      </c>
      <c r="G436" s="20" t="str">
        <f>'Indicatori target 1.2'!G435</f>
        <v>si</v>
      </c>
      <c r="H436" s="20" t="e">
        <f>'Indicatori target 1.2'!I435</f>
        <v>#N/A</v>
      </c>
      <c r="I436" s="20" t="e">
        <f>'Indicatori target 1.2'!H435</f>
        <v>#N/A</v>
      </c>
      <c r="J436" s="74"/>
      <c r="K436" s="10">
        <f>'Indicatori target 1.2'!O435</f>
        <v>0</v>
      </c>
      <c r="L436" s="10">
        <f>'Indicatori target 1.2'!P435</f>
        <v>0</v>
      </c>
      <c r="M436" s="15" t="str">
        <f>'Indicatori target 1.2'!R435</f>
        <v>no</v>
      </c>
      <c r="N436" s="16">
        <v>1</v>
      </c>
      <c r="O436" s="20" t="e">
        <f>'Indicatori target 1.2'!S435</f>
        <v>#N/A</v>
      </c>
      <c r="P436" s="16" t="e">
        <f>IF('Indicatori target 1.2'!Q435="si",1,0)</f>
        <v>#N/A</v>
      </c>
      <c r="Q436" s="20" t="e">
        <f t="shared" si="7"/>
        <v>#N/A</v>
      </c>
      <c r="R436">
        <v>1</v>
      </c>
    </row>
    <row r="437" spans="1:18" x14ac:dyDescent="0.3">
      <c r="A437" s="16">
        <f>'Indicatori target 1.2'!A436</f>
        <v>0</v>
      </c>
      <c r="B437" s="16">
        <f>'Indicatori target 1.2'!B436</f>
        <v>0</v>
      </c>
      <c r="C437" s="10">
        <f>'Indicatori target 1.2'!D436</f>
        <v>0</v>
      </c>
      <c r="D437" s="10">
        <f>'Indicatori target 1.2'!E436</f>
        <v>0</v>
      </c>
      <c r="E437" s="20" t="e">
        <f>'Indicatori target 1.2'!F436</f>
        <v>#N/A</v>
      </c>
      <c r="F437" s="16" t="e">
        <f>'indicatori output 1.2'!C436</f>
        <v>#N/A</v>
      </c>
      <c r="G437" s="20" t="str">
        <f>'Indicatori target 1.2'!G436</f>
        <v>si</v>
      </c>
      <c r="H437" s="20" t="e">
        <f>'Indicatori target 1.2'!I436</f>
        <v>#N/A</v>
      </c>
      <c r="I437" s="20" t="e">
        <f>'Indicatori target 1.2'!H436</f>
        <v>#N/A</v>
      </c>
      <c r="J437" s="74"/>
      <c r="K437" s="10">
        <f>'Indicatori target 1.2'!O436</f>
        <v>0</v>
      </c>
      <c r="L437" s="10">
        <f>'Indicatori target 1.2'!P436</f>
        <v>0</v>
      </c>
      <c r="M437" s="15" t="str">
        <f>'Indicatori target 1.2'!R436</f>
        <v>no</v>
      </c>
      <c r="N437" s="16">
        <v>1</v>
      </c>
      <c r="O437" s="20" t="e">
        <f>'Indicatori target 1.2'!S436</f>
        <v>#N/A</v>
      </c>
      <c r="P437" s="16" t="e">
        <f>IF('Indicatori target 1.2'!Q436="si",1,0)</f>
        <v>#N/A</v>
      </c>
      <c r="Q437" s="20" t="e">
        <f t="shared" si="7"/>
        <v>#N/A</v>
      </c>
      <c r="R437">
        <v>1</v>
      </c>
    </row>
    <row r="438" spans="1:18" x14ac:dyDescent="0.3">
      <c r="A438" s="16">
        <f>'Indicatori target 1.2'!A437</f>
        <v>0</v>
      </c>
      <c r="B438" s="16">
        <f>'Indicatori target 1.2'!B437</f>
        <v>0</v>
      </c>
      <c r="C438" s="10">
        <f>'Indicatori target 1.2'!D437</f>
        <v>0</v>
      </c>
      <c r="D438" s="10">
        <f>'Indicatori target 1.2'!E437</f>
        <v>0</v>
      </c>
      <c r="E438" s="20" t="e">
        <f>'Indicatori target 1.2'!F437</f>
        <v>#N/A</v>
      </c>
      <c r="F438" s="16" t="e">
        <f>'indicatori output 1.2'!C437</f>
        <v>#N/A</v>
      </c>
      <c r="G438" s="20" t="str">
        <f>'Indicatori target 1.2'!G437</f>
        <v>si</v>
      </c>
      <c r="H438" s="20" t="e">
        <f>'Indicatori target 1.2'!I437</f>
        <v>#N/A</v>
      </c>
      <c r="I438" s="20" t="e">
        <f>'Indicatori target 1.2'!H437</f>
        <v>#N/A</v>
      </c>
      <c r="J438" s="74"/>
      <c r="K438" s="10">
        <f>'Indicatori target 1.2'!O437</f>
        <v>0</v>
      </c>
      <c r="L438" s="10">
        <f>'Indicatori target 1.2'!P437</f>
        <v>0</v>
      </c>
      <c r="M438" s="15" t="str">
        <f>'Indicatori target 1.2'!R437</f>
        <v>no</v>
      </c>
      <c r="N438" s="16">
        <v>1</v>
      </c>
      <c r="O438" s="20" t="e">
        <f>'Indicatori target 1.2'!S437</f>
        <v>#N/A</v>
      </c>
      <c r="P438" s="16" t="e">
        <f>IF('Indicatori target 1.2'!Q437="si",1,0)</f>
        <v>#N/A</v>
      </c>
      <c r="Q438" s="20" t="e">
        <f t="shared" si="7"/>
        <v>#N/A</v>
      </c>
      <c r="R438">
        <v>1</v>
      </c>
    </row>
    <row r="439" spans="1:18" x14ac:dyDescent="0.3">
      <c r="A439" s="16">
        <f>'Indicatori target 1.2'!A438</f>
        <v>0</v>
      </c>
      <c r="B439" s="16">
        <f>'Indicatori target 1.2'!B438</f>
        <v>0</v>
      </c>
      <c r="C439" s="10">
        <f>'Indicatori target 1.2'!D438</f>
        <v>0</v>
      </c>
      <c r="D439" s="10">
        <f>'Indicatori target 1.2'!E438</f>
        <v>0</v>
      </c>
      <c r="E439" s="20" t="e">
        <f>'Indicatori target 1.2'!F438</f>
        <v>#N/A</v>
      </c>
      <c r="F439" s="16" t="e">
        <f>'indicatori output 1.2'!C438</f>
        <v>#N/A</v>
      </c>
      <c r="G439" s="20" t="str">
        <f>'Indicatori target 1.2'!G438</f>
        <v>si</v>
      </c>
      <c r="H439" s="20" t="e">
        <f>'Indicatori target 1.2'!I438</f>
        <v>#N/A</v>
      </c>
      <c r="I439" s="20" t="e">
        <f>'Indicatori target 1.2'!H438</f>
        <v>#N/A</v>
      </c>
      <c r="J439" s="74"/>
      <c r="K439" s="10">
        <f>'Indicatori target 1.2'!O438</f>
        <v>0</v>
      </c>
      <c r="L439" s="10">
        <f>'Indicatori target 1.2'!P438</f>
        <v>0</v>
      </c>
      <c r="M439" s="15" t="str">
        <f>'Indicatori target 1.2'!R438</f>
        <v>no</v>
      </c>
      <c r="N439" s="16">
        <v>1</v>
      </c>
      <c r="O439" s="20" t="e">
        <f>'Indicatori target 1.2'!S438</f>
        <v>#N/A</v>
      </c>
      <c r="P439" s="16" t="e">
        <f>IF('Indicatori target 1.2'!Q438="si",1,0)</f>
        <v>#N/A</v>
      </c>
      <c r="Q439" s="20" t="e">
        <f t="shared" si="7"/>
        <v>#N/A</v>
      </c>
      <c r="R439">
        <v>1</v>
      </c>
    </row>
    <row r="440" spans="1:18" x14ac:dyDescent="0.3">
      <c r="A440" s="16">
        <f>'Indicatori target 1.2'!A439</f>
        <v>0</v>
      </c>
      <c r="B440" s="16">
        <f>'Indicatori target 1.2'!B439</f>
        <v>0</v>
      </c>
      <c r="C440" s="10">
        <f>'Indicatori target 1.2'!D439</f>
        <v>0</v>
      </c>
      <c r="D440" s="10">
        <f>'Indicatori target 1.2'!E439</f>
        <v>0</v>
      </c>
      <c r="E440" s="20" t="e">
        <f>'Indicatori target 1.2'!F439</f>
        <v>#N/A</v>
      </c>
      <c r="F440" s="16" t="e">
        <f>'indicatori output 1.2'!C439</f>
        <v>#N/A</v>
      </c>
      <c r="G440" s="20" t="str">
        <f>'Indicatori target 1.2'!G439</f>
        <v>si</v>
      </c>
      <c r="H440" s="20" t="e">
        <f>'Indicatori target 1.2'!I439</f>
        <v>#N/A</v>
      </c>
      <c r="I440" s="20" t="e">
        <f>'Indicatori target 1.2'!H439</f>
        <v>#N/A</v>
      </c>
      <c r="J440" s="74"/>
      <c r="K440" s="10">
        <f>'Indicatori target 1.2'!O439</f>
        <v>0</v>
      </c>
      <c r="L440" s="10">
        <f>'Indicatori target 1.2'!P439</f>
        <v>0</v>
      </c>
      <c r="M440" s="15" t="str">
        <f>'Indicatori target 1.2'!R439</f>
        <v>no</v>
      </c>
      <c r="N440" s="16">
        <v>1</v>
      </c>
      <c r="O440" s="20" t="e">
        <f>'Indicatori target 1.2'!S439</f>
        <v>#N/A</v>
      </c>
      <c r="P440" s="16" t="e">
        <f>IF('Indicatori target 1.2'!Q439="si",1,0)</f>
        <v>#N/A</v>
      </c>
      <c r="Q440" s="20" t="e">
        <f t="shared" si="7"/>
        <v>#N/A</v>
      </c>
      <c r="R440">
        <v>1</v>
      </c>
    </row>
    <row r="441" spans="1:18" x14ac:dyDescent="0.3">
      <c r="A441" s="16">
        <f>'Indicatori target 1.2'!A440</f>
        <v>0</v>
      </c>
      <c r="B441" s="16">
        <f>'Indicatori target 1.2'!B440</f>
        <v>0</v>
      </c>
      <c r="C441" s="10">
        <f>'Indicatori target 1.2'!D440</f>
        <v>0</v>
      </c>
      <c r="D441" s="10">
        <f>'Indicatori target 1.2'!E440</f>
        <v>0</v>
      </c>
      <c r="E441" s="20" t="e">
        <f>'Indicatori target 1.2'!F440</f>
        <v>#N/A</v>
      </c>
      <c r="F441" s="16" t="e">
        <f>'indicatori output 1.2'!C440</f>
        <v>#N/A</v>
      </c>
      <c r="G441" s="20" t="str">
        <f>'Indicatori target 1.2'!G440</f>
        <v>si</v>
      </c>
      <c r="H441" s="20" t="e">
        <f>'Indicatori target 1.2'!I440</f>
        <v>#N/A</v>
      </c>
      <c r="I441" s="20" t="e">
        <f>'Indicatori target 1.2'!H440</f>
        <v>#N/A</v>
      </c>
      <c r="J441" s="74"/>
      <c r="K441" s="10">
        <f>'Indicatori target 1.2'!O440</f>
        <v>0</v>
      </c>
      <c r="L441" s="10">
        <f>'Indicatori target 1.2'!P440</f>
        <v>0</v>
      </c>
      <c r="M441" s="15" t="str">
        <f>'Indicatori target 1.2'!R440</f>
        <v>no</v>
      </c>
      <c r="N441" s="16">
        <v>1</v>
      </c>
      <c r="O441" s="20" t="e">
        <f>'Indicatori target 1.2'!S440</f>
        <v>#N/A</v>
      </c>
      <c r="P441" s="16" t="e">
        <f>IF('Indicatori target 1.2'!Q440="si",1,0)</f>
        <v>#N/A</v>
      </c>
      <c r="Q441" s="20" t="e">
        <f t="shared" si="7"/>
        <v>#N/A</v>
      </c>
      <c r="R441">
        <v>1</v>
      </c>
    </row>
    <row r="442" spans="1:18" x14ac:dyDescent="0.3">
      <c r="A442" s="16">
        <f>'Indicatori target 1.2'!A441</f>
        <v>0</v>
      </c>
      <c r="B442" s="16">
        <f>'Indicatori target 1.2'!B441</f>
        <v>0</v>
      </c>
      <c r="C442" s="10">
        <f>'Indicatori target 1.2'!D441</f>
        <v>0</v>
      </c>
      <c r="D442" s="10">
        <f>'Indicatori target 1.2'!E441</f>
        <v>0</v>
      </c>
      <c r="E442" s="20" t="e">
        <f>'Indicatori target 1.2'!F441</f>
        <v>#N/A</v>
      </c>
      <c r="F442" s="16" t="e">
        <f>'indicatori output 1.2'!C441</f>
        <v>#N/A</v>
      </c>
      <c r="G442" s="20" t="str">
        <f>'Indicatori target 1.2'!G441</f>
        <v>si</v>
      </c>
      <c r="H442" s="20" t="e">
        <f>'Indicatori target 1.2'!I441</f>
        <v>#N/A</v>
      </c>
      <c r="I442" s="20" t="e">
        <f>'Indicatori target 1.2'!H441</f>
        <v>#N/A</v>
      </c>
      <c r="J442" s="74"/>
      <c r="K442" s="10">
        <f>'Indicatori target 1.2'!O441</f>
        <v>0</v>
      </c>
      <c r="L442" s="10">
        <f>'Indicatori target 1.2'!P441</f>
        <v>0</v>
      </c>
      <c r="M442" s="15" t="str">
        <f>'Indicatori target 1.2'!R441</f>
        <v>no</v>
      </c>
      <c r="N442" s="16">
        <v>1</v>
      </c>
      <c r="O442" s="20" t="e">
        <f>'Indicatori target 1.2'!S441</f>
        <v>#N/A</v>
      </c>
      <c r="P442" s="16" t="e">
        <f>IF('Indicatori target 1.2'!Q441="si",1,0)</f>
        <v>#N/A</v>
      </c>
      <c r="Q442" s="20" t="e">
        <f t="shared" si="7"/>
        <v>#N/A</v>
      </c>
      <c r="R442">
        <v>1</v>
      </c>
    </row>
    <row r="443" spans="1:18" x14ac:dyDescent="0.3">
      <c r="A443" s="16">
        <f>'Indicatori target 1.2'!A442</f>
        <v>0</v>
      </c>
      <c r="B443" s="16">
        <f>'Indicatori target 1.2'!B442</f>
        <v>0</v>
      </c>
      <c r="C443" s="10">
        <f>'Indicatori target 1.2'!D442</f>
        <v>0</v>
      </c>
      <c r="D443" s="10">
        <f>'Indicatori target 1.2'!E442</f>
        <v>0</v>
      </c>
      <c r="E443" s="20" t="e">
        <f>'Indicatori target 1.2'!F442</f>
        <v>#N/A</v>
      </c>
      <c r="F443" s="16" t="e">
        <f>'indicatori output 1.2'!C442</f>
        <v>#N/A</v>
      </c>
      <c r="G443" s="20" t="str">
        <f>'Indicatori target 1.2'!G442</f>
        <v>si</v>
      </c>
      <c r="H443" s="20" t="e">
        <f>'Indicatori target 1.2'!I442</f>
        <v>#N/A</v>
      </c>
      <c r="I443" s="20" t="e">
        <f>'Indicatori target 1.2'!H442</f>
        <v>#N/A</v>
      </c>
      <c r="J443" s="74"/>
      <c r="K443" s="10">
        <f>'Indicatori target 1.2'!O442</f>
        <v>0</v>
      </c>
      <c r="L443" s="10">
        <f>'Indicatori target 1.2'!P442</f>
        <v>0</v>
      </c>
      <c r="M443" s="15" t="str">
        <f>'Indicatori target 1.2'!R442</f>
        <v>no</v>
      </c>
      <c r="N443" s="16">
        <v>1</v>
      </c>
      <c r="O443" s="20" t="e">
        <f>'Indicatori target 1.2'!S442</f>
        <v>#N/A</v>
      </c>
      <c r="P443" s="16" t="e">
        <f>IF('Indicatori target 1.2'!Q442="si",1,0)</f>
        <v>#N/A</v>
      </c>
      <c r="Q443" s="20" t="e">
        <f t="shared" si="7"/>
        <v>#N/A</v>
      </c>
      <c r="R443">
        <v>1</v>
      </c>
    </row>
    <row r="444" spans="1:18" x14ac:dyDescent="0.3">
      <c r="A444" s="16">
        <f>'Indicatori target 1.2'!A443</f>
        <v>0</v>
      </c>
      <c r="B444" s="16">
        <f>'Indicatori target 1.2'!B443</f>
        <v>0</v>
      </c>
      <c r="C444" s="10">
        <f>'Indicatori target 1.2'!D443</f>
        <v>0</v>
      </c>
      <c r="D444" s="10">
        <f>'Indicatori target 1.2'!E443</f>
        <v>0</v>
      </c>
      <c r="E444" s="20" t="e">
        <f>'Indicatori target 1.2'!F443</f>
        <v>#N/A</v>
      </c>
      <c r="F444" s="16" t="e">
        <f>'indicatori output 1.2'!C443</f>
        <v>#N/A</v>
      </c>
      <c r="G444" s="20" t="str">
        <f>'Indicatori target 1.2'!G443</f>
        <v>si</v>
      </c>
      <c r="H444" s="20" t="e">
        <f>'Indicatori target 1.2'!I443</f>
        <v>#N/A</v>
      </c>
      <c r="I444" s="20" t="e">
        <f>'Indicatori target 1.2'!H443</f>
        <v>#N/A</v>
      </c>
      <c r="J444" s="74"/>
      <c r="K444" s="10">
        <f>'Indicatori target 1.2'!O443</f>
        <v>0</v>
      </c>
      <c r="L444" s="10">
        <f>'Indicatori target 1.2'!P443</f>
        <v>0</v>
      </c>
      <c r="M444" s="15" t="str">
        <f>'Indicatori target 1.2'!R443</f>
        <v>no</v>
      </c>
      <c r="N444" s="16">
        <v>1</v>
      </c>
      <c r="O444" s="20" t="e">
        <f>'Indicatori target 1.2'!S443</f>
        <v>#N/A</v>
      </c>
      <c r="P444" s="16" t="e">
        <f>IF('Indicatori target 1.2'!Q443="si",1,0)</f>
        <v>#N/A</v>
      </c>
      <c r="Q444" s="20" t="e">
        <f t="shared" si="7"/>
        <v>#N/A</v>
      </c>
      <c r="R444">
        <v>1</v>
      </c>
    </row>
    <row r="445" spans="1:18" x14ac:dyDescent="0.3">
      <c r="A445" s="16">
        <f>'Indicatori target 1.2'!A444</f>
        <v>0</v>
      </c>
      <c r="B445" s="16">
        <f>'Indicatori target 1.2'!B444</f>
        <v>0</v>
      </c>
      <c r="C445" s="10">
        <f>'Indicatori target 1.2'!D444</f>
        <v>0</v>
      </c>
      <c r="D445" s="10">
        <f>'Indicatori target 1.2'!E444</f>
        <v>0</v>
      </c>
      <c r="E445" s="20" t="e">
        <f>'Indicatori target 1.2'!F444</f>
        <v>#N/A</v>
      </c>
      <c r="F445" s="16" t="e">
        <f>'indicatori output 1.2'!C444</f>
        <v>#N/A</v>
      </c>
      <c r="G445" s="20" t="str">
        <f>'Indicatori target 1.2'!G444</f>
        <v>si</v>
      </c>
      <c r="H445" s="20" t="e">
        <f>'Indicatori target 1.2'!I444</f>
        <v>#N/A</v>
      </c>
      <c r="I445" s="20" t="e">
        <f>'Indicatori target 1.2'!H444</f>
        <v>#N/A</v>
      </c>
      <c r="J445" s="74"/>
      <c r="K445" s="10">
        <f>'Indicatori target 1.2'!O444</f>
        <v>0</v>
      </c>
      <c r="L445" s="10">
        <f>'Indicatori target 1.2'!P444</f>
        <v>0</v>
      </c>
      <c r="M445" s="15" t="str">
        <f>'Indicatori target 1.2'!R444</f>
        <v>no</v>
      </c>
      <c r="N445" s="16">
        <v>1</v>
      </c>
      <c r="O445" s="20" t="e">
        <f>'Indicatori target 1.2'!S444</f>
        <v>#N/A</v>
      </c>
      <c r="P445" s="16" t="e">
        <f>IF('Indicatori target 1.2'!Q444="si",1,0)</f>
        <v>#N/A</v>
      </c>
      <c r="Q445" s="20" t="e">
        <f t="shared" si="7"/>
        <v>#N/A</v>
      </c>
      <c r="R445">
        <v>1</v>
      </c>
    </row>
    <row r="446" spans="1:18" x14ac:dyDescent="0.3">
      <c r="A446" s="16">
        <f>'Indicatori target 1.2'!A445</f>
        <v>0</v>
      </c>
      <c r="B446" s="16">
        <f>'Indicatori target 1.2'!B445</f>
        <v>0</v>
      </c>
      <c r="C446" s="10">
        <f>'Indicatori target 1.2'!D445</f>
        <v>0</v>
      </c>
      <c r="D446" s="10">
        <f>'Indicatori target 1.2'!E445</f>
        <v>0</v>
      </c>
      <c r="E446" s="20" t="e">
        <f>'Indicatori target 1.2'!F445</f>
        <v>#N/A</v>
      </c>
      <c r="F446" s="16" t="e">
        <f>'indicatori output 1.2'!C445</f>
        <v>#N/A</v>
      </c>
      <c r="G446" s="20" t="str">
        <f>'Indicatori target 1.2'!G445</f>
        <v>si</v>
      </c>
      <c r="H446" s="20" t="e">
        <f>'Indicatori target 1.2'!I445</f>
        <v>#N/A</v>
      </c>
      <c r="I446" s="20" t="e">
        <f>'Indicatori target 1.2'!H445</f>
        <v>#N/A</v>
      </c>
      <c r="J446" s="74"/>
      <c r="K446" s="10">
        <f>'Indicatori target 1.2'!O445</f>
        <v>0</v>
      </c>
      <c r="L446" s="10">
        <f>'Indicatori target 1.2'!P445</f>
        <v>0</v>
      </c>
      <c r="M446" s="15" t="str">
        <f>'Indicatori target 1.2'!R445</f>
        <v>no</v>
      </c>
      <c r="N446" s="16">
        <v>1</v>
      </c>
      <c r="O446" s="20" t="e">
        <f>'Indicatori target 1.2'!S445</f>
        <v>#N/A</v>
      </c>
      <c r="P446" s="16" t="e">
        <f>IF('Indicatori target 1.2'!Q445="si",1,0)</f>
        <v>#N/A</v>
      </c>
      <c r="Q446" s="20" t="e">
        <f t="shared" si="7"/>
        <v>#N/A</v>
      </c>
      <c r="R446">
        <v>1</v>
      </c>
    </row>
    <row r="447" spans="1:18" x14ac:dyDescent="0.3">
      <c r="A447" s="16">
        <f>'Indicatori target 1.2'!A446</f>
        <v>0</v>
      </c>
      <c r="B447" s="16">
        <f>'Indicatori target 1.2'!B446</f>
        <v>0</v>
      </c>
      <c r="C447" s="10">
        <f>'Indicatori target 1.2'!D446</f>
        <v>0</v>
      </c>
      <c r="D447" s="10">
        <f>'Indicatori target 1.2'!E446</f>
        <v>0</v>
      </c>
      <c r="E447" s="20" t="e">
        <f>'Indicatori target 1.2'!F446</f>
        <v>#N/A</v>
      </c>
      <c r="F447" s="16" t="e">
        <f>'indicatori output 1.2'!C446</f>
        <v>#N/A</v>
      </c>
      <c r="G447" s="20" t="str">
        <f>'Indicatori target 1.2'!G446</f>
        <v>si</v>
      </c>
      <c r="H447" s="20" t="e">
        <f>'Indicatori target 1.2'!I446</f>
        <v>#N/A</v>
      </c>
      <c r="I447" s="20" t="e">
        <f>'Indicatori target 1.2'!H446</f>
        <v>#N/A</v>
      </c>
      <c r="J447" s="74"/>
      <c r="K447" s="10">
        <f>'Indicatori target 1.2'!O446</f>
        <v>0</v>
      </c>
      <c r="L447" s="10">
        <f>'Indicatori target 1.2'!P446</f>
        <v>0</v>
      </c>
      <c r="M447" s="15" t="str">
        <f>'Indicatori target 1.2'!R446</f>
        <v>no</v>
      </c>
      <c r="N447" s="16">
        <v>1</v>
      </c>
      <c r="O447" s="20" t="e">
        <f>'Indicatori target 1.2'!S446</f>
        <v>#N/A</v>
      </c>
      <c r="P447" s="16" t="e">
        <f>IF('Indicatori target 1.2'!Q446="si",1,0)</f>
        <v>#N/A</v>
      </c>
      <c r="Q447" s="20" t="e">
        <f t="shared" si="7"/>
        <v>#N/A</v>
      </c>
      <c r="R447">
        <v>1</v>
      </c>
    </row>
    <row r="448" spans="1:18" x14ac:dyDescent="0.3">
      <c r="A448" s="16">
        <f>'Indicatori target 1.2'!A447</f>
        <v>0</v>
      </c>
      <c r="B448" s="16">
        <f>'Indicatori target 1.2'!B447</f>
        <v>0</v>
      </c>
      <c r="C448" s="10">
        <f>'Indicatori target 1.2'!D447</f>
        <v>0</v>
      </c>
      <c r="D448" s="10">
        <f>'Indicatori target 1.2'!E447</f>
        <v>0</v>
      </c>
      <c r="E448" s="20" t="e">
        <f>'Indicatori target 1.2'!F447</f>
        <v>#N/A</v>
      </c>
      <c r="F448" s="16" t="e">
        <f>'indicatori output 1.2'!C447</f>
        <v>#N/A</v>
      </c>
      <c r="G448" s="20" t="str">
        <f>'Indicatori target 1.2'!G447</f>
        <v>si</v>
      </c>
      <c r="H448" s="20" t="e">
        <f>'Indicatori target 1.2'!I447</f>
        <v>#N/A</v>
      </c>
      <c r="I448" s="20" t="e">
        <f>'Indicatori target 1.2'!H447</f>
        <v>#N/A</v>
      </c>
      <c r="J448" s="74"/>
      <c r="K448" s="10">
        <f>'Indicatori target 1.2'!O447</f>
        <v>0</v>
      </c>
      <c r="L448" s="10">
        <f>'Indicatori target 1.2'!P447</f>
        <v>0</v>
      </c>
      <c r="M448" s="15" t="str">
        <f>'Indicatori target 1.2'!R447</f>
        <v>no</v>
      </c>
      <c r="N448" s="16">
        <v>1</v>
      </c>
      <c r="O448" s="20" t="e">
        <f>'Indicatori target 1.2'!S447</f>
        <v>#N/A</v>
      </c>
      <c r="P448" s="16" t="e">
        <f>IF('Indicatori target 1.2'!Q447="si",1,0)</f>
        <v>#N/A</v>
      </c>
      <c r="Q448" s="20" t="e">
        <f t="shared" si="7"/>
        <v>#N/A</v>
      </c>
      <c r="R448">
        <v>1</v>
      </c>
    </row>
    <row r="449" spans="1:21" x14ac:dyDescent="0.3">
      <c r="A449" s="16">
        <f>'Indicatori target 1.2'!A448</f>
        <v>0</v>
      </c>
      <c r="B449" s="16">
        <f>'Indicatori target 1.2'!B448</f>
        <v>0</v>
      </c>
      <c r="C449" s="10">
        <f>'Indicatori target 1.2'!D448</f>
        <v>0</v>
      </c>
      <c r="D449" s="10">
        <f>'Indicatori target 1.2'!E448</f>
        <v>0</v>
      </c>
      <c r="E449" s="20" t="e">
        <f>'Indicatori target 1.2'!F448</f>
        <v>#N/A</v>
      </c>
      <c r="F449" s="16" t="e">
        <f>'indicatori output 1.2'!C448</f>
        <v>#N/A</v>
      </c>
      <c r="G449" s="20" t="str">
        <f>'Indicatori target 1.2'!G448</f>
        <v>si</v>
      </c>
      <c r="H449" s="20" t="e">
        <f>'Indicatori target 1.2'!I448</f>
        <v>#N/A</v>
      </c>
      <c r="I449" s="20" t="e">
        <f>'Indicatori target 1.2'!H448</f>
        <v>#N/A</v>
      </c>
      <c r="J449" s="74"/>
      <c r="K449" s="10">
        <f>'Indicatori target 1.2'!O448</f>
        <v>0</v>
      </c>
      <c r="L449" s="10">
        <f>'Indicatori target 1.2'!P448</f>
        <v>0</v>
      </c>
      <c r="M449" s="15" t="str">
        <f>'Indicatori target 1.2'!R448</f>
        <v>no</v>
      </c>
      <c r="N449" s="16">
        <v>1</v>
      </c>
      <c r="O449" s="20" t="e">
        <f>'Indicatori target 1.2'!S448</f>
        <v>#N/A</v>
      </c>
      <c r="P449" s="16" t="e">
        <f>IF('Indicatori target 1.2'!Q448="si",1,0)</f>
        <v>#N/A</v>
      </c>
      <c r="Q449" s="20" t="e">
        <f t="shared" si="7"/>
        <v>#N/A</v>
      </c>
      <c r="R449">
        <v>1</v>
      </c>
    </row>
    <row r="450" spans="1:21" x14ac:dyDescent="0.3">
      <c r="A450" s="16">
        <f>'Indicatori target 1.2'!A449</f>
        <v>0</v>
      </c>
      <c r="B450" s="16">
        <f>'Indicatori target 1.2'!B449</f>
        <v>0</v>
      </c>
      <c r="C450" s="10">
        <f>'Indicatori target 1.2'!D449</f>
        <v>0</v>
      </c>
      <c r="D450" s="10">
        <f>'Indicatori target 1.2'!E449</f>
        <v>0</v>
      </c>
      <c r="E450" s="20" t="e">
        <f>'Indicatori target 1.2'!F449</f>
        <v>#N/A</v>
      </c>
      <c r="F450" s="16" t="e">
        <f>'indicatori output 1.2'!C449</f>
        <v>#N/A</v>
      </c>
      <c r="G450" s="20" t="str">
        <f>'Indicatori target 1.2'!G449</f>
        <v>si</v>
      </c>
      <c r="H450" s="20" t="e">
        <f>'Indicatori target 1.2'!I449</f>
        <v>#N/A</v>
      </c>
      <c r="I450" s="20" t="e">
        <f>'Indicatori target 1.2'!H449</f>
        <v>#N/A</v>
      </c>
      <c r="J450" s="74"/>
      <c r="K450" s="10">
        <f>'Indicatori target 1.2'!O449</f>
        <v>0</v>
      </c>
      <c r="L450" s="10">
        <f>'Indicatori target 1.2'!P449</f>
        <v>0</v>
      </c>
      <c r="M450" s="15" t="str">
        <f>'Indicatori target 1.2'!R449</f>
        <v>no</v>
      </c>
      <c r="N450" s="16">
        <v>1</v>
      </c>
      <c r="O450" s="20" t="e">
        <f>'Indicatori target 1.2'!S449</f>
        <v>#N/A</v>
      </c>
      <c r="P450" s="16" t="e">
        <f>IF('Indicatori target 1.2'!Q449="si",1,0)</f>
        <v>#N/A</v>
      </c>
      <c r="Q450" s="20" t="e">
        <f t="shared" si="7"/>
        <v>#N/A</v>
      </c>
      <c r="R450">
        <v>1</v>
      </c>
    </row>
    <row r="451" spans="1:21" x14ac:dyDescent="0.3">
      <c r="A451" s="16">
        <f>'Indicatori target 1.2'!A450</f>
        <v>0</v>
      </c>
      <c r="B451" s="16">
        <f>'Indicatori target 1.2'!B450</f>
        <v>0</v>
      </c>
      <c r="C451" s="10">
        <f>'Indicatori target 1.2'!D450</f>
        <v>0</v>
      </c>
      <c r="D451" s="10">
        <f>'Indicatori target 1.2'!E450</f>
        <v>0</v>
      </c>
      <c r="E451" s="20" t="e">
        <f>'Indicatori target 1.2'!F450</f>
        <v>#N/A</v>
      </c>
      <c r="F451" s="16" t="e">
        <f>'indicatori output 1.2'!C450</f>
        <v>#N/A</v>
      </c>
      <c r="G451" s="20" t="str">
        <f>'Indicatori target 1.2'!G450</f>
        <v>si</v>
      </c>
      <c r="H451" s="20" t="e">
        <f>'Indicatori target 1.2'!I450</f>
        <v>#N/A</v>
      </c>
      <c r="I451" s="20" t="e">
        <f>'Indicatori target 1.2'!H450</f>
        <v>#N/A</v>
      </c>
      <c r="J451" s="74"/>
      <c r="K451" s="10">
        <f>'Indicatori target 1.2'!O450</f>
        <v>0</v>
      </c>
      <c r="L451" s="10">
        <f>'Indicatori target 1.2'!P450</f>
        <v>0</v>
      </c>
      <c r="M451" s="15" t="str">
        <f>'Indicatori target 1.2'!R450</f>
        <v>no</v>
      </c>
      <c r="N451" s="16">
        <v>1</v>
      </c>
      <c r="O451" s="20" t="e">
        <f>'Indicatori target 1.2'!S450</f>
        <v>#N/A</v>
      </c>
      <c r="P451" s="16" t="e">
        <f>IF('Indicatori target 1.2'!Q450="si",1,0)</f>
        <v>#N/A</v>
      </c>
      <c r="Q451" s="20" t="e">
        <f t="shared" si="7"/>
        <v>#N/A</v>
      </c>
      <c r="R451">
        <v>1</v>
      </c>
    </row>
    <row r="452" spans="1:21" x14ac:dyDescent="0.3">
      <c r="A452" s="16">
        <f>'Indicatori target 1.2'!A451</f>
        <v>0</v>
      </c>
      <c r="B452" s="16">
        <f>'Indicatori target 1.2'!B451</f>
        <v>0</v>
      </c>
      <c r="C452" s="10">
        <f>'Indicatori target 1.2'!D451</f>
        <v>0</v>
      </c>
      <c r="D452" s="10">
        <f>'Indicatori target 1.2'!E451</f>
        <v>0</v>
      </c>
      <c r="E452" s="20" t="e">
        <f>'Indicatori target 1.2'!F451</f>
        <v>#N/A</v>
      </c>
      <c r="F452" s="16" t="e">
        <f>'indicatori output 1.2'!C451</f>
        <v>#N/A</v>
      </c>
      <c r="G452" s="20" t="str">
        <f>'Indicatori target 1.2'!G451</f>
        <v>si</v>
      </c>
      <c r="H452" s="20" t="e">
        <f>'Indicatori target 1.2'!I451</f>
        <v>#N/A</v>
      </c>
      <c r="I452" s="20" t="e">
        <f>'Indicatori target 1.2'!H451</f>
        <v>#N/A</v>
      </c>
      <c r="J452" s="74"/>
      <c r="K452" s="10">
        <f>'Indicatori target 1.2'!O451</f>
        <v>0</v>
      </c>
      <c r="L452" s="10">
        <f>'Indicatori target 1.2'!P451</f>
        <v>0</v>
      </c>
      <c r="M452" s="15" t="str">
        <f>'Indicatori target 1.2'!R451</f>
        <v>no</v>
      </c>
      <c r="N452" s="16">
        <v>1</v>
      </c>
      <c r="O452" s="20" t="e">
        <f>'Indicatori target 1.2'!S451</f>
        <v>#N/A</v>
      </c>
      <c r="P452" s="16" t="e">
        <f>IF('Indicatori target 1.2'!Q451="si",1,0)</f>
        <v>#N/A</v>
      </c>
      <c r="Q452" s="20" t="e">
        <f t="shared" si="7"/>
        <v>#N/A</v>
      </c>
      <c r="R452">
        <v>1</v>
      </c>
    </row>
    <row r="453" spans="1:21" x14ac:dyDescent="0.3">
      <c r="A453" s="16">
        <f>'Indicatori target 1.2'!A452</f>
        <v>0</v>
      </c>
      <c r="B453" s="16">
        <f>'Indicatori target 1.2'!B452</f>
        <v>0</v>
      </c>
      <c r="C453" s="10">
        <f>'Indicatori target 1.2'!D452</f>
        <v>0</v>
      </c>
      <c r="D453" s="10">
        <f>'Indicatori target 1.2'!E452</f>
        <v>0</v>
      </c>
      <c r="E453" s="20" t="e">
        <f>'Indicatori target 1.2'!F452</f>
        <v>#N/A</v>
      </c>
      <c r="F453" s="16" t="e">
        <f>'indicatori output 1.2'!C452</f>
        <v>#N/A</v>
      </c>
      <c r="G453" s="20" t="str">
        <f>'Indicatori target 1.2'!G452</f>
        <v>si</v>
      </c>
      <c r="H453" s="20" t="e">
        <f>'Indicatori target 1.2'!I452</f>
        <v>#N/A</v>
      </c>
      <c r="I453" s="20" t="e">
        <f>'Indicatori target 1.2'!H452</f>
        <v>#N/A</v>
      </c>
      <c r="J453" s="74"/>
      <c r="K453" s="10">
        <f>'Indicatori target 1.2'!O452</f>
        <v>0</v>
      </c>
      <c r="L453" s="10">
        <f>'Indicatori target 1.2'!P452</f>
        <v>0</v>
      </c>
      <c r="M453" s="15" t="str">
        <f>'Indicatori target 1.2'!R452</f>
        <v>no</v>
      </c>
      <c r="N453" s="16">
        <v>1</v>
      </c>
      <c r="O453" s="20" t="e">
        <f>'Indicatori target 1.2'!S452</f>
        <v>#N/A</v>
      </c>
      <c r="P453" s="16" t="e">
        <f>IF('Indicatori target 1.2'!Q452="si",1,0)</f>
        <v>#N/A</v>
      </c>
      <c r="Q453" s="20" t="e">
        <f t="shared" si="7"/>
        <v>#N/A</v>
      </c>
      <c r="R453">
        <v>1</v>
      </c>
    </row>
    <row r="454" spans="1:21" x14ac:dyDescent="0.3">
      <c r="A454" s="16">
        <f>'Indicatori target 1.2'!A453</f>
        <v>0</v>
      </c>
      <c r="B454" s="16">
        <f>'Indicatori target 1.2'!B453</f>
        <v>0</v>
      </c>
      <c r="C454" s="10">
        <f>'Indicatori target 1.2'!D453</f>
        <v>0</v>
      </c>
      <c r="D454" s="10">
        <f>'Indicatori target 1.2'!E453</f>
        <v>0</v>
      </c>
      <c r="E454" s="20" t="e">
        <f>'Indicatori target 1.2'!F453</f>
        <v>#N/A</v>
      </c>
      <c r="F454" s="16" t="e">
        <f>'indicatori output 1.2'!C453</f>
        <v>#N/A</v>
      </c>
      <c r="G454" s="20" t="str">
        <f>'Indicatori target 1.2'!G453</f>
        <v>si</v>
      </c>
      <c r="H454" s="20" t="e">
        <f>'Indicatori target 1.2'!I453</f>
        <v>#N/A</v>
      </c>
      <c r="I454" s="20" t="e">
        <f>'Indicatori target 1.2'!H453</f>
        <v>#N/A</v>
      </c>
      <c r="J454" s="74"/>
      <c r="K454" s="10">
        <f>'Indicatori target 1.2'!O453</f>
        <v>0</v>
      </c>
      <c r="L454" s="10">
        <f>'Indicatori target 1.2'!P453</f>
        <v>0</v>
      </c>
      <c r="M454" s="15" t="str">
        <f>'Indicatori target 1.2'!R453</f>
        <v>no</v>
      </c>
      <c r="N454" s="16">
        <v>1</v>
      </c>
      <c r="O454" s="20" t="e">
        <f>'Indicatori target 1.2'!S453</f>
        <v>#N/A</v>
      </c>
      <c r="P454" s="16" t="e">
        <f>IF('Indicatori target 1.2'!Q453="si",1,0)</f>
        <v>#N/A</v>
      </c>
      <c r="Q454" s="20" t="e">
        <f t="shared" si="7"/>
        <v>#N/A</v>
      </c>
      <c r="R454">
        <v>1</v>
      </c>
    </row>
    <row r="455" spans="1:21" s="69" customFormat="1" x14ac:dyDescent="0.3">
      <c r="A455" s="62">
        <f>'Indicatori target 1.2'!A454</f>
        <v>0</v>
      </c>
      <c r="B455" s="62">
        <f>'Indicatori target 1.2'!B454</f>
        <v>0</v>
      </c>
      <c r="C455" s="64">
        <f>'Indicatori target 1.2'!D454</f>
        <v>0</v>
      </c>
      <c r="D455" s="64">
        <f>'Indicatori target 1.2'!E454</f>
        <v>0</v>
      </c>
      <c r="E455" s="63" t="e">
        <f>'Indicatori target 1.2'!F454</f>
        <v>#N/A</v>
      </c>
      <c r="F455" s="62" t="e">
        <f>'indicatori output 1.2'!C454</f>
        <v>#N/A</v>
      </c>
      <c r="G455" s="63" t="str">
        <f>'Indicatori target 1.2'!G454</f>
        <v>si</v>
      </c>
      <c r="H455" s="63" t="e">
        <f>'Indicatori target 1.2'!I454</f>
        <v>#N/A</v>
      </c>
      <c r="I455" s="63" t="e">
        <f>'Indicatori target 1.2'!H454</f>
        <v>#N/A</v>
      </c>
      <c r="J455" s="63"/>
      <c r="K455" s="64">
        <f>'Indicatori target 1.2'!O454</f>
        <v>0</v>
      </c>
      <c r="L455" s="64">
        <f>'Indicatori target 1.2'!P454</f>
        <v>0</v>
      </c>
      <c r="M455" s="65" t="str">
        <f>'Indicatori target 1.2'!R454</f>
        <v>no</v>
      </c>
      <c r="N455" s="62">
        <v>1</v>
      </c>
      <c r="O455" s="63" t="e">
        <f>'Indicatori target 1.2'!S454</f>
        <v>#N/A</v>
      </c>
      <c r="P455" s="62" t="e">
        <f>IF('Indicatori target 1.2'!Q454="si",1,0)</f>
        <v>#N/A</v>
      </c>
      <c r="Q455" s="63" t="e">
        <f t="shared" ref="Q455:Q518" si="8">IF(OR(O455="no",M455="no",H455="no",E455="no"),"no","si")</f>
        <v>#N/A</v>
      </c>
      <c r="R455">
        <v>1</v>
      </c>
      <c r="S455"/>
      <c r="T455"/>
      <c r="U455"/>
    </row>
    <row r="456" spans="1:21" x14ac:dyDescent="0.3">
      <c r="A456" s="16">
        <f>'Indicatori target 1.2'!A455</f>
        <v>0</v>
      </c>
      <c r="B456" s="16">
        <f>'Indicatori target 1.2'!B455</f>
        <v>0</v>
      </c>
      <c r="C456" s="10">
        <f>'Indicatori target 1.2'!D455</f>
        <v>0</v>
      </c>
      <c r="D456" s="10">
        <f>'Indicatori target 1.2'!E455</f>
        <v>0</v>
      </c>
      <c r="E456" s="20" t="e">
        <f>'Indicatori target 1.2'!F455</f>
        <v>#N/A</v>
      </c>
      <c r="F456" s="16" t="e">
        <f>'indicatori output 1.2'!C455</f>
        <v>#N/A</v>
      </c>
      <c r="G456" s="20" t="str">
        <f>'Indicatori target 1.2'!G455</f>
        <v>si</v>
      </c>
      <c r="H456" s="20" t="e">
        <f>'Indicatori target 1.2'!I455</f>
        <v>#N/A</v>
      </c>
      <c r="I456" s="20" t="e">
        <f>'Indicatori target 1.2'!H455</f>
        <v>#N/A</v>
      </c>
      <c r="J456" s="74"/>
      <c r="K456" s="10">
        <f>'Indicatori target 1.2'!O455</f>
        <v>0</v>
      </c>
      <c r="L456" s="10">
        <f>'Indicatori target 1.2'!P455</f>
        <v>0</v>
      </c>
      <c r="M456" s="15" t="str">
        <f>'Indicatori target 1.2'!R455</f>
        <v>no</v>
      </c>
      <c r="N456" s="16">
        <v>1</v>
      </c>
      <c r="O456" s="20" t="e">
        <f>'Indicatori target 1.2'!S455</f>
        <v>#N/A</v>
      </c>
      <c r="P456" s="16" t="e">
        <f>IF('Indicatori target 1.2'!Q455="si",1,0)</f>
        <v>#N/A</v>
      </c>
      <c r="Q456" s="20" t="e">
        <f t="shared" si="8"/>
        <v>#N/A</v>
      </c>
      <c r="R456">
        <v>1</v>
      </c>
    </row>
    <row r="457" spans="1:21" x14ac:dyDescent="0.3">
      <c r="A457" s="16">
        <f>'Indicatori target 1.2'!A456</f>
        <v>0</v>
      </c>
      <c r="B457" s="16">
        <f>'Indicatori target 1.2'!B456</f>
        <v>0</v>
      </c>
      <c r="C457" s="10">
        <f>'Indicatori target 1.2'!D456</f>
        <v>0</v>
      </c>
      <c r="D457" s="10">
        <f>'Indicatori target 1.2'!E456</f>
        <v>0</v>
      </c>
      <c r="E457" s="20" t="e">
        <f>'Indicatori target 1.2'!F456</f>
        <v>#N/A</v>
      </c>
      <c r="F457" s="16" t="e">
        <f>'indicatori output 1.2'!C456</f>
        <v>#N/A</v>
      </c>
      <c r="G457" s="20" t="str">
        <f>'Indicatori target 1.2'!G456</f>
        <v>si</v>
      </c>
      <c r="H457" s="20" t="e">
        <f>'Indicatori target 1.2'!I456</f>
        <v>#N/A</v>
      </c>
      <c r="I457" s="20" t="e">
        <f>'Indicatori target 1.2'!H456</f>
        <v>#N/A</v>
      </c>
      <c r="J457" s="74"/>
      <c r="K457" s="10">
        <f>'Indicatori target 1.2'!O456</f>
        <v>0</v>
      </c>
      <c r="L457" s="10">
        <f>'Indicatori target 1.2'!P456</f>
        <v>0</v>
      </c>
      <c r="M457" s="15" t="str">
        <f>'Indicatori target 1.2'!R456</f>
        <v>no</v>
      </c>
      <c r="N457" s="16">
        <v>1</v>
      </c>
      <c r="O457" s="20" t="e">
        <f>'Indicatori target 1.2'!S456</f>
        <v>#N/A</v>
      </c>
      <c r="P457" s="16" t="e">
        <f>IF('Indicatori target 1.2'!Q456="si",1,0)</f>
        <v>#N/A</v>
      </c>
      <c r="Q457" s="20" t="e">
        <f t="shared" si="8"/>
        <v>#N/A</v>
      </c>
      <c r="R457">
        <v>1</v>
      </c>
    </row>
    <row r="458" spans="1:21" s="71" customFormat="1" x14ac:dyDescent="0.3">
      <c r="A458" s="58">
        <f>'Indicatori target 1.2'!A457</f>
        <v>0</v>
      </c>
      <c r="B458" s="58">
        <f>'Indicatori target 1.2'!B457</f>
        <v>0</v>
      </c>
      <c r="C458" s="60">
        <f>'Indicatori target 1.2'!D457</f>
        <v>0</v>
      </c>
      <c r="D458" s="60">
        <f>'Indicatori target 1.2'!E457</f>
        <v>0</v>
      </c>
      <c r="E458" s="59" t="e">
        <f>'Indicatori target 1.2'!F457</f>
        <v>#N/A</v>
      </c>
      <c r="F458" s="58" t="e">
        <f>'indicatori output 1.2'!C457</f>
        <v>#N/A</v>
      </c>
      <c r="G458" s="59" t="str">
        <f>'Indicatori target 1.2'!G457</f>
        <v>si</v>
      </c>
      <c r="H458" s="59" t="e">
        <f>'Indicatori target 1.2'!I457</f>
        <v>#N/A</v>
      </c>
      <c r="I458" s="59" t="e">
        <f>'Indicatori target 1.2'!H457</f>
        <v>#N/A</v>
      </c>
      <c r="J458" s="59"/>
      <c r="K458" s="60">
        <f>'Indicatori target 1.2'!O457</f>
        <v>0</v>
      </c>
      <c r="L458" s="60">
        <f>'Indicatori target 1.2'!P457</f>
        <v>0</v>
      </c>
      <c r="M458" s="61" t="str">
        <f>'Indicatori target 1.2'!R457</f>
        <v>no</v>
      </c>
      <c r="N458" s="58">
        <v>1</v>
      </c>
      <c r="O458" s="59" t="e">
        <f>'Indicatori target 1.2'!S457</f>
        <v>#N/A</v>
      </c>
      <c r="P458" s="58" t="e">
        <f>IF('Indicatori target 1.2'!Q457="si",1,0)</f>
        <v>#N/A</v>
      </c>
      <c r="Q458" s="59" t="e">
        <f t="shared" si="8"/>
        <v>#N/A</v>
      </c>
      <c r="R458">
        <v>1</v>
      </c>
      <c r="S458"/>
      <c r="T458"/>
      <c r="U458"/>
    </row>
    <row r="459" spans="1:21" x14ac:dyDescent="0.3">
      <c r="A459" s="16">
        <f>'Indicatori target 1.2'!A458</f>
        <v>0</v>
      </c>
      <c r="B459" s="16">
        <f>'Indicatori target 1.2'!B458</f>
        <v>0</v>
      </c>
      <c r="C459" s="10">
        <f>'Indicatori target 1.2'!D458</f>
        <v>0</v>
      </c>
      <c r="D459" s="10">
        <f>'Indicatori target 1.2'!E458</f>
        <v>0</v>
      </c>
      <c r="E459" s="20" t="e">
        <f>'Indicatori target 1.2'!F458</f>
        <v>#N/A</v>
      </c>
      <c r="F459" s="16" t="e">
        <f>'indicatori output 1.2'!C458</f>
        <v>#N/A</v>
      </c>
      <c r="G459" s="20" t="str">
        <f>'Indicatori target 1.2'!G458</f>
        <v>si</v>
      </c>
      <c r="H459" s="20" t="e">
        <f>'Indicatori target 1.2'!I458</f>
        <v>#N/A</v>
      </c>
      <c r="I459" s="20" t="e">
        <f>'Indicatori target 1.2'!H458</f>
        <v>#N/A</v>
      </c>
      <c r="J459" s="74"/>
      <c r="K459" s="10">
        <f>'Indicatori target 1.2'!O458</f>
        <v>0</v>
      </c>
      <c r="L459" s="10">
        <f>'Indicatori target 1.2'!P458</f>
        <v>0</v>
      </c>
      <c r="M459" s="15" t="str">
        <f>'Indicatori target 1.2'!R458</f>
        <v>no</v>
      </c>
      <c r="N459" s="16">
        <v>1</v>
      </c>
      <c r="O459" s="20" t="e">
        <f>'Indicatori target 1.2'!S458</f>
        <v>#N/A</v>
      </c>
      <c r="P459" s="16" t="e">
        <f>IF('Indicatori target 1.2'!Q458="si",1,0)</f>
        <v>#N/A</v>
      </c>
      <c r="Q459" s="20" t="e">
        <f t="shared" si="8"/>
        <v>#N/A</v>
      </c>
      <c r="R459">
        <v>1</v>
      </c>
    </row>
    <row r="460" spans="1:21" x14ac:dyDescent="0.3">
      <c r="A460" s="16">
        <f>'Indicatori target 1.2'!A459</f>
        <v>0</v>
      </c>
      <c r="B460" s="16">
        <f>'Indicatori target 1.2'!B459</f>
        <v>0</v>
      </c>
      <c r="C460" s="10">
        <f>'Indicatori target 1.2'!D459</f>
        <v>0</v>
      </c>
      <c r="D460" s="10">
        <f>'Indicatori target 1.2'!E459</f>
        <v>0</v>
      </c>
      <c r="E460" s="20" t="e">
        <f>'Indicatori target 1.2'!F459</f>
        <v>#N/A</v>
      </c>
      <c r="F460" s="16" t="e">
        <f>'indicatori output 1.2'!C459</f>
        <v>#N/A</v>
      </c>
      <c r="G460" s="20" t="str">
        <f>'Indicatori target 1.2'!G459</f>
        <v>si</v>
      </c>
      <c r="H460" s="20" t="e">
        <f>'Indicatori target 1.2'!I459</f>
        <v>#N/A</v>
      </c>
      <c r="I460" s="20" t="e">
        <f>'Indicatori target 1.2'!H459</f>
        <v>#N/A</v>
      </c>
      <c r="J460" s="74"/>
      <c r="K460" s="10">
        <f>'Indicatori target 1.2'!O459</f>
        <v>0</v>
      </c>
      <c r="L460" s="10">
        <f>'Indicatori target 1.2'!P459</f>
        <v>0</v>
      </c>
      <c r="M460" s="15" t="str">
        <f>'Indicatori target 1.2'!R459</f>
        <v>no</v>
      </c>
      <c r="N460" s="16">
        <v>1</v>
      </c>
      <c r="O460" s="20" t="e">
        <f>'Indicatori target 1.2'!S459</f>
        <v>#N/A</v>
      </c>
      <c r="P460" s="16" t="e">
        <f>IF('Indicatori target 1.2'!Q459="si",1,0)</f>
        <v>#N/A</v>
      </c>
      <c r="Q460" s="20" t="e">
        <f t="shared" si="8"/>
        <v>#N/A</v>
      </c>
      <c r="R460">
        <v>1</v>
      </c>
    </row>
    <row r="461" spans="1:21" x14ac:dyDescent="0.3">
      <c r="A461" s="16">
        <f>'Indicatori target 1.2'!A460</f>
        <v>0</v>
      </c>
      <c r="B461" s="16">
        <f>'Indicatori target 1.2'!B460</f>
        <v>0</v>
      </c>
      <c r="C461" s="10">
        <f>'Indicatori target 1.2'!D460</f>
        <v>0</v>
      </c>
      <c r="D461" s="10">
        <f>'Indicatori target 1.2'!E460</f>
        <v>0</v>
      </c>
      <c r="E461" s="20" t="e">
        <f>'Indicatori target 1.2'!F460</f>
        <v>#N/A</v>
      </c>
      <c r="F461" s="16" t="e">
        <f>'indicatori output 1.2'!C460</f>
        <v>#N/A</v>
      </c>
      <c r="G461" s="20" t="str">
        <f>'Indicatori target 1.2'!G460</f>
        <v>si</v>
      </c>
      <c r="H461" s="20" t="e">
        <f>'Indicatori target 1.2'!I460</f>
        <v>#N/A</v>
      </c>
      <c r="I461" s="20" t="e">
        <f>'Indicatori target 1.2'!H460</f>
        <v>#N/A</v>
      </c>
      <c r="J461" s="74"/>
      <c r="K461" s="10">
        <f>'Indicatori target 1.2'!O460</f>
        <v>0</v>
      </c>
      <c r="L461" s="10">
        <f>'Indicatori target 1.2'!P460</f>
        <v>0</v>
      </c>
      <c r="M461" s="15" t="str">
        <f>'Indicatori target 1.2'!R460</f>
        <v>no</v>
      </c>
      <c r="N461" s="16">
        <v>1</v>
      </c>
      <c r="O461" s="20" t="e">
        <f>'Indicatori target 1.2'!S460</f>
        <v>#N/A</v>
      </c>
      <c r="P461" s="16" t="e">
        <f>IF('Indicatori target 1.2'!Q460="si",1,0)</f>
        <v>#N/A</v>
      </c>
      <c r="Q461" s="20" t="e">
        <f t="shared" si="8"/>
        <v>#N/A</v>
      </c>
      <c r="R461">
        <v>1</v>
      </c>
    </row>
    <row r="462" spans="1:21" x14ac:dyDescent="0.3">
      <c r="A462" s="16">
        <f>'Indicatori target 1.2'!A461</f>
        <v>0</v>
      </c>
      <c r="B462" s="16">
        <f>'Indicatori target 1.2'!B461</f>
        <v>0</v>
      </c>
      <c r="C462" s="10">
        <f>'Indicatori target 1.2'!D461</f>
        <v>0</v>
      </c>
      <c r="D462" s="10">
        <f>'Indicatori target 1.2'!E461</f>
        <v>0</v>
      </c>
      <c r="E462" s="20" t="e">
        <f>'Indicatori target 1.2'!F461</f>
        <v>#N/A</v>
      </c>
      <c r="F462" s="16" t="e">
        <f>'indicatori output 1.2'!C461</f>
        <v>#N/A</v>
      </c>
      <c r="G462" s="20" t="str">
        <f>'Indicatori target 1.2'!G461</f>
        <v>si</v>
      </c>
      <c r="H462" s="20" t="e">
        <f>'Indicatori target 1.2'!I461</f>
        <v>#N/A</v>
      </c>
      <c r="I462" s="20" t="e">
        <f>'Indicatori target 1.2'!H461</f>
        <v>#N/A</v>
      </c>
      <c r="J462" s="74"/>
      <c r="K462" s="10">
        <f>'Indicatori target 1.2'!O461</f>
        <v>0</v>
      </c>
      <c r="L462" s="10">
        <f>'Indicatori target 1.2'!P461</f>
        <v>0</v>
      </c>
      <c r="M462" s="15" t="str">
        <f>'Indicatori target 1.2'!R461</f>
        <v>no</v>
      </c>
      <c r="N462" s="16">
        <v>1</v>
      </c>
      <c r="O462" s="20" t="e">
        <f>'Indicatori target 1.2'!S461</f>
        <v>#N/A</v>
      </c>
      <c r="P462" s="16" t="e">
        <f>IF('Indicatori target 1.2'!Q461="si",1,0)</f>
        <v>#N/A</v>
      </c>
      <c r="Q462" s="20" t="e">
        <f t="shared" si="8"/>
        <v>#N/A</v>
      </c>
      <c r="R462">
        <v>1</v>
      </c>
    </row>
    <row r="463" spans="1:21" x14ac:dyDescent="0.3">
      <c r="A463" s="16">
        <f>'Indicatori target 1.2'!A462</f>
        <v>0</v>
      </c>
      <c r="B463" s="16">
        <f>'Indicatori target 1.2'!B462</f>
        <v>0</v>
      </c>
      <c r="C463" s="10">
        <f>'Indicatori target 1.2'!D462</f>
        <v>0</v>
      </c>
      <c r="D463" s="10">
        <f>'Indicatori target 1.2'!E462</f>
        <v>0</v>
      </c>
      <c r="E463" s="20" t="e">
        <f>'Indicatori target 1.2'!F462</f>
        <v>#N/A</v>
      </c>
      <c r="F463" s="16" t="e">
        <f>'indicatori output 1.2'!C462</f>
        <v>#N/A</v>
      </c>
      <c r="G463" s="20" t="str">
        <f>'Indicatori target 1.2'!G462</f>
        <v>si</v>
      </c>
      <c r="H463" s="20" t="e">
        <f>'Indicatori target 1.2'!I462</f>
        <v>#N/A</v>
      </c>
      <c r="I463" s="20" t="e">
        <f>'Indicatori target 1.2'!H462</f>
        <v>#N/A</v>
      </c>
      <c r="J463" s="74"/>
      <c r="K463" s="10">
        <f>'Indicatori target 1.2'!O462</f>
        <v>0</v>
      </c>
      <c r="L463" s="10">
        <f>'Indicatori target 1.2'!P462</f>
        <v>0</v>
      </c>
      <c r="M463" s="15" t="str">
        <f>'Indicatori target 1.2'!R462</f>
        <v>no</v>
      </c>
      <c r="N463" s="16">
        <v>1</v>
      </c>
      <c r="O463" s="20" t="e">
        <f>'Indicatori target 1.2'!S462</f>
        <v>#N/A</v>
      </c>
      <c r="P463" s="16" t="e">
        <f>IF('Indicatori target 1.2'!Q462="si",1,0)</f>
        <v>#N/A</v>
      </c>
      <c r="Q463" s="20" t="e">
        <f t="shared" si="8"/>
        <v>#N/A</v>
      </c>
      <c r="R463">
        <v>1</v>
      </c>
    </row>
    <row r="464" spans="1:21" x14ac:dyDescent="0.3">
      <c r="A464" s="16">
        <f>'Indicatori target 1.2'!A463</f>
        <v>0</v>
      </c>
      <c r="B464" s="16">
        <f>'Indicatori target 1.2'!B463</f>
        <v>0</v>
      </c>
      <c r="C464" s="10">
        <f>'Indicatori target 1.2'!D463</f>
        <v>0</v>
      </c>
      <c r="D464" s="10">
        <f>'Indicatori target 1.2'!E463</f>
        <v>0</v>
      </c>
      <c r="E464" s="20" t="e">
        <f>'Indicatori target 1.2'!F463</f>
        <v>#N/A</v>
      </c>
      <c r="F464" s="16" t="e">
        <f>'indicatori output 1.2'!C463</f>
        <v>#N/A</v>
      </c>
      <c r="G464" s="20" t="str">
        <f>'Indicatori target 1.2'!G463</f>
        <v>si</v>
      </c>
      <c r="H464" s="20" t="e">
        <f>'Indicatori target 1.2'!I463</f>
        <v>#N/A</v>
      </c>
      <c r="I464" s="20" t="e">
        <f>'Indicatori target 1.2'!H463</f>
        <v>#N/A</v>
      </c>
      <c r="J464" s="74"/>
      <c r="K464" s="10">
        <f>'Indicatori target 1.2'!O463</f>
        <v>0</v>
      </c>
      <c r="L464" s="10">
        <f>'Indicatori target 1.2'!P463</f>
        <v>0</v>
      </c>
      <c r="M464" s="15" t="str">
        <f>'Indicatori target 1.2'!R463</f>
        <v>no</v>
      </c>
      <c r="N464" s="16">
        <v>1</v>
      </c>
      <c r="O464" s="20" t="e">
        <f>'Indicatori target 1.2'!S463</f>
        <v>#N/A</v>
      </c>
      <c r="P464" s="16" t="e">
        <f>IF('Indicatori target 1.2'!Q463="si",1,0)</f>
        <v>#N/A</v>
      </c>
      <c r="Q464" s="20" t="e">
        <f t="shared" si="8"/>
        <v>#N/A</v>
      </c>
      <c r="R464">
        <v>1</v>
      </c>
    </row>
    <row r="465" spans="1:21" x14ac:dyDescent="0.3">
      <c r="A465" s="16">
        <f>'Indicatori target 1.2'!A464</f>
        <v>0</v>
      </c>
      <c r="B465" s="16">
        <f>'Indicatori target 1.2'!B464</f>
        <v>0</v>
      </c>
      <c r="C465" s="10">
        <f>'Indicatori target 1.2'!D464</f>
        <v>0</v>
      </c>
      <c r="D465" s="10">
        <f>'Indicatori target 1.2'!E464</f>
        <v>0</v>
      </c>
      <c r="E465" s="20" t="e">
        <f>'Indicatori target 1.2'!F464</f>
        <v>#N/A</v>
      </c>
      <c r="F465" s="16" t="e">
        <f>'indicatori output 1.2'!C464</f>
        <v>#N/A</v>
      </c>
      <c r="G465" s="20" t="str">
        <f>'Indicatori target 1.2'!G464</f>
        <v>si</v>
      </c>
      <c r="H465" s="20" t="e">
        <f>'Indicatori target 1.2'!I464</f>
        <v>#N/A</v>
      </c>
      <c r="I465" s="20" t="e">
        <f>'Indicatori target 1.2'!H464</f>
        <v>#N/A</v>
      </c>
      <c r="J465" s="74"/>
      <c r="K465" s="10">
        <f>'Indicatori target 1.2'!O464</f>
        <v>0</v>
      </c>
      <c r="L465" s="10">
        <f>'Indicatori target 1.2'!P464</f>
        <v>0</v>
      </c>
      <c r="M465" s="15" t="str">
        <f>'Indicatori target 1.2'!R464</f>
        <v>no</v>
      </c>
      <c r="N465" s="16">
        <v>1</v>
      </c>
      <c r="O465" s="20" t="e">
        <f>'Indicatori target 1.2'!S464</f>
        <v>#N/A</v>
      </c>
      <c r="P465" s="16" t="e">
        <f>IF('Indicatori target 1.2'!Q464="si",1,0)</f>
        <v>#N/A</v>
      </c>
      <c r="Q465" s="20" t="e">
        <f t="shared" si="8"/>
        <v>#N/A</v>
      </c>
      <c r="R465">
        <v>1</v>
      </c>
    </row>
    <row r="466" spans="1:21" x14ac:dyDescent="0.3">
      <c r="A466" s="16">
        <f>'Indicatori target 1.2'!A465</f>
        <v>0</v>
      </c>
      <c r="B466" s="16">
        <f>'Indicatori target 1.2'!B465</f>
        <v>0</v>
      </c>
      <c r="C466" s="10">
        <f>'Indicatori target 1.2'!D465</f>
        <v>0</v>
      </c>
      <c r="D466" s="10">
        <f>'Indicatori target 1.2'!E465</f>
        <v>0</v>
      </c>
      <c r="E466" s="20" t="e">
        <f>'Indicatori target 1.2'!F465</f>
        <v>#N/A</v>
      </c>
      <c r="F466" s="16" t="e">
        <f>'indicatori output 1.2'!C465</f>
        <v>#N/A</v>
      </c>
      <c r="G466" s="20" t="str">
        <f>'Indicatori target 1.2'!G465</f>
        <v>si</v>
      </c>
      <c r="H466" s="20" t="e">
        <f>'Indicatori target 1.2'!I465</f>
        <v>#N/A</v>
      </c>
      <c r="I466" s="20" t="e">
        <f>'Indicatori target 1.2'!H465</f>
        <v>#N/A</v>
      </c>
      <c r="J466" s="74"/>
      <c r="K466" s="10">
        <f>'Indicatori target 1.2'!O465</f>
        <v>0</v>
      </c>
      <c r="L466" s="10">
        <f>'Indicatori target 1.2'!P465</f>
        <v>0</v>
      </c>
      <c r="M466" s="15" t="str">
        <f>'Indicatori target 1.2'!R465</f>
        <v>no</v>
      </c>
      <c r="N466" s="16">
        <v>1</v>
      </c>
      <c r="O466" s="20" t="e">
        <f>'Indicatori target 1.2'!S465</f>
        <v>#N/A</v>
      </c>
      <c r="P466" s="16" t="e">
        <f>IF('Indicatori target 1.2'!Q465="si",1,0)</f>
        <v>#N/A</v>
      </c>
      <c r="Q466" s="20" t="e">
        <f t="shared" si="8"/>
        <v>#N/A</v>
      </c>
      <c r="R466">
        <v>1</v>
      </c>
    </row>
    <row r="467" spans="1:21" x14ac:dyDescent="0.3">
      <c r="A467" s="16">
        <f>'Indicatori target 1.2'!A466</f>
        <v>0</v>
      </c>
      <c r="B467" s="16">
        <f>'Indicatori target 1.2'!B466</f>
        <v>0</v>
      </c>
      <c r="C467" s="10">
        <f>'Indicatori target 1.2'!D466</f>
        <v>0</v>
      </c>
      <c r="D467" s="10">
        <f>'Indicatori target 1.2'!E466</f>
        <v>0</v>
      </c>
      <c r="E467" s="20" t="e">
        <f>'Indicatori target 1.2'!F466</f>
        <v>#N/A</v>
      </c>
      <c r="F467" s="16" t="e">
        <f>'indicatori output 1.2'!C466</f>
        <v>#N/A</v>
      </c>
      <c r="G467" s="20" t="str">
        <f>'Indicatori target 1.2'!G466</f>
        <v>si</v>
      </c>
      <c r="H467" s="20" t="e">
        <f>'Indicatori target 1.2'!I466</f>
        <v>#N/A</v>
      </c>
      <c r="I467" s="20" t="e">
        <f>'Indicatori target 1.2'!H466</f>
        <v>#N/A</v>
      </c>
      <c r="J467" s="74"/>
      <c r="K467" s="10">
        <f>'Indicatori target 1.2'!O466</f>
        <v>0</v>
      </c>
      <c r="L467" s="10">
        <f>'Indicatori target 1.2'!P466</f>
        <v>0</v>
      </c>
      <c r="M467" s="15" t="str">
        <f>'Indicatori target 1.2'!R466</f>
        <v>no</v>
      </c>
      <c r="N467" s="16">
        <v>1</v>
      </c>
      <c r="O467" s="20" t="e">
        <f>'Indicatori target 1.2'!S466</f>
        <v>#N/A</v>
      </c>
      <c r="P467" s="16" t="e">
        <f>IF('Indicatori target 1.2'!Q466="si",1,0)</f>
        <v>#N/A</v>
      </c>
      <c r="Q467" s="20" t="e">
        <f t="shared" si="8"/>
        <v>#N/A</v>
      </c>
      <c r="R467">
        <v>1</v>
      </c>
    </row>
    <row r="468" spans="1:21" x14ac:dyDescent="0.3">
      <c r="A468" s="16">
        <f>'Indicatori target 1.2'!A467</f>
        <v>0</v>
      </c>
      <c r="B468" s="16">
        <f>'Indicatori target 1.2'!B467</f>
        <v>0</v>
      </c>
      <c r="C468" s="10">
        <f>'Indicatori target 1.2'!D467</f>
        <v>0</v>
      </c>
      <c r="D468" s="10">
        <f>'Indicatori target 1.2'!E467</f>
        <v>0</v>
      </c>
      <c r="E468" s="20" t="e">
        <f>'Indicatori target 1.2'!F467</f>
        <v>#N/A</v>
      </c>
      <c r="F468" s="16" t="e">
        <f>'indicatori output 1.2'!C467</f>
        <v>#N/A</v>
      </c>
      <c r="G468" s="20" t="str">
        <f>'Indicatori target 1.2'!G467</f>
        <v>si</v>
      </c>
      <c r="H468" s="20" t="e">
        <f>'Indicatori target 1.2'!I467</f>
        <v>#N/A</v>
      </c>
      <c r="I468" s="20" t="e">
        <f>'Indicatori target 1.2'!H467</f>
        <v>#N/A</v>
      </c>
      <c r="J468" s="74"/>
      <c r="K468" s="10">
        <f>'Indicatori target 1.2'!O467</f>
        <v>0</v>
      </c>
      <c r="L468" s="10">
        <f>'Indicatori target 1.2'!P467</f>
        <v>0</v>
      </c>
      <c r="M468" s="15" t="str">
        <f>'Indicatori target 1.2'!R467</f>
        <v>no</v>
      </c>
      <c r="N468" s="16">
        <v>1</v>
      </c>
      <c r="O468" s="20" t="e">
        <f>'Indicatori target 1.2'!S467</f>
        <v>#N/A</v>
      </c>
      <c r="P468" s="16" t="e">
        <f>IF('Indicatori target 1.2'!Q467="si",1,0)</f>
        <v>#N/A</v>
      </c>
      <c r="Q468" s="20" t="e">
        <f t="shared" si="8"/>
        <v>#N/A</v>
      </c>
      <c r="R468">
        <v>1</v>
      </c>
    </row>
    <row r="469" spans="1:21" x14ac:dyDescent="0.3">
      <c r="A469" s="16">
        <f>'Indicatori target 1.2'!A468</f>
        <v>0</v>
      </c>
      <c r="B469" s="16">
        <f>'Indicatori target 1.2'!B468</f>
        <v>0</v>
      </c>
      <c r="C469" s="10">
        <f>'Indicatori target 1.2'!D468</f>
        <v>0</v>
      </c>
      <c r="D469" s="10">
        <f>'Indicatori target 1.2'!E468</f>
        <v>0</v>
      </c>
      <c r="E469" s="20" t="e">
        <f>'Indicatori target 1.2'!F468</f>
        <v>#N/A</v>
      </c>
      <c r="F469" s="16" t="e">
        <f>'indicatori output 1.2'!C468</f>
        <v>#N/A</v>
      </c>
      <c r="G469" s="20" t="str">
        <f>'Indicatori target 1.2'!G468</f>
        <v>si</v>
      </c>
      <c r="H469" s="20" t="e">
        <f>'Indicatori target 1.2'!I468</f>
        <v>#N/A</v>
      </c>
      <c r="I469" s="20" t="e">
        <f>'Indicatori target 1.2'!H468</f>
        <v>#N/A</v>
      </c>
      <c r="J469" s="74"/>
      <c r="K469" s="10">
        <f>'Indicatori target 1.2'!O468</f>
        <v>0</v>
      </c>
      <c r="L469" s="10">
        <f>'Indicatori target 1.2'!P468</f>
        <v>0</v>
      </c>
      <c r="M469" s="15" t="str">
        <f>'Indicatori target 1.2'!R468</f>
        <v>no</v>
      </c>
      <c r="N469" s="16">
        <v>1</v>
      </c>
      <c r="O469" s="20" t="e">
        <f>'Indicatori target 1.2'!S468</f>
        <v>#N/A</v>
      </c>
      <c r="P469" s="16" t="e">
        <f>IF('Indicatori target 1.2'!Q468="si",1,0)</f>
        <v>#N/A</v>
      </c>
      <c r="Q469" s="20" t="e">
        <f t="shared" si="8"/>
        <v>#N/A</v>
      </c>
      <c r="R469">
        <v>1</v>
      </c>
    </row>
    <row r="470" spans="1:21" x14ac:dyDescent="0.3">
      <c r="A470" s="16">
        <f>'Indicatori target 1.2'!A469</f>
        <v>0</v>
      </c>
      <c r="B470" s="16">
        <f>'Indicatori target 1.2'!B469</f>
        <v>0</v>
      </c>
      <c r="C470" s="10">
        <f>'Indicatori target 1.2'!D469</f>
        <v>0</v>
      </c>
      <c r="D470" s="10">
        <f>'Indicatori target 1.2'!E469</f>
        <v>0</v>
      </c>
      <c r="E470" s="20" t="e">
        <f>'Indicatori target 1.2'!F469</f>
        <v>#N/A</v>
      </c>
      <c r="F470" s="16" t="e">
        <f>'indicatori output 1.2'!C469</f>
        <v>#N/A</v>
      </c>
      <c r="G470" s="20" t="str">
        <f>'Indicatori target 1.2'!G469</f>
        <v>si</v>
      </c>
      <c r="H470" s="20" t="e">
        <f>'Indicatori target 1.2'!I469</f>
        <v>#N/A</v>
      </c>
      <c r="I470" s="20" t="e">
        <f>'Indicatori target 1.2'!H469</f>
        <v>#N/A</v>
      </c>
      <c r="J470" s="74"/>
      <c r="K470" s="10">
        <f>'Indicatori target 1.2'!O469</f>
        <v>0</v>
      </c>
      <c r="L470" s="10">
        <f>'Indicatori target 1.2'!P469</f>
        <v>0</v>
      </c>
      <c r="M470" s="15" t="str">
        <f>'Indicatori target 1.2'!R469</f>
        <v>no</v>
      </c>
      <c r="N470" s="16">
        <v>1</v>
      </c>
      <c r="O470" s="20" t="e">
        <f>'Indicatori target 1.2'!S469</f>
        <v>#N/A</v>
      </c>
      <c r="P470" s="16" t="e">
        <f>IF('Indicatori target 1.2'!Q469="si",1,0)</f>
        <v>#N/A</v>
      </c>
      <c r="Q470" s="20" t="e">
        <f t="shared" si="8"/>
        <v>#N/A</v>
      </c>
      <c r="R470">
        <v>1</v>
      </c>
    </row>
    <row r="471" spans="1:21" x14ac:dyDescent="0.3">
      <c r="A471" s="16">
        <f>'Indicatori target 1.2'!A470</f>
        <v>0</v>
      </c>
      <c r="B471" s="16">
        <f>'Indicatori target 1.2'!B470</f>
        <v>0</v>
      </c>
      <c r="C471" s="10">
        <f>'Indicatori target 1.2'!D470</f>
        <v>0</v>
      </c>
      <c r="D471" s="10">
        <f>'Indicatori target 1.2'!E470</f>
        <v>0</v>
      </c>
      <c r="E471" s="20" t="e">
        <f>'Indicatori target 1.2'!F470</f>
        <v>#N/A</v>
      </c>
      <c r="F471" s="16" t="e">
        <f>'indicatori output 1.2'!C470</f>
        <v>#N/A</v>
      </c>
      <c r="G471" s="20" t="str">
        <f>'Indicatori target 1.2'!G470</f>
        <v>si</v>
      </c>
      <c r="H471" s="20" t="e">
        <f>'Indicatori target 1.2'!I470</f>
        <v>#N/A</v>
      </c>
      <c r="I471" s="20" t="e">
        <f>'Indicatori target 1.2'!H470</f>
        <v>#N/A</v>
      </c>
      <c r="J471" s="74"/>
      <c r="K471" s="10">
        <f>'Indicatori target 1.2'!O470</f>
        <v>0</v>
      </c>
      <c r="L471" s="10">
        <f>'Indicatori target 1.2'!P470</f>
        <v>0</v>
      </c>
      <c r="M471" s="15" t="str">
        <f>'Indicatori target 1.2'!R470</f>
        <v>no</v>
      </c>
      <c r="N471" s="16">
        <v>1</v>
      </c>
      <c r="O471" s="20" t="e">
        <f>'Indicatori target 1.2'!S470</f>
        <v>#N/A</v>
      </c>
      <c r="P471" s="16" t="e">
        <f>IF('Indicatori target 1.2'!Q470="si",1,0)</f>
        <v>#N/A</v>
      </c>
      <c r="Q471" s="20" t="e">
        <f t="shared" si="8"/>
        <v>#N/A</v>
      </c>
      <c r="R471">
        <v>1</v>
      </c>
    </row>
    <row r="472" spans="1:21" x14ac:dyDescent="0.3">
      <c r="A472" s="16">
        <f>'Indicatori target 1.2'!A471</f>
        <v>0</v>
      </c>
      <c r="B472" s="16">
        <f>'Indicatori target 1.2'!B471</f>
        <v>0</v>
      </c>
      <c r="C472" s="10">
        <f>'Indicatori target 1.2'!D471</f>
        <v>0</v>
      </c>
      <c r="D472" s="10">
        <f>'Indicatori target 1.2'!E471</f>
        <v>0</v>
      </c>
      <c r="E472" s="20" t="e">
        <f>'Indicatori target 1.2'!F471</f>
        <v>#N/A</v>
      </c>
      <c r="F472" s="16" t="e">
        <f>'indicatori output 1.2'!C471</f>
        <v>#N/A</v>
      </c>
      <c r="G472" s="20" t="str">
        <f>'Indicatori target 1.2'!G471</f>
        <v>si</v>
      </c>
      <c r="H472" s="20" t="e">
        <f>'Indicatori target 1.2'!I471</f>
        <v>#N/A</v>
      </c>
      <c r="I472" s="20" t="e">
        <f>'Indicatori target 1.2'!H471</f>
        <v>#N/A</v>
      </c>
      <c r="J472" s="74"/>
      <c r="K472" s="10">
        <f>'Indicatori target 1.2'!O471</f>
        <v>0</v>
      </c>
      <c r="L472" s="10">
        <f>'Indicatori target 1.2'!P471</f>
        <v>0</v>
      </c>
      <c r="M472" s="15" t="str">
        <f>'Indicatori target 1.2'!R471</f>
        <v>no</v>
      </c>
      <c r="N472" s="16">
        <v>1</v>
      </c>
      <c r="O472" s="20" t="e">
        <f>'Indicatori target 1.2'!S471</f>
        <v>#N/A</v>
      </c>
      <c r="P472" s="16" t="e">
        <f>IF('Indicatori target 1.2'!Q471="si",1,0)</f>
        <v>#N/A</v>
      </c>
      <c r="Q472" s="20" t="e">
        <f t="shared" si="8"/>
        <v>#N/A</v>
      </c>
      <c r="R472">
        <v>1</v>
      </c>
    </row>
    <row r="473" spans="1:21" s="77" customFormat="1" x14ac:dyDescent="0.3">
      <c r="A473" s="72">
        <f>'Indicatori target 1.2'!A472</f>
        <v>0</v>
      </c>
      <c r="B473" s="72">
        <f>'Indicatori target 1.2'!B472</f>
        <v>0</v>
      </c>
      <c r="C473" s="73">
        <f>'Indicatori target 1.2'!D472</f>
        <v>0</v>
      </c>
      <c r="D473" s="73">
        <f>'Indicatori target 1.2'!E472</f>
        <v>0</v>
      </c>
      <c r="E473" s="75" t="e">
        <f>'Indicatori target 1.2'!F472</f>
        <v>#N/A</v>
      </c>
      <c r="F473" s="72" t="e">
        <f>'indicatori output 1.2'!C472</f>
        <v>#N/A</v>
      </c>
      <c r="G473" s="75" t="str">
        <f>'Indicatori target 1.2'!G472</f>
        <v>si</v>
      </c>
      <c r="H473" s="75" t="e">
        <f>'Indicatori target 1.2'!I472</f>
        <v>#N/A</v>
      </c>
      <c r="I473" s="75" t="e">
        <f>'Indicatori target 1.2'!H472</f>
        <v>#N/A</v>
      </c>
      <c r="J473" s="75"/>
      <c r="K473" s="73">
        <f>'Indicatori target 1.2'!O472</f>
        <v>0</v>
      </c>
      <c r="L473" s="73">
        <f>'Indicatori target 1.2'!P472</f>
        <v>0</v>
      </c>
      <c r="M473" s="76" t="str">
        <f>'Indicatori target 1.2'!R472</f>
        <v>no</v>
      </c>
      <c r="N473" s="72">
        <v>1</v>
      </c>
      <c r="O473" s="75" t="e">
        <f>'Indicatori target 1.2'!S472</f>
        <v>#N/A</v>
      </c>
      <c r="P473" s="72" t="e">
        <f>IF('Indicatori target 1.2'!Q472="si",1,0)</f>
        <v>#N/A</v>
      </c>
      <c r="Q473" s="75" t="e">
        <f t="shared" si="8"/>
        <v>#N/A</v>
      </c>
      <c r="R473">
        <v>1</v>
      </c>
      <c r="S473"/>
      <c r="T473"/>
      <c r="U473"/>
    </row>
    <row r="474" spans="1:21" x14ac:dyDescent="0.3">
      <c r="A474" s="16">
        <f>'Indicatori target 1.2'!A473</f>
        <v>0</v>
      </c>
      <c r="B474" s="16">
        <f>'Indicatori target 1.2'!B473</f>
        <v>0</v>
      </c>
      <c r="C474" s="10">
        <f>'Indicatori target 1.2'!D473</f>
        <v>0</v>
      </c>
      <c r="D474" s="10">
        <f>'Indicatori target 1.2'!E473</f>
        <v>0</v>
      </c>
      <c r="E474" s="20" t="e">
        <f>'Indicatori target 1.2'!F473</f>
        <v>#N/A</v>
      </c>
      <c r="F474" s="16" t="e">
        <f>'indicatori output 1.2'!C473</f>
        <v>#N/A</v>
      </c>
      <c r="G474" s="20" t="str">
        <f>'Indicatori target 1.2'!G473</f>
        <v>si</v>
      </c>
      <c r="H474" s="20" t="e">
        <f>'Indicatori target 1.2'!I473</f>
        <v>#N/A</v>
      </c>
      <c r="I474" s="20" t="e">
        <f>'Indicatori target 1.2'!H473</f>
        <v>#N/A</v>
      </c>
      <c r="J474" s="74"/>
      <c r="K474" s="10">
        <f>'Indicatori target 1.2'!O473</f>
        <v>0</v>
      </c>
      <c r="L474" s="10">
        <f>'Indicatori target 1.2'!P473</f>
        <v>0</v>
      </c>
      <c r="M474" s="15" t="str">
        <f>'Indicatori target 1.2'!R473</f>
        <v>no</v>
      </c>
      <c r="N474" s="16">
        <v>1</v>
      </c>
      <c r="O474" s="20" t="e">
        <f>'Indicatori target 1.2'!S473</f>
        <v>#N/A</v>
      </c>
      <c r="P474" s="16" t="e">
        <f>IF('Indicatori target 1.2'!Q473="si",1,0)</f>
        <v>#N/A</v>
      </c>
      <c r="Q474" s="20" t="e">
        <f t="shared" si="8"/>
        <v>#N/A</v>
      </c>
      <c r="R474">
        <v>1</v>
      </c>
    </row>
    <row r="475" spans="1:21" x14ac:dyDescent="0.3">
      <c r="A475" s="16">
        <f>'Indicatori target 1.2'!A474</f>
        <v>0</v>
      </c>
      <c r="B475" s="16">
        <f>'Indicatori target 1.2'!B474</f>
        <v>0</v>
      </c>
      <c r="C475" s="10">
        <f>'Indicatori target 1.2'!D474</f>
        <v>0</v>
      </c>
      <c r="D475" s="10">
        <f>'Indicatori target 1.2'!E474</f>
        <v>0</v>
      </c>
      <c r="E475" s="20" t="e">
        <f>'Indicatori target 1.2'!F474</f>
        <v>#N/A</v>
      </c>
      <c r="F475" s="16" t="e">
        <f>'indicatori output 1.2'!C474</f>
        <v>#N/A</v>
      </c>
      <c r="G475" s="20" t="str">
        <f>'Indicatori target 1.2'!G474</f>
        <v>si</v>
      </c>
      <c r="H475" s="20" t="e">
        <f>'Indicatori target 1.2'!I474</f>
        <v>#N/A</v>
      </c>
      <c r="I475" s="20" t="e">
        <f>'Indicatori target 1.2'!H474</f>
        <v>#N/A</v>
      </c>
      <c r="J475" s="74"/>
      <c r="K475" s="10">
        <f>'Indicatori target 1.2'!O474</f>
        <v>0</v>
      </c>
      <c r="L475" s="10">
        <f>'Indicatori target 1.2'!P474</f>
        <v>0</v>
      </c>
      <c r="M475" s="15" t="str">
        <f>'Indicatori target 1.2'!R474</f>
        <v>no</v>
      </c>
      <c r="N475" s="16">
        <v>1</v>
      </c>
      <c r="O475" s="20" t="e">
        <f>'Indicatori target 1.2'!S474</f>
        <v>#N/A</v>
      </c>
      <c r="P475" s="16" t="e">
        <f>IF('Indicatori target 1.2'!Q474="si",1,0)</f>
        <v>#N/A</v>
      </c>
      <c r="Q475" s="20" t="e">
        <f t="shared" si="8"/>
        <v>#N/A</v>
      </c>
      <c r="R475">
        <v>1</v>
      </c>
    </row>
    <row r="476" spans="1:21" x14ac:dyDescent="0.3">
      <c r="A476" s="16">
        <f>'Indicatori target 1.2'!A475</f>
        <v>0</v>
      </c>
      <c r="B476" s="16">
        <f>'Indicatori target 1.2'!B475</f>
        <v>0</v>
      </c>
      <c r="C476" s="10">
        <f>'Indicatori target 1.2'!D475</f>
        <v>0</v>
      </c>
      <c r="D476" s="10">
        <f>'Indicatori target 1.2'!E475</f>
        <v>0</v>
      </c>
      <c r="E476" s="20" t="e">
        <f>'Indicatori target 1.2'!F475</f>
        <v>#N/A</v>
      </c>
      <c r="F476" s="16" t="e">
        <f>'indicatori output 1.2'!C475</f>
        <v>#N/A</v>
      </c>
      <c r="G476" s="20" t="str">
        <f>'Indicatori target 1.2'!G475</f>
        <v>si</v>
      </c>
      <c r="H476" s="20" t="e">
        <f>'Indicatori target 1.2'!I475</f>
        <v>#N/A</v>
      </c>
      <c r="I476" s="20" t="e">
        <f>'Indicatori target 1.2'!H475</f>
        <v>#N/A</v>
      </c>
      <c r="J476" s="74"/>
      <c r="K476" s="10">
        <f>'Indicatori target 1.2'!O475</f>
        <v>0</v>
      </c>
      <c r="L476" s="10">
        <f>'Indicatori target 1.2'!P475</f>
        <v>0</v>
      </c>
      <c r="M476" s="15" t="str">
        <f>'Indicatori target 1.2'!R475</f>
        <v>no</v>
      </c>
      <c r="N476" s="16">
        <v>1</v>
      </c>
      <c r="O476" s="20" t="e">
        <f>'Indicatori target 1.2'!S475</f>
        <v>#N/A</v>
      </c>
      <c r="P476" s="16" t="e">
        <f>IF('Indicatori target 1.2'!Q475="si",1,0)</f>
        <v>#N/A</v>
      </c>
      <c r="Q476" s="20" t="e">
        <f t="shared" si="8"/>
        <v>#N/A</v>
      </c>
      <c r="R476">
        <v>1</v>
      </c>
    </row>
    <row r="477" spans="1:21" x14ac:dyDescent="0.3">
      <c r="A477" s="16">
        <f>'Indicatori target 1.2'!A476</f>
        <v>0</v>
      </c>
      <c r="B477" s="16">
        <f>'Indicatori target 1.2'!B476</f>
        <v>0</v>
      </c>
      <c r="C477" s="10">
        <f>'Indicatori target 1.2'!D476</f>
        <v>0</v>
      </c>
      <c r="D477" s="10">
        <f>'Indicatori target 1.2'!E476</f>
        <v>0</v>
      </c>
      <c r="E477" s="20" t="e">
        <f>'Indicatori target 1.2'!F476</f>
        <v>#N/A</v>
      </c>
      <c r="F477" s="16" t="e">
        <f>'indicatori output 1.2'!C476</f>
        <v>#N/A</v>
      </c>
      <c r="G477" s="20" t="str">
        <f>'Indicatori target 1.2'!G476</f>
        <v>si</v>
      </c>
      <c r="H477" s="20" t="e">
        <f>'Indicatori target 1.2'!I476</f>
        <v>#N/A</v>
      </c>
      <c r="I477" s="20" t="e">
        <f>'Indicatori target 1.2'!H476</f>
        <v>#N/A</v>
      </c>
      <c r="J477" s="74"/>
      <c r="K477" s="10">
        <f>'Indicatori target 1.2'!O476</f>
        <v>0</v>
      </c>
      <c r="L477" s="10">
        <f>'Indicatori target 1.2'!P476</f>
        <v>0</v>
      </c>
      <c r="M477" s="15" t="str">
        <f>'Indicatori target 1.2'!R476</f>
        <v>no</v>
      </c>
      <c r="N477" s="16">
        <v>1</v>
      </c>
      <c r="O477" s="20" t="e">
        <f>'Indicatori target 1.2'!S476</f>
        <v>#N/A</v>
      </c>
      <c r="P477" s="16" t="e">
        <f>IF('Indicatori target 1.2'!Q476="si",1,0)</f>
        <v>#N/A</v>
      </c>
      <c r="Q477" s="20" t="e">
        <f t="shared" si="8"/>
        <v>#N/A</v>
      </c>
      <c r="R477">
        <v>1</v>
      </c>
    </row>
    <row r="478" spans="1:21" x14ac:dyDescent="0.3">
      <c r="A478" s="16">
        <f>'Indicatori target 1.2'!A477</f>
        <v>0</v>
      </c>
      <c r="B478" s="16">
        <f>'Indicatori target 1.2'!B477</f>
        <v>0</v>
      </c>
      <c r="C478" s="10">
        <f>'Indicatori target 1.2'!D477</f>
        <v>0</v>
      </c>
      <c r="D478" s="10">
        <f>'Indicatori target 1.2'!E477</f>
        <v>0</v>
      </c>
      <c r="E478" s="20" t="e">
        <f>'Indicatori target 1.2'!F477</f>
        <v>#N/A</v>
      </c>
      <c r="F478" s="16" t="e">
        <f>'indicatori output 1.2'!C477</f>
        <v>#N/A</v>
      </c>
      <c r="G478" s="20" t="str">
        <f>'Indicatori target 1.2'!G477</f>
        <v>si</v>
      </c>
      <c r="H478" s="20" t="e">
        <f>'Indicatori target 1.2'!I477</f>
        <v>#N/A</v>
      </c>
      <c r="I478" s="20" t="e">
        <f>'Indicatori target 1.2'!H477</f>
        <v>#N/A</v>
      </c>
      <c r="J478" s="74"/>
      <c r="K478" s="10">
        <f>'Indicatori target 1.2'!O477</f>
        <v>0</v>
      </c>
      <c r="L478" s="10">
        <f>'Indicatori target 1.2'!P477</f>
        <v>0</v>
      </c>
      <c r="M478" s="15" t="str">
        <f>'Indicatori target 1.2'!R477</f>
        <v>no</v>
      </c>
      <c r="N478" s="16">
        <v>1</v>
      </c>
      <c r="O478" s="20" t="e">
        <f>'Indicatori target 1.2'!S477</f>
        <v>#N/A</v>
      </c>
      <c r="P478" s="16" t="e">
        <f>IF('Indicatori target 1.2'!Q477="si",1,0)</f>
        <v>#N/A</v>
      </c>
      <c r="Q478" s="20" t="e">
        <f t="shared" si="8"/>
        <v>#N/A</v>
      </c>
      <c r="R478">
        <v>1</v>
      </c>
    </row>
    <row r="479" spans="1:21" x14ac:dyDescent="0.3">
      <c r="A479" s="16">
        <f>'Indicatori target 1.2'!A478</f>
        <v>0</v>
      </c>
      <c r="B479" s="16">
        <f>'Indicatori target 1.2'!B478</f>
        <v>0</v>
      </c>
      <c r="C479" s="10">
        <f>'Indicatori target 1.2'!D478</f>
        <v>0</v>
      </c>
      <c r="D479" s="10">
        <f>'Indicatori target 1.2'!E478</f>
        <v>0</v>
      </c>
      <c r="E479" s="20" t="e">
        <f>'Indicatori target 1.2'!F478</f>
        <v>#N/A</v>
      </c>
      <c r="F479" s="16" t="e">
        <f>'indicatori output 1.2'!C478</f>
        <v>#N/A</v>
      </c>
      <c r="G479" s="20" t="str">
        <f>'Indicatori target 1.2'!G478</f>
        <v>si</v>
      </c>
      <c r="H479" s="20" t="e">
        <f>'Indicatori target 1.2'!I478</f>
        <v>#N/A</v>
      </c>
      <c r="I479" s="20" t="e">
        <f>'Indicatori target 1.2'!H478</f>
        <v>#N/A</v>
      </c>
      <c r="J479" s="74"/>
      <c r="K479" s="10">
        <f>'Indicatori target 1.2'!O478</f>
        <v>0</v>
      </c>
      <c r="L479" s="10">
        <f>'Indicatori target 1.2'!P478</f>
        <v>0</v>
      </c>
      <c r="M479" s="15" t="str">
        <f>'Indicatori target 1.2'!R478</f>
        <v>no</v>
      </c>
      <c r="N479" s="16">
        <v>1</v>
      </c>
      <c r="O479" s="20" t="e">
        <f>'Indicatori target 1.2'!S478</f>
        <v>#N/A</v>
      </c>
      <c r="P479" s="16" t="e">
        <f>IF('Indicatori target 1.2'!Q478="si",1,0)</f>
        <v>#N/A</v>
      </c>
      <c r="Q479" s="20" t="e">
        <f t="shared" si="8"/>
        <v>#N/A</v>
      </c>
      <c r="R479">
        <v>1</v>
      </c>
    </row>
    <row r="480" spans="1:21" x14ac:dyDescent="0.3">
      <c r="A480" s="16">
        <f>'Indicatori target 1.2'!A479</f>
        <v>0</v>
      </c>
      <c r="B480" s="16">
        <f>'Indicatori target 1.2'!B479</f>
        <v>0</v>
      </c>
      <c r="C480" s="10">
        <f>'Indicatori target 1.2'!D479</f>
        <v>0</v>
      </c>
      <c r="D480" s="10">
        <f>'Indicatori target 1.2'!E479</f>
        <v>0</v>
      </c>
      <c r="E480" s="20" t="e">
        <f>'Indicatori target 1.2'!F479</f>
        <v>#N/A</v>
      </c>
      <c r="F480" s="16" t="e">
        <f>'indicatori output 1.2'!C479</f>
        <v>#N/A</v>
      </c>
      <c r="G480" s="20" t="str">
        <f>'Indicatori target 1.2'!G479</f>
        <v>si</v>
      </c>
      <c r="H480" s="20" t="e">
        <f>'Indicatori target 1.2'!I479</f>
        <v>#N/A</v>
      </c>
      <c r="I480" s="20" t="e">
        <f>'Indicatori target 1.2'!H479</f>
        <v>#N/A</v>
      </c>
      <c r="J480" s="74"/>
      <c r="K480" s="10">
        <f>'Indicatori target 1.2'!O479</f>
        <v>0</v>
      </c>
      <c r="L480" s="10">
        <f>'Indicatori target 1.2'!P479</f>
        <v>0</v>
      </c>
      <c r="M480" s="15" t="str">
        <f>'Indicatori target 1.2'!R479</f>
        <v>no</v>
      </c>
      <c r="N480" s="16">
        <v>1</v>
      </c>
      <c r="O480" s="20" t="e">
        <f>'Indicatori target 1.2'!S479</f>
        <v>#N/A</v>
      </c>
      <c r="P480" s="16" t="e">
        <f>IF('Indicatori target 1.2'!Q479="si",1,0)</f>
        <v>#N/A</v>
      </c>
      <c r="Q480" s="20" t="e">
        <f t="shared" si="8"/>
        <v>#N/A</v>
      </c>
      <c r="R480">
        <v>1</v>
      </c>
    </row>
    <row r="481" spans="1:18" x14ac:dyDescent="0.3">
      <c r="A481" s="16">
        <f>'Indicatori target 1.2'!A480</f>
        <v>0</v>
      </c>
      <c r="B481" s="16">
        <f>'Indicatori target 1.2'!B480</f>
        <v>0</v>
      </c>
      <c r="C481" s="10">
        <f>'Indicatori target 1.2'!D480</f>
        <v>0</v>
      </c>
      <c r="D481" s="10">
        <f>'Indicatori target 1.2'!E480</f>
        <v>0</v>
      </c>
      <c r="E481" s="20" t="e">
        <f>'Indicatori target 1.2'!F480</f>
        <v>#N/A</v>
      </c>
      <c r="F481" s="16" t="e">
        <f>'indicatori output 1.2'!C480</f>
        <v>#N/A</v>
      </c>
      <c r="G481" s="20" t="str">
        <f>'Indicatori target 1.2'!G480</f>
        <v>si</v>
      </c>
      <c r="H481" s="20" t="e">
        <f>'Indicatori target 1.2'!I480</f>
        <v>#N/A</v>
      </c>
      <c r="I481" s="20" t="e">
        <f>'Indicatori target 1.2'!H480</f>
        <v>#N/A</v>
      </c>
      <c r="J481" s="74"/>
      <c r="K481" s="10">
        <f>'Indicatori target 1.2'!O480</f>
        <v>0</v>
      </c>
      <c r="L481" s="10">
        <f>'Indicatori target 1.2'!P480</f>
        <v>0</v>
      </c>
      <c r="M481" s="15" t="str">
        <f>'Indicatori target 1.2'!R480</f>
        <v>no</v>
      </c>
      <c r="N481" s="16">
        <v>1</v>
      </c>
      <c r="O481" s="20" t="e">
        <f>'Indicatori target 1.2'!S480</f>
        <v>#N/A</v>
      </c>
      <c r="P481" s="16" t="e">
        <f>IF('Indicatori target 1.2'!Q480="si",1,0)</f>
        <v>#N/A</v>
      </c>
      <c r="Q481" s="20" t="e">
        <f t="shared" si="8"/>
        <v>#N/A</v>
      </c>
      <c r="R481">
        <v>1</v>
      </c>
    </row>
    <row r="482" spans="1:18" x14ac:dyDescent="0.3">
      <c r="A482" s="16">
        <f>'Indicatori target 1.2'!A481</f>
        <v>0</v>
      </c>
      <c r="B482" s="16">
        <f>'Indicatori target 1.2'!B481</f>
        <v>0</v>
      </c>
      <c r="C482" s="10">
        <f>'Indicatori target 1.2'!D481</f>
        <v>0</v>
      </c>
      <c r="D482" s="10">
        <f>'Indicatori target 1.2'!E481</f>
        <v>0</v>
      </c>
      <c r="E482" s="20" t="e">
        <f>'Indicatori target 1.2'!F481</f>
        <v>#N/A</v>
      </c>
      <c r="F482" s="16" t="e">
        <f>'indicatori output 1.2'!C481</f>
        <v>#N/A</v>
      </c>
      <c r="G482" s="20" t="str">
        <f>'Indicatori target 1.2'!G481</f>
        <v>si</v>
      </c>
      <c r="H482" s="20" t="e">
        <f>'Indicatori target 1.2'!I481</f>
        <v>#N/A</v>
      </c>
      <c r="I482" s="20" t="e">
        <f>'Indicatori target 1.2'!H481</f>
        <v>#N/A</v>
      </c>
      <c r="J482" s="74"/>
      <c r="K482" s="10">
        <f>'Indicatori target 1.2'!O481</f>
        <v>0</v>
      </c>
      <c r="L482" s="10">
        <f>'Indicatori target 1.2'!P481</f>
        <v>0</v>
      </c>
      <c r="M482" s="15" t="str">
        <f>'Indicatori target 1.2'!R481</f>
        <v>no</v>
      </c>
      <c r="N482" s="16">
        <v>1</v>
      </c>
      <c r="O482" s="20" t="e">
        <f>'Indicatori target 1.2'!S481</f>
        <v>#N/A</v>
      </c>
      <c r="P482" s="16" t="e">
        <f>IF('Indicatori target 1.2'!Q481="si",1,0)</f>
        <v>#N/A</v>
      </c>
      <c r="Q482" s="20" t="e">
        <f t="shared" si="8"/>
        <v>#N/A</v>
      </c>
      <c r="R482">
        <v>1</v>
      </c>
    </row>
    <row r="483" spans="1:18" x14ac:dyDescent="0.3">
      <c r="A483" s="16">
        <f>'Indicatori target 1.2'!A482</f>
        <v>0</v>
      </c>
      <c r="B483" s="16">
        <f>'Indicatori target 1.2'!B482</f>
        <v>0</v>
      </c>
      <c r="C483" s="10">
        <f>'Indicatori target 1.2'!D482</f>
        <v>0</v>
      </c>
      <c r="D483" s="10">
        <f>'Indicatori target 1.2'!E482</f>
        <v>0</v>
      </c>
      <c r="E483" s="20" t="e">
        <f>'Indicatori target 1.2'!F482</f>
        <v>#N/A</v>
      </c>
      <c r="F483" s="16" t="e">
        <f>'indicatori output 1.2'!C482</f>
        <v>#N/A</v>
      </c>
      <c r="G483" s="20" t="str">
        <f>'Indicatori target 1.2'!G482</f>
        <v>si</v>
      </c>
      <c r="H483" s="20" t="e">
        <f>'Indicatori target 1.2'!I482</f>
        <v>#N/A</v>
      </c>
      <c r="I483" s="20" t="e">
        <f>'Indicatori target 1.2'!H482</f>
        <v>#N/A</v>
      </c>
      <c r="J483" s="74"/>
      <c r="K483" s="10">
        <f>'Indicatori target 1.2'!O482</f>
        <v>0</v>
      </c>
      <c r="L483" s="10">
        <f>'Indicatori target 1.2'!P482</f>
        <v>0</v>
      </c>
      <c r="M483" s="15" t="str">
        <f>'Indicatori target 1.2'!R482</f>
        <v>no</v>
      </c>
      <c r="N483" s="16">
        <v>1</v>
      </c>
      <c r="O483" s="20" t="e">
        <f>'Indicatori target 1.2'!S482</f>
        <v>#N/A</v>
      </c>
      <c r="P483" s="16" t="e">
        <f>IF('Indicatori target 1.2'!Q482="si",1,0)</f>
        <v>#N/A</v>
      </c>
      <c r="Q483" s="20" t="e">
        <f t="shared" si="8"/>
        <v>#N/A</v>
      </c>
      <c r="R483">
        <v>1</v>
      </c>
    </row>
    <row r="484" spans="1:18" x14ac:dyDescent="0.3">
      <c r="A484" s="16">
        <f>'Indicatori target 1.2'!A483</f>
        <v>0</v>
      </c>
      <c r="B484" s="16">
        <f>'Indicatori target 1.2'!B483</f>
        <v>0</v>
      </c>
      <c r="C484" s="10">
        <f>'Indicatori target 1.2'!D483</f>
        <v>0</v>
      </c>
      <c r="D484" s="10">
        <f>'Indicatori target 1.2'!E483</f>
        <v>0</v>
      </c>
      <c r="E484" s="20" t="e">
        <f>'Indicatori target 1.2'!F483</f>
        <v>#N/A</v>
      </c>
      <c r="F484" s="16" t="e">
        <f>'indicatori output 1.2'!C483</f>
        <v>#N/A</v>
      </c>
      <c r="G484" s="20" t="str">
        <f>'Indicatori target 1.2'!G483</f>
        <v>si</v>
      </c>
      <c r="H484" s="20" t="e">
        <f>'Indicatori target 1.2'!I483</f>
        <v>#N/A</v>
      </c>
      <c r="I484" s="20" t="e">
        <f>'Indicatori target 1.2'!H483</f>
        <v>#N/A</v>
      </c>
      <c r="J484" s="74"/>
      <c r="K484" s="10">
        <f>'Indicatori target 1.2'!O483</f>
        <v>0</v>
      </c>
      <c r="L484" s="10">
        <f>'Indicatori target 1.2'!P483</f>
        <v>0</v>
      </c>
      <c r="M484" s="15" t="str">
        <f>'Indicatori target 1.2'!R483</f>
        <v>no</v>
      </c>
      <c r="N484" s="16">
        <v>1</v>
      </c>
      <c r="O484" s="20" t="e">
        <f>'Indicatori target 1.2'!S483</f>
        <v>#N/A</v>
      </c>
      <c r="P484" s="16" t="e">
        <f>IF('Indicatori target 1.2'!Q483="si",1,0)</f>
        <v>#N/A</v>
      </c>
      <c r="Q484" s="20" t="e">
        <f t="shared" si="8"/>
        <v>#N/A</v>
      </c>
      <c r="R484">
        <v>1</v>
      </c>
    </row>
    <row r="485" spans="1:18" x14ac:dyDescent="0.3">
      <c r="A485" s="16">
        <f>'Indicatori target 1.2'!A484</f>
        <v>0</v>
      </c>
      <c r="B485" s="16">
        <f>'Indicatori target 1.2'!B484</f>
        <v>0</v>
      </c>
      <c r="C485" s="10">
        <f>'Indicatori target 1.2'!D484</f>
        <v>0</v>
      </c>
      <c r="D485" s="10">
        <f>'Indicatori target 1.2'!E484</f>
        <v>0</v>
      </c>
      <c r="E485" s="20" t="e">
        <f>'Indicatori target 1.2'!F484</f>
        <v>#N/A</v>
      </c>
      <c r="F485" s="16" t="e">
        <f>'indicatori output 1.2'!C484</f>
        <v>#N/A</v>
      </c>
      <c r="G485" s="20" t="str">
        <f>'Indicatori target 1.2'!G484</f>
        <v>si</v>
      </c>
      <c r="H485" s="20" t="e">
        <f>'Indicatori target 1.2'!I484</f>
        <v>#N/A</v>
      </c>
      <c r="I485" s="20" t="e">
        <f>'Indicatori target 1.2'!H484</f>
        <v>#N/A</v>
      </c>
      <c r="J485" s="74"/>
      <c r="K485" s="10">
        <f>'Indicatori target 1.2'!O484</f>
        <v>0</v>
      </c>
      <c r="L485" s="10">
        <f>'Indicatori target 1.2'!P484</f>
        <v>0</v>
      </c>
      <c r="M485" s="15" t="str">
        <f>'Indicatori target 1.2'!R484</f>
        <v>no</v>
      </c>
      <c r="N485" s="16">
        <v>1</v>
      </c>
      <c r="O485" s="20" t="e">
        <f>'Indicatori target 1.2'!S484</f>
        <v>#N/A</v>
      </c>
      <c r="P485" s="16" t="e">
        <f>IF('Indicatori target 1.2'!Q484="si",1,0)</f>
        <v>#N/A</v>
      </c>
      <c r="Q485" s="20" t="e">
        <f t="shared" si="8"/>
        <v>#N/A</v>
      </c>
      <c r="R485">
        <v>1</v>
      </c>
    </row>
    <row r="486" spans="1:18" x14ac:dyDescent="0.3">
      <c r="A486" s="16">
        <f>'Indicatori target 1.2'!A485</f>
        <v>0</v>
      </c>
      <c r="B486" s="16">
        <f>'Indicatori target 1.2'!B485</f>
        <v>0</v>
      </c>
      <c r="C486" s="10">
        <f>'Indicatori target 1.2'!D485</f>
        <v>0</v>
      </c>
      <c r="D486" s="10">
        <f>'Indicatori target 1.2'!E485</f>
        <v>0</v>
      </c>
      <c r="E486" s="20" t="e">
        <f>'Indicatori target 1.2'!F485</f>
        <v>#N/A</v>
      </c>
      <c r="F486" s="16" t="e">
        <f>'indicatori output 1.2'!C485</f>
        <v>#N/A</v>
      </c>
      <c r="G486" s="20" t="str">
        <f>'Indicatori target 1.2'!G485</f>
        <v>si</v>
      </c>
      <c r="H486" s="20" t="e">
        <f>'Indicatori target 1.2'!I485</f>
        <v>#N/A</v>
      </c>
      <c r="I486" s="20" t="e">
        <f>'Indicatori target 1.2'!H485</f>
        <v>#N/A</v>
      </c>
      <c r="J486" s="74"/>
      <c r="K486" s="10">
        <f>'Indicatori target 1.2'!O485</f>
        <v>0</v>
      </c>
      <c r="L486" s="10">
        <f>'Indicatori target 1.2'!P485</f>
        <v>0</v>
      </c>
      <c r="M486" s="15" t="str">
        <f>'Indicatori target 1.2'!R485</f>
        <v>no</v>
      </c>
      <c r="N486" s="16">
        <v>1</v>
      </c>
      <c r="O486" s="20" t="e">
        <f>'Indicatori target 1.2'!S485</f>
        <v>#N/A</v>
      </c>
      <c r="P486" s="16" t="e">
        <f>IF('Indicatori target 1.2'!Q485="si",1,0)</f>
        <v>#N/A</v>
      </c>
      <c r="Q486" s="20" t="e">
        <f t="shared" si="8"/>
        <v>#N/A</v>
      </c>
      <c r="R486">
        <v>1</v>
      </c>
    </row>
    <row r="487" spans="1:18" x14ac:dyDescent="0.3">
      <c r="A487" s="16">
        <f>'Indicatori target 1.2'!A486</f>
        <v>0</v>
      </c>
      <c r="B487" s="16">
        <f>'Indicatori target 1.2'!B486</f>
        <v>0</v>
      </c>
      <c r="C487" s="10">
        <f>'Indicatori target 1.2'!D486</f>
        <v>0</v>
      </c>
      <c r="D487" s="10">
        <f>'Indicatori target 1.2'!E486</f>
        <v>0</v>
      </c>
      <c r="E487" s="20" t="e">
        <f>'Indicatori target 1.2'!F486</f>
        <v>#N/A</v>
      </c>
      <c r="F487" s="16" t="e">
        <f>'indicatori output 1.2'!C486</f>
        <v>#N/A</v>
      </c>
      <c r="G487" s="20" t="str">
        <f>'Indicatori target 1.2'!G486</f>
        <v>si</v>
      </c>
      <c r="H487" s="20" t="e">
        <f>'Indicatori target 1.2'!I486</f>
        <v>#N/A</v>
      </c>
      <c r="I487" s="20" t="e">
        <f>'Indicatori target 1.2'!H486</f>
        <v>#N/A</v>
      </c>
      <c r="J487" s="74"/>
      <c r="K487" s="10">
        <f>'Indicatori target 1.2'!O486</f>
        <v>0</v>
      </c>
      <c r="L487" s="10">
        <f>'Indicatori target 1.2'!P486</f>
        <v>0</v>
      </c>
      <c r="M487" s="15" t="str">
        <f>'Indicatori target 1.2'!R486</f>
        <v>no</v>
      </c>
      <c r="N487" s="16">
        <v>1</v>
      </c>
      <c r="O487" s="20" t="e">
        <f>'Indicatori target 1.2'!S486</f>
        <v>#N/A</v>
      </c>
      <c r="P487" s="16" t="e">
        <f>IF('Indicatori target 1.2'!Q486="si",1,0)</f>
        <v>#N/A</v>
      </c>
      <c r="Q487" s="20" t="e">
        <f t="shared" si="8"/>
        <v>#N/A</v>
      </c>
      <c r="R487">
        <v>1</v>
      </c>
    </row>
    <row r="488" spans="1:18" x14ac:dyDescent="0.3">
      <c r="A488" s="16">
        <f>'Indicatori target 1.2'!A487</f>
        <v>0</v>
      </c>
      <c r="B488" s="16">
        <f>'Indicatori target 1.2'!B487</f>
        <v>0</v>
      </c>
      <c r="C488" s="10">
        <f>'Indicatori target 1.2'!D487</f>
        <v>0</v>
      </c>
      <c r="D488" s="10">
        <f>'Indicatori target 1.2'!E487</f>
        <v>0</v>
      </c>
      <c r="E488" s="20" t="e">
        <f>'Indicatori target 1.2'!F487</f>
        <v>#N/A</v>
      </c>
      <c r="F488" s="16" t="e">
        <f>'indicatori output 1.2'!C487</f>
        <v>#N/A</v>
      </c>
      <c r="G488" s="20" t="str">
        <f>'Indicatori target 1.2'!G487</f>
        <v>si</v>
      </c>
      <c r="H488" s="20" t="e">
        <f>'Indicatori target 1.2'!I487</f>
        <v>#N/A</v>
      </c>
      <c r="I488" s="20" t="e">
        <f>'Indicatori target 1.2'!H487</f>
        <v>#N/A</v>
      </c>
      <c r="J488" s="74"/>
      <c r="K488" s="10">
        <f>'Indicatori target 1.2'!O487</f>
        <v>0</v>
      </c>
      <c r="L488" s="10">
        <f>'Indicatori target 1.2'!P487</f>
        <v>0</v>
      </c>
      <c r="M488" s="15" t="str">
        <f>'Indicatori target 1.2'!R487</f>
        <v>no</v>
      </c>
      <c r="N488" s="16">
        <v>1</v>
      </c>
      <c r="O488" s="20" t="e">
        <f>'Indicatori target 1.2'!S487</f>
        <v>#N/A</v>
      </c>
      <c r="P488" s="16" t="e">
        <f>IF('Indicatori target 1.2'!Q487="si",1,0)</f>
        <v>#N/A</v>
      </c>
      <c r="Q488" s="20" t="e">
        <f t="shared" si="8"/>
        <v>#N/A</v>
      </c>
      <c r="R488">
        <v>1</v>
      </c>
    </row>
    <row r="489" spans="1:18" x14ac:dyDescent="0.3">
      <c r="A489" s="16">
        <f>'Indicatori target 1.2'!A488</f>
        <v>0</v>
      </c>
      <c r="B489" s="16">
        <f>'Indicatori target 1.2'!B488</f>
        <v>0</v>
      </c>
      <c r="C489" s="10">
        <f>'Indicatori target 1.2'!D488</f>
        <v>0</v>
      </c>
      <c r="D489" s="10">
        <f>'Indicatori target 1.2'!E488</f>
        <v>0</v>
      </c>
      <c r="E489" s="20" t="e">
        <f>'Indicatori target 1.2'!F488</f>
        <v>#N/A</v>
      </c>
      <c r="F489" s="16" t="e">
        <f>'indicatori output 1.2'!C488</f>
        <v>#N/A</v>
      </c>
      <c r="G489" s="20" t="str">
        <f>'Indicatori target 1.2'!G488</f>
        <v>si</v>
      </c>
      <c r="H489" s="20" t="e">
        <f>'Indicatori target 1.2'!I488</f>
        <v>#N/A</v>
      </c>
      <c r="I489" s="20" t="e">
        <f>'Indicatori target 1.2'!H488</f>
        <v>#N/A</v>
      </c>
      <c r="J489" s="74"/>
      <c r="K489" s="10">
        <f>'Indicatori target 1.2'!O488</f>
        <v>0</v>
      </c>
      <c r="L489" s="10">
        <f>'Indicatori target 1.2'!P488</f>
        <v>0</v>
      </c>
      <c r="M489" s="15" t="str">
        <f>'Indicatori target 1.2'!R488</f>
        <v>no</v>
      </c>
      <c r="N489" s="16">
        <v>1</v>
      </c>
      <c r="O489" s="20" t="e">
        <f>'Indicatori target 1.2'!S488</f>
        <v>#N/A</v>
      </c>
      <c r="P489" s="16" t="e">
        <f>IF('Indicatori target 1.2'!Q488="si",1,0)</f>
        <v>#N/A</v>
      </c>
      <c r="Q489" s="20" t="e">
        <f t="shared" si="8"/>
        <v>#N/A</v>
      </c>
      <c r="R489">
        <v>1</v>
      </c>
    </row>
    <row r="490" spans="1:18" x14ac:dyDescent="0.3">
      <c r="A490" s="16">
        <f>'Indicatori target 1.2'!A489</f>
        <v>0</v>
      </c>
      <c r="B490" s="16">
        <f>'Indicatori target 1.2'!B489</f>
        <v>0</v>
      </c>
      <c r="C490" s="10">
        <f>'Indicatori target 1.2'!D489</f>
        <v>0</v>
      </c>
      <c r="D490" s="10">
        <f>'Indicatori target 1.2'!E489</f>
        <v>0</v>
      </c>
      <c r="E490" s="20" t="e">
        <f>'Indicatori target 1.2'!F489</f>
        <v>#N/A</v>
      </c>
      <c r="F490" s="16" t="e">
        <f>'indicatori output 1.2'!C489</f>
        <v>#N/A</v>
      </c>
      <c r="G490" s="20" t="str">
        <f>'Indicatori target 1.2'!G489</f>
        <v>si</v>
      </c>
      <c r="H490" s="20" t="e">
        <f>'Indicatori target 1.2'!I489</f>
        <v>#N/A</v>
      </c>
      <c r="I490" s="20" t="e">
        <f>'Indicatori target 1.2'!H489</f>
        <v>#N/A</v>
      </c>
      <c r="J490" s="74"/>
      <c r="K490" s="10">
        <f>'Indicatori target 1.2'!O489</f>
        <v>0</v>
      </c>
      <c r="L490" s="10">
        <f>'Indicatori target 1.2'!P489</f>
        <v>0</v>
      </c>
      <c r="M490" s="15" t="str">
        <f>'Indicatori target 1.2'!R489</f>
        <v>no</v>
      </c>
      <c r="N490" s="16">
        <v>1</v>
      </c>
      <c r="O490" s="20" t="e">
        <f>'Indicatori target 1.2'!S489</f>
        <v>#N/A</v>
      </c>
      <c r="P490" s="16" t="e">
        <f>IF('Indicatori target 1.2'!Q489="si",1,0)</f>
        <v>#N/A</v>
      </c>
      <c r="Q490" s="20" t="e">
        <f t="shared" si="8"/>
        <v>#N/A</v>
      </c>
      <c r="R490">
        <v>1</v>
      </c>
    </row>
    <row r="491" spans="1:18" x14ac:dyDescent="0.3">
      <c r="A491" s="16">
        <f>'Indicatori target 1.2'!A490</f>
        <v>0</v>
      </c>
      <c r="B491" s="16">
        <f>'Indicatori target 1.2'!B490</f>
        <v>0</v>
      </c>
      <c r="C491" s="10">
        <f>'Indicatori target 1.2'!D490</f>
        <v>0</v>
      </c>
      <c r="D491" s="10">
        <f>'Indicatori target 1.2'!E490</f>
        <v>0</v>
      </c>
      <c r="E491" s="20" t="e">
        <f>'Indicatori target 1.2'!F490</f>
        <v>#N/A</v>
      </c>
      <c r="F491" s="16" t="e">
        <f>'indicatori output 1.2'!C490</f>
        <v>#N/A</v>
      </c>
      <c r="G491" s="20" t="str">
        <f>'Indicatori target 1.2'!G490</f>
        <v>si</v>
      </c>
      <c r="H491" s="20" t="e">
        <f>'Indicatori target 1.2'!I490</f>
        <v>#N/A</v>
      </c>
      <c r="I491" s="20" t="e">
        <f>'Indicatori target 1.2'!H490</f>
        <v>#N/A</v>
      </c>
      <c r="J491" s="74"/>
      <c r="K491" s="10">
        <f>'Indicatori target 1.2'!O490</f>
        <v>0</v>
      </c>
      <c r="L491" s="10">
        <f>'Indicatori target 1.2'!P490</f>
        <v>0</v>
      </c>
      <c r="M491" s="15" t="str">
        <f>'Indicatori target 1.2'!R490</f>
        <v>no</v>
      </c>
      <c r="N491" s="16">
        <v>1</v>
      </c>
      <c r="O491" s="20" t="e">
        <f>'Indicatori target 1.2'!S490</f>
        <v>#N/A</v>
      </c>
      <c r="P491" s="16" t="e">
        <f>IF('Indicatori target 1.2'!Q490="si",1,0)</f>
        <v>#N/A</v>
      </c>
      <c r="Q491" s="20" t="e">
        <f t="shared" si="8"/>
        <v>#N/A</v>
      </c>
      <c r="R491">
        <v>1</v>
      </c>
    </row>
    <row r="492" spans="1:18" x14ac:dyDescent="0.3">
      <c r="A492" s="16">
        <f>'Indicatori target 1.2'!A491</f>
        <v>0</v>
      </c>
      <c r="B492" s="16">
        <f>'Indicatori target 1.2'!B491</f>
        <v>0</v>
      </c>
      <c r="C492" s="10">
        <f>'Indicatori target 1.2'!D491</f>
        <v>0</v>
      </c>
      <c r="D492" s="10">
        <f>'Indicatori target 1.2'!E491</f>
        <v>0</v>
      </c>
      <c r="E492" s="20" t="e">
        <f>'Indicatori target 1.2'!F491</f>
        <v>#N/A</v>
      </c>
      <c r="F492" s="16" t="e">
        <f>'indicatori output 1.2'!C491</f>
        <v>#N/A</v>
      </c>
      <c r="G492" s="20" t="str">
        <f>'Indicatori target 1.2'!G491</f>
        <v>si</v>
      </c>
      <c r="H492" s="20" t="e">
        <f>'Indicatori target 1.2'!I491</f>
        <v>#N/A</v>
      </c>
      <c r="I492" s="20" t="e">
        <f>'Indicatori target 1.2'!H491</f>
        <v>#N/A</v>
      </c>
      <c r="J492" s="74"/>
      <c r="K492" s="10">
        <f>'Indicatori target 1.2'!O491</f>
        <v>0</v>
      </c>
      <c r="L492" s="10">
        <f>'Indicatori target 1.2'!P491</f>
        <v>0</v>
      </c>
      <c r="M492" s="15" t="str">
        <f>'Indicatori target 1.2'!R491</f>
        <v>no</v>
      </c>
      <c r="N492" s="16">
        <v>1</v>
      </c>
      <c r="O492" s="20" t="e">
        <f>'Indicatori target 1.2'!S491</f>
        <v>#N/A</v>
      </c>
      <c r="P492" s="16" t="e">
        <f>IF('Indicatori target 1.2'!Q491="si",1,0)</f>
        <v>#N/A</v>
      </c>
      <c r="Q492" s="20" t="e">
        <f t="shared" si="8"/>
        <v>#N/A</v>
      </c>
      <c r="R492">
        <v>1</v>
      </c>
    </row>
    <row r="493" spans="1:18" x14ac:dyDescent="0.3">
      <c r="A493" s="16">
        <f>'Indicatori target 1.2'!A492</f>
        <v>0</v>
      </c>
      <c r="B493" s="16">
        <f>'Indicatori target 1.2'!B492</f>
        <v>0</v>
      </c>
      <c r="C493" s="10">
        <f>'Indicatori target 1.2'!D492</f>
        <v>0</v>
      </c>
      <c r="D493" s="10">
        <f>'Indicatori target 1.2'!E492</f>
        <v>0</v>
      </c>
      <c r="E493" s="20" t="e">
        <f>'Indicatori target 1.2'!F492</f>
        <v>#N/A</v>
      </c>
      <c r="F493" s="16" t="e">
        <f>'indicatori output 1.2'!C492</f>
        <v>#N/A</v>
      </c>
      <c r="G493" s="20" t="str">
        <f>'Indicatori target 1.2'!G492</f>
        <v>si</v>
      </c>
      <c r="H493" s="20" t="e">
        <f>'Indicatori target 1.2'!I492</f>
        <v>#N/A</v>
      </c>
      <c r="I493" s="20" t="e">
        <f>'Indicatori target 1.2'!H492</f>
        <v>#N/A</v>
      </c>
      <c r="J493" s="74"/>
      <c r="K493" s="10">
        <f>'Indicatori target 1.2'!O492</f>
        <v>0</v>
      </c>
      <c r="L493" s="10">
        <f>'Indicatori target 1.2'!P492</f>
        <v>0</v>
      </c>
      <c r="M493" s="15" t="str">
        <f>'Indicatori target 1.2'!R492</f>
        <v>no</v>
      </c>
      <c r="N493" s="16">
        <v>1</v>
      </c>
      <c r="O493" s="20" t="e">
        <f>'Indicatori target 1.2'!S492</f>
        <v>#N/A</v>
      </c>
      <c r="P493" s="16" t="e">
        <f>IF('Indicatori target 1.2'!Q492="si",1,0)</f>
        <v>#N/A</v>
      </c>
      <c r="Q493" s="20" t="e">
        <f t="shared" si="8"/>
        <v>#N/A</v>
      </c>
      <c r="R493">
        <v>1</v>
      </c>
    </row>
    <row r="494" spans="1:18" x14ac:dyDescent="0.3">
      <c r="A494" s="16">
        <f>'Indicatori target 1.2'!A493</f>
        <v>0</v>
      </c>
      <c r="B494" s="16">
        <f>'Indicatori target 1.2'!B493</f>
        <v>0</v>
      </c>
      <c r="C494" s="10">
        <f>'Indicatori target 1.2'!D493</f>
        <v>0</v>
      </c>
      <c r="D494" s="10">
        <f>'Indicatori target 1.2'!E493</f>
        <v>0</v>
      </c>
      <c r="E494" s="20" t="e">
        <f>'Indicatori target 1.2'!F493</f>
        <v>#N/A</v>
      </c>
      <c r="F494" s="16" t="e">
        <f>'indicatori output 1.2'!C493</f>
        <v>#N/A</v>
      </c>
      <c r="G494" s="20" t="str">
        <f>'Indicatori target 1.2'!G493</f>
        <v>si</v>
      </c>
      <c r="H494" s="20" t="e">
        <f>'Indicatori target 1.2'!I493</f>
        <v>#N/A</v>
      </c>
      <c r="I494" s="20" t="e">
        <f>'Indicatori target 1.2'!H493</f>
        <v>#N/A</v>
      </c>
      <c r="J494" s="74"/>
      <c r="K494" s="10">
        <f>'Indicatori target 1.2'!O493</f>
        <v>0</v>
      </c>
      <c r="L494" s="10">
        <f>'Indicatori target 1.2'!P493</f>
        <v>0</v>
      </c>
      <c r="M494" s="15" t="str">
        <f>'Indicatori target 1.2'!R493</f>
        <v>no</v>
      </c>
      <c r="N494" s="16">
        <v>1</v>
      </c>
      <c r="O494" s="20" t="e">
        <f>'Indicatori target 1.2'!S493</f>
        <v>#N/A</v>
      </c>
      <c r="P494" s="16" t="e">
        <f>IF('Indicatori target 1.2'!Q493="si",1,0)</f>
        <v>#N/A</v>
      </c>
      <c r="Q494" s="20" t="e">
        <f t="shared" si="8"/>
        <v>#N/A</v>
      </c>
      <c r="R494">
        <v>1</v>
      </c>
    </row>
    <row r="495" spans="1:18" x14ac:dyDescent="0.3">
      <c r="A495" s="16">
        <f>'Indicatori target 1.2'!A494</f>
        <v>0</v>
      </c>
      <c r="B495" s="16">
        <f>'Indicatori target 1.2'!B494</f>
        <v>0</v>
      </c>
      <c r="C495" s="10">
        <f>'Indicatori target 1.2'!D494</f>
        <v>0</v>
      </c>
      <c r="D495" s="10">
        <f>'Indicatori target 1.2'!E494</f>
        <v>0</v>
      </c>
      <c r="E495" s="20" t="e">
        <f>'Indicatori target 1.2'!F494</f>
        <v>#N/A</v>
      </c>
      <c r="F495" s="16" t="e">
        <f>'indicatori output 1.2'!C494</f>
        <v>#N/A</v>
      </c>
      <c r="G495" s="20" t="str">
        <f>'Indicatori target 1.2'!G494</f>
        <v>si</v>
      </c>
      <c r="H495" s="20" t="e">
        <f>'Indicatori target 1.2'!I494</f>
        <v>#N/A</v>
      </c>
      <c r="I495" s="20" t="e">
        <f>'Indicatori target 1.2'!H494</f>
        <v>#N/A</v>
      </c>
      <c r="J495" s="74"/>
      <c r="K495" s="10">
        <f>'Indicatori target 1.2'!O494</f>
        <v>0</v>
      </c>
      <c r="L495" s="10">
        <f>'Indicatori target 1.2'!P494</f>
        <v>0</v>
      </c>
      <c r="M495" s="15" t="str">
        <f>'Indicatori target 1.2'!R494</f>
        <v>no</v>
      </c>
      <c r="N495" s="16">
        <v>1</v>
      </c>
      <c r="O495" s="20" t="e">
        <f>'Indicatori target 1.2'!S494</f>
        <v>#N/A</v>
      </c>
      <c r="P495" s="16" t="e">
        <f>IF('Indicatori target 1.2'!Q494="si",1,0)</f>
        <v>#N/A</v>
      </c>
      <c r="Q495" s="20" t="e">
        <f t="shared" si="8"/>
        <v>#N/A</v>
      </c>
      <c r="R495">
        <v>1</v>
      </c>
    </row>
    <row r="496" spans="1:18" x14ac:dyDescent="0.3">
      <c r="A496" s="16">
        <f>'Indicatori target 1.2'!A495</f>
        <v>0</v>
      </c>
      <c r="B496" s="16">
        <f>'Indicatori target 1.2'!B495</f>
        <v>0</v>
      </c>
      <c r="C496" s="10">
        <f>'Indicatori target 1.2'!D495</f>
        <v>0</v>
      </c>
      <c r="D496" s="10">
        <f>'Indicatori target 1.2'!E495</f>
        <v>0</v>
      </c>
      <c r="E496" s="20" t="e">
        <f>'Indicatori target 1.2'!F495</f>
        <v>#N/A</v>
      </c>
      <c r="F496" s="16" t="e">
        <f>'indicatori output 1.2'!C495</f>
        <v>#N/A</v>
      </c>
      <c r="G496" s="20" t="str">
        <f>'Indicatori target 1.2'!G495</f>
        <v>si</v>
      </c>
      <c r="H496" s="20" t="e">
        <f>'Indicatori target 1.2'!I495</f>
        <v>#N/A</v>
      </c>
      <c r="I496" s="20" t="e">
        <f>'Indicatori target 1.2'!H495</f>
        <v>#N/A</v>
      </c>
      <c r="J496" s="74"/>
      <c r="K496" s="10">
        <f>'Indicatori target 1.2'!O495</f>
        <v>0</v>
      </c>
      <c r="L496" s="10">
        <f>'Indicatori target 1.2'!P495</f>
        <v>0</v>
      </c>
      <c r="M496" s="15" t="str">
        <f>'Indicatori target 1.2'!R495</f>
        <v>no</v>
      </c>
      <c r="N496" s="16">
        <v>1</v>
      </c>
      <c r="O496" s="20" t="e">
        <f>'Indicatori target 1.2'!S495</f>
        <v>#N/A</v>
      </c>
      <c r="P496" s="16" t="e">
        <f>IF('Indicatori target 1.2'!Q495="si",1,0)</f>
        <v>#N/A</v>
      </c>
      <c r="Q496" s="20" t="e">
        <f t="shared" si="8"/>
        <v>#N/A</v>
      </c>
      <c r="R496">
        <v>1</v>
      </c>
    </row>
    <row r="497" spans="1:18" x14ac:dyDescent="0.3">
      <c r="A497" s="16">
        <f>'Indicatori target 1.2'!A496</f>
        <v>0</v>
      </c>
      <c r="B497" s="16">
        <f>'Indicatori target 1.2'!B496</f>
        <v>0</v>
      </c>
      <c r="C497" s="10">
        <f>'Indicatori target 1.2'!D496</f>
        <v>0</v>
      </c>
      <c r="D497" s="10">
        <f>'Indicatori target 1.2'!E496</f>
        <v>0</v>
      </c>
      <c r="E497" s="20" t="e">
        <f>'Indicatori target 1.2'!F496</f>
        <v>#N/A</v>
      </c>
      <c r="F497" s="16" t="e">
        <f>'indicatori output 1.2'!C496</f>
        <v>#N/A</v>
      </c>
      <c r="G497" s="20" t="str">
        <f>'Indicatori target 1.2'!G496</f>
        <v>si</v>
      </c>
      <c r="H497" s="20" t="e">
        <f>'Indicatori target 1.2'!I496</f>
        <v>#N/A</v>
      </c>
      <c r="I497" s="20" t="e">
        <f>'Indicatori target 1.2'!H496</f>
        <v>#N/A</v>
      </c>
      <c r="J497" s="74"/>
      <c r="K497" s="10">
        <f>'Indicatori target 1.2'!O496</f>
        <v>0</v>
      </c>
      <c r="L497" s="10">
        <f>'Indicatori target 1.2'!P496</f>
        <v>0</v>
      </c>
      <c r="M497" s="15" t="str">
        <f>'Indicatori target 1.2'!R496</f>
        <v>no</v>
      </c>
      <c r="N497" s="16">
        <v>1</v>
      </c>
      <c r="O497" s="20" t="e">
        <f>'Indicatori target 1.2'!S496</f>
        <v>#N/A</v>
      </c>
      <c r="P497" s="16" t="e">
        <f>IF('Indicatori target 1.2'!Q496="si",1,0)</f>
        <v>#N/A</v>
      </c>
      <c r="Q497" s="20" t="e">
        <f t="shared" si="8"/>
        <v>#N/A</v>
      </c>
      <c r="R497">
        <v>1</v>
      </c>
    </row>
    <row r="498" spans="1:18" x14ac:dyDescent="0.3">
      <c r="A498" s="16">
        <f>'Indicatori target 1.2'!A497</f>
        <v>0</v>
      </c>
      <c r="B498" s="16">
        <f>'Indicatori target 1.2'!B497</f>
        <v>0</v>
      </c>
      <c r="C498" s="10">
        <f>'Indicatori target 1.2'!D497</f>
        <v>0</v>
      </c>
      <c r="D498" s="10">
        <f>'Indicatori target 1.2'!E497</f>
        <v>0</v>
      </c>
      <c r="E498" s="20" t="e">
        <f>'Indicatori target 1.2'!F497</f>
        <v>#N/A</v>
      </c>
      <c r="F498" s="16" t="e">
        <f>'indicatori output 1.2'!C497</f>
        <v>#N/A</v>
      </c>
      <c r="G498" s="20" t="str">
        <f>'Indicatori target 1.2'!G497</f>
        <v>si</v>
      </c>
      <c r="H498" s="20" t="e">
        <f>'Indicatori target 1.2'!I497</f>
        <v>#N/A</v>
      </c>
      <c r="I498" s="20" t="e">
        <f>'Indicatori target 1.2'!H497</f>
        <v>#N/A</v>
      </c>
      <c r="J498" s="74"/>
      <c r="K498" s="10">
        <f>'Indicatori target 1.2'!O497</f>
        <v>0</v>
      </c>
      <c r="L498" s="10">
        <f>'Indicatori target 1.2'!P497</f>
        <v>0</v>
      </c>
      <c r="M498" s="15" t="str">
        <f>'Indicatori target 1.2'!R497</f>
        <v>no</v>
      </c>
      <c r="N498" s="16">
        <v>1</v>
      </c>
      <c r="O498" s="20" t="e">
        <f>'Indicatori target 1.2'!S497</f>
        <v>#N/A</v>
      </c>
      <c r="P498" s="16" t="e">
        <f>IF('Indicatori target 1.2'!Q497="si",1,0)</f>
        <v>#N/A</v>
      </c>
      <c r="Q498" s="20" t="e">
        <f t="shared" si="8"/>
        <v>#N/A</v>
      </c>
      <c r="R498">
        <v>1</v>
      </c>
    </row>
    <row r="499" spans="1:18" x14ac:dyDescent="0.3">
      <c r="A499" s="16">
        <f>'Indicatori target 1.2'!A498</f>
        <v>0</v>
      </c>
      <c r="B499" s="16">
        <f>'Indicatori target 1.2'!B498</f>
        <v>0</v>
      </c>
      <c r="C499" s="10">
        <f>'Indicatori target 1.2'!D498</f>
        <v>0</v>
      </c>
      <c r="D499" s="10">
        <f>'Indicatori target 1.2'!E498</f>
        <v>0</v>
      </c>
      <c r="E499" s="20" t="e">
        <f>'Indicatori target 1.2'!F498</f>
        <v>#N/A</v>
      </c>
      <c r="F499" s="16" t="e">
        <f>'indicatori output 1.2'!C498</f>
        <v>#N/A</v>
      </c>
      <c r="G499" s="20" t="str">
        <f>'Indicatori target 1.2'!G498</f>
        <v>si</v>
      </c>
      <c r="H499" s="20" t="e">
        <f>'Indicatori target 1.2'!I498</f>
        <v>#N/A</v>
      </c>
      <c r="I499" s="20" t="e">
        <f>'Indicatori target 1.2'!H498</f>
        <v>#N/A</v>
      </c>
      <c r="J499" s="74"/>
      <c r="K499" s="10">
        <f>'Indicatori target 1.2'!O498</f>
        <v>0</v>
      </c>
      <c r="L499" s="10">
        <f>'Indicatori target 1.2'!P498</f>
        <v>0</v>
      </c>
      <c r="M499" s="15" t="str">
        <f>'Indicatori target 1.2'!R498</f>
        <v>no</v>
      </c>
      <c r="N499" s="16">
        <v>1</v>
      </c>
      <c r="O499" s="20" t="e">
        <f>'Indicatori target 1.2'!S498</f>
        <v>#N/A</v>
      </c>
      <c r="P499" s="16" t="e">
        <f>IF('Indicatori target 1.2'!Q498="si",1,0)</f>
        <v>#N/A</v>
      </c>
      <c r="Q499" s="20" t="e">
        <f t="shared" si="8"/>
        <v>#N/A</v>
      </c>
      <c r="R499">
        <v>1</v>
      </c>
    </row>
    <row r="500" spans="1:18" x14ac:dyDescent="0.3">
      <c r="A500" s="16">
        <f>'Indicatori target 1.2'!A499</f>
        <v>0</v>
      </c>
      <c r="B500" s="16">
        <f>'Indicatori target 1.2'!B499</f>
        <v>0</v>
      </c>
      <c r="C500" s="10">
        <f>'Indicatori target 1.2'!D499</f>
        <v>0</v>
      </c>
      <c r="D500" s="10">
        <f>'Indicatori target 1.2'!E499</f>
        <v>0</v>
      </c>
      <c r="E500" s="20" t="e">
        <f>'Indicatori target 1.2'!F499</f>
        <v>#N/A</v>
      </c>
      <c r="F500" s="16" t="e">
        <f>'indicatori output 1.2'!C499</f>
        <v>#N/A</v>
      </c>
      <c r="G500" s="20" t="str">
        <f>'Indicatori target 1.2'!G499</f>
        <v>si</v>
      </c>
      <c r="H500" s="20" t="e">
        <f>'Indicatori target 1.2'!I499</f>
        <v>#N/A</v>
      </c>
      <c r="I500" s="20" t="e">
        <f>'Indicatori target 1.2'!H499</f>
        <v>#N/A</v>
      </c>
      <c r="J500" s="74"/>
      <c r="K500" s="10">
        <f>'Indicatori target 1.2'!O499</f>
        <v>0</v>
      </c>
      <c r="L500" s="10">
        <f>'Indicatori target 1.2'!P499</f>
        <v>0</v>
      </c>
      <c r="M500" s="15" t="str">
        <f>'Indicatori target 1.2'!R499</f>
        <v>no</v>
      </c>
      <c r="N500" s="16">
        <v>1</v>
      </c>
      <c r="O500" s="20" t="e">
        <f>'Indicatori target 1.2'!S499</f>
        <v>#N/A</v>
      </c>
      <c r="P500" s="16" t="e">
        <f>IF('Indicatori target 1.2'!Q499="si",1,0)</f>
        <v>#N/A</v>
      </c>
      <c r="Q500" s="20" t="e">
        <f t="shared" si="8"/>
        <v>#N/A</v>
      </c>
      <c r="R500">
        <v>1</v>
      </c>
    </row>
    <row r="501" spans="1:18" x14ac:dyDescent="0.3">
      <c r="A501" s="16">
        <f>'Indicatori target 1.2'!A500</f>
        <v>0</v>
      </c>
      <c r="B501" s="16">
        <f>'Indicatori target 1.2'!B500</f>
        <v>0</v>
      </c>
      <c r="C501" s="10">
        <f>'Indicatori target 1.2'!D500</f>
        <v>0</v>
      </c>
      <c r="D501" s="10">
        <f>'Indicatori target 1.2'!E500</f>
        <v>0</v>
      </c>
      <c r="E501" s="20" t="e">
        <f>'Indicatori target 1.2'!F500</f>
        <v>#N/A</v>
      </c>
      <c r="F501" s="16" t="e">
        <f>'indicatori output 1.2'!C500</f>
        <v>#N/A</v>
      </c>
      <c r="G501" s="20" t="str">
        <f>'Indicatori target 1.2'!G500</f>
        <v>si</v>
      </c>
      <c r="H501" s="20" t="e">
        <f>'Indicatori target 1.2'!I500</f>
        <v>#N/A</v>
      </c>
      <c r="I501" s="20" t="e">
        <f>'Indicatori target 1.2'!H500</f>
        <v>#N/A</v>
      </c>
      <c r="J501" s="74"/>
      <c r="K501" s="10">
        <f>'Indicatori target 1.2'!O500</f>
        <v>0</v>
      </c>
      <c r="L501" s="10">
        <f>'Indicatori target 1.2'!P500</f>
        <v>0</v>
      </c>
      <c r="M501" s="15" t="str">
        <f>'Indicatori target 1.2'!R500</f>
        <v>no</v>
      </c>
      <c r="N501" s="16">
        <v>1</v>
      </c>
      <c r="O501" s="20" t="e">
        <f>'Indicatori target 1.2'!S500</f>
        <v>#N/A</v>
      </c>
      <c r="P501" s="16" t="e">
        <f>IF('Indicatori target 1.2'!Q500="si",1,0)</f>
        <v>#N/A</v>
      </c>
      <c r="Q501" s="20" t="e">
        <f t="shared" si="8"/>
        <v>#N/A</v>
      </c>
      <c r="R501">
        <v>1</v>
      </c>
    </row>
    <row r="502" spans="1:18" x14ac:dyDescent="0.3">
      <c r="A502" s="16">
        <f>'Indicatori target 1.2'!A501</f>
        <v>0</v>
      </c>
      <c r="B502" s="16">
        <f>'Indicatori target 1.2'!B501</f>
        <v>0</v>
      </c>
      <c r="C502" s="10">
        <f>'Indicatori target 1.2'!D501</f>
        <v>0</v>
      </c>
      <c r="D502" s="10">
        <f>'Indicatori target 1.2'!E501</f>
        <v>0</v>
      </c>
      <c r="E502" s="20" t="e">
        <f>'Indicatori target 1.2'!F501</f>
        <v>#N/A</v>
      </c>
      <c r="F502" s="16" t="e">
        <f>'indicatori output 1.2'!C501</f>
        <v>#N/A</v>
      </c>
      <c r="G502" s="20" t="str">
        <f>'Indicatori target 1.2'!G501</f>
        <v>si</v>
      </c>
      <c r="H502" s="20" t="e">
        <f>'Indicatori target 1.2'!I501</f>
        <v>#N/A</v>
      </c>
      <c r="I502" s="20" t="e">
        <f>'Indicatori target 1.2'!H501</f>
        <v>#N/A</v>
      </c>
      <c r="J502" s="74"/>
      <c r="K502" s="10">
        <f>'Indicatori target 1.2'!O501</f>
        <v>0</v>
      </c>
      <c r="L502" s="10">
        <f>'Indicatori target 1.2'!P501</f>
        <v>0</v>
      </c>
      <c r="M502" s="15" t="str">
        <f>'Indicatori target 1.2'!R501</f>
        <v>no</v>
      </c>
      <c r="N502" s="16">
        <v>1</v>
      </c>
      <c r="O502" s="20" t="e">
        <f>'Indicatori target 1.2'!S501</f>
        <v>#N/A</v>
      </c>
      <c r="P502" s="16" t="e">
        <f>IF('Indicatori target 1.2'!Q501="si",1,0)</f>
        <v>#N/A</v>
      </c>
      <c r="Q502" s="20" t="e">
        <f t="shared" si="8"/>
        <v>#N/A</v>
      </c>
      <c r="R502">
        <v>1</v>
      </c>
    </row>
    <row r="503" spans="1:18" x14ac:dyDescent="0.3">
      <c r="A503" s="16">
        <f>'Indicatori target 1.2'!A502</f>
        <v>0</v>
      </c>
      <c r="B503" s="16">
        <f>'Indicatori target 1.2'!B502</f>
        <v>0</v>
      </c>
      <c r="C503" s="10">
        <f>'Indicatori target 1.2'!D502</f>
        <v>0</v>
      </c>
      <c r="D503" s="10">
        <f>'Indicatori target 1.2'!E502</f>
        <v>0</v>
      </c>
      <c r="E503" s="20" t="e">
        <f>'Indicatori target 1.2'!F502</f>
        <v>#N/A</v>
      </c>
      <c r="F503" s="16" t="e">
        <f>'indicatori output 1.2'!C502</f>
        <v>#N/A</v>
      </c>
      <c r="G503" s="20" t="str">
        <f>'Indicatori target 1.2'!G502</f>
        <v>si</v>
      </c>
      <c r="H503" s="20" t="e">
        <f>'Indicatori target 1.2'!I502</f>
        <v>#N/A</v>
      </c>
      <c r="I503" s="20" t="e">
        <f>'Indicatori target 1.2'!H502</f>
        <v>#N/A</v>
      </c>
      <c r="J503" s="74"/>
      <c r="K503" s="10">
        <f>'Indicatori target 1.2'!O502</f>
        <v>0</v>
      </c>
      <c r="L503" s="10">
        <f>'Indicatori target 1.2'!P502</f>
        <v>0</v>
      </c>
      <c r="M503" s="15" t="str">
        <f>'Indicatori target 1.2'!R502</f>
        <v>no</v>
      </c>
      <c r="N503" s="16">
        <v>1</v>
      </c>
      <c r="O503" s="20" t="e">
        <f>'Indicatori target 1.2'!S502</f>
        <v>#N/A</v>
      </c>
      <c r="P503" s="16" t="e">
        <f>IF('Indicatori target 1.2'!Q502="si",1,0)</f>
        <v>#N/A</v>
      </c>
      <c r="Q503" s="20" t="e">
        <f t="shared" si="8"/>
        <v>#N/A</v>
      </c>
      <c r="R503">
        <v>1</v>
      </c>
    </row>
    <row r="504" spans="1:18" x14ac:dyDescent="0.3">
      <c r="A504" s="16">
        <f>'Indicatori target 1.2'!A503</f>
        <v>0</v>
      </c>
      <c r="B504" s="16">
        <f>'Indicatori target 1.2'!B503</f>
        <v>0</v>
      </c>
      <c r="C504" s="10">
        <f>'Indicatori target 1.2'!D503</f>
        <v>0</v>
      </c>
      <c r="D504" s="10">
        <f>'Indicatori target 1.2'!E503</f>
        <v>0</v>
      </c>
      <c r="E504" s="20" t="e">
        <f>'Indicatori target 1.2'!F503</f>
        <v>#N/A</v>
      </c>
      <c r="F504" s="16" t="e">
        <f>'indicatori output 1.2'!C503</f>
        <v>#N/A</v>
      </c>
      <c r="G504" s="20" t="str">
        <f>'Indicatori target 1.2'!G503</f>
        <v>si</v>
      </c>
      <c r="H504" s="20" t="e">
        <f>'Indicatori target 1.2'!I503</f>
        <v>#N/A</v>
      </c>
      <c r="I504" s="20" t="e">
        <f>'Indicatori target 1.2'!H503</f>
        <v>#N/A</v>
      </c>
      <c r="J504" s="74"/>
      <c r="K504" s="10">
        <f>'Indicatori target 1.2'!O503</f>
        <v>0</v>
      </c>
      <c r="L504" s="10">
        <f>'Indicatori target 1.2'!P503</f>
        <v>0</v>
      </c>
      <c r="M504" s="15" t="str">
        <f>'Indicatori target 1.2'!R503</f>
        <v>no</v>
      </c>
      <c r="N504" s="16">
        <v>1</v>
      </c>
      <c r="O504" s="20" t="e">
        <f>'Indicatori target 1.2'!S503</f>
        <v>#N/A</v>
      </c>
      <c r="P504" s="16" t="e">
        <f>IF('Indicatori target 1.2'!Q503="si",1,0)</f>
        <v>#N/A</v>
      </c>
      <c r="Q504" s="20" t="e">
        <f t="shared" si="8"/>
        <v>#N/A</v>
      </c>
      <c r="R504">
        <v>1</v>
      </c>
    </row>
    <row r="505" spans="1:18" x14ac:dyDescent="0.3">
      <c r="A505" s="16">
        <f>'Indicatori target 1.2'!A504</f>
        <v>0</v>
      </c>
      <c r="B505" s="16">
        <f>'Indicatori target 1.2'!B504</f>
        <v>0</v>
      </c>
      <c r="C505" s="10">
        <f>'Indicatori target 1.2'!D504</f>
        <v>0</v>
      </c>
      <c r="D505" s="10">
        <f>'Indicatori target 1.2'!E504</f>
        <v>0</v>
      </c>
      <c r="E505" s="20" t="e">
        <f>'Indicatori target 1.2'!F504</f>
        <v>#N/A</v>
      </c>
      <c r="F505" s="16" t="e">
        <f>'indicatori output 1.2'!C504</f>
        <v>#N/A</v>
      </c>
      <c r="G505" s="20" t="str">
        <f>'Indicatori target 1.2'!G504</f>
        <v>si</v>
      </c>
      <c r="H505" s="20" t="e">
        <f>'Indicatori target 1.2'!I504</f>
        <v>#N/A</v>
      </c>
      <c r="I505" s="20" t="e">
        <f>'Indicatori target 1.2'!H504</f>
        <v>#N/A</v>
      </c>
      <c r="J505" s="74"/>
      <c r="K505" s="10">
        <f>'Indicatori target 1.2'!O504</f>
        <v>0</v>
      </c>
      <c r="L505" s="10">
        <f>'Indicatori target 1.2'!P504</f>
        <v>0</v>
      </c>
      <c r="M505" s="15" t="str">
        <f>'Indicatori target 1.2'!R504</f>
        <v>no</v>
      </c>
      <c r="N505" s="16">
        <v>1</v>
      </c>
      <c r="O505" s="20" t="e">
        <f>'Indicatori target 1.2'!S504</f>
        <v>#N/A</v>
      </c>
      <c r="P505" s="16" t="e">
        <f>IF('Indicatori target 1.2'!Q504="si",1,0)</f>
        <v>#N/A</v>
      </c>
      <c r="Q505" s="20" t="e">
        <f t="shared" si="8"/>
        <v>#N/A</v>
      </c>
      <c r="R505">
        <v>1</v>
      </c>
    </row>
    <row r="506" spans="1:18" x14ac:dyDescent="0.3">
      <c r="A506" s="16">
        <f>'Indicatori target 1.2'!A505</f>
        <v>0</v>
      </c>
      <c r="B506" s="16">
        <f>'Indicatori target 1.2'!B505</f>
        <v>0</v>
      </c>
      <c r="C506" s="10">
        <f>'Indicatori target 1.2'!D505</f>
        <v>0</v>
      </c>
      <c r="D506" s="10">
        <f>'Indicatori target 1.2'!E505</f>
        <v>0</v>
      </c>
      <c r="E506" s="20" t="e">
        <f>'Indicatori target 1.2'!F505</f>
        <v>#N/A</v>
      </c>
      <c r="F506" s="16" t="e">
        <f>'indicatori output 1.2'!C505</f>
        <v>#N/A</v>
      </c>
      <c r="G506" s="20" t="str">
        <f>'Indicatori target 1.2'!G505</f>
        <v>si</v>
      </c>
      <c r="H506" s="20" t="e">
        <f>'Indicatori target 1.2'!I505</f>
        <v>#N/A</v>
      </c>
      <c r="I506" s="20" t="e">
        <f>'Indicatori target 1.2'!H505</f>
        <v>#N/A</v>
      </c>
      <c r="J506" s="74"/>
      <c r="K506" s="10">
        <f>'Indicatori target 1.2'!O505</f>
        <v>0</v>
      </c>
      <c r="L506" s="10">
        <f>'Indicatori target 1.2'!P505</f>
        <v>0</v>
      </c>
      <c r="M506" s="15" t="str">
        <f>'Indicatori target 1.2'!R505</f>
        <v>no</v>
      </c>
      <c r="N506" s="16">
        <v>1</v>
      </c>
      <c r="O506" s="20" t="e">
        <f>'Indicatori target 1.2'!S505</f>
        <v>#N/A</v>
      </c>
      <c r="P506" s="16" t="e">
        <f>IF('Indicatori target 1.2'!Q505="si",1,0)</f>
        <v>#N/A</v>
      </c>
      <c r="Q506" s="20" t="e">
        <f t="shared" si="8"/>
        <v>#N/A</v>
      </c>
      <c r="R506">
        <v>1</v>
      </c>
    </row>
    <row r="507" spans="1:18" x14ac:dyDescent="0.3">
      <c r="A507" s="16">
        <f>'Indicatori target 1.2'!A506</f>
        <v>0</v>
      </c>
      <c r="B507" s="16">
        <f>'Indicatori target 1.2'!B506</f>
        <v>0</v>
      </c>
      <c r="C507" s="10">
        <f>'Indicatori target 1.2'!D506</f>
        <v>0</v>
      </c>
      <c r="D507" s="10">
        <f>'Indicatori target 1.2'!E506</f>
        <v>0</v>
      </c>
      <c r="E507" s="20" t="e">
        <f>'Indicatori target 1.2'!F506</f>
        <v>#N/A</v>
      </c>
      <c r="F507" s="16" t="e">
        <f>'indicatori output 1.2'!C506</f>
        <v>#N/A</v>
      </c>
      <c r="G507" s="20" t="str">
        <f>'Indicatori target 1.2'!G506</f>
        <v>si</v>
      </c>
      <c r="H507" s="20" t="e">
        <f>'Indicatori target 1.2'!I506</f>
        <v>#N/A</v>
      </c>
      <c r="I507" s="20" t="e">
        <f>'Indicatori target 1.2'!H506</f>
        <v>#N/A</v>
      </c>
      <c r="J507" s="74"/>
      <c r="K507" s="10">
        <f>'Indicatori target 1.2'!O506</f>
        <v>0</v>
      </c>
      <c r="L507" s="10">
        <f>'Indicatori target 1.2'!P506</f>
        <v>0</v>
      </c>
      <c r="M507" s="15" t="str">
        <f>'Indicatori target 1.2'!R506</f>
        <v>no</v>
      </c>
      <c r="N507" s="16">
        <v>1</v>
      </c>
      <c r="O507" s="20" t="e">
        <f>'Indicatori target 1.2'!S506</f>
        <v>#N/A</v>
      </c>
      <c r="P507" s="16" t="e">
        <f>IF('Indicatori target 1.2'!Q506="si",1,0)</f>
        <v>#N/A</v>
      </c>
      <c r="Q507" s="20" t="e">
        <f t="shared" si="8"/>
        <v>#N/A</v>
      </c>
      <c r="R507">
        <v>1</v>
      </c>
    </row>
    <row r="508" spans="1:18" x14ac:dyDescent="0.3">
      <c r="A508" s="16">
        <f>'Indicatori target 1.2'!A507</f>
        <v>0</v>
      </c>
      <c r="B508" s="16">
        <f>'Indicatori target 1.2'!B507</f>
        <v>0</v>
      </c>
      <c r="C508" s="10">
        <f>'Indicatori target 1.2'!D507</f>
        <v>0</v>
      </c>
      <c r="D508" s="10">
        <f>'Indicatori target 1.2'!E507</f>
        <v>0</v>
      </c>
      <c r="E508" s="20" t="e">
        <f>'Indicatori target 1.2'!F507</f>
        <v>#N/A</v>
      </c>
      <c r="F508" s="16" t="e">
        <f>'indicatori output 1.2'!C507</f>
        <v>#N/A</v>
      </c>
      <c r="G508" s="20" t="str">
        <f>'Indicatori target 1.2'!G507</f>
        <v>si</v>
      </c>
      <c r="H508" s="20" t="e">
        <f>'Indicatori target 1.2'!I507</f>
        <v>#N/A</v>
      </c>
      <c r="I508" s="20" t="e">
        <f>'Indicatori target 1.2'!H507</f>
        <v>#N/A</v>
      </c>
      <c r="J508" s="74"/>
      <c r="K508" s="10">
        <f>'Indicatori target 1.2'!O507</f>
        <v>0</v>
      </c>
      <c r="L508" s="10">
        <f>'Indicatori target 1.2'!P507</f>
        <v>0</v>
      </c>
      <c r="M508" s="15" t="str">
        <f>'Indicatori target 1.2'!R507</f>
        <v>no</v>
      </c>
      <c r="N508" s="16">
        <v>1</v>
      </c>
      <c r="O508" s="20" t="e">
        <f>'Indicatori target 1.2'!S507</f>
        <v>#N/A</v>
      </c>
      <c r="P508" s="16" t="e">
        <f>IF('Indicatori target 1.2'!Q507="si",1,0)</f>
        <v>#N/A</v>
      </c>
      <c r="Q508" s="20" t="e">
        <f t="shared" si="8"/>
        <v>#N/A</v>
      </c>
      <c r="R508">
        <v>1</v>
      </c>
    </row>
    <row r="509" spans="1:18" x14ac:dyDescent="0.3">
      <c r="A509" s="16">
        <f>'Indicatori target 1.2'!A508</f>
        <v>0</v>
      </c>
      <c r="B509" s="16">
        <f>'Indicatori target 1.2'!B508</f>
        <v>0</v>
      </c>
      <c r="C509" s="10">
        <f>'Indicatori target 1.2'!D508</f>
        <v>0</v>
      </c>
      <c r="D509" s="10">
        <f>'Indicatori target 1.2'!E508</f>
        <v>0</v>
      </c>
      <c r="E509" s="20" t="e">
        <f>'Indicatori target 1.2'!F508</f>
        <v>#N/A</v>
      </c>
      <c r="F509" s="16" t="e">
        <f>'indicatori output 1.2'!C508</f>
        <v>#N/A</v>
      </c>
      <c r="G509" s="20" t="str">
        <f>'Indicatori target 1.2'!G508</f>
        <v>si</v>
      </c>
      <c r="H509" s="20" t="e">
        <f>'Indicatori target 1.2'!I508</f>
        <v>#N/A</v>
      </c>
      <c r="I509" s="20" t="e">
        <f>'Indicatori target 1.2'!H508</f>
        <v>#N/A</v>
      </c>
      <c r="J509" s="74"/>
      <c r="K509" s="10">
        <f>'Indicatori target 1.2'!O508</f>
        <v>0</v>
      </c>
      <c r="L509" s="10">
        <f>'Indicatori target 1.2'!P508</f>
        <v>0</v>
      </c>
      <c r="M509" s="15" t="str">
        <f>'Indicatori target 1.2'!R508</f>
        <v>no</v>
      </c>
      <c r="N509" s="16">
        <v>1</v>
      </c>
      <c r="O509" s="20" t="e">
        <f>'Indicatori target 1.2'!S508</f>
        <v>#N/A</v>
      </c>
      <c r="P509" s="16" t="e">
        <f>IF('Indicatori target 1.2'!Q508="si",1,0)</f>
        <v>#N/A</v>
      </c>
      <c r="Q509" s="20" t="e">
        <f t="shared" si="8"/>
        <v>#N/A</v>
      </c>
      <c r="R509">
        <v>1</v>
      </c>
    </row>
    <row r="510" spans="1:18" x14ac:dyDescent="0.3">
      <c r="A510" s="16">
        <f>'Indicatori target 1.2'!A509</f>
        <v>0</v>
      </c>
      <c r="B510" s="16">
        <f>'Indicatori target 1.2'!B509</f>
        <v>0</v>
      </c>
      <c r="C510" s="10">
        <f>'Indicatori target 1.2'!D509</f>
        <v>0</v>
      </c>
      <c r="D510" s="10">
        <f>'Indicatori target 1.2'!E509</f>
        <v>0</v>
      </c>
      <c r="E510" s="20" t="e">
        <f>'Indicatori target 1.2'!F509</f>
        <v>#N/A</v>
      </c>
      <c r="F510" s="16" t="e">
        <f>'indicatori output 1.2'!C509</f>
        <v>#N/A</v>
      </c>
      <c r="G510" s="20" t="str">
        <f>'Indicatori target 1.2'!G509</f>
        <v>si</v>
      </c>
      <c r="H510" s="20" t="e">
        <f>'Indicatori target 1.2'!I509</f>
        <v>#N/A</v>
      </c>
      <c r="I510" s="20" t="e">
        <f>'Indicatori target 1.2'!H509</f>
        <v>#N/A</v>
      </c>
      <c r="J510" s="74"/>
      <c r="K510" s="10">
        <f>'Indicatori target 1.2'!O509</f>
        <v>0</v>
      </c>
      <c r="L510" s="10">
        <f>'Indicatori target 1.2'!P509</f>
        <v>0</v>
      </c>
      <c r="M510" s="15" t="str">
        <f>'Indicatori target 1.2'!R509</f>
        <v>no</v>
      </c>
      <c r="N510" s="16">
        <v>1</v>
      </c>
      <c r="O510" s="20" t="e">
        <f>'Indicatori target 1.2'!S509</f>
        <v>#N/A</v>
      </c>
      <c r="P510" s="16" t="e">
        <f>IF('Indicatori target 1.2'!Q509="si",1,0)</f>
        <v>#N/A</v>
      </c>
      <c r="Q510" s="20" t="e">
        <f t="shared" si="8"/>
        <v>#N/A</v>
      </c>
      <c r="R510">
        <v>1</v>
      </c>
    </row>
    <row r="511" spans="1:18" x14ac:dyDescent="0.3">
      <c r="A511" s="16">
        <f>'Indicatori target 1.2'!A510</f>
        <v>0</v>
      </c>
      <c r="B511" s="16">
        <f>'Indicatori target 1.2'!B510</f>
        <v>0</v>
      </c>
      <c r="C511" s="10">
        <f>'Indicatori target 1.2'!D510</f>
        <v>0</v>
      </c>
      <c r="D511" s="10">
        <f>'Indicatori target 1.2'!E510</f>
        <v>0</v>
      </c>
      <c r="E511" s="20" t="e">
        <f>'Indicatori target 1.2'!F510</f>
        <v>#N/A</v>
      </c>
      <c r="F511" s="16" t="e">
        <f>'indicatori output 1.2'!C510</f>
        <v>#N/A</v>
      </c>
      <c r="G511" s="20" t="str">
        <f>'Indicatori target 1.2'!G510</f>
        <v>si</v>
      </c>
      <c r="H511" s="20" t="e">
        <f>'Indicatori target 1.2'!I510</f>
        <v>#N/A</v>
      </c>
      <c r="I511" s="20" t="e">
        <f>'Indicatori target 1.2'!H510</f>
        <v>#N/A</v>
      </c>
      <c r="J511" s="74"/>
      <c r="K511" s="10">
        <f>'Indicatori target 1.2'!O510</f>
        <v>0</v>
      </c>
      <c r="L511" s="10">
        <f>'Indicatori target 1.2'!P510</f>
        <v>0</v>
      </c>
      <c r="M511" s="15" t="str">
        <f>'Indicatori target 1.2'!R510</f>
        <v>no</v>
      </c>
      <c r="N511" s="16">
        <v>1</v>
      </c>
      <c r="O511" s="20" t="e">
        <f>'Indicatori target 1.2'!S510</f>
        <v>#N/A</v>
      </c>
      <c r="P511" s="16" t="e">
        <f>IF('Indicatori target 1.2'!Q510="si",1,0)</f>
        <v>#N/A</v>
      </c>
      <c r="Q511" s="20" t="e">
        <f t="shared" si="8"/>
        <v>#N/A</v>
      </c>
      <c r="R511">
        <v>1</v>
      </c>
    </row>
    <row r="512" spans="1:18" x14ac:dyDescent="0.3">
      <c r="A512" s="16">
        <f>'Indicatori target 1.2'!A511</f>
        <v>0</v>
      </c>
      <c r="B512" s="16">
        <f>'Indicatori target 1.2'!B511</f>
        <v>0</v>
      </c>
      <c r="C512" s="10">
        <f>'Indicatori target 1.2'!D511</f>
        <v>0</v>
      </c>
      <c r="D512" s="10">
        <f>'Indicatori target 1.2'!E511</f>
        <v>0</v>
      </c>
      <c r="E512" s="20" t="e">
        <f>'Indicatori target 1.2'!F511</f>
        <v>#N/A</v>
      </c>
      <c r="F512" s="16" t="e">
        <f>'indicatori output 1.2'!C511</f>
        <v>#N/A</v>
      </c>
      <c r="G512" s="20" t="str">
        <f>'Indicatori target 1.2'!G511</f>
        <v>si</v>
      </c>
      <c r="H512" s="20" t="e">
        <f>'Indicatori target 1.2'!I511</f>
        <v>#N/A</v>
      </c>
      <c r="I512" s="20" t="e">
        <f>'Indicatori target 1.2'!H511</f>
        <v>#N/A</v>
      </c>
      <c r="J512" s="74"/>
      <c r="K512" s="10">
        <f>'Indicatori target 1.2'!O511</f>
        <v>0</v>
      </c>
      <c r="L512" s="10">
        <f>'Indicatori target 1.2'!P511</f>
        <v>0</v>
      </c>
      <c r="M512" s="15" t="str">
        <f>'Indicatori target 1.2'!R511</f>
        <v>no</v>
      </c>
      <c r="N512" s="16">
        <v>1</v>
      </c>
      <c r="O512" s="20" t="e">
        <f>'Indicatori target 1.2'!S511</f>
        <v>#N/A</v>
      </c>
      <c r="P512" s="16" t="e">
        <f>IF('Indicatori target 1.2'!Q511="si",1,0)</f>
        <v>#N/A</v>
      </c>
      <c r="Q512" s="20" t="e">
        <f t="shared" si="8"/>
        <v>#N/A</v>
      </c>
      <c r="R512">
        <v>1</v>
      </c>
    </row>
    <row r="513" spans="1:18" x14ac:dyDescent="0.3">
      <c r="A513" s="16">
        <f>'Indicatori target 1.2'!A512</f>
        <v>0</v>
      </c>
      <c r="B513" s="16">
        <f>'Indicatori target 1.2'!B512</f>
        <v>0</v>
      </c>
      <c r="C513" s="10">
        <f>'Indicatori target 1.2'!D512</f>
        <v>0</v>
      </c>
      <c r="D513" s="10">
        <f>'Indicatori target 1.2'!E512</f>
        <v>0</v>
      </c>
      <c r="E513" s="20" t="e">
        <f>'Indicatori target 1.2'!F512</f>
        <v>#N/A</v>
      </c>
      <c r="F513" s="16" t="e">
        <f>'indicatori output 1.2'!C512</f>
        <v>#N/A</v>
      </c>
      <c r="G513" s="20" t="str">
        <f>'Indicatori target 1.2'!G512</f>
        <v>si</v>
      </c>
      <c r="H513" s="20" t="e">
        <f>'Indicatori target 1.2'!I512</f>
        <v>#N/A</v>
      </c>
      <c r="I513" s="20" t="e">
        <f>'Indicatori target 1.2'!H512</f>
        <v>#N/A</v>
      </c>
      <c r="J513" s="74"/>
      <c r="K513" s="10">
        <f>'Indicatori target 1.2'!O512</f>
        <v>0</v>
      </c>
      <c r="L513" s="10">
        <f>'Indicatori target 1.2'!P512</f>
        <v>0</v>
      </c>
      <c r="M513" s="15" t="str">
        <f>'Indicatori target 1.2'!R512</f>
        <v>no</v>
      </c>
      <c r="N513" s="16">
        <v>1</v>
      </c>
      <c r="O513" s="20" t="e">
        <f>'Indicatori target 1.2'!S512</f>
        <v>#N/A</v>
      </c>
      <c r="P513" s="16" t="e">
        <f>IF('Indicatori target 1.2'!Q512="si",1,0)</f>
        <v>#N/A</v>
      </c>
      <c r="Q513" s="20" t="e">
        <f t="shared" si="8"/>
        <v>#N/A</v>
      </c>
      <c r="R513">
        <v>1</v>
      </c>
    </row>
    <row r="514" spans="1:18" x14ac:dyDescent="0.3">
      <c r="A514" s="16">
        <f>'Indicatori target 1.2'!A513</f>
        <v>0</v>
      </c>
      <c r="B514" s="16">
        <f>'Indicatori target 1.2'!B513</f>
        <v>0</v>
      </c>
      <c r="C514" s="10">
        <f>'Indicatori target 1.2'!D513</f>
        <v>0</v>
      </c>
      <c r="D514" s="10">
        <f>'Indicatori target 1.2'!E513</f>
        <v>0</v>
      </c>
      <c r="E514" s="20" t="e">
        <f>'Indicatori target 1.2'!F513</f>
        <v>#N/A</v>
      </c>
      <c r="F514" s="16" t="e">
        <f>'indicatori output 1.2'!C513</f>
        <v>#N/A</v>
      </c>
      <c r="G514" s="20" t="str">
        <f>'Indicatori target 1.2'!G513</f>
        <v>si</v>
      </c>
      <c r="H514" s="20" t="e">
        <f>'Indicatori target 1.2'!I513</f>
        <v>#N/A</v>
      </c>
      <c r="I514" s="20" t="e">
        <f>'Indicatori target 1.2'!H513</f>
        <v>#N/A</v>
      </c>
      <c r="J514" s="74"/>
      <c r="K514" s="10">
        <f>'Indicatori target 1.2'!O513</f>
        <v>0</v>
      </c>
      <c r="L514" s="10">
        <f>'Indicatori target 1.2'!P513</f>
        <v>0</v>
      </c>
      <c r="M514" s="15" t="str">
        <f>'Indicatori target 1.2'!R513</f>
        <v>no</v>
      </c>
      <c r="N514" s="16">
        <v>1</v>
      </c>
      <c r="O514" s="20" t="e">
        <f>'Indicatori target 1.2'!S513</f>
        <v>#N/A</v>
      </c>
      <c r="P514" s="16" t="e">
        <f>IF('Indicatori target 1.2'!Q513="si",1,0)</f>
        <v>#N/A</v>
      </c>
      <c r="Q514" s="20" t="e">
        <f t="shared" si="8"/>
        <v>#N/A</v>
      </c>
      <c r="R514">
        <v>1</v>
      </c>
    </row>
    <row r="515" spans="1:18" x14ac:dyDescent="0.3">
      <c r="A515" s="16">
        <f>'Indicatori target 1.2'!A514</f>
        <v>0</v>
      </c>
      <c r="B515" s="16">
        <f>'Indicatori target 1.2'!B514</f>
        <v>0</v>
      </c>
      <c r="C515" s="10">
        <f>'Indicatori target 1.2'!D514</f>
        <v>0</v>
      </c>
      <c r="D515" s="10">
        <f>'Indicatori target 1.2'!E514</f>
        <v>0</v>
      </c>
      <c r="E515" s="20" t="e">
        <f>'Indicatori target 1.2'!F514</f>
        <v>#N/A</v>
      </c>
      <c r="F515" s="16" t="e">
        <f>'indicatori output 1.2'!C514</f>
        <v>#N/A</v>
      </c>
      <c r="G515" s="20" t="str">
        <f>'Indicatori target 1.2'!G514</f>
        <v>si</v>
      </c>
      <c r="H515" s="20" t="e">
        <f>'Indicatori target 1.2'!I514</f>
        <v>#N/A</v>
      </c>
      <c r="I515" s="20" t="e">
        <f>'Indicatori target 1.2'!H514</f>
        <v>#N/A</v>
      </c>
      <c r="J515" s="74"/>
      <c r="K515" s="10">
        <f>'Indicatori target 1.2'!O514</f>
        <v>0</v>
      </c>
      <c r="L515" s="10">
        <f>'Indicatori target 1.2'!P514</f>
        <v>0</v>
      </c>
      <c r="M515" s="15" t="str">
        <f>'Indicatori target 1.2'!R514</f>
        <v>no</v>
      </c>
      <c r="N515" s="16">
        <v>1</v>
      </c>
      <c r="O515" s="20" t="e">
        <f>'Indicatori target 1.2'!S514</f>
        <v>#N/A</v>
      </c>
      <c r="P515" s="16" t="e">
        <f>IF('Indicatori target 1.2'!Q514="si",1,0)</f>
        <v>#N/A</v>
      </c>
      <c r="Q515" s="20" t="e">
        <f t="shared" si="8"/>
        <v>#N/A</v>
      </c>
      <c r="R515">
        <v>1</v>
      </c>
    </row>
    <row r="516" spans="1:18" x14ac:dyDescent="0.3">
      <c r="A516" s="16">
        <f>'Indicatori target 1.2'!A515</f>
        <v>0</v>
      </c>
      <c r="B516" s="16">
        <f>'Indicatori target 1.2'!B515</f>
        <v>0</v>
      </c>
      <c r="C516" s="10">
        <f>'Indicatori target 1.2'!D515</f>
        <v>0</v>
      </c>
      <c r="D516" s="10">
        <f>'Indicatori target 1.2'!E515</f>
        <v>0</v>
      </c>
      <c r="E516" s="20" t="e">
        <f>'Indicatori target 1.2'!F515</f>
        <v>#N/A</v>
      </c>
      <c r="F516" s="16" t="e">
        <f>'indicatori output 1.2'!C515</f>
        <v>#N/A</v>
      </c>
      <c r="G516" s="20" t="str">
        <f>'Indicatori target 1.2'!G515</f>
        <v>si</v>
      </c>
      <c r="H516" s="20" t="e">
        <f>'Indicatori target 1.2'!I515</f>
        <v>#N/A</v>
      </c>
      <c r="I516" s="20" t="e">
        <f>'Indicatori target 1.2'!H515</f>
        <v>#N/A</v>
      </c>
      <c r="J516" s="74"/>
      <c r="K516" s="10">
        <f>'Indicatori target 1.2'!O515</f>
        <v>0</v>
      </c>
      <c r="L516" s="10">
        <f>'Indicatori target 1.2'!P515</f>
        <v>0</v>
      </c>
      <c r="M516" s="15" t="str">
        <f>'Indicatori target 1.2'!R515</f>
        <v>no</v>
      </c>
      <c r="N516" s="16">
        <v>1</v>
      </c>
      <c r="O516" s="20" t="e">
        <f>'Indicatori target 1.2'!S515</f>
        <v>#N/A</v>
      </c>
      <c r="P516" s="16" t="e">
        <f>IF('Indicatori target 1.2'!Q515="si",1,0)</f>
        <v>#N/A</v>
      </c>
      <c r="Q516" s="20" t="e">
        <f t="shared" si="8"/>
        <v>#N/A</v>
      </c>
      <c r="R516">
        <v>1</v>
      </c>
    </row>
    <row r="517" spans="1:18" x14ac:dyDescent="0.3">
      <c r="A517" s="16">
        <f>'Indicatori target 1.2'!A516</f>
        <v>0</v>
      </c>
      <c r="B517" s="16">
        <f>'Indicatori target 1.2'!B516</f>
        <v>0</v>
      </c>
      <c r="C517" s="10">
        <f>'Indicatori target 1.2'!D516</f>
        <v>0</v>
      </c>
      <c r="D517" s="10">
        <f>'Indicatori target 1.2'!E516</f>
        <v>0</v>
      </c>
      <c r="E517" s="20" t="e">
        <f>'Indicatori target 1.2'!F516</f>
        <v>#N/A</v>
      </c>
      <c r="F517" s="16" t="e">
        <f>'indicatori output 1.2'!C516</f>
        <v>#N/A</v>
      </c>
      <c r="G517" s="20" t="str">
        <f>'Indicatori target 1.2'!G516</f>
        <v>si</v>
      </c>
      <c r="H517" s="20" t="e">
        <f>'Indicatori target 1.2'!I516</f>
        <v>#N/A</v>
      </c>
      <c r="I517" s="20" t="e">
        <f>'Indicatori target 1.2'!H516</f>
        <v>#N/A</v>
      </c>
      <c r="J517" s="74"/>
      <c r="K517" s="10">
        <f>'Indicatori target 1.2'!O516</f>
        <v>0</v>
      </c>
      <c r="L517" s="10">
        <f>'Indicatori target 1.2'!P516</f>
        <v>0</v>
      </c>
      <c r="M517" s="15" t="str">
        <f>'Indicatori target 1.2'!R516</f>
        <v>no</v>
      </c>
      <c r="N517" s="16">
        <v>1</v>
      </c>
      <c r="O517" s="20" t="e">
        <f>'Indicatori target 1.2'!S516</f>
        <v>#N/A</v>
      </c>
      <c r="P517" s="16" t="e">
        <f>IF('Indicatori target 1.2'!Q516="si",1,0)</f>
        <v>#N/A</v>
      </c>
      <c r="Q517" s="20" t="e">
        <f t="shared" si="8"/>
        <v>#N/A</v>
      </c>
      <c r="R517">
        <v>1</v>
      </c>
    </row>
    <row r="518" spans="1:18" x14ac:dyDescent="0.3">
      <c r="A518" s="16">
        <f>'Indicatori target 1.2'!A517</f>
        <v>0</v>
      </c>
      <c r="B518" s="16">
        <f>'Indicatori target 1.2'!B517</f>
        <v>0</v>
      </c>
      <c r="C518" s="10">
        <f>'Indicatori target 1.2'!D517</f>
        <v>0</v>
      </c>
      <c r="D518" s="10">
        <f>'Indicatori target 1.2'!E517</f>
        <v>0</v>
      </c>
      <c r="E518" s="20" t="e">
        <f>'Indicatori target 1.2'!F517</f>
        <v>#N/A</v>
      </c>
      <c r="F518" s="16" t="e">
        <f>'indicatori output 1.2'!C517</f>
        <v>#N/A</v>
      </c>
      <c r="G518" s="20" t="str">
        <f>'Indicatori target 1.2'!G517</f>
        <v>si</v>
      </c>
      <c r="H518" s="20" t="e">
        <f>'Indicatori target 1.2'!I517</f>
        <v>#N/A</v>
      </c>
      <c r="I518" s="20" t="e">
        <f>'Indicatori target 1.2'!H517</f>
        <v>#N/A</v>
      </c>
      <c r="J518" s="74"/>
      <c r="K518" s="10">
        <f>'Indicatori target 1.2'!O517</f>
        <v>0</v>
      </c>
      <c r="L518" s="10">
        <f>'Indicatori target 1.2'!P517</f>
        <v>0</v>
      </c>
      <c r="M518" s="15" t="str">
        <f>'Indicatori target 1.2'!R517</f>
        <v>no</v>
      </c>
      <c r="N518" s="16">
        <v>1</v>
      </c>
      <c r="O518" s="20" t="e">
        <f>'Indicatori target 1.2'!S517</f>
        <v>#N/A</v>
      </c>
      <c r="P518" s="16" t="e">
        <f>IF('Indicatori target 1.2'!Q517="si",1,0)</f>
        <v>#N/A</v>
      </c>
      <c r="Q518" s="20" t="e">
        <f t="shared" si="8"/>
        <v>#N/A</v>
      </c>
      <c r="R518">
        <v>1</v>
      </c>
    </row>
    <row r="519" spans="1:18" x14ac:dyDescent="0.3">
      <c r="A519" s="16">
        <f>'Indicatori target 1.2'!A518</f>
        <v>0</v>
      </c>
      <c r="B519" s="16">
        <f>'Indicatori target 1.2'!B518</f>
        <v>0</v>
      </c>
      <c r="C519" s="10">
        <f>'Indicatori target 1.2'!D518</f>
        <v>0</v>
      </c>
      <c r="D519" s="10">
        <f>'Indicatori target 1.2'!E518</f>
        <v>0</v>
      </c>
      <c r="E519" s="20" t="e">
        <f>'Indicatori target 1.2'!F518</f>
        <v>#N/A</v>
      </c>
      <c r="F519" s="16" t="e">
        <f>'indicatori output 1.2'!C518</f>
        <v>#N/A</v>
      </c>
      <c r="G519" s="20" t="str">
        <f>'Indicatori target 1.2'!G518</f>
        <v>si</v>
      </c>
      <c r="H519" s="20" t="e">
        <f>'Indicatori target 1.2'!I518</f>
        <v>#N/A</v>
      </c>
      <c r="I519" s="20" t="e">
        <f>'Indicatori target 1.2'!H518</f>
        <v>#N/A</v>
      </c>
      <c r="J519" s="74"/>
      <c r="K519" s="10">
        <f>'Indicatori target 1.2'!O518</f>
        <v>0</v>
      </c>
      <c r="L519" s="10">
        <f>'Indicatori target 1.2'!P518</f>
        <v>0</v>
      </c>
      <c r="M519" s="15" t="str">
        <f>'Indicatori target 1.2'!R518</f>
        <v>no</v>
      </c>
      <c r="N519" s="16">
        <v>1</v>
      </c>
      <c r="O519" s="20" t="e">
        <f>'Indicatori target 1.2'!S518</f>
        <v>#N/A</v>
      </c>
      <c r="P519" s="16" t="e">
        <f>IF('Indicatori target 1.2'!Q518="si",1,0)</f>
        <v>#N/A</v>
      </c>
      <c r="Q519" s="20" t="e">
        <f t="shared" ref="Q519:Q582" si="9">IF(OR(O519="no",M519="no",H519="no",E519="no"),"no","si")</f>
        <v>#N/A</v>
      </c>
      <c r="R519">
        <v>1</v>
      </c>
    </row>
    <row r="520" spans="1:18" x14ac:dyDescent="0.3">
      <c r="A520" s="16">
        <f>'Indicatori target 1.2'!A519</f>
        <v>0</v>
      </c>
      <c r="B520" s="16">
        <f>'Indicatori target 1.2'!B519</f>
        <v>0</v>
      </c>
      <c r="C520" s="10">
        <f>'Indicatori target 1.2'!D519</f>
        <v>0</v>
      </c>
      <c r="D520" s="10">
        <f>'Indicatori target 1.2'!E519</f>
        <v>0</v>
      </c>
      <c r="E520" s="20" t="e">
        <f>'Indicatori target 1.2'!F519</f>
        <v>#N/A</v>
      </c>
      <c r="F520" s="16" t="e">
        <f>'indicatori output 1.2'!C519</f>
        <v>#N/A</v>
      </c>
      <c r="G520" s="20" t="str">
        <f>'Indicatori target 1.2'!G519</f>
        <v>si</v>
      </c>
      <c r="H520" s="20" t="e">
        <f>'Indicatori target 1.2'!I519</f>
        <v>#N/A</v>
      </c>
      <c r="I520" s="20" t="e">
        <f>'Indicatori target 1.2'!H519</f>
        <v>#N/A</v>
      </c>
      <c r="J520" s="74"/>
      <c r="K520" s="10">
        <f>'Indicatori target 1.2'!O519</f>
        <v>0</v>
      </c>
      <c r="L520" s="10">
        <f>'Indicatori target 1.2'!P519</f>
        <v>0</v>
      </c>
      <c r="M520" s="15" t="str">
        <f>'Indicatori target 1.2'!R519</f>
        <v>no</v>
      </c>
      <c r="N520" s="16">
        <v>1</v>
      </c>
      <c r="O520" s="20" t="e">
        <f>'Indicatori target 1.2'!S519</f>
        <v>#N/A</v>
      </c>
      <c r="P520" s="16" t="e">
        <f>IF('Indicatori target 1.2'!Q519="si",1,0)</f>
        <v>#N/A</v>
      </c>
      <c r="Q520" s="20" t="e">
        <f t="shared" si="9"/>
        <v>#N/A</v>
      </c>
      <c r="R520">
        <v>1</v>
      </c>
    </row>
    <row r="521" spans="1:18" x14ac:dyDescent="0.3">
      <c r="A521" s="16">
        <f>'Indicatori target 1.2'!A520</f>
        <v>0</v>
      </c>
      <c r="B521" s="16">
        <f>'Indicatori target 1.2'!B520</f>
        <v>0</v>
      </c>
      <c r="C521" s="10">
        <f>'Indicatori target 1.2'!D520</f>
        <v>0</v>
      </c>
      <c r="D521" s="10">
        <f>'Indicatori target 1.2'!E520</f>
        <v>0</v>
      </c>
      <c r="E521" s="20" t="e">
        <f>'Indicatori target 1.2'!F520</f>
        <v>#N/A</v>
      </c>
      <c r="F521" s="16" t="e">
        <f>'indicatori output 1.2'!C520</f>
        <v>#N/A</v>
      </c>
      <c r="G521" s="20" t="str">
        <f>'Indicatori target 1.2'!G520</f>
        <v>si</v>
      </c>
      <c r="H521" s="20" t="e">
        <f>'Indicatori target 1.2'!I520</f>
        <v>#N/A</v>
      </c>
      <c r="I521" s="20" t="e">
        <f>'Indicatori target 1.2'!H520</f>
        <v>#N/A</v>
      </c>
      <c r="J521" s="74"/>
      <c r="K521" s="10">
        <f>'Indicatori target 1.2'!O520</f>
        <v>0</v>
      </c>
      <c r="L521" s="10">
        <f>'Indicatori target 1.2'!P520</f>
        <v>0</v>
      </c>
      <c r="M521" s="15" t="str">
        <f>'Indicatori target 1.2'!R520</f>
        <v>no</v>
      </c>
      <c r="N521" s="16">
        <v>1</v>
      </c>
      <c r="O521" s="20" t="e">
        <f>'Indicatori target 1.2'!S520</f>
        <v>#N/A</v>
      </c>
      <c r="P521" s="16" t="e">
        <f>IF('Indicatori target 1.2'!Q520="si",1,0)</f>
        <v>#N/A</v>
      </c>
      <c r="Q521" s="20" t="e">
        <f t="shared" si="9"/>
        <v>#N/A</v>
      </c>
      <c r="R521">
        <v>1</v>
      </c>
    </row>
    <row r="522" spans="1:18" x14ac:dyDescent="0.3">
      <c r="A522" s="16">
        <f>'Indicatori target 1.2'!A521</f>
        <v>0</v>
      </c>
      <c r="B522" s="16">
        <f>'Indicatori target 1.2'!B521</f>
        <v>0</v>
      </c>
      <c r="C522" s="10">
        <f>'Indicatori target 1.2'!D521</f>
        <v>0</v>
      </c>
      <c r="D522" s="10">
        <f>'Indicatori target 1.2'!E521</f>
        <v>0</v>
      </c>
      <c r="E522" s="20" t="e">
        <f>'Indicatori target 1.2'!F521</f>
        <v>#N/A</v>
      </c>
      <c r="F522" s="16" t="e">
        <f>'indicatori output 1.2'!C521</f>
        <v>#N/A</v>
      </c>
      <c r="G522" s="20" t="str">
        <f>'Indicatori target 1.2'!G521</f>
        <v>si</v>
      </c>
      <c r="H522" s="20" t="e">
        <f>'Indicatori target 1.2'!I521</f>
        <v>#N/A</v>
      </c>
      <c r="I522" s="20" t="e">
        <f>'Indicatori target 1.2'!H521</f>
        <v>#N/A</v>
      </c>
      <c r="J522" s="74"/>
      <c r="K522" s="10">
        <f>'Indicatori target 1.2'!O521</f>
        <v>0</v>
      </c>
      <c r="L522" s="10">
        <f>'Indicatori target 1.2'!P521</f>
        <v>0</v>
      </c>
      <c r="M522" s="15" t="str">
        <f>'Indicatori target 1.2'!R521</f>
        <v>no</v>
      </c>
      <c r="N522" s="16">
        <v>1</v>
      </c>
      <c r="O522" s="20" t="e">
        <f>'Indicatori target 1.2'!S521</f>
        <v>#N/A</v>
      </c>
      <c r="P522" s="16" t="e">
        <f>IF('Indicatori target 1.2'!Q521="si",1,0)</f>
        <v>#N/A</v>
      </c>
      <c r="Q522" s="20" t="e">
        <f t="shared" si="9"/>
        <v>#N/A</v>
      </c>
      <c r="R522">
        <v>1</v>
      </c>
    </row>
    <row r="523" spans="1:18" x14ac:dyDescent="0.3">
      <c r="A523" s="16">
        <f>'Indicatori target 1.2'!A522</f>
        <v>0</v>
      </c>
      <c r="B523" s="16">
        <f>'Indicatori target 1.2'!B522</f>
        <v>0</v>
      </c>
      <c r="C523" s="10">
        <f>'Indicatori target 1.2'!D522</f>
        <v>0</v>
      </c>
      <c r="D523" s="10">
        <f>'Indicatori target 1.2'!E522</f>
        <v>0</v>
      </c>
      <c r="E523" s="20" t="e">
        <f>'Indicatori target 1.2'!F522</f>
        <v>#N/A</v>
      </c>
      <c r="F523" s="16" t="e">
        <f>'indicatori output 1.2'!C522</f>
        <v>#N/A</v>
      </c>
      <c r="G523" s="20" t="str">
        <f>'Indicatori target 1.2'!G522</f>
        <v>si</v>
      </c>
      <c r="H523" s="20" t="e">
        <f>'Indicatori target 1.2'!I522</f>
        <v>#N/A</v>
      </c>
      <c r="I523" s="20" t="e">
        <f>'Indicatori target 1.2'!H522</f>
        <v>#N/A</v>
      </c>
      <c r="J523" s="74"/>
      <c r="K523" s="10">
        <f>'Indicatori target 1.2'!O522</f>
        <v>0</v>
      </c>
      <c r="L523" s="10">
        <f>'Indicatori target 1.2'!P522</f>
        <v>0</v>
      </c>
      <c r="M523" s="15" t="str">
        <f>'Indicatori target 1.2'!R522</f>
        <v>no</v>
      </c>
      <c r="N523" s="16">
        <v>1</v>
      </c>
      <c r="O523" s="20" t="e">
        <f>'Indicatori target 1.2'!S522</f>
        <v>#N/A</v>
      </c>
      <c r="P523" s="16" t="e">
        <f>IF('Indicatori target 1.2'!Q522="si",1,0)</f>
        <v>#N/A</v>
      </c>
      <c r="Q523" s="20" t="e">
        <f t="shared" si="9"/>
        <v>#N/A</v>
      </c>
      <c r="R523">
        <v>1</v>
      </c>
    </row>
    <row r="524" spans="1:18" x14ac:dyDescent="0.3">
      <c r="A524" s="16">
        <f>'Indicatori target 1.2'!A523</f>
        <v>0</v>
      </c>
      <c r="B524" s="16">
        <f>'Indicatori target 1.2'!B523</f>
        <v>0</v>
      </c>
      <c r="C524" s="10">
        <f>'Indicatori target 1.2'!D523</f>
        <v>0</v>
      </c>
      <c r="D524" s="10">
        <f>'Indicatori target 1.2'!E523</f>
        <v>0</v>
      </c>
      <c r="E524" s="20" t="e">
        <f>'Indicatori target 1.2'!F523</f>
        <v>#N/A</v>
      </c>
      <c r="F524" s="16" t="e">
        <f>'indicatori output 1.2'!C523</f>
        <v>#N/A</v>
      </c>
      <c r="G524" s="20" t="str">
        <f>'Indicatori target 1.2'!G523</f>
        <v>si</v>
      </c>
      <c r="H524" s="20" t="e">
        <f>'Indicatori target 1.2'!I523</f>
        <v>#N/A</v>
      </c>
      <c r="I524" s="20" t="e">
        <f>'Indicatori target 1.2'!H523</f>
        <v>#N/A</v>
      </c>
      <c r="J524" s="74"/>
      <c r="K524" s="10">
        <f>'Indicatori target 1.2'!O523</f>
        <v>0</v>
      </c>
      <c r="L524" s="10">
        <f>'Indicatori target 1.2'!P523</f>
        <v>0</v>
      </c>
      <c r="M524" s="15" t="str">
        <f>'Indicatori target 1.2'!R523</f>
        <v>no</v>
      </c>
      <c r="N524" s="16">
        <v>1</v>
      </c>
      <c r="O524" s="20" t="e">
        <f>'Indicatori target 1.2'!S523</f>
        <v>#N/A</v>
      </c>
      <c r="P524" s="16" t="e">
        <f>IF('Indicatori target 1.2'!Q523="si",1,0)</f>
        <v>#N/A</v>
      </c>
      <c r="Q524" s="20" t="e">
        <f t="shared" si="9"/>
        <v>#N/A</v>
      </c>
      <c r="R524">
        <v>1</v>
      </c>
    </row>
    <row r="525" spans="1:18" x14ac:dyDescent="0.3">
      <c r="A525" s="16">
        <f>'Indicatori target 1.2'!A524</f>
        <v>0</v>
      </c>
      <c r="B525" s="16">
        <f>'Indicatori target 1.2'!B524</f>
        <v>0</v>
      </c>
      <c r="C525" s="10">
        <f>'Indicatori target 1.2'!D524</f>
        <v>0</v>
      </c>
      <c r="D525" s="10">
        <f>'Indicatori target 1.2'!E524</f>
        <v>0</v>
      </c>
      <c r="E525" s="20" t="e">
        <f>'Indicatori target 1.2'!F524</f>
        <v>#N/A</v>
      </c>
      <c r="F525" s="16" t="e">
        <f>'indicatori output 1.2'!C524</f>
        <v>#N/A</v>
      </c>
      <c r="G525" s="20" t="str">
        <f>'Indicatori target 1.2'!G524</f>
        <v>si</v>
      </c>
      <c r="H525" s="20" t="e">
        <f>'Indicatori target 1.2'!I524</f>
        <v>#N/A</v>
      </c>
      <c r="I525" s="20" t="e">
        <f>'Indicatori target 1.2'!H524</f>
        <v>#N/A</v>
      </c>
      <c r="J525" s="74"/>
      <c r="K525" s="10">
        <f>'Indicatori target 1.2'!O524</f>
        <v>0</v>
      </c>
      <c r="L525" s="10">
        <f>'Indicatori target 1.2'!P524</f>
        <v>0</v>
      </c>
      <c r="M525" s="15" t="str">
        <f>'Indicatori target 1.2'!R524</f>
        <v>no</v>
      </c>
      <c r="N525" s="16">
        <v>1</v>
      </c>
      <c r="O525" s="20" t="e">
        <f>'Indicatori target 1.2'!S524</f>
        <v>#N/A</v>
      </c>
      <c r="P525" s="16" t="e">
        <f>IF('Indicatori target 1.2'!Q524="si",1,0)</f>
        <v>#N/A</v>
      </c>
      <c r="Q525" s="20" t="e">
        <f t="shared" si="9"/>
        <v>#N/A</v>
      </c>
      <c r="R525">
        <v>1</v>
      </c>
    </row>
    <row r="526" spans="1:18" x14ac:dyDescent="0.3">
      <c r="A526" s="16">
        <f>'Indicatori target 1.2'!A525</f>
        <v>0</v>
      </c>
      <c r="B526" s="16">
        <f>'Indicatori target 1.2'!B525</f>
        <v>0</v>
      </c>
      <c r="C526" s="10">
        <f>'Indicatori target 1.2'!D525</f>
        <v>0</v>
      </c>
      <c r="D526" s="10">
        <f>'Indicatori target 1.2'!E525</f>
        <v>0</v>
      </c>
      <c r="E526" s="20" t="e">
        <f>'Indicatori target 1.2'!F525</f>
        <v>#N/A</v>
      </c>
      <c r="F526" s="16" t="e">
        <f>'indicatori output 1.2'!C525</f>
        <v>#N/A</v>
      </c>
      <c r="G526" s="20" t="str">
        <f>'Indicatori target 1.2'!G525</f>
        <v>si</v>
      </c>
      <c r="H526" s="20" t="e">
        <f>'Indicatori target 1.2'!I525</f>
        <v>#N/A</v>
      </c>
      <c r="I526" s="20" t="e">
        <f>'Indicatori target 1.2'!H525</f>
        <v>#N/A</v>
      </c>
      <c r="J526" s="74"/>
      <c r="K526" s="10">
        <f>'Indicatori target 1.2'!O525</f>
        <v>0</v>
      </c>
      <c r="L526" s="10">
        <f>'Indicatori target 1.2'!P525</f>
        <v>0</v>
      </c>
      <c r="M526" s="15" t="str">
        <f>'Indicatori target 1.2'!R525</f>
        <v>no</v>
      </c>
      <c r="N526" s="16">
        <v>1</v>
      </c>
      <c r="O526" s="20" t="e">
        <f>'Indicatori target 1.2'!S525</f>
        <v>#N/A</v>
      </c>
      <c r="P526" s="16" t="e">
        <f>IF('Indicatori target 1.2'!Q525="si",1,0)</f>
        <v>#N/A</v>
      </c>
      <c r="Q526" s="20" t="e">
        <f t="shared" si="9"/>
        <v>#N/A</v>
      </c>
      <c r="R526">
        <v>1</v>
      </c>
    </row>
    <row r="527" spans="1:18" x14ac:dyDescent="0.3">
      <c r="A527" s="16">
        <f>'Indicatori target 1.2'!A526</f>
        <v>0</v>
      </c>
      <c r="B527" s="16">
        <f>'Indicatori target 1.2'!B526</f>
        <v>0</v>
      </c>
      <c r="C527" s="10">
        <f>'Indicatori target 1.2'!D526</f>
        <v>0</v>
      </c>
      <c r="D527" s="10">
        <f>'Indicatori target 1.2'!E526</f>
        <v>0</v>
      </c>
      <c r="E527" s="20" t="e">
        <f>'Indicatori target 1.2'!F526</f>
        <v>#N/A</v>
      </c>
      <c r="F527" s="16" t="e">
        <f>'indicatori output 1.2'!C526</f>
        <v>#N/A</v>
      </c>
      <c r="G527" s="20" t="str">
        <f>'Indicatori target 1.2'!G526</f>
        <v>si</v>
      </c>
      <c r="H527" s="20" t="e">
        <f>'Indicatori target 1.2'!I526</f>
        <v>#N/A</v>
      </c>
      <c r="I527" s="20" t="e">
        <f>'Indicatori target 1.2'!H526</f>
        <v>#N/A</v>
      </c>
      <c r="J527" s="74"/>
      <c r="K527" s="10">
        <f>'Indicatori target 1.2'!O526</f>
        <v>0</v>
      </c>
      <c r="L527" s="10">
        <f>'Indicatori target 1.2'!P526</f>
        <v>0</v>
      </c>
      <c r="M527" s="15" t="str">
        <f>'Indicatori target 1.2'!R526</f>
        <v>no</v>
      </c>
      <c r="N527" s="16">
        <v>1</v>
      </c>
      <c r="O527" s="20" t="e">
        <f>'Indicatori target 1.2'!S526</f>
        <v>#N/A</v>
      </c>
      <c r="P527" s="16" t="e">
        <f>IF('Indicatori target 1.2'!Q526="si",1,0)</f>
        <v>#N/A</v>
      </c>
      <c r="Q527" s="20" t="e">
        <f t="shared" si="9"/>
        <v>#N/A</v>
      </c>
      <c r="R527">
        <v>1</v>
      </c>
    </row>
    <row r="528" spans="1:18" x14ac:dyDescent="0.3">
      <c r="A528" s="16">
        <f>'Indicatori target 1.2'!A527</f>
        <v>0</v>
      </c>
      <c r="B528" s="16">
        <f>'Indicatori target 1.2'!B527</f>
        <v>0</v>
      </c>
      <c r="C528" s="10">
        <f>'Indicatori target 1.2'!D527</f>
        <v>0</v>
      </c>
      <c r="D528" s="10">
        <f>'Indicatori target 1.2'!E527</f>
        <v>0</v>
      </c>
      <c r="E528" s="20" t="e">
        <f>'Indicatori target 1.2'!F527</f>
        <v>#N/A</v>
      </c>
      <c r="F528" s="16" t="e">
        <f>'indicatori output 1.2'!C527</f>
        <v>#N/A</v>
      </c>
      <c r="G528" s="20" t="str">
        <f>'Indicatori target 1.2'!G527</f>
        <v>si</v>
      </c>
      <c r="H528" s="20" t="e">
        <f>'Indicatori target 1.2'!I527</f>
        <v>#N/A</v>
      </c>
      <c r="I528" s="20" t="e">
        <f>'Indicatori target 1.2'!H527</f>
        <v>#N/A</v>
      </c>
      <c r="J528" s="74"/>
      <c r="K528" s="10">
        <f>'Indicatori target 1.2'!O527</f>
        <v>0</v>
      </c>
      <c r="L528" s="10">
        <f>'Indicatori target 1.2'!P527</f>
        <v>0</v>
      </c>
      <c r="M528" s="15" t="str">
        <f>'Indicatori target 1.2'!R527</f>
        <v>no</v>
      </c>
      <c r="N528" s="16">
        <v>1</v>
      </c>
      <c r="O528" s="20" t="e">
        <f>'Indicatori target 1.2'!S527</f>
        <v>#N/A</v>
      </c>
      <c r="P528" s="16" t="e">
        <f>IF('Indicatori target 1.2'!Q527="si",1,0)</f>
        <v>#N/A</v>
      </c>
      <c r="Q528" s="20" t="e">
        <f t="shared" si="9"/>
        <v>#N/A</v>
      </c>
      <c r="R528">
        <v>1</v>
      </c>
    </row>
    <row r="529" spans="1:21" x14ac:dyDescent="0.3">
      <c r="A529" s="16">
        <f>'Indicatori target 1.2'!A528</f>
        <v>0</v>
      </c>
      <c r="B529" s="16">
        <f>'Indicatori target 1.2'!B528</f>
        <v>0</v>
      </c>
      <c r="C529" s="10">
        <f>'Indicatori target 1.2'!D528</f>
        <v>0</v>
      </c>
      <c r="D529" s="10">
        <f>'Indicatori target 1.2'!E528</f>
        <v>0</v>
      </c>
      <c r="E529" s="20" t="e">
        <f>'Indicatori target 1.2'!F528</f>
        <v>#N/A</v>
      </c>
      <c r="F529" s="16" t="e">
        <f>'indicatori output 1.2'!C528</f>
        <v>#N/A</v>
      </c>
      <c r="G529" s="20" t="str">
        <f>'Indicatori target 1.2'!G528</f>
        <v>si</v>
      </c>
      <c r="H529" s="20" t="e">
        <f>'Indicatori target 1.2'!I528</f>
        <v>#N/A</v>
      </c>
      <c r="I529" s="20" t="e">
        <f>'Indicatori target 1.2'!H528</f>
        <v>#N/A</v>
      </c>
      <c r="J529" s="74"/>
      <c r="K529" s="10">
        <f>'Indicatori target 1.2'!O528</f>
        <v>0</v>
      </c>
      <c r="L529" s="10">
        <f>'Indicatori target 1.2'!P528</f>
        <v>0</v>
      </c>
      <c r="M529" s="15" t="str">
        <f>'Indicatori target 1.2'!R528</f>
        <v>no</v>
      </c>
      <c r="N529" s="16">
        <v>1</v>
      </c>
      <c r="O529" s="20" t="e">
        <f>'Indicatori target 1.2'!S528</f>
        <v>#N/A</v>
      </c>
      <c r="P529" s="16" t="e">
        <f>IF('Indicatori target 1.2'!Q528="si",1,0)</f>
        <v>#N/A</v>
      </c>
      <c r="Q529" s="20" t="e">
        <f t="shared" si="9"/>
        <v>#N/A</v>
      </c>
      <c r="R529">
        <v>1</v>
      </c>
    </row>
    <row r="530" spans="1:21" x14ac:dyDescent="0.3">
      <c r="A530" s="16">
        <f>'Indicatori target 1.2'!A529</f>
        <v>0</v>
      </c>
      <c r="B530" s="16">
        <f>'Indicatori target 1.2'!B529</f>
        <v>0</v>
      </c>
      <c r="C530" s="10">
        <f>'Indicatori target 1.2'!D529</f>
        <v>0</v>
      </c>
      <c r="D530" s="10">
        <f>'Indicatori target 1.2'!E529</f>
        <v>0</v>
      </c>
      <c r="E530" s="20" t="e">
        <f>'Indicatori target 1.2'!F529</f>
        <v>#N/A</v>
      </c>
      <c r="F530" s="16" t="e">
        <f>'indicatori output 1.2'!C529</f>
        <v>#N/A</v>
      </c>
      <c r="G530" s="20" t="str">
        <f>'Indicatori target 1.2'!G529</f>
        <v>si</v>
      </c>
      <c r="H530" s="20" t="e">
        <f>'Indicatori target 1.2'!I529</f>
        <v>#N/A</v>
      </c>
      <c r="I530" s="20" t="e">
        <f>'Indicatori target 1.2'!H529</f>
        <v>#N/A</v>
      </c>
      <c r="J530" s="74"/>
      <c r="K530" s="10">
        <f>'Indicatori target 1.2'!O529</f>
        <v>0</v>
      </c>
      <c r="L530" s="10">
        <f>'Indicatori target 1.2'!P529</f>
        <v>0</v>
      </c>
      <c r="M530" s="15" t="str">
        <f>'Indicatori target 1.2'!R529</f>
        <v>no</v>
      </c>
      <c r="N530" s="16">
        <v>1</v>
      </c>
      <c r="O530" s="20" t="e">
        <f>'Indicatori target 1.2'!S529</f>
        <v>#N/A</v>
      </c>
      <c r="P530" s="16" t="e">
        <f>IF('Indicatori target 1.2'!Q529="si",1,0)</f>
        <v>#N/A</v>
      </c>
      <c r="Q530" s="20" t="e">
        <f t="shared" si="9"/>
        <v>#N/A</v>
      </c>
      <c r="R530">
        <v>1</v>
      </c>
    </row>
    <row r="531" spans="1:21" x14ac:dyDescent="0.3">
      <c r="A531" s="16">
        <f>'Indicatori target 1.2'!A530</f>
        <v>0</v>
      </c>
      <c r="B531" s="16">
        <f>'Indicatori target 1.2'!B530</f>
        <v>0</v>
      </c>
      <c r="C531" s="10">
        <f>'Indicatori target 1.2'!D530</f>
        <v>0</v>
      </c>
      <c r="D531" s="10">
        <f>'Indicatori target 1.2'!E530</f>
        <v>0</v>
      </c>
      <c r="E531" s="20" t="e">
        <f>'Indicatori target 1.2'!F530</f>
        <v>#N/A</v>
      </c>
      <c r="F531" s="16" t="e">
        <f>'indicatori output 1.2'!C530</f>
        <v>#N/A</v>
      </c>
      <c r="G531" s="20" t="str">
        <f>'Indicatori target 1.2'!G530</f>
        <v>si</v>
      </c>
      <c r="H531" s="20" t="e">
        <f>'Indicatori target 1.2'!I530</f>
        <v>#N/A</v>
      </c>
      <c r="I531" s="20" t="e">
        <f>'Indicatori target 1.2'!H530</f>
        <v>#N/A</v>
      </c>
      <c r="J531" s="74"/>
      <c r="K531" s="10">
        <f>'Indicatori target 1.2'!O530</f>
        <v>0</v>
      </c>
      <c r="L531" s="10">
        <f>'Indicatori target 1.2'!P530</f>
        <v>0</v>
      </c>
      <c r="M531" s="15" t="str">
        <f>'Indicatori target 1.2'!R530</f>
        <v>no</v>
      </c>
      <c r="N531" s="16">
        <v>1</v>
      </c>
      <c r="O531" s="20" t="e">
        <f>'Indicatori target 1.2'!S530</f>
        <v>#N/A</v>
      </c>
      <c r="P531" s="16" t="e">
        <f>IF('Indicatori target 1.2'!Q530="si",1,0)</f>
        <v>#N/A</v>
      </c>
      <c r="Q531" s="20" t="e">
        <f t="shared" si="9"/>
        <v>#N/A</v>
      </c>
      <c r="R531">
        <v>1</v>
      </c>
    </row>
    <row r="532" spans="1:21" x14ac:dyDescent="0.3">
      <c r="A532" s="16">
        <f>'Indicatori target 1.2'!A531</f>
        <v>0</v>
      </c>
      <c r="B532" s="16">
        <f>'Indicatori target 1.2'!B531</f>
        <v>0</v>
      </c>
      <c r="C532" s="10">
        <f>'Indicatori target 1.2'!D531</f>
        <v>0</v>
      </c>
      <c r="D532" s="10">
        <f>'Indicatori target 1.2'!E531</f>
        <v>0</v>
      </c>
      <c r="E532" s="20" t="e">
        <f>'Indicatori target 1.2'!F531</f>
        <v>#N/A</v>
      </c>
      <c r="F532" s="16" t="e">
        <f>'indicatori output 1.2'!C531</f>
        <v>#N/A</v>
      </c>
      <c r="G532" s="20" t="str">
        <f>'Indicatori target 1.2'!G531</f>
        <v>si</v>
      </c>
      <c r="H532" s="20" t="e">
        <f>'Indicatori target 1.2'!I531</f>
        <v>#N/A</v>
      </c>
      <c r="I532" s="20" t="e">
        <f>'Indicatori target 1.2'!H531</f>
        <v>#N/A</v>
      </c>
      <c r="J532" s="74"/>
      <c r="K532" s="10">
        <f>'Indicatori target 1.2'!O531</f>
        <v>0</v>
      </c>
      <c r="L532" s="10">
        <f>'Indicatori target 1.2'!P531</f>
        <v>0</v>
      </c>
      <c r="M532" s="15" t="str">
        <f>'Indicatori target 1.2'!R531</f>
        <v>no</v>
      </c>
      <c r="N532" s="16">
        <v>1</v>
      </c>
      <c r="O532" s="20" t="e">
        <f>'Indicatori target 1.2'!S531</f>
        <v>#N/A</v>
      </c>
      <c r="P532" s="16" t="e">
        <f>IF('Indicatori target 1.2'!Q531="si",1,0)</f>
        <v>#N/A</v>
      </c>
      <c r="Q532" s="20" t="e">
        <f t="shared" si="9"/>
        <v>#N/A</v>
      </c>
      <c r="R532">
        <v>1</v>
      </c>
    </row>
    <row r="533" spans="1:21" x14ac:dyDescent="0.3">
      <c r="A533" s="16">
        <f>'Indicatori target 1.2'!A532</f>
        <v>0</v>
      </c>
      <c r="B533" s="16">
        <f>'Indicatori target 1.2'!B532</f>
        <v>0</v>
      </c>
      <c r="C533" s="10">
        <f>'Indicatori target 1.2'!D532</f>
        <v>0</v>
      </c>
      <c r="D533" s="10">
        <f>'Indicatori target 1.2'!E532</f>
        <v>0</v>
      </c>
      <c r="E533" s="20" t="e">
        <f>'Indicatori target 1.2'!F532</f>
        <v>#N/A</v>
      </c>
      <c r="F533" s="16" t="e">
        <f>'indicatori output 1.2'!C532</f>
        <v>#N/A</v>
      </c>
      <c r="G533" s="20" t="str">
        <f>'Indicatori target 1.2'!G532</f>
        <v>si</v>
      </c>
      <c r="H533" s="20" t="e">
        <f>'Indicatori target 1.2'!I532</f>
        <v>#N/A</v>
      </c>
      <c r="I533" s="20" t="e">
        <f>'Indicatori target 1.2'!H532</f>
        <v>#N/A</v>
      </c>
      <c r="J533" s="74"/>
      <c r="K533" s="10">
        <f>'Indicatori target 1.2'!O532</f>
        <v>0</v>
      </c>
      <c r="L533" s="10">
        <f>'Indicatori target 1.2'!P532</f>
        <v>0</v>
      </c>
      <c r="M533" s="15" t="str">
        <f>'Indicatori target 1.2'!R532</f>
        <v>no</v>
      </c>
      <c r="N533" s="16">
        <v>1</v>
      </c>
      <c r="O533" s="20" t="e">
        <f>'Indicatori target 1.2'!S532</f>
        <v>#N/A</v>
      </c>
      <c r="P533" s="16" t="e">
        <f>IF('Indicatori target 1.2'!Q532="si",1,0)</f>
        <v>#N/A</v>
      </c>
      <c r="Q533" s="20" t="e">
        <f t="shared" si="9"/>
        <v>#N/A</v>
      </c>
      <c r="R533">
        <v>1</v>
      </c>
    </row>
    <row r="534" spans="1:21" x14ac:dyDescent="0.3">
      <c r="A534" s="16">
        <f>'Indicatori target 1.2'!A533</f>
        <v>0</v>
      </c>
      <c r="B534" s="16">
        <f>'Indicatori target 1.2'!B533</f>
        <v>0</v>
      </c>
      <c r="C534" s="10">
        <f>'Indicatori target 1.2'!D533</f>
        <v>0</v>
      </c>
      <c r="D534" s="10">
        <f>'Indicatori target 1.2'!E533</f>
        <v>0</v>
      </c>
      <c r="E534" s="20" t="e">
        <f>'Indicatori target 1.2'!F533</f>
        <v>#N/A</v>
      </c>
      <c r="F534" s="16" t="e">
        <f>'indicatori output 1.2'!C533</f>
        <v>#N/A</v>
      </c>
      <c r="G534" s="20" t="str">
        <f>'Indicatori target 1.2'!G533</f>
        <v>si</v>
      </c>
      <c r="H534" s="20" t="e">
        <f>'Indicatori target 1.2'!I533</f>
        <v>#N/A</v>
      </c>
      <c r="I534" s="20" t="e">
        <f>'Indicatori target 1.2'!H533</f>
        <v>#N/A</v>
      </c>
      <c r="J534" s="74"/>
      <c r="K534" s="10">
        <f>'Indicatori target 1.2'!O533</f>
        <v>0</v>
      </c>
      <c r="L534" s="10">
        <f>'Indicatori target 1.2'!P533</f>
        <v>0</v>
      </c>
      <c r="M534" s="15" t="str">
        <f>'Indicatori target 1.2'!R533</f>
        <v>no</v>
      </c>
      <c r="N534" s="16">
        <v>1</v>
      </c>
      <c r="O534" s="20" t="e">
        <f>'Indicatori target 1.2'!S533</f>
        <v>#N/A</v>
      </c>
      <c r="P534" s="16" t="e">
        <f>IF('Indicatori target 1.2'!Q533="si",1,0)</f>
        <v>#N/A</v>
      </c>
      <c r="Q534" s="20" t="e">
        <f t="shared" si="9"/>
        <v>#N/A</v>
      </c>
      <c r="R534">
        <v>1</v>
      </c>
    </row>
    <row r="535" spans="1:21" x14ac:dyDescent="0.3">
      <c r="A535" s="16">
        <f>'Indicatori target 1.2'!A534</f>
        <v>0</v>
      </c>
      <c r="B535" s="16">
        <f>'Indicatori target 1.2'!B534</f>
        <v>0</v>
      </c>
      <c r="C535" s="10">
        <f>'Indicatori target 1.2'!D534</f>
        <v>0</v>
      </c>
      <c r="D535" s="10">
        <f>'Indicatori target 1.2'!E534</f>
        <v>0</v>
      </c>
      <c r="E535" s="20" t="e">
        <f>'Indicatori target 1.2'!F534</f>
        <v>#N/A</v>
      </c>
      <c r="F535" s="16" t="e">
        <f>'indicatori output 1.2'!C534</f>
        <v>#N/A</v>
      </c>
      <c r="G535" s="20" t="str">
        <f>'Indicatori target 1.2'!G534</f>
        <v>si</v>
      </c>
      <c r="H535" s="20" t="e">
        <f>'Indicatori target 1.2'!I534</f>
        <v>#N/A</v>
      </c>
      <c r="I535" s="20" t="e">
        <f>'Indicatori target 1.2'!H534</f>
        <v>#N/A</v>
      </c>
      <c r="J535" s="74"/>
      <c r="K535" s="10">
        <f>'Indicatori target 1.2'!O534</f>
        <v>0</v>
      </c>
      <c r="L535" s="10">
        <f>'Indicatori target 1.2'!P534</f>
        <v>0</v>
      </c>
      <c r="M535" s="15" t="str">
        <f>'Indicatori target 1.2'!R534</f>
        <v>no</v>
      </c>
      <c r="N535" s="16">
        <v>1</v>
      </c>
      <c r="O535" s="20" t="e">
        <f>'Indicatori target 1.2'!S534</f>
        <v>#N/A</v>
      </c>
      <c r="P535" s="16" t="e">
        <f>IF('Indicatori target 1.2'!Q534="si",1,0)</f>
        <v>#N/A</v>
      </c>
      <c r="Q535" s="20" t="e">
        <f t="shared" si="9"/>
        <v>#N/A</v>
      </c>
      <c r="R535">
        <v>1</v>
      </c>
    </row>
    <row r="536" spans="1:21" x14ac:dyDescent="0.3">
      <c r="A536" s="16">
        <f>'Indicatori target 1.2'!A535</f>
        <v>0</v>
      </c>
      <c r="B536" s="16">
        <f>'Indicatori target 1.2'!B535</f>
        <v>0</v>
      </c>
      <c r="C536" s="10">
        <f>'Indicatori target 1.2'!D535</f>
        <v>0</v>
      </c>
      <c r="D536" s="10">
        <f>'Indicatori target 1.2'!E535</f>
        <v>0</v>
      </c>
      <c r="E536" s="20" t="e">
        <f>'Indicatori target 1.2'!F535</f>
        <v>#N/A</v>
      </c>
      <c r="F536" s="16" t="e">
        <f>'indicatori output 1.2'!C535</f>
        <v>#N/A</v>
      </c>
      <c r="G536" s="20" t="str">
        <f>'Indicatori target 1.2'!G535</f>
        <v>si</v>
      </c>
      <c r="H536" s="20" t="e">
        <f>'Indicatori target 1.2'!I535</f>
        <v>#N/A</v>
      </c>
      <c r="I536" s="20" t="e">
        <f>'Indicatori target 1.2'!H535</f>
        <v>#N/A</v>
      </c>
      <c r="J536" s="74"/>
      <c r="K536" s="10">
        <f>'Indicatori target 1.2'!O535</f>
        <v>0</v>
      </c>
      <c r="L536" s="10">
        <f>'Indicatori target 1.2'!P535</f>
        <v>0</v>
      </c>
      <c r="M536" s="15" t="str">
        <f>'Indicatori target 1.2'!R535</f>
        <v>no</v>
      </c>
      <c r="N536" s="16">
        <v>1</v>
      </c>
      <c r="O536" s="20" t="e">
        <f>'Indicatori target 1.2'!S535</f>
        <v>#N/A</v>
      </c>
      <c r="P536" s="16" t="e">
        <f>IF('Indicatori target 1.2'!Q535="si",1,0)</f>
        <v>#N/A</v>
      </c>
      <c r="Q536" s="20" t="e">
        <f t="shared" si="9"/>
        <v>#N/A</v>
      </c>
      <c r="R536">
        <v>1</v>
      </c>
    </row>
    <row r="537" spans="1:21" x14ac:dyDescent="0.3">
      <c r="A537" s="16">
        <f>'Indicatori target 1.2'!A536</f>
        <v>0</v>
      </c>
      <c r="B537" s="16">
        <f>'Indicatori target 1.2'!B536</f>
        <v>0</v>
      </c>
      <c r="C537" s="10">
        <f>'Indicatori target 1.2'!D536</f>
        <v>0</v>
      </c>
      <c r="D537" s="10">
        <f>'Indicatori target 1.2'!E536</f>
        <v>0</v>
      </c>
      <c r="E537" s="20" t="e">
        <f>'Indicatori target 1.2'!F536</f>
        <v>#N/A</v>
      </c>
      <c r="F537" s="16" t="e">
        <f>'indicatori output 1.2'!C536</f>
        <v>#N/A</v>
      </c>
      <c r="G537" s="20" t="str">
        <f>'Indicatori target 1.2'!G536</f>
        <v>si</v>
      </c>
      <c r="H537" s="20" t="e">
        <f>'Indicatori target 1.2'!I536</f>
        <v>#N/A</v>
      </c>
      <c r="I537" s="20" t="e">
        <f>'Indicatori target 1.2'!H536</f>
        <v>#N/A</v>
      </c>
      <c r="J537" s="74"/>
      <c r="K537" s="10">
        <f>'Indicatori target 1.2'!O536</f>
        <v>0</v>
      </c>
      <c r="L537" s="10">
        <f>'Indicatori target 1.2'!P536</f>
        <v>0</v>
      </c>
      <c r="M537" s="15" t="str">
        <f>'Indicatori target 1.2'!R536</f>
        <v>no</v>
      </c>
      <c r="N537" s="16">
        <v>1</v>
      </c>
      <c r="O537" s="20" t="e">
        <f>'Indicatori target 1.2'!S536</f>
        <v>#N/A</v>
      </c>
      <c r="P537" s="16" t="e">
        <f>IF('Indicatori target 1.2'!Q536="si",1,0)</f>
        <v>#N/A</v>
      </c>
      <c r="Q537" s="20" t="e">
        <f t="shared" si="9"/>
        <v>#N/A</v>
      </c>
      <c r="R537">
        <v>1</v>
      </c>
    </row>
    <row r="538" spans="1:21" x14ac:dyDescent="0.3">
      <c r="A538" s="16">
        <f>'Indicatori target 1.2'!A537</f>
        <v>0</v>
      </c>
      <c r="B538" s="16">
        <f>'Indicatori target 1.2'!B537</f>
        <v>0</v>
      </c>
      <c r="C538" s="10">
        <f>'Indicatori target 1.2'!D537</f>
        <v>0</v>
      </c>
      <c r="D538" s="10">
        <f>'Indicatori target 1.2'!E537</f>
        <v>0</v>
      </c>
      <c r="E538" s="20" t="e">
        <f>'Indicatori target 1.2'!F537</f>
        <v>#N/A</v>
      </c>
      <c r="F538" s="16" t="e">
        <f>'indicatori output 1.2'!C537</f>
        <v>#N/A</v>
      </c>
      <c r="G538" s="20" t="str">
        <f>'Indicatori target 1.2'!G537</f>
        <v>si</v>
      </c>
      <c r="H538" s="20" t="e">
        <f>'Indicatori target 1.2'!I537</f>
        <v>#N/A</v>
      </c>
      <c r="I538" s="20" t="e">
        <f>'Indicatori target 1.2'!H537</f>
        <v>#N/A</v>
      </c>
      <c r="J538" s="74"/>
      <c r="K538" s="10">
        <f>'Indicatori target 1.2'!O537</f>
        <v>0</v>
      </c>
      <c r="L538" s="10">
        <f>'Indicatori target 1.2'!P537</f>
        <v>0</v>
      </c>
      <c r="M538" s="15" t="str">
        <f>'Indicatori target 1.2'!R537</f>
        <v>no</v>
      </c>
      <c r="N538" s="16">
        <v>1</v>
      </c>
      <c r="O538" s="20" t="e">
        <f>'Indicatori target 1.2'!S537</f>
        <v>#N/A</v>
      </c>
      <c r="P538" s="16" t="e">
        <f>IF('Indicatori target 1.2'!Q537="si",1,0)</f>
        <v>#N/A</v>
      </c>
      <c r="Q538" s="20" t="e">
        <f t="shared" si="9"/>
        <v>#N/A</v>
      </c>
      <c r="R538">
        <v>1</v>
      </c>
    </row>
    <row r="539" spans="1:21" x14ac:dyDescent="0.3">
      <c r="A539" s="16">
        <f>'Indicatori target 1.2'!A538</f>
        <v>0</v>
      </c>
      <c r="B539" s="16">
        <f>'Indicatori target 1.2'!B538</f>
        <v>0</v>
      </c>
      <c r="C539" s="10">
        <f>'Indicatori target 1.2'!D538</f>
        <v>0</v>
      </c>
      <c r="D539" s="10">
        <f>'Indicatori target 1.2'!E538</f>
        <v>0</v>
      </c>
      <c r="E539" s="20" t="e">
        <f>'Indicatori target 1.2'!F538</f>
        <v>#N/A</v>
      </c>
      <c r="F539" s="16" t="e">
        <f>'indicatori output 1.2'!C538</f>
        <v>#N/A</v>
      </c>
      <c r="G539" s="20" t="str">
        <f>'Indicatori target 1.2'!G538</f>
        <v>si</v>
      </c>
      <c r="H539" s="20" t="e">
        <f>'Indicatori target 1.2'!I538</f>
        <v>#N/A</v>
      </c>
      <c r="I539" s="20" t="e">
        <f>'Indicatori target 1.2'!H538</f>
        <v>#N/A</v>
      </c>
      <c r="J539" s="74"/>
      <c r="K539" s="10">
        <f>'Indicatori target 1.2'!O538</f>
        <v>0</v>
      </c>
      <c r="L539" s="10">
        <f>'Indicatori target 1.2'!P538</f>
        <v>0</v>
      </c>
      <c r="M539" s="15" t="str">
        <f>'Indicatori target 1.2'!R538</f>
        <v>no</v>
      </c>
      <c r="N539" s="16">
        <v>1</v>
      </c>
      <c r="O539" s="20" t="e">
        <f>'Indicatori target 1.2'!S538</f>
        <v>#N/A</v>
      </c>
      <c r="P539" s="16" t="e">
        <f>IF('Indicatori target 1.2'!Q538="si",1,0)</f>
        <v>#N/A</v>
      </c>
      <c r="Q539" s="20" t="e">
        <f t="shared" si="9"/>
        <v>#N/A</v>
      </c>
      <c r="R539">
        <v>1</v>
      </c>
    </row>
    <row r="540" spans="1:21" x14ac:dyDescent="0.3">
      <c r="A540" s="16">
        <f>'Indicatori target 1.2'!A539</f>
        <v>0</v>
      </c>
      <c r="B540" s="16">
        <f>'Indicatori target 1.2'!B539</f>
        <v>0</v>
      </c>
      <c r="C540" s="10">
        <f>'Indicatori target 1.2'!D539</f>
        <v>0</v>
      </c>
      <c r="D540" s="10">
        <f>'Indicatori target 1.2'!E539</f>
        <v>0</v>
      </c>
      <c r="E540" s="20" t="e">
        <f>'Indicatori target 1.2'!F539</f>
        <v>#N/A</v>
      </c>
      <c r="F540" s="16" t="e">
        <f>'indicatori output 1.2'!C539</f>
        <v>#N/A</v>
      </c>
      <c r="G540" s="20" t="str">
        <f>'Indicatori target 1.2'!G539</f>
        <v>si</v>
      </c>
      <c r="H540" s="20" t="e">
        <f>'Indicatori target 1.2'!I539</f>
        <v>#N/A</v>
      </c>
      <c r="I540" s="20" t="e">
        <f>'Indicatori target 1.2'!H539</f>
        <v>#N/A</v>
      </c>
      <c r="J540" s="74"/>
      <c r="K540" s="10">
        <f>'Indicatori target 1.2'!O539</f>
        <v>0</v>
      </c>
      <c r="L540" s="10">
        <f>'Indicatori target 1.2'!P539</f>
        <v>0</v>
      </c>
      <c r="M540" s="15" t="str">
        <f>'Indicatori target 1.2'!R539</f>
        <v>no</v>
      </c>
      <c r="N540" s="16">
        <v>1</v>
      </c>
      <c r="O540" s="20" t="e">
        <f>'Indicatori target 1.2'!S539</f>
        <v>#N/A</v>
      </c>
      <c r="P540" s="16" t="e">
        <f>IF('Indicatori target 1.2'!Q539="si",1,0)</f>
        <v>#N/A</v>
      </c>
      <c r="Q540" s="20" t="e">
        <f t="shared" si="9"/>
        <v>#N/A</v>
      </c>
      <c r="R540">
        <v>1</v>
      </c>
    </row>
    <row r="541" spans="1:21" x14ac:dyDescent="0.3">
      <c r="A541" s="16">
        <f>'Indicatori target 1.2'!A540</f>
        <v>0</v>
      </c>
      <c r="B541" s="16">
        <f>'Indicatori target 1.2'!B540</f>
        <v>0</v>
      </c>
      <c r="C541" s="10">
        <f>'Indicatori target 1.2'!D540</f>
        <v>0</v>
      </c>
      <c r="D541" s="10">
        <f>'Indicatori target 1.2'!E540</f>
        <v>0</v>
      </c>
      <c r="E541" s="20" t="e">
        <f>'Indicatori target 1.2'!F540</f>
        <v>#N/A</v>
      </c>
      <c r="F541" s="16" t="e">
        <f>'indicatori output 1.2'!C540</f>
        <v>#N/A</v>
      </c>
      <c r="G541" s="20" t="str">
        <f>'Indicatori target 1.2'!G540</f>
        <v>si</v>
      </c>
      <c r="H541" s="20" t="e">
        <f>'Indicatori target 1.2'!I540</f>
        <v>#N/A</v>
      </c>
      <c r="I541" s="20" t="e">
        <f>'Indicatori target 1.2'!H540</f>
        <v>#N/A</v>
      </c>
      <c r="J541" s="74"/>
      <c r="K541" s="10">
        <f>'Indicatori target 1.2'!O540</f>
        <v>0</v>
      </c>
      <c r="L541" s="10">
        <f>'Indicatori target 1.2'!P540</f>
        <v>0</v>
      </c>
      <c r="M541" s="15" t="str">
        <f>'Indicatori target 1.2'!R540</f>
        <v>no</v>
      </c>
      <c r="N541" s="16">
        <v>1</v>
      </c>
      <c r="O541" s="20" t="e">
        <f>'Indicatori target 1.2'!S540</f>
        <v>#N/A</v>
      </c>
      <c r="P541" s="16" t="e">
        <f>IF('Indicatori target 1.2'!Q540="si",1,0)</f>
        <v>#N/A</v>
      </c>
      <c r="Q541" s="20" t="e">
        <f t="shared" si="9"/>
        <v>#N/A</v>
      </c>
      <c r="R541">
        <v>1</v>
      </c>
    </row>
    <row r="542" spans="1:21" x14ac:dyDescent="0.3">
      <c r="A542" s="16">
        <f>'Indicatori target 1.2'!A541</f>
        <v>0</v>
      </c>
      <c r="B542" s="16">
        <f>'Indicatori target 1.2'!B541</f>
        <v>0</v>
      </c>
      <c r="C542" s="10">
        <f>'Indicatori target 1.2'!D541</f>
        <v>0</v>
      </c>
      <c r="D542" s="10">
        <f>'Indicatori target 1.2'!E541</f>
        <v>0</v>
      </c>
      <c r="E542" s="20" t="e">
        <f>'Indicatori target 1.2'!F541</f>
        <v>#N/A</v>
      </c>
      <c r="F542" s="16" t="e">
        <f>'indicatori output 1.2'!C541</f>
        <v>#N/A</v>
      </c>
      <c r="G542" s="20" t="str">
        <f>'Indicatori target 1.2'!G541</f>
        <v>si</v>
      </c>
      <c r="H542" s="20" t="e">
        <f>'Indicatori target 1.2'!I541</f>
        <v>#N/A</v>
      </c>
      <c r="I542" s="20" t="e">
        <f>'Indicatori target 1.2'!H541</f>
        <v>#N/A</v>
      </c>
      <c r="J542" s="74"/>
      <c r="K542" s="10">
        <f>'Indicatori target 1.2'!O541</f>
        <v>0</v>
      </c>
      <c r="L542" s="10">
        <f>'Indicatori target 1.2'!P541</f>
        <v>0</v>
      </c>
      <c r="M542" s="15" t="str">
        <f>'Indicatori target 1.2'!R541</f>
        <v>no</v>
      </c>
      <c r="N542" s="16">
        <v>1</v>
      </c>
      <c r="O542" s="20" t="e">
        <f>'Indicatori target 1.2'!S541</f>
        <v>#N/A</v>
      </c>
      <c r="P542" s="16" t="e">
        <f>IF('Indicatori target 1.2'!Q541="si",1,0)</f>
        <v>#N/A</v>
      </c>
      <c r="Q542" s="20" t="e">
        <f t="shared" si="9"/>
        <v>#N/A</v>
      </c>
      <c r="R542">
        <v>1</v>
      </c>
    </row>
    <row r="543" spans="1:21" x14ac:dyDescent="0.3">
      <c r="A543" s="16">
        <f>'Indicatori target 1.2'!A542</f>
        <v>0</v>
      </c>
      <c r="B543" s="16">
        <f>'Indicatori target 1.2'!B542</f>
        <v>0</v>
      </c>
      <c r="C543" s="10">
        <f>'Indicatori target 1.2'!D542</f>
        <v>0</v>
      </c>
      <c r="D543" s="10">
        <f>'Indicatori target 1.2'!E542</f>
        <v>0</v>
      </c>
      <c r="E543" s="20" t="e">
        <f>'Indicatori target 1.2'!F542</f>
        <v>#N/A</v>
      </c>
      <c r="F543" s="16" t="e">
        <f>'indicatori output 1.2'!C542</f>
        <v>#N/A</v>
      </c>
      <c r="G543" s="20" t="str">
        <f>'Indicatori target 1.2'!G542</f>
        <v>si</v>
      </c>
      <c r="H543" s="20" t="e">
        <f>'Indicatori target 1.2'!I542</f>
        <v>#N/A</v>
      </c>
      <c r="I543" s="20" t="e">
        <f>'Indicatori target 1.2'!H542</f>
        <v>#N/A</v>
      </c>
      <c r="J543" s="74"/>
      <c r="K543" s="10">
        <f>'Indicatori target 1.2'!O542</f>
        <v>0</v>
      </c>
      <c r="L543" s="10">
        <f>'Indicatori target 1.2'!P542</f>
        <v>0</v>
      </c>
      <c r="M543" s="15" t="str">
        <f>'Indicatori target 1.2'!R542</f>
        <v>no</v>
      </c>
      <c r="N543" s="16">
        <v>1</v>
      </c>
      <c r="O543" s="20" t="e">
        <f>'Indicatori target 1.2'!S542</f>
        <v>#N/A</v>
      </c>
      <c r="P543" s="16" t="e">
        <f>IF('Indicatori target 1.2'!Q542="si",1,0)</f>
        <v>#N/A</v>
      </c>
      <c r="Q543" s="20" t="e">
        <f t="shared" si="9"/>
        <v>#N/A</v>
      </c>
      <c r="R543">
        <v>1</v>
      </c>
    </row>
    <row r="544" spans="1:21" s="69" customFormat="1" x14ac:dyDescent="0.3">
      <c r="A544" s="62">
        <f>'Indicatori target 1.2'!A543</f>
        <v>0</v>
      </c>
      <c r="B544" s="62">
        <f>'Indicatori target 1.2'!B543</f>
        <v>0</v>
      </c>
      <c r="C544" s="64">
        <f>'Indicatori target 1.2'!D543</f>
        <v>0</v>
      </c>
      <c r="D544" s="64">
        <f>'Indicatori target 1.2'!E543</f>
        <v>0</v>
      </c>
      <c r="E544" s="63" t="e">
        <f>'Indicatori target 1.2'!F543</f>
        <v>#N/A</v>
      </c>
      <c r="F544" s="62" t="e">
        <f>'indicatori output 1.2'!C543</f>
        <v>#N/A</v>
      </c>
      <c r="G544" s="63" t="str">
        <f>'Indicatori target 1.2'!G543</f>
        <v>si</v>
      </c>
      <c r="H544" s="63" t="e">
        <f>'Indicatori target 1.2'!I543</f>
        <v>#N/A</v>
      </c>
      <c r="I544" s="63" t="e">
        <f>'Indicatori target 1.2'!H543</f>
        <v>#N/A</v>
      </c>
      <c r="J544" s="63"/>
      <c r="K544" s="64">
        <f>'Indicatori target 1.2'!O543</f>
        <v>0</v>
      </c>
      <c r="L544" s="64">
        <f>'Indicatori target 1.2'!P543</f>
        <v>0</v>
      </c>
      <c r="M544" s="65" t="str">
        <f>'Indicatori target 1.2'!R543</f>
        <v>no</v>
      </c>
      <c r="N544" s="62">
        <v>1</v>
      </c>
      <c r="O544" s="63" t="e">
        <f>'Indicatori target 1.2'!S543</f>
        <v>#N/A</v>
      </c>
      <c r="P544" s="62" t="e">
        <f>IF('Indicatori target 1.2'!Q543="si",1,0)</f>
        <v>#N/A</v>
      </c>
      <c r="Q544" s="63" t="e">
        <f t="shared" si="9"/>
        <v>#N/A</v>
      </c>
      <c r="R544">
        <v>1</v>
      </c>
      <c r="S544"/>
      <c r="T544"/>
      <c r="U544"/>
    </row>
    <row r="545" spans="1:21" x14ac:dyDescent="0.3">
      <c r="A545" s="16">
        <f>'Indicatori target 1.2'!A544</f>
        <v>0</v>
      </c>
      <c r="B545" s="16">
        <f>'Indicatori target 1.2'!B544</f>
        <v>0</v>
      </c>
      <c r="C545" s="10">
        <f>'Indicatori target 1.2'!D544</f>
        <v>0</v>
      </c>
      <c r="D545" s="10">
        <f>'Indicatori target 1.2'!E544</f>
        <v>0</v>
      </c>
      <c r="E545" s="20" t="e">
        <f>'Indicatori target 1.2'!F544</f>
        <v>#N/A</v>
      </c>
      <c r="F545" s="16" t="e">
        <f>'indicatori output 1.2'!C544</f>
        <v>#N/A</v>
      </c>
      <c r="G545" s="20" t="str">
        <f>'Indicatori target 1.2'!G544</f>
        <v>si</v>
      </c>
      <c r="H545" s="20" t="e">
        <f>'Indicatori target 1.2'!I544</f>
        <v>#N/A</v>
      </c>
      <c r="I545" s="20" t="e">
        <f>'Indicatori target 1.2'!H544</f>
        <v>#N/A</v>
      </c>
      <c r="J545" s="74"/>
      <c r="K545" s="10">
        <f>'Indicatori target 1.2'!O544</f>
        <v>0</v>
      </c>
      <c r="L545" s="10">
        <f>'Indicatori target 1.2'!P544</f>
        <v>0</v>
      </c>
      <c r="M545" s="15" t="str">
        <f>'Indicatori target 1.2'!R544</f>
        <v>no</v>
      </c>
      <c r="N545" s="16">
        <v>1</v>
      </c>
      <c r="O545" s="20" t="e">
        <f>'Indicatori target 1.2'!S544</f>
        <v>#N/A</v>
      </c>
      <c r="P545" s="16" t="e">
        <f>IF('Indicatori target 1.2'!Q544="si",1,0)</f>
        <v>#N/A</v>
      </c>
      <c r="Q545" s="20" t="e">
        <f t="shared" si="9"/>
        <v>#N/A</v>
      </c>
      <c r="R545">
        <v>1</v>
      </c>
    </row>
    <row r="546" spans="1:21" x14ac:dyDescent="0.3">
      <c r="A546" s="16">
        <f>'Indicatori target 1.2'!A545</f>
        <v>0</v>
      </c>
      <c r="B546" s="16">
        <f>'Indicatori target 1.2'!B545</f>
        <v>0</v>
      </c>
      <c r="C546" s="10">
        <f>'Indicatori target 1.2'!D545</f>
        <v>0</v>
      </c>
      <c r="D546" s="10">
        <f>'Indicatori target 1.2'!E545</f>
        <v>0</v>
      </c>
      <c r="E546" s="20" t="e">
        <f>'Indicatori target 1.2'!F545</f>
        <v>#N/A</v>
      </c>
      <c r="F546" s="16" t="e">
        <f>'indicatori output 1.2'!C545</f>
        <v>#N/A</v>
      </c>
      <c r="G546" s="20" t="str">
        <f>'Indicatori target 1.2'!G545</f>
        <v>si</v>
      </c>
      <c r="H546" s="20" t="e">
        <f>'Indicatori target 1.2'!I545</f>
        <v>#N/A</v>
      </c>
      <c r="I546" s="20" t="e">
        <f>'Indicatori target 1.2'!H545</f>
        <v>#N/A</v>
      </c>
      <c r="J546" s="74"/>
      <c r="K546" s="10">
        <f>'Indicatori target 1.2'!O545</f>
        <v>0</v>
      </c>
      <c r="L546" s="10">
        <f>'Indicatori target 1.2'!P545</f>
        <v>0</v>
      </c>
      <c r="M546" s="15" t="str">
        <f>'Indicatori target 1.2'!R545</f>
        <v>no</v>
      </c>
      <c r="N546" s="16">
        <v>1</v>
      </c>
      <c r="O546" s="20" t="e">
        <f>'Indicatori target 1.2'!S545</f>
        <v>#N/A</v>
      </c>
      <c r="P546" s="16" t="e">
        <f>IF('Indicatori target 1.2'!Q545="si",1,0)</f>
        <v>#N/A</v>
      </c>
      <c r="Q546" s="20" t="e">
        <f t="shared" si="9"/>
        <v>#N/A</v>
      </c>
      <c r="R546">
        <v>1</v>
      </c>
    </row>
    <row r="547" spans="1:21" s="69" customFormat="1" x14ac:dyDescent="0.3">
      <c r="A547" s="62">
        <f>'Indicatori target 1.2'!A546</f>
        <v>0</v>
      </c>
      <c r="B547" s="62">
        <f>'Indicatori target 1.2'!B546</f>
        <v>0</v>
      </c>
      <c r="C547" s="64">
        <f>'Indicatori target 1.2'!D546</f>
        <v>0</v>
      </c>
      <c r="D547" s="64">
        <f>'Indicatori target 1.2'!E546</f>
        <v>0</v>
      </c>
      <c r="E547" s="63" t="e">
        <f>'Indicatori target 1.2'!F546</f>
        <v>#N/A</v>
      </c>
      <c r="F547" s="62" t="e">
        <f>'indicatori output 1.2'!C546</f>
        <v>#N/A</v>
      </c>
      <c r="G547" s="63" t="str">
        <f>'Indicatori target 1.2'!G546</f>
        <v>si</v>
      </c>
      <c r="H547" s="63" t="e">
        <f>'Indicatori target 1.2'!I546</f>
        <v>#N/A</v>
      </c>
      <c r="I547" s="63" t="e">
        <f>'Indicatori target 1.2'!H546</f>
        <v>#N/A</v>
      </c>
      <c r="J547" s="63"/>
      <c r="K547" s="64">
        <f>'Indicatori target 1.2'!O546</f>
        <v>0</v>
      </c>
      <c r="L547" s="64">
        <f>'Indicatori target 1.2'!P546</f>
        <v>0</v>
      </c>
      <c r="M547" s="65" t="str">
        <f>'Indicatori target 1.2'!R546</f>
        <v>no</v>
      </c>
      <c r="N547" s="62">
        <v>1</v>
      </c>
      <c r="O547" s="63" t="e">
        <f>'Indicatori target 1.2'!S546</f>
        <v>#N/A</v>
      </c>
      <c r="P547" s="62" t="e">
        <f>IF('Indicatori target 1.2'!Q546="si",1,0)</f>
        <v>#N/A</v>
      </c>
      <c r="Q547" s="63" t="e">
        <f t="shared" si="9"/>
        <v>#N/A</v>
      </c>
      <c r="R547">
        <v>1</v>
      </c>
      <c r="S547"/>
      <c r="T547"/>
      <c r="U547"/>
    </row>
    <row r="548" spans="1:21" x14ac:dyDescent="0.3">
      <c r="A548" s="16">
        <f>'Indicatori target 1.2'!A547</f>
        <v>0</v>
      </c>
      <c r="B548" s="16">
        <f>'Indicatori target 1.2'!B547</f>
        <v>0</v>
      </c>
      <c r="C548" s="10">
        <f>'Indicatori target 1.2'!D547</f>
        <v>0</v>
      </c>
      <c r="D548" s="10">
        <f>'Indicatori target 1.2'!E547</f>
        <v>0</v>
      </c>
      <c r="E548" s="20" t="e">
        <f>'Indicatori target 1.2'!F547</f>
        <v>#N/A</v>
      </c>
      <c r="F548" s="16" t="e">
        <f>'indicatori output 1.2'!C547</f>
        <v>#N/A</v>
      </c>
      <c r="G548" s="20" t="str">
        <f>'Indicatori target 1.2'!G547</f>
        <v>si</v>
      </c>
      <c r="H548" s="20" t="e">
        <f>'Indicatori target 1.2'!I547</f>
        <v>#N/A</v>
      </c>
      <c r="I548" s="20" t="e">
        <f>'Indicatori target 1.2'!H547</f>
        <v>#N/A</v>
      </c>
      <c r="J548" s="74"/>
      <c r="K548" s="10">
        <f>'Indicatori target 1.2'!O547</f>
        <v>0</v>
      </c>
      <c r="L548" s="10">
        <f>'Indicatori target 1.2'!P547</f>
        <v>0</v>
      </c>
      <c r="M548" s="15" t="str">
        <f>'Indicatori target 1.2'!R547</f>
        <v>no</v>
      </c>
      <c r="N548" s="16">
        <v>1</v>
      </c>
      <c r="O548" s="20" t="e">
        <f>'Indicatori target 1.2'!S547</f>
        <v>#N/A</v>
      </c>
      <c r="P548" s="16" t="e">
        <f>IF('Indicatori target 1.2'!Q547="si",1,0)</f>
        <v>#N/A</v>
      </c>
      <c r="Q548" s="20" t="e">
        <f t="shared" si="9"/>
        <v>#N/A</v>
      </c>
      <c r="R548">
        <v>1</v>
      </c>
    </row>
    <row r="549" spans="1:21" x14ac:dyDescent="0.3">
      <c r="A549" s="16">
        <f>'Indicatori target 1.2'!A548</f>
        <v>0</v>
      </c>
      <c r="B549" s="16">
        <f>'Indicatori target 1.2'!B548</f>
        <v>0</v>
      </c>
      <c r="C549" s="10">
        <f>'Indicatori target 1.2'!D548</f>
        <v>0</v>
      </c>
      <c r="D549" s="10">
        <f>'Indicatori target 1.2'!E548</f>
        <v>0</v>
      </c>
      <c r="E549" s="20" t="e">
        <f>'Indicatori target 1.2'!F548</f>
        <v>#N/A</v>
      </c>
      <c r="F549" s="16" t="e">
        <f>'indicatori output 1.2'!C548</f>
        <v>#N/A</v>
      </c>
      <c r="G549" s="20" t="str">
        <f>'Indicatori target 1.2'!G548</f>
        <v>si</v>
      </c>
      <c r="H549" s="20" t="e">
        <f>'Indicatori target 1.2'!I548</f>
        <v>#N/A</v>
      </c>
      <c r="I549" s="20" t="e">
        <f>'Indicatori target 1.2'!H548</f>
        <v>#N/A</v>
      </c>
      <c r="J549" s="74"/>
      <c r="K549" s="10">
        <f>'Indicatori target 1.2'!O548</f>
        <v>0</v>
      </c>
      <c r="L549" s="10">
        <f>'Indicatori target 1.2'!P548</f>
        <v>0</v>
      </c>
      <c r="M549" s="15" t="str">
        <f>'Indicatori target 1.2'!R548</f>
        <v>no</v>
      </c>
      <c r="N549" s="16">
        <v>1</v>
      </c>
      <c r="O549" s="20" t="e">
        <f>'Indicatori target 1.2'!S548</f>
        <v>#N/A</v>
      </c>
      <c r="P549" s="16" t="e">
        <f>IF('Indicatori target 1.2'!Q548="si",1,0)</f>
        <v>#N/A</v>
      </c>
      <c r="Q549" s="20" t="e">
        <f t="shared" si="9"/>
        <v>#N/A</v>
      </c>
      <c r="R549">
        <v>1</v>
      </c>
    </row>
    <row r="550" spans="1:21" x14ac:dyDescent="0.3">
      <c r="A550" s="16">
        <f>'Indicatori target 1.2'!A549</f>
        <v>0</v>
      </c>
      <c r="B550" s="16">
        <f>'Indicatori target 1.2'!B549</f>
        <v>0</v>
      </c>
      <c r="C550" s="10">
        <f>'Indicatori target 1.2'!D549</f>
        <v>0</v>
      </c>
      <c r="D550" s="10">
        <f>'Indicatori target 1.2'!E549</f>
        <v>0</v>
      </c>
      <c r="E550" s="20" t="e">
        <f>'Indicatori target 1.2'!F549</f>
        <v>#N/A</v>
      </c>
      <c r="F550" s="16" t="e">
        <f>'indicatori output 1.2'!C549</f>
        <v>#N/A</v>
      </c>
      <c r="G550" s="20" t="str">
        <f>'Indicatori target 1.2'!G549</f>
        <v>si</v>
      </c>
      <c r="H550" s="20" t="e">
        <f>'Indicatori target 1.2'!I549</f>
        <v>#N/A</v>
      </c>
      <c r="I550" s="20" t="e">
        <f>'Indicatori target 1.2'!H549</f>
        <v>#N/A</v>
      </c>
      <c r="J550" s="74"/>
      <c r="K550" s="10">
        <f>'Indicatori target 1.2'!O549</f>
        <v>0</v>
      </c>
      <c r="L550" s="10">
        <f>'Indicatori target 1.2'!P549</f>
        <v>0</v>
      </c>
      <c r="M550" s="15" t="str">
        <f>'Indicatori target 1.2'!R549</f>
        <v>no</v>
      </c>
      <c r="N550" s="16">
        <v>1</v>
      </c>
      <c r="O550" s="20" t="e">
        <f>'Indicatori target 1.2'!S549</f>
        <v>#N/A</v>
      </c>
      <c r="P550" s="16" t="e">
        <f>IF('Indicatori target 1.2'!Q549="si",1,0)</f>
        <v>#N/A</v>
      </c>
      <c r="Q550" s="20" t="e">
        <f t="shared" si="9"/>
        <v>#N/A</v>
      </c>
      <c r="R550">
        <v>1</v>
      </c>
    </row>
    <row r="551" spans="1:21" x14ac:dyDescent="0.3">
      <c r="A551" s="16">
        <f>'Indicatori target 1.2'!A550</f>
        <v>0</v>
      </c>
      <c r="B551" s="16">
        <f>'Indicatori target 1.2'!B550</f>
        <v>0</v>
      </c>
      <c r="C551" s="10">
        <f>'Indicatori target 1.2'!D550</f>
        <v>0</v>
      </c>
      <c r="D551" s="10">
        <f>'Indicatori target 1.2'!E550</f>
        <v>0</v>
      </c>
      <c r="E551" s="20" t="e">
        <f>'Indicatori target 1.2'!F550</f>
        <v>#N/A</v>
      </c>
      <c r="F551" s="16" t="e">
        <f>'indicatori output 1.2'!C550</f>
        <v>#N/A</v>
      </c>
      <c r="G551" s="20" t="str">
        <f>'Indicatori target 1.2'!G550</f>
        <v>si</v>
      </c>
      <c r="H551" s="20" t="e">
        <f>'Indicatori target 1.2'!I550</f>
        <v>#N/A</v>
      </c>
      <c r="I551" s="20" t="e">
        <f>'Indicatori target 1.2'!H550</f>
        <v>#N/A</v>
      </c>
      <c r="J551" s="74"/>
      <c r="K551" s="10">
        <f>'Indicatori target 1.2'!O550</f>
        <v>0</v>
      </c>
      <c r="L551" s="10">
        <f>'Indicatori target 1.2'!P550</f>
        <v>0</v>
      </c>
      <c r="M551" s="15" t="str">
        <f>'Indicatori target 1.2'!R550</f>
        <v>no</v>
      </c>
      <c r="N551" s="16">
        <v>1</v>
      </c>
      <c r="O551" s="20" t="e">
        <f>'Indicatori target 1.2'!S550</f>
        <v>#N/A</v>
      </c>
      <c r="P551" s="16" t="e">
        <f>IF('Indicatori target 1.2'!Q550="si",1,0)</f>
        <v>#N/A</v>
      </c>
      <c r="Q551" s="20" t="e">
        <f t="shared" si="9"/>
        <v>#N/A</v>
      </c>
      <c r="R551">
        <v>1</v>
      </c>
    </row>
    <row r="552" spans="1:21" x14ac:dyDescent="0.3">
      <c r="A552" s="16">
        <f>'Indicatori target 1.2'!A551</f>
        <v>0</v>
      </c>
      <c r="B552" s="16">
        <f>'Indicatori target 1.2'!B551</f>
        <v>0</v>
      </c>
      <c r="C552" s="10">
        <f>'Indicatori target 1.2'!D551</f>
        <v>0</v>
      </c>
      <c r="D552" s="10">
        <f>'Indicatori target 1.2'!E551</f>
        <v>0</v>
      </c>
      <c r="E552" s="20" t="e">
        <f>'Indicatori target 1.2'!F551</f>
        <v>#N/A</v>
      </c>
      <c r="F552" s="16" t="e">
        <f>'indicatori output 1.2'!C551</f>
        <v>#N/A</v>
      </c>
      <c r="G552" s="20" t="str">
        <f>'Indicatori target 1.2'!G551</f>
        <v>si</v>
      </c>
      <c r="H552" s="20" t="e">
        <f>'Indicatori target 1.2'!I551</f>
        <v>#N/A</v>
      </c>
      <c r="I552" s="20" t="e">
        <f>'Indicatori target 1.2'!H551</f>
        <v>#N/A</v>
      </c>
      <c r="J552" s="74"/>
      <c r="K552" s="10">
        <f>'Indicatori target 1.2'!O551</f>
        <v>0</v>
      </c>
      <c r="L552" s="10">
        <f>'Indicatori target 1.2'!P551</f>
        <v>0</v>
      </c>
      <c r="M552" s="15" t="str">
        <f>'Indicatori target 1.2'!R551</f>
        <v>no</v>
      </c>
      <c r="N552" s="16">
        <v>1</v>
      </c>
      <c r="O552" s="20" t="e">
        <f>'Indicatori target 1.2'!S551</f>
        <v>#N/A</v>
      </c>
      <c r="P552" s="16" t="e">
        <f>IF('Indicatori target 1.2'!Q551="si",1,0)</f>
        <v>#N/A</v>
      </c>
      <c r="Q552" s="20" t="e">
        <f t="shared" si="9"/>
        <v>#N/A</v>
      </c>
      <c r="R552">
        <v>1</v>
      </c>
    </row>
    <row r="553" spans="1:21" x14ac:dyDescent="0.3">
      <c r="A553" s="16">
        <f>'Indicatori target 1.2'!A552</f>
        <v>0</v>
      </c>
      <c r="B553" s="16">
        <f>'Indicatori target 1.2'!B552</f>
        <v>0</v>
      </c>
      <c r="C553" s="10">
        <f>'Indicatori target 1.2'!D552</f>
        <v>0</v>
      </c>
      <c r="D553" s="10">
        <f>'Indicatori target 1.2'!E552</f>
        <v>0</v>
      </c>
      <c r="E553" s="20" t="e">
        <f>'Indicatori target 1.2'!F552</f>
        <v>#N/A</v>
      </c>
      <c r="F553" s="16" t="e">
        <f>'indicatori output 1.2'!C552</f>
        <v>#N/A</v>
      </c>
      <c r="G553" s="20" t="str">
        <f>'Indicatori target 1.2'!G552</f>
        <v>si</v>
      </c>
      <c r="H553" s="20" t="e">
        <f>'Indicatori target 1.2'!I552</f>
        <v>#N/A</v>
      </c>
      <c r="I553" s="20" t="e">
        <f>'Indicatori target 1.2'!H552</f>
        <v>#N/A</v>
      </c>
      <c r="J553" s="74"/>
      <c r="K553" s="10">
        <f>'Indicatori target 1.2'!O552</f>
        <v>0</v>
      </c>
      <c r="L553" s="10">
        <f>'Indicatori target 1.2'!P552</f>
        <v>0</v>
      </c>
      <c r="M553" s="15" t="str">
        <f>'Indicatori target 1.2'!R552</f>
        <v>no</v>
      </c>
      <c r="N553" s="16">
        <v>1</v>
      </c>
      <c r="O553" s="20" t="e">
        <f>'Indicatori target 1.2'!S552</f>
        <v>#N/A</v>
      </c>
      <c r="P553" s="16" t="e">
        <f>IF('Indicatori target 1.2'!Q552="si",1,0)</f>
        <v>#N/A</v>
      </c>
      <c r="Q553" s="20" t="e">
        <f t="shared" si="9"/>
        <v>#N/A</v>
      </c>
      <c r="R553">
        <v>1</v>
      </c>
    </row>
    <row r="554" spans="1:21" x14ac:dyDescent="0.3">
      <c r="A554" s="16">
        <f>'Indicatori target 1.2'!A553</f>
        <v>0</v>
      </c>
      <c r="B554" s="16">
        <f>'Indicatori target 1.2'!B553</f>
        <v>0</v>
      </c>
      <c r="C554" s="10">
        <f>'Indicatori target 1.2'!D553</f>
        <v>0</v>
      </c>
      <c r="D554" s="10">
        <f>'Indicatori target 1.2'!E553</f>
        <v>0</v>
      </c>
      <c r="E554" s="20" t="e">
        <f>'Indicatori target 1.2'!F553</f>
        <v>#N/A</v>
      </c>
      <c r="F554" s="16" t="e">
        <f>'indicatori output 1.2'!C553</f>
        <v>#N/A</v>
      </c>
      <c r="G554" s="20" t="str">
        <f>'Indicatori target 1.2'!G553</f>
        <v>si</v>
      </c>
      <c r="H554" s="20" t="e">
        <f>'Indicatori target 1.2'!I553</f>
        <v>#N/A</v>
      </c>
      <c r="I554" s="20" t="e">
        <f>'Indicatori target 1.2'!H553</f>
        <v>#N/A</v>
      </c>
      <c r="J554" s="74"/>
      <c r="K554" s="10">
        <f>'Indicatori target 1.2'!O553</f>
        <v>0</v>
      </c>
      <c r="L554" s="10">
        <f>'Indicatori target 1.2'!P553</f>
        <v>0</v>
      </c>
      <c r="M554" s="15" t="str">
        <f>'Indicatori target 1.2'!R553</f>
        <v>no</v>
      </c>
      <c r="N554" s="16">
        <v>1</v>
      </c>
      <c r="O554" s="20" t="e">
        <f>'Indicatori target 1.2'!S553</f>
        <v>#N/A</v>
      </c>
      <c r="P554" s="16" t="e">
        <f>IF('Indicatori target 1.2'!Q553="si",1,0)</f>
        <v>#N/A</v>
      </c>
      <c r="Q554" s="20" t="e">
        <f t="shared" si="9"/>
        <v>#N/A</v>
      </c>
      <c r="R554">
        <v>1</v>
      </c>
    </row>
    <row r="555" spans="1:21" x14ac:dyDescent="0.3">
      <c r="A555" s="16">
        <f>'Indicatori target 1.2'!A554</f>
        <v>0</v>
      </c>
      <c r="B555" s="16">
        <f>'Indicatori target 1.2'!B554</f>
        <v>0</v>
      </c>
      <c r="C555" s="10">
        <f>'Indicatori target 1.2'!D554</f>
        <v>0</v>
      </c>
      <c r="D555" s="10">
        <f>'Indicatori target 1.2'!E554</f>
        <v>0</v>
      </c>
      <c r="E555" s="20" t="e">
        <f>'Indicatori target 1.2'!F554</f>
        <v>#N/A</v>
      </c>
      <c r="F555" s="16" t="e">
        <f>'indicatori output 1.2'!C554</f>
        <v>#N/A</v>
      </c>
      <c r="G555" s="20" t="str">
        <f>'Indicatori target 1.2'!G554</f>
        <v>si</v>
      </c>
      <c r="H555" s="20" t="e">
        <f>'Indicatori target 1.2'!I554</f>
        <v>#N/A</v>
      </c>
      <c r="I555" s="20" t="e">
        <f>'Indicatori target 1.2'!H554</f>
        <v>#N/A</v>
      </c>
      <c r="J555" s="74"/>
      <c r="K555" s="10">
        <f>'Indicatori target 1.2'!O554</f>
        <v>0</v>
      </c>
      <c r="L555" s="10">
        <f>'Indicatori target 1.2'!P554</f>
        <v>0</v>
      </c>
      <c r="M555" s="15" t="str">
        <f>'Indicatori target 1.2'!R554</f>
        <v>no</v>
      </c>
      <c r="N555" s="16">
        <v>1</v>
      </c>
      <c r="O555" s="20" t="e">
        <f>'Indicatori target 1.2'!S554</f>
        <v>#N/A</v>
      </c>
      <c r="P555" s="16" t="e">
        <f>IF('Indicatori target 1.2'!Q554="si",1,0)</f>
        <v>#N/A</v>
      </c>
      <c r="Q555" s="20" t="e">
        <f t="shared" si="9"/>
        <v>#N/A</v>
      </c>
      <c r="R555">
        <v>1</v>
      </c>
    </row>
    <row r="556" spans="1:21" x14ac:dyDescent="0.3">
      <c r="A556" s="16">
        <f>'Indicatori target 1.2'!A555</f>
        <v>0</v>
      </c>
      <c r="B556" s="16">
        <f>'Indicatori target 1.2'!B555</f>
        <v>0</v>
      </c>
      <c r="C556" s="10">
        <f>'Indicatori target 1.2'!D555</f>
        <v>0</v>
      </c>
      <c r="D556" s="10">
        <f>'Indicatori target 1.2'!E555</f>
        <v>0</v>
      </c>
      <c r="E556" s="20" t="e">
        <f>'Indicatori target 1.2'!F555</f>
        <v>#N/A</v>
      </c>
      <c r="F556" s="16" t="e">
        <f>'indicatori output 1.2'!C555</f>
        <v>#N/A</v>
      </c>
      <c r="G556" s="20" t="str">
        <f>'Indicatori target 1.2'!G555</f>
        <v>si</v>
      </c>
      <c r="H556" s="20" t="e">
        <f>'Indicatori target 1.2'!I555</f>
        <v>#N/A</v>
      </c>
      <c r="I556" s="20" t="e">
        <f>'Indicatori target 1.2'!H555</f>
        <v>#N/A</v>
      </c>
      <c r="J556" s="74"/>
      <c r="K556" s="10">
        <f>'Indicatori target 1.2'!O555</f>
        <v>0</v>
      </c>
      <c r="L556" s="10">
        <f>'Indicatori target 1.2'!P555</f>
        <v>0</v>
      </c>
      <c r="M556" s="15" t="str">
        <f>'Indicatori target 1.2'!R555</f>
        <v>no</v>
      </c>
      <c r="N556" s="16">
        <v>1</v>
      </c>
      <c r="O556" s="20" t="e">
        <f>'Indicatori target 1.2'!S555</f>
        <v>#N/A</v>
      </c>
      <c r="P556" s="16" t="e">
        <f>IF('Indicatori target 1.2'!Q555="si",1,0)</f>
        <v>#N/A</v>
      </c>
      <c r="Q556" s="20" t="e">
        <f t="shared" si="9"/>
        <v>#N/A</v>
      </c>
      <c r="R556">
        <v>1</v>
      </c>
    </row>
    <row r="557" spans="1:21" x14ac:dyDescent="0.3">
      <c r="A557" s="16">
        <f>'Indicatori target 1.2'!A556</f>
        <v>0</v>
      </c>
      <c r="B557" s="16">
        <f>'Indicatori target 1.2'!B556</f>
        <v>0</v>
      </c>
      <c r="C557" s="10">
        <f>'Indicatori target 1.2'!D556</f>
        <v>0</v>
      </c>
      <c r="D557" s="10">
        <f>'Indicatori target 1.2'!E556</f>
        <v>0</v>
      </c>
      <c r="E557" s="20" t="e">
        <f>'Indicatori target 1.2'!F556</f>
        <v>#N/A</v>
      </c>
      <c r="F557" s="16" t="e">
        <f>'indicatori output 1.2'!C556</f>
        <v>#N/A</v>
      </c>
      <c r="G557" s="20" t="str">
        <f>'Indicatori target 1.2'!G556</f>
        <v>si</v>
      </c>
      <c r="H557" s="20" t="e">
        <f>'Indicatori target 1.2'!I556</f>
        <v>#N/A</v>
      </c>
      <c r="I557" s="20" t="e">
        <f>'Indicatori target 1.2'!H556</f>
        <v>#N/A</v>
      </c>
      <c r="J557" s="74"/>
      <c r="K557" s="10">
        <f>'Indicatori target 1.2'!O556</f>
        <v>0</v>
      </c>
      <c r="L557" s="10">
        <f>'Indicatori target 1.2'!P556</f>
        <v>0</v>
      </c>
      <c r="M557" s="15" t="str">
        <f>'Indicatori target 1.2'!R556</f>
        <v>no</v>
      </c>
      <c r="N557" s="16">
        <v>1</v>
      </c>
      <c r="O557" s="20" t="e">
        <f>'Indicatori target 1.2'!S556</f>
        <v>#N/A</v>
      </c>
      <c r="P557" s="16" t="e">
        <f>IF('Indicatori target 1.2'!Q556="si",1,0)</f>
        <v>#N/A</v>
      </c>
      <c r="Q557" s="20" t="e">
        <f t="shared" si="9"/>
        <v>#N/A</v>
      </c>
      <c r="R557">
        <v>1</v>
      </c>
    </row>
    <row r="558" spans="1:21" x14ac:dyDescent="0.3">
      <c r="A558" s="16">
        <f>'Indicatori target 1.2'!A557</f>
        <v>0</v>
      </c>
      <c r="B558" s="16">
        <f>'Indicatori target 1.2'!B557</f>
        <v>0</v>
      </c>
      <c r="C558" s="10">
        <f>'Indicatori target 1.2'!D557</f>
        <v>0</v>
      </c>
      <c r="D558" s="10">
        <f>'Indicatori target 1.2'!E557</f>
        <v>0</v>
      </c>
      <c r="E558" s="20" t="e">
        <f>'Indicatori target 1.2'!F557</f>
        <v>#N/A</v>
      </c>
      <c r="F558" s="16" t="e">
        <f>'indicatori output 1.2'!C557</f>
        <v>#N/A</v>
      </c>
      <c r="G558" s="20" t="str">
        <f>'Indicatori target 1.2'!G557</f>
        <v>si</v>
      </c>
      <c r="H558" s="20" t="e">
        <f>'Indicatori target 1.2'!I557</f>
        <v>#N/A</v>
      </c>
      <c r="I558" s="20" t="e">
        <f>'Indicatori target 1.2'!H557</f>
        <v>#N/A</v>
      </c>
      <c r="J558" s="74"/>
      <c r="K558" s="10">
        <f>'Indicatori target 1.2'!O557</f>
        <v>0</v>
      </c>
      <c r="L558" s="10">
        <f>'Indicatori target 1.2'!P557</f>
        <v>0</v>
      </c>
      <c r="M558" s="15" t="str">
        <f>'Indicatori target 1.2'!R557</f>
        <v>no</v>
      </c>
      <c r="N558" s="16">
        <v>1</v>
      </c>
      <c r="O558" s="20" t="e">
        <f>'Indicatori target 1.2'!S557</f>
        <v>#N/A</v>
      </c>
      <c r="P558" s="16" t="e">
        <f>IF('Indicatori target 1.2'!Q557="si",1,0)</f>
        <v>#N/A</v>
      </c>
      <c r="Q558" s="20" t="e">
        <f t="shared" si="9"/>
        <v>#N/A</v>
      </c>
      <c r="R558">
        <v>1</v>
      </c>
    </row>
    <row r="559" spans="1:21" x14ac:dyDescent="0.3">
      <c r="A559" s="16">
        <f>'Indicatori target 1.2'!A558</f>
        <v>0</v>
      </c>
      <c r="B559" s="16">
        <f>'Indicatori target 1.2'!B558</f>
        <v>0</v>
      </c>
      <c r="C559" s="10">
        <f>'Indicatori target 1.2'!D558</f>
        <v>0</v>
      </c>
      <c r="D559" s="10">
        <f>'Indicatori target 1.2'!E558</f>
        <v>0</v>
      </c>
      <c r="E559" s="20" t="e">
        <f>'Indicatori target 1.2'!F558</f>
        <v>#N/A</v>
      </c>
      <c r="F559" s="16" t="e">
        <f>'indicatori output 1.2'!C558</f>
        <v>#N/A</v>
      </c>
      <c r="G559" s="20" t="str">
        <f>'Indicatori target 1.2'!G558</f>
        <v>si</v>
      </c>
      <c r="H559" s="20" t="e">
        <f>'Indicatori target 1.2'!I558</f>
        <v>#N/A</v>
      </c>
      <c r="I559" s="20" t="e">
        <f>'Indicatori target 1.2'!H558</f>
        <v>#N/A</v>
      </c>
      <c r="J559" s="74"/>
      <c r="K559" s="10">
        <f>'Indicatori target 1.2'!O558</f>
        <v>0</v>
      </c>
      <c r="L559" s="10">
        <f>'Indicatori target 1.2'!P558</f>
        <v>0</v>
      </c>
      <c r="M559" s="15" t="str">
        <f>'Indicatori target 1.2'!R558</f>
        <v>no</v>
      </c>
      <c r="N559" s="16">
        <v>1</v>
      </c>
      <c r="O559" s="20" t="e">
        <f>'Indicatori target 1.2'!S558</f>
        <v>#N/A</v>
      </c>
      <c r="P559" s="16" t="e">
        <f>IF('Indicatori target 1.2'!Q558="si",1,0)</f>
        <v>#N/A</v>
      </c>
      <c r="Q559" s="20" t="e">
        <f t="shared" si="9"/>
        <v>#N/A</v>
      </c>
      <c r="R559">
        <v>1</v>
      </c>
    </row>
    <row r="560" spans="1:21" x14ac:dyDescent="0.3">
      <c r="A560" s="16">
        <f>'Indicatori target 1.2'!A559</f>
        <v>0</v>
      </c>
      <c r="B560" s="16">
        <f>'Indicatori target 1.2'!B559</f>
        <v>0</v>
      </c>
      <c r="C560" s="10">
        <f>'Indicatori target 1.2'!D559</f>
        <v>0</v>
      </c>
      <c r="D560" s="10">
        <f>'Indicatori target 1.2'!E559</f>
        <v>0</v>
      </c>
      <c r="E560" s="20" t="e">
        <f>'Indicatori target 1.2'!F559</f>
        <v>#N/A</v>
      </c>
      <c r="F560" s="16" t="e">
        <f>'indicatori output 1.2'!C559</f>
        <v>#N/A</v>
      </c>
      <c r="G560" s="20" t="str">
        <f>'Indicatori target 1.2'!G559</f>
        <v>si</v>
      </c>
      <c r="H560" s="20" t="e">
        <f>'Indicatori target 1.2'!I559</f>
        <v>#N/A</v>
      </c>
      <c r="I560" s="20" t="e">
        <f>'Indicatori target 1.2'!H559</f>
        <v>#N/A</v>
      </c>
      <c r="J560" s="74"/>
      <c r="K560" s="10">
        <f>'Indicatori target 1.2'!O559</f>
        <v>0</v>
      </c>
      <c r="L560" s="10">
        <f>'Indicatori target 1.2'!P559</f>
        <v>0</v>
      </c>
      <c r="M560" s="15" t="str">
        <f>'Indicatori target 1.2'!R559</f>
        <v>no</v>
      </c>
      <c r="N560" s="16">
        <v>1</v>
      </c>
      <c r="O560" s="20" t="e">
        <f>'Indicatori target 1.2'!S559</f>
        <v>#N/A</v>
      </c>
      <c r="P560" s="16" t="e">
        <f>IF('Indicatori target 1.2'!Q559="si",1,0)</f>
        <v>#N/A</v>
      </c>
      <c r="Q560" s="20" t="e">
        <f t="shared" si="9"/>
        <v>#N/A</v>
      </c>
      <c r="R560">
        <v>1</v>
      </c>
    </row>
    <row r="561" spans="1:18" x14ac:dyDescent="0.3">
      <c r="A561" s="16">
        <f>'Indicatori target 1.2'!A560</f>
        <v>0</v>
      </c>
      <c r="B561" s="16">
        <f>'Indicatori target 1.2'!B560</f>
        <v>0</v>
      </c>
      <c r="C561" s="10">
        <f>'Indicatori target 1.2'!D560</f>
        <v>0</v>
      </c>
      <c r="D561" s="10">
        <f>'Indicatori target 1.2'!E560</f>
        <v>0</v>
      </c>
      <c r="E561" s="20" t="e">
        <f>'Indicatori target 1.2'!F560</f>
        <v>#N/A</v>
      </c>
      <c r="F561" s="16" t="e">
        <f>'indicatori output 1.2'!C560</f>
        <v>#N/A</v>
      </c>
      <c r="G561" s="20" t="str">
        <f>'Indicatori target 1.2'!G560</f>
        <v>si</v>
      </c>
      <c r="H561" s="20" t="e">
        <f>'Indicatori target 1.2'!I560</f>
        <v>#N/A</v>
      </c>
      <c r="I561" s="20" t="e">
        <f>'Indicatori target 1.2'!H560</f>
        <v>#N/A</v>
      </c>
      <c r="J561" s="74"/>
      <c r="K561" s="10">
        <f>'Indicatori target 1.2'!O560</f>
        <v>0</v>
      </c>
      <c r="L561" s="10">
        <f>'Indicatori target 1.2'!P560</f>
        <v>0</v>
      </c>
      <c r="M561" s="15" t="str">
        <f>'Indicatori target 1.2'!R560</f>
        <v>no</v>
      </c>
      <c r="N561" s="16">
        <v>1</v>
      </c>
      <c r="O561" s="20" t="e">
        <f>'Indicatori target 1.2'!S560</f>
        <v>#N/A</v>
      </c>
      <c r="P561" s="16" t="e">
        <f>IF('Indicatori target 1.2'!Q560="si",1,0)</f>
        <v>#N/A</v>
      </c>
      <c r="Q561" s="20" t="e">
        <f t="shared" si="9"/>
        <v>#N/A</v>
      </c>
      <c r="R561">
        <v>1</v>
      </c>
    </row>
    <row r="562" spans="1:18" x14ac:dyDescent="0.3">
      <c r="A562" s="16">
        <f>'Indicatori target 1.2'!A561</f>
        <v>0</v>
      </c>
      <c r="B562" s="16">
        <f>'Indicatori target 1.2'!B561</f>
        <v>0</v>
      </c>
      <c r="C562" s="10">
        <f>'Indicatori target 1.2'!D561</f>
        <v>0</v>
      </c>
      <c r="D562" s="10">
        <f>'Indicatori target 1.2'!E561</f>
        <v>0</v>
      </c>
      <c r="E562" s="20" t="e">
        <f>'Indicatori target 1.2'!F561</f>
        <v>#N/A</v>
      </c>
      <c r="F562" s="16" t="e">
        <f>'indicatori output 1.2'!C561</f>
        <v>#N/A</v>
      </c>
      <c r="G562" s="20" t="str">
        <f>'Indicatori target 1.2'!G561</f>
        <v>si</v>
      </c>
      <c r="H562" s="20" t="e">
        <f>'Indicatori target 1.2'!I561</f>
        <v>#N/A</v>
      </c>
      <c r="I562" s="20" t="e">
        <f>'Indicatori target 1.2'!H561</f>
        <v>#N/A</v>
      </c>
      <c r="J562" s="74"/>
      <c r="K562" s="10">
        <f>'Indicatori target 1.2'!O561</f>
        <v>0</v>
      </c>
      <c r="L562" s="10">
        <f>'Indicatori target 1.2'!P561</f>
        <v>0</v>
      </c>
      <c r="M562" s="15" t="str">
        <f>'Indicatori target 1.2'!R561</f>
        <v>no</v>
      </c>
      <c r="N562" s="16">
        <v>1</v>
      </c>
      <c r="O562" s="20" t="e">
        <f>'Indicatori target 1.2'!S561</f>
        <v>#N/A</v>
      </c>
      <c r="P562" s="16" t="e">
        <f>IF('Indicatori target 1.2'!Q561="si",1,0)</f>
        <v>#N/A</v>
      </c>
      <c r="Q562" s="20" t="e">
        <f t="shared" si="9"/>
        <v>#N/A</v>
      </c>
      <c r="R562">
        <v>1</v>
      </c>
    </row>
    <row r="563" spans="1:18" x14ac:dyDescent="0.3">
      <c r="A563" s="16">
        <f>'Indicatori target 1.2'!A562</f>
        <v>0</v>
      </c>
      <c r="B563" s="16">
        <f>'Indicatori target 1.2'!B562</f>
        <v>0</v>
      </c>
      <c r="C563" s="10">
        <f>'Indicatori target 1.2'!D562</f>
        <v>0</v>
      </c>
      <c r="D563" s="10">
        <f>'Indicatori target 1.2'!E562</f>
        <v>0</v>
      </c>
      <c r="E563" s="20" t="e">
        <f>'Indicatori target 1.2'!F562</f>
        <v>#N/A</v>
      </c>
      <c r="F563" s="16" t="e">
        <f>'indicatori output 1.2'!C562</f>
        <v>#N/A</v>
      </c>
      <c r="G563" s="20" t="str">
        <f>'Indicatori target 1.2'!G562</f>
        <v>si</v>
      </c>
      <c r="H563" s="20" t="e">
        <f>'Indicatori target 1.2'!I562</f>
        <v>#N/A</v>
      </c>
      <c r="I563" s="20" t="e">
        <f>'Indicatori target 1.2'!H562</f>
        <v>#N/A</v>
      </c>
      <c r="J563" s="74"/>
      <c r="K563" s="10">
        <f>'Indicatori target 1.2'!O562</f>
        <v>0</v>
      </c>
      <c r="L563" s="10">
        <f>'Indicatori target 1.2'!P562</f>
        <v>0</v>
      </c>
      <c r="M563" s="15" t="str">
        <f>'Indicatori target 1.2'!R562</f>
        <v>no</v>
      </c>
      <c r="N563" s="16">
        <v>1</v>
      </c>
      <c r="O563" s="20" t="e">
        <f>'Indicatori target 1.2'!S562</f>
        <v>#N/A</v>
      </c>
      <c r="P563" s="16" t="e">
        <f>IF('Indicatori target 1.2'!Q562="si",1,0)</f>
        <v>#N/A</v>
      </c>
      <c r="Q563" s="20" t="e">
        <f t="shared" si="9"/>
        <v>#N/A</v>
      </c>
      <c r="R563">
        <v>1</v>
      </c>
    </row>
    <row r="564" spans="1:18" x14ac:dyDescent="0.3">
      <c r="A564" s="16">
        <f>'Indicatori target 1.2'!A563</f>
        <v>0</v>
      </c>
      <c r="B564" s="16">
        <f>'Indicatori target 1.2'!B563</f>
        <v>0</v>
      </c>
      <c r="C564" s="10">
        <f>'Indicatori target 1.2'!D563</f>
        <v>0</v>
      </c>
      <c r="D564" s="10">
        <f>'Indicatori target 1.2'!E563</f>
        <v>0</v>
      </c>
      <c r="E564" s="20" t="e">
        <f>'Indicatori target 1.2'!F563</f>
        <v>#N/A</v>
      </c>
      <c r="F564" s="16" t="e">
        <f>'indicatori output 1.2'!C563</f>
        <v>#N/A</v>
      </c>
      <c r="G564" s="20" t="str">
        <f>'Indicatori target 1.2'!G563</f>
        <v>si</v>
      </c>
      <c r="H564" s="20" t="e">
        <f>'Indicatori target 1.2'!I563</f>
        <v>#N/A</v>
      </c>
      <c r="I564" s="20" t="e">
        <f>'Indicatori target 1.2'!H563</f>
        <v>#N/A</v>
      </c>
      <c r="J564" s="74"/>
      <c r="K564" s="10">
        <f>'Indicatori target 1.2'!O563</f>
        <v>0</v>
      </c>
      <c r="L564" s="10">
        <f>'Indicatori target 1.2'!P563</f>
        <v>0</v>
      </c>
      <c r="M564" s="15" t="str">
        <f>'Indicatori target 1.2'!R563</f>
        <v>no</v>
      </c>
      <c r="N564" s="16">
        <v>1</v>
      </c>
      <c r="O564" s="20" t="e">
        <f>'Indicatori target 1.2'!S563</f>
        <v>#N/A</v>
      </c>
      <c r="P564" s="16" t="e">
        <f>IF('Indicatori target 1.2'!Q563="si",1,0)</f>
        <v>#N/A</v>
      </c>
      <c r="Q564" s="20" t="e">
        <f t="shared" si="9"/>
        <v>#N/A</v>
      </c>
      <c r="R564">
        <v>1</v>
      </c>
    </row>
    <row r="565" spans="1:18" x14ac:dyDescent="0.3">
      <c r="A565" s="16">
        <f>'Indicatori target 1.2'!A564</f>
        <v>0</v>
      </c>
      <c r="B565" s="16">
        <f>'Indicatori target 1.2'!B564</f>
        <v>0</v>
      </c>
      <c r="C565" s="10">
        <f>'Indicatori target 1.2'!D564</f>
        <v>0</v>
      </c>
      <c r="D565" s="10">
        <f>'Indicatori target 1.2'!E564</f>
        <v>0</v>
      </c>
      <c r="E565" s="20" t="e">
        <f>'Indicatori target 1.2'!F564</f>
        <v>#N/A</v>
      </c>
      <c r="F565" s="16" t="e">
        <f>'indicatori output 1.2'!C564</f>
        <v>#N/A</v>
      </c>
      <c r="G565" s="20" t="str">
        <f>'Indicatori target 1.2'!G564</f>
        <v>si</v>
      </c>
      <c r="H565" s="20" t="e">
        <f>'Indicatori target 1.2'!I564</f>
        <v>#N/A</v>
      </c>
      <c r="I565" s="20" t="e">
        <f>'Indicatori target 1.2'!H564</f>
        <v>#N/A</v>
      </c>
      <c r="J565" s="74"/>
      <c r="K565" s="10">
        <f>'Indicatori target 1.2'!O564</f>
        <v>0</v>
      </c>
      <c r="L565" s="10">
        <f>'Indicatori target 1.2'!P564</f>
        <v>0</v>
      </c>
      <c r="M565" s="15" t="str">
        <f>'Indicatori target 1.2'!R564</f>
        <v>no</v>
      </c>
      <c r="N565" s="16">
        <v>1</v>
      </c>
      <c r="O565" s="20" t="e">
        <f>'Indicatori target 1.2'!S564</f>
        <v>#N/A</v>
      </c>
      <c r="P565" s="16" t="e">
        <f>IF('Indicatori target 1.2'!Q564="si",1,0)</f>
        <v>#N/A</v>
      </c>
      <c r="Q565" s="20" t="e">
        <f t="shared" si="9"/>
        <v>#N/A</v>
      </c>
      <c r="R565">
        <v>1</v>
      </c>
    </row>
    <row r="566" spans="1:18" x14ac:dyDescent="0.3">
      <c r="A566" s="16">
        <f>'Indicatori target 1.2'!A565</f>
        <v>0</v>
      </c>
      <c r="B566" s="16">
        <f>'Indicatori target 1.2'!B565</f>
        <v>0</v>
      </c>
      <c r="C566" s="10">
        <f>'Indicatori target 1.2'!D565</f>
        <v>0</v>
      </c>
      <c r="D566" s="10">
        <f>'Indicatori target 1.2'!E565</f>
        <v>0</v>
      </c>
      <c r="E566" s="20" t="e">
        <f>'Indicatori target 1.2'!F565</f>
        <v>#N/A</v>
      </c>
      <c r="F566" s="16" t="e">
        <f>'indicatori output 1.2'!C565</f>
        <v>#N/A</v>
      </c>
      <c r="G566" s="20" t="str">
        <f>'Indicatori target 1.2'!G565</f>
        <v>si</v>
      </c>
      <c r="H566" s="20" t="e">
        <f>'Indicatori target 1.2'!I565</f>
        <v>#N/A</v>
      </c>
      <c r="I566" s="20" t="e">
        <f>'Indicatori target 1.2'!H565</f>
        <v>#N/A</v>
      </c>
      <c r="J566" s="74"/>
      <c r="K566" s="10">
        <f>'Indicatori target 1.2'!O565</f>
        <v>0</v>
      </c>
      <c r="L566" s="10">
        <f>'Indicatori target 1.2'!P565</f>
        <v>0</v>
      </c>
      <c r="M566" s="15" t="str">
        <f>'Indicatori target 1.2'!R565</f>
        <v>no</v>
      </c>
      <c r="N566" s="16">
        <v>1</v>
      </c>
      <c r="O566" s="20" t="e">
        <f>'Indicatori target 1.2'!S565</f>
        <v>#N/A</v>
      </c>
      <c r="P566" s="16" t="e">
        <f>IF('Indicatori target 1.2'!Q565="si",1,0)</f>
        <v>#N/A</v>
      </c>
      <c r="Q566" s="20" t="e">
        <f t="shared" si="9"/>
        <v>#N/A</v>
      </c>
      <c r="R566">
        <v>1</v>
      </c>
    </row>
    <row r="567" spans="1:18" x14ac:dyDescent="0.3">
      <c r="A567" s="16">
        <f>'Indicatori target 1.2'!A566</f>
        <v>0</v>
      </c>
      <c r="B567" s="16">
        <f>'Indicatori target 1.2'!B566</f>
        <v>0</v>
      </c>
      <c r="C567" s="10">
        <f>'Indicatori target 1.2'!D566</f>
        <v>0</v>
      </c>
      <c r="D567" s="10">
        <f>'Indicatori target 1.2'!E566</f>
        <v>0</v>
      </c>
      <c r="E567" s="20" t="e">
        <f>'Indicatori target 1.2'!F566</f>
        <v>#N/A</v>
      </c>
      <c r="F567" s="16" t="e">
        <f>'indicatori output 1.2'!C566</f>
        <v>#N/A</v>
      </c>
      <c r="G567" s="20" t="str">
        <f>'Indicatori target 1.2'!G566</f>
        <v>si</v>
      </c>
      <c r="H567" s="20" t="e">
        <f>'Indicatori target 1.2'!I566</f>
        <v>#N/A</v>
      </c>
      <c r="I567" s="20" t="e">
        <f>'Indicatori target 1.2'!H566</f>
        <v>#N/A</v>
      </c>
      <c r="J567" s="74"/>
      <c r="K567" s="10">
        <f>'Indicatori target 1.2'!O566</f>
        <v>0</v>
      </c>
      <c r="L567" s="10">
        <f>'Indicatori target 1.2'!P566</f>
        <v>0</v>
      </c>
      <c r="M567" s="15" t="str">
        <f>'Indicatori target 1.2'!R566</f>
        <v>no</v>
      </c>
      <c r="N567" s="16">
        <v>1</v>
      </c>
      <c r="O567" s="20" t="e">
        <f>'Indicatori target 1.2'!S566</f>
        <v>#N/A</v>
      </c>
      <c r="P567" s="16" t="e">
        <f>IF('Indicatori target 1.2'!Q566="si",1,0)</f>
        <v>#N/A</v>
      </c>
      <c r="Q567" s="20" t="e">
        <f t="shared" si="9"/>
        <v>#N/A</v>
      </c>
      <c r="R567">
        <v>1</v>
      </c>
    </row>
    <row r="568" spans="1:18" x14ac:dyDescent="0.3">
      <c r="A568" s="16">
        <f>'Indicatori target 1.2'!A567</f>
        <v>0</v>
      </c>
      <c r="B568" s="16">
        <f>'Indicatori target 1.2'!B567</f>
        <v>0</v>
      </c>
      <c r="C568" s="10">
        <f>'Indicatori target 1.2'!D567</f>
        <v>0</v>
      </c>
      <c r="D568" s="10">
        <f>'Indicatori target 1.2'!E567</f>
        <v>0</v>
      </c>
      <c r="E568" s="20" t="e">
        <f>'Indicatori target 1.2'!F567</f>
        <v>#N/A</v>
      </c>
      <c r="F568" s="16" t="e">
        <f>'indicatori output 1.2'!C567</f>
        <v>#N/A</v>
      </c>
      <c r="G568" s="20" t="str">
        <f>'Indicatori target 1.2'!G567</f>
        <v>si</v>
      </c>
      <c r="H568" s="20" t="e">
        <f>'Indicatori target 1.2'!I567</f>
        <v>#N/A</v>
      </c>
      <c r="I568" s="20" t="e">
        <f>'Indicatori target 1.2'!H567</f>
        <v>#N/A</v>
      </c>
      <c r="J568" s="74"/>
      <c r="K568" s="10">
        <f>'Indicatori target 1.2'!O567</f>
        <v>0</v>
      </c>
      <c r="L568" s="10">
        <f>'Indicatori target 1.2'!P567</f>
        <v>0</v>
      </c>
      <c r="M568" s="15" t="str">
        <f>'Indicatori target 1.2'!R567</f>
        <v>no</v>
      </c>
      <c r="N568" s="16">
        <v>1</v>
      </c>
      <c r="O568" s="20" t="e">
        <f>'Indicatori target 1.2'!S567</f>
        <v>#N/A</v>
      </c>
      <c r="P568" s="16" t="e">
        <f>IF('Indicatori target 1.2'!Q567="si",1,0)</f>
        <v>#N/A</v>
      </c>
      <c r="Q568" s="20" t="e">
        <f t="shared" si="9"/>
        <v>#N/A</v>
      </c>
      <c r="R568">
        <v>1</v>
      </c>
    </row>
    <row r="569" spans="1:18" x14ac:dyDescent="0.3">
      <c r="A569" s="16">
        <f>'Indicatori target 1.2'!A568</f>
        <v>0</v>
      </c>
      <c r="B569" s="16">
        <f>'Indicatori target 1.2'!B568</f>
        <v>0</v>
      </c>
      <c r="C569" s="10">
        <f>'Indicatori target 1.2'!D568</f>
        <v>0</v>
      </c>
      <c r="D569" s="10">
        <f>'Indicatori target 1.2'!E568</f>
        <v>0</v>
      </c>
      <c r="E569" s="20" t="e">
        <f>'Indicatori target 1.2'!F568</f>
        <v>#N/A</v>
      </c>
      <c r="F569" s="16" t="e">
        <f>'indicatori output 1.2'!C568</f>
        <v>#N/A</v>
      </c>
      <c r="G569" s="20" t="str">
        <f>'Indicatori target 1.2'!G568</f>
        <v>si</v>
      </c>
      <c r="H569" s="20" t="e">
        <f>'Indicatori target 1.2'!I568</f>
        <v>#N/A</v>
      </c>
      <c r="I569" s="20" t="e">
        <f>'Indicatori target 1.2'!H568</f>
        <v>#N/A</v>
      </c>
      <c r="J569" s="74"/>
      <c r="K569" s="10">
        <f>'Indicatori target 1.2'!O568</f>
        <v>0</v>
      </c>
      <c r="L569" s="10">
        <f>'Indicatori target 1.2'!P568</f>
        <v>0</v>
      </c>
      <c r="M569" s="15" t="str">
        <f>'Indicatori target 1.2'!R568</f>
        <v>no</v>
      </c>
      <c r="N569" s="16">
        <v>1</v>
      </c>
      <c r="O569" s="20" t="e">
        <f>'Indicatori target 1.2'!S568</f>
        <v>#N/A</v>
      </c>
      <c r="P569" s="16" t="e">
        <f>IF('Indicatori target 1.2'!Q568="si",1,0)</f>
        <v>#N/A</v>
      </c>
      <c r="Q569" s="20" t="e">
        <f t="shared" si="9"/>
        <v>#N/A</v>
      </c>
      <c r="R569">
        <v>1</v>
      </c>
    </row>
    <row r="570" spans="1:18" x14ac:dyDescent="0.3">
      <c r="A570" s="16">
        <f>'Indicatori target 1.2'!A569</f>
        <v>0</v>
      </c>
      <c r="B570" s="16">
        <f>'Indicatori target 1.2'!B569</f>
        <v>0</v>
      </c>
      <c r="C570" s="10">
        <f>'Indicatori target 1.2'!D569</f>
        <v>0</v>
      </c>
      <c r="D570" s="10">
        <f>'Indicatori target 1.2'!E569</f>
        <v>0</v>
      </c>
      <c r="E570" s="20" t="e">
        <f>'Indicatori target 1.2'!F569</f>
        <v>#N/A</v>
      </c>
      <c r="F570" s="16" t="e">
        <f>'indicatori output 1.2'!C569</f>
        <v>#N/A</v>
      </c>
      <c r="G570" s="20" t="str">
        <f>'Indicatori target 1.2'!G569</f>
        <v>si</v>
      </c>
      <c r="H570" s="20" t="e">
        <f>'Indicatori target 1.2'!I569</f>
        <v>#N/A</v>
      </c>
      <c r="I570" s="20" t="e">
        <f>'Indicatori target 1.2'!H569</f>
        <v>#N/A</v>
      </c>
      <c r="J570" s="74"/>
      <c r="K570" s="10">
        <f>'Indicatori target 1.2'!O569</f>
        <v>0</v>
      </c>
      <c r="L570" s="10">
        <f>'Indicatori target 1.2'!P569</f>
        <v>0</v>
      </c>
      <c r="M570" s="15" t="str">
        <f>'Indicatori target 1.2'!R569</f>
        <v>no</v>
      </c>
      <c r="N570" s="16">
        <v>1</v>
      </c>
      <c r="O570" s="20" t="e">
        <f>'Indicatori target 1.2'!S569</f>
        <v>#N/A</v>
      </c>
      <c r="P570" s="16" t="e">
        <f>IF('Indicatori target 1.2'!Q569="si",1,0)</f>
        <v>#N/A</v>
      </c>
      <c r="Q570" s="20" t="e">
        <f t="shared" si="9"/>
        <v>#N/A</v>
      </c>
      <c r="R570">
        <v>1</v>
      </c>
    </row>
    <row r="571" spans="1:18" x14ac:dyDescent="0.3">
      <c r="A571" s="16">
        <f>'Indicatori target 1.2'!A570</f>
        <v>0</v>
      </c>
      <c r="B571" s="16">
        <f>'Indicatori target 1.2'!B570</f>
        <v>0</v>
      </c>
      <c r="C571" s="10">
        <f>'Indicatori target 1.2'!D570</f>
        <v>0</v>
      </c>
      <c r="D571" s="10">
        <f>'Indicatori target 1.2'!E570</f>
        <v>0</v>
      </c>
      <c r="E571" s="20" t="e">
        <f>'Indicatori target 1.2'!F570</f>
        <v>#N/A</v>
      </c>
      <c r="F571" s="16" t="e">
        <f>'indicatori output 1.2'!C570</f>
        <v>#N/A</v>
      </c>
      <c r="G571" s="20" t="str">
        <f>'Indicatori target 1.2'!G570</f>
        <v>si</v>
      </c>
      <c r="H571" s="20" t="e">
        <f>'Indicatori target 1.2'!I570</f>
        <v>#N/A</v>
      </c>
      <c r="I571" s="20" t="e">
        <f>'Indicatori target 1.2'!H570</f>
        <v>#N/A</v>
      </c>
      <c r="J571" s="74"/>
      <c r="K571" s="10">
        <f>'Indicatori target 1.2'!O570</f>
        <v>0</v>
      </c>
      <c r="L571" s="10">
        <f>'Indicatori target 1.2'!P570</f>
        <v>0</v>
      </c>
      <c r="M571" s="15" t="str">
        <f>'Indicatori target 1.2'!R570</f>
        <v>no</v>
      </c>
      <c r="N571" s="16">
        <v>1</v>
      </c>
      <c r="O571" s="20" t="e">
        <f>'Indicatori target 1.2'!S570</f>
        <v>#N/A</v>
      </c>
      <c r="P571" s="16" t="e">
        <f>IF('Indicatori target 1.2'!Q570="si",1,0)</f>
        <v>#N/A</v>
      </c>
      <c r="Q571" s="20" t="e">
        <f t="shared" si="9"/>
        <v>#N/A</v>
      </c>
      <c r="R571">
        <v>1</v>
      </c>
    </row>
    <row r="572" spans="1:18" x14ac:dyDescent="0.3">
      <c r="A572" s="16">
        <f>'Indicatori target 1.2'!A571</f>
        <v>0</v>
      </c>
      <c r="B572" s="16">
        <f>'Indicatori target 1.2'!B571</f>
        <v>0</v>
      </c>
      <c r="C572" s="10">
        <f>'Indicatori target 1.2'!D571</f>
        <v>0</v>
      </c>
      <c r="D572" s="10">
        <f>'Indicatori target 1.2'!E571</f>
        <v>0</v>
      </c>
      <c r="E572" s="20" t="e">
        <f>'Indicatori target 1.2'!F571</f>
        <v>#N/A</v>
      </c>
      <c r="F572" s="16" t="e">
        <f>'indicatori output 1.2'!C571</f>
        <v>#N/A</v>
      </c>
      <c r="G572" s="20" t="str">
        <f>'Indicatori target 1.2'!G571</f>
        <v>si</v>
      </c>
      <c r="H572" s="20" t="e">
        <f>'Indicatori target 1.2'!I571</f>
        <v>#N/A</v>
      </c>
      <c r="I572" s="20" t="e">
        <f>'Indicatori target 1.2'!H571</f>
        <v>#N/A</v>
      </c>
      <c r="J572" s="74"/>
      <c r="K572" s="10">
        <f>'Indicatori target 1.2'!O571</f>
        <v>0</v>
      </c>
      <c r="L572" s="10">
        <f>'Indicatori target 1.2'!P571</f>
        <v>0</v>
      </c>
      <c r="M572" s="15" t="str">
        <f>'Indicatori target 1.2'!R571</f>
        <v>no</v>
      </c>
      <c r="N572" s="16">
        <v>1</v>
      </c>
      <c r="O572" s="20" t="e">
        <f>'Indicatori target 1.2'!S571</f>
        <v>#N/A</v>
      </c>
      <c r="P572" s="16" t="e">
        <f>IF('Indicatori target 1.2'!Q571="si",1,0)</f>
        <v>#N/A</v>
      </c>
      <c r="Q572" s="20" t="e">
        <f t="shared" si="9"/>
        <v>#N/A</v>
      </c>
      <c r="R572">
        <v>1</v>
      </c>
    </row>
    <row r="573" spans="1:18" x14ac:dyDescent="0.3">
      <c r="A573" s="16">
        <f>'Indicatori target 1.2'!A572</f>
        <v>0</v>
      </c>
      <c r="B573" s="16">
        <f>'Indicatori target 1.2'!B572</f>
        <v>0</v>
      </c>
      <c r="C573" s="10">
        <f>'Indicatori target 1.2'!D572</f>
        <v>0</v>
      </c>
      <c r="D573" s="10">
        <f>'Indicatori target 1.2'!E572</f>
        <v>0</v>
      </c>
      <c r="E573" s="20" t="e">
        <f>'Indicatori target 1.2'!F572</f>
        <v>#N/A</v>
      </c>
      <c r="F573" s="16" t="e">
        <f>'indicatori output 1.2'!C572</f>
        <v>#N/A</v>
      </c>
      <c r="G573" s="20" t="str">
        <f>'Indicatori target 1.2'!G572</f>
        <v>si</v>
      </c>
      <c r="H573" s="20" t="e">
        <f>'Indicatori target 1.2'!I572</f>
        <v>#N/A</v>
      </c>
      <c r="I573" s="20" t="e">
        <f>'Indicatori target 1.2'!H572</f>
        <v>#N/A</v>
      </c>
      <c r="J573" s="74"/>
      <c r="K573" s="10">
        <f>'Indicatori target 1.2'!O572</f>
        <v>0</v>
      </c>
      <c r="L573" s="10">
        <f>'Indicatori target 1.2'!P572</f>
        <v>0</v>
      </c>
      <c r="M573" s="15" t="str">
        <f>'Indicatori target 1.2'!R572</f>
        <v>no</v>
      </c>
      <c r="N573" s="16">
        <v>1</v>
      </c>
      <c r="O573" s="20" t="e">
        <f>'Indicatori target 1.2'!S572</f>
        <v>#N/A</v>
      </c>
      <c r="P573" s="16" t="e">
        <f>IF('Indicatori target 1.2'!Q572="si",1,0)</f>
        <v>#N/A</v>
      </c>
      <c r="Q573" s="20" t="e">
        <f t="shared" si="9"/>
        <v>#N/A</v>
      </c>
      <c r="R573">
        <v>1</v>
      </c>
    </row>
    <row r="574" spans="1:18" x14ac:dyDescent="0.3">
      <c r="A574" s="16">
        <f>'Indicatori target 1.2'!A573</f>
        <v>0</v>
      </c>
      <c r="B574" s="16">
        <f>'Indicatori target 1.2'!B573</f>
        <v>0</v>
      </c>
      <c r="C574" s="10">
        <f>'Indicatori target 1.2'!D573</f>
        <v>0</v>
      </c>
      <c r="D574" s="10">
        <f>'Indicatori target 1.2'!E573</f>
        <v>0</v>
      </c>
      <c r="E574" s="20" t="e">
        <f>'Indicatori target 1.2'!F573</f>
        <v>#N/A</v>
      </c>
      <c r="F574" s="16" t="e">
        <f>'indicatori output 1.2'!C573</f>
        <v>#N/A</v>
      </c>
      <c r="G574" s="20" t="str">
        <f>'Indicatori target 1.2'!G573</f>
        <v>si</v>
      </c>
      <c r="H574" s="20" t="e">
        <f>'Indicatori target 1.2'!I573</f>
        <v>#N/A</v>
      </c>
      <c r="I574" s="20" t="e">
        <f>'Indicatori target 1.2'!H573</f>
        <v>#N/A</v>
      </c>
      <c r="J574" s="74"/>
      <c r="K574" s="10">
        <f>'Indicatori target 1.2'!O573</f>
        <v>0</v>
      </c>
      <c r="L574" s="10">
        <f>'Indicatori target 1.2'!P573</f>
        <v>0</v>
      </c>
      <c r="M574" s="15" t="str">
        <f>'Indicatori target 1.2'!R573</f>
        <v>no</v>
      </c>
      <c r="N574" s="16">
        <v>1</v>
      </c>
      <c r="O574" s="20" t="e">
        <f>'Indicatori target 1.2'!S573</f>
        <v>#N/A</v>
      </c>
      <c r="P574" s="16" t="e">
        <f>IF('Indicatori target 1.2'!Q573="si",1,0)</f>
        <v>#N/A</v>
      </c>
      <c r="Q574" s="20" t="e">
        <f t="shared" si="9"/>
        <v>#N/A</v>
      </c>
      <c r="R574">
        <v>1</v>
      </c>
    </row>
    <row r="575" spans="1:18" x14ac:dyDescent="0.3">
      <c r="A575" s="16">
        <f>'Indicatori target 1.2'!A574</f>
        <v>0</v>
      </c>
      <c r="B575" s="16">
        <f>'Indicatori target 1.2'!B574</f>
        <v>0</v>
      </c>
      <c r="C575" s="10">
        <f>'Indicatori target 1.2'!D574</f>
        <v>0</v>
      </c>
      <c r="D575" s="10">
        <f>'Indicatori target 1.2'!E574</f>
        <v>0</v>
      </c>
      <c r="E575" s="20" t="e">
        <f>'Indicatori target 1.2'!F574</f>
        <v>#N/A</v>
      </c>
      <c r="F575" s="16" t="e">
        <f>'indicatori output 1.2'!C574</f>
        <v>#N/A</v>
      </c>
      <c r="G575" s="20" t="str">
        <f>'Indicatori target 1.2'!G574</f>
        <v>si</v>
      </c>
      <c r="H575" s="20" t="e">
        <f>'Indicatori target 1.2'!I574</f>
        <v>#N/A</v>
      </c>
      <c r="I575" s="20" t="e">
        <f>'Indicatori target 1.2'!H574</f>
        <v>#N/A</v>
      </c>
      <c r="J575" s="74"/>
      <c r="K575" s="10">
        <f>'Indicatori target 1.2'!O574</f>
        <v>0</v>
      </c>
      <c r="L575" s="10">
        <f>'Indicatori target 1.2'!P574</f>
        <v>0</v>
      </c>
      <c r="M575" s="15" t="str">
        <f>'Indicatori target 1.2'!R574</f>
        <v>no</v>
      </c>
      <c r="N575" s="16">
        <v>1</v>
      </c>
      <c r="O575" s="20" t="e">
        <f>'Indicatori target 1.2'!S574</f>
        <v>#N/A</v>
      </c>
      <c r="P575" s="16" t="e">
        <f>IF('Indicatori target 1.2'!Q574="si",1,0)</f>
        <v>#N/A</v>
      </c>
      <c r="Q575" s="20" t="e">
        <f t="shared" si="9"/>
        <v>#N/A</v>
      </c>
      <c r="R575">
        <v>1</v>
      </c>
    </row>
    <row r="576" spans="1:18" x14ac:dyDescent="0.3">
      <c r="A576" s="16">
        <f>'Indicatori target 1.2'!A575</f>
        <v>0</v>
      </c>
      <c r="B576" s="16">
        <f>'Indicatori target 1.2'!B575</f>
        <v>0</v>
      </c>
      <c r="C576" s="10">
        <f>'Indicatori target 1.2'!D575</f>
        <v>0</v>
      </c>
      <c r="D576" s="10">
        <f>'Indicatori target 1.2'!E575</f>
        <v>0</v>
      </c>
      <c r="E576" s="20" t="e">
        <f>'Indicatori target 1.2'!F575</f>
        <v>#N/A</v>
      </c>
      <c r="F576" s="16" t="e">
        <f>'indicatori output 1.2'!C575</f>
        <v>#N/A</v>
      </c>
      <c r="G576" s="20" t="str">
        <f>'Indicatori target 1.2'!G575</f>
        <v>si</v>
      </c>
      <c r="H576" s="20" t="e">
        <f>'Indicatori target 1.2'!I575</f>
        <v>#N/A</v>
      </c>
      <c r="I576" s="20" t="e">
        <f>'Indicatori target 1.2'!H575</f>
        <v>#N/A</v>
      </c>
      <c r="J576" s="74"/>
      <c r="K576" s="10">
        <f>'Indicatori target 1.2'!O575</f>
        <v>0</v>
      </c>
      <c r="L576" s="10">
        <f>'Indicatori target 1.2'!P575</f>
        <v>0</v>
      </c>
      <c r="M576" s="15" t="str">
        <f>'Indicatori target 1.2'!R575</f>
        <v>no</v>
      </c>
      <c r="N576" s="16">
        <v>1</v>
      </c>
      <c r="O576" s="20" t="e">
        <f>'Indicatori target 1.2'!S575</f>
        <v>#N/A</v>
      </c>
      <c r="P576" s="16" t="e">
        <f>IF('Indicatori target 1.2'!Q575="si",1,0)</f>
        <v>#N/A</v>
      </c>
      <c r="Q576" s="20" t="e">
        <f t="shared" si="9"/>
        <v>#N/A</v>
      </c>
      <c r="R576">
        <v>1</v>
      </c>
    </row>
    <row r="577" spans="1:18" x14ac:dyDescent="0.3">
      <c r="A577" s="16">
        <f>'Indicatori target 1.2'!A576</f>
        <v>0</v>
      </c>
      <c r="B577" s="16">
        <f>'Indicatori target 1.2'!B576</f>
        <v>0</v>
      </c>
      <c r="C577" s="10">
        <f>'Indicatori target 1.2'!D576</f>
        <v>0</v>
      </c>
      <c r="D577" s="10">
        <f>'Indicatori target 1.2'!E576</f>
        <v>0</v>
      </c>
      <c r="E577" s="20" t="e">
        <f>'Indicatori target 1.2'!F576</f>
        <v>#N/A</v>
      </c>
      <c r="F577" s="16" t="e">
        <f>'indicatori output 1.2'!C576</f>
        <v>#N/A</v>
      </c>
      <c r="G577" s="20" t="str">
        <f>'Indicatori target 1.2'!G576</f>
        <v>si</v>
      </c>
      <c r="H577" s="20" t="e">
        <f>'Indicatori target 1.2'!I576</f>
        <v>#N/A</v>
      </c>
      <c r="I577" s="20" t="e">
        <f>'Indicatori target 1.2'!H576</f>
        <v>#N/A</v>
      </c>
      <c r="J577" s="74"/>
      <c r="K577" s="10">
        <f>'Indicatori target 1.2'!O576</f>
        <v>0</v>
      </c>
      <c r="L577" s="10">
        <f>'Indicatori target 1.2'!P576</f>
        <v>0</v>
      </c>
      <c r="M577" s="15" t="str">
        <f>'Indicatori target 1.2'!R576</f>
        <v>no</v>
      </c>
      <c r="N577" s="16">
        <v>1</v>
      </c>
      <c r="O577" s="20" t="e">
        <f>'Indicatori target 1.2'!S576</f>
        <v>#N/A</v>
      </c>
      <c r="P577" s="16" t="e">
        <f>IF('Indicatori target 1.2'!Q576="si",1,0)</f>
        <v>#N/A</v>
      </c>
      <c r="Q577" s="20" t="e">
        <f t="shared" si="9"/>
        <v>#N/A</v>
      </c>
      <c r="R577">
        <v>1</v>
      </c>
    </row>
    <row r="578" spans="1:18" x14ac:dyDescent="0.3">
      <c r="A578" s="16">
        <f>'Indicatori target 1.2'!A577</f>
        <v>0</v>
      </c>
      <c r="B578" s="16">
        <f>'Indicatori target 1.2'!B577</f>
        <v>0</v>
      </c>
      <c r="C578" s="10">
        <f>'Indicatori target 1.2'!D577</f>
        <v>0</v>
      </c>
      <c r="D578" s="10">
        <f>'Indicatori target 1.2'!E577</f>
        <v>0</v>
      </c>
      <c r="E578" s="20" t="e">
        <f>'Indicatori target 1.2'!F577</f>
        <v>#N/A</v>
      </c>
      <c r="F578" s="16" t="e">
        <f>'indicatori output 1.2'!C577</f>
        <v>#N/A</v>
      </c>
      <c r="G578" s="20" t="str">
        <f>'Indicatori target 1.2'!G577</f>
        <v>si</v>
      </c>
      <c r="H578" s="20" t="e">
        <f>'Indicatori target 1.2'!I577</f>
        <v>#N/A</v>
      </c>
      <c r="I578" s="20" t="e">
        <f>'Indicatori target 1.2'!H577</f>
        <v>#N/A</v>
      </c>
      <c r="J578" s="74"/>
      <c r="K578" s="10">
        <f>'Indicatori target 1.2'!O577</f>
        <v>0</v>
      </c>
      <c r="L578" s="10">
        <f>'Indicatori target 1.2'!P577</f>
        <v>0</v>
      </c>
      <c r="M578" s="15" t="str">
        <f>'Indicatori target 1.2'!R577</f>
        <v>no</v>
      </c>
      <c r="N578" s="16">
        <v>1</v>
      </c>
      <c r="O578" s="20" t="e">
        <f>'Indicatori target 1.2'!S577</f>
        <v>#N/A</v>
      </c>
      <c r="P578" s="16" t="e">
        <f>IF('Indicatori target 1.2'!Q577="si",1,0)</f>
        <v>#N/A</v>
      </c>
      <c r="Q578" s="20" t="e">
        <f t="shared" si="9"/>
        <v>#N/A</v>
      </c>
      <c r="R578">
        <v>1</v>
      </c>
    </row>
    <row r="579" spans="1:18" x14ac:dyDescent="0.3">
      <c r="A579" s="16">
        <f>'Indicatori target 1.2'!A578</f>
        <v>0</v>
      </c>
      <c r="B579" s="16">
        <f>'Indicatori target 1.2'!B578</f>
        <v>0</v>
      </c>
      <c r="C579" s="10">
        <f>'Indicatori target 1.2'!D578</f>
        <v>0</v>
      </c>
      <c r="D579" s="10">
        <f>'Indicatori target 1.2'!E578</f>
        <v>0</v>
      </c>
      <c r="E579" s="20" t="e">
        <f>'Indicatori target 1.2'!F578</f>
        <v>#N/A</v>
      </c>
      <c r="F579" s="16" t="e">
        <f>'indicatori output 1.2'!C578</f>
        <v>#N/A</v>
      </c>
      <c r="G579" s="20" t="str">
        <f>'Indicatori target 1.2'!G578</f>
        <v>si</v>
      </c>
      <c r="H579" s="20" t="e">
        <f>'Indicatori target 1.2'!I578</f>
        <v>#N/A</v>
      </c>
      <c r="I579" s="20" t="e">
        <f>'Indicatori target 1.2'!H578</f>
        <v>#N/A</v>
      </c>
      <c r="J579" s="74"/>
      <c r="K579" s="10">
        <f>'Indicatori target 1.2'!O578</f>
        <v>0</v>
      </c>
      <c r="L579" s="10">
        <f>'Indicatori target 1.2'!P578</f>
        <v>0</v>
      </c>
      <c r="M579" s="15" t="str">
        <f>'Indicatori target 1.2'!R578</f>
        <v>no</v>
      </c>
      <c r="N579" s="16">
        <v>1</v>
      </c>
      <c r="O579" s="20" t="e">
        <f>'Indicatori target 1.2'!S578</f>
        <v>#N/A</v>
      </c>
      <c r="P579" s="16" t="e">
        <f>IF('Indicatori target 1.2'!Q578="si",1,0)</f>
        <v>#N/A</v>
      </c>
      <c r="Q579" s="20" t="e">
        <f t="shared" si="9"/>
        <v>#N/A</v>
      </c>
      <c r="R579">
        <v>1</v>
      </c>
    </row>
    <row r="580" spans="1:18" x14ac:dyDescent="0.3">
      <c r="A580" s="16">
        <f>'Indicatori target 1.2'!A579</f>
        <v>0</v>
      </c>
      <c r="B580" s="16">
        <f>'Indicatori target 1.2'!B579</f>
        <v>0</v>
      </c>
      <c r="C580" s="10">
        <f>'Indicatori target 1.2'!D579</f>
        <v>0</v>
      </c>
      <c r="D580" s="10">
        <f>'Indicatori target 1.2'!E579</f>
        <v>0</v>
      </c>
      <c r="E580" s="20" t="e">
        <f>'Indicatori target 1.2'!F579</f>
        <v>#N/A</v>
      </c>
      <c r="F580" s="16" t="e">
        <f>'indicatori output 1.2'!C579</f>
        <v>#N/A</v>
      </c>
      <c r="G580" s="20" t="str">
        <f>'Indicatori target 1.2'!G579</f>
        <v>si</v>
      </c>
      <c r="H580" s="20" t="e">
        <f>'Indicatori target 1.2'!I579</f>
        <v>#N/A</v>
      </c>
      <c r="I580" s="20" t="e">
        <f>'Indicatori target 1.2'!H579</f>
        <v>#N/A</v>
      </c>
      <c r="J580" s="74"/>
      <c r="K580" s="10">
        <f>'Indicatori target 1.2'!O579</f>
        <v>0</v>
      </c>
      <c r="L580" s="10">
        <f>'Indicatori target 1.2'!P579</f>
        <v>0</v>
      </c>
      <c r="M580" s="15" t="str">
        <f>'Indicatori target 1.2'!R579</f>
        <v>no</v>
      </c>
      <c r="N580" s="16">
        <v>1</v>
      </c>
      <c r="O580" s="20" t="e">
        <f>'Indicatori target 1.2'!S579</f>
        <v>#N/A</v>
      </c>
      <c r="P580" s="16" t="e">
        <f>IF('Indicatori target 1.2'!Q579="si",1,0)</f>
        <v>#N/A</v>
      </c>
      <c r="Q580" s="20" t="e">
        <f t="shared" si="9"/>
        <v>#N/A</v>
      </c>
      <c r="R580">
        <v>1</v>
      </c>
    </row>
    <row r="581" spans="1:18" x14ac:dyDescent="0.3">
      <c r="A581" s="16">
        <f>'Indicatori target 1.2'!A580</f>
        <v>0</v>
      </c>
      <c r="B581" s="16">
        <f>'Indicatori target 1.2'!B580</f>
        <v>0</v>
      </c>
      <c r="C581" s="10">
        <f>'Indicatori target 1.2'!D580</f>
        <v>0</v>
      </c>
      <c r="D581" s="10">
        <f>'Indicatori target 1.2'!E580</f>
        <v>0</v>
      </c>
      <c r="E581" s="20" t="e">
        <f>'Indicatori target 1.2'!F580</f>
        <v>#N/A</v>
      </c>
      <c r="F581" s="16" t="e">
        <f>'indicatori output 1.2'!C580</f>
        <v>#N/A</v>
      </c>
      <c r="G581" s="20" t="str">
        <f>'Indicatori target 1.2'!G580</f>
        <v>si</v>
      </c>
      <c r="H581" s="20" t="e">
        <f>'Indicatori target 1.2'!I580</f>
        <v>#N/A</v>
      </c>
      <c r="I581" s="20" t="e">
        <f>'Indicatori target 1.2'!H580</f>
        <v>#N/A</v>
      </c>
      <c r="J581" s="74"/>
      <c r="K581" s="10">
        <f>'Indicatori target 1.2'!O580</f>
        <v>0</v>
      </c>
      <c r="L581" s="10">
        <f>'Indicatori target 1.2'!P580</f>
        <v>0</v>
      </c>
      <c r="M581" s="15" t="str">
        <f>'Indicatori target 1.2'!R580</f>
        <v>no</v>
      </c>
      <c r="N581" s="16">
        <v>1</v>
      </c>
      <c r="O581" s="20" t="e">
        <f>'Indicatori target 1.2'!S580</f>
        <v>#N/A</v>
      </c>
      <c r="P581" s="16" t="e">
        <f>IF('Indicatori target 1.2'!Q580="si",1,0)</f>
        <v>#N/A</v>
      </c>
      <c r="Q581" s="20" t="e">
        <f t="shared" si="9"/>
        <v>#N/A</v>
      </c>
      <c r="R581">
        <v>1</v>
      </c>
    </row>
    <row r="582" spans="1:18" x14ac:dyDescent="0.3">
      <c r="A582" s="16">
        <f>'Indicatori target 1.2'!A581</f>
        <v>0</v>
      </c>
      <c r="B582" s="16">
        <f>'Indicatori target 1.2'!B581</f>
        <v>0</v>
      </c>
      <c r="C582" s="10">
        <f>'Indicatori target 1.2'!D581</f>
        <v>0</v>
      </c>
      <c r="D582" s="10">
        <f>'Indicatori target 1.2'!E581</f>
        <v>0</v>
      </c>
      <c r="E582" s="20" t="e">
        <f>'Indicatori target 1.2'!F581</f>
        <v>#N/A</v>
      </c>
      <c r="F582" s="16" t="e">
        <f>'indicatori output 1.2'!C581</f>
        <v>#N/A</v>
      </c>
      <c r="G582" s="20" t="str">
        <f>'Indicatori target 1.2'!G581</f>
        <v>si</v>
      </c>
      <c r="H582" s="20" t="e">
        <f>'Indicatori target 1.2'!I581</f>
        <v>#N/A</v>
      </c>
      <c r="I582" s="20" t="e">
        <f>'Indicatori target 1.2'!H581</f>
        <v>#N/A</v>
      </c>
      <c r="J582" s="74"/>
      <c r="K582" s="10">
        <f>'Indicatori target 1.2'!O581</f>
        <v>0</v>
      </c>
      <c r="L582" s="10">
        <f>'Indicatori target 1.2'!P581</f>
        <v>0</v>
      </c>
      <c r="M582" s="15" t="str">
        <f>'Indicatori target 1.2'!R581</f>
        <v>no</v>
      </c>
      <c r="N582" s="16">
        <v>1</v>
      </c>
      <c r="O582" s="20" t="e">
        <f>'Indicatori target 1.2'!S581</f>
        <v>#N/A</v>
      </c>
      <c r="P582" s="16" t="e">
        <f>IF('Indicatori target 1.2'!Q581="si",1,0)</f>
        <v>#N/A</v>
      </c>
      <c r="Q582" s="20" t="e">
        <f t="shared" si="9"/>
        <v>#N/A</v>
      </c>
      <c r="R582">
        <v>1</v>
      </c>
    </row>
    <row r="583" spans="1:18" x14ac:dyDescent="0.3">
      <c r="A583" s="16">
        <f>'Indicatori target 1.2'!A582</f>
        <v>0</v>
      </c>
      <c r="B583" s="16">
        <f>'Indicatori target 1.2'!B582</f>
        <v>0</v>
      </c>
      <c r="C583" s="10">
        <f>'Indicatori target 1.2'!D582</f>
        <v>0</v>
      </c>
      <c r="D583" s="10">
        <f>'Indicatori target 1.2'!E582</f>
        <v>0</v>
      </c>
      <c r="E583" s="20" t="e">
        <f>'Indicatori target 1.2'!F582</f>
        <v>#N/A</v>
      </c>
      <c r="F583" s="16" t="e">
        <f>'indicatori output 1.2'!C582</f>
        <v>#N/A</v>
      </c>
      <c r="G583" s="20" t="str">
        <f>'Indicatori target 1.2'!G582</f>
        <v>si</v>
      </c>
      <c r="H583" s="20" t="e">
        <f>'Indicatori target 1.2'!I582</f>
        <v>#N/A</v>
      </c>
      <c r="I583" s="20" t="e">
        <f>'Indicatori target 1.2'!H582</f>
        <v>#N/A</v>
      </c>
      <c r="J583" s="74"/>
      <c r="K583" s="10">
        <f>'Indicatori target 1.2'!O582</f>
        <v>0</v>
      </c>
      <c r="L583" s="10">
        <f>'Indicatori target 1.2'!P582</f>
        <v>0</v>
      </c>
      <c r="M583" s="15" t="str">
        <f>'Indicatori target 1.2'!R582</f>
        <v>no</v>
      </c>
      <c r="N583" s="16">
        <v>1</v>
      </c>
      <c r="O583" s="20" t="e">
        <f>'Indicatori target 1.2'!S582</f>
        <v>#N/A</v>
      </c>
      <c r="P583" s="16" t="e">
        <f>IF('Indicatori target 1.2'!Q582="si",1,0)</f>
        <v>#N/A</v>
      </c>
      <c r="Q583" s="20" t="e">
        <f t="shared" ref="Q583:Q605" si="10">IF(OR(O583="no",M583="no",H583="no",E583="no"),"no","si")</f>
        <v>#N/A</v>
      </c>
      <c r="R583">
        <v>1</v>
      </c>
    </row>
    <row r="584" spans="1:18" x14ac:dyDescent="0.3">
      <c r="A584" s="16">
        <f>'Indicatori target 1.2'!A583</f>
        <v>0</v>
      </c>
      <c r="B584" s="16">
        <f>'Indicatori target 1.2'!B583</f>
        <v>0</v>
      </c>
      <c r="C584" s="10">
        <f>'Indicatori target 1.2'!D583</f>
        <v>0</v>
      </c>
      <c r="D584" s="10">
        <f>'Indicatori target 1.2'!E583</f>
        <v>0</v>
      </c>
      <c r="E584" s="20" t="e">
        <f>'Indicatori target 1.2'!F583</f>
        <v>#N/A</v>
      </c>
      <c r="F584" s="16" t="e">
        <f>'indicatori output 1.2'!C583</f>
        <v>#N/A</v>
      </c>
      <c r="G584" s="20" t="str">
        <f>'Indicatori target 1.2'!G583</f>
        <v>si</v>
      </c>
      <c r="H584" s="20" t="e">
        <f>'Indicatori target 1.2'!I583</f>
        <v>#N/A</v>
      </c>
      <c r="I584" s="20" t="e">
        <f>'Indicatori target 1.2'!H583</f>
        <v>#N/A</v>
      </c>
      <c r="J584" s="74"/>
      <c r="K584" s="10">
        <f>'Indicatori target 1.2'!O583</f>
        <v>0</v>
      </c>
      <c r="L584" s="10">
        <f>'Indicatori target 1.2'!P583</f>
        <v>0</v>
      </c>
      <c r="M584" s="15" t="str">
        <f>'Indicatori target 1.2'!R583</f>
        <v>no</v>
      </c>
      <c r="N584" s="16">
        <v>1</v>
      </c>
      <c r="O584" s="20" t="e">
        <f>'Indicatori target 1.2'!S583</f>
        <v>#N/A</v>
      </c>
      <c r="P584" s="16" t="e">
        <f>IF('Indicatori target 1.2'!Q583="si",1,0)</f>
        <v>#N/A</v>
      </c>
      <c r="Q584" s="20" t="e">
        <f t="shared" si="10"/>
        <v>#N/A</v>
      </c>
      <c r="R584">
        <v>1</v>
      </c>
    </row>
    <row r="585" spans="1:18" x14ac:dyDescent="0.3">
      <c r="A585" s="16">
        <f>'Indicatori target 1.2'!A584</f>
        <v>0</v>
      </c>
      <c r="B585" s="16">
        <f>'Indicatori target 1.2'!B584</f>
        <v>0</v>
      </c>
      <c r="C585" s="10">
        <f>'Indicatori target 1.2'!D584</f>
        <v>0</v>
      </c>
      <c r="D585" s="10">
        <f>'Indicatori target 1.2'!E584</f>
        <v>0</v>
      </c>
      <c r="E585" s="20" t="e">
        <f>'Indicatori target 1.2'!F584</f>
        <v>#N/A</v>
      </c>
      <c r="F585" s="16" t="e">
        <f>'indicatori output 1.2'!C584</f>
        <v>#N/A</v>
      </c>
      <c r="G585" s="20" t="str">
        <f>'Indicatori target 1.2'!G584</f>
        <v>si</v>
      </c>
      <c r="H585" s="20" t="e">
        <f>'Indicatori target 1.2'!I584</f>
        <v>#N/A</v>
      </c>
      <c r="I585" s="20" t="e">
        <f>'Indicatori target 1.2'!H584</f>
        <v>#N/A</v>
      </c>
      <c r="J585" s="74"/>
      <c r="K585" s="10">
        <f>'Indicatori target 1.2'!O584</f>
        <v>0</v>
      </c>
      <c r="L585" s="10">
        <f>'Indicatori target 1.2'!P584</f>
        <v>0</v>
      </c>
      <c r="M585" s="15" t="str">
        <f>'Indicatori target 1.2'!R584</f>
        <v>no</v>
      </c>
      <c r="N585" s="16">
        <v>1</v>
      </c>
      <c r="O585" s="20" t="e">
        <f>'Indicatori target 1.2'!S584</f>
        <v>#N/A</v>
      </c>
      <c r="P585" s="16" t="e">
        <f>IF('Indicatori target 1.2'!Q584="si",1,0)</f>
        <v>#N/A</v>
      </c>
      <c r="Q585" s="20" t="e">
        <f t="shared" si="10"/>
        <v>#N/A</v>
      </c>
      <c r="R585">
        <v>1</v>
      </c>
    </row>
    <row r="586" spans="1:18" x14ac:dyDescent="0.3">
      <c r="A586" s="16">
        <f>'Indicatori target 1.2'!A585</f>
        <v>0</v>
      </c>
      <c r="B586" s="16">
        <f>'Indicatori target 1.2'!B585</f>
        <v>0</v>
      </c>
      <c r="C586" s="10">
        <f>'Indicatori target 1.2'!D585</f>
        <v>0</v>
      </c>
      <c r="D586" s="10">
        <f>'Indicatori target 1.2'!E585</f>
        <v>0</v>
      </c>
      <c r="E586" s="20" t="e">
        <f>'Indicatori target 1.2'!F585</f>
        <v>#N/A</v>
      </c>
      <c r="F586" s="16" t="e">
        <f>'indicatori output 1.2'!C585</f>
        <v>#N/A</v>
      </c>
      <c r="G586" s="20" t="str">
        <f>'Indicatori target 1.2'!G585</f>
        <v>si</v>
      </c>
      <c r="H586" s="20" t="e">
        <f>'Indicatori target 1.2'!I585</f>
        <v>#N/A</v>
      </c>
      <c r="I586" s="20" t="e">
        <f>'Indicatori target 1.2'!H585</f>
        <v>#N/A</v>
      </c>
      <c r="J586" s="74"/>
      <c r="K586" s="10">
        <f>'Indicatori target 1.2'!O585</f>
        <v>0</v>
      </c>
      <c r="L586" s="10">
        <f>'Indicatori target 1.2'!P585</f>
        <v>0</v>
      </c>
      <c r="M586" s="15" t="str">
        <f>'Indicatori target 1.2'!R585</f>
        <v>no</v>
      </c>
      <c r="N586" s="16">
        <v>1</v>
      </c>
      <c r="O586" s="20" t="e">
        <f>'Indicatori target 1.2'!S585</f>
        <v>#N/A</v>
      </c>
      <c r="P586" s="16" t="e">
        <f>IF('Indicatori target 1.2'!Q585="si",1,0)</f>
        <v>#N/A</v>
      </c>
      <c r="Q586" s="20" t="e">
        <f t="shared" si="10"/>
        <v>#N/A</v>
      </c>
      <c r="R586">
        <v>1</v>
      </c>
    </row>
    <row r="587" spans="1:18" x14ac:dyDescent="0.3">
      <c r="A587" s="16">
        <f>'Indicatori target 1.2'!A586</f>
        <v>0</v>
      </c>
      <c r="B587" s="16">
        <f>'Indicatori target 1.2'!B586</f>
        <v>0</v>
      </c>
      <c r="C587" s="10">
        <f>'Indicatori target 1.2'!D586</f>
        <v>0</v>
      </c>
      <c r="D587" s="10">
        <f>'Indicatori target 1.2'!E586</f>
        <v>0</v>
      </c>
      <c r="E587" s="20" t="e">
        <f>'Indicatori target 1.2'!F586</f>
        <v>#N/A</v>
      </c>
      <c r="F587" s="16" t="e">
        <f>'indicatori output 1.2'!C586</f>
        <v>#N/A</v>
      </c>
      <c r="G587" s="20" t="str">
        <f>'Indicatori target 1.2'!G586</f>
        <v>si</v>
      </c>
      <c r="H587" s="20" t="e">
        <f>'Indicatori target 1.2'!I586</f>
        <v>#N/A</v>
      </c>
      <c r="I587" s="20" t="e">
        <f>'Indicatori target 1.2'!H586</f>
        <v>#N/A</v>
      </c>
      <c r="J587" s="74"/>
      <c r="K587" s="10">
        <f>'Indicatori target 1.2'!O586</f>
        <v>0</v>
      </c>
      <c r="L587" s="10">
        <f>'Indicatori target 1.2'!P586</f>
        <v>0</v>
      </c>
      <c r="M587" s="15" t="str">
        <f>'Indicatori target 1.2'!R586</f>
        <v>no</v>
      </c>
      <c r="N587" s="16">
        <v>1</v>
      </c>
      <c r="O587" s="20" t="e">
        <f>'Indicatori target 1.2'!S586</f>
        <v>#N/A</v>
      </c>
      <c r="P587" s="16" t="e">
        <f>IF('Indicatori target 1.2'!Q586="si",1,0)</f>
        <v>#N/A</v>
      </c>
      <c r="Q587" s="20" t="e">
        <f t="shared" si="10"/>
        <v>#N/A</v>
      </c>
      <c r="R587">
        <v>1</v>
      </c>
    </row>
    <row r="588" spans="1:18" x14ac:dyDescent="0.3">
      <c r="A588" s="16">
        <f>'Indicatori target 1.2'!A587</f>
        <v>0</v>
      </c>
      <c r="B588" s="16">
        <f>'Indicatori target 1.2'!B587</f>
        <v>0</v>
      </c>
      <c r="C588" s="10">
        <f>'Indicatori target 1.2'!D587</f>
        <v>0</v>
      </c>
      <c r="D588" s="10">
        <f>'Indicatori target 1.2'!E587</f>
        <v>0</v>
      </c>
      <c r="E588" s="20" t="e">
        <f>'Indicatori target 1.2'!F587</f>
        <v>#N/A</v>
      </c>
      <c r="F588" s="16" t="e">
        <f>'indicatori output 1.2'!C587</f>
        <v>#N/A</v>
      </c>
      <c r="G588" s="20" t="str">
        <f>'Indicatori target 1.2'!G587</f>
        <v>si</v>
      </c>
      <c r="H588" s="20" t="e">
        <f>'Indicatori target 1.2'!I587</f>
        <v>#N/A</v>
      </c>
      <c r="I588" s="20" t="e">
        <f>'Indicatori target 1.2'!H587</f>
        <v>#N/A</v>
      </c>
      <c r="J588" s="74"/>
      <c r="K588" s="10">
        <f>'Indicatori target 1.2'!O587</f>
        <v>0</v>
      </c>
      <c r="L588" s="10">
        <f>'Indicatori target 1.2'!P587</f>
        <v>0</v>
      </c>
      <c r="M588" s="15" t="str">
        <f>'Indicatori target 1.2'!R587</f>
        <v>no</v>
      </c>
      <c r="N588" s="16">
        <v>1</v>
      </c>
      <c r="O588" s="20" t="e">
        <f>'Indicatori target 1.2'!S587</f>
        <v>#N/A</v>
      </c>
      <c r="P588" s="16" t="e">
        <f>IF('Indicatori target 1.2'!Q587="si",1,0)</f>
        <v>#N/A</v>
      </c>
      <c r="Q588" s="20" t="e">
        <f t="shared" si="10"/>
        <v>#N/A</v>
      </c>
      <c r="R588">
        <v>1</v>
      </c>
    </row>
    <row r="589" spans="1:18" x14ac:dyDescent="0.3">
      <c r="A589" s="16">
        <f>'Indicatori target 1.2'!A588</f>
        <v>0</v>
      </c>
      <c r="B589" s="16">
        <f>'Indicatori target 1.2'!B588</f>
        <v>0</v>
      </c>
      <c r="C589" s="10">
        <f>'Indicatori target 1.2'!D588</f>
        <v>0</v>
      </c>
      <c r="D589" s="10">
        <f>'Indicatori target 1.2'!E588</f>
        <v>0</v>
      </c>
      <c r="E589" s="20" t="e">
        <f>'Indicatori target 1.2'!F588</f>
        <v>#N/A</v>
      </c>
      <c r="F589" s="16" t="e">
        <f>'indicatori output 1.2'!C588</f>
        <v>#N/A</v>
      </c>
      <c r="G589" s="20" t="str">
        <f>'Indicatori target 1.2'!G588</f>
        <v>si</v>
      </c>
      <c r="H589" s="20" t="e">
        <f>'Indicatori target 1.2'!I588</f>
        <v>#N/A</v>
      </c>
      <c r="I589" s="20" t="e">
        <f>'Indicatori target 1.2'!H588</f>
        <v>#N/A</v>
      </c>
      <c r="J589" s="74"/>
      <c r="K589" s="10">
        <f>'Indicatori target 1.2'!O588</f>
        <v>0</v>
      </c>
      <c r="L589" s="10">
        <f>'Indicatori target 1.2'!P588</f>
        <v>0</v>
      </c>
      <c r="M589" s="15" t="str">
        <f>'Indicatori target 1.2'!R588</f>
        <v>no</v>
      </c>
      <c r="N589" s="16">
        <v>1</v>
      </c>
      <c r="O589" s="20" t="e">
        <f>'Indicatori target 1.2'!S588</f>
        <v>#N/A</v>
      </c>
      <c r="P589" s="16" t="e">
        <f>IF('Indicatori target 1.2'!Q588="si",1,0)</f>
        <v>#N/A</v>
      </c>
      <c r="Q589" s="20" t="e">
        <f t="shared" si="10"/>
        <v>#N/A</v>
      </c>
      <c r="R589">
        <v>1</v>
      </c>
    </row>
    <row r="590" spans="1:18" x14ac:dyDescent="0.3">
      <c r="A590" s="16">
        <f>'Indicatori target 1.2'!A589</f>
        <v>0</v>
      </c>
      <c r="B590" s="16">
        <f>'Indicatori target 1.2'!B589</f>
        <v>0</v>
      </c>
      <c r="C590" s="10">
        <f>'Indicatori target 1.2'!D589</f>
        <v>0</v>
      </c>
      <c r="D590" s="10">
        <f>'Indicatori target 1.2'!E589</f>
        <v>0</v>
      </c>
      <c r="E590" s="20" t="e">
        <f>'Indicatori target 1.2'!F589</f>
        <v>#N/A</v>
      </c>
      <c r="F590" s="16" t="e">
        <f>'indicatori output 1.2'!C589</f>
        <v>#N/A</v>
      </c>
      <c r="G590" s="20" t="str">
        <f>'Indicatori target 1.2'!G589</f>
        <v>si</v>
      </c>
      <c r="H590" s="20" t="e">
        <f>'Indicatori target 1.2'!I589</f>
        <v>#N/A</v>
      </c>
      <c r="I590" s="20" t="e">
        <f>'Indicatori target 1.2'!H589</f>
        <v>#N/A</v>
      </c>
      <c r="J590" s="74"/>
      <c r="K590" s="10">
        <f>'Indicatori target 1.2'!O589</f>
        <v>0</v>
      </c>
      <c r="L590" s="10">
        <f>'Indicatori target 1.2'!P589</f>
        <v>0</v>
      </c>
      <c r="M590" s="15" t="str">
        <f>'Indicatori target 1.2'!R589</f>
        <v>no</v>
      </c>
      <c r="N590" s="16">
        <v>1</v>
      </c>
      <c r="O590" s="20" t="e">
        <f>'Indicatori target 1.2'!S589</f>
        <v>#N/A</v>
      </c>
      <c r="P590" s="16" t="e">
        <f>IF('Indicatori target 1.2'!Q589="si",1,0)</f>
        <v>#N/A</v>
      </c>
      <c r="Q590" s="20" t="e">
        <f t="shared" si="10"/>
        <v>#N/A</v>
      </c>
      <c r="R590">
        <v>1</v>
      </c>
    </row>
    <row r="591" spans="1:18" x14ac:dyDescent="0.3">
      <c r="A591" s="16">
        <f>'Indicatori target 1.2'!A590</f>
        <v>0</v>
      </c>
      <c r="B591" s="16">
        <f>'Indicatori target 1.2'!B590</f>
        <v>0</v>
      </c>
      <c r="C591" s="10">
        <f>'Indicatori target 1.2'!D590</f>
        <v>0</v>
      </c>
      <c r="D591" s="10">
        <f>'Indicatori target 1.2'!E590</f>
        <v>0</v>
      </c>
      <c r="E591" s="20" t="e">
        <f>'Indicatori target 1.2'!F590</f>
        <v>#N/A</v>
      </c>
      <c r="F591" s="16" t="e">
        <f>'indicatori output 1.2'!C590</f>
        <v>#N/A</v>
      </c>
      <c r="G591" s="20" t="str">
        <f>'Indicatori target 1.2'!G590</f>
        <v>si</v>
      </c>
      <c r="H591" s="20" t="e">
        <f>'Indicatori target 1.2'!I590</f>
        <v>#N/A</v>
      </c>
      <c r="I591" s="20" t="e">
        <f>'Indicatori target 1.2'!H590</f>
        <v>#N/A</v>
      </c>
      <c r="J591" s="74"/>
      <c r="K591" s="10">
        <f>'Indicatori target 1.2'!O590</f>
        <v>0</v>
      </c>
      <c r="L591" s="10">
        <f>'Indicatori target 1.2'!P590</f>
        <v>0</v>
      </c>
      <c r="M591" s="15" t="str">
        <f>'Indicatori target 1.2'!R590</f>
        <v>no</v>
      </c>
      <c r="N591" s="16">
        <v>1</v>
      </c>
      <c r="O591" s="20" t="e">
        <f>'Indicatori target 1.2'!S590</f>
        <v>#N/A</v>
      </c>
      <c r="P591" s="16" t="e">
        <f>IF('Indicatori target 1.2'!Q590="si",1,0)</f>
        <v>#N/A</v>
      </c>
      <c r="Q591" s="20" t="e">
        <f t="shared" si="10"/>
        <v>#N/A</v>
      </c>
      <c r="R591">
        <v>1</v>
      </c>
    </row>
    <row r="592" spans="1:18" x14ac:dyDescent="0.3">
      <c r="A592" s="16">
        <f>'Indicatori target 1.2'!A591</f>
        <v>0</v>
      </c>
      <c r="B592" s="16">
        <f>'Indicatori target 1.2'!B591</f>
        <v>0</v>
      </c>
      <c r="C592" s="10">
        <f>'Indicatori target 1.2'!D591</f>
        <v>0</v>
      </c>
      <c r="D592" s="10">
        <f>'Indicatori target 1.2'!E591</f>
        <v>0</v>
      </c>
      <c r="E592" s="20" t="e">
        <f>'Indicatori target 1.2'!F591</f>
        <v>#N/A</v>
      </c>
      <c r="F592" s="16" t="e">
        <f>'indicatori output 1.2'!C591</f>
        <v>#N/A</v>
      </c>
      <c r="G592" s="20" t="str">
        <f>'Indicatori target 1.2'!G591</f>
        <v>si</v>
      </c>
      <c r="H592" s="20" t="e">
        <f>'Indicatori target 1.2'!I591</f>
        <v>#N/A</v>
      </c>
      <c r="I592" s="20" t="e">
        <f>'Indicatori target 1.2'!H591</f>
        <v>#N/A</v>
      </c>
      <c r="J592" s="74"/>
      <c r="K592" s="10">
        <f>'Indicatori target 1.2'!O591</f>
        <v>0</v>
      </c>
      <c r="L592" s="10">
        <f>'Indicatori target 1.2'!P591</f>
        <v>0</v>
      </c>
      <c r="M592" s="15" t="str">
        <f>'Indicatori target 1.2'!R591</f>
        <v>no</v>
      </c>
      <c r="N592" s="16">
        <v>1</v>
      </c>
      <c r="O592" s="20" t="e">
        <f>'Indicatori target 1.2'!S591</f>
        <v>#N/A</v>
      </c>
      <c r="P592" s="16" t="e">
        <f>IF('Indicatori target 1.2'!Q591="si",1,0)</f>
        <v>#N/A</v>
      </c>
      <c r="Q592" s="20" t="e">
        <f t="shared" si="10"/>
        <v>#N/A</v>
      </c>
      <c r="R592">
        <v>1</v>
      </c>
    </row>
    <row r="593" spans="1:21" x14ac:dyDescent="0.3">
      <c r="A593" s="16">
        <f>'Indicatori target 1.2'!A592</f>
        <v>0</v>
      </c>
      <c r="B593" s="16">
        <f>'Indicatori target 1.2'!B592</f>
        <v>0</v>
      </c>
      <c r="C593" s="10">
        <f>'Indicatori target 1.2'!D592</f>
        <v>0</v>
      </c>
      <c r="D593" s="10">
        <f>'Indicatori target 1.2'!E592</f>
        <v>0</v>
      </c>
      <c r="E593" s="20" t="e">
        <f>'Indicatori target 1.2'!F592</f>
        <v>#N/A</v>
      </c>
      <c r="F593" s="16" t="e">
        <f>'indicatori output 1.2'!C592</f>
        <v>#N/A</v>
      </c>
      <c r="G593" s="20" t="str">
        <f>'Indicatori target 1.2'!G592</f>
        <v>si</v>
      </c>
      <c r="H593" s="20" t="e">
        <f>'Indicatori target 1.2'!I592</f>
        <v>#N/A</v>
      </c>
      <c r="I593" s="20" t="e">
        <f>'Indicatori target 1.2'!H592</f>
        <v>#N/A</v>
      </c>
      <c r="J593" s="74"/>
      <c r="K593" s="10">
        <f>'Indicatori target 1.2'!O592</f>
        <v>0</v>
      </c>
      <c r="L593" s="10">
        <f>'Indicatori target 1.2'!P592</f>
        <v>0</v>
      </c>
      <c r="M593" s="15" t="str">
        <f>'Indicatori target 1.2'!R592</f>
        <v>no</v>
      </c>
      <c r="N593" s="16">
        <v>1</v>
      </c>
      <c r="O593" s="20" t="e">
        <f>'Indicatori target 1.2'!S592</f>
        <v>#N/A</v>
      </c>
      <c r="P593" s="16" t="e">
        <f>IF('Indicatori target 1.2'!Q592="si",1,0)</f>
        <v>#N/A</v>
      </c>
      <c r="Q593" s="20" t="e">
        <f t="shared" si="10"/>
        <v>#N/A</v>
      </c>
      <c r="R593">
        <v>1</v>
      </c>
    </row>
    <row r="594" spans="1:21" x14ac:dyDescent="0.3">
      <c r="A594" s="16">
        <f>'Indicatori target 1.2'!A593</f>
        <v>0</v>
      </c>
      <c r="B594" s="16">
        <f>'Indicatori target 1.2'!B593</f>
        <v>0</v>
      </c>
      <c r="C594" s="10">
        <f>'Indicatori target 1.2'!D593</f>
        <v>0</v>
      </c>
      <c r="D594" s="10">
        <f>'Indicatori target 1.2'!E593</f>
        <v>0</v>
      </c>
      <c r="E594" s="20" t="e">
        <f>'Indicatori target 1.2'!F593</f>
        <v>#N/A</v>
      </c>
      <c r="F594" s="16" t="e">
        <f>'indicatori output 1.2'!C593</f>
        <v>#N/A</v>
      </c>
      <c r="G594" s="20" t="str">
        <f>'Indicatori target 1.2'!G593</f>
        <v>si</v>
      </c>
      <c r="H594" s="20" t="e">
        <f>'Indicatori target 1.2'!I593</f>
        <v>#N/A</v>
      </c>
      <c r="I594" s="20" t="e">
        <f>'Indicatori target 1.2'!H593</f>
        <v>#N/A</v>
      </c>
      <c r="J594" s="74"/>
      <c r="K594" s="10">
        <f>'Indicatori target 1.2'!O593</f>
        <v>0</v>
      </c>
      <c r="L594" s="10">
        <f>'Indicatori target 1.2'!P593</f>
        <v>0</v>
      </c>
      <c r="M594" s="15" t="str">
        <f>'Indicatori target 1.2'!R593</f>
        <v>no</v>
      </c>
      <c r="N594" s="16">
        <v>1</v>
      </c>
      <c r="O594" s="20" t="e">
        <f>'Indicatori target 1.2'!S593</f>
        <v>#N/A</v>
      </c>
      <c r="P594" s="16" t="e">
        <f>IF('Indicatori target 1.2'!Q593="si",1,0)</f>
        <v>#N/A</v>
      </c>
      <c r="Q594" s="20" t="e">
        <f t="shared" si="10"/>
        <v>#N/A</v>
      </c>
      <c r="R594">
        <v>1</v>
      </c>
    </row>
    <row r="595" spans="1:21" x14ac:dyDescent="0.3">
      <c r="A595" s="16">
        <f>'Indicatori target 1.2'!A594</f>
        <v>0</v>
      </c>
      <c r="B595" s="16">
        <f>'Indicatori target 1.2'!B594</f>
        <v>0</v>
      </c>
      <c r="C595" s="10">
        <f>'Indicatori target 1.2'!D594</f>
        <v>0</v>
      </c>
      <c r="D595" s="10">
        <f>'Indicatori target 1.2'!E594</f>
        <v>0</v>
      </c>
      <c r="E595" s="20" t="e">
        <f>'Indicatori target 1.2'!F594</f>
        <v>#N/A</v>
      </c>
      <c r="F595" s="16" t="e">
        <f>'indicatori output 1.2'!C594</f>
        <v>#N/A</v>
      </c>
      <c r="G595" s="20" t="str">
        <f>'Indicatori target 1.2'!G594</f>
        <v>si</v>
      </c>
      <c r="H595" s="20" t="e">
        <f>'Indicatori target 1.2'!I594</f>
        <v>#N/A</v>
      </c>
      <c r="I595" s="20" t="e">
        <f>'Indicatori target 1.2'!H594</f>
        <v>#N/A</v>
      </c>
      <c r="J595" s="74"/>
      <c r="K595" s="10">
        <f>'Indicatori target 1.2'!O594</f>
        <v>0</v>
      </c>
      <c r="L595" s="10">
        <f>'Indicatori target 1.2'!P594</f>
        <v>0</v>
      </c>
      <c r="M595" s="15" t="str">
        <f>'Indicatori target 1.2'!R594</f>
        <v>no</v>
      </c>
      <c r="N595" s="16">
        <v>1</v>
      </c>
      <c r="O595" s="20" t="e">
        <f>'Indicatori target 1.2'!S594</f>
        <v>#N/A</v>
      </c>
      <c r="P595" s="16" t="e">
        <f>IF('Indicatori target 1.2'!Q594="si",1,0)</f>
        <v>#N/A</v>
      </c>
      <c r="Q595" s="20" t="e">
        <f t="shared" si="10"/>
        <v>#N/A</v>
      </c>
      <c r="R595">
        <v>1</v>
      </c>
    </row>
    <row r="596" spans="1:21" x14ac:dyDescent="0.3">
      <c r="A596" s="16">
        <f>'Indicatori target 1.2'!A595</f>
        <v>0</v>
      </c>
      <c r="B596" s="16">
        <f>'Indicatori target 1.2'!B595</f>
        <v>0</v>
      </c>
      <c r="C596" s="10">
        <f>'Indicatori target 1.2'!D595</f>
        <v>0</v>
      </c>
      <c r="D596" s="10">
        <f>'Indicatori target 1.2'!E595</f>
        <v>0</v>
      </c>
      <c r="E596" s="20" t="e">
        <f>'Indicatori target 1.2'!F595</f>
        <v>#N/A</v>
      </c>
      <c r="F596" s="16" t="e">
        <f>'indicatori output 1.2'!C595</f>
        <v>#N/A</v>
      </c>
      <c r="G596" s="20" t="str">
        <f>'Indicatori target 1.2'!G595</f>
        <v>si</v>
      </c>
      <c r="H596" s="20" t="e">
        <f>'Indicatori target 1.2'!I595</f>
        <v>#N/A</v>
      </c>
      <c r="I596" s="20" t="e">
        <f>'Indicatori target 1.2'!H595</f>
        <v>#N/A</v>
      </c>
      <c r="J596" s="74"/>
      <c r="K596" s="10">
        <f>'Indicatori target 1.2'!O595</f>
        <v>0</v>
      </c>
      <c r="L596" s="10">
        <f>'Indicatori target 1.2'!P595</f>
        <v>0</v>
      </c>
      <c r="M596" s="15" t="str">
        <f>'Indicatori target 1.2'!R595</f>
        <v>no</v>
      </c>
      <c r="N596" s="16">
        <v>1</v>
      </c>
      <c r="O596" s="20" t="e">
        <f>'Indicatori target 1.2'!S595</f>
        <v>#N/A</v>
      </c>
      <c r="P596" s="16" t="e">
        <f>IF('Indicatori target 1.2'!Q595="si",1,0)</f>
        <v>#N/A</v>
      </c>
      <c r="Q596" s="20" t="e">
        <f t="shared" si="10"/>
        <v>#N/A</v>
      </c>
      <c r="R596">
        <v>1</v>
      </c>
    </row>
    <row r="597" spans="1:21" x14ac:dyDescent="0.3">
      <c r="A597" s="16">
        <f>'Indicatori target 1.2'!A596</f>
        <v>0</v>
      </c>
      <c r="B597" s="16">
        <f>'Indicatori target 1.2'!B596</f>
        <v>0</v>
      </c>
      <c r="C597" s="10">
        <f>'Indicatori target 1.2'!D596</f>
        <v>0</v>
      </c>
      <c r="D597" s="10">
        <f>'Indicatori target 1.2'!E596</f>
        <v>0</v>
      </c>
      <c r="E597" s="20" t="e">
        <f>'Indicatori target 1.2'!F596</f>
        <v>#N/A</v>
      </c>
      <c r="F597" s="16" t="e">
        <f>'indicatori output 1.2'!C596</f>
        <v>#N/A</v>
      </c>
      <c r="G597" s="20" t="str">
        <f>'Indicatori target 1.2'!G596</f>
        <v>si</v>
      </c>
      <c r="H597" s="20" t="e">
        <f>'Indicatori target 1.2'!I596</f>
        <v>#N/A</v>
      </c>
      <c r="I597" s="20" t="e">
        <f>'Indicatori target 1.2'!H596</f>
        <v>#N/A</v>
      </c>
      <c r="J597" s="74"/>
      <c r="K597" s="10">
        <f>'Indicatori target 1.2'!O596</f>
        <v>0</v>
      </c>
      <c r="L597" s="10">
        <f>'Indicatori target 1.2'!P596</f>
        <v>0</v>
      </c>
      <c r="M597" s="15" t="str">
        <f>'Indicatori target 1.2'!R596</f>
        <v>no</v>
      </c>
      <c r="N597" s="16">
        <v>1</v>
      </c>
      <c r="O597" s="20" t="e">
        <f>'Indicatori target 1.2'!S596</f>
        <v>#N/A</v>
      </c>
      <c r="P597" s="16" t="e">
        <f>IF('Indicatori target 1.2'!Q596="si",1,0)</f>
        <v>#N/A</v>
      </c>
      <c r="Q597" s="20" t="e">
        <f t="shared" si="10"/>
        <v>#N/A</v>
      </c>
      <c r="R597">
        <v>1</v>
      </c>
    </row>
    <row r="598" spans="1:21" x14ac:dyDescent="0.3">
      <c r="A598" s="16">
        <f>'Indicatori target 1.2'!A597</f>
        <v>0</v>
      </c>
      <c r="B598" s="16">
        <f>'Indicatori target 1.2'!B597</f>
        <v>0</v>
      </c>
      <c r="C598" s="10">
        <f>'Indicatori target 1.2'!D597</f>
        <v>0</v>
      </c>
      <c r="D598" s="10">
        <f>'Indicatori target 1.2'!E597</f>
        <v>0</v>
      </c>
      <c r="E598" s="20" t="e">
        <f>'Indicatori target 1.2'!F597</f>
        <v>#N/A</v>
      </c>
      <c r="F598" s="16" t="e">
        <f>'indicatori output 1.2'!C597</f>
        <v>#N/A</v>
      </c>
      <c r="G598" s="20" t="str">
        <f>'Indicatori target 1.2'!G597</f>
        <v>si</v>
      </c>
      <c r="H598" s="20" t="e">
        <f>'Indicatori target 1.2'!I597</f>
        <v>#N/A</v>
      </c>
      <c r="I598" s="20" t="e">
        <f>'Indicatori target 1.2'!H597</f>
        <v>#N/A</v>
      </c>
      <c r="J598" s="74"/>
      <c r="K598" s="10">
        <f>'Indicatori target 1.2'!O597</f>
        <v>0</v>
      </c>
      <c r="L598" s="10">
        <f>'Indicatori target 1.2'!P597</f>
        <v>0</v>
      </c>
      <c r="M598" s="15" t="str">
        <f>'Indicatori target 1.2'!R597</f>
        <v>no</v>
      </c>
      <c r="N598" s="16">
        <v>1</v>
      </c>
      <c r="O598" s="20" t="e">
        <f>'Indicatori target 1.2'!S597</f>
        <v>#N/A</v>
      </c>
      <c r="P598" s="16" t="e">
        <f>IF('Indicatori target 1.2'!Q597="si",1,0)</f>
        <v>#N/A</v>
      </c>
      <c r="Q598" s="20" t="e">
        <f t="shared" si="10"/>
        <v>#N/A</v>
      </c>
      <c r="R598">
        <v>1</v>
      </c>
    </row>
    <row r="599" spans="1:21" x14ac:dyDescent="0.3">
      <c r="A599" s="16">
        <f>'Indicatori target 1.2'!A598</f>
        <v>0</v>
      </c>
      <c r="B599" s="16">
        <f>'Indicatori target 1.2'!B598</f>
        <v>0</v>
      </c>
      <c r="C599" s="10">
        <f>'Indicatori target 1.2'!D598</f>
        <v>0</v>
      </c>
      <c r="D599" s="10">
        <f>'Indicatori target 1.2'!E598</f>
        <v>0</v>
      </c>
      <c r="E599" s="20" t="e">
        <f>'Indicatori target 1.2'!F598</f>
        <v>#N/A</v>
      </c>
      <c r="F599" s="16" t="e">
        <f>'indicatori output 1.2'!C598</f>
        <v>#N/A</v>
      </c>
      <c r="G599" s="20" t="str">
        <f>'Indicatori target 1.2'!G598</f>
        <v>si</v>
      </c>
      <c r="H599" s="20" t="e">
        <f>'Indicatori target 1.2'!I598</f>
        <v>#N/A</v>
      </c>
      <c r="I599" s="20" t="e">
        <f>'Indicatori target 1.2'!H598</f>
        <v>#N/A</v>
      </c>
      <c r="J599" s="74"/>
      <c r="K599" s="10">
        <f>'Indicatori target 1.2'!O598</f>
        <v>0</v>
      </c>
      <c r="L599" s="10">
        <f>'Indicatori target 1.2'!P598</f>
        <v>0</v>
      </c>
      <c r="M599" s="15" t="str">
        <f>'Indicatori target 1.2'!R598</f>
        <v>no</v>
      </c>
      <c r="N599" s="16">
        <v>1</v>
      </c>
      <c r="O599" s="20" t="e">
        <f>'Indicatori target 1.2'!S598</f>
        <v>#N/A</v>
      </c>
      <c r="P599" s="16" t="e">
        <f>IF('Indicatori target 1.2'!Q598="si",1,0)</f>
        <v>#N/A</v>
      </c>
      <c r="Q599" s="20" t="e">
        <f t="shared" si="10"/>
        <v>#N/A</v>
      </c>
      <c r="R599">
        <v>1</v>
      </c>
    </row>
    <row r="600" spans="1:21" x14ac:dyDescent="0.3">
      <c r="A600" s="16">
        <f>'Indicatori target 1.2'!A599</f>
        <v>0</v>
      </c>
      <c r="B600" s="16">
        <f>'Indicatori target 1.2'!B599</f>
        <v>0</v>
      </c>
      <c r="C600" s="10">
        <f>'Indicatori target 1.2'!D599</f>
        <v>0</v>
      </c>
      <c r="D600" s="10">
        <f>'Indicatori target 1.2'!E599</f>
        <v>0</v>
      </c>
      <c r="E600" s="20" t="e">
        <f>'Indicatori target 1.2'!F599</f>
        <v>#N/A</v>
      </c>
      <c r="F600" s="16" t="e">
        <f>'indicatori output 1.2'!C599</f>
        <v>#N/A</v>
      </c>
      <c r="G600" s="20" t="str">
        <f>'Indicatori target 1.2'!G599</f>
        <v>si</v>
      </c>
      <c r="H600" s="20" t="e">
        <f>'Indicatori target 1.2'!I599</f>
        <v>#N/A</v>
      </c>
      <c r="I600" s="20" t="e">
        <f>'Indicatori target 1.2'!H599</f>
        <v>#N/A</v>
      </c>
      <c r="J600" s="74"/>
      <c r="K600" s="10">
        <f>'Indicatori target 1.2'!O599</f>
        <v>0</v>
      </c>
      <c r="L600" s="10">
        <f>'Indicatori target 1.2'!P599</f>
        <v>0</v>
      </c>
      <c r="M600" s="15" t="str">
        <f>'Indicatori target 1.2'!R599</f>
        <v>no</v>
      </c>
      <c r="N600" s="16">
        <v>1</v>
      </c>
      <c r="O600" s="20" t="e">
        <f>'Indicatori target 1.2'!S599</f>
        <v>#N/A</v>
      </c>
      <c r="P600" s="16" t="e">
        <f>IF('Indicatori target 1.2'!Q599="si",1,0)</f>
        <v>#N/A</v>
      </c>
      <c r="Q600" s="20" t="e">
        <f t="shared" si="10"/>
        <v>#N/A</v>
      </c>
      <c r="R600">
        <v>1</v>
      </c>
    </row>
    <row r="601" spans="1:21" x14ac:dyDescent="0.3">
      <c r="A601" s="16">
        <f>'Indicatori target 1.2'!A600</f>
        <v>0</v>
      </c>
      <c r="B601" s="16">
        <f>'Indicatori target 1.2'!B600</f>
        <v>0</v>
      </c>
      <c r="C601" s="10">
        <f>'Indicatori target 1.2'!D600</f>
        <v>0</v>
      </c>
      <c r="D601" s="10">
        <f>'Indicatori target 1.2'!E600</f>
        <v>0</v>
      </c>
      <c r="E601" s="20" t="e">
        <f>'Indicatori target 1.2'!F600</f>
        <v>#N/A</v>
      </c>
      <c r="F601" s="16" t="e">
        <f>'indicatori output 1.2'!C600</f>
        <v>#N/A</v>
      </c>
      <c r="G601" s="20" t="str">
        <f>'Indicatori target 1.2'!G600</f>
        <v>si</v>
      </c>
      <c r="H601" s="20" t="e">
        <f>'Indicatori target 1.2'!I600</f>
        <v>#N/A</v>
      </c>
      <c r="I601" s="20" t="e">
        <f>'Indicatori target 1.2'!H600</f>
        <v>#N/A</v>
      </c>
      <c r="J601" s="74"/>
      <c r="K601" s="10">
        <f>'Indicatori target 1.2'!O600</f>
        <v>0</v>
      </c>
      <c r="L601" s="10">
        <f>'Indicatori target 1.2'!P600</f>
        <v>0</v>
      </c>
      <c r="M601" s="15" t="str">
        <f>'Indicatori target 1.2'!R600</f>
        <v>no</v>
      </c>
      <c r="N601" s="16">
        <v>1</v>
      </c>
      <c r="O601" s="20" t="e">
        <f>'Indicatori target 1.2'!S600</f>
        <v>#N/A</v>
      </c>
      <c r="P601" s="16" t="e">
        <f>IF('Indicatori target 1.2'!Q600="si",1,0)</f>
        <v>#N/A</v>
      </c>
      <c r="Q601" s="20" t="e">
        <f t="shared" si="10"/>
        <v>#N/A</v>
      </c>
      <c r="R601">
        <v>1</v>
      </c>
    </row>
    <row r="602" spans="1:21" s="69" customFormat="1" x14ac:dyDescent="0.3">
      <c r="A602" s="62">
        <f>'Indicatori target 1.2'!A601</f>
        <v>0</v>
      </c>
      <c r="B602" s="62">
        <f>'Indicatori target 1.2'!B601</f>
        <v>0</v>
      </c>
      <c r="C602" s="64">
        <f>'Indicatori target 1.2'!D601</f>
        <v>0</v>
      </c>
      <c r="D602" s="64">
        <f>'Indicatori target 1.2'!E601</f>
        <v>0</v>
      </c>
      <c r="E602" s="63" t="e">
        <f>'Indicatori target 1.2'!F601</f>
        <v>#N/A</v>
      </c>
      <c r="F602" s="62" t="e">
        <f>'indicatori output 1.2'!C601</f>
        <v>#N/A</v>
      </c>
      <c r="G602" s="63" t="str">
        <f>'Indicatori target 1.2'!G601</f>
        <v>si</v>
      </c>
      <c r="H602" s="63" t="e">
        <f>'Indicatori target 1.2'!I601</f>
        <v>#N/A</v>
      </c>
      <c r="I602" s="63" t="e">
        <f>'Indicatori target 1.2'!H601</f>
        <v>#N/A</v>
      </c>
      <c r="J602" s="63"/>
      <c r="K602" s="64">
        <f>'Indicatori target 1.2'!O601</f>
        <v>0</v>
      </c>
      <c r="L602" s="64">
        <f>'Indicatori target 1.2'!P601</f>
        <v>0</v>
      </c>
      <c r="M602" s="65" t="str">
        <f>'Indicatori target 1.2'!R601</f>
        <v>no</v>
      </c>
      <c r="N602" s="62">
        <v>1</v>
      </c>
      <c r="O602" s="63" t="e">
        <f>'Indicatori target 1.2'!S601</f>
        <v>#N/A</v>
      </c>
      <c r="P602" s="62" t="e">
        <f>IF('Indicatori target 1.2'!Q601="si",1,0)</f>
        <v>#N/A</v>
      </c>
      <c r="Q602" s="63" t="e">
        <f t="shared" si="10"/>
        <v>#N/A</v>
      </c>
      <c r="R602">
        <v>1</v>
      </c>
      <c r="S602"/>
      <c r="T602"/>
      <c r="U602"/>
    </row>
    <row r="603" spans="1:21" x14ac:dyDescent="0.3">
      <c r="A603" s="16">
        <f>'Indicatori target 1.2'!A602</f>
        <v>0</v>
      </c>
      <c r="B603" s="16">
        <f>'Indicatori target 1.2'!B602</f>
        <v>0</v>
      </c>
      <c r="C603" s="10">
        <f>'Indicatori target 1.2'!D602</f>
        <v>0</v>
      </c>
      <c r="D603" s="10">
        <f>'Indicatori target 1.2'!E602</f>
        <v>0</v>
      </c>
      <c r="E603" s="20" t="e">
        <f>'Indicatori target 1.2'!F602</f>
        <v>#N/A</v>
      </c>
      <c r="F603" s="16" t="e">
        <f>'indicatori output 1.2'!C602</f>
        <v>#N/A</v>
      </c>
      <c r="G603" s="20" t="str">
        <f>'Indicatori target 1.2'!G602</f>
        <v>si</v>
      </c>
      <c r="H603" s="20" t="e">
        <f>'Indicatori target 1.2'!I602</f>
        <v>#N/A</v>
      </c>
      <c r="I603" s="20" t="e">
        <f>'Indicatori target 1.2'!H602</f>
        <v>#N/A</v>
      </c>
      <c r="J603" s="74"/>
      <c r="K603" s="10">
        <f>'Indicatori target 1.2'!O602</f>
        <v>0</v>
      </c>
      <c r="L603" s="10">
        <f>'Indicatori target 1.2'!P602</f>
        <v>0</v>
      </c>
      <c r="M603" s="15" t="str">
        <f>'Indicatori target 1.2'!R602</f>
        <v>no</v>
      </c>
      <c r="N603" s="16">
        <v>1</v>
      </c>
      <c r="O603" s="20" t="e">
        <f>'Indicatori target 1.2'!S602</f>
        <v>#N/A</v>
      </c>
      <c r="P603" s="16" t="e">
        <f>IF('Indicatori target 1.2'!Q602="si",1,0)</f>
        <v>#N/A</v>
      </c>
      <c r="Q603" s="20" t="e">
        <f t="shared" si="10"/>
        <v>#N/A</v>
      </c>
      <c r="R603">
        <v>1</v>
      </c>
    </row>
    <row r="604" spans="1:21" x14ac:dyDescent="0.3">
      <c r="A604" s="16">
        <f>'Indicatori target 1.2'!A603</f>
        <v>0</v>
      </c>
      <c r="B604" s="16">
        <f>'Indicatori target 1.2'!B603</f>
        <v>0</v>
      </c>
      <c r="C604" s="10">
        <f>'Indicatori target 1.2'!D603</f>
        <v>0</v>
      </c>
      <c r="D604" s="10">
        <f>'Indicatori target 1.2'!E603</f>
        <v>0</v>
      </c>
      <c r="E604" s="20" t="e">
        <f>'Indicatori target 1.2'!F603</f>
        <v>#N/A</v>
      </c>
      <c r="F604" s="16" t="e">
        <f>'indicatori output 1.2'!C603</f>
        <v>#N/A</v>
      </c>
      <c r="G604" s="20" t="str">
        <f>'Indicatori target 1.2'!G603</f>
        <v>si</v>
      </c>
      <c r="H604" s="20" t="e">
        <f>'Indicatori target 1.2'!I603</f>
        <v>#N/A</v>
      </c>
      <c r="I604" s="20" t="e">
        <f>'Indicatori target 1.2'!H603</f>
        <v>#N/A</v>
      </c>
      <c r="J604" s="74"/>
      <c r="K604" s="10">
        <f>'Indicatori target 1.2'!O603</f>
        <v>0</v>
      </c>
      <c r="L604" s="10">
        <f>'Indicatori target 1.2'!P603</f>
        <v>0</v>
      </c>
      <c r="M604" s="15" t="str">
        <f>'Indicatori target 1.2'!R603</f>
        <v>no</v>
      </c>
      <c r="N604" s="16">
        <v>1</v>
      </c>
      <c r="O604" s="20" t="e">
        <f>'Indicatori target 1.2'!S603</f>
        <v>#N/A</v>
      </c>
      <c r="P604" s="16" t="e">
        <f>IF('Indicatori target 1.2'!Q603="si",1,0)</f>
        <v>#N/A</v>
      </c>
      <c r="Q604" s="20" t="e">
        <f t="shared" si="10"/>
        <v>#N/A</v>
      </c>
      <c r="R604">
        <v>1</v>
      </c>
    </row>
    <row r="605" spans="1:21" s="70" customFormat="1" x14ac:dyDescent="0.3">
      <c r="A605" s="52">
        <f>'Indicatori target 1.2'!A604</f>
        <v>0</v>
      </c>
      <c r="B605" s="52">
        <f>'Indicatori target 1.2'!B604</f>
        <v>0</v>
      </c>
      <c r="C605" s="50">
        <f>'Indicatori target 1.2'!D604</f>
        <v>0</v>
      </c>
      <c r="D605" s="50">
        <f>'Indicatori target 1.2'!E604</f>
        <v>0</v>
      </c>
      <c r="E605" s="53" t="e">
        <f>'Indicatori target 1.2'!F604</f>
        <v>#N/A</v>
      </c>
      <c r="F605" s="52" t="e">
        <f>'indicatori output 1.2'!C604</f>
        <v>#N/A</v>
      </c>
      <c r="G605" s="53" t="str">
        <f>'Indicatori target 1.2'!G604</f>
        <v>si</v>
      </c>
      <c r="H605" s="53" t="e">
        <f>'Indicatori target 1.2'!I604</f>
        <v>#N/A</v>
      </c>
      <c r="I605" s="53" t="e">
        <f>'Indicatori target 1.2'!H604</f>
        <v>#N/A</v>
      </c>
      <c r="J605" s="53"/>
      <c r="K605" s="50">
        <f>'Indicatori target 1.2'!O604</f>
        <v>0</v>
      </c>
      <c r="L605" s="50">
        <f>'Indicatori target 1.2'!P604</f>
        <v>0</v>
      </c>
      <c r="M605" s="54" t="str">
        <f>'Indicatori target 1.2'!R604</f>
        <v>no</v>
      </c>
      <c r="N605" s="52">
        <v>1</v>
      </c>
      <c r="O605" s="53" t="e">
        <f>'Indicatori target 1.2'!S604</f>
        <v>#N/A</v>
      </c>
      <c r="P605" s="52" t="e">
        <f>IF('Indicatori target 1.2'!Q604="si",1,0)</f>
        <v>#N/A</v>
      </c>
      <c r="Q605" s="53" t="e">
        <f t="shared" si="10"/>
        <v>#N/A</v>
      </c>
      <c r="R605">
        <v>1</v>
      </c>
      <c r="S605"/>
      <c r="T605"/>
      <c r="U605"/>
    </row>
    <row r="606" spans="1:21" x14ac:dyDescent="0.3">
      <c r="J606"/>
      <c r="Q606"/>
      <c r="R606">
        <v>1</v>
      </c>
    </row>
    <row r="607" spans="1:21" x14ac:dyDescent="0.3">
      <c r="J607"/>
      <c r="Q607"/>
      <c r="R607">
        <v>1</v>
      </c>
    </row>
    <row r="608" spans="1:21" x14ac:dyDescent="0.3">
      <c r="J608"/>
      <c r="Q608"/>
      <c r="R608">
        <v>1</v>
      </c>
    </row>
    <row r="609" spans="10:18" x14ac:dyDescent="0.3">
      <c r="J609"/>
      <c r="Q609"/>
      <c r="R609">
        <v>1</v>
      </c>
    </row>
    <row r="610" spans="10:18" x14ac:dyDescent="0.3">
      <c r="J610"/>
      <c r="Q610"/>
      <c r="R610">
        <v>1</v>
      </c>
    </row>
    <row r="611" spans="10:18" x14ac:dyDescent="0.3">
      <c r="J611"/>
      <c r="Q611"/>
      <c r="R611">
        <v>1</v>
      </c>
    </row>
    <row r="612" spans="10:18" x14ac:dyDescent="0.3">
      <c r="J612"/>
      <c r="Q612"/>
      <c r="R612">
        <v>1</v>
      </c>
    </row>
    <row r="613" spans="10:18" x14ac:dyDescent="0.3">
      <c r="J613"/>
      <c r="Q613"/>
      <c r="R613">
        <v>1</v>
      </c>
    </row>
    <row r="614" spans="10:18" x14ac:dyDescent="0.3">
      <c r="J614"/>
      <c r="Q614"/>
      <c r="R614">
        <v>1</v>
      </c>
    </row>
    <row r="615" spans="10:18" x14ac:dyDescent="0.3">
      <c r="J615"/>
      <c r="Q615"/>
      <c r="R615">
        <v>1</v>
      </c>
    </row>
    <row r="616" spans="10:18" x14ac:dyDescent="0.3">
      <c r="J616"/>
      <c r="Q616"/>
      <c r="R616">
        <v>1</v>
      </c>
    </row>
    <row r="617" spans="10:18" x14ac:dyDescent="0.3">
      <c r="J617"/>
      <c r="Q617"/>
      <c r="R617">
        <v>1</v>
      </c>
    </row>
    <row r="618" spans="10:18" x14ac:dyDescent="0.3">
      <c r="J618"/>
      <c r="Q618"/>
      <c r="R618">
        <v>1</v>
      </c>
    </row>
    <row r="619" spans="10:18" x14ac:dyDescent="0.3">
      <c r="J619"/>
      <c r="Q619"/>
      <c r="R619">
        <v>1</v>
      </c>
    </row>
    <row r="620" spans="10:18" x14ac:dyDescent="0.3">
      <c r="J620"/>
      <c r="Q620"/>
      <c r="R620">
        <v>1</v>
      </c>
    </row>
    <row r="621" spans="10:18" x14ac:dyDescent="0.3">
      <c r="J621"/>
      <c r="Q621"/>
      <c r="R621">
        <v>1</v>
      </c>
    </row>
    <row r="622" spans="10:18" x14ac:dyDescent="0.3">
      <c r="J622"/>
      <c r="Q622"/>
      <c r="R622">
        <v>1</v>
      </c>
    </row>
    <row r="623" spans="10:18" x14ac:dyDescent="0.3">
      <c r="J623"/>
      <c r="Q623"/>
      <c r="R623">
        <v>1</v>
      </c>
    </row>
    <row r="624" spans="10:18" x14ac:dyDescent="0.3">
      <c r="J624"/>
      <c r="Q624"/>
      <c r="R624">
        <v>1</v>
      </c>
    </row>
    <row r="625" spans="10:18" x14ac:dyDescent="0.3">
      <c r="J625"/>
      <c r="Q625"/>
      <c r="R625">
        <v>1</v>
      </c>
    </row>
    <row r="626" spans="10:18" x14ac:dyDescent="0.3">
      <c r="J626"/>
      <c r="Q626"/>
      <c r="R626">
        <v>1</v>
      </c>
    </row>
    <row r="627" spans="10:18" x14ac:dyDescent="0.3">
      <c r="J627"/>
      <c r="Q627"/>
      <c r="R627">
        <v>1</v>
      </c>
    </row>
    <row r="628" spans="10:18" x14ac:dyDescent="0.3">
      <c r="J628"/>
      <c r="Q628"/>
      <c r="R628">
        <v>1</v>
      </c>
    </row>
    <row r="629" spans="10:18" x14ac:dyDescent="0.3">
      <c r="J629"/>
      <c r="Q629"/>
      <c r="R629">
        <v>1</v>
      </c>
    </row>
    <row r="630" spans="10:18" x14ac:dyDescent="0.3">
      <c r="J630"/>
      <c r="Q630"/>
      <c r="R630">
        <v>1</v>
      </c>
    </row>
    <row r="631" spans="10:18" x14ac:dyDescent="0.3">
      <c r="J631"/>
      <c r="Q631"/>
      <c r="R631">
        <v>1</v>
      </c>
    </row>
    <row r="632" spans="10:18" x14ac:dyDescent="0.3">
      <c r="J632"/>
      <c r="Q632"/>
      <c r="R632">
        <v>1</v>
      </c>
    </row>
    <row r="633" spans="10:18" x14ac:dyDescent="0.3">
      <c r="J633"/>
      <c r="Q633"/>
      <c r="R633">
        <v>1</v>
      </c>
    </row>
    <row r="634" spans="10:18" x14ac:dyDescent="0.3">
      <c r="J634"/>
      <c r="Q634"/>
      <c r="R634">
        <v>1</v>
      </c>
    </row>
    <row r="635" spans="10:18" x14ac:dyDescent="0.3">
      <c r="J635"/>
      <c r="Q635"/>
      <c r="R635">
        <v>1</v>
      </c>
    </row>
    <row r="636" spans="10:18" x14ac:dyDescent="0.3">
      <c r="J636"/>
      <c r="Q636"/>
      <c r="R636">
        <v>1</v>
      </c>
    </row>
    <row r="637" spans="10:18" x14ac:dyDescent="0.3">
      <c r="J637"/>
      <c r="Q637"/>
      <c r="R637">
        <v>1</v>
      </c>
    </row>
    <row r="638" spans="10:18" x14ac:dyDescent="0.3">
      <c r="J638"/>
      <c r="Q638"/>
      <c r="R638">
        <v>1</v>
      </c>
    </row>
    <row r="639" spans="10:18" x14ac:dyDescent="0.3">
      <c r="J639"/>
      <c r="Q639"/>
      <c r="R639">
        <v>1</v>
      </c>
    </row>
    <row r="640" spans="10:18" x14ac:dyDescent="0.3">
      <c r="J640"/>
      <c r="Q640"/>
      <c r="R640">
        <v>1</v>
      </c>
    </row>
    <row r="641" spans="10:18" x14ac:dyDescent="0.3">
      <c r="J641"/>
      <c r="Q641"/>
      <c r="R641">
        <v>1</v>
      </c>
    </row>
    <row r="642" spans="10:18" x14ac:dyDescent="0.3">
      <c r="J642"/>
      <c r="Q642"/>
      <c r="R642">
        <v>1</v>
      </c>
    </row>
    <row r="643" spans="10:18" x14ac:dyDescent="0.3">
      <c r="J643"/>
      <c r="Q643"/>
      <c r="R643">
        <v>1</v>
      </c>
    </row>
    <row r="644" spans="10:18" x14ac:dyDescent="0.3">
      <c r="J644"/>
      <c r="Q644"/>
      <c r="R644">
        <v>1</v>
      </c>
    </row>
    <row r="645" spans="10:18" x14ac:dyDescent="0.3">
      <c r="J645"/>
      <c r="Q645"/>
      <c r="R645">
        <v>1</v>
      </c>
    </row>
    <row r="646" spans="10:18" x14ac:dyDescent="0.3">
      <c r="J646"/>
      <c r="Q646"/>
      <c r="R646">
        <v>1</v>
      </c>
    </row>
    <row r="647" spans="10:18" x14ac:dyDescent="0.3">
      <c r="J647"/>
      <c r="Q647"/>
      <c r="R647">
        <v>1</v>
      </c>
    </row>
    <row r="648" spans="10:18" x14ac:dyDescent="0.3">
      <c r="J648"/>
      <c r="Q648"/>
      <c r="R648">
        <v>1</v>
      </c>
    </row>
    <row r="649" spans="10:18" x14ac:dyDescent="0.3">
      <c r="J649"/>
      <c r="Q649"/>
      <c r="R649">
        <v>1</v>
      </c>
    </row>
    <row r="650" spans="10:18" x14ac:dyDescent="0.3">
      <c r="J650"/>
      <c r="Q650"/>
      <c r="R650">
        <v>1</v>
      </c>
    </row>
    <row r="651" spans="10:18" x14ac:dyDescent="0.3">
      <c r="J651"/>
      <c r="Q651"/>
      <c r="R651">
        <v>1</v>
      </c>
    </row>
    <row r="652" spans="10:18" x14ac:dyDescent="0.3">
      <c r="J652"/>
      <c r="Q652"/>
      <c r="R652">
        <v>1</v>
      </c>
    </row>
    <row r="653" spans="10:18" x14ac:dyDescent="0.3">
      <c r="J653"/>
      <c r="Q653"/>
      <c r="R653">
        <v>1</v>
      </c>
    </row>
    <row r="654" spans="10:18" x14ac:dyDescent="0.3">
      <c r="J654"/>
      <c r="Q654"/>
      <c r="R654">
        <v>1</v>
      </c>
    </row>
    <row r="655" spans="10:18" x14ac:dyDescent="0.3">
      <c r="J655"/>
      <c r="Q655"/>
      <c r="R655">
        <v>1</v>
      </c>
    </row>
    <row r="656" spans="10:18" x14ac:dyDescent="0.3">
      <c r="J656"/>
      <c r="Q656"/>
      <c r="R656">
        <v>1</v>
      </c>
    </row>
    <row r="657" spans="10:18" x14ac:dyDescent="0.3">
      <c r="J657"/>
      <c r="Q657"/>
      <c r="R657">
        <v>1</v>
      </c>
    </row>
    <row r="658" spans="10:18" x14ac:dyDescent="0.3">
      <c r="J658"/>
      <c r="Q658"/>
      <c r="R658">
        <v>1</v>
      </c>
    </row>
    <row r="659" spans="10:18" x14ac:dyDescent="0.3">
      <c r="J659"/>
      <c r="Q659"/>
      <c r="R659">
        <v>1</v>
      </c>
    </row>
    <row r="660" spans="10:18" x14ac:dyDescent="0.3">
      <c r="J660"/>
      <c r="Q660"/>
      <c r="R660">
        <v>1</v>
      </c>
    </row>
    <row r="661" spans="10:18" x14ac:dyDescent="0.3">
      <c r="J661"/>
      <c r="Q661"/>
      <c r="R661">
        <v>1</v>
      </c>
    </row>
    <row r="662" spans="10:18" x14ac:dyDescent="0.3">
      <c r="J662"/>
      <c r="Q662"/>
      <c r="R662">
        <v>1</v>
      </c>
    </row>
    <row r="663" spans="10:18" x14ac:dyDescent="0.3">
      <c r="J663"/>
      <c r="Q663"/>
      <c r="R663">
        <v>1</v>
      </c>
    </row>
    <row r="664" spans="10:18" x14ac:dyDescent="0.3">
      <c r="J664"/>
      <c r="Q664"/>
      <c r="R664">
        <v>1</v>
      </c>
    </row>
    <row r="665" spans="10:18" x14ac:dyDescent="0.3">
      <c r="J665"/>
      <c r="Q665"/>
      <c r="R665">
        <v>1</v>
      </c>
    </row>
    <row r="666" spans="10:18" x14ac:dyDescent="0.3">
      <c r="J666"/>
      <c r="Q666"/>
      <c r="R666">
        <v>1</v>
      </c>
    </row>
    <row r="667" spans="10:18" x14ac:dyDescent="0.3">
      <c r="J667"/>
      <c r="Q667"/>
      <c r="R667">
        <v>1</v>
      </c>
    </row>
    <row r="668" spans="10:18" x14ac:dyDescent="0.3">
      <c r="J668"/>
      <c r="Q668"/>
      <c r="R668">
        <v>1</v>
      </c>
    </row>
    <row r="669" spans="10:18" x14ac:dyDescent="0.3">
      <c r="J669"/>
      <c r="Q669"/>
      <c r="R669">
        <v>1</v>
      </c>
    </row>
    <row r="670" spans="10:18" x14ac:dyDescent="0.3">
      <c r="J670"/>
      <c r="Q670"/>
      <c r="R670">
        <v>1</v>
      </c>
    </row>
    <row r="671" spans="10:18" x14ac:dyDescent="0.3">
      <c r="J671"/>
      <c r="Q671"/>
      <c r="R671">
        <v>1</v>
      </c>
    </row>
    <row r="672" spans="10:18" x14ac:dyDescent="0.3">
      <c r="J672"/>
      <c r="Q672"/>
      <c r="R672">
        <v>1</v>
      </c>
    </row>
    <row r="673" spans="10:18" x14ac:dyDescent="0.3">
      <c r="J673"/>
      <c r="Q673"/>
      <c r="R673">
        <v>1</v>
      </c>
    </row>
    <row r="674" spans="10:18" x14ac:dyDescent="0.3">
      <c r="J674"/>
      <c r="Q674"/>
      <c r="R674">
        <v>1</v>
      </c>
    </row>
    <row r="675" spans="10:18" x14ac:dyDescent="0.3">
      <c r="J675"/>
      <c r="Q675"/>
      <c r="R675">
        <v>1</v>
      </c>
    </row>
    <row r="676" spans="10:18" x14ac:dyDescent="0.3">
      <c r="J676"/>
      <c r="Q676"/>
      <c r="R676">
        <v>1</v>
      </c>
    </row>
    <row r="677" spans="10:18" x14ac:dyDescent="0.3">
      <c r="J677"/>
      <c r="Q677"/>
      <c r="R677">
        <v>1</v>
      </c>
    </row>
    <row r="678" spans="10:18" x14ac:dyDescent="0.3">
      <c r="J678"/>
      <c r="Q678"/>
      <c r="R678">
        <v>1</v>
      </c>
    </row>
    <row r="679" spans="10:18" x14ac:dyDescent="0.3">
      <c r="J679"/>
      <c r="Q679"/>
      <c r="R679">
        <v>1</v>
      </c>
    </row>
    <row r="680" spans="10:18" x14ac:dyDescent="0.3">
      <c r="J680"/>
      <c r="Q680"/>
      <c r="R680">
        <v>1</v>
      </c>
    </row>
    <row r="681" spans="10:18" x14ac:dyDescent="0.3">
      <c r="J681"/>
      <c r="Q681"/>
      <c r="R681">
        <v>1</v>
      </c>
    </row>
    <row r="682" spans="10:18" x14ac:dyDescent="0.3">
      <c r="J682"/>
      <c r="Q682"/>
      <c r="R682">
        <v>1</v>
      </c>
    </row>
    <row r="683" spans="10:18" x14ac:dyDescent="0.3">
      <c r="J683"/>
      <c r="Q683"/>
      <c r="R683">
        <v>1</v>
      </c>
    </row>
    <row r="684" spans="10:18" x14ac:dyDescent="0.3">
      <c r="J684"/>
      <c r="Q684"/>
      <c r="R684">
        <v>1</v>
      </c>
    </row>
    <row r="685" spans="10:18" x14ac:dyDescent="0.3">
      <c r="J685"/>
      <c r="Q685"/>
      <c r="R685">
        <v>1</v>
      </c>
    </row>
    <row r="686" spans="10:18" x14ac:dyDescent="0.3">
      <c r="J686"/>
      <c r="Q686"/>
      <c r="R686">
        <v>1</v>
      </c>
    </row>
    <row r="687" spans="10:18" x14ac:dyDescent="0.3">
      <c r="J687"/>
      <c r="Q687"/>
      <c r="R687">
        <v>1</v>
      </c>
    </row>
    <row r="688" spans="10:18" x14ac:dyDescent="0.3">
      <c r="J688"/>
      <c r="Q688"/>
      <c r="R688">
        <v>1</v>
      </c>
    </row>
    <row r="689" spans="10:18" x14ac:dyDescent="0.3">
      <c r="J689"/>
      <c r="Q689"/>
      <c r="R689">
        <v>1</v>
      </c>
    </row>
    <row r="690" spans="10:18" x14ac:dyDescent="0.3">
      <c r="J690"/>
      <c r="Q690"/>
      <c r="R690">
        <v>1</v>
      </c>
    </row>
    <row r="691" spans="10:18" x14ac:dyDescent="0.3">
      <c r="J691"/>
      <c r="Q691"/>
      <c r="R691">
        <v>1</v>
      </c>
    </row>
    <row r="692" spans="10:18" x14ac:dyDescent="0.3">
      <c r="J692"/>
      <c r="Q692"/>
      <c r="R692">
        <v>1</v>
      </c>
    </row>
    <row r="693" spans="10:18" x14ac:dyDescent="0.3">
      <c r="J693"/>
      <c r="Q693"/>
      <c r="R693">
        <v>1</v>
      </c>
    </row>
    <row r="694" spans="10:18" x14ac:dyDescent="0.3">
      <c r="J694"/>
      <c r="Q694"/>
      <c r="R694">
        <v>1</v>
      </c>
    </row>
    <row r="695" spans="10:18" x14ac:dyDescent="0.3">
      <c r="J695"/>
      <c r="Q695"/>
      <c r="R695">
        <v>1</v>
      </c>
    </row>
    <row r="696" spans="10:18" x14ac:dyDescent="0.3">
      <c r="J696"/>
      <c r="Q696"/>
      <c r="R696">
        <v>1</v>
      </c>
    </row>
    <row r="697" spans="10:18" x14ac:dyDescent="0.3">
      <c r="J697"/>
      <c r="Q697"/>
      <c r="R697">
        <v>1</v>
      </c>
    </row>
    <row r="698" spans="10:18" x14ac:dyDescent="0.3">
      <c r="J698"/>
      <c r="Q698"/>
      <c r="R698">
        <v>1</v>
      </c>
    </row>
    <row r="699" spans="10:18" x14ac:dyDescent="0.3">
      <c r="J699"/>
      <c r="Q699"/>
      <c r="R699">
        <v>1</v>
      </c>
    </row>
    <row r="700" spans="10:18" x14ac:dyDescent="0.3">
      <c r="J700"/>
      <c r="Q700"/>
      <c r="R700">
        <v>1</v>
      </c>
    </row>
    <row r="701" spans="10:18" x14ac:dyDescent="0.3">
      <c r="J701"/>
      <c r="Q701"/>
      <c r="R701">
        <v>1</v>
      </c>
    </row>
  </sheetData>
  <mergeCells count="20">
    <mergeCell ref="L4:L5"/>
    <mergeCell ref="E3:E5"/>
    <mergeCell ref="H3:H5"/>
    <mergeCell ref="C4:C5"/>
    <mergeCell ref="D4:D5"/>
    <mergeCell ref="A1:A5"/>
    <mergeCell ref="B1:B5"/>
    <mergeCell ref="T1:T5"/>
    <mergeCell ref="U1:U5"/>
    <mergeCell ref="C1:I1"/>
    <mergeCell ref="G3:G5"/>
    <mergeCell ref="K1:P1"/>
    <mergeCell ref="F3:F5"/>
    <mergeCell ref="I3:I5"/>
    <mergeCell ref="N3:N5"/>
    <mergeCell ref="P3:P5"/>
    <mergeCell ref="Q2:Q5"/>
    <mergeCell ref="M3:M5"/>
    <mergeCell ref="O3:O5"/>
    <mergeCell ref="K4:K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3EB67-B3FB-406B-A19F-7714AB441190}">
  <sheetPr>
    <tabColor theme="4"/>
  </sheetPr>
  <dimension ref="A1:DZ617"/>
  <sheetViews>
    <sheetView topLeftCell="BU1" zoomScaleNormal="100" workbookViewId="0">
      <selection activeCell="DY5" sqref="DY5"/>
    </sheetView>
  </sheetViews>
  <sheetFormatPr defaultColWidth="8.88671875" defaultRowHeight="15.6" x14ac:dyDescent="0.3"/>
  <cols>
    <col min="1" max="4" width="20.6640625" style="1" customWidth="1"/>
    <col min="5" max="6" width="20.6640625" customWidth="1"/>
    <col min="7" max="14" width="20.6640625" style="1" customWidth="1"/>
    <col min="15" max="16" width="20.6640625" customWidth="1"/>
    <col min="17" max="22" width="20.6640625" style="1" customWidth="1"/>
    <col min="23" max="24" width="20.6640625" customWidth="1"/>
    <col min="25" max="31" width="20.6640625" style="1" customWidth="1"/>
    <col min="32" max="33" width="20.6640625" customWidth="1"/>
    <col min="34" max="40" width="20.6640625" style="1" customWidth="1"/>
    <col min="41" max="42" width="20.6640625" customWidth="1"/>
    <col min="43" max="48" width="20.6640625" style="1" customWidth="1"/>
    <col min="49" max="50" width="20.6640625" customWidth="1"/>
    <col min="51" max="56" width="20.6640625" style="1" customWidth="1"/>
    <col min="57" max="58" width="20.6640625" customWidth="1"/>
    <col min="59" max="66" width="20.6640625" style="1" customWidth="1"/>
    <col min="67" max="68" width="20.6640625" customWidth="1"/>
    <col min="69" max="79" width="20.6640625" style="1" customWidth="1"/>
    <col min="80" max="83" width="8.88671875" style="1"/>
    <col min="84" max="108" width="20.6640625" style="1" customWidth="1"/>
    <col min="109" max="110" width="8.88671875" style="1"/>
    <col min="111" max="127" width="15.6640625" style="1" customWidth="1"/>
    <col min="128" max="128" width="19.109375" style="1" customWidth="1"/>
    <col min="129" max="129" width="19" style="1" customWidth="1"/>
    <col min="130" max="130" width="15.6640625" style="1" customWidth="1"/>
    <col min="131" max="16384" width="8.88671875" style="1"/>
  </cols>
  <sheetData>
    <row r="1" spans="1:130" ht="31.2" customHeight="1" x14ac:dyDescent="0.3">
      <c r="A1" s="105" t="s">
        <v>648</v>
      </c>
      <c r="B1" s="105" t="s">
        <v>18</v>
      </c>
      <c r="C1" s="14" t="s">
        <v>657</v>
      </c>
      <c r="D1" s="14" t="s">
        <v>720</v>
      </c>
      <c r="E1" s="5" t="s">
        <v>630</v>
      </c>
      <c r="F1" s="5" t="s">
        <v>631</v>
      </c>
      <c r="G1" s="5" t="s">
        <v>0</v>
      </c>
      <c r="H1" s="5" t="s">
        <v>1</v>
      </c>
      <c r="I1" s="30" t="s">
        <v>2</v>
      </c>
      <c r="J1" s="30" t="s">
        <v>717</v>
      </c>
      <c r="K1" s="80" t="s">
        <v>752</v>
      </c>
      <c r="L1" s="80" t="s">
        <v>753</v>
      </c>
      <c r="M1" s="6" t="s">
        <v>3</v>
      </c>
      <c r="N1" s="4" t="s">
        <v>657</v>
      </c>
      <c r="O1" s="4" t="s">
        <v>630</v>
      </c>
      <c r="P1" s="4" t="s">
        <v>631</v>
      </c>
      <c r="Q1" s="5" t="s">
        <v>0</v>
      </c>
      <c r="R1" s="5" t="s">
        <v>1</v>
      </c>
      <c r="S1" s="80" t="s">
        <v>752</v>
      </c>
      <c r="T1" s="80" t="s">
        <v>753</v>
      </c>
      <c r="U1" s="7" t="s">
        <v>3</v>
      </c>
      <c r="V1" s="4" t="s">
        <v>657</v>
      </c>
      <c r="W1" s="4" t="s">
        <v>630</v>
      </c>
      <c r="X1" s="4" t="s">
        <v>631</v>
      </c>
      <c r="Y1" s="5" t="s">
        <v>0</v>
      </c>
      <c r="Z1" s="5" t="s">
        <v>1</v>
      </c>
      <c r="AA1" s="80" t="s">
        <v>752</v>
      </c>
      <c r="AB1" s="80" t="s">
        <v>753</v>
      </c>
      <c r="AC1" s="46" t="s">
        <v>729</v>
      </c>
      <c r="AD1" s="6" t="s">
        <v>3</v>
      </c>
      <c r="AE1" s="4" t="s">
        <v>657</v>
      </c>
      <c r="AF1" s="4" t="s">
        <v>630</v>
      </c>
      <c r="AG1" s="4" t="s">
        <v>631</v>
      </c>
      <c r="AH1" s="5" t="s">
        <v>0</v>
      </c>
      <c r="AI1" s="5" t="s">
        <v>1</v>
      </c>
      <c r="AJ1" s="80" t="s">
        <v>752</v>
      </c>
      <c r="AK1" s="80" t="s">
        <v>753</v>
      </c>
      <c r="AL1" s="46" t="s">
        <v>729</v>
      </c>
      <c r="AM1" s="6" t="s">
        <v>3</v>
      </c>
      <c r="AN1" s="4" t="s">
        <v>657</v>
      </c>
      <c r="AO1" s="8" t="s">
        <v>630</v>
      </c>
      <c r="AP1" s="8" t="s">
        <v>631</v>
      </c>
      <c r="AQ1" s="5" t="s">
        <v>0</v>
      </c>
      <c r="AR1" s="5" t="s">
        <v>1</v>
      </c>
      <c r="AS1" s="80" t="s">
        <v>752</v>
      </c>
      <c r="AT1" s="80" t="s">
        <v>753</v>
      </c>
      <c r="AU1" s="6" t="s">
        <v>3</v>
      </c>
      <c r="AV1" s="4" t="s">
        <v>657</v>
      </c>
      <c r="AW1" s="4" t="s">
        <v>630</v>
      </c>
      <c r="AX1" s="4" t="s">
        <v>631</v>
      </c>
      <c r="AY1" s="5" t="s">
        <v>0</v>
      </c>
      <c r="AZ1" s="5" t="s">
        <v>1</v>
      </c>
      <c r="BA1" s="80" t="s">
        <v>752</v>
      </c>
      <c r="BB1" s="80" t="s">
        <v>753</v>
      </c>
      <c r="BC1" s="6" t="s">
        <v>3</v>
      </c>
      <c r="BD1" s="4" t="s">
        <v>657</v>
      </c>
      <c r="BE1" s="4" t="s">
        <v>630</v>
      </c>
      <c r="BF1" s="4" t="s">
        <v>631</v>
      </c>
      <c r="BG1" s="5" t="s">
        <v>0</v>
      </c>
      <c r="BH1" s="5" t="s">
        <v>1</v>
      </c>
      <c r="BI1" s="5" t="s">
        <v>2</v>
      </c>
      <c r="BJ1" s="80" t="s">
        <v>752</v>
      </c>
      <c r="BK1" s="80" t="s">
        <v>753</v>
      </c>
      <c r="BL1" s="46" t="s">
        <v>729</v>
      </c>
      <c r="BM1" s="6" t="s">
        <v>3</v>
      </c>
      <c r="BN1" s="4" t="s">
        <v>657</v>
      </c>
      <c r="BO1" s="4" t="s">
        <v>630</v>
      </c>
      <c r="BP1" s="4" t="s">
        <v>631</v>
      </c>
      <c r="BQ1" s="5" t="s">
        <v>0</v>
      </c>
      <c r="BR1" s="5" t="s">
        <v>1</v>
      </c>
      <c r="BS1" s="80" t="s">
        <v>752</v>
      </c>
      <c r="BT1" s="80" t="s">
        <v>753</v>
      </c>
      <c r="BU1" s="6" t="s">
        <v>3</v>
      </c>
      <c r="BV1" s="4" t="s">
        <v>630</v>
      </c>
      <c r="BW1" s="4" t="s">
        <v>631</v>
      </c>
      <c r="BX1" s="5" t="s">
        <v>0</v>
      </c>
      <c r="BY1" s="5" t="s">
        <v>1</v>
      </c>
      <c r="BZ1" s="80" t="s">
        <v>752</v>
      </c>
      <c r="CA1" s="80" t="s">
        <v>753</v>
      </c>
      <c r="CF1" s="100" t="s">
        <v>4</v>
      </c>
      <c r="CG1" s="95" t="s">
        <v>632</v>
      </c>
      <c r="CH1" s="6" t="s">
        <v>5</v>
      </c>
      <c r="CI1" s="6" t="s">
        <v>6</v>
      </c>
      <c r="CJ1" s="95" t="s">
        <v>633</v>
      </c>
      <c r="CK1" s="6" t="s">
        <v>5</v>
      </c>
      <c r="CL1" s="6" t="s">
        <v>6</v>
      </c>
      <c r="CM1" s="95" t="s">
        <v>634</v>
      </c>
      <c r="CN1" s="6" t="s">
        <v>5</v>
      </c>
      <c r="CO1" s="6" t="s">
        <v>6</v>
      </c>
      <c r="CP1" s="95" t="s">
        <v>635</v>
      </c>
      <c r="CQ1" s="6" t="s">
        <v>5</v>
      </c>
      <c r="CR1" s="6" t="s">
        <v>6</v>
      </c>
      <c r="CS1" s="95" t="s">
        <v>636</v>
      </c>
      <c r="CT1" s="6" t="s">
        <v>5</v>
      </c>
      <c r="CU1" s="6" t="s">
        <v>6</v>
      </c>
      <c r="CV1" s="95" t="s">
        <v>637</v>
      </c>
      <c r="CW1" s="6" t="s">
        <v>5</v>
      </c>
      <c r="CX1" s="6" t="s">
        <v>6</v>
      </c>
      <c r="CY1" s="95" t="s">
        <v>638</v>
      </c>
      <c r="CZ1" s="6" t="s">
        <v>5</v>
      </c>
      <c r="DA1" s="6" t="s">
        <v>6</v>
      </c>
      <c r="DB1" s="95" t="s">
        <v>639</v>
      </c>
      <c r="DC1" s="6" t="s">
        <v>5</v>
      </c>
      <c r="DD1" s="6" t="s">
        <v>6</v>
      </c>
      <c r="DG1" s="100" t="s">
        <v>4</v>
      </c>
      <c r="DH1" s="102" t="s">
        <v>764</v>
      </c>
      <c r="DI1" s="102" t="s">
        <v>765</v>
      </c>
      <c r="DJ1" s="95" t="s">
        <v>766</v>
      </c>
      <c r="DK1" s="95" t="s">
        <v>767</v>
      </c>
      <c r="DL1" s="95" t="s">
        <v>768</v>
      </c>
      <c r="DM1" s="95" t="s">
        <v>769</v>
      </c>
      <c r="DN1" s="95" t="s">
        <v>770</v>
      </c>
      <c r="DO1" s="95" t="s">
        <v>771</v>
      </c>
      <c r="DP1" s="95" t="s">
        <v>772</v>
      </c>
      <c r="DQ1" s="95" t="s">
        <v>773</v>
      </c>
      <c r="DR1" s="95" t="s">
        <v>774</v>
      </c>
      <c r="DS1" s="95" t="s">
        <v>775</v>
      </c>
      <c r="DT1" s="95" t="s">
        <v>776</v>
      </c>
      <c r="DU1" s="95" t="s">
        <v>777</v>
      </c>
      <c r="DV1" s="95" t="s">
        <v>778</v>
      </c>
      <c r="DW1" s="95" t="s">
        <v>779</v>
      </c>
      <c r="DX1" s="140" t="s">
        <v>812</v>
      </c>
      <c r="DY1" s="140" t="s">
        <v>813</v>
      </c>
      <c r="DZ1" s="95" t="s">
        <v>780</v>
      </c>
    </row>
    <row r="2" spans="1:130" ht="15" customHeight="1" x14ac:dyDescent="0.3">
      <c r="A2" s="105"/>
      <c r="B2" s="105"/>
      <c r="C2" s="102" t="s">
        <v>632</v>
      </c>
      <c r="D2" s="102" t="s">
        <v>632</v>
      </c>
      <c r="E2" s="151" t="s">
        <v>632</v>
      </c>
      <c r="F2" s="151" t="s">
        <v>632</v>
      </c>
      <c r="G2" s="101" t="s">
        <v>9</v>
      </c>
      <c r="H2" s="101" t="s">
        <v>640</v>
      </c>
      <c r="I2" s="153" t="s">
        <v>722</v>
      </c>
      <c r="J2" s="110" t="s">
        <v>781</v>
      </c>
      <c r="K2" s="96" t="s">
        <v>632</v>
      </c>
      <c r="L2" s="145" t="s">
        <v>632</v>
      </c>
      <c r="M2" s="99" t="s">
        <v>641</v>
      </c>
      <c r="N2" s="102" t="s">
        <v>633</v>
      </c>
      <c r="O2" s="102" t="s">
        <v>633</v>
      </c>
      <c r="P2" s="102" t="s">
        <v>633</v>
      </c>
      <c r="Q2" s="101" t="s">
        <v>9</v>
      </c>
      <c r="R2" s="101" t="s">
        <v>640</v>
      </c>
      <c r="S2" s="96" t="s">
        <v>633</v>
      </c>
      <c r="T2" s="96" t="s">
        <v>633</v>
      </c>
      <c r="U2" s="148" t="s">
        <v>654</v>
      </c>
      <c r="V2" s="102" t="s">
        <v>634</v>
      </c>
      <c r="W2" s="102" t="s">
        <v>634</v>
      </c>
      <c r="X2" s="102" t="s">
        <v>634</v>
      </c>
      <c r="Y2" s="101" t="s">
        <v>9</v>
      </c>
      <c r="Z2" s="101" t="s">
        <v>640</v>
      </c>
      <c r="AA2" s="96" t="s">
        <v>634</v>
      </c>
      <c r="AB2" s="96" t="s">
        <v>634</v>
      </c>
      <c r="AC2" s="43"/>
      <c r="AD2" s="99" t="s">
        <v>655</v>
      </c>
      <c r="AE2" s="102" t="s">
        <v>635</v>
      </c>
      <c r="AF2" s="102" t="s">
        <v>635</v>
      </c>
      <c r="AG2" s="102" t="s">
        <v>635</v>
      </c>
      <c r="AH2" s="101" t="s">
        <v>9</v>
      </c>
      <c r="AI2" s="101" t="s">
        <v>640</v>
      </c>
      <c r="AJ2" s="96" t="s">
        <v>635</v>
      </c>
      <c r="AK2" s="96" t="s">
        <v>635</v>
      </c>
      <c r="AL2" s="43"/>
      <c r="AM2" s="99" t="s">
        <v>655</v>
      </c>
      <c r="AN2" s="102" t="s">
        <v>636</v>
      </c>
      <c r="AO2" s="102" t="s">
        <v>636</v>
      </c>
      <c r="AP2" s="102" t="s">
        <v>636</v>
      </c>
      <c r="AQ2" s="101" t="s">
        <v>9</v>
      </c>
      <c r="AR2" s="101" t="s">
        <v>640</v>
      </c>
      <c r="AS2" s="96" t="s">
        <v>636</v>
      </c>
      <c r="AT2" s="145" t="s">
        <v>636</v>
      </c>
      <c r="AU2" s="99" t="s">
        <v>655</v>
      </c>
      <c r="AV2" s="102" t="s">
        <v>637</v>
      </c>
      <c r="AW2" s="102" t="s">
        <v>637</v>
      </c>
      <c r="AX2" s="102" t="s">
        <v>637</v>
      </c>
      <c r="AY2" s="101" t="s">
        <v>9</v>
      </c>
      <c r="AZ2" s="101" t="s">
        <v>640</v>
      </c>
      <c r="BA2" s="113" t="s">
        <v>637</v>
      </c>
      <c r="BB2" s="137" t="s">
        <v>637</v>
      </c>
      <c r="BC2" s="99" t="s">
        <v>655</v>
      </c>
      <c r="BD2" s="102" t="s">
        <v>638</v>
      </c>
      <c r="BE2" s="102" t="s">
        <v>638</v>
      </c>
      <c r="BF2" s="102" t="s">
        <v>638</v>
      </c>
      <c r="BG2" s="101" t="s">
        <v>9</v>
      </c>
      <c r="BH2" s="101" t="s">
        <v>640</v>
      </c>
      <c r="BI2" s="110" t="s">
        <v>754</v>
      </c>
      <c r="BJ2" s="144" t="s">
        <v>638</v>
      </c>
      <c r="BK2" s="144" t="s">
        <v>638</v>
      </c>
      <c r="BL2" s="43"/>
      <c r="BM2" s="99" t="s">
        <v>656</v>
      </c>
      <c r="BN2" s="102" t="s">
        <v>639</v>
      </c>
      <c r="BO2" s="102" t="s">
        <v>639</v>
      </c>
      <c r="BP2" s="102" t="s">
        <v>639</v>
      </c>
      <c r="BQ2" s="101" t="s">
        <v>9</v>
      </c>
      <c r="BR2" s="101" t="s">
        <v>640</v>
      </c>
      <c r="BS2" s="144" t="s">
        <v>639</v>
      </c>
      <c r="BT2" s="145" t="s">
        <v>639</v>
      </c>
      <c r="BU2" s="99" t="s">
        <v>656</v>
      </c>
      <c r="BV2" s="140" t="s">
        <v>810</v>
      </c>
      <c r="BW2" s="140" t="s">
        <v>810</v>
      </c>
      <c r="BX2" s="101" t="s">
        <v>811</v>
      </c>
      <c r="BY2" s="101" t="s">
        <v>649</v>
      </c>
      <c r="BZ2" s="137" t="s">
        <v>810</v>
      </c>
      <c r="CA2" s="137" t="s">
        <v>810</v>
      </c>
      <c r="CF2" s="100"/>
      <c r="CG2" s="95"/>
      <c r="CH2" s="99" t="s">
        <v>642</v>
      </c>
      <c r="CI2" s="99" t="s">
        <v>643</v>
      </c>
      <c r="CJ2" s="95"/>
      <c r="CK2" s="99" t="s">
        <v>642</v>
      </c>
      <c r="CL2" s="99" t="s">
        <v>644</v>
      </c>
      <c r="CM2" s="95"/>
      <c r="CN2" s="99" t="s">
        <v>642</v>
      </c>
      <c r="CO2" s="99" t="s">
        <v>645</v>
      </c>
      <c r="CP2" s="95"/>
      <c r="CQ2" s="99" t="s">
        <v>642</v>
      </c>
      <c r="CR2" s="99" t="s">
        <v>645</v>
      </c>
      <c r="CS2" s="95"/>
      <c r="CT2" s="99" t="s">
        <v>642</v>
      </c>
      <c r="CU2" s="99" t="s">
        <v>646</v>
      </c>
      <c r="CV2" s="95"/>
      <c r="CW2" s="99" t="s">
        <v>642</v>
      </c>
      <c r="CX2" s="99" t="s">
        <v>645</v>
      </c>
      <c r="CY2" s="95"/>
      <c r="CZ2" s="99" t="s">
        <v>642</v>
      </c>
      <c r="DA2" s="99" t="s">
        <v>644</v>
      </c>
      <c r="DB2" s="95"/>
      <c r="DC2" s="99" t="s">
        <v>642</v>
      </c>
      <c r="DD2" s="99" t="s">
        <v>647</v>
      </c>
      <c r="DG2" s="100"/>
      <c r="DH2" s="103"/>
      <c r="DI2" s="103"/>
      <c r="DJ2" s="95"/>
      <c r="DK2" s="95"/>
      <c r="DL2" s="95"/>
      <c r="DM2" s="95"/>
      <c r="DN2" s="95"/>
      <c r="DO2" s="95"/>
      <c r="DP2" s="95"/>
      <c r="DQ2" s="95"/>
      <c r="DR2" s="95"/>
      <c r="DS2" s="95"/>
      <c r="DT2" s="95"/>
      <c r="DU2" s="95"/>
      <c r="DV2" s="95"/>
      <c r="DW2" s="95"/>
      <c r="DX2" s="141"/>
      <c r="DY2" s="141"/>
      <c r="DZ2" s="95"/>
    </row>
    <row r="3" spans="1:130" ht="31.2" customHeight="1" x14ac:dyDescent="0.3">
      <c r="A3" s="105"/>
      <c r="B3" s="105"/>
      <c r="C3" s="103"/>
      <c r="D3" s="103"/>
      <c r="E3" s="152"/>
      <c r="F3" s="152"/>
      <c r="G3" s="101"/>
      <c r="H3" s="101"/>
      <c r="I3" s="154"/>
      <c r="J3" s="111"/>
      <c r="K3" s="97"/>
      <c r="L3" s="146"/>
      <c r="M3" s="99"/>
      <c r="N3" s="103"/>
      <c r="O3" s="103"/>
      <c r="P3" s="103"/>
      <c r="Q3" s="101"/>
      <c r="R3" s="101"/>
      <c r="S3" s="97"/>
      <c r="T3" s="97"/>
      <c r="U3" s="148"/>
      <c r="V3" s="103"/>
      <c r="W3" s="103"/>
      <c r="X3" s="103"/>
      <c r="Y3" s="101"/>
      <c r="Z3" s="101"/>
      <c r="AA3" s="97"/>
      <c r="AB3" s="97"/>
      <c r="AC3" s="47" t="s">
        <v>634</v>
      </c>
      <c r="AD3" s="99"/>
      <c r="AE3" s="103"/>
      <c r="AF3" s="103"/>
      <c r="AG3" s="103"/>
      <c r="AH3" s="101"/>
      <c r="AI3" s="101"/>
      <c r="AJ3" s="97"/>
      <c r="AK3" s="97"/>
      <c r="AL3" s="47" t="s">
        <v>635</v>
      </c>
      <c r="AM3" s="99"/>
      <c r="AN3" s="103"/>
      <c r="AO3" s="103"/>
      <c r="AP3" s="103"/>
      <c r="AQ3" s="101"/>
      <c r="AR3" s="101"/>
      <c r="AS3" s="97"/>
      <c r="AT3" s="146"/>
      <c r="AU3" s="99"/>
      <c r="AV3" s="103"/>
      <c r="AW3" s="103"/>
      <c r="AX3" s="103"/>
      <c r="AY3" s="101"/>
      <c r="AZ3" s="101"/>
      <c r="BA3" s="114"/>
      <c r="BB3" s="138"/>
      <c r="BC3" s="99"/>
      <c r="BD3" s="103"/>
      <c r="BE3" s="103"/>
      <c r="BF3" s="103"/>
      <c r="BG3" s="101"/>
      <c r="BH3" s="101"/>
      <c r="BI3" s="111"/>
      <c r="BJ3" s="144"/>
      <c r="BK3" s="144"/>
      <c r="BL3" s="47" t="s">
        <v>638</v>
      </c>
      <c r="BM3" s="99"/>
      <c r="BN3" s="103"/>
      <c r="BO3" s="103"/>
      <c r="BP3" s="103"/>
      <c r="BQ3" s="101"/>
      <c r="BR3" s="101"/>
      <c r="BS3" s="144"/>
      <c r="BT3" s="146"/>
      <c r="BU3" s="99"/>
      <c r="BV3" s="141"/>
      <c r="BW3" s="141"/>
      <c r="BX3" s="101"/>
      <c r="BY3" s="101"/>
      <c r="BZ3" s="138"/>
      <c r="CA3" s="138"/>
      <c r="CF3" s="100"/>
      <c r="CG3" s="95"/>
      <c r="CH3" s="99"/>
      <c r="CI3" s="99"/>
      <c r="CJ3" s="95"/>
      <c r="CK3" s="99"/>
      <c r="CL3" s="99"/>
      <c r="CM3" s="95"/>
      <c r="CN3" s="99"/>
      <c r="CO3" s="99"/>
      <c r="CP3" s="95"/>
      <c r="CQ3" s="99"/>
      <c r="CR3" s="99"/>
      <c r="CS3" s="95"/>
      <c r="CT3" s="99"/>
      <c r="CU3" s="99"/>
      <c r="CV3" s="95"/>
      <c r="CW3" s="99"/>
      <c r="CX3" s="99"/>
      <c r="CY3" s="95"/>
      <c r="CZ3" s="99"/>
      <c r="DA3" s="99"/>
      <c r="DB3" s="95"/>
      <c r="DC3" s="99"/>
      <c r="DD3" s="99"/>
      <c r="DG3" s="100"/>
      <c r="DH3" s="103"/>
      <c r="DI3" s="103"/>
      <c r="DJ3" s="95"/>
      <c r="DK3" s="95"/>
      <c r="DL3" s="95"/>
      <c r="DM3" s="95"/>
      <c r="DN3" s="95"/>
      <c r="DO3" s="95"/>
      <c r="DP3" s="95"/>
      <c r="DQ3" s="95"/>
      <c r="DR3" s="95"/>
      <c r="DS3" s="95"/>
      <c r="DT3" s="95"/>
      <c r="DU3" s="95"/>
      <c r="DV3" s="95"/>
      <c r="DW3" s="95"/>
      <c r="DX3" s="141"/>
      <c r="DY3" s="141"/>
      <c r="DZ3" s="95"/>
    </row>
    <row r="4" spans="1:130" ht="78.599999999999994" customHeight="1" x14ac:dyDescent="0.3">
      <c r="A4" s="150"/>
      <c r="B4" s="150"/>
      <c r="C4" s="103"/>
      <c r="D4" s="103"/>
      <c r="E4" s="152"/>
      <c r="F4" s="152"/>
      <c r="G4" s="110"/>
      <c r="H4" s="110"/>
      <c r="I4" s="154"/>
      <c r="J4" s="112"/>
      <c r="K4" s="98"/>
      <c r="L4" s="147"/>
      <c r="M4" s="143"/>
      <c r="N4" s="103"/>
      <c r="O4" s="103"/>
      <c r="P4" s="103"/>
      <c r="Q4" s="110"/>
      <c r="R4" s="110"/>
      <c r="S4" s="98"/>
      <c r="T4" s="98"/>
      <c r="U4" s="149"/>
      <c r="V4" s="103"/>
      <c r="W4" s="103"/>
      <c r="X4" s="103"/>
      <c r="Y4" s="110"/>
      <c r="Z4" s="110"/>
      <c r="AA4" s="98"/>
      <c r="AB4" s="98"/>
      <c r="AC4" s="43"/>
      <c r="AD4" s="143"/>
      <c r="AE4" s="103"/>
      <c r="AF4" s="103"/>
      <c r="AG4" s="103"/>
      <c r="AH4" s="110"/>
      <c r="AI4" s="110"/>
      <c r="AJ4" s="98"/>
      <c r="AK4" s="98"/>
      <c r="AL4" s="43"/>
      <c r="AM4" s="143"/>
      <c r="AN4" s="103"/>
      <c r="AO4" s="103"/>
      <c r="AP4" s="103"/>
      <c r="AQ4" s="110"/>
      <c r="AR4" s="110"/>
      <c r="AS4" s="98"/>
      <c r="AT4" s="147"/>
      <c r="AU4" s="143"/>
      <c r="AV4" s="103"/>
      <c r="AW4" s="103"/>
      <c r="AX4" s="103"/>
      <c r="AY4" s="110"/>
      <c r="AZ4" s="110"/>
      <c r="BA4" s="115"/>
      <c r="BB4" s="139"/>
      <c r="BC4" s="143"/>
      <c r="BD4" s="103"/>
      <c r="BE4" s="103"/>
      <c r="BF4" s="103"/>
      <c r="BG4" s="110"/>
      <c r="BH4" s="110"/>
      <c r="BI4" s="112"/>
      <c r="BJ4" s="144"/>
      <c r="BK4" s="144"/>
      <c r="BL4" s="43"/>
      <c r="BM4" s="143"/>
      <c r="BN4" s="103"/>
      <c r="BO4" s="103"/>
      <c r="BP4" s="103"/>
      <c r="BQ4" s="110"/>
      <c r="BR4" s="110"/>
      <c r="BS4" s="144"/>
      <c r="BT4" s="147"/>
      <c r="BU4" s="143"/>
      <c r="BV4" s="141"/>
      <c r="BW4" s="141"/>
      <c r="BX4" s="101"/>
      <c r="BY4" s="101"/>
      <c r="BZ4" s="139"/>
      <c r="CA4" s="139"/>
      <c r="CF4" s="100"/>
      <c r="CG4" s="95"/>
      <c r="CH4" s="99"/>
      <c r="CI4" s="99"/>
      <c r="CJ4" s="95"/>
      <c r="CK4" s="99"/>
      <c r="CL4" s="99"/>
      <c r="CM4" s="95"/>
      <c r="CN4" s="99"/>
      <c r="CO4" s="99"/>
      <c r="CP4" s="95"/>
      <c r="CQ4" s="99"/>
      <c r="CR4" s="99"/>
      <c r="CS4" s="95"/>
      <c r="CT4" s="99"/>
      <c r="CU4" s="99"/>
      <c r="CV4" s="95"/>
      <c r="CW4" s="99"/>
      <c r="CX4" s="99"/>
      <c r="CY4" s="95"/>
      <c r="CZ4" s="99"/>
      <c r="DA4" s="99"/>
      <c r="DB4" s="95"/>
      <c r="DC4" s="99"/>
      <c r="DD4" s="99"/>
      <c r="DG4" s="100"/>
      <c r="DH4" s="104"/>
      <c r="DI4" s="104"/>
      <c r="DJ4" s="95"/>
      <c r="DK4" s="95"/>
      <c r="DL4" s="95"/>
      <c r="DM4" s="95"/>
      <c r="DN4" s="95"/>
      <c r="DO4" s="95"/>
      <c r="DP4" s="95"/>
      <c r="DQ4" s="95"/>
      <c r="DR4" s="95"/>
      <c r="DS4" s="95"/>
      <c r="DT4" s="95"/>
      <c r="DU4" s="95"/>
      <c r="DV4" s="95"/>
      <c r="DW4" s="95"/>
      <c r="DX4" s="142"/>
      <c r="DY4" s="142"/>
      <c r="DZ4" s="95"/>
    </row>
    <row r="5" spans="1:130" x14ac:dyDescent="0.3">
      <c r="A5"/>
      <c r="B5"/>
      <c r="C5" s="10" t="e">
        <f>INDEX(Foglio2!$B:$C,MATCH('indicatori output 1.2'!B5,Foglio2!$B:$B,0),2)</f>
        <v>#N/A</v>
      </c>
      <c r="D5" s="10" t="e">
        <f>INDEX(Foglio4!$C:$D,MATCH('indicatori output 1.2'!B5,Foglio4!$C:$C,0),2)</f>
        <v>#N/A</v>
      </c>
      <c r="E5" s="91"/>
      <c r="F5" s="91"/>
      <c r="G5" s="19" t="e">
        <f t="shared" ref="G5:G65" si="0">IF(E5=C5,"si","no")</f>
        <v>#N/A</v>
      </c>
      <c r="H5" s="19" t="str">
        <f>IF(F5&lt;=E5,"si","no")</f>
        <v>si</v>
      </c>
      <c r="I5" s="19" t="e">
        <f>IF(F5&gt;=D5,"si","no")</f>
        <v>#N/A</v>
      </c>
      <c r="J5" s="19" t="e" cm="1">
        <f t="array" ref="J5">_xlfn.IFS(D5=F5,"uguale",D5&lt;F5,"regis maggiore",D5&gt;F5,"regis minore")</f>
        <v>#N/A</v>
      </c>
      <c r="K5" s="78" t="e">
        <f>IF(AND(G5="si",H5="si"),E5,"err")</f>
        <v>#N/A</v>
      </c>
      <c r="L5" s="78" t="e">
        <f>IF(AND(G5="si",H5="si"),F5,"err")</f>
        <v>#N/A</v>
      </c>
      <c r="M5" s="11" t="e">
        <f t="shared" ref="M5:M68" si="1">IF(L5&lt;=0.7*K5,"Allert","ok")</f>
        <v>#N/A</v>
      </c>
      <c r="N5" s="15" t="e">
        <f>INDEX(Foglio2!$F:$G,MATCH(B5,Foglio2!$F:$F,0),2)</f>
        <v>#N/A</v>
      </c>
      <c r="O5" s="91"/>
      <c r="P5" s="91"/>
      <c r="Q5" s="19" t="e">
        <f>IF(O5=N5,"si","no")</f>
        <v>#N/A</v>
      </c>
      <c r="R5" s="19" t="str" cm="1">
        <f t="array" ref="R5">_xlfn.IFS(P5=0,"si", AND(1&lt;P5, P5&lt;=O5),"si", OR(P5=1, P5&gt;O5),"no")</f>
        <v>si</v>
      </c>
      <c r="S5" s="78" t="e">
        <f>IF(AND(Q5="si",R5="si"),O5,"err")</f>
        <v>#N/A</v>
      </c>
      <c r="T5" s="78" t="e">
        <f>IF(AND(Q5="si",R5="si"),P5,"err")</f>
        <v>#N/A</v>
      </c>
      <c r="U5" s="11" t="e">
        <f>IF(T5&lt;=0.5*S5,"Allert","ok")</f>
        <v>#N/A</v>
      </c>
      <c r="V5" s="15" t="e">
        <f>INDEX(Foglio2!$J:$K,MATCH(B5,Foglio2!$J:$J,0),2)</f>
        <v>#N/A</v>
      </c>
      <c r="W5" s="91"/>
      <c r="X5" s="91"/>
      <c r="Y5" s="19" t="e">
        <f>IF(W5=V5,"si","no")</f>
        <v>#N/A</v>
      </c>
      <c r="Z5" s="19" t="str">
        <f>IF(X5&lt;=W5,"si","no")</f>
        <v>si</v>
      </c>
      <c r="AA5" s="78" t="e">
        <f>IF(AND(Y5="si",Z5="si"),W5,"err")</f>
        <v>#N/A</v>
      </c>
      <c r="AB5" s="78" t="e">
        <f t="shared" ref="AB5:AB68" si="2">IF(AND(Y5="si",Z5="si"),X5,"err")</f>
        <v>#N/A</v>
      </c>
      <c r="AC5" s="19" t="e">
        <f>IF(AB5="err",0,AB5)</f>
        <v>#N/A</v>
      </c>
      <c r="AD5" s="11" t="e">
        <f t="shared" ref="AD5:AD68" si="3">IF(AB5&lt;=0.25*AA5,"Allert","ok")</f>
        <v>#N/A</v>
      </c>
      <c r="AE5" s="15" t="e">
        <f>INDEX(Foglio2!$N:$O,MATCH(B5,Foglio2!$N:$N,0),2)</f>
        <v>#N/A</v>
      </c>
      <c r="AF5" s="91"/>
      <c r="AG5" s="91"/>
      <c r="AH5" s="19" t="e">
        <f>IF(AF5=AE5,"si","no")</f>
        <v>#N/A</v>
      </c>
      <c r="AI5" s="19" t="str">
        <f>IF(AG5&lt;=AF5,"si","no")</f>
        <v>si</v>
      </c>
      <c r="AJ5" s="78" t="e">
        <f>IF(AND(AH5="si",AI5="si"),AF5,"err")</f>
        <v>#N/A</v>
      </c>
      <c r="AK5" s="78" t="e">
        <f t="shared" ref="AK5:AK68" si="4">IF(AND(AH5="si",AI5="si"),AG5,"err")</f>
        <v>#N/A</v>
      </c>
      <c r="AL5" s="19" t="e">
        <f t="shared" ref="AL5:AL68" si="5">IF(AK5="err",0,AK5)</f>
        <v>#N/A</v>
      </c>
      <c r="AM5" s="11" t="e">
        <f t="shared" ref="AM5:AM68" si="6">IF(AK5&lt;=0.25*AJ5,"Allert","ok")</f>
        <v>#N/A</v>
      </c>
      <c r="AN5" s="15" t="e">
        <f>INDEX(Foglio2!$R:$S,MATCH(B5,Foglio2!$R:$R,0),2)</f>
        <v>#N/A</v>
      </c>
      <c r="AO5" s="91"/>
      <c r="AP5" s="91"/>
      <c r="AQ5" s="19" t="e">
        <f>IF(AO5=AN5,"si","no")</f>
        <v>#N/A</v>
      </c>
      <c r="AR5" s="19" t="str">
        <f>IF(AP5&lt;=AO5,"si","no")</f>
        <v>si</v>
      </c>
      <c r="AS5" s="78" t="e">
        <f>IF(AND(AQ5="si",AR5="si"),AO5,"err")</f>
        <v>#N/A</v>
      </c>
      <c r="AT5" s="78" t="e">
        <f>IF(AND(AQ5="si",AR5="si"),AP5,"err")</f>
        <v>#N/A</v>
      </c>
      <c r="AU5" s="11" t="e">
        <f>IF(AT5&lt;=0.25*AS5,"Allert","ok")</f>
        <v>#N/A</v>
      </c>
      <c r="AV5" s="15" t="e">
        <f>INDEX(Foglio2!$V:$W,MATCH(B5,Foglio2!$V:$V,0),2)</f>
        <v>#N/A</v>
      </c>
      <c r="AW5" s="91"/>
      <c r="AX5" s="91"/>
      <c r="AY5" s="19" t="e">
        <f>IF(AW5=AV5,"si","no")</f>
        <v>#N/A</v>
      </c>
      <c r="AZ5" s="19" t="str">
        <f>IF(AX5&lt;=AW5,"si","no")</f>
        <v>si</v>
      </c>
      <c r="BA5" s="78" t="e">
        <f>IF(AND(AY5="si",AZ5="si"),AW5,"err")</f>
        <v>#N/A</v>
      </c>
      <c r="BB5" s="78" t="e">
        <f>IF(AND(AY5="si",AZ5="si"),AX5,"err")</f>
        <v>#N/A</v>
      </c>
      <c r="BC5" s="11" t="e">
        <f>IF(BB5&lt;=0.25*BA5,"Allert","ok")</f>
        <v>#N/A</v>
      </c>
      <c r="BD5" s="15" t="e">
        <f>INDEX(Foglio2!$Z:$AA,MATCH(B5,Foglio2!$Z:$Z,0),2)</f>
        <v>#N/A</v>
      </c>
      <c r="BE5" s="91"/>
      <c r="BF5" s="91"/>
      <c r="BG5" s="19" t="e">
        <f>IF(BE5=BD5,"si","no")</f>
        <v>#N/A</v>
      </c>
      <c r="BH5" s="19" t="str">
        <f>IF(BF5&lt;=BE5,"si","no")</f>
        <v>si</v>
      </c>
      <c r="BI5" s="82" t="e">
        <f>IF(BF5&lt;=L5,"si","no")</f>
        <v>#N/A</v>
      </c>
      <c r="BJ5" s="78" t="e">
        <f>IF(AND(BG5="si",BH5="si",BI5="si"),BE5,"err")</f>
        <v>#N/A</v>
      </c>
      <c r="BK5" s="78" t="e">
        <f>IF(AND(BG5="si",BH5="si",BI5="si"),BF5,"err")</f>
        <v>#N/A</v>
      </c>
      <c r="BL5" s="19" t="e">
        <f>IF(BK5="err",0,BK5)</f>
        <v>#N/A</v>
      </c>
      <c r="BM5" s="11" t="e">
        <f t="shared" ref="BM5:BM68" si="7">IF(BK5&lt;=0.5*BJ5,"Allert","ok")</f>
        <v>#N/A</v>
      </c>
      <c r="BN5" s="15" t="e">
        <f>INDEX(Foglio2!$AC:$AD,MATCH(B5,Foglio2!$AC:$AC,0),2)</f>
        <v>#N/A</v>
      </c>
      <c r="BO5" s="91"/>
      <c r="BP5" s="91"/>
      <c r="BQ5" s="19" t="e">
        <f>IF(BO5=BN5,"si","no")</f>
        <v>#N/A</v>
      </c>
      <c r="BR5" s="19" t="str">
        <f>IF(BP5&lt;=BO5,"si","no")</f>
        <v>si</v>
      </c>
      <c r="BS5" s="78" t="e">
        <f>IF(AND(BQ5="si",BR5="si"),BO5,"err")</f>
        <v>#N/A</v>
      </c>
      <c r="BT5" s="78" t="e">
        <f>IF(AND(BQ5="si",BR5="si"),BP5,"err")</f>
        <v>#N/A</v>
      </c>
      <c r="BU5" s="11" t="e">
        <f>IF(BT5&lt;=0.5*BS5,"Allert","ok")</f>
        <v>#N/A</v>
      </c>
      <c r="BV5" s="92"/>
      <c r="BW5" s="92"/>
      <c r="BX5" s="82" t="str" cm="1">
        <f t="array" ref="BX5">_xlfn.IFS('indicatori output 1.2'!BW5=0, "si", OR('Indicatori target 1.2'!K5="err",'Indicatori target 1.2'!L5="err"), "no", AND('indicatori output 1.2'!BW5&gt;0, 'Indicatori target 1.2'!K5&lt;&gt;'Indicatori target 1.2'!L5), "no", AND('indicatori output 1.2'!BW5&gt;0,'Indicatori target 1.2'!K5='Indicatori target 1.2'!L5), "si")</f>
        <v>si</v>
      </c>
      <c r="BY5" s="82" t="str">
        <f>IF(BW5&lt;=BV5,"si","no")</f>
        <v>si</v>
      </c>
      <c r="BZ5" s="78">
        <f>IF(AND(BX5="si",BY5="si"), BV5,"err")</f>
        <v>0</v>
      </c>
      <c r="CA5" s="78">
        <f>IF(AND(BX5="si",BY5="si"), BW5,"err")</f>
        <v>0</v>
      </c>
      <c r="CF5" s="16" t="s">
        <v>19</v>
      </c>
      <c r="CG5" s="15" t="e">
        <f t="shared" ref="CG5:CG24" si="8">SUMIF($A$5:$A$690,CF5,$L$5:$L$690)/SUMIF($A$5:$A$690,CF5,$C$5:$C$690)</f>
        <v>#DIV/0!</v>
      </c>
      <c r="CH5" s="19" t="e">
        <f t="shared" ref="CH5:CH24" si="9">IF(CG5&lt;$CG$25,"Allert","ok")</f>
        <v>#DIV/0!</v>
      </c>
      <c r="CI5" s="19" t="e">
        <f>IF(CG5&lt;=0.75, "Allert", "ok")</f>
        <v>#DIV/0!</v>
      </c>
      <c r="CJ5" s="15" t="e">
        <f t="shared" ref="CJ5:CJ24" si="10">SUMIF($A$5:$A$690,CF5,$T$5:$T$690)/SUMIF($A$5:$A$690,CF5,$N$5:$N$690)</f>
        <v>#DIV/0!</v>
      </c>
      <c r="CK5" s="19" t="e">
        <f t="shared" ref="CK5:CK24" si="11">IF(CJ5&lt;$CJ$25,"Allert","ok")</f>
        <v>#DIV/0!</v>
      </c>
      <c r="CL5" s="19" t="e">
        <f>IF(CJ5&lt;=0.5, "Allert", "ok")</f>
        <v>#DIV/0!</v>
      </c>
      <c r="CM5" s="15" t="e">
        <f t="shared" ref="CM5:CM24" si="12">SUMIF($A$5:$A$690,CF5,$AB$5:$AB$690)/SUMIF($A$5:$A$690,CF5,$V$5:$V$690)</f>
        <v>#DIV/0!</v>
      </c>
      <c r="CN5" s="19" t="e">
        <f t="shared" ref="CN5:CN24" si="13">IF(CM5&lt;$CM$25,"Allert","ok")</f>
        <v>#DIV/0!</v>
      </c>
      <c r="CO5" s="19" t="e">
        <f>IF(CM5&lt;=0.25, "Allert", "ok")</f>
        <v>#DIV/0!</v>
      </c>
      <c r="CP5" s="15" t="e">
        <f t="shared" ref="CP5:CP24" si="14">SUMIF($A$5:$A$690,CF5,$AK$5:$AK$690)/SUMIF($A$5:$A$690,CF5,$AE$5:$AE$690)</f>
        <v>#DIV/0!</v>
      </c>
      <c r="CQ5" s="19" t="e">
        <f t="shared" ref="CQ5:CQ24" si="15">IF(CP5&lt;$CP$25,"Allert","ok")</f>
        <v>#DIV/0!</v>
      </c>
      <c r="CR5" s="19" t="e">
        <f>IF(CP5&lt;=0.25, "Allert", "ok")</f>
        <v>#DIV/0!</v>
      </c>
      <c r="CS5" s="15" t="e">
        <f t="shared" ref="CS5:CS24" si="16">SUMIF($A$5:$A$690,CF5,$AT$5:$AT$690)/SUMIF($A$5:$A$690,CF5,$AN$5:$AN$690)</f>
        <v>#DIV/0!</v>
      </c>
      <c r="CT5" s="19" t="e">
        <f t="shared" ref="CT5:CT24" si="17">IF(CS5&lt;$CS$25,"Allert","ok")</f>
        <v>#DIV/0!</v>
      </c>
      <c r="CU5" s="19" t="e">
        <f>IF(CS5&lt;=0.25, "Allert", "ok")</f>
        <v>#DIV/0!</v>
      </c>
      <c r="CV5" s="15" t="e">
        <f t="shared" ref="CV5:CV24" si="18">SUMIF($A$5:$A$690,CF5,$BB$5:$BB$690)/SUMIF($A$5:$A$690,CF5,$AV$5:$AV$690)</f>
        <v>#DIV/0!</v>
      </c>
      <c r="CW5" s="19" t="e">
        <f t="shared" ref="CW5:CW24" si="19">IF(CV5&lt;$CV$25,"Allert","ok")</f>
        <v>#DIV/0!</v>
      </c>
      <c r="CX5" s="19" t="e">
        <f>IF(CV5&lt;=0.25, "Allert", "ok")</f>
        <v>#DIV/0!</v>
      </c>
      <c r="CY5" s="15" t="e">
        <f t="shared" ref="CY5:CY24" si="20">SUMIF($A$5:$A$690,CF5,$BK$5:$BK$690)/SUMIF($A$5:$A$690,CF5,$BD$5:$BD$690)</f>
        <v>#DIV/0!</v>
      </c>
      <c r="CZ5" s="19" t="e">
        <f t="shared" ref="CZ5:CZ24" si="21">IF(CY5&lt;$CY$25,"Allert","ok")</f>
        <v>#DIV/0!</v>
      </c>
      <c r="DA5" s="19" t="e">
        <f>IF(CY5&lt;=0.25, "Allert", "ok")</f>
        <v>#DIV/0!</v>
      </c>
      <c r="DB5" s="15" t="e">
        <f t="shared" ref="DB5:DB24" si="22">SUMIF($A$5:$A$690,CF5,$BT$5:$BT$690)/SUMIF($A$5:$A$690,CF5,$BN$5:$BN$690)</f>
        <v>#DIV/0!</v>
      </c>
      <c r="DC5" s="19" t="e">
        <f t="shared" ref="DC5:DC24" si="23">IF(DB5&lt;$DB$25,"Allert","ok")</f>
        <v>#DIV/0!</v>
      </c>
      <c r="DD5" s="19" t="e">
        <f>IF(DB5&lt;=0.25, "Allert", "ok")</f>
        <v>#DIV/0!</v>
      </c>
      <c r="DG5" s="16" t="s">
        <v>19</v>
      </c>
      <c r="DH5" s="15">
        <f>SUMIF($A:$A,DG5,$L:$L)</f>
        <v>0</v>
      </c>
      <c r="DI5" s="15">
        <f>SUMIF($A:$A,DG5,$M:$M)</f>
        <v>0</v>
      </c>
      <c r="DJ5" s="15">
        <f>SUMIF($A:$A,DG5,$T:$T)</f>
        <v>0</v>
      </c>
      <c r="DK5" s="15">
        <f>SUMIF($A:$A,DG5,$U:$U)</f>
        <v>0</v>
      </c>
      <c r="DL5" s="15">
        <f>SUMIF($A:$A,DG5,$AB:$AB)</f>
        <v>0</v>
      </c>
      <c r="DM5" s="15">
        <f>SUMIF($A:$A,DG5,$AC:$AC)</f>
        <v>0</v>
      </c>
      <c r="DN5" s="15">
        <f>SUMIF($A:$A,DG5,$AK:$AK)</f>
        <v>0</v>
      </c>
      <c r="DO5" s="15">
        <f>SUMIF($A:$A,DG5,$AL:$AL)</f>
        <v>0</v>
      </c>
      <c r="DP5" s="15">
        <f>SUMIF($A:$A,DG5,$AT:$AT)</f>
        <v>0</v>
      </c>
      <c r="DQ5" s="15">
        <f>SUMIF($A:$A,DG5,$AU:$AU)</f>
        <v>0</v>
      </c>
      <c r="DR5" s="15">
        <f>SUMIF($A:$A,DG5,$BB:$BB)</f>
        <v>0</v>
      </c>
      <c r="DS5" s="15">
        <f>SUMIF($A:$A,DG5,$BC:$BC)</f>
        <v>0</v>
      </c>
      <c r="DT5" s="15">
        <f>SUMIF($A:$A,DG5,$BK:$BK)</f>
        <v>0</v>
      </c>
      <c r="DU5" s="15">
        <f>SUMIF($A:$A,DG5,$BL:$BL)</f>
        <v>0</v>
      </c>
      <c r="DV5" s="15">
        <f>SUMIF($A:$A,DG5,$BT:$BT)</f>
        <v>0</v>
      </c>
      <c r="DW5" s="15">
        <f>SUMIF($A:$A,DG5,$BU:$BU)</f>
        <v>0</v>
      </c>
      <c r="DX5" s="15">
        <f>SUMIF($A:$A,DG5,$BZ:$BZ)</f>
        <v>0</v>
      </c>
      <c r="DY5" s="15">
        <f>SUMIF($A:$A,DG5,$CA:$CA)</f>
        <v>0</v>
      </c>
      <c r="DZ5" s="15">
        <f t="shared" ref="DZ5:DZ24" si="24">SUMIF($A$5:$A$690,DG5,$CC$5:$CC$690)</f>
        <v>0</v>
      </c>
    </row>
    <row r="6" spans="1:130" x14ac:dyDescent="0.3">
      <c r="A6"/>
      <c r="B6"/>
      <c r="C6" s="10" t="e">
        <f>INDEX(Foglio2!$B:$C,MATCH('indicatori output 1.2'!B6,Foglio2!$B:$B,0),2)</f>
        <v>#N/A</v>
      </c>
      <c r="D6" s="10" t="e">
        <f>INDEX(Foglio4!$C:$D,MATCH('indicatori output 1.2'!B6,Foglio4!$C:$C,0),2)</f>
        <v>#N/A</v>
      </c>
      <c r="E6" s="91"/>
      <c r="F6" s="91"/>
      <c r="G6" s="19" t="e">
        <f t="shared" si="0"/>
        <v>#N/A</v>
      </c>
      <c r="H6" s="19" t="str">
        <f t="shared" ref="H6:H66" si="25">IF(F6&lt;=E6,"si","no")</f>
        <v>si</v>
      </c>
      <c r="I6" s="19" t="e">
        <f t="shared" ref="I6:I69" si="26">IF(F6&gt;=D6,"si","no")</f>
        <v>#N/A</v>
      </c>
      <c r="J6" s="19" t="e" cm="1">
        <f t="array" ref="J6">_xlfn.IFS(D6=F6,"uguale",D6&lt;F6,"regis maggiore",D6&gt;F6,"regis minore")</f>
        <v>#N/A</v>
      </c>
      <c r="K6" s="78" t="e">
        <f t="shared" ref="K6:K69" si="27">IF(AND(G6="si",H6="si"),E6,"err")</f>
        <v>#N/A</v>
      </c>
      <c r="L6" s="78" t="e">
        <f t="shared" ref="L6:L69" si="28">IF(AND(G6="si",H6="si"),F6,"err")</f>
        <v>#N/A</v>
      </c>
      <c r="M6" s="11" t="e">
        <f t="shared" si="1"/>
        <v>#N/A</v>
      </c>
      <c r="N6" s="15" t="e">
        <f>INDEX(Foglio2!$F:$G,MATCH(B6,Foglio2!$F:$F,0),2)</f>
        <v>#N/A</v>
      </c>
      <c r="O6" s="91"/>
      <c r="P6" s="91"/>
      <c r="Q6" s="19" t="e">
        <f t="shared" ref="Q6:Q66" si="29">IF(O6=N6,"si","no")</f>
        <v>#N/A</v>
      </c>
      <c r="R6" s="19" t="str" cm="1">
        <f t="array" ref="R6">_xlfn.IFS(P6=0,"si", AND(1&lt;P6, P6&lt;=O6),"si", OR(P6=1, P6&gt;O6),"no")</f>
        <v>si</v>
      </c>
      <c r="S6" s="78" t="e">
        <f t="shared" ref="S6:S66" si="30">IF(AND(Q6="si",R6="si"),O6,"err")</f>
        <v>#N/A</v>
      </c>
      <c r="T6" s="78" t="e">
        <f t="shared" ref="T6:T66" si="31">IF(AND(Q6="si",R6="si"),P6,"err")</f>
        <v>#N/A</v>
      </c>
      <c r="U6" s="11" t="e">
        <f t="shared" ref="U6:U66" si="32">IF(T6&lt;=0.5*S6,"Allert","ok")</f>
        <v>#N/A</v>
      </c>
      <c r="V6" s="15" t="e">
        <f>INDEX(Foglio2!$J:$K,MATCH(B6,Foglio2!$J:$J,0),2)</f>
        <v>#N/A</v>
      </c>
      <c r="W6" s="91"/>
      <c r="X6" s="91"/>
      <c r="Y6" s="19" t="e">
        <f t="shared" ref="Y6:Y66" si="33">IF(W6=V6,"si","no")</f>
        <v>#N/A</v>
      </c>
      <c r="Z6" s="19" t="str">
        <f t="shared" ref="Z6:Z66" si="34">IF(X6&lt;=W6,"si","no")</f>
        <v>si</v>
      </c>
      <c r="AA6" s="78" t="e">
        <f t="shared" ref="AA6:AA66" si="35">IF(AND(Y6="si",Z6="si"),W6,"err")</f>
        <v>#N/A</v>
      </c>
      <c r="AB6" s="78" t="e">
        <f t="shared" si="2"/>
        <v>#N/A</v>
      </c>
      <c r="AC6" s="19" t="e">
        <f t="shared" ref="AC6:AC69" si="36">IF(AB6="err",0,AB6)</f>
        <v>#N/A</v>
      </c>
      <c r="AD6" s="11" t="e">
        <f t="shared" si="3"/>
        <v>#N/A</v>
      </c>
      <c r="AE6" s="15" t="e">
        <f>INDEX(Foglio2!$N:$O,MATCH(B6,Foglio2!$N:$N,0),2)</f>
        <v>#N/A</v>
      </c>
      <c r="AF6" s="91"/>
      <c r="AG6" s="91"/>
      <c r="AH6" s="19" t="e">
        <f t="shared" ref="AH6:AH66" si="37">IF(AF6=AE6,"si","no")</f>
        <v>#N/A</v>
      </c>
      <c r="AI6" s="19" t="str">
        <f t="shared" ref="AI6:AI66" si="38">IF(AG6&lt;=AF6,"si","no")</f>
        <v>si</v>
      </c>
      <c r="AJ6" s="78" t="e">
        <f t="shared" ref="AJ6:AJ66" si="39">IF(AND(AH6="si",AI6="si"),AF6,"err")</f>
        <v>#N/A</v>
      </c>
      <c r="AK6" s="78" t="e">
        <f t="shared" si="4"/>
        <v>#N/A</v>
      </c>
      <c r="AL6" s="19" t="e">
        <f t="shared" si="5"/>
        <v>#N/A</v>
      </c>
      <c r="AM6" s="11" t="e">
        <f t="shared" si="6"/>
        <v>#N/A</v>
      </c>
      <c r="AN6" s="15" t="e">
        <f>INDEX(Foglio2!$R:$S,MATCH(B6,Foglio2!$R:$R,0),2)</f>
        <v>#N/A</v>
      </c>
      <c r="AO6" s="91"/>
      <c r="AP6" s="91"/>
      <c r="AQ6" s="19" t="e">
        <f t="shared" ref="AQ6:AQ66" si="40">IF(AO6=AN6,"si","no")</f>
        <v>#N/A</v>
      </c>
      <c r="AR6" s="19" t="str">
        <f t="shared" ref="AR6:AR66" si="41">IF(AP6&lt;=AO6,"si","no")</f>
        <v>si</v>
      </c>
      <c r="AS6" s="78" t="e">
        <f t="shared" ref="AS6:AS66" si="42">IF(AND(AQ6="si",AR6="si"),AO6,"err")</f>
        <v>#N/A</v>
      </c>
      <c r="AT6" s="78" t="e">
        <f t="shared" ref="AT6:AT66" si="43">IF(AND(AQ6="si",AR6="si"),AP6,"err")</f>
        <v>#N/A</v>
      </c>
      <c r="AU6" s="11" t="e">
        <f t="shared" ref="AU6:AU66" si="44">IF(AT6&lt;=0.25*AS6,"Allert","ok")</f>
        <v>#N/A</v>
      </c>
      <c r="AV6" s="15" t="e">
        <f>INDEX(Foglio2!$V:$W,MATCH(B6,Foglio2!$V:$V,0),2)</f>
        <v>#N/A</v>
      </c>
      <c r="AW6" s="91"/>
      <c r="AX6" s="91"/>
      <c r="AY6" s="19" t="e">
        <f t="shared" ref="AY6:AY66" si="45">IF(AW6=AV6,"si","no")</f>
        <v>#N/A</v>
      </c>
      <c r="AZ6" s="19" t="str">
        <f t="shared" ref="AZ6:AZ66" si="46">IF(AX6&lt;=AW6,"si","no")</f>
        <v>si</v>
      </c>
      <c r="BA6" s="78" t="e">
        <f t="shared" ref="BA6:BA66" si="47">IF(AND(AY6="si",AZ6="si"),AW6,"err")</f>
        <v>#N/A</v>
      </c>
      <c r="BB6" s="78" t="e">
        <f t="shared" ref="BB6:BB66" si="48">IF(AND(AY6="si",AZ6="si"),AX6,"err")</f>
        <v>#N/A</v>
      </c>
      <c r="BC6" s="11" t="e">
        <f t="shared" ref="BC6:BC66" si="49">IF(BB6&lt;=0.25*BA6,"Allert","ok")</f>
        <v>#N/A</v>
      </c>
      <c r="BD6" s="15" t="e">
        <f>INDEX(Foglio2!$Z:$AA,MATCH(B6,Foglio2!$Z:$Z,0),2)</f>
        <v>#N/A</v>
      </c>
      <c r="BE6" s="91"/>
      <c r="BF6" s="91"/>
      <c r="BG6" s="19" t="e">
        <f t="shared" ref="BG6:BG66" si="50">IF(BE6=BD6,"si","no")</f>
        <v>#N/A</v>
      </c>
      <c r="BH6" s="19" t="str">
        <f t="shared" ref="BH6:BH66" si="51">IF(BF6&lt;=BE6,"si","no")</f>
        <v>si</v>
      </c>
      <c r="BI6" s="82" t="e">
        <f t="shared" ref="BI6:BI69" si="52">IF(BF6&lt;=L6,"si","no")</f>
        <v>#N/A</v>
      </c>
      <c r="BJ6" s="78" t="e">
        <f t="shared" ref="BJ6:BJ69" si="53">IF(AND(BG6="si",BH6="si",BI6="si"),BE6,"err")</f>
        <v>#N/A</v>
      </c>
      <c r="BK6" s="78" t="e">
        <f t="shared" ref="BK6:BK69" si="54">IF(AND(BG6="si",BH6="si",BI6="si"),BF6,"err")</f>
        <v>#N/A</v>
      </c>
      <c r="BL6" s="19" t="e">
        <f t="shared" ref="BL6:BL69" si="55">IF(BK6="err",0,BK6)</f>
        <v>#N/A</v>
      </c>
      <c r="BM6" s="11" t="e">
        <f t="shared" si="7"/>
        <v>#N/A</v>
      </c>
      <c r="BN6" s="15" t="e">
        <f>INDEX(Foglio2!$AC:$AD,MATCH(B6,Foglio2!$AC:$AC,0),2)</f>
        <v>#N/A</v>
      </c>
      <c r="BO6" s="91"/>
      <c r="BP6" s="91"/>
      <c r="BQ6" s="19" t="e">
        <f t="shared" ref="BQ6:BQ66" si="56">IF(BO6=BN6,"si","no")</f>
        <v>#N/A</v>
      </c>
      <c r="BR6" s="19" t="str">
        <f t="shared" ref="BR6:BR66" si="57">IF(BP6&lt;=BO6,"si","no")</f>
        <v>si</v>
      </c>
      <c r="BS6" s="78" t="e">
        <f t="shared" ref="BS6:BS66" si="58">IF(AND(BQ6="si",BR6="si"),BO6,"err")</f>
        <v>#N/A</v>
      </c>
      <c r="BT6" s="78" t="e">
        <f t="shared" ref="BT6:BT66" si="59">IF(AND(BQ6="si",BR6="si"),BP6,"err")</f>
        <v>#N/A</v>
      </c>
      <c r="BU6" s="11" t="e">
        <f t="shared" ref="BU6:BU66" si="60">IF(BT6&lt;=0.5*BS6,"Allert","ok")</f>
        <v>#N/A</v>
      </c>
      <c r="BV6" s="92"/>
      <c r="BW6" s="92"/>
      <c r="BX6" s="82" t="str" cm="1">
        <f t="array" ref="BX6">_xlfn.IFS('indicatori output 1.2'!BW6=0, "si", OR('Indicatori target 1.2'!K6="err",'Indicatori target 1.2'!L6="err"), "no", AND('indicatori output 1.2'!BW6&gt;0, 'Indicatori target 1.2'!K6&lt;&gt;'Indicatori target 1.2'!L6), "no", AND('indicatori output 1.2'!BW6&gt;0,'Indicatori target 1.2'!K6='Indicatori target 1.2'!L6), "si")</f>
        <v>si</v>
      </c>
      <c r="BY6" s="82" t="str">
        <f t="shared" ref="BY6:BY69" si="61">IF(BW6&lt;=BV6,"si","no")</f>
        <v>si</v>
      </c>
      <c r="BZ6" s="78">
        <f t="shared" ref="BZ6:BZ69" si="62">IF(AND(BX6="si",BY6="si"), BV6,"err")</f>
        <v>0</v>
      </c>
      <c r="CA6" s="78">
        <f t="shared" ref="CA6:CA69" si="63">IF(AND(BX6="si",BY6="si"), BW6,"err")</f>
        <v>0</v>
      </c>
      <c r="CF6" s="16" t="s">
        <v>22</v>
      </c>
      <c r="CG6" s="15" t="e">
        <f t="shared" si="8"/>
        <v>#DIV/0!</v>
      </c>
      <c r="CH6" s="19" t="e">
        <f t="shared" si="9"/>
        <v>#DIV/0!</v>
      </c>
      <c r="CI6" s="19" t="e">
        <f t="shared" ref="CI6:CI24" si="64">IF(CG6&lt;=0.75, "Allert", "ok")</f>
        <v>#DIV/0!</v>
      </c>
      <c r="CJ6" s="15" t="e">
        <f t="shared" si="10"/>
        <v>#DIV/0!</v>
      </c>
      <c r="CK6" s="19" t="e">
        <f t="shared" si="11"/>
        <v>#DIV/0!</v>
      </c>
      <c r="CL6" s="19" t="e">
        <f t="shared" ref="CL6:CL24" si="65">IF(CJ6&lt;=0.5, "Allert", "ok")</f>
        <v>#DIV/0!</v>
      </c>
      <c r="CM6" s="15" t="e">
        <f t="shared" si="12"/>
        <v>#DIV/0!</v>
      </c>
      <c r="CN6" s="19" t="e">
        <f t="shared" si="13"/>
        <v>#DIV/0!</v>
      </c>
      <c r="CO6" s="19" t="e">
        <f t="shared" ref="CO6:CO24" si="66">IF(CM6&lt;=0.25, "Allert", "ok")</f>
        <v>#DIV/0!</v>
      </c>
      <c r="CP6" s="15" t="e">
        <f t="shared" si="14"/>
        <v>#DIV/0!</v>
      </c>
      <c r="CQ6" s="19" t="e">
        <f t="shared" si="15"/>
        <v>#DIV/0!</v>
      </c>
      <c r="CR6" s="19" t="e">
        <f t="shared" ref="CR6:CR24" si="67">IF(CP6&lt;=0.25, "Allert", "ok")</f>
        <v>#DIV/0!</v>
      </c>
      <c r="CS6" s="15" t="e">
        <f t="shared" si="16"/>
        <v>#DIV/0!</v>
      </c>
      <c r="CT6" s="19" t="e">
        <f t="shared" si="17"/>
        <v>#DIV/0!</v>
      </c>
      <c r="CU6" s="19" t="e">
        <f t="shared" ref="CU6:CU24" si="68">IF(CS6&lt;=0.25, "Allert", "ok")</f>
        <v>#DIV/0!</v>
      </c>
      <c r="CV6" s="15" t="e">
        <f t="shared" si="18"/>
        <v>#DIV/0!</v>
      </c>
      <c r="CW6" s="19" t="e">
        <f t="shared" si="19"/>
        <v>#DIV/0!</v>
      </c>
      <c r="CX6" s="19" t="e">
        <f t="shared" ref="CX6:CX24" si="69">IF(CV6&lt;=0.25, "Allert", "ok")</f>
        <v>#DIV/0!</v>
      </c>
      <c r="CY6" s="15" t="e">
        <f t="shared" si="20"/>
        <v>#DIV/0!</v>
      </c>
      <c r="CZ6" s="19" t="e">
        <f t="shared" si="21"/>
        <v>#DIV/0!</v>
      </c>
      <c r="DA6" s="19" t="e">
        <f t="shared" ref="DA6:DA24" si="70">IF(CY6&lt;=0.25, "Allert", "ok")</f>
        <v>#DIV/0!</v>
      </c>
      <c r="DB6" s="15" t="e">
        <f t="shared" si="22"/>
        <v>#DIV/0!</v>
      </c>
      <c r="DC6" s="19" t="e">
        <f t="shared" si="23"/>
        <v>#DIV/0!</v>
      </c>
      <c r="DD6" s="19" t="e">
        <f t="shared" ref="DD6:DD24" si="71">IF(DB6&lt;=0.25, "Allert", "ok")</f>
        <v>#DIV/0!</v>
      </c>
      <c r="DG6" s="16" t="s">
        <v>22</v>
      </c>
      <c r="DH6" s="15">
        <f t="shared" ref="DH6:DH24" si="72">SUMIF($A:$A,DG6,$L:$L)</f>
        <v>0</v>
      </c>
      <c r="DI6" s="15">
        <f t="shared" ref="DI6:DI24" si="73">SUMIF($A:$A,DG6,$M:$M)</f>
        <v>0</v>
      </c>
      <c r="DJ6" s="15">
        <f t="shared" ref="DJ6:DJ24" si="74">SUMIF($A:$A,DG6,$T:$T)</f>
        <v>0</v>
      </c>
      <c r="DK6" s="15">
        <f t="shared" ref="DK6:DK24" si="75">SUMIF($A:$A,DG6,$U:$U)</f>
        <v>0</v>
      </c>
      <c r="DL6" s="15">
        <f t="shared" ref="DL6:DL24" si="76">SUMIF($A:$A,DG6,$AB:$AB)</f>
        <v>0</v>
      </c>
      <c r="DM6" s="15">
        <f t="shared" ref="DM6:DM24" si="77">SUMIF($A:$A,DG6,$AC:$AC)</f>
        <v>0</v>
      </c>
      <c r="DN6" s="15">
        <f t="shared" ref="DN6:DN24" si="78">SUMIF($A:$A,DG6,$AK:$AK)</f>
        <v>0</v>
      </c>
      <c r="DO6" s="15">
        <f t="shared" ref="DO6:DO24" si="79">SUMIF($A:$A,DG6,$AL:$AL)</f>
        <v>0</v>
      </c>
      <c r="DP6" s="15">
        <f t="shared" ref="DP6:DP24" si="80">SUMIF($A:$A,DG6,$AT:$AT)</f>
        <v>0</v>
      </c>
      <c r="DQ6" s="15">
        <f t="shared" ref="DQ6:DQ24" si="81">SUMIF($A:$A,DG6,$AU:$AU)</f>
        <v>0</v>
      </c>
      <c r="DR6" s="15">
        <f t="shared" ref="DR6:DR24" si="82">SUMIF($A:$A,DG6,$BB:$BB)</f>
        <v>0</v>
      </c>
      <c r="DS6" s="15">
        <f t="shared" ref="DS6:DS24" si="83">SUMIF($A:$A,DG6,$BC:$BC)</f>
        <v>0</v>
      </c>
      <c r="DT6" s="15">
        <f t="shared" ref="DT6:DT24" si="84">SUMIF($A:$A,DG6,$BK:$BK)</f>
        <v>0</v>
      </c>
      <c r="DU6" s="15">
        <f t="shared" ref="DU6:DU24" si="85">SUMIF($A:$A,DG6,$BL:$BL)</f>
        <v>0</v>
      </c>
      <c r="DV6" s="15">
        <f t="shared" ref="DV6:DV24" si="86">SUMIF($A:$A,DG6,$BT:$BT)</f>
        <v>0</v>
      </c>
      <c r="DW6" s="15">
        <f t="shared" ref="DW6:DW24" si="87">SUMIF($A:$A,DG6,$BU:$BU)</f>
        <v>0</v>
      </c>
      <c r="DX6" s="15">
        <f t="shared" ref="DX6:DX24" si="88">SUMIF($A:$A,DG6,$BZ:$BZ)</f>
        <v>0</v>
      </c>
      <c r="DY6" s="15">
        <f t="shared" ref="DY6:DY24" si="89">SUMIF($A:$A,DG6,$CA:$CA)</f>
        <v>0</v>
      </c>
      <c r="DZ6" s="15">
        <f t="shared" si="24"/>
        <v>0</v>
      </c>
    </row>
    <row r="7" spans="1:130" x14ac:dyDescent="0.3">
      <c r="A7"/>
      <c r="B7"/>
      <c r="C7" s="10" t="e">
        <f>INDEX(Foglio2!$B:$C,MATCH('indicatori output 1.2'!B7,Foglio2!$B:$B,0),2)</f>
        <v>#N/A</v>
      </c>
      <c r="D7" s="10" t="e">
        <f>INDEX(Foglio4!$C:$D,MATCH('indicatori output 1.2'!B7,Foglio4!$C:$C,0),2)</f>
        <v>#N/A</v>
      </c>
      <c r="E7" s="91"/>
      <c r="F7" s="91"/>
      <c r="G7" s="19" t="e">
        <f t="shared" si="0"/>
        <v>#N/A</v>
      </c>
      <c r="H7" s="19" t="str">
        <f t="shared" si="25"/>
        <v>si</v>
      </c>
      <c r="I7" s="19" t="e">
        <f t="shared" si="26"/>
        <v>#N/A</v>
      </c>
      <c r="J7" s="19" t="e" cm="1">
        <f t="array" ref="J7">_xlfn.IFS(D7=F7,"uguale",D7&lt;F7,"regis maggiore",D7&gt;F7,"regis minore")</f>
        <v>#N/A</v>
      </c>
      <c r="K7" s="78" t="e">
        <f t="shared" si="27"/>
        <v>#N/A</v>
      </c>
      <c r="L7" s="78" t="e">
        <f t="shared" si="28"/>
        <v>#N/A</v>
      </c>
      <c r="M7" s="11" t="e">
        <f t="shared" si="1"/>
        <v>#N/A</v>
      </c>
      <c r="N7" s="15" t="e">
        <f>INDEX(Foglio2!$F:$G,MATCH(B7,Foglio2!$F:$F,0),2)</f>
        <v>#N/A</v>
      </c>
      <c r="O7" s="91"/>
      <c r="P7" s="91"/>
      <c r="Q7" s="19" t="e">
        <f t="shared" si="29"/>
        <v>#N/A</v>
      </c>
      <c r="R7" s="19" t="str" cm="1">
        <f t="array" ref="R7">_xlfn.IFS(P7=0,"si", AND(1&lt;P7, P7&lt;=O7),"si", OR(P7=1, P7&gt;O7),"no")</f>
        <v>si</v>
      </c>
      <c r="S7" s="78" t="e">
        <f t="shared" si="30"/>
        <v>#N/A</v>
      </c>
      <c r="T7" s="78" t="e">
        <f t="shared" si="31"/>
        <v>#N/A</v>
      </c>
      <c r="U7" s="11" t="e">
        <f t="shared" si="32"/>
        <v>#N/A</v>
      </c>
      <c r="V7" s="15" t="e">
        <f>INDEX(Foglio2!$J:$K,MATCH(B7,Foglio2!$J:$J,0),2)</f>
        <v>#N/A</v>
      </c>
      <c r="W7" s="91"/>
      <c r="X7" s="91"/>
      <c r="Y7" s="19" t="e">
        <f t="shared" si="33"/>
        <v>#N/A</v>
      </c>
      <c r="Z7" s="19" t="str">
        <f t="shared" si="34"/>
        <v>si</v>
      </c>
      <c r="AA7" s="78" t="e">
        <f t="shared" si="35"/>
        <v>#N/A</v>
      </c>
      <c r="AB7" s="78" t="e">
        <f t="shared" si="2"/>
        <v>#N/A</v>
      </c>
      <c r="AC7" s="19" t="e">
        <f t="shared" si="36"/>
        <v>#N/A</v>
      </c>
      <c r="AD7" s="11" t="e">
        <f t="shared" si="3"/>
        <v>#N/A</v>
      </c>
      <c r="AE7" s="15" t="e">
        <f>INDEX(Foglio2!$N:$O,MATCH(B7,Foglio2!$N:$N,0),2)</f>
        <v>#N/A</v>
      </c>
      <c r="AF7" s="91"/>
      <c r="AG7" s="91"/>
      <c r="AH7" s="19" t="e">
        <f t="shared" si="37"/>
        <v>#N/A</v>
      </c>
      <c r="AI7" s="19" t="str">
        <f t="shared" si="38"/>
        <v>si</v>
      </c>
      <c r="AJ7" s="78" t="e">
        <f t="shared" si="39"/>
        <v>#N/A</v>
      </c>
      <c r="AK7" s="78" t="e">
        <f t="shared" si="4"/>
        <v>#N/A</v>
      </c>
      <c r="AL7" s="19" t="e">
        <f t="shared" si="5"/>
        <v>#N/A</v>
      </c>
      <c r="AM7" s="11" t="e">
        <f t="shared" si="6"/>
        <v>#N/A</v>
      </c>
      <c r="AN7" s="15" t="e">
        <f>INDEX(Foglio2!$R:$S,MATCH(B7,Foglio2!$R:$R,0),2)</f>
        <v>#N/A</v>
      </c>
      <c r="AO7" s="91"/>
      <c r="AP7" s="91"/>
      <c r="AQ7" s="19" t="e">
        <f t="shared" si="40"/>
        <v>#N/A</v>
      </c>
      <c r="AR7" s="19" t="str">
        <f t="shared" si="41"/>
        <v>si</v>
      </c>
      <c r="AS7" s="78" t="e">
        <f t="shared" si="42"/>
        <v>#N/A</v>
      </c>
      <c r="AT7" s="78" t="e">
        <f t="shared" si="43"/>
        <v>#N/A</v>
      </c>
      <c r="AU7" s="11" t="e">
        <f t="shared" si="44"/>
        <v>#N/A</v>
      </c>
      <c r="AV7" s="15" t="e">
        <f>INDEX(Foglio2!$V:$W,MATCH(B7,Foglio2!$V:$V,0),2)</f>
        <v>#N/A</v>
      </c>
      <c r="AW7" s="91"/>
      <c r="AX7" s="91"/>
      <c r="AY7" s="19" t="e">
        <f t="shared" si="45"/>
        <v>#N/A</v>
      </c>
      <c r="AZ7" s="19" t="str">
        <f t="shared" si="46"/>
        <v>si</v>
      </c>
      <c r="BA7" s="78" t="e">
        <f t="shared" si="47"/>
        <v>#N/A</v>
      </c>
      <c r="BB7" s="78" t="e">
        <f t="shared" si="48"/>
        <v>#N/A</v>
      </c>
      <c r="BC7" s="11" t="e">
        <f t="shared" si="49"/>
        <v>#N/A</v>
      </c>
      <c r="BD7" s="15" t="e">
        <f>INDEX(Foglio2!$Z:$AA,MATCH(B7,Foglio2!$Z:$Z,0),2)</f>
        <v>#N/A</v>
      </c>
      <c r="BE7" s="91"/>
      <c r="BF7" s="91"/>
      <c r="BG7" s="19" t="e">
        <f t="shared" si="50"/>
        <v>#N/A</v>
      </c>
      <c r="BH7" s="19" t="str">
        <f t="shared" si="51"/>
        <v>si</v>
      </c>
      <c r="BI7" s="82" t="e">
        <f t="shared" si="52"/>
        <v>#N/A</v>
      </c>
      <c r="BJ7" s="78" t="e">
        <f t="shared" si="53"/>
        <v>#N/A</v>
      </c>
      <c r="BK7" s="78" t="e">
        <f t="shared" si="54"/>
        <v>#N/A</v>
      </c>
      <c r="BL7" s="19" t="e">
        <f t="shared" si="55"/>
        <v>#N/A</v>
      </c>
      <c r="BM7" s="11" t="e">
        <f t="shared" si="7"/>
        <v>#N/A</v>
      </c>
      <c r="BN7" s="15" t="e">
        <f>INDEX(Foglio2!$AC:$AD,MATCH(B7,Foglio2!$AC:$AC,0),2)</f>
        <v>#N/A</v>
      </c>
      <c r="BO7" s="91"/>
      <c r="BP7" s="91"/>
      <c r="BQ7" s="19" t="e">
        <f t="shared" si="56"/>
        <v>#N/A</v>
      </c>
      <c r="BR7" s="19" t="str">
        <f t="shared" si="57"/>
        <v>si</v>
      </c>
      <c r="BS7" s="78" t="e">
        <f t="shared" si="58"/>
        <v>#N/A</v>
      </c>
      <c r="BT7" s="78" t="e">
        <f t="shared" si="59"/>
        <v>#N/A</v>
      </c>
      <c r="BU7" s="11" t="e">
        <f t="shared" si="60"/>
        <v>#N/A</v>
      </c>
      <c r="BV7" s="92"/>
      <c r="BW7" s="92"/>
      <c r="BX7" s="82" t="str" cm="1">
        <f t="array" ref="BX7">_xlfn.IFS('indicatori output 1.2'!BW7=0, "si", OR('Indicatori target 1.2'!K7="err",'Indicatori target 1.2'!L7="err"), "no", AND('indicatori output 1.2'!BW7&gt;0, 'Indicatori target 1.2'!K7&lt;&gt;'Indicatori target 1.2'!L7), "no", AND('indicatori output 1.2'!BW7&gt;0,'Indicatori target 1.2'!K7='Indicatori target 1.2'!L7), "si")</f>
        <v>si</v>
      </c>
      <c r="BY7" s="82" t="str">
        <f t="shared" si="61"/>
        <v>si</v>
      </c>
      <c r="BZ7" s="78">
        <f t="shared" si="62"/>
        <v>0</v>
      </c>
      <c r="CA7" s="78">
        <f t="shared" si="63"/>
        <v>0</v>
      </c>
      <c r="CF7" s="16" t="s">
        <v>760</v>
      </c>
      <c r="CG7" s="15" t="e">
        <f t="shared" si="8"/>
        <v>#DIV/0!</v>
      </c>
      <c r="CH7" s="19" t="e">
        <f t="shared" si="9"/>
        <v>#DIV/0!</v>
      </c>
      <c r="CI7" s="19" t="e">
        <f t="shared" si="64"/>
        <v>#DIV/0!</v>
      </c>
      <c r="CJ7" s="15" t="e">
        <f t="shared" si="10"/>
        <v>#DIV/0!</v>
      </c>
      <c r="CK7" s="19" t="e">
        <f t="shared" si="11"/>
        <v>#DIV/0!</v>
      </c>
      <c r="CL7" s="19" t="e">
        <f t="shared" si="65"/>
        <v>#DIV/0!</v>
      </c>
      <c r="CM7" s="15" t="e">
        <f t="shared" si="12"/>
        <v>#DIV/0!</v>
      </c>
      <c r="CN7" s="19" t="e">
        <f t="shared" si="13"/>
        <v>#DIV/0!</v>
      </c>
      <c r="CO7" s="19" t="e">
        <f t="shared" si="66"/>
        <v>#DIV/0!</v>
      </c>
      <c r="CP7" s="15" t="e">
        <f t="shared" si="14"/>
        <v>#DIV/0!</v>
      </c>
      <c r="CQ7" s="19" t="e">
        <f t="shared" si="15"/>
        <v>#DIV/0!</v>
      </c>
      <c r="CR7" s="19" t="e">
        <f t="shared" si="67"/>
        <v>#DIV/0!</v>
      </c>
      <c r="CS7" s="15" t="e">
        <f t="shared" si="16"/>
        <v>#DIV/0!</v>
      </c>
      <c r="CT7" s="19" t="e">
        <f t="shared" si="17"/>
        <v>#DIV/0!</v>
      </c>
      <c r="CU7" s="19" t="e">
        <f t="shared" si="68"/>
        <v>#DIV/0!</v>
      </c>
      <c r="CV7" s="15" t="e">
        <f t="shared" si="18"/>
        <v>#DIV/0!</v>
      </c>
      <c r="CW7" s="19" t="e">
        <f t="shared" si="19"/>
        <v>#DIV/0!</v>
      </c>
      <c r="CX7" s="19" t="e">
        <f t="shared" si="69"/>
        <v>#DIV/0!</v>
      </c>
      <c r="CY7" s="15" t="e">
        <f t="shared" si="20"/>
        <v>#DIV/0!</v>
      </c>
      <c r="CZ7" s="19" t="e">
        <f t="shared" si="21"/>
        <v>#DIV/0!</v>
      </c>
      <c r="DA7" s="19" t="e">
        <f t="shared" si="70"/>
        <v>#DIV/0!</v>
      </c>
      <c r="DB7" s="15" t="e">
        <f t="shared" si="22"/>
        <v>#DIV/0!</v>
      </c>
      <c r="DC7" s="19" t="e">
        <f t="shared" si="23"/>
        <v>#DIV/0!</v>
      </c>
      <c r="DD7" s="19" t="e">
        <f t="shared" si="71"/>
        <v>#DIV/0!</v>
      </c>
      <c r="DG7" s="16" t="s">
        <v>760</v>
      </c>
      <c r="DH7" s="15">
        <f t="shared" si="72"/>
        <v>0</v>
      </c>
      <c r="DI7" s="15">
        <f t="shared" si="73"/>
        <v>0</v>
      </c>
      <c r="DJ7" s="15">
        <f t="shared" si="74"/>
        <v>0</v>
      </c>
      <c r="DK7" s="15">
        <f t="shared" si="75"/>
        <v>0</v>
      </c>
      <c r="DL7" s="15">
        <f t="shared" si="76"/>
        <v>0</v>
      </c>
      <c r="DM7" s="15">
        <f t="shared" si="77"/>
        <v>0</v>
      </c>
      <c r="DN7" s="15">
        <f t="shared" si="78"/>
        <v>0</v>
      </c>
      <c r="DO7" s="15">
        <f t="shared" si="79"/>
        <v>0</v>
      </c>
      <c r="DP7" s="15">
        <f t="shared" si="80"/>
        <v>0</v>
      </c>
      <c r="DQ7" s="15">
        <f t="shared" si="81"/>
        <v>0</v>
      </c>
      <c r="DR7" s="15">
        <f t="shared" si="82"/>
        <v>0</v>
      </c>
      <c r="DS7" s="15">
        <f t="shared" si="83"/>
        <v>0</v>
      </c>
      <c r="DT7" s="15">
        <f t="shared" si="84"/>
        <v>0</v>
      </c>
      <c r="DU7" s="15">
        <f t="shared" si="85"/>
        <v>0</v>
      </c>
      <c r="DV7" s="15">
        <f t="shared" si="86"/>
        <v>0</v>
      </c>
      <c r="DW7" s="15">
        <f t="shared" si="87"/>
        <v>0</v>
      </c>
      <c r="DX7" s="15">
        <f t="shared" si="88"/>
        <v>0</v>
      </c>
      <c r="DY7" s="15">
        <f t="shared" si="89"/>
        <v>0</v>
      </c>
      <c r="DZ7" s="15">
        <f t="shared" si="24"/>
        <v>0</v>
      </c>
    </row>
    <row r="8" spans="1:130" x14ac:dyDescent="0.3">
      <c r="A8"/>
      <c r="B8"/>
      <c r="C8" s="10" t="e">
        <f>INDEX(Foglio2!$B:$C,MATCH('indicatori output 1.2'!B8,Foglio2!$B:$B,0),2)</f>
        <v>#N/A</v>
      </c>
      <c r="D8" s="10" t="e">
        <f>INDEX(Foglio4!$C:$D,MATCH('indicatori output 1.2'!B8,Foglio4!$C:$C,0),2)</f>
        <v>#N/A</v>
      </c>
      <c r="E8" s="91"/>
      <c r="F8" s="91"/>
      <c r="G8" s="19" t="e">
        <f t="shared" si="0"/>
        <v>#N/A</v>
      </c>
      <c r="H8" s="19" t="str">
        <f t="shared" si="25"/>
        <v>si</v>
      </c>
      <c r="I8" s="19" t="e">
        <f t="shared" si="26"/>
        <v>#N/A</v>
      </c>
      <c r="J8" s="19" t="e" cm="1">
        <f t="array" ref="J8">_xlfn.IFS(D8=F8,"uguale",D8&lt;F8,"regis maggiore",D8&gt;F8,"regis minore")</f>
        <v>#N/A</v>
      </c>
      <c r="K8" s="78" t="e">
        <f t="shared" si="27"/>
        <v>#N/A</v>
      </c>
      <c r="L8" s="78" t="e">
        <f t="shared" si="28"/>
        <v>#N/A</v>
      </c>
      <c r="M8" s="11" t="e">
        <f t="shared" si="1"/>
        <v>#N/A</v>
      </c>
      <c r="N8" s="15" t="e">
        <f>INDEX(Foglio2!$F:$G,MATCH(B8,Foglio2!$F:$F,0),2)</f>
        <v>#N/A</v>
      </c>
      <c r="O8" s="91"/>
      <c r="P8" s="91"/>
      <c r="Q8" s="19" t="e">
        <f t="shared" si="29"/>
        <v>#N/A</v>
      </c>
      <c r="R8" s="19" t="str" cm="1">
        <f t="array" ref="R8">_xlfn.IFS(P8=0,"si", AND(1&lt;P8, P8&lt;=O8),"si", OR(P8=1, P8&gt;O8),"no")</f>
        <v>si</v>
      </c>
      <c r="S8" s="78" t="e">
        <f t="shared" si="30"/>
        <v>#N/A</v>
      </c>
      <c r="T8" s="78" t="e">
        <f t="shared" si="31"/>
        <v>#N/A</v>
      </c>
      <c r="U8" s="11" t="e">
        <f t="shared" si="32"/>
        <v>#N/A</v>
      </c>
      <c r="V8" s="15" t="e">
        <f>INDEX(Foglio2!$J:$K,MATCH(B8,Foglio2!$J:$J,0),2)</f>
        <v>#N/A</v>
      </c>
      <c r="W8" s="91"/>
      <c r="X8" s="91"/>
      <c r="Y8" s="19" t="e">
        <f t="shared" si="33"/>
        <v>#N/A</v>
      </c>
      <c r="Z8" s="19" t="str">
        <f t="shared" si="34"/>
        <v>si</v>
      </c>
      <c r="AA8" s="78" t="e">
        <f t="shared" si="35"/>
        <v>#N/A</v>
      </c>
      <c r="AB8" s="78" t="e">
        <f t="shared" si="2"/>
        <v>#N/A</v>
      </c>
      <c r="AC8" s="19" t="e">
        <f t="shared" si="36"/>
        <v>#N/A</v>
      </c>
      <c r="AD8" s="11" t="e">
        <f t="shared" si="3"/>
        <v>#N/A</v>
      </c>
      <c r="AE8" s="15" t="e">
        <f>INDEX(Foglio2!$N:$O,MATCH(B8,Foglio2!$N:$N,0),2)</f>
        <v>#N/A</v>
      </c>
      <c r="AF8" s="91"/>
      <c r="AG8" s="91"/>
      <c r="AH8" s="19" t="e">
        <f t="shared" si="37"/>
        <v>#N/A</v>
      </c>
      <c r="AI8" s="19" t="str">
        <f t="shared" si="38"/>
        <v>si</v>
      </c>
      <c r="AJ8" s="78" t="e">
        <f t="shared" si="39"/>
        <v>#N/A</v>
      </c>
      <c r="AK8" s="78" t="e">
        <f t="shared" si="4"/>
        <v>#N/A</v>
      </c>
      <c r="AL8" s="19" t="e">
        <f t="shared" si="5"/>
        <v>#N/A</v>
      </c>
      <c r="AM8" s="11" t="e">
        <f t="shared" si="6"/>
        <v>#N/A</v>
      </c>
      <c r="AN8" s="15" t="e">
        <f>INDEX(Foglio2!$R:$S,MATCH(B8,Foglio2!$R:$R,0),2)</f>
        <v>#N/A</v>
      </c>
      <c r="AO8" s="91"/>
      <c r="AP8" s="91"/>
      <c r="AQ8" s="19" t="e">
        <f t="shared" si="40"/>
        <v>#N/A</v>
      </c>
      <c r="AR8" s="19" t="str">
        <f t="shared" si="41"/>
        <v>si</v>
      </c>
      <c r="AS8" s="78" t="e">
        <f t="shared" si="42"/>
        <v>#N/A</v>
      </c>
      <c r="AT8" s="78" t="e">
        <f t="shared" si="43"/>
        <v>#N/A</v>
      </c>
      <c r="AU8" s="11" t="e">
        <f t="shared" si="44"/>
        <v>#N/A</v>
      </c>
      <c r="AV8" s="15" t="e">
        <f>INDEX(Foglio2!$V:$W,MATCH(B8,Foglio2!$V:$V,0),2)</f>
        <v>#N/A</v>
      </c>
      <c r="AW8" s="91"/>
      <c r="AX8" s="91"/>
      <c r="AY8" s="19" t="e">
        <f t="shared" si="45"/>
        <v>#N/A</v>
      </c>
      <c r="AZ8" s="19" t="str">
        <f t="shared" si="46"/>
        <v>si</v>
      </c>
      <c r="BA8" s="78" t="e">
        <f t="shared" si="47"/>
        <v>#N/A</v>
      </c>
      <c r="BB8" s="78" t="e">
        <f t="shared" si="48"/>
        <v>#N/A</v>
      </c>
      <c r="BC8" s="11" t="e">
        <f t="shared" si="49"/>
        <v>#N/A</v>
      </c>
      <c r="BD8" s="15" t="e">
        <f>INDEX(Foglio2!$Z:$AA,MATCH(B8,Foglio2!$Z:$Z,0),2)</f>
        <v>#N/A</v>
      </c>
      <c r="BE8" s="91"/>
      <c r="BF8" s="91"/>
      <c r="BG8" s="19" t="e">
        <f t="shared" si="50"/>
        <v>#N/A</v>
      </c>
      <c r="BH8" s="19" t="str">
        <f t="shared" si="51"/>
        <v>si</v>
      </c>
      <c r="BI8" s="82" t="e">
        <f t="shared" si="52"/>
        <v>#N/A</v>
      </c>
      <c r="BJ8" s="78" t="e">
        <f t="shared" si="53"/>
        <v>#N/A</v>
      </c>
      <c r="BK8" s="78" t="e">
        <f t="shared" si="54"/>
        <v>#N/A</v>
      </c>
      <c r="BL8" s="19" t="e">
        <f t="shared" si="55"/>
        <v>#N/A</v>
      </c>
      <c r="BM8" s="11" t="e">
        <f t="shared" si="7"/>
        <v>#N/A</v>
      </c>
      <c r="BN8" s="15" t="e">
        <f>INDEX(Foglio2!$AC:$AD,MATCH(B8,Foglio2!$AC:$AC,0),2)</f>
        <v>#N/A</v>
      </c>
      <c r="BO8" s="91"/>
      <c r="BP8" s="91"/>
      <c r="BQ8" s="19" t="e">
        <f t="shared" si="56"/>
        <v>#N/A</v>
      </c>
      <c r="BR8" s="19" t="str">
        <f t="shared" si="57"/>
        <v>si</v>
      </c>
      <c r="BS8" s="78" t="e">
        <f t="shared" si="58"/>
        <v>#N/A</v>
      </c>
      <c r="BT8" s="78" t="e">
        <f t="shared" si="59"/>
        <v>#N/A</v>
      </c>
      <c r="BU8" s="11" t="e">
        <f t="shared" si="60"/>
        <v>#N/A</v>
      </c>
      <c r="BV8" s="92"/>
      <c r="BW8" s="92"/>
      <c r="BX8" s="82" t="str" cm="1">
        <f t="array" ref="BX8">_xlfn.IFS('indicatori output 1.2'!BW8=0, "si", OR('Indicatori target 1.2'!K8="err",'Indicatori target 1.2'!L8="err"), "no", AND('indicatori output 1.2'!BW8&gt;0, 'Indicatori target 1.2'!K8&lt;&gt;'Indicatori target 1.2'!L8), "no", AND('indicatori output 1.2'!BW8&gt;0,'Indicatori target 1.2'!K8='Indicatori target 1.2'!L8), "si")</f>
        <v>si</v>
      </c>
      <c r="BY8" s="82" t="str">
        <f t="shared" si="61"/>
        <v>si</v>
      </c>
      <c r="BZ8" s="78">
        <f t="shared" si="62"/>
        <v>0</v>
      </c>
      <c r="CA8" s="78">
        <f t="shared" si="63"/>
        <v>0</v>
      </c>
      <c r="CF8" s="16" t="s">
        <v>25</v>
      </c>
      <c r="CG8" s="15" t="e">
        <f t="shared" si="8"/>
        <v>#DIV/0!</v>
      </c>
      <c r="CH8" s="19" t="e">
        <f t="shared" si="9"/>
        <v>#DIV/0!</v>
      </c>
      <c r="CI8" s="19" t="e">
        <f t="shared" si="64"/>
        <v>#DIV/0!</v>
      </c>
      <c r="CJ8" s="15" t="e">
        <f t="shared" si="10"/>
        <v>#DIV/0!</v>
      </c>
      <c r="CK8" s="19" t="e">
        <f t="shared" si="11"/>
        <v>#DIV/0!</v>
      </c>
      <c r="CL8" s="19" t="e">
        <f t="shared" si="65"/>
        <v>#DIV/0!</v>
      </c>
      <c r="CM8" s="15" t="e">
        <f t="shared" si="12"/>
        <v>#DIV/0!</v>
      </c>
      <c r="CN8" s="19" t="e">
        <f t="shared" si="13"/>
        <v>#DIV/0!</v>
      </c>
      <c r="CO8" s="19" t="e">
        <f t="shared" si="66"/>
        <v>#DIV/0!</v>
      </c>
      <c r="CP8" s="15" t="e">
        <f t="shared" si="14"/>
        <v>#DIV/0!</v>
      </c>
      <c r="CQ8" s="19" t="e">
        <f t="shared" si="15"/>
        <v>#DIV/0!</v>
      </c>
      <c r="CR8" s="19" t="e">
        <f t="shared" si="67"/>
        <v>#DIV/0!</v>
      </c>
      <c r="CS8" s="15" t="e">
        <f t="shared" si="16"/>
        <v>#DIV/0!</v>
      </c>
      <c r="CT8" s="19" t="e">
        <f t="shared" si="17"/>
        <v>#DIV/0!</v>
      </c>
      <c r="CU8" s="19" t="e">
        <f t="shared" si="68"/>
        <v>#DIV/0!</v>
      </c>
      <c r="CV8" s="15" t="e">
        <f t="shared" si="18"/>
        <v>#DIV/0!</v>
      </c>
      <c r="CW8" s="19" t="e">
        <f t="shared" si="19"/>
        <v>#DIV/0!</v>
      </c>
      <c r="CX8" s="19" t="e">
        <f t="shared" si="69"/>
        <v>#DIV/0!</v>
      </c>
      <c r="CY8" s="15" t="e">
        <f t="shared" si="20"/>
        <v>#DIV/0!</v>
      </c>
      <c r="CZ8" s="19" t="e">
        <f t="shared" si="21"/>
        <v>#DIV/0!</v>
      </c>
      <c r="DA8" s="19" t="e">
        <f t="shared" si="70"/>
        <v>#DIV/0!</v>
      </c>
      <c r="DB8" s="15" t="e">
        <f t="shared" si="22"/>
        <v>#DIV/0!</v>
      </c>
      <c r="DC8" s="19" t="e">
        <f t="shared" si="23"/>
        <v>#DIV/0!</v>
      </c>
      <c r="DD8" s="19" t="e">
        <f t="shared" si="71"/>
        <v>#DIV/0!</v>
      </c>
      <c r="DG8" s="16" t="s">
        <v>25</v>
      </c>
      <c r="DH8" s="15">
        <f t="shared" si="72"/>
        <v>0</v>
      </c>
      <c r="DI8" s="15">
        <f t="shared" si="73"/>
        <v>0</v>
      </c>
      <c r="DJ8" s="15">
        <f t="shared" si="74"/>
        <v>0</v>
      </c>
      <c r="DK8" s="15">
        <f t="shared" si="75"/>
        <v>0</v>
      </c>
      <c r="DL8" s="15">
        <f t="shared" si="76"/>
        <v>0</v>
      </c>
      <c r="DM8" s="15">
        <f t="shared" si="77"/>
        <v>0</v>
      </c>
      <c r="DN8" s="15">
        <f t="shared" si="78"/>
        <v>0</v>
      </c>
      <c r="DO8" s="15">
        <f t="shared" si="79"/>
        <v>0</v>
      </c>
      <c r="DP8" s="15">
        <f t="shared" si="80"/>
        <v>0</v>
      </c>
      <c r="DQ8" s="15">
        <f t="shared" si="81"/>
        <v>0</v>
      </c>
      <c r="DR8" s="15">
        <f t="shared" si="82"/>
        <v>0</v>
      </c>
      <c r="DS8" s="15">
        <f t="shared" si="83"/>
        <v>0</v>
      </c>
      <c r="DT8" s="15">
        <f t="shared" si="84"/>
        <v>0</v>
      </c>
      <c r="DU8" s="15">
        <f t="shared" si="85"/>
        <v>0</v>
      </c>
      <c r="DV8" s="15">
        <f t="shared" si="86"/>
        <v>0</v>
      </c>
      <c r="DW8" s="15">
        <f t="shared" si="87"/>
        <v>0</v>
      </c>
      <c r="DX8" s="15">
        <f t="shared" si="88"/>
        <v>0</v>
      </c>
      <c r="DY8" s="15">
        <f t="shared" si="89"/>
        <v>0</v>
      </c>
      <c r="DZ8" s="15">
        <f t="shared" si="24"/>
        <v>0</v>
      </c>
    </row>
    <row r="9" spans="1:130" x14ac:dyDescent="0.3">
      <c r="A9"/>
      <c r="B9"/>
      <c r="C9" s="10" t="e">
        <f>INDEX(Foglio2!$B:$C,MATCH('indicatori output 1.2'!B9,Foglio2!$B:$B,0),2)</f>
        <v>#N/A</v>
      </c>
      <c r="D9" s="10" t="e">
        <f>INDEX(Foglio4!$C:$D,MATCH('indicatori output 1.2'!B9,Foglio4!$C:$C,0),2)</f>
        <v>#N/A</v>
      </c>
      <c r="E9" s="91"/>
      <c r="F9" s="91"/>
      <c r="G9" s="19" t="e">
        <f t="shared" si="0"/>
        <v>#N/A</v>
      </c>
      <c r="H9" s="19" t="str">
        <f t="shared" si="25"/>
        <v>si</v>
      </c>
      <c r="I9" s="19" t="e">
        <f t="shared" si="26"/>
        <v>#N/A</v>
      </c>
      <c r="J9" s="19" t="e" cm="1">
        <f t="array" ref="J9">_xlfn.IFS(D9=F9,"uguale",D9&lt;F9,"regis maggiore",D9&gt;F9,"regis minore")</f>
        <v>#N/A</v>
      </c>
      <c r="K9" s="78" t="e">
        <f t="shared" si="27"/>
        <v>#N/A</v>
      </c>
      <c r="L9" s="78" t="e">
        <f t="shared" si="28"/>
        <v>#N/A</v>
      </c>
      <c r="M9" s="11" t="e">
        <f t="shared" si="1"/>
        <v>#N/A</v>
      </c>
      <c r="N9" s="15" t="e">
        <f>INDEX(Foglio2!$F:$G,MATCH(B9,Foglio2!$F:$F,0),2)</f>
        <v>#N/A</v>
      </c>
      <c r="O9" s="91"/>
      <c r="P9" s="91"/>
      <c r="Q9" s="19" t="e">
        <f t="shared" si="29"/>
        <v>#N/A</v>
      </c>
      <c r="R9" s="19" t="str" cm="1">
        <f t="array" ref="R9">_xlfn.IFS(P9=0,"si", AND(1&lt;P9, P9&lt;=O9),"si", OR(P9=1, P9&gt;O9),"no")</f>
        <v>si</v>
      </c>
      <c r="S9" s="78" t="e">
        <f t="shared" si="30"/>
        <v>#N/A</v>
      </c>
      <c r="T9" s="78" t="e">
        <f t="shared" si="31"/>
        <v>#N/A</v>
      </c>
      <c r="U9" s="11" t="e">
        <f t="shared" si="32"/>
        <v>#N/A</v>
      </c>
      <c r="V9" s="15" t="e">
        <f>INDEX(Foglio2!$J:$K,MATCH(B9,Foglio2!$J:$J,0),2)</f>
        <v>#N/A</v>
      </c>
      <c r="W9" s="91"/>
      <c r="X9" s="91"/>
      <c r="Y9" s="19" t="e">
        <f t="shared" si="33"/>
        <v>#N/A</v>
      </c>
      <c r="Z9" s="19" t="str">
        <f t="shared" si="34"/>
        <v>si</v>
      </c>
      <c r="AA9" s="78" t="e">
        <f t="shared" si="35"/>
        <v>#N/A</v>
      </c>
      <c r="AB9" s="78" t="e">
        <f t="shared" si="2"/>
        <v>#N/A</v>
      </c>
      <c r="AC9" s="19" t="e">
        <f t="shared" si="36"/>
        <v>#N/A</v>
      </c>
      <c r="AD9" s="11" t="e">
        <f t="shared" si="3"/>
        <v>#N/A</v>
      </c>
      <c r="AE9" s="15" t="e">
        <f>INDEX(Foglio2!$N:$O,MATCH(B9,Foglio2!$N:$N,0),2)</f>
        <v>#N/A</v>
      </c>
      <c r="AF9" s="91"/>
      <c r="AG9" s="91"/>
      <c r="AH9" s="19" t="e">
        <f t="shared" si="37"/>
        <v>#N/A</v>
      </c>
      <c r="AI9" s="19" t="str">
        <f t="shared" si="38"/>
        <v>si</v>
      </c>
      <c r="AJ9" s="78" t="e">
        <f t="shared" si="39"/>
        <v>#N/A</v>
      </c>
      <c r="AK9" s="78" t="e">
        <f t="shared" si="4"/>
        <v>#N/A</v>
      </c>
      <c r="AL9" s="19" t="e">
        <f t="shared" si="5"/>
        <v>#N/A</v>
      </c>
      <c r="AM9" s="11" t="e">
        <f t="shared" si="6"/>
        <v>#N/A</v>
      </c>
      <c r="AN9" s="15" t="e">
        <f>INDEX(Foglio2!$R:$S,MATCH(B9,Foglio2!$R:$R,0),2)</f>
        <v>#N/A</v>
      </c>
      <c r="AO9" s="91"/>
      <c r="AP9" s="91"/>
      <c r="AQ9" s="19" t="e">
        <f t="shared" si="40"/>
        <v>#N/A</v>
      </c>
      <c r="AR9" s="19" t="str">
        <f t="shared" si="41"/>
        <v>si</v>
      </c>
      <c r="AS9" s="78" t="e">
        <f t="shared" si="42"/>
        <v>#N/A</v>
      </c>
      <c r="AT9" s="78" t="e">
        <f t="shared" si="43"/>
        <v>#N/A</v>
      </c>
      <c r="AU9" s="11" t="e">
        <f t="shared" si="44"/>
        <v>#N/A</v>
      </c>
      <c r="AV9" s="15" t="e">
        <f>INDEX(Foglio2!$V:$W,MATCH(B9,Foglio2!$V:$V,0),2)</f>
        <v>#N/A</v>
      </c>
      <c r="AW9" s="91"/>
      <c r="AX9" s="91"/>
      <c r="AY9" s="19" t="e">
        <f t="shared" si="45"/>
        <v>#N/A</v>
      </c>
      <c r="AZ9" s="19" t="str">
        <f t="shared" si="46"/>
        <v>si</v>
      </c>
      <c r="BA9" s="78" t="e">
        <f t="shared" si="47"/>
        <v>#N/A</v>
      </c>
      <c r="BB9" s="78" t="e">
        <f t="shared" si="48"/>
        <v>#N/A</v>
      </c>
      <c r="BC9" s="11" t="e">
        <f t="shared" si="49"/>
        <v>#N/A</v>
      </c>
      <c r="BD9" s="15" t="e">
        <f>INDEX(Foglio2!$Z:$AA,MATCH(B9,Foglio2!$Z:$Z,0),2)</f>
        <v>#N/A</v>
      </c>
      <c r="BE9" s="91"/>
      <c r="BF9" s="91"/>
      <c r="BG9" s="19" t="e">
        <f t="shared" si="50"/>
        <v>#N/A</v>
      </c>
      <c r="BH9" s="19" t="str">
        <f t="shared" si="51"/>
        <v>si</v>
      </c>
      <c r="BI9" s="82" t="e">
        <f t="shared" si="52"/>
        <v>#N/A</v>
      </c>
      <c r="BJ9" s="78" t="e">
        <f t="shared" si="53"/>
        <v>#N/A</v>
      </c>
      <c r="BK9" s="78" t="e">
        <f t="shared" si="54"/>
        <v>#N/A</v>
      </c>
      <c r="BL9" s="19" t="e">
        <f t="shared" si="55"/>
        <v>#N/A</v>
      </c>
      <c r="BM9" s="11" t="e">
        <f t="shared" si="7"/>
        <v>#N/A</v>
      </c>
      <c r="BN9" s="15" t="e">
        <f>INDEX(Foglio2!$AC:$AD,MATCH(B9,Foglio2!$AC:$AC,0),2)</f>
        <v>#N/A</v>
      </c>
      <c r="BO9" s="91"/>
      <c r="BP9" s="91"/>
      <c r="BQ9" s="19" t="e">
        <f t="shared" si="56"/>
        <v>#N/A</v>
      </c>
      <c r="BR9" s="19" t="str">
        <f t="shared" si="57"/>
        <v>si</v>
      </c>
      <c r="BS9" s="78" t="e">
        <f t="shared" si="58"/>
        <v>#N/A</v>
      </c>
      <c r="BT9" s="78" t="e">
        <f t="shared" si="59"/>
        <v>#N/A</v>
      </c>
      <c r="BU9" s="11" t="e">
        <f t="shared" si="60"/>
        <v>#N/A</v>
      </c>
      <c r="BV9" s="92"/>
      <c r="BW9" s="92"/>
      <c r="BX9" s="82" t="str" cm="1">
        <f t="array" ref="BX9">_xlfn.IFS('indicatori output 1.2'!BW9=0, "si", OR('Indicatori target 1.2'!K9="err",'Indicatori target 1.2'!L9="err"), "no", AND('indicatori output 1.2'!BW9&gt;0, 'Indicatori target 1.2'!K9&lt;&gt;'Indicatori target 1.2'!L9), "no", AND('indicatori output 1.2'!BW9&gt;0,'Indicatori target 1.2'!K9='Indicatori target 1.2'!L9), "si")</f>
        <v>si</v>
      </c>
      <c r="BY9" s="82" t="str">
        <f t="shared" si="61"/>
        <v>si</v>
      </c>
      <c r="BZ9" s="78">
        <f t="shared" si="62"/>
        <v>0</v>
      </c>
      <c r="CA9" s="78">
        <f t="shared" si="63"/>
        <v>0</v>
      </c>
      <c r="CF9" s="16" t="s">
        <v>27</v>
      </c>
      <c r="CG9" s="15" t="e">
        <f t="shared" si="8"/>
        <v>#DIV/0!</v>
      </c>
      <c r="CH9" s="19" t="e">
        <f t="shared" si="9"/>
        <v>#DIV/0!</v>
      </c>
      <c r="CI9" s="19" t="e">
        <f t="shared" si="64"/>
        <v>#DIV/0!</v>
      </c>
      <c r="CJ9" s="15" t="e">
        <f t="shared" si="10"/>
        <v>#DIV/0!</v>
      </c>
      <c r="CK9" s="19" t="e">
        <f t="shared" si="11"/>
        <v>#DIV/0!</v>
      </c>
      <c r="CL9" s="19" t="e">
        <f t="shared" si="65"/>
        <v>#DIV/0!</v>
      </c>
      <c r="CM9" s="15" t="e">
        <f t="shared" si="12"/>
        <v>#DIV/0!</v>
      </c>
      <c r="CN9" s="19" t="e">
        <f t="shared" si="13"/>
        <v>#DIV/0!</v>
      </c>
      <c r="CO9" s="19" t="e">
        <f t="shared" si="66"/>
        <v>#DIV/0!</v>
      </c>
      <c r="CP9" s="15" t="e">
        <f t="shared" si="14"/>
        <v>#DIV/0!</v>
      </c>
      <c r="CQ9" s="19" t="e">
        <f t="shared" si="15"/>
        <v>#DIV/0!</v>
      </c>
      <c r="CR9" s="19" t="e">
        <f t="shared" si="67"/>
        <v>#DIV/0!</v>
      </c>
      <c r="CS9" s="15" t="e">
        <f t="shared" si="16"/>
        <v>#DIV/0!</v>
      </c>
      <c r="CT9" s="19" t="e">
        <f t="shared" si="17"/>
        <v>#DIV/0!</v>
      </c>
      <c r="CU9" s="19" t="e">
        <f t="shared" si="68"/>
        <v>#DIV/0!</v>
      </c>
      <c r="CV9" s="15" t="e">
        <f t="shared" si="18"/>
        <v>#DIV/0!</v>
      </c>
      <c r="CW9" s="19" t="e">
        <f t="shared" si="19"/>
        <v>#DIV/0!</v>
      </c>
      <c r="CX9" s="19" t="e">
        <f t="shared" si="69"/>
        <v>#DIV/0!</v>
      </c>
      <c r="CY9" s="15" t="e">
        <f t="shared" si="20"/>
        <v>#DIV/0!</v>
      </c>
      <c r="CZ9" s="19" t="e">
        <f t="shared" si="21"/>
        <v>#DIV/0!</v>
      </c>
      <c r="DA9" s="19" t="e">
        <f t="shared" si="70"/>
        <v>#DIV/0!</v>
      </c>
      <c r="DB9" s="15" t="e">
        <f t="shared" si="22"/>
        <v>#DIV/0!</v>
      </c>
      <c r="DC9" s="19" t="e">
        <f t="shared" si="23"/>
        <v>#DIV/0!</v>
      </c>
      <c r="DD9" s="19" t="e">
        <f t="shared" si="71"/>
        <v>#DIV/0!</v>
      </c>
      <c r="DG9" s="16" t="s">
        <v>27</v>
      </c>
      <c r="DH9" s="15">
        <f t="shared" si="72"/>
        <v>0</v>
      </c>
      <c r="DI9" s="15">
        <f t="shared" si="73"/>
        <v>0</v>
      </c>
      <c r="DJ9" s="15">
        <f t="shared" si="74"/>
        <v>0</v>
      </c>
      <c r="DK9" s="15">
        <f t="shared" si="75"/>
        <v>0</v>
      </c>
      <c r="DL9" s="15">
        <f t="shared" si="76"/>
        <v>0</v>
      </c>
      <c r="DM9" s="15">
        <f t="shared" si="77"/>
        <v>0</v>
      </c>
      <c r="DN9" s="15">
        <f t="shared" si="78"/>
        <v>0</v>
      </c>
      <c r="DO9" s="15">
        <f t="shared" si="79"/>
        <v>0</v>
      </c>
      <c r="DP9" s="15">
        <f t="shared" si="80"/>
        <v>0</v>
      </c>
      <c r="DQ9" s="15">
        <f t="shared" si="81"/>
        <v>0</v>
      </c>
      <c r="DR9" s="15">
        <f t="shared" si="82"/>
        <v>0</v>
      </c>
      <c r="DS9" s="15">
        <f t="shared" si="83"/>
        <v>0</v>
      </c>
      <c r="DT9" s="15">
        <f t="shared" si="84"/>
        <v>0</v>
      </c>
      <c r="DU9" s="15">
        <f t="shared" si="85"/>
        <v>0</v>
      </c>
      <c r="DV9" s="15">
        <f t="shared" si="86"/>
        <v>0</v>
      </c>
      <c r="DW9" s="15">
        <f t="shared" si="87"/>
        <v>0</v>
      </c>
      <c r="DX9" s="15">
        <f t="shared" si="88"/>
        <v>0</v>
      </c>
      <c r="DY9" s="15">
        <f t="shared" si="89"/>
        <v>0</v>
      </c>
      <c r="DZ9" s="15">
        <f t="shared" si="24"/>
        <v>0</v>
      </c>
    </row>
    <row r="10" spans="1:130" x14ac:dyDescent="0.3">
      <c r="A10"/>
      <c r="B10"/>
      <c r="C10" s="10" t="e">
        <f>INDEX(Foglio2!$B:$C,MATCH('indicatori output 1.2'!B10,Foglio2!$B:$B,0),2)</f>
        <v>#N/A</v>
      </c>
      <c r="D10" s="10" t="e">
        <f>INDEX(Foglio4!$C:$D,MATCH('indicatori output 1.2'!B10,Foglio4!$C:$C,0),2)</f>
        <v>#N/A</v>
      </c>
      <c r="E10" s="91"/>
      <c r="F10" s="91"/>
      <c r="G10" s="19" t="e">
        <f t="shared" si="0"/>
        <v>#N/A</v>
      </c>
      <c r="H10" s="19" t="str">
        <f t="shared" si="25"/>
        <v>si</v>
      </c>
      <c r="I10" s="19" t="e">
        <f t="shared" si="26"/>
        <v>#N/A</v>
      </c>
      <c r="J10" s="19" t="e" cm="1">
        <f t="array" ref="J10">_xlfn.IFS(D10=F10,"uguale",D10&lt;F10,"regis maggiore",D10&gt;F10,"regis minore")</f>
        <v>#N/A</v>
      </c>
      <c r="K10" s="78" t="e">
        <f t="shared" si="27"/>
        <v>#N/A</v>
      </c>
      <c r="L10" s="78" t="e">
        <f t="shared" si="28"/>
        <v>#N/A</v>
      </c>
      <c r="M10" s="11" t="e">
        <f t="shared" si="1"/>
        <v>#N/A</v>
      </c>
      <c r="N10" s="15" t="e">
        <f>INDEX(Foglio2!$F:$G,MATCH(B10,Foglio2!$F:$F,0),2)</f>
        <v>#N/A</v>
      </c>
      <c r="O10" s="91"/>
      <c r="P10" s="91"/>
      <c r="Q10" s="19" t="e">
        <f t="shared" si="29"/>
        <v>#N/A</v>
      </c>
      <c r="R10" s="19" t="str" cm="1">
        <f t="array" ref="R10">_xlfn.IFS(P10=0,"si", AND(1&lt;P10, P10&lt;=O10),"si", OR(P10=1, P10&gt;O10),"no")</f>
        <v>si</v>
      </c>
      <c r="S10" s="78" t="e">
        <f t="shared" si="30"/>
        <v>#N/A</v>
      </c>
      <c r="T10" s="78" t="e">
        <f t="shared" si="31"/>
        <v>#N/A</v>
      </c>
      <c r="U10" s="11" t="e">
        <f t="shared" si="32"/>
        <v>#N/A</v>
      </c>
      <c r="V10" s="15" t="e">
        <f>INDEX(Foglio2!$J:$K,MATCH(B10,Foglio2!$J:$J,0),2)</f>
        <v>#N/A</v>
      </c>
      <c r="W10" s="91"/>
      <c r="X10" s="91"/>
      <c r="Y10" s="19" t="e">
        <f t="shared" si="33"/>
        <v>#N/A</v>
      </c>
      <c r="Z10" s="19" t="str">
        <f t="shared" si="34"/>
        <v>si</v>
      </c>
      <c r="AA10" s="78" t="e">
        <f t="shared" si="35"/>
        <v>#N/A</v>
      </c>
      <c r="AB10" s="78" t="e">
        <f t="shared" si="2"/>
        <v>#N/A</v>
      </c>
      <c r="AC10" s="19" t="e">
        <f t="shared" si="36"/>
        <v>#N/A</v>
      </c>
      <c r="AD10" s="11" t="e">
        <f t="shared" si="3"/>
        <v>#N/A</v>
      </c>
      <c r="AE10" s="15" t="e">
        <f>INDEX(Foglio2!$N:$O,MATCH(B10,Foglio2!$N:$N,0),2)</f>
        <v>#N/A</v>
      </c>
      <c r="AF10" s="91"/>
      <c r="AG10" s="91"/>
      <c r="AH10" s="19" t="e">
        <f t="shared" si="37"/>
        <v>#N/A</v>
      </c>
      <c r="AI10" s="19" t="str">
        <f t="shared" si="38"/>
        <v>si</v>
      </c>
      <c r="AJ10" s="78" t="e">
        <f t="shared" si="39"/>
        <v>#N/A</v>
      </c>
      <c r="AK10" s="78" t="e">
        <f t="shared" si="4"/>
        <v>#N/A</v>
      </c>
      <c r="AL10" s="19" t="e">
        <f t="shared" si="5"/>
        <v>#N/A</v>
      </c>
      <c r="AM10" s="11" t="e">
        <f t="shared" si="6"/>
        <v>#N/A</v>
      </c>
      <c r="AN10" s="15" t="e">
        <f>INDEX(Foglio2!$R:$S,MATCH(B10,Foglio2!$R:$R,0),2)</f>
        <v>#N/A</v>
      </c>
      <c r="AO10" s="91"/>
      <c r="AP10" s="91"/>
      <c r="AQ10" s="19" t="e">
        <f t="shared" si="40"/>
        <v>#N/A</v>
      </c>
      <c r="AR10" s="19" t="str">
        <f t="shared" si="41"/>
        <v>si</v>
      </c>
      <c r="AS10" s="78" t="e">
        <f t="shared" si="42"/>
        <v>#N/A</v>
      </c>
      <c r="AT10" s="78" t="e">
        <f t="shared" si="43"/>
        <v>#N/A</v>
      </c>
      <c r="AU10" s="11" t="e">
        <f t="shared" si="44"/>
        <v>#N/A</v>
      </c>
      <c r="AV10" s="15" t="e">
        <f>INDEX(Foglio2!$V:$W,MATCH(B10,Foglio2!$V:$V,0),2)</f>
        <v>#N/A</v>
      </c>
      <c r="AW10" s="91"/>
      <c r="AX10" s="91"/>
      <c r="AY10" s="19" t="e">
        <f t="shared" si="45"/>
        <v>#N/A</v>
      </c>
      <c r="AZ10" s="19" t="str">
        <f t="shared" si="46"/>
        <v>si</v>
      </c>
      <c r="BA10" s="78" t="e">
        <f t="shared" si="47"/>
        <v>#N/A</v>
      </c>
      <c r="BB10" s="78" t="e">
        <f t="shared" si="48"/>
        <v>#N/A</v>
      </c>
      <c r="BC10" s="11" t="e">
        <f t="shared" si="49"/>
        <v>#N/A</v>
      </c>
      <c r="BD10" s="15" t="e">
        <f>INDEX(Foglio2!$Z:$AA,MATCH(B10,Foglio2!$Z:$Z,0),2)</f>
        <v>#N/A</v>
      </c>
      <c r="BE10" s="91"/>
      <c r="BF10" s="91"/>
      <c r="BG10" s="19" t="e">
        <f t="shared" si="50"/>
        <v>#N/A</v>
      </c>
      <c r="BH10" s="19" t="str">
        <f t="shared" si="51"/>
        <v>si</v>
      </c>
      <c r="BI10" s="82" t="e">
        <f t="shared" si="52"/>
        <v>#N/A</v>
      </c>
      <c r="BJ10" s="78" t="e">
        <f t="shared" si="53"/>
        <v>#N/A</v>
      </c>
      <c r="BK10" s="78" t="e">
        <f t="shared" si="54"/>
        <v>#N/A</v>
      </c>
      <c r="BL10" s="19" t="e">
        <f t="shared" si="55"/>
        <v>#N/A</v>
      </c>
      <c r="BM10" s="11" t="e">
        <f t="shared" si="7"/>
        <v>#N/A</v>
      </c>
      <c r="BN10" s="15" t="e">
        <f>INDEX(Foglio2!$AC:$AD,MATCH(B10,Foglio2!$AC:$AC,0),2)</f>
        <v>#N/A</v>
      </c>
      <c r="BO10" s="91"/>
      <c r="BP10" s="91"/>
      <c r="BQ10" s="19" t="e">
        <f t="shared" si="56"/>
        <v>#N/A</v>
      </c>
      <c r="BR10" s="19" t="str">
        <f t="shared" si="57"/>
        <v>si</v>
      </c>
      <c r="BS10" s="78" t="e">
        <f t="shared" si="58"/>
        <v>#N/A</v>
      </c>
      <c r="BT10" s="78" t="e">
        <f t="shared" si="59"/>
        <v>#N/A</v>
      </c>
      <c r="BU10" s="11" t="e">
        <f t="shared" si="60"/>
        <v>#N/A</v>
      </c>
      <c r="BV10" s="92"/>
      <c r="BW10" s="92"/>
      <c r="BX10" s="82" t="str" cm="1">
        <f t="array" ref="BX10">_xlfn.IFS('indicatori output 1.2'!BW10=0, "si", OR('Indicatori target 1.2'!K10="err",'Indicatori target 1.2'!L10="err"), "no", AND('indicatori output 1.2'!BW10&gt;0, 'Indicatori target 1.2'!K10&lt;&gt;'Indicatori target 1.2'!L10), "no", AND('indicatori output 1.2'!BW10&gt;0,'Indicatori target 1.2'!K10='Indicatori target 1.2'!L10), "si")</f>
        <v>si</v>
      </c>
      <c r="BY10" s="82" t="str">
        <f t="shared" si="61"/>
        <v>si</v>
      </c>
      <c r="BZ10" s="78">
        <f t="shared" si="62"/>
        <v>0</v>
      </c>
      <c r="CA10" s="78">
        <f t="shared" si="63"/>
        <v>0</v>
      </c>
      <c r="CF10" s="16" t="s">
        <v>761</v>
      </c>
      <c r="CG10" s="15" t="e">
        <f t="shared" si="8"/>
        <v>#DIV/0!</v>
      </c>
      <c r="CH10" s="19" t="e">
        <f t="shared" si="9"/>
        <v>#DIV/0!</v>
      </c>
      <c r="CI10" s="19" t="e">
        <f t="shared" si="64"/>
        <v>#DIV/0!</v>
      </c>
      <c r="CJ10" s="15" t="e">
        <f t="shared" si="10"/>
        <v>#DIV/0!</v>
      </c>
      <c r="CK10" s="19" t="e">
        <f t="shared" si="11"/>
        <v>#DIV/0!</v>
      </c>
      <c r="CL10" s="19" t="e">
        <f t="shared" si="65"/>
        <v>#DIV/0!</v>
      </c>
      <c r="CM10" s="15" t="e">
        <f t="shared" si="12"/>
        <v>#DIV/0!</v>
      </c>
      <c r="CN10" s="19" t="e">
        <f t="shared" si="13"/>
        <v>#DIV/0!</v>
      </c>
      <c r="CO10" s="19" t="e">
        <f t="shared" si="66"/>
        <v>#DIV/0!</v>
      </c>
      <c r="CP10" s="15" t="e">
        <f t="shared" si="14"/>
        <v>#DIV/0!</v>
      </c>
      <c r="CQ10" s="19" t="e">
        <f t="shared" si="15"/>
        <v>#DIV/0!</v>
      </c>
      <c r="CR10" s="19" t="e">
        <f t="shared" si="67"/>
        <v>#DIV/0!</v>
      </c>
      <c r="CS10" s="15" t="e">
        <f t="shared" si="16"/>
        <v>#DIV/0!</v>
      </c>
      <c r="CT10" s="19" t="e">
        <f t="shared" si="17"/>
        <v>#DIV/0!</v>
      </c>
      <c r="CU10" s="19" t="e">
        <f t="shared" si="68"/>
        <v>#DIV/0!</v>
      </c>
      <c r="CV10" s="15" t="e">
        <f t="shared" si="18"/>
        <v>#DIV/0!</v>
      </c>
      <c r="CW10" s="19" t="e">
        <f t="shared" si="19"/>
        <v>#DIV/0!</v>
      </c>
      <c r="CX10" s="19" t="e">
        <f t="shared" si="69"/>
        <v>#DIV/0!</v>
      </c>
      <c r="CY10" s="15" t="e">
        <f t="shared" si="20"/>
        <v>#DIV/0!</v>
      </c>
      <c r="CZ10" s="19" t="e">
        <f t="shared" si="21"/>
        <v>#DIV/0!</v>
      </c>
      <c r="DA10" s="19" t="e">
        <f t="shared" si="70"/>
        <v>#DIV/0!</v>
      </c>
      <c r="DB10" s="15" t="e">
        <f t="shared" si="22"/>
        <v>#DIV/0!</v>
      </c>
      <c r="DC10" s="19" t="e">
        <f t="shared" si="23"/>
        <v>#DIV/0!</v>
      </c>
      <c r="DD10" s="19" t="e">
        <f t="shared" si="71"/>
        <v>#DIV/0!</v>
      </c>
      <c r="DG10" s="16" t="s">
        <v>761</v>
      </c>
      <c r="DH10" s="15">
        <f t="shared" si="72"/>
        <v>0</v>
      </c>
      <c r="DI10" s="15">
        <f t="shared" si="73"/>
        <v>0</v>
      </c>
      <c r="DJ10" s="15">
        <f t="shared" si="74"/>
        <v>0</v>
      </c>
      <c r="DK10" s="15">
        <f t="shared" si="75"/>
        <v>0</v>
      </c>
      <c r="DL10" s="15">
        <f t="shared" si="76"/>
        <v>0</v>
      </c>
      <c r="DM10" s="15">
        <f t="shared" si="77"/>
        <v>0</v>
      </c>
      <c r="DN10" s="15">
        <f t="shared" si="78"/>
        <v>0</v>
      </c>
      <c r="DO10" s="15">
        <f t="shared" si="79"/>
        <v>0</v>
      </c>
      <c r="DP10" s="15">
        <f t="shared" si="80"/>
        <v>0</v>
      </c>
      <c r="DQ10" s="15">
        <f t="shared" si="81"/>
        <v>0</v>
      </c>
      <c r="DR10" s="15">
        <f t="shared" si="82"/>
        <v>0</v>
      </c>
      <c r="DS10" s="15">
        <f t="shared" si="83"/>
        <v>0</v>
      </c>
      <c r="DT10" s="15">
        <f t="shared" si="84"/>
        <v>0</v>
      </c>
      <c r="DU10" s="15">
        <f t="shared" si="85"/>
        <v>0</v>
      </c>
      <c r="DV10" s="15">
        <f t="shared" si="86"/>
        <v>0</v>
      </c>
      <c r="DW10" s="15">
        <f t="shared" si="87"/>
        <v>0</v>
      </c>
      <c r="DX10" s="15">
        <f t="shared" si="88"/>
        <v>0</v>
      </c>
      <c r="DY10" s="15">
        <f t="shared" si="89"/>
        <v>0</v>
      </c>
      <c r="DZ10" s="15">
        <f t="shared" si="24"/>
        <v>0</v>
      </c>
    </row>
    <row r="11" spans="1:130" x14ac:dyDescent="0.3">
      <c r="A11"/>
      <c r="B11"/>
      <c r="C11" s="10" t="e">
        <f>INDEX(Foglio2!$B:$C,MATCH('indicatori output 1.2'!B11,Foglio2!$B:$B,0),2)</f>
        <v>#N/A</v>
      </c>
      <c r="D11" s="10" t="e">
        <f>INDEX(Foglio4!$C:$D,MATCH('indicatori output 1.2'!B11,Foglio4!$C:$C,0),2)</f>
        <v>#N/A</v>
      </c>
      <c r="E11" s="91"/>
      <c r="F11" s="91"/>
      <c r="G11" s="19" t="e">
        <f t="shared" si="0"/>
        <v>#N/A</v>
      </c>
      <c r="H11" s="19" t="str">
        <f t="shared" si="25"/>
        <v>si</v>
      </c>
      <c r="I11" s="19" t="e">
        <f t="shared" si="26"/>
        <v>#N/A</v>
      </c>
      <c r="J11" s="19" t="e" cm="1">
        <f t="array" ref="J11">_xlfn.IFS(D11=F11,"uguale",D11&lt;F11,"regis maggiore",D11&gt;F11,"regis minore")</f>
        <v>#N/A</v>
      </c>
      <c r="K11" s="78" t="e">
        <f t="shared" si="27"/>
        <v>#N/A</v>
      </c>
      <c r="L11" s="78" t="e">
        <f t="shared" si="28"/>
        <v>#N/A</v>
      </c>
      <c r="M11" s="11" t="e">
        <f t="shared" si="1"/>
        <v>#N/A</v>
      </c>
      <c r="N11" s="15" t="e">
        <f>INDEX(Foglio2!$F:$G,MATCH(B11,Foglio2!$F:$F,0),2)</f>
        <v>#N/A</v>
      </c>
      <c r="O11" s="91"/>
      <c r="P11" s="91"/>
      <c r="Q11" s="19" t="e">
        <f t="shared" si="29"/>
        <v>#N/A</v>
      </c>
      <c r="R11" s="19" t="str" cm="1">
        <f t="array" ref="R11">_xlfn.IFS(P11=0,"si", AND(1&lt;P11, P11&lt;=O11),"si", OR(P11=1, P11&gt;O11),"no")</f>
        <v>si</v>
      </c>
      <c r="S11" s="78" t="e">
        <f t="shared" si="30"/>
        <v>#N/A</v>
      </c>
      <c r="T11" s="78" t="e">
        <f t="shared" si="31"/>
        <v>#N/A</v>
      </c>
      <c r="U11" s="11" t="e">
        <f t="shared" si="32"/>
        <v>#N/A</v>
      </c>
      <c r="V11" s="15" t="e">
        <f>INDEX(Foglio2!$J:$K,MATCH(B11,Foglio2!$J:$J,0),2)</f>
        <v>#N/A</v>
      </c>
      <c r="W11" s="91"/>
      <c r="X11" s="91"/>
      <c r="Y11" s="19" t="e">
        <f t="shared" si="33"/>
        <v>#N/A</v>
      </c>
      <c r="Z11" s="19" t="str">
        <f t="shared" si="34"/>
        <v>si</v>
      </c>
      <c r="AA11" s="78" t="e">
        <f t="shared" si="35"/>
        <v>#N/A</v>
      </c>
      <c r="AB11" s="78" t="e">
        <f t="shared" si="2"/>
        <v>#N/A</v>
      </c>
      <c r="AC11" s="19" t="e">
        <f t="shared" si="36"/>
        <v>#N/A</v>
      </c>
      <c r="AD11" s="11" t="e">
        <f t="shared" si="3"/>
        <v>#N/A</v>
      </c>
      <c r="AE11" s="15" t="e">
        <f>INDEX(Foglio2!$N:$O,MATCH(B11,Foglio2!$N:$N,0),2)</f>
        <v>#N/A</v>
      </c>
      <c r="AF11" s="91"/>
      <c r="AG11" s="91"/>
      <c r="AH11" s="19" t="e">
        <f t="shared" si="37"/>
        <v>#N/A</v>
      </c>
      <c r="AI11" s="19" t="str">
        <f t="shared" si="38"/>
        <v>si</v>
      </c>
      <c r="AJ11" s="78" t="e">
        <f t="shared" si="39"/>
        <v>#N/A</v>
      </c>
      <c r="AK11" s="78" t="e">
        <f t="shared" si="4"/>
        <v>#N/A</v>
      </c>
      <c r="AL11" s="19" t="e">
        <f t="shared" si="5"/>
        <v>#N/A</v>
      </c>
      <c r="AM11" s="11" t="e">
        <f t="shared" si="6"/>
        <v>#N/A</v>
      </c>
      <c r="AN11" s="15" t="e">
        <f>INDEX(Foglio2!$R:$S,MATCH(B11,Foglio2!$R:$R,0),2)</f>
        <v>#N/A</v>
      </c>
      <c r="AO11" s="91"/>
      <c r="AP11" s="91"/>
      <c r="AQ11" s="19" t="e">
        <f t="shared" si="40"/>
        <v>#N/A</v>
      </c>
      <c r="AR11" s="19" t="str">
        <f t="shared" si="41"/>
        <v>si</v>
      </c>
      <c r="AS11" s="78" t="e">
        <f t="shared" si="42"/>
        <v>#N/A</v>
      </c>
      <c r="AT11" s="78" t="e">
        <f t="shared" si="43"/>
        <v>#N/A</v>
      </c>
      <c r="AU11" s="11" t="e">
        <f t="shared" si="44"/>
        <v>#N/A</v>
      </c>
      <c r="AV11" s="15" t="e">
        <f>INDEX(Foglio2!$V:$W,MATCH(B11,Foglio2!$V:$V,0),2)</f>
        <v>#N/A</v>
      </c>
      <c r="AW11" s="91"/>
      <c r="AX11" s="91"/>
      <c r="AY11" s="19" t="e">
        <f t="shared" si="45"/>
        <v>#N/A</v>
      </c>
      <c r="AZ11" s="19" t="str">
        <f t="shared" si="46"/>
        <v>si</v>
      </c>
      <c r="BA11" s="78" t="e">
        <f t="shared" si="47"/>
        <v>#N/A</v>
      </c>
      <c r="BB11" s="78" t="e">
        <f t="shared" si="48"/>
        <v>#N/A</v>
      </c>
      <c r="BC11" s="11" t="e">
        <f t="shared" si="49"/>
        <v>#N/A</v>
      </c>
      <c r="BD11" s="15" t="e">
        <f>INDEX(Foglio2!$Z:$AA,MATCH(B11,Foglio2!$Z:$Z,0),2)</f>
        <v>#N/A</v>
      </c>
      <c r="BE11" s="91"/>
      <c r="BF11" s="91"/>
      <c r="BG11" s="19" t="e">
        <f t="shared" si="50"/>
        <v>#N/A</v>
      </c>
      <c r="BH11" s="19" t="str">
        <f t="shared" si="51"/>
        <v>si</v>
      </c>
      <c r="BI11" s="82" t="e">
        <f t="shared" si="52"/>
        <v>#N/A</v>
      </c>
      <c r="BJ11" s="78" t="e">
        <f t="shared" si="53"/>
        <v>#N/A</v>
      </c>
      <c r="BK11" s="78" t="e">
        <f t="shared" si="54"/>
        <v>#N/A</v>
      </c>
      <c r="BL11" s="19" t="e">
        <f t="shared" si="55"/>
        <v>#N/A</v>
      </c>
      <c r="BM11" s="11" t="e">
        <f t="shared" si="7"/>
        <v>#N/A</v>
      </c>
      <c r="BN11" s="15" t="e">
        <f>INDEX(Foglio2!$AC:$AD,MATCH(B11,Foglio2!$AC:$AC,0),2)</f>
        <v>#N/A</v>
      </c>
      <c r="BO11" s="91"/>
      <c r="BP11" s="91"/>
      <c r="BQ11" s="19" t="e">
        <f t="shared" si="56"/>
        <v>#N/A</v>
      </c>
      <c r="BR11" s="19" t="str">
        <f t="shared" si="57"/>
        <v>si</v>
      </c>
      <c r="BS11" s="78" t="e">
        <f t="shared" si="58"/>
        <v>#N/A</v>
      </c>
      <c r="BT11" s="78" t="e">
        <f t="shared" si="59"/>
        <v>#N/A</v>
      </c>
      <c r="BU11" s="11" t="e">
        <f t="shared" si="60"/>
        <v>#N/A</v>
      </c>
      <c r="BV11" s="92"/>
      <c r="BW11" s="92"/>
      <c r="BX11" s="82" t="str" cm="1">
        <f t="array" ref="BX11">_xlfn.IFS('indicatori output 1.2'!BW11=0, "si", OR('Indicatori target 1.2'!K11="err",'Indicatori target 1.2'!L11="err"), "no", AND('indicatori output 1.2'!BW11&gt;0, 'Indicatori target 1.2'!K11&lt;&gt;'Indicatori target 1.2'!L11), "no", AND('indicatori output 1.2'!BW11&gt;0,'Indicatori target 1.2'!K11='Indicatori target 1.2'!L11), "si")</f>
        <v>si</v>
      </c>
      <c r="BY11" s="82" t="str">
        <f t="shared" si="61"/>
        <v>si</v>
      </c>
      <c r="BZ11" s="78">
        <f t="shared" si="62"/>
        <v>0</v>
      </c>
      <c r="CA11" s="78">
        <f t="shared" si="63"/>
        <v>0</v>
      </c>
      <c r="CF11" s="16" t="s">
        <v>30</v>
      </c>
      <c r="CG11" s="15" t="e">
        <f t="shared" si="8"/>
        <v>#DIV/0!</v>
      </c>
      <c r="CH11" s="19" t="e">
        <f t="shared" si="9"/>
        <v>#DIV/0!</v>
      </c>
      <c r="CI11" s="19" t="e">
        <f t="shared" si="64"/>
        <v>#DIV/0!</v>
      </c>
      <c r="CJ11" s="15" t="e">
        <f t="shared" si="10"/>
        <v>#DIV/0!</v>
      </c>
      <c r="CK11" s="19" t="e">
        <f t="shared" si="11"/>
        <v>#DIV/0!</v>
      </c>
      <c r="CL11" s="19" t="e">
        <f t="shared" si="65"/>
        <v>#DIV/0!</v>
      </c>
      <c r="CM11" s="15" t="e">
        <f t="shared" si="12"/>
        <v>#DIV/0!</v>
      </c>
      <c r="CN11" s="19" t="e">
        <f t="shared" si="13"/>
        <v>#DIV/0!</v>
      </c>
      <c r="CO11" s="19" t="e">
        <f t="shared" si="66"/>
        <v>#DIV/0!</v>
      </c>
      <c r="CP11" s="15" t="e">
        <f t="shared" si="14"/>
        <v>#DIV/0!</v>
      </c>
      <c r="CQ11" s="19" t="e">
        <f t="shared" si="15"/>
        <v>#DIV/0!</v>
      </c>
      <c r="CR11" s="19" t="e">
        <f t="shared" si="67"/>
        <v>#DIV/0!</v>
      </c>
      <c r="CS11" s="15" t="e">
        <f t="shared" si="16"/>
        <v>#DIV/0!</v>
      </c>
      <c r="CT11" s="19" t="e">
        <f t="shared" si="17"/>
        <v>#DIV/0!</v>
      </c>
      <c r="CU11" s="19" t="e">
        <f t="shared" si="68"/>
        <v>#DIV/0!</v>
      </c>
      <c r="CV11" s="15" t="e">
        <f t="shared" si="18"/>
        <v>#DIV/0!</v>
      </c>
      <c r="CW11" s="19" t="e">
        <f t="shared" si="19"/>
        <v>#DIV/0!</v>
      </c>
      <c r="CX11" s="19" t="e">
        <f t="shared" si="69"/>
        <v>#DIV/0!</v>
      </c>
      <c r="CY11" s="15" t="e">
        <f t="shared" si="20"/>
        <v>#DIV/0!</v>
      </c>
      <c r="CZ11" s="19" t="e">
        <f t="shared" si="21"/>
        <v>#DIV/0!</v>
      </c>
      <c r="DA11" s="19" t="e">
        <f t="shared" si="70"/>
        <v>#DIV/0!</v>
      </c>
      <c r="DB11" s="15" t="e">
        <f t="shared" si="22"/>
        <v>#DIV/0!</v>
      </c>
      <c r="DC11" s="19" t="e">
        <f t="shared" si="23"/>
        <v>#DIV/0!</v>
      </c>
      <c r="DD11" s="19" t="e">
        <f t="shared" si="71"/>
        <v>#DIV/0!</v>
      </c>
      <c r="DG11" s="16" t="s">
        <v>30</v>
      </c>
      <c r="DH11" s="15">
        <f t="shared" si="72"/>
        <v>0</v>
      </c>
      <c r="DI11" s="15">
        <f t="shared" si="73"/>
        <v>0</v>
      </c>
      <c r="DJ11" s="15">
        <f t="shared" si="74"/>
        <v>0</v>
      </c>
      <c r="DK11" s="15">
        <f t="shared" si="75"/>
        <v>0</v>
      </c>
      <c r="DL11" s="15">
        <f t="shared" si="76"/>
        <v>0</v>
      </c>
      <c r="DM11" s="15">
        <f t="shared" si="77"/>
        <v>0</v>
      </c>
      <c r="DN11" s="15">
        <f t="shared" si="78"/>
        <v>0</v>
      </c>
      <c r="DO11" s="15">
        <f t="shared" si="79"/>
        <v>0</v>
      </c>
      <c r="DP11" s="15">
        <f t="shared" si="80"/>
        <v>0</v>
      </c>
      <c r="DQ11" s="15">
        <f t="shared" si="81"/>
        <v>0</v>
      </c>
      <c r="DR11" s="15">
        <f t="shared" si="82"/>
        <v>0</v>
      </c>
      <c r="DS11" s="15">
        <f t="shared" si="83"/>
        <v>0</v>
      </c>
      <c r="DT11" s="15">
        <f t="shared" si="84"/>
        <v>0</v>
      </c>
      <c r="DU11" s="15">
        <f t="shared" si="85"/>
        <v>0</v>
      </c>
      <c r="DV11" s="15">
        <f t="shared" si="86"/>
        <v>0</v>
      </c>
      <c r="DW11" s="15">
        <f t="shared" si="87"/>
        <v>0</v>
      </c>
      <c r="DX11" s="15">
        <f t="shared" si="88"/>
        <v>0</v>
      </c>
      <c r="DY11" s="15">
        <f t="shared" si="89"/>
        <v>0</v>
      </c>
      <c r="DZ11" s="15">
        <f t="shared" si="24"/>
        <v>0</v>
      </c>
    </row>
    <row r="12" spans="1:130" x14ac:dyDescent="0.3">
      <c r="A12"/>
      <c r="B12"/>
      <c r="C12" s="10" t="e">
        <f>INDEX(Foglio2!$B:$C,MATCH('indicatori output 1.2'!B12,Foglio2!$B:$B,0),2)</f>
        <v>#N/A</v>
      </c>
      <c r="D12" s="10" t="e">
        <f>INDEX(Foglio4!$C:$D,MATCH('indicatori output 1.2'!B12,Foglio4!$C:$C,0),2)</f>
        <v>#N/A</v>
      </c>
      <c r="E12" s="91"/>
      <c r="F12" s="91"/>
      <c r="G12" s="19" t="e">
        <f t="shared" si="0"/>
        <v>#N/A</v>
      </c>
      <c r="H12" s="19" t="str">
        <f t="shared" si="25"/>
        <v>si</v>
      </c>
      <c r="I12" s="19" t="e">
        <f t="shared" si="26"/>
        <v>#N/A</v>
      </c>
      <c r="J12" s="19" t="e" cm="1">
        <f t="array" ref="J12">_xlfn.IFS(D12=F12,"uguale",D12&lt;F12,"regis maggiore",D12&gt;F12,"regis minore")</f>
        <v>#N/A</v>
      </c>
      <c r="K12" s="78" t="e">
        <f t="shared" si="27"/>
        <v>#N/A</v>
      </c>
      <c r="L12" s="78" t="e">
        <f t="shared" si="28"/>
        <v>#N/A</v>
      </c>
      <c r="M12" s="11" t="e">
        <f t="shared" si="1"/>
        <v>#N/A</v>
      </c>
      <c r="N12" s="15" t="e">
        <f>INDEX(Foglio2!$F:$G,MATCH(B12,Foglio2!$F:$F,0),2)</f>
        <v>#N/A</v>
      </c>
      <c r="O12" s="91"/>
      <c r="P12" s="91"/>
      <c r="Q12" s="19" t="e">
        <f t="shared" si="29"/>
        <v>#N/A</v>
      </c>
      <c r="R12" s="19" t="str" cm="1">
        <f t="array" ref="R12">_xlfn.IFS(P12=0,"si", AND(1&lt;P12, P12&lt;=O12),"si", OR(P12=1, P12&gt;O12),"no")</f>
        <v>si</v>
      </c>
      <c r="S12" s="78" t="e">
        <f t="shared" si="30"/>
        <v>#N/A</v>
      </c>
      <c r="T12" s="78" t="e">
        <f t="shared" si="31"/>
        <v>#N/A</v>
      </c>
      <c r="U12" s="11" t="e">
        <f t="shared" si="32"/>
        <v>#N/A</v>
      </c>
      <c r="V12" s="15" t="e">
        <f>INDEX(Foglio2!$J:$K,MATCH(B12,Foglio2!$J:$J,0),2)</f>
        <v>#N/A</v>
      </c>
      <c r="W12" s="91"/>
      <c r="X12" s="91"/>
      <c r="Y12" s="19" t="e">
        <f t="shared" si="33"/>
        <v>#N/A</v>
      </c>
      <c r="Z12" s="19" t="str">
        <f t="shared" si="34"/>
        <v>si</v>
      </c>
      <c r="AA12" s="78" t="e">
        <f t="shared" si="35"/>
        <v>#N/A</v>
      </c>
      <c r="AB12" s="78" t="e">
        <f t="shared" si="2"/>
        <v>#N/A</v>
      </c>
      <c r="AC12" s="19" t="e">
        <f t="shared" si="36"/>
        <v>#N/A</v>
      </c>
      <c r="AD12" s="11" t="e">
        <f t="shared" si="3"/>
        <v>#N/A</v>
      </c>
      <c r="AE12" s="15" t="e">
        <f>INDEX(Foglio2!$N:$O,MATCH(B12,Foglio2!$N:$N,0),2)</f>
        <v>#N/A</v>
      </c>
      <c r="AF12" s="91"/>
      <c r="AG12" s="91"/>
      <c r="AH12" s="19" t="e">
        <f t="shared" si="37"/>
        <v>#N/A</v>
      </c>
      <c r="AI12" s="19" t="str">
        <f t="shared" si="38"/>
        <v>si</v>
      </c>
      <c r="AJ12" s="78" t="e">
        <f t="shared" si="39"/>
        <v>#N/A</v>
      </c>
      <c r="AK12" s="78" t="e">
        <f t="shared" si="4"/>
        <v>#N/A</v>
      </c>
      <c r="AL12" s="19" t="e">
        <f t="shared" si="5"/>
        <v>#N/A</v>
      </c>
      <c r="AM12" s="11" t="e">
        <f t="shared" si="6"/>
        <v>#N/A</v>
      </c>
      <c r="AN12" s="15" t="e">
        <f>INDEX(Foglio2!$R:$S,MATCH(B12,Foglio2!$R:$R,0),2)</f>
        <v>#N/A</v>
      </c>
      <c r="AO12" s="91"/>
      <c r="AP12" s="91"/>
      <c r="AQ12" s="19" t="e">
        <f t="shared" si="40"/>
        <v>#N/A</v>
      </c>
      <c r="AR12" s="19" t="str">
        <f t="shared" si="41"/>
        <v>si</v>
      </c>
      <c r="AS12" s="78" t="e">
        <f t="shared" si="42"/>
        <v>#N/A</v>
      </c>
      <c r="AT12" s="78" t="e">
        <f t="shared" si="43"/>
        <v>#N/A</v>
      </c>
      <c r="AU12" s="11" t="e">
        <f t="shared" si="44"/>
        <v>#N/A</v>
      </c>
      <c r="AV12" s="15" t="e">
        <f>INDEX(Foglio2!$V:$W,MATCH(B12,Foglio2!$V:$V,0),2)</f>
        <v>#N/A</v>
      </c>
      <c r="AW12" s="91"/>
      <c r="AX12" s="91"/>
      <c r="AY12" s="19" t="e">
        <f t="shared" si="45"/>
        <v>#N/A</v>
      </c>
      <c r="AZ12" s="19" t="str">
        <f t="shared" si="46"/>
        <v>si</v>
      </c>
      <c r="BA12" s="78" t="e">
        <f t="shared" si="47"/>
        <v>#N/A</v>
      </c>
      <c r="BB12" s="78" t="e">
        <f t="shared" si="48"/>
        <v>#N/A</v>
      </c>
      <c r="BC12" s="11" t="e">
        <f t="shared" si="49"/>
        <v>#N/A</v>
      </c>
      <c r="BD12" s="15" t="e">
        <f>INDEX(Foglio2!$Z:$AA,MATCH(B12,Foglio2!$Z:$Z,0),2)</f>
        <v>#N/A</v>
      </c>
      <c r="BE12" s="91"/>
      <c r="BF12" s="91"/>
      <c r="BG12" s="19" t="e">
        <f t="shared" si="50"/>
        <v>#N/A</v>
      </c>
      <c r="BH12" s="19" t="str">
        <f t="shared" si="51"/>
        <v>si</v>
      </c>
      <c r="BI12" s="82" t="e">
        <f t="shared" si="52"/>
        <v>#N/A</v>
      </c>
      <c r="BJ12" s="78" t="e">
        <f t="shared" si="53"/>
        <v>#N/A</v>
      </c>
      <c r="BK12" s="78" t="e">
        <f t="shared" si="54"/>
        <v>#N/A</v>
      </c>
      <c r="BL12" s="19" t="e">
        <f t="shared" si="55"/>
        <v>#N/A</v>
      </c>
      <c r="BM12" s="11" t="e">
        <f t="shared" si="7"/>
        <v>#N/A</v>
      </c>
      <c r="BN12" s="15" t="e">
        <f>INDEX(Foglio2!$AC:$AD,MATCH(B12,Foglio2!$AC:$AC,0),2)</f>
        <v>#N/A</v>
      </c>
      <c r="BO12" s="91"/>
      <c r="BP12" s="91"/>
      <c r="BQ12" s="19" t="e">
        <f t="shared" si="56"/>
        <v>#N/A</v>
      </c>
      <c r="BR12" s="19" t="str">
        <f t="shared" si="57"/>
        <v>si</v>
      </c>
      <c r="BS12" s="78" t="e">
        <f t="shared" si="58"/>
        <v>#N/A</v>
      </c>
      <c r="BT12" s="78" t="e">
        <f t="shared" si="59"/>
        <v>#N/A</v>
      </c>
      <c r="BU12" s="11" t="e">
        <f t="shared" si="60"/>
        <v>#N/A</v>
      </c>
      <c r="BV12" s="92"/>
      <c r="BW12" s="92"/>
      <c r="BX12" s="82" t="str" cm="1">
        <f t="array" ref="BX12">_xlfn.IFS('indicatori output 1.2'!BW12=0, "si", OR('Indicatori target 1.2'!K12="err",'Indicatori target 1.2'!L12="err"), "no", AND('indicatori output 1.2'!BW12&gt;0, 'Indicatori target 1.2'!K12&lt;&gt;'Indicatori target 1.2'!L12), "no", AND('indicatori output 1.2'!BW12&gt;0,'Indicatori target 1.2'!K12='Indicatori target 1.2'!L12), "si")</f>
        <v>si</v>
      </c>
      <c r="BY12" s="82" t="str">
        <f t="shared" si="61"/>
        <v>si</v>
      </c>
      <c r="BZ12" s="78">
        <f t="shared" si="62"/>
        <v>0</v>
      </c>
      <c r="CA12" s="78">
        <f t="shared" si="63"/>
        <v>0</v>
      </c>
      <c r="CF12" s="16" t="s">
        <v>32</v>
      </c>
      <c r="CG12" s="15" t="e">
        <f t="shared" si="8"/>
        <v>#DIV/0!</v>
      </c>
      <c r="CH12" s="19" t="e">
        <f t="shared" si="9"/>
        <v>#DIV/0!</v>
      </c>
      <c r="CI12" s="19" t="e">
        <f t="shared" si="64"/>
        <v>#DIV/0!</v>
      </c>
      <c r="CJ12" s="15" t="e">
        <f t="shared" si="10"/>
        <v>#DIV/0!</v>
      </c>
      <c r="CK12" s="19" t="e">
        <f t="shared" si="11"/>
        <v>#DIV/0!</v>
      </c>
      <c r="CL12" s="19" t="e">
        <f t="shared" si="65"/>
        <v>#DIV/0!</v>
      </c>
      <c r="CM12" s="15" t="e">
        <f t="shared" si="12"/>
        <v>#DIV/0!</v>
      </c>
      <c r="CN12" s="19" t="e">
        <f t="shared" si="13"/>
        <v>#DIV/0!</v>
      </c>
      <c r="CO12" s="19" t="e">
        <f t="shared" si="66"/>
        <v>#DIV/0!</v>
      </c>
      <c r="CP12" s="15" t="e">
        <f t="shared" si="14"/>
        <v>#DIV/0!</v>
      </c>
      <c r="CQ12" s="19" t="e">
        <f t="shared" si="15"/>
        <v>#DIV/0!</v>
      </c>
      <c r="CR12" s="19" t="e">
        <f t="shared" si="67"/>
        <v>#DIV/0!</v>
      </c>
      <c r="CS12" s="15" t="e">
        <f t="shared" si="16"/>
        <v>#DIV/0!</v>
      </c>
      <c r="CT12" s="19" t="e">
        <f t="shared" si="17"/>
        <v>#DIV/0!</v>
      </c>
      <c r="CU12" s="19" t="e">
        <f t="shared" si="68"/>
        <v>#DIV/0!</v>
      </c>
      <c r="CV12" s="15" t="e">
        <f t="shared" si="18"/>
        <v>#DIV/0!</v>
      </c>
      <c r="CW12" s="19" t="e">
        <f t="shared" si="19"/>
        <v>#DIV/0!</v>
      </c>
      <c r="CX12" s="19" t="e">
        <f t="shared" si="69"/>
        <v>#DIV/0!</v>
      </c>
      <c r="CY12" s="15" t="e">
        <f t="shared" si="20"/>
        <v>#DIV/0!</v>
      </c>
      <c r="CZ12" s="19" t="e">
        <f t="shared" si="21"/>
        <v>#DIV/0!</v>
      </c>
      <c r="DA12" s="19" t="e">
        <f t="shared" si="70"/>
        <v>#DIV/0!</v>
      </c>
      <c r="DB12" s="15" t="e">
        <f t="shared" si="22"/>
        <v>#DIV/0!</v>
      </c>
      <c r="DC12" s="19" t="e">
        <f t="shared" si="23"/>
        <v>#DIV/0!</v>
      </c>
      <c r="DD12" s="19" t="e">
        <f t="shared" si="71"/>
        <v>#DIV/0!</v>
      </c>
      <c r="DG12" s="16" t="s">
        <v>32</v>
      </c>
      <c r="DH12" s="15">
        <f t="shared" si="72"/>
        <v>0</v>
      </c>
      <c r="DI12" s="15">
        <f t="shared" si="73"/>
        <v>0</v>
      </c>
      <c r="DJ12" s="15">
        <f t="shared" si="74"/>
        <v>0</v>
      </c>
      <c r="DK12" s="15">
        <f t="shared" si="75"/>
        <v>0</v>
      </c>
      <c r="DL12" s="15">
        <f t="shared" si="76"/>
        <v>0</v>
      </c>
      <c r="DM12" s="15">
        <f t="shared" si="77"/>
        <v>0</v>
      </c>
      <c r="DN12" s="15">
        <f t="shared" si="78"/>
        <v>0</v>
      </c>
      <c r="DO12" s="15">
        <f t="shared" si="79"/>
        <v>0</v>
      </c>
      <c r="DP12" s="15">
        <f t="shared" si="80"/>
        <v>0</v>
      </c>
      <c r="DQ12" s="15">
        <f t="shared" si="81"/>
        <v>0</v>
      </c>
      <c r="DR12" s="15">
        <f t="shared" si="82"/>
        <v>0</v>
      </c>
      <c r="DS12" s="15">
        <f t="shared" si="83"/>
        <v>0</v>
      </c>
      <c r="DT12" s="15">
        <f t="shared" si="84"/>
        <v>0</v>
      </c>
      <c r="DU12" s="15">
        <f t="shared" si="85"/>
        <v>0</v>
      </c>
      <c r="DV12" s="15">
        <f t="shared" si="86"/>
        <v>0</v>
      </c>
      <c r="DW12" s="15">
        <f t="shared" si="87"/>
        <v>0</v>
      </c>
      <c r="DX12" s="15">
        <f t="shared" si="88"/>
        <v>0</v>
      </c>
      <c r="DY12" s="15">
        <f t="shared" si="89"/>
        <v>0</v>
      </c>
      <c r="DZ12" s="15">
        <f t="shared" si="24"/>
        <v>0</v>
      </c>
    </row>
    <row r="13" spans="1:130" x14ac:dyDescent="0.3">
      <c r="A13"/>
      <c r="B13"/>
      <c r="C13" s="10" t="e">
        <f>INDEX(Foglio2!$B:$C,MATCH('indicatori output 1.2'!B13,Foglio2!$B:$B,0),2)</f>
        <v>#N/A</v>
      </c>
      <c r="D13" s="10" t="e">
        <f>INDEX(Foglio4!$C:$D,MATCH('indicatori output 1.2'!B13,Foglio4!$C:$C,0),2)</f>
        <v>#N/A</v>
      </c>
      <c r="E13" s="91"/>
      <c r="F13" s="91"/>
      <c r="G13" s="19" t="e">
        <f t="shared" si="0"/>
        <v>#N/A</v>
      </c>
      <c r="H13" s="19" t="str">
        <f t="shared" si="25"/>
        <v>si</v>
      </c>
      <c r="I13" s="19" t="e">
        <f t="shared" si="26"/>
        <v>#N/A</v>
      </c>
      <c r="J13" s="19" t="e" cm="1">
        <f t="array" ref="J13">_xlfn.IFS(D13=F13,"uguale",D13&lt;F13,"regis maggiore",D13&gt;F13,"regis minore")</f>
        <v>#N/A</v>
      </c>
      <c r="K13" s="78" t="e">
        <f t="shared" si="27"/>
        <v>#N/A</v>
      </c>
      <c r="L13" s="78" t="e">
        <f t="shared" si="28"/>
        <v>#N/A</v>
      </c>
      <c r="M13" s="11" t="e">
        <f t="shared" si="1"/>
        <v>#N/A</v>
      </c>
      <c r="N13" s="15" t="e">
        <f>INDEX(Foglio2!$F:$G,MATCH(B13,Foglio2!$F:$F,0),2)</f>
        <v>#N/A</v>
      </c>
      <c r="O13" s="91"/>
      <c r="P13" s="91"/>
      <c r="Q13" s="19" t="e">
        <f t="shared" si="29"/>
        <v>#N/A</v>
      </c>
      <c r="R13" s="19" t="str" cm="1">
        <f t="array" ref="R13">_xlfn.IFS(P13=0,"si", AND(1&lt;P13, P13&lt;=O13),"si", OR(P13=1, P13&gt;O13),"no")</f>
        <v>si</v>
      </c>
      <c r="S13" s="78" t="e">
        <f t="shared" si="30"/>
        <v>#N/A</v>
      </c>
      <c r="T13" s="78" t="e">
        <f t="shared" si="31"/>
        <v>#N/A</v>
      </c>
      <c r="U13" s="11" t="e">
        <f t="shared" si="32"/>
        <v>#N/A</v>
      </c>
      <c r="V13" s="15" t="e">
        <f>INDEX(Foglio2!$J:$K,MATCH(B13,Foglio2!$J:$J,0),2)</f>
        <v>#N/A</v>
      </c>
      <c r="W13" s="91"/>
      <c r="X13" s="91"/>
      <c r="Y13" s="19" t="e">
        <f t="shared" si="33"/>
        <v>#N/A</v>
      </c>
      <c r="Z13" s="19" t="str">
        <f t="shared" si="34"/>
        <v>si</v>
      </c>
      <c r="AA13" s="78" t="e">
        <f t="shared" si="35"/>
        <v>#N/A</v>
      </c>
      <c r="AB13" s="78" t="e">
        <f t="shared" si="2"/>
        <v>#N/A</v>
      </c>
      <c r="AC13" s="19" t="e">
        <f t="shared" si="36"/>
        <v>#N/A</v>
      </c>
      <c r="AD13" s="11" t="e">
        <f t="shared" si="3"/>
        <v>#N/A</v>
      </c>
      <c r="AE13" s="15" t="e">
        <f>INDEX(Foglio2!$N:$O,MATCH(B13,Foglio2!$N:$N,0),2)</f>
        <v>#N/A</v>
      </c>
      <c r="AF13" s="91"/>
      <c r="AG13" s="91"/>
      <c r="AH13" s="19" t="e">
        <f t="shared" si="37"/>
        <v>#N/A</v>
      </c>
      <c r="AI13" s="19" t="str">
        <f t="shared" si="38"/>
        <v>si</v>
      </c>
      <c r="AJ13" s="78" t="e">
        <f t="shared" si="39"/>
        <v>#N/A</v>
      </c>
      <c r="AK13" s="78" t="e">
        <f t="shared" si="4"/>
        <v>#N/A</v>
      </c>
      <c r="AL13" s="19" t="e">
        <f t="shared" si="5"/>
        <v>#N/A</v>
      </c>
      <c r="AM13" s="11" t="e">
        <f t="shared" si="6"/>
        <v>#N/A</v>
      </c>
      <c r="AN13" s="15" t="e">
        <f>INDEX(Foglio2!$R:$S,MATCH(B13,Foglio2!$R:$R,0),2)</f>
        <v>#N/A</v>
      </c>
      <c r="AO13" s="91"/>
      <c r="AP13" s="91"/>
      <c r="AQ13" s="19" t="e">
        <f t="shared" si="40"/>
        <v>#N/A</v>
      </c>
      <c r="AR13" s="19" t="str">
        <f t="shared" si="41"/>
        <v>si</v>
      </c>
      <c r="AS13" s="78" t="e">
        <f t="shared" si="42"/>
        <v>#N/A</v>
      </c>
      <c r="AT13" s="78" t="e">
        <f t="shared" si="43"/>
        <v>#N/A</v>
      </c>
      <c r="AU13" s="11" t="e">
        <f t="shared" si="44"/>
        <v>#N/A</v>
      </c>
      <c r="AV13" s="15" t="e">
        <f>INDEX(Foglio2!$V:$W,MATCH(B13,Foglio2!$V:$V,0),2)</f>
        <v>#N/A</v>
      </c>
      <c r="AW13" s="91"/>
      <c r="AX13" s="91"/>
      <c r="AY13" s="19" t="e">
        <f t="shared" si="45"/>
        <v>#N/A</v>
      </c>
      <c r="AZ13" s="19" t="str">
        <f t="shared" si="46"/>
        <v>si</v>
      </c>
      <c r="BA13" s="78" t="e">
        <f t="shared" si="47"/>
        <v>#N/A</v>
      </c>
      <c r="BB13" s="78" t="e">
        <f t="shared" si="48"/>
        <v>#N/A</v>
      </c>
      <c r="BC13" s="11" t="e">
        <f t="shared" si="49"/>
        <v>#N/A</v>
      </c>
      <c r="BD13" s="15" t="e">
        <f>INDEX(Foglio2!$Z:$AA,MATCH(B13,Foglio2!$Z:$Z,0),2)</f>
        <v>#N/A</v>
      </c>
      <c r="BE13" s="91"/>
      <c r="BF13" s="91"/>
      <c r="BG13" s="19" t="e">
        <f t="shared" si="50"/>
        <v>#N/A</v>
      </c>
      <c r="BH13" s="19" t="str">
        <f t="shared" si="51"/>
        <v>si</v>
      </c>
      <c r="BI13" s="82" t="e">
        <f t="shared" si="52"/>
        <v>#N/A</v>
      </c>
      <c r="BJ13" s="78" t="e">
        <f t="shared" si="53"/>
        <v>#N/A</v>
      </c>
      <c r="BK13" s="78" t="e">
        <f t="shared" si="54"/>
        <v>#N/A</v>
      </c>
      <c r="BL13" s="19" t="e">
        <f t="shared" si="55"/>
        <v>#N/A</v>
      </c>
      <c r="BM13" s="11" t="e">
        <f t="shared" si="7"/>
        <v>#N/A</v>
      </c>
      <c r="BN13" s="15" t="e">
        <f>INDEX(Foglio2!$AC:$AD,MATCH(B13,Foglio2!$AC:$AC,0),2)</f>
        <v>#N/A</v>
      </c>
      <c r="BO13" s="91"/>
      <c r="BP13" s="91"/>
      <c r="BQ13" s="19" t="e">
        <f t="shared" si="56"/>
        <v>#N/A</v>
      </c>
      <c r="BR13" s="19" t="str">
        <f t="shared" si="57"/>
        <v>si</v>
      </c>
      <c r="BS13" s="78" t="e">
        <f t="shared" si="58"/>
        <v>#N/A</v>
      </c>
      <c r="BT13" s="78" t="e">
        <f t="shared" si="59"/>
        <v>#N/A</v>
      </c>
      <c r="BU13" s="11" t="e">
        <f t="shared" si="60"/>
        <v>#N/A</v>
      </c>
      <c r="BV13" s="92"/>
      <c r="BW13" s="92"/>
      <c r="BX13" s="82" t="str" cm="1">
        <f t="array" ref="BX13">_xlfn.IFS('indicatori output 1.2'!BW13=0, "si", OR('Indicatori target 1.2'!K13="err",'Indicatori target 1.2'!L13="err"), "no", AND('indicatori output 1.2'!BW13&gt;0, 'Indicatori target 1.2'!K13&lt;&gt;'Indicatori target 1.2'!L13), "no", AND('indicatori output 1.2'!BW13&gt;0,'Indicatori target 1.2'!K13='Indicatori target 1.2'!L13), "si")</f>
        <v>si</v>
      </c>
      <c r="BY13" s="82" t="str">
        <f t="shared" si="61"/>
        <v>si</v>
      </c>
      <c r="BZ13" s="78">
        <f t="shared" si="62"/>
        <v>0</v>
      </c>
      <c r="CA13" s="78">
        <f t="shared" si="63"/>
        <v>0</v>
      </c>
      <c r="CF13" s="16" t="s">
        <v>34</v>
      </c>
      <c r="CG13" s="15" t="e">
        <f t="shared" si="8"/>
        <v>#DIV/0!</v>
      </c>
      <c r="CH13" s="19" t="e">
        <f t="shared" si="9"/>
        <v>#DIV/0!</v>
      </c>
      <c r="CI13" s="19" t="e">
        <f t="shared" si="64"/>
        <v>#DIV/0!</v>
      </c>
      <c r="CJ13" s="15" t="e">
        <f t="shared" si="10"/>
        <v>#DIV/0!</v>
      </c>
      <c r="CK13" s="19" t="e">
        <f t="shared" si="11"/>
        <v>#DIV/0!</v>
      </c>
      <c r="CL13" s="19" t="e">
        <f t="shared" si="65"/>
        <v>#DIV/0!</v>
      </c>
      <c r="CM13" s="15" t="e">
        <f t="shared" si="12"/>
        <v>#DIV/0!</v>
      </c>
      <c r="CN13" s="19" t="e">
        <f t="shared" si="13"/>
        <v>#DIV/0!</v>
      </c>
      <c r="CO13" s="19" t="e">
        <f t="shared" si="66"/>
        <v>#DIV/0!</v>
      </c>
      <c r="CP13" s="15" t="e">
        <f t="shared" si="14"/>
        <v>#DIV/0!</v>
      </c>
      <c r="CQ13" s="19" t="e">
        <f t="shared" si="15"/>
        <v>#DIV/0!</v>
      </c>
      <c r="CR13" s="19" t="e">
        <f t="shared" si="67"/>
        <v>#DIV/0!</v>
      </c>
      <c r="CS13" s="15" t="e">
        <f t="shared" si="16"/>
        <v>#DIV/0!</v>
      </c>
      <c r="CT13" s="19" t="e">
        <f t="shared" si="17"/>
        <v>#DIV/0!</v>
      </c>
      <c r="CU13" s="19" t="e">
        <f t="shared" si="68"/>
        <v>#DIV/0!</v>
      </c>
      <c r="CV13" s="15" t="e">
        <f t="shared" si="18"/>
        <v>#DIV/0!</v>
      </c>
      <c r="CW13" s="19" t="e">
        <f t="shared" si="19"/>
        <v>#DIV/0!</v>
      </c>
      <c r="CX13" s="19" t="e">
        <f t="shared" si="69"/>
        <v>#DIV/0!</v>
      </c>
      <c r="CY13" s="15" t="e">
        <f t="shared" si="20"/>
        <v>#DIV/0!</v>
      </c>
      <c r="CZ13" s="19" t="e">
        <f t="shared" si="21"/>
        <v>#DIV/0!</v>
      </c>
      <c r="DA13" s="19" t="e">
        <f t="shared" si="70"/>
        <v>#DIV/0!</v>
      </c>
      <c r="DB13" s="15" t="e">
        <f t="shared" si="22"/>
        <v>#DIV/0!</v>
      </c>
      <c r="DC13" s="19" t="e">
        <f t="shared" si="23"/>
        <v>#DIV/0!</v>
      </c>
      <c r="DD13" s="19" t="e">
        <f t="shared" si="71"/>
        <v>#DIV/0!</v>
      </c>
      <c r="DG13" s="16" t="s">
        <v>34</v>
      </c>
      <c r="DH13" s="15">
        <f t="shared" si="72"/>
        <v>0</v>
      </c>
      <c r="DI13" s="15">
        <f t="shared" si="73"/>
        <v>0</v>
      </c>
      <c r="DJ13" s="15">
        <f t="shared" si="74"/>
        <v>0</v>
      </c>
      <c r="DK13" s="15">
        <f t="shared" si="75"/>
        <v>0</v>
      </c>
      <c r="DL13" s="15">
        <f t="shared" si="76"/>
        <v>0</v>
      </c>
      <c r="DM13" s="15">
        <f t="shared" si="77"/>
        <v>0</v>
      </c>
      <c r="DN13" s="15">
        <f t="shared" si="78"/>
        <v>0</v>
      </c>
      <c r="DO13" s="15">
        <f t="shared" si="79"/>
        <v>0</v>
      </c>
      <c r="DP13" s="15">
        <f t="shared" si="80"/>
        <v>0</v>
      </c>
      <c r="DQ13" s="15">
        <f t="shared" si="81"/>
        <v>0</v>
      </c>
      <c r="DR13" s="15">
        <f t="shared" si="82"/>
        <v>0</v>
      </c>
      <c r="DS13" s="15">
        <f t="shared" si="83"/>
        <v>0</v>
      </c>
      <c r="DT13" s="15">
        <f t="shared" si="84"/>
        <v>0</v>
      </c>
      <c r="DU13" s="15">
        <f t="shared" si="85"/>
        <v>0</v>
      </c>
      <c r="DV13" s="15">
        <f t="shared" si="86"/>
        <v>0</v>
      </c>
      <c r="DW13" s="15">
        <f t="shared" si="87"/>
        <v>0</v>
      </c>
      <c r="DX13" s="15">
        <f t="shared" si="88"/>
        <v>0</v>
      </c>
      <c r="DY13" s="15">
        <f t="shared" si="89"/>
        <v>0</v>
      </c>
      <c r="DZ13" s="15">
        <f t="shared" si="24"/>
        <v>0</v>
      </c>
    </row>
    <row r="14" spans="1:130" x14ac:dyDescent="0.3">
      <c r="A14"/>
      <c r="B14"/>
      <c r="C14" s="10" t="e">
        <f>INDEX(Foglio2!$B:$C,MATCH('indicatori output 1.2'!B14,Foglio2!$B:$B,0),2)</f>
        <v>#N/A</v>
      </c>
      <c r="D14" s="10" t="e">
        <f>INDEX(Foglio4!$C:$D,MATCH('indicatori output 1.2'!B14,Foglio4!$C:$C,0),2)</f>
        <v>#N/A</v>
      </c>
      <c r="E14" s="91"/>
      <c r="F14" s="91"/>
      <c r="G14" s="19" t="e">
        <f t="shared" si="0"/>
        <v>#N/A</v>
      </c>
      <c r="H14" s="19" t="str">
        <f t="shared" si="25"/>
        <v>si</v>
      </c>
      <c r="I14" s="19" t="e">
        <f t="shared" si="26"/>
        <v>#N/A</v>
      </c>
      <c r="J14" s="19" t="e" cm="1">
        <f t="array" ref="J14">_xlfn.IFS(D14=F14,"uguale",D14&lt;F14,"regis maggiore",D14&gt;F14,"regis minore")</f>
        <v>#N/A</v>
      </c>
      <c r="K14" s="78" t="e">
        <f t="shared" si="27"/>
        <v>#N/A</v>
      </c>
      <c r="L14" s="78" t="e">
        <f t="shared" si="28"/>
        <v>#N/A</v>
      </c>
      <c r="M14" s="11" t="e">
        <f t="shared" si="1"/>
        <v>#N/A</v>
      </c>
      <c r="N14" s="15" t="e">
        <f>INDEX(Foglio2!$F:$G,MATCH(B14,Foglio2!$F:$F,0),2)</f>
        <v>#N/A</v>
      </c>
      <c r="O14" s="91"/>
      <c r="P14" s="91"/>
      <c r="Q14" s="19" t="e">
        <f t="shared" si="29"/>
        <v>#N/A</v>
      </c>
      <c r="R14" s="19" t="str" cm="1">
        <f t="array" ref="R14">_xlfn.IFS(P14=0,"si", AND(1&lt;P14, P14&lt;=O14),"si", OR(P14=1, P14&gt;O14),"no")</f>
        <v>si</v>
      </c>
      <c r="S14" s="78" t="e">
        <f t="shared" si="30"/>
        <v>#N/A</v>
      </c>
      <c r="T14" s="78" t="e">
        <f t="shared" si="31"/>
        <v>#N/A</v>
      </c>
      <c r="U14" s="11" t="e">
        <f t="shared" si="32"/>
        <v>#N/A</v>
      </c>
      <c r="V14" s="15" t="e">
        <f>INDEX(Foglio2!$J:$K,MATCH(B14,Foglio2!$J:$J,0),2)</f>
        <v>#N/A</v>
      </c>
      <c r="W14" s="91"/>
      <c r="X14" s="91"/>
      <c r="Y14" s="19" t="e">
        <f t="shared" si="33"/>
        <v>#N/A</v>
      </c>
      <c r="Z14" s="19" t="str">
        <f t="shared" si="34"/>
        <v>si</v>
      </c>
      <c r="AA14" s="78" t="e">
        <f t="shared" si="35"/>
        <v>#N/A</v>
      </c>
      <c r="AB14" s="78" t="e">
        <f t="shared" si="2"/>
        <v>#N/A</v>
      </c>
      <c r="AC14" s="19" t="e">
        <f t="shared" si="36"/>
        <v>#N/A</v>
      </c>
      <c r="AD14" s="11" t="e">
        <f t="shared" si="3"/>
        <v>#N/A</v>
      </c>
      <c r="AE14" s="15" t="e">
        <f>INDEX(Foglio2!$N:$O,MATCH(B14,Foglio2!$N:$N,0),2)</f>
        <v>#N/A</v>
      </c>
      <c r="AF14" s="91"/>
      <c r="AG14" s="91"/>
      <c r="AH14" s="19" t="e">
        <f t="shared" si="37"/>
        <v>#N/A</v>
      </c>
      <c r="AI14" s="19" t="str">
        <f t="shared" si="38"/>
        <v>si</v>
      </c>
      <c r="AJ14" s="78" t="e">
        <f t="shared" si="39"/>
        <v>#N/A</v>
      </c>
      <c r="AK14" s="78" t="e">
        <f t="shared" si="4"/>
        <v>#N/A</v>
      </c>
      <c r="AL14" s="19" t="e">
        <f t="shared" si="5"/>
        <v>#N/A</v>
      </c>
      <c r="AM14" s="11" t="e">
        <f t="shared" si="6"/>
        <v>#N/A</v>
      </c>
      <c r="AN14" s="15" t="e">
        <f>INDEX(Foglio2!$R:$S,MATCH(B14,Foglio2!$R:$R,0),2)</f>
        <v>#N/A</v>
      </c>
      <c r="AO14" s="91"/>
      <c r="AP14" s="91"/>
      <c r="AQ14" s="19" t="e">
        <f t="shared" si="40"/>
        <v>#N/A</v>
      </c>
      <c r="AR14" s="19" t="str">
        <f t="shared" si="41"/>
        <v>si</v>
      </c>
      <c r="AS14" s="78" t="e">
        <f t="shared" si="42"/>
        <v>#N/A</v>
      </c>
      <c r="AT14" s="78" t="e">
        <f t="shared" si="43"/>
        <v>#N/A</v>
      </c>
      <c r="AU14" s="11" t="e">
        <f t="shared" si="44"/>
        <v>#N/A</v>
      </c>
      <c r="AV14" s="15" t="e">
        <f>INDEX(Foglio2!$V:$W,MATCH(B14,Foglio2!$V:$V,0),2)</f>
        <v>#N/A</v>
      </c>
      <c r="AW14" s="91"/>
      <c r="AX14" s="91"/>
      <c r="AY14" s="19" t="e">
        <f t="shared" si="45"/>
        <v>#N/A</v>
      </c>
      <c r="AZ14" s="19" t="str">
        <f t="shared" si="46"/>
        <v>si</v>
      </c>
      <c r="BA14" s="78" t="e">
        <f t="shared" si="47"/>
        <v>#N/A</v>
      </c>
      <c r="BB14" s="78" t="e">
        <f t="shared" si="48"/>
        <v>#N/A</v>
      </c>
      <c r="BC14" s="11" t="e">
        <f t="shared" si="49"/>
        <v>#N/A</v>
      </c>
      <c r="BD14" s="15" t="e">
        <f>INDEX(Foglio2!$Z:$AA,MATCH(B14,Foglio2!$Z:$Z,0),2)</f>
        <v>#N/A</v>
      </c>
      <c r="BE14" s="91"/>
      <c r="BF14" s="91"/>
      <c r="BG14" s="19" t="e">
        <f t="shared" si="50"/>
        <v>#N/A</v>
      </c>
      <c r="BH14" s="19" t="str">
        <f t="shared" si="51"/>
        <v>si</v>
      </c>
      <c r="BI14" s="82" t="e">
        <f t="shared" si="52"/>
        <v>#N/A</v>
      </c>
      <c r="BJ14" s="78" t="e">
        <f t="shared" si="53"/>
        <v>#N/A</v>
      </c>
      <c r="BK14" s="78" t="e">
        <f t="shared" si="54"/>
        <v>#N/A</v>
      </c>
      <c r="BL14" s="19" t="e">
        <f t="shared" si="55"/>
        <v>#N/A</v>
      </c>
      <c r="BM14" s="11" t="e">
        <f t="shared" si="7"/>
        <v>#N/A</v>
      </c>
      <c r="BN14" s="15" t="e">
        <f>INDEX(Foglio2!$AC:$AD,MATCH(B14,Foglio2!$AC:$AC,0),2)</f>
        <v>#N/A</v>
      </c>
      <c r="BO14" s="91"/>
      <c r="BP14" s="91"/>
      <c r="BQ14" s="19" t="e">
        <f t="shared" si="56"/>
        <v>#N/A</v>
      </c>
      <c r="BR14" s="19" t="str">
        <f t="shared" si="57"/>
        <v>si</v>
      </c>
      <c r="BS14" s="78" t="e">
        <f t="shared" si="58"/>
        <v>#N/A</v>
      </c>
      <c r="BT14" s="78" t="e">
        <f t="shared" si="59"/>
        <v>#N/A</v>
      </c>
      <c r="BU14" s="11" t="e">
        <f t="shared" si="60"/>
        <v>#N/A</v>
      </c>
      <c r="BV14" s="92"/>
      <c r="BW14" s="92"/>
      <c r="BX14" s="82" t="str" cm="1">
        <f t="array" ref="BX14">_xlfn.IFS('indicatori output 1.2'!BW14=0, "si", OR('Indicatori target 1.2'!K14="err",'Indicatori target 1.2'!L14="err"), "no", AND('indicatori output 1.2'!BW14&gt;0, 'Indicatori target 1.2'!K14&lt;&gt;'Indicatori target 1.2'!L14), "no", AND('indicatori output 1.2'!BW14&gt;0,'Indicatori target 1.2'!K14='Indicatori target 1.2'!L14), "si")</f>
        <v>si</v>
      </c>
      <c r="BY14" s="82" t="str">
        <f t="shared" si="61"/>
        <v>si</v>
      </c>
      <c r="BZ14" s="78">
        <f t="shared" si="62"/>
        <v>0</v>
      </c>
      <c r="CA14" s="78">
        <f t="shared" si="63"/>
        <v>0</v>
      </c>
      <c r="CF14" s="16" t="s">
        <v>36</v>
      </c>
      <c r="CG14" s="15" t="e">
        <f t="shared" si="8"/>
        <v>#DIV/0!</v>
      </c>
      <c r="CH14" s="19" t="e">
        <f t="shared" si="9"/>
        <v>#DIV/0!</v>
      </c>
      <c r="CI14" s="19" t="e">
        <f t="shared" si="64"/>
        <v>#DIV/0!</v>
      </c>
      <c r="CJ14" s="15" t="e">
        <f t="shared" si="10"/>
        <v>#DIV/0!</v>
      </c>
      <c r="CK14" s="19" t="e">
        <f t="shared" si="11"/>
        <v>#DIV/0!</v>
      </c>
      <c r="CL14" s="19" t="e">
        <f t="shared" si="65"/>
        <v>#DIV/0!</v>
      </c>
      <c r="CM14" s="15" t="e">
        <f t="shared" si="12"/>
        <v>#DIV/0!</v>
      </c>
      <c r="CN14" s="19" t="e">
        <f t="shared" si="13"/>
        <v>#DIV/0!</v>
      </c>
      <c r="CO14" s="19" t="e">
        <f t="shared" si="66"/>
        <v>#DIV/0!</v>
      </c>
      <c r="CP14" s="15" t="e">
        <f t="shared" si="14"/>
        <v>#DIV/0!</v>
      </c>
      <c r="CQ14" s="19" t="e">
        <f t="shared" si="15"/>
        <v>#DIV/0!</v>
      </c>
      <c r="CR14" s="19" t="e">
        <f t="shared" si="67"/>
        <v>#DIV/0!</v>
      </c>
      <c r="CS14" s="15" t="e">
        <f t="shared" si="16"/>
        <v>#DIV/0!</v>
      </c>
      <c r="CT14" s="19" t="e">
        <f t="shared" si="17"/>
        <v>#DIV/0!</v>
      </c>
      <c r="CU14" s="19" t="e">
        <f t="shared" si="68"/>
        <v>#DIV/0!</v>
      </c>
      <c r="CV14" s="15" t="e">
        <f t="shared" si="18"/>
        <v>#DIV/0!</v>
      </c>
      <c r="CW14" s="19" t="e">
        <f t="shared" si="19"/>
        <v>#DIV/0!</v>
      </c>
      <c r="CX14" s="19" t="e">
        <f t="shared" si="69"/>
        <v>#DIV/0!</v>
      </c>
      <c r="CY14" s="15" t="e">
        <f t="shared" si="20"/>
        <v>#DIV/0!</v>
      </c>
      <c r="CZ14" s="19" t="e">
        <f t="shared" si="21"/>
        <v>#DIV/0!</v>
      </c>
      <c r="DA14" s="19" t="e">
        <f t="shared" si="70"/>
        <v>#DIV/0!</v>
      </c>
      <c r="DB14" s="15" t="e">
        <f t="shared" si="22"/>
        <v>#DIV/0!</v>
      </c>
      <c r="DC14" s="19" t="e">
        <f t="shared" si="23"/>
        <v>#DIV/0!</v>
      </c>
      <c r="DD14" s="19" t="e">
        <f t="shared" si="71"/>
        <v>#DIV/0!</v>
      </c>
      <c r="DG14" s="16" t="s">
        <v>36</v>
      </c>
      <c r="DH14" s="15">
        <f t="shared" si="72"/>
        <v>0</v>
      </c>
      <c r="DI14" s="15">
        <f t="shared" si="73"/>
        <v>0</v>
      </c>
      <c r="DJ14" s="15">
        <f t="shared" si="74"/>
        <v>0</v>
      </c>
      <c r="DK14" s="15">
        <f t="shared" si="75"/>
        <v>0</v>
      </c>
      <c r="DL14" s="15">
        <f t="shared" si="76"/>
        <v>0</v>
      </c>
      <c r="DM14" s="15">
        <f t="shared" si="77"/>
        <v>0</v>
      </c>
      <c r="DN14" s="15">
        <f t="shared" si="78"/>
        <v>0</v>
      </c>
      <c r="DO14" s="15">
        <f t="shared" si="79"/>
        <v>0</v>
      </c>
      <c r="DP14" s="15">
        <f t="shared" si="80"/>
        <v>0</v>
      </c>
      <c r="DQ14" s="15">
        <f t="shared" si="81"/>
        <v>0</v>
      </c>
      <c r="DR14" s="15">
        <f t="shared" si="82"/>
        <v>0</v>
      </c>
      <c r="DS14" s="15">
        <f t="shared" si="83"/>
        <v>0</v>
      </c>
      <c r="DT14" s="15">
        <f t="shared" si="84"/>
        <v>0</v>
      </c>
      <c r="DU14" s="15">
        <f t="shared" si="85"/>
        <v>0</v>
      </c>
      <c r="DV14" s="15">
        <f t="shared" si="86"/>
        <v>0</v>
      </c>
      <c r="DW14" s="15">
        <f t="shared" si="87"/>
        <v>0</v>
      </c>
      <c r="DX14" s="15">
        <f t="shared" si="88"/>
        <v>0</v>
      </c>
      <c r="DY14" s="15">
        <f t="shared" si="89"/>
        <v>0</v>
      </c>
      <c r="DZ14" s="15">
        <f t="shared" si="24"/>
        <v>0</v>
      </c>
    </row>
    <row r="15" spans="1:130" x14ac:dyDescent="0.3">
      <c r="A15"/>
      <c r="B15"/>
      <c r="C15" s="10" t="e">
        <f>INDEX(Foglio2!$B:$C,MATCH('indicatori output 1.2'!B15,Foglio2!$B:$B,0),2)</f>
        <v>#N/A</v>
      </c>
      <c r="D15" s="10" t="e">
        <f>INDEX(Foglio4!$C:$D,MATCH('indicatori output 1.2'!B15,Foglio4!$C:$C,0),2)</f>
        <v>#N/A</v>
      </c>
      <c r="E15" s="91"/>
      <c r="F15" s="91"/>
      <c r="G15" s="19" t="e">
        <f t="shared" si="0"/>
        <v>#N/A</v>
      </c>
      <c r="H15" s="19" t="str">
        <f t="shared" si="25"/>
        <v>si</v>
      </c>
      <c r="I15" s="19" t="e">
        <f t="shared" si="26"/>
        <v>#N/A</v>
      </c>
      <c r="J15" s="19" t="e" cm="1">
        <f t="array" ref="J15">_xlfn.IFS(D15=F15,"uguale",D15&lt;F15,"regis maggiore",D15&gt;F15,"regis minore")</f>
        <v>#N/A</v>
      </c>
      <c r="K15" s="78" t="e">
        <f t="shared" si="27"/>
        <v>#N/A</v>
      </c>
      <c r="L15" s="78" t="e">
        <f t="shared" si="28"/>
        <v>#N/A</v>
      </c>
      <c r="M15" s="11" t="e">
        <f t="shared" si="1"/>
        <v>#N/A</v>
      </c>
      <c r="N15" s="15" t="e">
        <f>INDEX(Foglio2!$F:$G,MATCH(B15,Foglio2!$F:$F,0),2)</f>
        <v>#N/A</v>
      </c>
      <c r="O15" s="91"/>
      <c r="P15" s="91"/>
      <c r="Q15" s="19" t="e">
        <f t="shared" si="29"/>
        <v>#N/A</v>
      </c>
      <c r="R15" s="19" t="str" cm="1">
        <f t="array" ref="R15">_xlfn.IFS(P15=0,"si", AND(1&lt;P15, P15&lt;=O15),"si", OR(P15=1, P15&gt;O15),"no")</f>
        <v>si</v>
      </c>
      <c r="S15" s="78" t="e">
        <f t="shared" si="30"/>
        <v>#N/A</v>
      </c>
      <c r="T15" s="78" t="e">
        <f t="shared" si="31"/>
        <v>#N/A</v>
      </c>
      <c r="U15" s="11" t="e">
        <f t="shared" si="32"/>
        <v>#N/A</v>
      </c>
      <c r="V15" s="15" t="e">
        <f>INDEX(Foglio2!$J:$K,MATCH(B15,Foglio2!$J:$J,0),2)</f>
        <v>#N/A</v>
      </c>
      <c r="W15" s="91"/>
      <c r="X15" s="91"/>
      <c r="Y15" s="19" t="e">
        <f t="shared" si="33"/>
        <v>#N/A</v>
      </c>
      <c r="Z15" s="19" t="str">
        <f t="shared" si="34"/>
        <v>si</v>
      </c>
      <c r="AA15" s="78" t="e">
        <f t="shared" si="35"/>
        <v>#N/A</v>
      </c>
      <c r="AB15" s="78" t="e">
        <f t="shared" si="2"/>
        <v>#N/A</v>
      </c>
      <c r="AC15" s="19" t="e">
        <f t="shared" si="36"/>
        <v>#N/A</v>
      </c>
      <c r="AD15" s="11" t="e">
        <f t="shared" si="3"/>
        <v>#N/A</v>
      </c>
      <c r="AE15" s="15" t="e">
        <f>INDEX(Foglio2!$N:$O,MATCH(B15,Foglio2!$N:$N,0),2)</f>
        <v>#N/A</v>
      </c>
      <c r="AF15" s="91"/>
      <c r="AG15" s="91"/>
      <c r="AH15" s="19" t="e">
        <f t="shared" si="37"/>
        <v>#N/A</v>
      </c>
      <c r="AI15" s="19" t="str">
        <f t="shared" si="38"/>
        <v>si</v>
      </c>
      <c r="AJ15" s="78" t="e">
        <f t="shared" si="39"/>
        <v>#N/A</v>
      </c>
      <c r="AK15" s="78" t="e">
        <f t="shared" si="4"/>
        <v>#N/A</v>
      </c>
      <c r="AL15" s="19" t="e">
        <f t="shared" si="5"/>
        <v>#N/A</v>
      </c>
      <c r="AM15" s="11" t="e">
        <f t="shared" si="6"/>
        <v>#N/A</v>
      </c>
      <c r="AN15" s="15" t="e">
        <f>INDEX(Foglio2!$R:$S,MATCH(B15,Foglio2!$R:$R,0),2)</f>
        <v>#N/A</v>
      </c>
      <c r="AO15" s="91"/>
      <c r="AP15" s="91"/>
      <c r="AQ15" s="19" t="e">
        <f t="shared" si="40"/>
        <v>#N/A</v>
      </c>
      <c r="AR15" s="19" t="str">
        <f t="shared" si="41"/>
        <v>si</v>
      </c>
      <c r="AS15" s="78" t="e">
        <f t="shared" si="42"/>
        <v>#N/A</v>
      </c>
      <c r="AT15" s="78" t="e">
        <f t="shared" si="43"/>
        <v>#N/A</v>
      </c>
      <c r="AU15" s="11" t="e">
        <f t="shared" si="44"/>
        <v>#N/A</v>
      </c>
      <c r="AV15" s="15" t="e">
        <f>INDEX(Foglio2!$V:$W,MATCH(B15,Foglio2!$V:$V,0),2)</f>
        <v>#N/A</v>
      </c>
      <c r="AW15" s="91"/>
      <c r="AX15" s="91"/>
      <c r="AY15" s="19" t="e">
        <f t="shared" si="45"/>
        <v>#N/A</v>
      </c>
      <c r="AZ15" s="19" t="str">
        <f t="shared" si="46"/>
        <v>si</v>
      </c>
      <c r="BA15" s="78" t="e">
        <f t="shared" si="47"/>
        <v>#N/A</v>
      </c>
      <c r="BB15" s="78" t="e">
        <f t="shared" si="48"/>
        <v>#N/A</v>
      </c>
      <c r="BC15" s="11" t="e">
        <f t="shared" si="49"/>
        <v>#N/A</v>
      </c>
      <c r="BD15" s="15" t="e">
        <f>INDEX(Foglio2!$Z:$AA,MATCH(B15,Foglio2!$Z:$Z,0),2)</f>
        <v>#N/A</v>
      </c>
      <c r="BE15" s="91"/>
      <c r="BF15" s="91"/>
      <c r="BG15" s="19" t="e">
        <f t="shared" si="50"/>
        <v>#N/A</v>
      </c>
      <c r="BH15" s="19" t="str">
        <f t="shared" si="51"/>
        <v>si</v>
      </c>
      <c r="BI15" s="82" t="e">
        <f t="shared" si="52"/>
        <v>#N/A</v>
      </c>
      <c r="BJ15" s="78" t="e">
        <f t="shared" si="53"/>
        <v>#N/A</v>
      </c>
      <c r="BK15" s="78" t="e">
        <f t="shared" si="54"/>
        <v>#N/A</v>
      </c>
      <c r="BL15" s="19" t="e">
        <f t="shared" si="55"/>
        <v>#N/A</v>
      </c>
      <c r="BM15" s="11" t="e">
        <f t="shared" si="7"/>
        <v>#N/A</v>
      </c>
      <c r="BN15" s="15" t="e">
        <f>INDEX(Foglio2!$AC:$AD,MATCH(B15,Foglio2!$AC:$AC,0),2)</f>
        <v>#N/A</v>
      </c>
      <c r="BO15" s="91"/>
      <c r="BP15" s="91"/>
      <c r="BQ15" s="19" t="e">
        <f t="shared" si="56"/>
        <v>#N/A</v>
      </c>
      <c r="BR15" s="19" t="str">
        <f t="shared" si="57"/>
        <v>si</v>
      </c>
      <c r="BS15" s="78" t="e">
        <f t="shared" si="58"/>
        <v>#N/A</v>
      </c>
      <c r="BT15" s="78" t="e">
        <f t="shared" si="59"/>
        <v>#N/A</v>
      </c>
      <c r="BU15" s="11" t="e">
        <f t="shared" si="60"/>
        <v>#N/A</v>
      </c>
      <c r="BV15" s="92"/>
      <c r="BW15" s="92"/>
      <c r="BX15" s="82" t="str" cm="1">
        <f t="array" ref="BX15">_xlfn.IFS('indicatori output 1.2'!BW15=0, "si", OR('Indicatori target 1.2'!K15="err",'Indicatori target 1.2'!L15="err"), "no", AND('indicatori output 1.2'!BW15&gt;0, 'Indicatori target 1.2'!K15&lt;&gt;'Indicatori target 1.2'!L15), "no", AND('indicatori output 1.2'!BW15&gt;0,'Indicatori target 1.2'!K15='Indicatori target 1.2'!L15), "si")</f>
        <v>si</v>
      </c>
      <c r="BY15" s="82" t="str">
        <f t="shared" si="61"/>
        <v>si</v>
      </c>
      <c r="BZ15" s="78">
        <f t="shared" si="62"/>
        <v>0</v>
      </c>
      <c r="CA15" s="78">
        <f t="shared" si="63"/>
        <v>0</v>
      </c>
      <c r="CF15" s="16" t="s">
        <v>38</v>
      </c>
      <c r="CG15" s="15" t="e">
        <f t="shared" si="8"/>
        <v>#DIV/0!</v>
      </c>
      <c r="CH15" s="19" t="e">
        <f t="shared" si="9"/>
        <v>#DIV/0!</v>
      </c>
      <c r="CI15" s="19" t="e">
        <f t="shared" si="64"/>
        <v>#DIV/0!</v>
      </c>
      <c r="CJ15" s="15" t="e">
        <f t="shared" si="10"/>
        <v>#DIV/0!</v>
      </c>
      <c r="CK15" s="19" t="e">
        <f t="shared" si="11"/>
        <v>#DIV/0!</v>
      </c>
      <c r="CL15" s="19" t="e">
        <f t="shared" si="65"/>
        <v>#DIV/0!</v>
      </c>
      <c r="CM15" s="15" t="e">
        <f t="shared" si="12"/>
        <v>#DIV/0!</v>
      </c>
      <c r="CN15" s="19" t="e">
        <f t="shared" si="13"/>
        <v>#DIV/0!</v>
      </c>
      <c r="CO15" s="19" t="e">
        <f t="shared" si="66"/>
        <v>#DIV/0!</v>
      </c>
      <c r="CP15" s="15" t="e">
        <f t="shared" si="14"/>
        <v>#DIV/0!</v>
      </c>
      <c r="CQ15" s="19" t="e">
        <f t="shared" si="15"/>
        <v>#DIV/0!</v>
      </c>
      <c r="CR15" s="19" t="e">
        <f t="shared" si="67"/>
        <v>#DIV/0!</v>
      </c>
      <c r="CS15" s="15" t="e">
        <f t="shared" si="16"/>
        <v>#DIV/0!</v>
      </c>
      <c r="CT15" s="19" t="e">
        <f t="shared" si="17"/>
        <v>#DIV/0!</v>
      </c>
      <c r="CU15" s="19" t="e">
        <f t="shared" si="68"/>
        <v>#DIV/0!</v>
      </c>
      <c r="CV15" s="15" t="e">
        <f t="shared" si="18"/>
        <v>#DIV/0!</v>
      </c>
      <c r="CW15" s="19" t="e">
        <f t="shared" si="19"/>
        <v>#DIV/0!</v>
      </c>
      <c r="CX15" s="19" t="e">
        <f t="shared" si="69"/>
        <v>#DIV/0!</v>
      </c>
      <c r="CY15" s="15" t="e">
        <f t="shared" si="20"/>
        <v>#DIV/0!</v>
      </c>
      <c r="CZ15" s="19" t="e">
        <f t="shared" si="21"/>
        <v>#DIV/0!</v>
      </c>
      <c r="DA15" s="19" t="e">
        <f t="shared" si="70"/>
        <v>#DIV/0!</v>
      </c>
      <c r="DB15" s="15" t="e">
        <f t="shared" si="22"/>
        <v>#DIV/0!</v>
      </c>
      <c r="DC15" s="19" t="e">
        <f t="shared" si="23"/>
        <v>#DIV/0!</v>
      </c>
      <c r="DD15" s="19" t="e">
        <f t="shared" si="71"/>
        <v>#DIV/0!</v>
      </c>
      <c r="DG15" s="16" t="s">
        <v>38</v>
      </c>
      <c r="DH15" s="15">
        <f t="shared" si="72"/>
        <v>0</v>
      </c>
      <c r="DI15" s="15">
        <f t="shared" si="73"/>
        <v>0</v>
      </c>
      <c r="DJ15" s="15">
        <f t="shared" si="74"/>
        <v>0</v>
      </c>
      <c r="DK15" s="15">
        <f t="shared" si="75"/>
        <v>0</v>
      </c>
      <c r="DL15" s="15">
        <f t="shared" si="76"/>
        <v>0</v>
      </c>
      <c r="DM15" s="15">
        <f t="shared" si="77"/>
        <v>0</v>
      </c>
      <c r="DN15" s="15">
        <f t="shared" si="78"/>
        <v>0</v>
      </c>
      <c r="DO15" s="15">
        <f t="shared" si="79"/>
        <v>0</v>
      </c>
      <c r="DP15" s="15">
        <f t="shared" si="80"/>
        <v>0</v>
      </c>
      <c r="DQ15" s="15">
        <f t="shared" si="81"/>
        <v>0</v>
      </c>
      <c r="DR15" s="15">
        <f t="shared" si="82"/>
        <v>0</v>
      </c>
      <c r="DS15" s="15">
        <f t="shared" si="83"/>
        <v>0</v>
      </c>
      <c r="DT15" s="15">
        <f t="shared" si="84"/>
        <v>0</v>
      </c>
      <c r="DU15" s="15">
        <f t="shared" si="85"/>
        <v>0</v>
      </c>
      <c r="DV15" s="15">
        <f t="shared" si="86"/>
        <v>0</v>
      </c>
      <c r="DW15" s="15">
        <f t="shared" si="87"/>
        <v>0</v>
      </c>
      <c r="DX15" s="15">
        <f t="shared" si="88"/>
        <v>0</v>
      </c>
      <c r="DY15" s="15">
        <f t="shared" si="89"/>
        <v>0</v>
      </c>
      <c r="DZ15" s="15">
        <f t="shared" si="24"/>
        <v>0</v>
      </c>
    </row>
    <row r="16" spans="1:130" x14ac:dyDescent="0.3">
      <c r="A16"/>
      <c r="B16"/>
      <c r="C16" s="10" t="e">
        <f>INDEX(Foglio2!$B:$C,MATCH('indicatori output 1.2'!B16,Foglio2!$B:$B,0),2)</f>
        <v>#N/A</v>
      </c>
      <c r="D16" s="10" t="e">
        <f>INDEX(Foglio4!$C:$D,MATCH('indicatori output 1.2'!B16,Foglio4!$C:$C,0),2)</f>
        <v>#N/A</v>
      </c>
      <c r="E16" s="91"/>
      <c r="F16" s="91"/>
      <c r="G16" s="19" t="e">
        <f t="shared" si="0"/>
        <v>#N/A</v>
      </c>
      <c r="H16" s="19" t="str">
        <f t="shared" si="25"/>
        <v>si</v>
      </c>
      <c r="I16" s="19" t="e">
        <f t="shared" si="26"/>
        <v>#N/A</v>
      </c>
      <c r="J16" s="19" t="e" cm="1">
        <f t="array" ref="J16">_xlfn.IFS(D16=F16,"uguale",D16&lt;F16,"regis maggiore",D16&gt;F16,"regis minore")</f>
        <v>#N/A</v>
      </c>
      <c r="K16" s="78" t="e">
        <f t="shared" si="27"/>
        <v>#N/A</v>
      </c>
      <c r="L16" s="78" t="e">
        <f t="shared" si="28"/>
        <v>#N/A</v>
      </c>
      <c r="M16" s="11" t="e">
        <f t="shared" si="1"/>
        <v>#N/A</v>
      </c>
      <c r="N16" s="15" t="e">
        <f>INDEX(Foglio2!$F:$G,MATCH(B16,Foglio2!$F:$F,0),2)</f>
        <v>#N/A</v>
      </c>
      <c r="O16" s="91"/>
      <c r="P16" s="91"/>
      <c r="Q16" s="19" t="e">
        <f t="shared" si="29"/>
        <v>#N/A</v>
      </c>
      <c r="R16" s="19" t="str" cm="1">
        <f t="array" ref="R16">_xlfn.IFS(P16=0,"si", AND(1&lt;P16, P16&lt;=O16),"si", OR(P16=1, P16&gt;O16),"no")</f>
        <v>si</v>
      </c>
      <c r="S16" s="78" t="e">
        <f t="shared" si="30"/>
        <v>#N/A</v>
      </c>
      <c r="T16" s="78" t="e">
        <f t="shared" si="31"/>
        <v>#N/A</v>
      </c>
      <c r="U16" s="11" t="e">
        <f t="shared" si="32"/>
        <v>#N/A</v>
      </c>
      <c r="V16" s="15" t="e">
        <f>INDEX(Foglio2!$J:$K,MATCH(B16,Foglio2!$J:$J,0),2)</f>
        <v>#N/A</v>
      </c>
      <c r="W16" s="91"/>
      <c r="X16" s="91"/>
      <c r="Y16" s="19" t="e">
        <f t="shared" si="33"/>
        <v>#N/A</v>
      </c>
      <c r="Z16" s="19" t="str">
        <f t="shared" si="34"/>
        <v>si</v>
      </c>
      <c r="AA16" s="78" t="e">
        <f t="shared" si="35"/>
        <v>#N/A</v>
      </c>
      <c r="AB16" s="78" t="e">
        <f t="shared" si="2"/>
        <v>#N/A</v>
      </c>
      <c r="AC16" s="19" t="e">
        <f t="shared" si="36"/>
        <v>#N/A</v>
      </c>
      <c r="AD16" s="11" t="e">
        <f t="shared" si="3"/>
        <v>#N/A</v>
      </c>
      <c r="AE16" s="15" t="e">
        <f>INDEX(Foglio2!$N:$O,MATCH(B16,Foglio2!$N:$N,0),2)</f>
        <v>#N/A</v>
      </c>
      <c r="AF16" s="91"/>
      <c r="AG16" s="91"/>
      <c r="AH16" s="19" t="e">
        <f t="shared" si="37"/>
        <v>#N/A</v>
      </c>
      <c r="AI16" s="19" t="str">
        <f t="shared" si="38"/>
        <v>si</v>
      </c>
      <c r="AJ16" s="78" t="e">
        <f t="shared" si="39"/>
        <v>#N/A</v>
      </c>
      <c r="AK16" s="78" t="e">
        <f t="shared" si="4"/>
        <v>#N/A</v>
      </c>
      <c r="AL16" s="19" t="e">
        <f t="shared" si="5"/>
        <v>#N/A</v>
      </c>
      <c r="AM16" s="11" t="e">
        <f t="shared" si="6"/>
        <v>#N/A</v>
      </c>
      <c r="AN16" s="15" t="e">
        <f>INDEX(Foglio2!$R:$S,MATCH(B16,Foglio2!$R:$R,0),2)</f>
        <v>#N/A</v>
      </c>
      <c r="AO16" s="91"/>
      <c r="AP16" s="91"/>
      <c r="AQ16" s="19" t="e">
        <f t="shared" si="40"/>
        <v>#N/A</v>
      </c>
      <c r="AR16" s="19" t="str">
        <f t="shared" si="41"/>
        <v>si</v>
      </c>
      <c r="AS16" s="78" t="e">
        <f t="shared" si="42"/>
        <v>#N/A</v>
      </c>
      <c r="AT16" s="78" t="e">
        <f t="shared" si="43"/>
        <v>#N/A</v>
      </c>
      <c r="AU16" s="11" t="e">
        <f t="shared" si="44"/>
        <v>#N/A</v>
      </c>
      <c r="AV16" s="15" t="e">
        <f>INDEX(Foglio2!$V:$W,MATCH(B16,Foglio2!$V:$V,0),2)</f>
        <v>#N/A</v>
      </c>
      <c r="AW16" s="91"/>
      <c r="AX16" s="91"/>
      <c r="AY16" s="19" t="e">
        <f t="shared" si="45"/>
        <v>#N/A</v>
      </c>
      <c r="AZ16" s="19" t="str">
        <f t="shared" si="46"/>
        <v>si</v>
      </c>
      <c r="BA16" s="78" t="e">
        <f t="shared" si="47"/>
        <v>#N/A</v>
      </c>
      <c r="BB16" s="78" t="e">
        <f t="shared" si="48"/>
        <v>#N/A</v>
      </c>
      <c r="BC16" s="11" t="e">
        <f t="shared" si="49"/>
        <v>#N/A</v>
      </c>
      <c r="BD16" s="15" t="e">
        <f>INDEX(Foglio2!$Z:$AA,MATCH(B16,Foglio2!$Z:$Z,0),2)</f>
        <v>#N/A</v>
      </c>
      <c r="BE16" s="91"/>
      <c r="BF16" s="91"/>
      <c r="BG16" s="19" t="e">
        <f t="shared" si="50"/>
        <v>#N/A</v>
      </c>
      <c r="BH16" s="19" t="str">
        <f t="shared" si="51"/>
        <v>si</v>
      </c>
      <c r="BI16" s="82" t="e">
        <f t="shared" si="52"/>
        <v>#N/A</v>
      </c>
      <c r="BJ16" s="78" t="e">
        <f t="shared" si="53"/>
        <v>#N/A</v>
      </c>
      <c r="BK16" s="78" t="e">
        <f t="shared" si="54"/>
        <v>#N/A</v>
      </c>
      <c r="BL16" s="19" t="e">
        <f t="shared" si="55"/>
        <v>#N/A</v>
      </c>
      <c r="BM16" s="11" t="e">
        <f t="shared" si="7"/>
        <v>#N/A</v>
      </c>
      <c r="BN16" s="15" t="e">
        <f>INDEX(Foglio2!$AC:$AD,MATCH(B16,Foglio2!$AC:$AC,0),2)</f>
        <v>#N/A</v>
      </c>
      <c r="BO16" s="91"/>
      <c r="BP16" s="91"/>
      <c r="BQ16" s="19" t="e">
        <f t="shared" si="56"/>
        <v>#N/A</v>
      </c>
      <c r="BR16" s="19" t="str">
        <f t="shared" si="57"/>
        <v>si</v>
      </c>
      <c r="BS16" s="78" t="e">
        <f t="shared" si="58"/>
        <v>#N/A</v>
      </c>
      <c r="BT16" s="78" t="e">
        <f t="shared" si="59"/>
        <v>#N/A</v>
      </c>
      <c r="BU16" s="11" t="e">
        <f t="shared" si="60"/>
        <v>#N/A</v>
      </c>
      <c r="BV16" s="92"/>
      <c r="BW16" s="92"/>
      <c r="BX16" s="82" t="str" cm="1">
        <f t="array" ref="BX16">_xlfn.IFS('indicatori output 1.2'!BW16=0, "si", OR('Indicatori target 1.2'!K16="err",'Indicatori target 1.2'!L16="err"), "no", AND('indicatori output 1.2'!BW16&gt;0, 'Indicatori target 1.2'!K16&lt;&gt;'Indicatori target 1.2'!L16), "no", AND('indicatori output 1.2'!BW16&gt;0,'Indicatori target 1.2'!K16='Indicatori target 1.2'!L16), "si")</f>
        <v>si</v>
      </c>
      <c r="BY16" s="82" t="str">
        <f t="shared" si="61"/>
        <v>si</v>
      </c>
      <c r="BZ16" s="78">
        <f t="shared" si="62"/>
        <v>0</v>
      </c>
      <c r="CA16" s="78">
        <f t="shared" si="63"/>
        <v>0</v>
      </c>
      <c r="CF16" s="16" t="s">
        <v>40</v>
      </c>
      <c r="CG16" s="15" t="e">
        <f t="shared" si="8"/>
        <v>#DIV/0!</v>
      </c>
      <c r="CH16" s="19" t="e">
        <f t="shared" si="9"/>
        <v>#DIV/0!</v>
      </c>
      <c r="CI16" s="19" t="e">
        <f t="shared" si="64"/>
        <v>#DIV/0!</v>
      </c>
      <c r="CJ16" s="15" t="e">
        <f t="shared" si="10"/>
        <v>#DIV/0!</v>
      </c>
      <c r="CK16" s="19" t="e">
        <f t="shared" si="11"/>
        <v>#DIV/0!</v>
      </c>
      <c r="CL16" s="19" t="e">
        <f t="shared" si="65"/>
        <v>#DIV/0!</v>
      </c>
      <c r="CM16" s="15" t="e">
        <f t="shared" si="12"/>
        <v>#DIV/0!</v>
      </c>
      <c r="CN16" s="19" t="e">
        <f t="shared" si="13"/>
        <v>#DIV/0!</v>
      </c>
      <c r="CO16" s="19" t="e">
        <f t="shared" si="66"/>
        <v>#DIV/0!</v>
      </c>
      <c r="CP16" s="15" t="e">
        <f t="shared" si="14"/>
        <v>#DIV/0!</v>
      </c>
      <c r="CQ16" s="19" t="e">
        <f t="shared" si="15"/>
        <v>#DIV/0!</v>
      </c>
      <c r="CR16" s="19" t="e">
        <f t="shared" si="67"/>
        <v>#DIV/0!</v>
      </c>
      <c r="CS16" s="15" t="e">
        <f t="shared" si="16"/>
        <v>#DIV/0!</v>
      </c>
      <c r="CT16" s="19" t="e">
        <f t="shared" si="17"/>
        <v>#DIV/0!</v>
      </c>
      <c r="CU16" s="19" t="e">
        <f t="shared" si="68"/>
        <v>#DIV/0!</v>
      </c>
      <c r="CV16" s="15" t="e">
        <f t="shared" si="18"/>
        <v>#DIV/0!</v>
      </c>
      <c r="CW16" s="19" t="e">
        <f t="shared" si="19"/>
        <v>#DIV/0!</v>
      </c>
      <c r="CX16" s="19" t="e">
        <f t="shared" si="69"/>
        <v>#DIV/0!</v>
      </c>
      <c r="CY16" s="15" t="e">
        <f t="shared" si="20"/>
        <v>#DIV/0!</v>
      </c>
      <c r="CZ16" s="19" t="e">
        <f t="shared" si="21"/>
        <v>#DIV/0!</v>
      </c>
      <c r="DA16" s="19" t="e">
        <f t="shared" si="70"/>
        <v>#DIV/0!</v>
      </c>
      <c r="DB16" s="15" t="e">
        <f t="shared" si="22"/>
        <v>#DIV/0!</v>
      </c>
      <c r="DC16" s="19" t="e">
        <f t="shared" si="23"/>
        <v>#DIV/0!</v>
      </c>
      <c r="DD16" s="19" t="e">
        <f t="shared" si="71"/>
        <v>#DIV/0!</v>
      </c>
      <c r="DG16" s="16" t="s">
        <v>40</v>
      </c>
      <c r="DH16" s="15">
        <f t="shared" si="72"/>
        <v>0</v>
      </c>
      <c r="DI16" s="15">
        <f t="shared" si="73"/>
        <v>0</v>
      </c>
      <c r="DJ16" s="15">
        <f t="shared" si="74"/>
        <v>0</v>
      </c>
      <c r="DK16" s="15">
        <f t="shared" si="75"/>
        <v>0</v>
      </c>
      <c r="DL16" s="15">
        <f t="shared" si="76"/>
        <v>0</v>
      </c>
      <c r="DM16" s="15">
        <f t="shared" si="77"/>
        <v>0</v>
      </c>
      <c r="DN16" s="15">
        <f t="shared" si="78"/>
        <v>0</v>
      </c>
      <c r="DO16" s="15">
        <f t="shared" si="79"/>
        <v>0</v>
      </c>
      <c r="DP16" s="15">
        <f t="shared" si="80"/>
        <v>0</v>
      </c>
      <c r="DQ16" s="15">
        <f t="shared" si="81"/>
        <v>0</v>
      </c>
      <c r="DR16" s="15">
        <f t="shared" si="82"/>
        <v>0</v>
      </c>
      <c r="DS16" s="15">
        <f t="shared" si="83"/>
        <v>0</v>
      </c>
      <c r="DT16" s="15">
        <f t="shared" si="84"/>
        <v>0</v>
      </c>
      <c r="DU16" s="15">
        <f t="shared" si="85"/>
        <v>0</v>
      </c>
      <c r="DV16" s="15">
        <f t="shared" si="86"/>
        <v>0</v>
      </c>
      <c r="DW16" s="15">
        <f t="shared" si="87"/>
        <v>0</v>
      </c>
      <c r="DX16" s="15">
        <f t="shared" si="88"/>
        <v>0</v>
      </c>
      <c r="DY16" s="15">
        <f t="shared" si="89"/>
        <v>0</v>
      </c>
      <c r="DZ16" s="15">
        <f t="shared" si="24"/>
        <v>0</v>
      </c>
    </row>
    <row r="17" spans="1:130" x14ac:dyDescent="0.3">
      <c r="A17"/>
      <c r="B17"/>
      <c r="C17" s="10" t="e">
        <f>INDEX(Foglio2!$B:$C,MATCH('indicatori output 1.2'!B17,Foglio2!$B:$B,0),2)</f>
        <v>#N/A</v>
      </c>
      <c r="D17" s="10" t="e">
        <f>INDEX(Foglio4!$C:$D,MATCH('indicatori output 1.2'!B17,Foglio4!$C:$C,0),2)</f>
        <v>#N/A</v>
      </c>
      <c r="E17" s="91"/>
      <c r="F17" s="91"/>
      <c r="G17" s="19" t="e">
        <f t="shared" si="0"/>
        <v>#N/A</v>
      </c>
      <c r="H17" s="19" t="str">
        <f t="shared" si="25"/>
        <v>si</v>
      </c>
      <c r="I17" s="19" t="e">
        <f t="shared" si="26"/>
        <v>#N/A</v>
      </c>
      <c r="J17" s="19" t="e" cm="1">
        <f t="array" ref="J17">_xlfn.IFS(D17=F17,"uguale",D17&lt;F17,"regis maggiore",D17&gt;F17,"regis minore")</f>
        <v>#N/A</v>
      </c>
      <c r="K17" s="78" t="e">
        <f t="shared" si="27"/>
        <v>#N/A</v>
      </c>
      <c r="L17" s="78" t="e">
        <f t="shared" si="28"/>
        <v>#N/A</v>
      </c>
      <c r="M17" s="11" t="e">
        <f t="shared" si="1"/>
        <v>#N/A</v>
      </c>
      <c r="N17" s="15" t="e">
        <f>INDEX(Foglio2!$F:$G,MATCH(B17,Foglio2!$F:$F,0),2)</f>
        <v>#N/A</v>
      </c>
      <c r="O17" s="91"/>
      <c r="P17" s="91"/>
      <c r="Q17" s="19" t="e">
        <f t="shared" si="29"/>
        <v>#N/A</v>
      </c>
      <c r="R17" s="19" t="str" cm="1">
        <f t="array" ref="R17">_xlfn.IFS(P17=0,"si", AND(1&lt;P17, P17&lt;=O17),"si", OR(P17=1, P17&gt;O17),"no")</f>
        <v>si</v>
      </c>
      <c r="S17" s="78" t="e">
        <f t="shared" si="30"/>
        <v>#N/A</v>
      </c>
      <c r="T17" s="78" t="e">
        <f t="shared" si="31"/>
        <v>#N/A</v>
      </c>
      <c r="U17" s="11" t="e">
        <f t="shared" si="32"/>
        <v>#N/A</v>
      </c>
      <c r="V17" s="15" t="e">
        <f>INDEX(Foglio2!$J:$K,MATCH(B17,Foglio2!$J:$J,0),2)</f>
        <v>#N/A</v>
      </c>
      <c r="W17" s="91"/>
      <c r="X17" s="91"/>
      <c r="Y17" s="19" t="e">
        <f t="shared" si="33"/>
        <v>#N/A</v>
      </c>
      <c r="Z17" s="19" t="str">
        <f t="shared" si="34"/>
        <v>si</v>
      </c>
      <c r="AA17" s="78" t="e">
        <f t="shared" si="35"/>
        <v>#N/A</v>
      </c>
      <c r="AB17" s="78" t="e">
        <f t="shared" si="2"/>
        <v>#N/A</v>
      </c>
      <c r="AC17" s="19" t="e">
        <f>IF(AB17="err",0,AB17)</f>
        <v>#N/A</v>
      </c>
      <c r="AD17" s="11" t="e">
        <f t="shared" si="3"/>
        <v>#N/A</v>
      </c>
      <c r="AE17" s="15" t="e">
        <f>INDEX(Foglio2!$N:$O,MATCH(B17,Foglio2!$N:$N,0),2)</f>
        <v>#N/A</v>
      </c>
      <c r="AF17" s="91"/>
      <c r="AG17" s="91"/>
      <c r="AH17" s="19" t="e">
        <f t="shared" si="37"/>
        <v>#N/A</v>
      </c>
      <c r="AI17" s="19" t="str">
        <f t="shared" si="38"/>
        <v>si</v>
      </c>
      <c r="AJ17" s="78" t="e">
        <f t="shared" si="39"/>
        <v>#N/A</v>
      </c>
      <c r="AK17" s="78" t="e">
        <f t="shared" si="4"/>
        <v>#N/A</v>
      </c>
      <c r="AL17" s="19" t="e">
        <f t="shared" si="5"/>
        <v>#N/A</v>
      </c>
      <c r="AM17" s="11" t="e">
        <f t="shared" si="6"/>
        <v>#N/A</v>
      </c>
      <c r="AN17" s="15" t="e">
        <f>INDEX(Foglio2!$R:$S,MATCH(B17,Foglio2!$R:$R,0),2)</f>
        <v>#N/A</v>
      </c>
      <c r="AO17" s="91"/>
      <c r="AP17" s="91"/>
      <c r="AQ17" s="19" t="e">
        <f t="shared" si="40"/>
        <v>#N/A</v>
      </c>
      <c r="AR17" s="19" t="str">
        <f t="shared" si="41"/>
        <v>si</v>
      </c>
      <c r="AS17" s="78" t="e">
        <f t="shared" si="42"/>
        <v>#N/A</v>
      </c>
      <c r="AT17" s="78" t="e">
        <f t="shared" si="43"/>
        <v>#N/A</v>
      </c>
      <c r="AU17" s="11" t="e">
        <f t="shared" si="44"/>
        <v>#N/A</v>
      </c>
      <c r="AV17" s="15" t="e">
        <f>INDEX(Foglio2!$V:$W,MATCH(B17,Foglio2!$V:$V,0),2)</f>
        <v>#N/A</v>
      </c>
      <c r="AW17" s="91"/>
      <c r="AX17" s="91"/>
      <c r="AY17" s="19" t="e">
        <f t="shared" si="45"/>
        <v>#N/A</v>
      </c>
      <c r="AZ17" s="19" t="str">
        <f t="shared" si="46"/>
        <v>si</v>
      </c>
      <c r="BA17" s="78" t="e">
        <f t="shared" si="47"/>
        <v>#N/A</v>
      </c>
      <c r="BB17" s="78" t="e">
        <f t="shared" si="48"/>
        <v>#N/A</v>
      </c>
      <c r="BC17" s="11" t="e">
        <f t="shared" si="49"/>
        <v>#N/A</v>
      </c>
      <c r="BD17" s="15" t="e">
        <f>INDEX(Foglio2!$Z:$AA,MATCH(B17,Foglio2!$Z:$Z,0),2)</f>
        <v>#N/A</v>
      </c>
      <c r="BE17" s="91"/>
      <c r="BF17" s="91"/>
      <c r="BG17" s="19" t="e">
        <f t="shared" si="50"/>
        <v>#N/A</v>
      </c>
      <c r="BH17" s="19" t="str">
        <f t="shared" si="51"/>
        <v>si</v>
      </c>
      <c r="BI17" s="82" t="e">
        <f t="shared" si="52"/>
        <v>#N/A</v>
      </c>
      <c r="BJ17" s="78" t="e">
        <f t="shared" si="53"/>
        <v>#N/A</v>
      </c>
      <c r="BK17" s="78" t="e">
        <f t="shared" si="54"/>
        <v>#N/A</v>
      </c>
      <c r="BL17" s="19" t="e">
        <f t="shared" si="55"/>
        <v>#N/A</v>
      </c>
      <c r="BM17" s="11" t="e">
        <f t="shared" si="7"/>
        <v>#N/A</v>
      </c>
      <c r="BN17" s="15" t="e">
        <f>INDEX(Foglio2!$AC:$AD,MATCH(B17,Foglio2!$AC:$AC,0),2)</f>
        <v>#N/A</v>
      </c>
      <c r="BO17" s="91"/>
      <c r="BP17" s="91"/>
      <c r="BQ17" s="19" t="e">
        <f t="shared" si="56"/>
        <v>#N/A</v>
      </c>
      <c r="BR17" s="19" t="str">
        <f t="shared" si="57"/>
        <v>si</v>
      </c>
      <c r="BS17" s="78" t="e">
        <f t="shared" si="58"/>
        <v>#N/A</v>
      </c>
      <c r="BT17" s="78" t="e">
        <f t="shared" si="59"/>
        <v>#N/A</v>
      </c>
      <c r="BU17" s="11" t="e">
        <f t="shared" si="60"/>
        <v>#N/A</v>
      </c>
      <c r="BV17" s="92"/>
      <c r="BW17" s="92"/>
      <c r="BX17" s="82" t="str" cm="1">
        <f t="array" ref="BX17">_xlfn.IFS('indicatori output 1.2'!BW17=0, "si", OR('Indicatori target 1.2'!K17="err",'Indicatori target 1.2'!L17="err"), "no", AND('indicatori output 1.2'!BW17&gt;0, 'Indicatori target 1.2'!K17&lt;&gt;'Indicatori target 1.2'!L17), "no", AND('indicatori output 1.2'!BW17&gt;0,'Indicatori target 1.2'!K17='Indicatori target 1.2'!L17), "si")</f>
        <v>si</v>
      </c>
      <c r="BY17" s="82" t="str">
        <f t="shared" si="61"/>
        <v>si</v>
      </c>
      <c r="BZ17" s="78">
        <f t="shared" si="62"/>
        <v>0</v>
      </c>
      <c r="CA17" s="78">
        <f t="shared" si="63"/>
        <v>0</v>
      </c>
      <c r="CF17" s="16" t="s">
        <v>42</v>
      </c>
      <c r="CG17" s="15" t="e">
        <f t="shared" si="8"/>
        <v>#DIV/0!</v>
      </c>
      <c r="CH17" s="19" t="e">
        <f t="shared" si="9"/>
        <v>#DIV/0!</v>
      </c>
      <c r="CI17" s="19" t="e">
        <f t="shared" si="64"/>
        <v>#DIV/0!</v>
      </c>
      <c r="CJ17" s="15" t="e">
        <f t="shared" si="10"/>
        <v>#DIV/0!</v>
      </c>
      <c r="CK17" s="19" t="e">
        <f t="shared" si="11"/>
        <v>#DIV/0!</v>
      </c>
      <c r="CL17" s="19" t="e">
        <f t="shared" si="65"/>
        <v>#DIV/0!</v>
      </c>
      <c r="CM17" s="15" t="e">
        <f t="shared" si="12"/>
        <v>#DIV/0!</v>
      </c>
      <c r="CN17" s="19" t="e">
        <f t="shared" si="13"/>
        <v>#DIV/0!</v>
      </c>
      <c r="CO17" s="19" t="e">
        <f t="shared" si="66"/>
        <v>#DIV/0!</v>
      </c>
      <c r="CP17" s="15" t="e">
        <f t="shared" si="14"/>
        <v>#DIV/0!</v>
      </c>
      <c r="CQ17" s="19" t="e">
        <f t="shared" si="15"/>
        <v>#DIV/0!</v>
      </c>
      <c r="CR17" s="19" t="e">
        <f t="shared" si="67"/>
        <v>#DIV/0!</v>
      </c>
      <c r="CS17" s="15" t="e">
        <f t="shared" si="16"/>
        <v>#DIV/0!</v>
      </c>
      <c r="CT17" s="19" t="e">
        <f t="shared" si="17"/>
        <v>#DIV/0!</v>
      </c>
      <c r="CU17" s="19" t="e">
        <f t="shared" si="68"/>
        <v>#DIV/0!</v>
      </c>
      <c r="CV17" s="15" t="e">
        <f t="shared" si="18"/>
        <v>#DIV/0!</v>
      </c>
      <c r="CW17" s="19" t="e">
        <f t="shared" si="19"/>
        <v>#DIV/0!</v>
      </c>
      <c r="CX17" s="19" t="e">
        <f t="shared" si="69"/>
        <v>#DIV/0!</v>
      </c>
      <c r="CY17" s="15" t="e">
        <f t="shared" si="20"/>
        <v>#DIV/0!</v>
      </c>
      <c r="CZ17" s="19" t="e">
        <f t="shared" si="21"/>
        <v>#DIV/0!</v>
      </c>
      <c r="DA17" s="19" t="e">
        <f t="shared" si="70"/>
        <v>#DIV/0!</v>
      </c>
      <c r="DB17" s="15" t="e">
        <f t="shared" si="22"/>
        <v>#DIV/0!</v>
      </c>
      <c r="DC17" s="19" t="e">
        <f t="shared" si="23"/>
        <v>#DIV/0!</v>
      </c>
      <c r="DD17" s="19" t="e">
        <f t="shared" si="71"/>
        <v>#DIV/0!</v>
      </c>
      <c r="DG17" s="16" t="s">
        <v>42</v>
      </c>
      <c r="DH17" s="15">
        <f t="shared" si="72"/>
        <v>0</v>
      </c>
      <c r="DI17" s="15">
        <f t="shared" si="73"/>
        <v>0</v>
      </c>
      <c r="DJ17" s="15">
        <f t="shared" si="74"/>
        <v>0</v>
      </c>
      <c r="DK17" s="15">
        <f t="shared" si="75"/>
        <v>0</v>
      </c>
      <c r="DL17" s="15">
        <f t="shared" si="76"/>
        <v>0</v>
      </c>
      <c r="DM17" s="15">
        <f t="shared" si="77"/>
        <v>0</v>
      </c>
      <c r="DN17" s="15">
        <f t="shared" si="78"/>
        <v>0</v>
      </c>
      <c r="DO17" s="15">
        <f t="shared" si="79"/>
        <v>0</v>
      </c>
      <c r="DP17" s="15">
        <f t="shared" si="80"/>
        <v>0</v>
      </c>
      <c r="DQ17" s="15">
        <f t="shared" si="81"/>
        <v>0</v>
      </c>
      <c r="DR17" s="15">
        <f t="shared" si="82"/>
        <v>0</v>
      </c>
      <c r="DS17" s="15">
        <f t="shared" si="83"/>
        <v>0</v>
      </c>
      <c r="DT17" s="15">
        <f t="shared" si="84"/>
        <v>0</v>
      </c>
      <c r="DU17" s="15">
        <f t="shared" si="85"/>
        <v>0</v>
      </c>
      <c r="DV17" s="15">
        <f t="shared" si="86"/>
        <v>0</v>
      </c>
      <c r="DW17" s="15">
        <f t="shared" si="87"/>
        <v>0</v>
      </c>
      <c r="DX17" s="15">
        <f t="shared" si="88"/>
        <v>0</v>
      </c>
      <c r="DY17" s="15">
        <f t="shared" si="89"/>
        <v>0</v>
      </c>
      <c r="DZ17" s="15">
        <f t="shared" si="24"/>
        <v>0</v>
      </c>
    </row>
    <row r="18" spans="1:130" x14ac:dyDescent="0.3">
      <c r="A18"/>
      <c r="B18"/>
      <c r="C18" s="10" t="e">
        <f>INDEX(Foglio2!$B:$C,MATCH('indicatori output 1.2'!B18,Foglio2!$B:$B,0),2)</f>
        <v>#N/A</v>
      </c>
      <c r="D18" s="10" t="e">
        <f>INDEX(Foglio4!$C:$D,MATCH('indicatori output 1.2'!B18,Foglio4!$C:$C,0),2)</f>
        <v>#N/A</v>
      </c>
      <c r="E18" s="91"/>
      <c r="F18" s="91"/>
      <c r="G18" s="19" t="e">
        <f t="shared" si="0"/>
        <v>#N/A</v>
      </c>
      <c r="H18" s="19" t="str">
        <f t="shared" si="25"/>
        <v>si</v>
      </c>
      <c r="I18" s="19" t="e">
        <f t="shared" si="26"/>
        <v>#N/A</v>
      </c>
      <c r="J18" s="19" t="e" cm="1">
        <f t="array" ref="J18">_xlfn.IFS(D18=F18,"uguale",D18&lt;F18,"regis maggiore",D18&gt;F18,"regis minore")</f>
        <v>#N/A</v>
      </c>
      <c r="K18" s="78" t="e">
        <f t="shared" si="27"/>
        <v>#N/A</v>
      </c>
      <c r="L18" s="78" t="e">
        <f t="shared" si="28"/>
        <v>#N/A</v>
      </c>
      <c r="M18" s="11" t="e">
        <f t="shared" si="1"/>
        <v>#N/A</v>
      </c>
      <c r="N18" s="15" t="e">
        <f>INDEX(Foglio2!$F:$G,MATCH(B18,Foglio2!$F:$F,0),2)</f>
        <v>#N/A</v>
      </c>
      <c r="O18" s="91"/>
      <c r="P18" s="91"/>
      <c r="Q18" s="19" t="e">
        <f t="shared" si="29"/>
        <v>#N/A</v>
      </c>
      <c r="R18" s="19" t="str" cm="1">
        <f t="array" ref="R18">_xlfn.IFS(P18=0,"si", AND(1&lt;P18, P18&lt;=O18),"si", OR(P18=1, P18&gt;O18),"no")</f>
        <v>si</v>
      </c>
      <c r="S18" s="78" t="e">
        <f t="shared" si="30"/>
        <v>#N/A</v>
      </c>
      <c r="T18" s="78" t="e">
        <f t="shared" si="31"/>
        <v>#N/A</v>
      </c>
      <c r="U18" s="11" t="e">
        <f t="shared" si="32"/>
        <v>#N/A</v>
      </c>
      <c r="V18" s="15" t="e">
        <f>INDEX(Foglio2!$J:$K,MATCH(B18,Foglio2!$J:$J,0),2)</f>
        <v>#N/A</v>
      </c>
      <c r="W18" s="91"/>
      <c r="X18" s="91"/>
      <c r="Y18" s="19" t="e">
        <f t="shared" si="33"/>
        <v>#N/A</v>
      </c>
      <c r="Z18" s="19" t="str">
        <f t="shared" si="34"/>
        <v>si</v>
      </c>
      <c r="AA18" s="78" t="e">
        <f t="shared" si="35"/>
        <v>#N/A</v>
      </c>
      <c r="AB18" s="78" t="e">
        <f t="shared" si="2"/>
        <v>#N/A</v>
      </c>
      <c r="AC18" s="19" t="e">
        <f t="shared" si="36"/>
        <v>#N/A</v>
      </c>
      <c r="AD18" s="11" t="e">
        <f t="shared" si="3"/>
        <v>#N/A</v>
      </c>
      <c r="AE18" s="15" t="e">
        <f>INDEX(Foglio2!$N:$O,MATCH(B18,Foglio2!$N:$N,0),2)</f>
        <v>#N/A</v>
      </c>
      <c r="AF18" s="91"/>
      <c r="AG18" s="91"/>
      <c r="AH18" s="19" t="e">
        <f t="shared" si="37"/>
        <v>#N/A</v>
      </c>
      <c r="AI18" s="19" t="str">
        <f t="shared" si="38"/>
        <v>si</v>
      </c>
      <c r="AJ18" s="78" t="e">
        <f t="shared" si="39"/>
        <v>#N/A</v>
      </c>
      <c r="AK18" s="78" t="e">
        <f t="shared" si="4"/>
        <v>#N/A</v>
      </c>
      <c r="AL18" s="19" t="e">
        <f t="shared" si="5"/>
        <v>#N/A</v>
      </c>
      <c r="AM18" s="11" t="e">
        <f t="shared" si="6"/>
        <v>#N/A</v>
      </c>
      <c r="AN18" s="15" t="e">
        <f>INDEX(Foglio2!$R:$S,MATCH(B18,Foglio2!$R:$R,0),2)</f>
        <v>#N/A</v>
      </c>
      <c r="AO18" s="91"/>
      <c r="AP18" s="91"/>
      <c r="AQ18" s="19" t="e">
        <f t="shared" si="40"/>
        <v>#N/A</v>
      </c>
      <c r="AR18" s="19" t="str">
        <f t="shared" si="41"/>
        <v>si</v>
      </c>
      <c r="AS18" s="78" t="e">
        <f t="shared" si="42"/>
        <v>#N/A</v>
      </c>
      <c r="AT18" s="78" t="e">
        <f t="shared" si="43"/>
        <v>#N/A</v>
      </c>
      <c r="AU18" s="11" t="e">
        <f t="shared" si="44"/>
        <v>#N/A</v>
      </c>
      <c r="AV18" s="15" t="e">
        <f>INDEX(Foglio2!$V:$W,MATCH(B18,Foglio2!$V:$V,0),2)</f>
        <v>#N/A</v>
      </c>
      <c r="AW18" s="91"/>
      <c r="AX18" s="91"/>
      <c r="AY18" s="19" t="e">
        <f t="shared" si="45"/>
        <v>#N/A</v>
      </c>
      <c r="AZ18" s="19" t="str">
        <f t="shared" si="46"/>
        <v>si</v>
      </c>
      <c r="BA18" s="78" t="e">
        <f t="shared" si="47"/>
        <v>#N/A</v>
      </c>
      <c r="BB18" s="78" t="e">
        <f t="shared" si="48"/>
        <v>#N/A</v>
      </c>
      <c r="BC18" s="11" t="e">
        <f t="shared" si="49"/>
        <v>#N/A</v>
      </c>
      <c r="BD18" s="15" t="e">
        <f>INDEX(Foglio2!$Z:$AA,MATCH(B18,Foglio2!$Z:$Z,0),2)</f>
        <v>#N/A</v>
      </c>
      <c r="BE18" s="91"/>
      <c r="BF18" s="91"/>
      <c r="BG18" s="19" t="e">
        <f t="shared" si="50"/>
        <v>#N/A</v>
      </c>
      <c r="BH18" s="19" t="str">
        <f t="shared" si="51"/>
        <v>si</v>
      </c>
      <c r="BI18" s="82" t="e">
        <f t="shared" si="52"/>
        <v>#N/A</v>
      </c>
      <c r="BJ18" s="78" t="e">
        <f t="shared" si="53"/>
        <v>#N/A</v>
      </c>
      <c r="BK18" s="78" t="e">
        <f t="shared" si="54"/>
        <v>#N/A</v>
      </c>
      <c r="BL18" s="19" t="e">
        <f t="shared" si="55"/>
        <v>#N/A</v>
      </c>
      <c r="BM18" s="11" t="e">
        <f t="shared" si="7"/>
        <v>#N/A</v>
      </c>
      <c r="BN18" s="15" t="e">
        <f>INDEX(Foglio2!$AC:$AD,MATCH(B18,Foglio2!$AC:$AC,0),2)</f>
        <v>#N/A</v>
      </c>
      <c r="BO18" s="91"/>
      <c r="BP18" s="91"/>
      <c r="BQ18" s="19" t="e">
        <f t="shared" si="56"/>
        <v>#N/A</v>
      </c>
      <c r="BR18" s="19" t="str">
        <f t="shared" si="57"/>
        <v>si</v>
      </c>
      <c r="BS18" s="78" t="e">
        <f t="shared" si="58"/>
        <v>#N/A</v>
      </c>
      <c r="BT18" s="78" t="e">
        <f t="shared" si="59"/>
        <v>#N/A</v>
      </c>
      <c r="BU18" s="11" t="e">
        <f t="shared" si="60"/>
        <v>#N/A</v>
      </c>
      <c r="BV18" s="92"/>
      <c r="BW18" s="92"/>
      <c r="BX18" s="82" t="str" cm="1">
        <f t="array" ref="BX18">_xlfn.IFS('indicatori output 1.2'!BW18=0, "si", OR('Indicatori target 1.2'!K18="err",'Indicatori target 1.2'!L18="err"), "no", AND('indicatori output 1.2'!BW18&gt;0, 'Indicatori target 1.2'!K18&lt;&gt;'Indicatori target 1.2'!L18), "no", AND('indicatori output 1.2'!BW18&gt;0,'Indicatori target 1.2'!K18='Indicatori target 1.2'!L18), "si")</f>
        <v>si</v>
      </c>
      <c r="BY18" s="82" t="str">
        <f t="shared" si="61"/>
        <v>si</v>
      </c>
      <c r="BZ18" s="78">
        <f t="shared" si="62"/>
        <v>0</v>
      </c>
      <c r="CA18" s="78">
        <f t="shared" si="63"/>
        <v>0</v>
      </c>
      <c r="CF18" s="16" t="s">
        <v>44</v>
      </c>
      <c r="CG18" s="15" t="e">
        <f t="shared" si="8"/>
        <v>#DIV/0!</v>
      </c>
      <c r="CH18" s="19" t="e">
        <f t="shared" si="9"/>
        <v>#DIV/0!</v>
      </c>
      <c r="CI18" s="19" t="e">
        <f t="shared" si="64"/>
        <v>#DIV/0!</v>
      </c>
      <c r="CJ18" s="15" t="e">
        <f t="shared" si="10"/>
        <v>#DIV/0!</v>
      </c>
      <c r="CK18" s="19" t="e">
        <f t="shared" si="11"/>
        <v>#DIV/0!</v>
      </c>
      <c r="CL18" s="19" t="e">
        <f t="shared" si="65"/>
        <v>#DIV/0!</v>
      </c>
      <c r="CM18" s="15" t="e">
        <f t="shared" si="12"/>
        <v>#DIV/0!</v>
      </c>
      <c r="CN18" s="19" t="e">
        <f t="shared" si="13"/>
        <v>#DIV/0!</v>
      </c>
      <c r="CO18" s="19" t="e">
        <f t="shared" si="66"/>
        <v>#DIV/0!</v>
      </c>
      <c r="CP18" s="15" t="e">
        <f t="shared" si="14"/>
        <v>#DIV/0!</v>
      </c>
      <c r="CQ18" s="19" t="e">
        <f t="shared" si="15"/>
        <v>#DIV/0!</v>
      </c>
      <c r="CR18" s="19" t="e">
        <f t="shared" si="67"/>
        <v>#DIV/0!</v>
      </c>
      <c r="CS18" s="15" t="e">
        <f t="shared" si="16"/>
        <v>#DIV/0!</v>
      </c>
      <c r="CT18" s="19" t="e">
        <f t="shared" si="17"/>
        <v>#DIV/0!</v>
      </c>
      <c r="CU18" s="19" t="e">
        <f t="shared" si="68"/>
        <v>#DIV/0!</v>
      </c>
      <c r="CV18" s="15" t="e">
        <f t="shared" si="18"/>
        <v>#DIV/0!</v>
      </c>
      <c r="CW18" s="19" t="e">
        <f t="shared" si="19"/>
        <v>#DIV/0!</v>
      </c>
      <c r="CX18" s="19" t="e">
        <f t="shared" si="69"/>
        <v>#DIV/0!</v>
      </c>
      <c r="CY18" s="15" t="e">
        <f t="shared" si="20"/>
        <v>#DIV/0!</v>
      </c>
      <c r="CZ18" s="19" t="e">
        <f t="shared" si="21"/>
        <v>#DIV/0!</v>
      </c>
      <c r="DA18" s="19" t="e">
        <f t="shared" si="70"/>
        <v>#DIV/0!</v>
      </c>
      <c r="DB18" s="15" t="e">
        <f t="shared" si="22"/>
        <v>#DIV/0!</v>
      </c>
      <c r="DC18" s="19" t="e">
        <f t="shared" si="23"/>
        <v>#DIV/0!</v>
      </c>
      <c r="DD18" s="19" t="e">
        <f t="shared" si="71"/>
        <v>#DIV/0!</v>
      </c>
      <c r="DG18" s="16" t="s">
        <v>44</v>
      </c>
      <c r="DH18" s="15">
        <f t="shared" si="72"/>
        <v>0</v>
      </c>
      <c r="DI18" s="15">
        <f t="shared" si="73"/>
        <v>0</v>
      </c>
      <c r="DJ18" s="15">
        <f t="shared" si="74"/>
        <v>0</v>
      </c>
      <c r="DK18" s="15">
        <f t="shared" si="75"/>
        <v>0</v>
      </c>
      <c r="DL18" s="15">
        <f t="shared" si="76"/>
        <v>0</v>
      </c>
      <c r="DM18" s="15">
        <f t="shared" si="77"/>
        <v>0</v>
      </c>
      <c r="DN18" s="15">
        <f t="shared" si="78"/>
        <v>0</v>
      </c>
      <c r="DO18" s="15">
        <f t="shared" si="79"/>
        <v>0</v>
      </c>
      <c r="DP18" s="15">
        <f t="shared" si="80"/>
        <v>0</v>
      </c>
      <c r="DQ18" s="15">
        <f t="shared" si="81"/>
        <v>0</v>
      </c>
      <c r="DR18" s="15">
        <f t="shared" si="82"/>
        <v>0</v>
      </c>
      <c r="DS18" s="15">
        <f t="shared" si="83"/>
        <v>0</v>
      </c>
      <c r="DT18" s="15">
        <f t="shared" si="84"/>
        <v>0</v>
      </c>
      <c r="DU18" s="15">
        <f t="shared" si="85"/>
        <v>0</v>
      </c>
      <c r="DV18" s="15">
        <f t="shared" si="86"/>
        <v>0</v>
      </c>
      <c r="DW18" s="15">
        <f t="shared" si="87"/>
        <v>0</v>
      </c>
      <c r="DX18" s="15">
        <f t="shared" si="88"/>
        <v>0</v>
      </c>
      <c r="DY18" s="15">
        <f t="shared" si="89"/>
        <v>0</v>
      </c>
      <c r="DZ18" s="15">
        <f t="shared" si="24"/>
        <v>0</v>
      </c>
    </row>
    <row r="19" spans="1:130" x14ac:dyDescent="0.3">
      <c r="A19"/>
      <c r="B19"/>
      <c r="C19" s="10" t="e">
        <f>INDEX(Foglio2!$B:$C,MATCH('indicatori output 1.2'!B19,Foglio2!$B:$B,0),2)</f>
        <v>#N/A</v>
      </c>
      <c r="D19" s="10" t="e">
        <f>INDEX(Foglio4!$C:$D,MATCH('indicatori output 1.2'!B19,Foglio4!$C:$C,0),2)</f>
        <v>#N/A</v>
      </c>
      <c r="E19" s="91"/>
      <c r="F19" s="91"/>
      <c r="G19" s="19" t="e">
        <f t="shared" si="0"/>
        <v>#N/A</v>
      </c>
      <c r="H19" s="19" t="str">
        <f t="shared" si="25"/>
        <v>si</v>
      </c>
      <c r="I19" s="19" t="e">
        <f t="shared" si="26"/>
        <v>#N/A</v>
      </c>
      <c r="J19" s="19" t="e" cm="1">
        <f t="array" ref="J19">_xlfn.IFS(D19=F19,"uguale",D19&lt;F19,"regis maggiore",D19&gt;F19,"regis minore")</f>
        <v>#N/A</v>
      </c>
      <c r="K19" s="78" t="e">
        <f t="shared" si="27"/>
        <v>#N/A</v>
      </c>
      <c r="L19" s="78" t="e">
        <f t="shared" si="28"/>
        <v>#N/A</v>
      </c>
      <c r="M19" s="11" t="e">
        <f t="shared" si="1"/>
        <v>#N/A</v>
      </c>
      <c r="N19" s="15" t="e">
        <f>INDEX(Foglio2!$F:$G,MATCH(B19,Foglio2!$F:$F,0),2)</f>
        <v>#N/A</v>
      </c>
      <c r="O19" s="91"/>
      <c r="P19" s="91"/>
      <c r="Q19" s="19" t="e">
        <f t="shared" si="29"/>
        <v>#N/A</v>
      </c>
      <c r="R19" s="19" t="str" cm="1">
        <f t="array" ref="R19">_xlfn.IFS(P19=0,"si", AND(1&lt;P19, P19&lt;=O19),"si", OR(P19=1, P19&gt;O19),"no")</f>
        <v>si</v>
      </c>
      <c r="S19" s="78" t="e">
        <f t="shared" si="30"/>
        <v>#N/A</v>
      </c>
      <c r="T19" s="78" t="e">
        <f t="shared" si="31"/>
        <v>#N/A</v>
      </c>
      <c r="U19" s="11" t="e">
        <f t="shared" si="32"/>
        <v>#N/A</v>
      </c>
      <c r="V19" s="15" t="e">
        <f>INDEX(Foglio2!$J:$K,MATCH(B19,Foglio2!$J:$J,0),2)</f>
        <v>#N/A</v>
      </c>
      <c r="W19" s="91"/>
      <c r="X19" s="91"/>
      <c r="Y19" s="19" t="e">
        <f t="shared" si="33"/>
        <v>#N/A</v>
      </c>
      <c r="Z19" s="19" t="str">
        <f t="shared" si="34"/>
        <v>si</v>
      </c>
      <c r="AA19" s="78" t="e">
        <f t="shared" si="35"/>
        <v>#N/A</v>
      </c>
      <c r="AB19" s="78" t="e">
        <f t="shared" si="2"/>
        <v>#N/A</v>
      </c>
      <c r="AC19" s="19" t="e">
        <f t="shared" si="36"/>
        <v>#N/A</v>
      </c>
      <c r="AD19" s="11" t="e">
        <f t="shared" si="3"/>
        <v>#N/A</v>
      </c>
      <c r="AE19" s="15" t="e">
        <f>INDEX(Foglio2!$N:$O,MATCH(B19,Foglio2!$N:$N,0),2)</f>
        <v>#N/A</v>
      </c>
      <c r="AF19" s="91"/>
      <c r="AG19" s="91"/>
      <c r="AH19" s="19" t="e">
        <f t="shared" si="37"/>
        <v>#N/A</v>
      </c>
      <c r="AI19" s="19" t="str">
        <f t="shared" si="38"/>
        <v>si</v>
      </c>
      <c r="AJ19" s="78" t="e">
        <f t="shared" si="39"/>
        <v>#N/A</v>
      </c>
      <c r="AK19" s="78" t="e">
        <f t="shared" si="4"/>
        <v>#N/A</v>
      </c>
      <c r="AL19" s="19" t="e">
        <f t="shared" si="5"/>
        <v>#N/A</v>
      </c>
      <c r="AM19" s="11" t="e">
        <f t="shared" si="6"/>
        <v>#N/A</v>
      </c>
      <c r="AN19" s="15" t="e">
        <f>INDEX(Foglio2!$R:$S,MATCH(B19,Foglio2!$R:$R,0),2)</f>
        <v>#N/A</v>
      </c>
      <c r="AO19" s="91"/>
      <c r="AP19" s="91"/>
      <c r="AQ19" s="19" t="e">
        <f t="shared" si="40"/>
        <v>#N/A</v>
      </c>
      <c r="AR19" s="19" t="str">
        <f t="shared" si="41"/>
        <v>si</v>
      </c>
      <c r="AS19" s="78" t="e">
        <f t="shared" si="42"/>
        <v>#N/A</v>
      </c>
      <c r="AT19" s="78" t="e">
        <f t="shared" si="43"/>
        <v>#N/A</v>
      </c>
      <c r="AU19" s="11" t="e">
        <f t="shared" si="44"/>
        <v>#N/A</v>
      </c>
      <c r="AV19" s="15" t="e">
        <f>INDEX(Foglio2!$V:$W,MATCH(B19,Foglio2!$V:$V,0),2)</f>
        <v>#N/A</v>
      </c>
      <c r="AW19" s="91"/>
      <c r="AX19" s="91"/>
      <c r="AY19" s="19" t="e">
        <f t="shared" si="45"/>
        <v>#N/A</v>
      </c>
      <c r="AZ19" s="19" t="str">
        <f t="shared" si="46"/>
        <v>si</v>
      </c>
      <c r="BA19" s="78" t="e">
        <f t="shared" si="47"/>
        <v>#N/A</v>
      </c>
      <c r="BB19" s="78" t="e">
        <f t="shared" si="48"/>
        <v>#N/A</v>
      </c>
      <c r="BC19" s="11" t="e">
        <f t="shared" si="49"/>
        <v>#N/A</v>
      </c>
      <c r="BD19" s="15" t="e">
        <f>INDEX(Foglio2!$Z:$AA,MATCH(B19,Foglio2!$Z:$Z,0),2)</f>
        <v>#N/A</v>
      </c>
      <c r="BE19" s="91"/>
      <c r="BF19" s="91"/>
      <c r="BG19" s="19" t="e">
        <f t="shared" si="50"/>
        <v>#N/A</v>
      </c>
      <c r="BH19" s="19" t="str">
        <f t="shared" si="51"/>
        <v>si</v>
      </c>
      <c r="BI19" s="82" t="e">
        <f t="shared" si="52"/>
        <v>#N/A</v>
      </c>
      <c r="BJ19" s="78" t="e">
        <f t="shared" si="53"/>
        <v>#N/A</v>
      </c>
      <c r="BK19" s="78" t="e">
        <f t="shared" si="54"/>
        <v>#N/A</v>
      </c>
      <c r="BL19" s="19" t="e">
        <f t="shared" si="55"/>
        <v>#N/A</v>
      </c>
      <c r="BM19" s="11" t="e">
        <f t="shared" si="7"/>
        <v>#N/A</v>
      </c>
      <c r="BN19" s="15" t="e">
        <f>INDEX(Foglio2!$AC:$AD,MATCH(B19,Foglio2!$AC:$AC,0),2)</f>
        <v>#N/A</v>
      </c>
      <c r="BO19" s="91"/>
      <c r="BP19" s="91"/>
      <c r="BQ19" s="19" t="e">
        <f t="shared" si="56"/>
        <v>#N/A</v>
      </c>
      <c r="BR19" s="19" t="str">
        <f t="shared" si="57"/>
        <v>si</v>
      </c>
      <c r="BS19" s="78" t="e">
        <f t="shared" si="58"/>
        <v>#N/A</v>
      </c>
      <c r="BT19" s="78" t="e">
        <f t="shared" si="59"/>
        <v>#N/A</v>
      </c>
      <c r="BU19" s="11" t="e">
        <f t="shared" si="60"/>
        <v>#N/A</v>
      </c>
      <c r="BV19" s="92"/>
      <c r="BW19" s="92"/>
      <c r="BX19" s="82" t="str" cm="1">
        <f t="array" ref="BX19">_xlfn.IFS('indicatori output 1.2'!BW19=0, "si", OR('Indicatori target 1.2'!K19="err",'Indicatori target 1.2'!L19="err"), "no", AND('indicatori output 1.2'!BW19&gt;0, 'Indicatori target 1.2'!K19&lt;&gt;'Indicatori target 1.2'!L19), "no", AND('indicatori output 1.2'!BW19&gt;0,'Indicatori target 1.2'!K19='Indicatori target 1.2'!L19), "si")</f>
        <v>si</v>
      </c>
      <c r="BY19" s="82" t="str">
        <f t="shared" si="61"/>
        <v>si</v>
      </c>
      <c r="BZ19" s="78">
        <f t="shared" si="62"/>
        <v>0</v>
      </c>
      <c r="CA19" s="78">
        <f t="shared" si="63"/>
        <v>0</v>
      </c>
      <c r="CF19" s="16" t="s">
        <v>46</v>
      </c>
      <c r="CG19" s="15" t="e">
        <f t="shared" si="8"/>
        <v>#DIV/0!</v>
      </c>
      <c r="CH19" s="19" t="e">
        <f t="shared" si="9"/>
        <v>#DIV/0!</v>
      </c>
      <c r="CI19" s="19" t="e">
        <f t="shared" si="64"/>
        <v>#DIV/0!</v>
      </c>
      <c r="CJ19" s="15" t="e">
        <f t="shared" si="10"/>
        <v>#DIV/0!</v>
      </c>
      <c r="CK19" s="19" t="e">
        <f t="shared" si="11"/>
        <v>#DIV/0!</v>
      </c>
      <c r="CL19" s="19" t="e">
        <f t="shared" si="65"/>
        <v>#DIV/0!</v>
      </c>
      <c r="CM19" s="15" t="e">
        <f t="shared" si="12"/>
        <v>#DIV/0!</v>
      </c>
      <c r="CN19" s="19" t="e">
        <f t="shared" si="13"/>
        <v>#DIV/0!</v>
      </c>
      <c r="CO19" s="19" t="e">
        <f t="shared" si="66"/>
        <v>#DIV/0!</v>
      </c>
      <c r="CP19" s="15" t="e">
        <f t="shared" si="14"/>
        <v>#DIV/0!</v>
      </c>
      <c r="CQ19" s="19" t="e">
        <f t="shared" si="15"/>
        <v>#DIV/0!</v>
      </c>
      <c r="CR19" s="19" t="e">
        <f t="shared" si="67"/>
        <v>#DIV/0!</v>
      </c>
      <c r="CS19" s="15" t="e">
        <f t="shared" si="16"/>
        <v>#DIV/0!</v>
      </c>
      <c r="CT19" s="19" t="e">
        <f t="shared" si="17"/>
        <v>#DIV/0!</v>
      </c>
      <c r="CU19" s="19" t="e">
        <f t="shared" si="68"/>
        <v>#DIV/0!</v>
      </c>
      <c r="CV19" s="15" t="e">
        <f t="shared" si="18"/>
        <v>#DIV/0!</v>
      </c>
      <c r="CW19" s="19" t="e">
        <f t="shared" si="19"/>
        <v>#DIV/0!</v>
      </c>
      <c r="CX19" s="19" t="e">
        <f t="shared" si="69"/>
        <v>#DIV/0!</v>
      </c>
      <c r="CY19" s="15" t="e">
        <f t="shared" si="20"/>
        <v>#DIV/0!</v>
      </c>
      <c r="CZ19" s="19" t="e">
        <f t="shared" si="21"/>
        <v>#DIV/0!</v>
      </c>
      <c r="DA19" s="19" t="e">
        <f t="shared" si="70"/>
        <v>#DIV/0!</v>
      </c>
      <c r="DB19" s="15" t="e">
        <f t="shared" si="22"/>
        <v>#DIV/0!</v>
      </c>
      <c r="DC19" s="19" t="e">
        <f t="shared" si="23"/>
        <v>#DIV/0!</v>
      </c>
      <c r="DD19" s="19" t="e">
        <f t="shared" si="71"/>
        <v>#DIV/0!</v>
      </c>
      <c r="DG19" s="16" t="s">
        <v>46</v>
      </c>
      <c r="DH19" s="15">
        <f t="shared" si="72"/>
        <v>0</v>
      </c>
      <c r="DI19" s="15">
        <f t="shared" si="73"/>
        <v>0</v>
      </c>
      <c r="DJ19" s="15">
        <f t="shared" si="74"/>
        <v>0</v>
      </c>
      <c r="DK19" s="15">
        <f t="shared" si="75"/>
        <v>0</v>
      </c>
      <c r="DL19" s="15">
        <f t="shared" si="76"/>
        <v>0</v>
      </c>
      <c r="DM19" s="15">
        <f t="shared" si="77"/>
        <v>0</v>
      </c>
      <c r="DN19" s="15">
        <f t="shared" si="78"/>
        <v>0</v>
      </c>
      <c r="DO19" s="15">
        <f t="shared" si="79"/>
        <v>0</v>
      </c>
      <c r="DP19" s="15">
        <f t="shared" si="80"/>
        <v>0</v>
      </c>
      <c r="DQ19" s="15">
        <f t="shared" si="81"/>
        <v>0</v>
      </c>
      <c r="DR19" s="15">
        <f t="shared" si="82"/>
        <v>0</v>
      </c>
      <c r="DS19" s="15">
        <f t="shared" si="83"/>
        <v>0</v>
      </c>
      <c r="DT19" s="15">
        <f t="shared" si="84"/>
        <v>0</v>
      </c>
      <c r="DU19" s="15">
        <f t="shared" si="85"/>
        <v>0</v>
      </c>
      <c r="DV19" s="15">
        <f t="shared" si="86"/>
        <v>0</v>
      </c>
      <c r="DW19" s="15">
        <f t="shared" si="87"/>
        <v>0</v>
      </c>
      <c r="DX19" s="15">
        <f t="shared" si="88"/>
        <v>0</v>
      </c>
      <c r="DY19" s="15">
        <f t="shared" si="89"/>
        <v>0</v>
      </c>
      <c r="DZ19" s="15">
        <f t="shared" si="24"/>
        <v>0</v>
      </c>
    </row>
    <row r="20" spans="1:130" x14ac:dyDescent="0.3">
      <c r="A20"/>
      <c r="B20"/>
      <c r="C20" s="10" t="e">
        <f>INDEX(Foglio2!$B:$C,MATCH('indicatori output 1.2'!B20,Foglio2!$B:$B,0),2)</f>
        <v>#N/A</v>
      </c>
      <c r="D20" s="10" t="e">
        <f>INDEX(Foglio4!$C:$D,MATCH('indicatori output 1.2'!B20,Foglio4!$C:$C,0),2)</f>
        <v>#N/A</v>
      </c>
      <c r="E20" s="91"/>
      <c r="F20" s="91"/>
      <c r="G20" s="19" t="e">
        <f t="shared" si="0"/>
        <v>#N/A</v>
      </c>
      <c r="H20" s="19" t="str">
        <f t="shared" si="25"/>
        <v>si</v>
      </c>
      <c r="I20" s="19" t="e">
        <f t="shared" si="26"/>
        <v>#N/A</v>
      </c>
      <c r="J20" s="19" t="e" cm="1">
        <f t="array" ref="J20">_xlfn.IFS(D20=F20,"uguale",D20&lt;F20,"regis maggiore",D20&gt;F20,"regis minore")</f>
        <v>#N/A</v>
      </c>
      <c r="K20" s="78" t="e">
        <f t="shared" si="27"/>
        <v>#N/A</v>
      </c>
      <c r="L20" s="78" t="e">
        <f t="shared" si="28"/>
        <v>#N/A</v>
      </c>
      <c r="M20" s="11" t="e">
        <f t="shared" si="1"/>
        <v>#N/A</v>
      </c>
      <c r="N20" s="15" t="e">
        <f>INDEX(Foglio2!$F:$G,MATCH(B20,Foglio2!$F:$F,0),2)</f>
        <v>#N/A</v>
      </c>
      <c r="O20" s="91"/>
      <c r="P20" s="91"/>
      <c r="Q20" s="19" t="e">
        <f t="shared" si="29"/>
        <v>#N/A</v>
      </c>
      <c r="R20" s="19" t="str" cm="1">
        <f t="array" ref="R20">_xlfn.IFS(P20=0,"si", AND(1&lt;P20, P20&lt;=O20),"si", OR(P20=1, P20&gt;O20),"no")</f>
        <v>si</v>
      </c>
      <c r="S20" s="78" t="e">
        <f t="shared" si="30"/>
        <v>#N/A</v>
      </c>
      <c r="T20" s="78" t="e">
        <f t="shared" si="31"/>
        <v>#N/A</v>
      </c>
      <c r="U20" s="11" t="e">
        <f t="shared" si="32"/>
        <v>#N/A</v>
      </c>
      <c r="V20" s="15" t="e">
        <f>INDEX(Foglio2!$J:$K,MATCH(B20,Foglio2!$J:$J,0),2)</f>
        <v>#N/A</v>
      </c>
      <c r="W20" s="91"/>
      <c r="X20" s="91"/>
      <c r="Y20" s="19" t="e">
        <f t="shared" si="33"/>
        <v>#N/A</v>
      </c>
      <c r="Z20" s="19" t="str">
        <f t="shared" si="34"/>
        <v>si</v>
      </c>
      <c r="AA20" s="78" t="e">
        <f t="shared" si="35"/>
        <v>#N/A</v>
      </c>
      <c r="AB20" s="78" t="e">
        <f t="shared" si="2"/>
        <v>#N/A</v>
      </c>
      <c r="AC20" s="19" t="e">
        <f t="shared" si="36"/>
        <v>#N/A</v>
      </c>
      <c r="AD20" s="11" t="e">
        <f t="shared" si="3"/>
        <v>#N/A</v>
      </c>
      <c r="AE20" s="15" t="e">
        <f>INDEX(Foglio2!$N:$O,MATCH(B20,Foglio2!$N:$N,0),2)</f>
        <v>#N/A</v>
      </c>
      <c r="AF20" s="91"/>
      <c r="AG20" s="91"/>
      <c r="AH20" s="19" t="e">
        <f t="shared" si="37"/>
        <v>#N/A</v>
      </c>
      <c r="AI20" s="19" t="str">
        <f t="shared" si="38"/>
        <v>si</v>
      </c>
      <c r="AJ20" s="78" t="e">
        <f t="shared" si="39"/>
        <v>#N/A</v>
      </c>
      <c r="AK20" s="78" t="e">
        <f t="shared" si="4"/>
        <v>#N/A</v>
      </c>
      <c r="AL20" s="19" t="e">
        <f t="shared" si="5"/>
        <v>#N/A</v>
      </c>
      <c r="AM20" s="11" t="e">
        <f t="shared" si="6"/>
        <v>#N/A</v>
      </c>
      <c r="AN20" s="15" t="e">
        <f>INDEX(Foglio2!$R:$S,MATCH(B20,Foglio2!$R:$R,0),2)</f>
        <v>#N/A</v>
      </c>
      <c r="AO20" s="91"/>
      <c r="AP20" s="91"/>
      <c r="AQ20" s="19" t="e">
        <f t="shared" si="40"/>
        <v>#N/A</v>
      </c>
      <c r="AR20" s="19" t="str">
        <f t="shared" si="41"/>
        <v>si</v>
      </c>
      <c r="AS20" s="78" t="e">
        <f t="shared" si="42"/>
        <v>#N/A</v>
      </c>
      <c r="AT20" s="78" t="e">
        <f t="shared" si="43"/>
        <v>#N/A</v>
      </c>
      <c r="AU20" s="11" t="e">
        <f t="shared" si="44"/>
        <v>#N/A</v>
      </c>
      <c r="AV20" s="15" t="e">
        <f>INDEX(Foglio2!$V:$W,MATCH(B20,Foglio2!$V:$V,0),2)</f>
        <v>#N/A</v>
      </c>
      <c r="AW20" s="91"/>
      <c r="AX20" s="91"/>
      <c r="AY20" s="19" t="e">
        <f t="shared" si="45"/>
        <v>#N/A</v>
      </c>
      <c r="AZ20" s="19" t="str">
        <f t="shared" si="46"/>
        <v>si</v>
      </c>
      <c r="BA20" s="78" t="e">
        <f t="shared" si="47"/>
        <v>#N/A</v>
      </c>
      <c r="BB20" s="78" t="e">
        <f t="shared" si="48"/>
        <v>#N/A</v>
      </c>
      <c r="BC20" s="11" t="e">
        <f t="shared" si="49"/>
        <v>#N/A</v>
      </c>
      <c r="BD20" s="15" t="e">
        <f>INDEX(Foglio2!$Z:$AA,MATCH(B20,Foglio2!$Z:$Z,0),2)</f>
        <v>#N/A</v>
      </c>
      <c r="BE20" s="91"/>
      <c r="BF20" s="91"/>
      <c r="BG20" s="19" t="e">
        <f t="shared" si="50"/>
        <v>#N/A</v>
      </c>
      <c r="BH20" s="19" t="str">
        <f t="shared" si="51"/>
        <v>si</v>
      </c>
      <c r="BI20" s="82" t="e">
        <f t="shared" si="52"/>
        <v>#N/A</v>
      </c>
      <c r="BJ20" s="78" t="e">
        <f t="shared" si="53"/>
        <v>#N/A</v>
      </c>
      <c r="BK20" s="78" t="e">
        <f t="shared" si="54"/>
        <v>#N/A</v>
      </c>
      <c r="BL20" s="19" t="e">
        <f t="shared" si="55"/>
        <v>#N/A</v>
      </c>
      <c r="BM20" s="11" t="e">
        <f t="shared" si="7"/>
        <v>#N/A</v>
      </c>
      <c r="BN20" s="15" t="e">
        <f>INDEX(Foglio2!$AC:$AD,MATCH(B20,Foglio2!$AC:$AC,0),2)</f>
        <v>#N/A</v>
      </c>
      <c r="BO20" s="91"/>
      <c r="BP20" s="91"/>
      <c r="BQ20" s="19" t="e">
        <f t="shared" si="56"/>
        <v>#N/A</v>
      </c>
      <c r="BR20" s="19" t="str">
        <f t="shared" si="57"/>
        <v>si</v>
      </c>
      <c r="BS20" s="78" t="e">
        <f t="shared" si="58"/>
        <v>#N/A</v>
      </c>
      <c r="BT20" s="78" t="e">
        <f t="shared" si="59"/>
        <v>#N/A</v>
      </c>
      <c r="BU20" s="11" t="e">
        <f t="shared" si="60"/>
        <v>#N/A</v>
      </c>
      <c r="BV20" s="92"/>
      <c r="BW20" s="92"/>
      <c r="BX20" s="82" t="str" cm="1">
        <f t="array" ref="BX20">_xlfn.IFS('indicatori output 1.2'!BW20=0, "si", OR('Indicatori target 1.2'!K20="err",'Indicatori target 1.2'!L20="err"), "no", AND('indicatori output 1.2'!BW20&gt;0, 'Indicatori target 1.2'!K20&lt;&gt;'Indicatori target 1.2'!L20), "no", AND('indicatori output 1.2'!BW20&gt;0,'Indicatori target 1.2'!K20='Indicatori target 1.2'!L20), "si")</f>
        <v>si</v>
      </c>
      <c r="BY20" s="82" t="str">
        <f t="shared" si="61"/>
        <v>si</v>
      </c>
      <c r="BZ20" s="78">
        <f t="shared" si="62"/>
        <v>0</v>
      </c>
      <c r="CA20" s="78">
        <f t="shared" si="63"/>
        <v>0</v>
      </c>
      <c r="CF20" s="16" t="s">
        <v>48</v>
      </c>
      <c r="CG20" s="15" t="e">
        <f t="shared" si="8"/>
        <v>#DIV/0!</v>
      </c>
      <c r="CH20" s="19" t="e">
        <f t="shared" si="9"/>
        <v>#DIV/0!</v>
      </c>
      <c r="CI20" s="19" t="e">
        <f t="shared" si="64"/>
        <v>#DIV/0!</v>
      </c>
      <c r="CJ20" s="15" t="e">
        <f t="shared" si="10"/>
        <v>#DIV/0!</v>
      </c>
      <c r="CK20" s="19" t="e">
        <f t="shared" si="11"/>
        <v>#DIV/0!</v>
      </c>
      <c r="CL20" s="19" t="e">
        <f t="shared" si="65"/>
        <v>#DIV/0!</v>
      </c>
      <c r="CM20" s="15" t="e">
        <f t="shared" si="12"/>
        <v>#DIV/0!</v>
      </c>
      <c r="CN20" s="19" t="e">
        <f t="shared" si="13"/>
        <v>#DIV/0!</v>
      </c>
      <c r="CO20" s="19" t="e">
        <f t="shared" si="66"/>
        <v>#DIV/0!</v>
      </c>
      <c r="CP20" s="15" t="e">
        <f t="shared" si="14"/>
        <v>#DIV/0!</v>
      </c>
      <c r="CQ20" s="19" t="e">
        <f t="shared" si="15"/>
        <v>#DIV/0!</v>
      </c>
      <c r="CR20" s="19" t="e">
        <f t="shared" si="67"/>
        <v>#DIV/0!</v>
      </c>
      <c r="CS20" s="15" t="e">
        <f t="shared" si="16"/>
        <v>#DIV/0!</v>
      </c>
      <c r="CT20" s="19" t="e">
        <f t="shared" si="17"/>
        <v>#DIV/0!</v>
      </c>
      <c r="CU20" s="19" t="e">
        <f t="shared" si="68"/>
        <v>#DIV/0!</v>
      </c>
      <c r="CV20" s="15" t="e">
        <f t="shared" si="18"/>
        <v>#DIV/0!</v>
      </c>
      <c r="CW20" s="19" t="e">
        <f t="shared" si="19"/>
        <v>#DIV/0!</v>
      </c>
      <c r="CX20" s="19" t="e">
        <f t="shared" si="69"/>
        <v>#DIV/0!</v>
      </c>
      <c r="CY20" s="15" t="e">
        <f t="shared" si="20"/>
        <v>#DIV/0!</v>
      </c>
      <c r="CZ20" s="19" t="e">
        <f t="shared" si="21"/>
        <v>#DIV/0!</v>
      </c>
      <c r="DA20" s="19" t="e">
        <f t="shared" si="70"/>
        <v>#DIV/0!</v>
      </c>
      <c r="DB20" s="15" t="e">
        <f t="shared" si="22"/>
        <v>#DIV/0!</v>
      </c>
      <c r="DC20" s="19" t="e">
        <f t="shared" si="23"/>
        <v>#DIV/0!</v>
      </c>
      <c r="DD20" s="19" t="e">
        <f t="shared" si="71"/>
        <v>#DIV/0!</v>
      </c>
      <c r="DG20" s="16" t="s">
        <v>48</v>
      </c>
      <c r="DH20" s="15">
        <f t="shared" si="72"/>
        <v>0</v>
      </c>
      <c r="DI20" s="15">
        <f t="shared" si="73"/>
        <v>0</v>
      </c>
      <c r="DJ20" s="15">
        <f t="shared" si="74"/>
        <v>0</v>
      </c>
      <c r="DK20" s="15">
        <f t="shared" si="75"/>
        <v>0</v>
      </c>
      <c r="DL20" s="15">
        <f t="shared" si="76"/>
        <v>0</v>
      </c>
      <c r="DM20" s="15">
        <f t="shared" si="77"/>
        <v>0</v>
      </c>
      <c r="DN20" s="15">
        <f t="shared" si="78"/>
        <v>0</v>
      </c>
      <c r="DO20" s="15">
        <f t="shared" si="79"/>
        <v>0</v>
      </c>
      <c r="DP20" s="15">
        <f t="shared" si="80"/>
        <v>0</v>
      </c>
      <c r="DQ20" s="15">
        <f t="shared" si="81"/>
        <v>0</v>
      </c>
      <c r="DR20" s="15">
        <f t="shared" si="82"/>
        <v>0</v>
      </c>
      <c r="DS20" s="15">
        <f t="shared" si="83"/>
        <v>0</v>
      </c>
      <c r="DT20" s="15">
        <f t="shared" si="84"/>
        <v>0</v>
      </c>
      <c r="DU20" s="15">
        <f t="shared" si="85"/>
        <v>0</v>
      </c>
      <c r="DV20" s="15">
        <f t="shared" si="86"/>
        <v>0</v>
      </c>
      <c r="DW20" s="15">
        <f t="shared" si="87"/>
        <v>0</v>
      </c>
      <c r="DX20" s="15">
        <f t="shared" si="88"/>
        <v>0</v>
      </c>
      <c r="DY20" s="15">
        <f t="shared" si="89"/>
        <v>0</v>
      </c>
      <c r="DZ20" s="15">
        <f t="shared" si="24"/>
        <v>0</v>
      </c>
    </row>
    <row r="21" spans="1:130" x14ac:dyDescent="0.3">
      <c r="A21"/>
      <c r="B21"/>
      <c r="C21" s="10" t="e">
        <f>INDEX(Foglio2!$B:$C,MATCH('indicatori output 1.2'!B21,Foglio2!$B:$B,0),2)</f>
        <v>#N/A</v>
      </c>
      <c r="D21" s="10" t="e">
        <f>INDEX(Foglio4!$C:$D,MATCH('indicatori output 1.2'!B21,Foglio4!$C:$C,0),2)</f>
        <v>#N/A</v>
      </c>
      <c r="E21" s="91"/>
      <c r="F21" s="91"/>
      <c r="G21" s="19" t="e">
        <f t="shared" si="0"/>
        <v>#N/A</v>
      </c>
      <c r="H21" s="19" t="str">
        <f t="shared" si="25"/>
        <v>si</v>
      </c>
      <c r="I21" s="19" t="e">
        <f t="shared" si="26"/>
        <v>#N/A</v>
      </c>
      <c r="J21" s="19" t="e" cm="1">
        <f t="array" ref="J21">_xlfn.IFS(D21=F21,"uguale",D21&lt;F21,"regis maggiore",D21&gt;F21,"regis minore")</f>
        <v>#N/A</v>
      </c>
      <c r="K21" s="78" t="e">
        <f t="shared" si="27"/>
        <v>#N/A</v>
      </c>
      <c r="L21" s="78" t="e">
        <f t="shared" si="28"/>
        <v>#N/A</v>
      </c>
      <c r="M21" s="11" t="e">
        <f t="shared" si="1"/>
        <v>#N/A</v>
      </c>
      <c r="N21" s="15" t="e">
        <f>INDEX(Foglio2!$F:$G,MATCH(B21,Foglio2!$F:$F,0),2)</f>
        <v>#N/A</v>
      </c>
      <c r="O21" s="91"/>
      <c r="P21" s="91"/>
      <c r="Q21" s="19" t="e">
        <f t="shared" si="29"/>
        <v>#N/A</v>
      </c>
      <c r="R21" s="19" t="str" cm="1">
        <f t="array" ref="R21">_xlfn.IFS(P21=0,"si", AND(1&lt;P21, P21&lt;=O21),"si", OR(P21=1, P21&gt;O21),"no")</f>
        <v>si</v>
      </c>
      <c r="S21" s="78" t="e">
        <f t="shared" si="30"/>
        <v>#N/A</v>
      </c>
      <c r="T21" s="78" t="e">
        <f t="shared" si="31"/>
        <v>#N/A</v>
      </c>
      <c r="U21" s="11" t="e">
        <f t="shared" si="32"/>
        <v>#N/A</v>
      </c>
      <c r="V21" s="15" t="e">
        <f>INDEX(Foglio2!$J:$K,MATCH(B21,Foglio2!$J:$J,0),2)</f>
        <v>#N/A</v>
      </c>
      <c r="W21" s="91"/>
      <c r="X21" s="91"/>
      <c r="Y21" s="19" t="e">
        <f t="shared" si="33"/>
        <v>#N/A</v>
      </c>
      <c r="Z21" s="19" t="str">
        <f t="shared" si="34"/>
        <v>si</v>
      </c>
      <c r="AA21" s="78" t="e">
        <f t="shared" si="35"/>
        <v>#N/A</v>
      </c>
      <c r="AB21" s="78" t="e">
        <f t="shared" si="2"/>
        <v>#N/A</v>
      </c>
      <c r="AC21" s="19" t="e">
        <f t="shared" si="36"/>
        <v>#N/A</v>
      </c>
      <c r="AD21" s="11" t="e">
        <f t="shared" si="3"/>
        <v>#N/A</v>
      </c>
      <c r="AE21" s="15" t="e">
        <f>INDEX(Foglio2!$N:$O,MATCH(B21,Foglio2!$N:$N,0),2)</f>
        <v>#N/A</v>
      </c>
      <c r="AF21" s="91"/>
      <c r="AG21" s="91"/>
      <c r="AH21" s="19" t="e">
        <f t="shared" si="37"/>
        <v>#N/A</v>
      </c>
      <c r="AI21" s="19" t="str">
        <f t="shared" si="38"/>
        <v>si</v>
      </c>
      <c r="AJ21" s="78" t="e">
        <f t="shared" si="39"/>
        <v>#N/A</v>
      </c>
      <c r="AK21" s="78" t="e">
        <f t="shared" si="4"/>
        <v>#N/A</v>
      </c>
      <c r="AL21" s="19" t="e">
        <f t="shared" si="5"/>
        <v>#N/A</v>
      </c>
      <c r="AM21" s="11" t="e">
        <f t="shared" si="6"/>
        <v>#N/A</v>
      </c>
      <c r="AN21" s="15" t="e">
        <f>INDEX(Foglio2!$R:$S,MATCH(B21,Foglio2!$R:$R,0),2)</f>
        <v>#N/A</v>
      </c>
      <c r="AO21" s="91"/>
      <c r="AP21" s="91"/>
      <c r="AQ21" s="19" t="e">
        <f t="shared" si="40"/>
        <v>#N/A</v>
      </c>
      <c r="AR21" s="19" t="str">
        <f t="shared" si="41"/>
        <v>si</v>
      </c>
      <c r="AS21" s="78" t="e">
        <f t="shared" si="42"/>
        <v>#N/A</v>
      </c>
      <c r="AT21" s="78" t="e">
        <f t="shared" si="43"/>
        <v>#N/A</v>
      </c>
      <c r="AU21" s="11" t="e">
        <f t="shared" si="44"/>
        <v>#N/A</v>
      </c>
      <c r="AV21" s="15" t="e">
        <f>INDEX(Foglio2!$V:$W,MATCH(B21,Foglio2!$V:$V,0),2)</f>
        <v>#N/A</v>
      </c>
      <c r="AW21" s="91"/>
      <c r="AX21" s="91"/>
      <c r="AY21" s="19" t="e">
        <f t="shared" si="45"/>
        <v>#N/A</v>
      </c>
      <c r="AZ21" s="19" t="str">
        <f t="shared" si="46"/>
        <v>si</v>
      </c>
      <c r="BA21" s="78" t="e">
        <f t="shared" si="47"/>
        <v>#N/A</v>
      </c>
      <c r="BB21" s="78" t="e">
        <f t="shared" si="48"/>
        <v>#N/A</v>
      </c>
      <c r="BC21" s="11" t="e">
        <f t="shared" si="49"/>
        <v>#N/A</v>
      </c>
      <c r="BD21" s="15" t="e">
        <f>INDEX(Foglio2!$Z:$AA,MATCH(B21,Foglio2!$Z:$Z,0),2)</f>
        <v>#N/A</v>
      </c>
      <c r="BE21" s="91"/>
      <c r="BF21" s="91"/>
      <c r="BG21" s="19" t="e">
        <f t="shared" si="50"/>
        <v>#N/A</v>
      </c>
      <c r="BH21" s="19" t="str">
        <f t="shared" si="51"/>
        <v>si</v>
      </c>
      <c r="BI21" s="82" t="e">
        <f t="shared" si="52"/>
        <v>#N/A</v>
      </c>
      <c r="BJ21" s="78" t="e">
        <f t="shared" si="53"/>
        <v>#N/A</v>
      </c>
      <c r="BK21" s="78" t="e">
        <f t="shared" si="54"/>
        <v>#N/A</v>
      </c>
      <c r="BL21" s="19" t="e">
        <f t="shared" si="55"/>
        <v>#N/A</v>
      </c>
      <c r="BM21" s="11" t="e">
        <f t="shared" si="7"/>
        <v>#N/A</v>
      </c>
      <c r="BN21" s="15" t="e">
        <f>INDEX(Foglio2!$AC:$AD,MATCH(B21,Foglio2!$AC:$AC,0),2)</f>
        <v>#N/A</v>
      </c>
      <c r="BO21" s="91"/>
      <c r="BP21" s="91"/>
      <c r="BQ21" s="19" t="e">
        <f t="shared" si="56"/>
        <v>#N/A</v>
      </c>
      <c r="BR21" s="19" t="str">
        <f t="shared" si="57"/>
        <v>si</v>
      </c>
      <c r="BS21" s="78" t="e">
        <f t="shared" si="58"/>
        <v>#N/A</v>
      </c>
      <c r="BT21" s="78" t="e">
        <f t="shared" si="59"/>
        <v>#N/A</v>
      </c>
      <c r="BU21" s="11" t="e">
        <f t="shared" si="60"/>
        <v>#N/A</v>
      </c>
      <c r="BV21" s="92"/>
      <c r="BW21" s="92"/>
      <c r="BX21" s="82" t="str" cm="1">
        <f t="array" ref="BX21">_xlfn.IFS('indicatori output 1.2'!BW21=0, "si", OR('Indicatori target 1.2'!K21="err",'Indicatori target 1.2'!L21="err"), "no", AND('indicatori output 1.2'!BW21&gt;0, 'Indicatori target 1.2'!K21&lt;&gt;'Indicatori target 1.2'!L21), "no", AND('indicatori output 1.2'!BW21&gt;0,'Indicatori target 1.2'!K21='Indicatori target 1.2'!L21), "si")</f>
        <v>si</v>
      </c>
      <c r="BY21" s="82" t="str">
        <f t="shared" si="61"/>
        <v>si</v>
      </c>
      <c r="BZ21" s="78">
        <f t="shared" si="62"/>
        <v>0</v>
      </c>
      <c r="CA21" s="78">
        <f t="shared" si="63"/>
        <v>0</v>
      </c>
      <c r="CF21" s="16" t="s">
        <v>762</v>
      </c>
      <c r="CG21" s="15" t="e">
        <f t="shared" si="8"/>
        <v>#DIV/0!</v>
      </c>
      <c r="CH21" s="19" t="e">
        <f t="shared" si="9"/>
        <v>#DIV/0!</v>
      </c>
      <c r="CI21" s="19" t="e">
        <f t="shared" si="64"/>
        <v>#DIV/0!</v>
      </c>
      <c r="CJ21" s="15" t="e">
        <f t="shared" si="10"/>
        <v>#DIV/0!</v>
      </c>
      <c r="CK21" s="19" t="e">
        <f t="shared" si="11"/>
        <v>#DIV/0!</v>
      </c>
      <c r="CL21" s="19" t="e">
        <f t="shared" si="65"/>
        <v>#DIV/0!</v>
      </c>
      <c r="CM21" s="15" t="e">
        <f t="shared" si="12"/>
        <v>#DIV/0!</v>
      </c>
      <c r="CN21" s="19" t="e">
        <f t="shared" si="13"/>
        <v>#DIV/0!</v>
      </c>
      <c r="CO21" s="19" t="e">
        <f t="shared" si="66"/>
        <v>#DIV/0!</v>
      </c>
      <c r="CP21" s="15" t="e">
        <f t="shared" si="14"/>
        <v>#DIV/0!</v>
      </c>
      <c r="CQ21" s="19" t="e">
        <f t="shared" si="15"/>
        <v>#DIV/0!</v>
      </c>
      <c r="CR21" s="19" t="e">
        <f t="shared" si="67"/>
        <v>#DIV/0!</v>
      </c>
      <c r="CS21" s="15" t="e">
        <f t="shared" si="16"/>
        <v>#DIV/0!</v>
      </c>
      <c r="CT21" s="19" t="e">
        <f t="shared" si="17"/>
        <v>#DIV/0!</v>
      </c>
      <c r="CU21" s="19" t="e">
        <f t="shared" si="68"/>
        <v>#DIV/0!</v>
      </c>
      <c r="CV21" s="15" t="e">
        <f t="shared" si="18"/>
        <v>#DIV/0!</v>
      </c>
      <c r="CW21" s="19" t="e">
        <f t="shared" si="19"/>
        <v>#DIV/0!</v>
      </c>
      <c r="CX21" s="19" t="e">
        <f t="shared" si="69"/>
        <v>#DIV/0!</v>
      </c>
      <c r="CY21" s="15" t="e">
        <f t="shared" si="20"/>
        <v>#DIV/0!</v>
      </c>
      <c r="CZ21" s="19" t="e">
        <f t="shared" si="21"/>
        <v>#DIV/0!</v>
      </c>
      <c r="DA21" s="19" t="e">
        <f t="shared" si="70"/>
        <v>#DIV/0!</v>
      </c>
      <c r="DB21" s="15" t="e">
        <f t="shared" si="22"/>
        <v>#DIV/0!</v>
      </c>
      <c r="DC21" s="19" t="e">
        <f t="shared" si="23"/>
        <v>#DIV/0!</v>
      </c>
      <c r="DD21" s="19" t="e">
        <f t="shared" si="71"/>
        <v>#DIV/0!</v>
      </c>
      <c r="DG21" s="16" t="s">
        <v>762</v>
      </c>
      <c r="DH21" s="15">
        <f t="shared" si="72"/>
        <v>0</v>
      </c>
      <c r="DI21" s="15">
        <f t="shared" si="73"/>
        <v>0</v>
      </c>
      <c r="DJ21" s="15">
        <f t="shared" si="74"/>
        <v>0</v>
      </c>
      <c r="DK21" s="15">
        <f t="shared" si="75"/>
        <v>0</v>
      </c>
      <c r="DL21" s="15">
        <f t="shared" si="76"/>
        <v>0</v>
      </c>
      <c r="DM21" s="15">
        <f t="shared" si="77"/>
        <v>0</v>
      </c>
      <c r="DN21" s="15">
        <f t="shared" si="78"/>
        <v>0</v>
      </c>
      <c r="DO21" s="15">
        <f t="shared" si="79"/>
        <v>0</v>
      </c>
      <c r="DP21" s="15">
        <f t="shared" si="80"/>
        <v>0</v>
      </c>
      <c r="DQ21" s="15">
        <f t="shared" si="81"/>
        <v>0</v>
      </c>
      <c r="DR21" s="15">
        <f t="shared" si="82"/>
        <v>0</v>
      </c>
      <c r="DS21" s="15">
        <f t="shared" si="83"/>
        <v>0</v>
      </c>
      <c r="DT21" s="15">
        <f t="shared" si="84"/>
        <v>0</v>
      </c>
      <c r="DU21" s="15">
        <f t="shared" si="85"/>
        <v>0</v>
      </c>
      <c r="DV21" s="15">
        <f t="shared" si="86"/>
        <v>0</v>
      </c>
      <c r="DW21" s="15">
        <f t="shared" si="87"/>
        <v>0</v>
      </c>
      <c r="DX21" s="15">
        <f t="shared" si="88"/>
        <v>0</v>
      </c>
      <c r="DY21" s="15">
        <f t="shared" si="89"/>
        <v>0</v>
      </c>
      <c r="DZ21" s="15">
        <f t="shared" si="24"/>
        <v>0</v>
      </c>
    </row>
    <row r="22" spans="1:130" x14ac:dyDescent="0.3">
      <c r="A22"/>
      <c r="B22"/>
      <c r="C22" s="10" t="e">
        <f>INDEX(Foglio2!$B:$C,MATCH('indicatori output 1.2'!B22,Foglio2!$B:$B,0),2)</f>
        <v>#N/A</v>
      </c>
      <c r="D22" s="10" t="e">
        <f>INDEX(Foglio4!$C:$D,MATCH('indicatori output 1.2'!B22,Foglio4!$C:$C,0),2)</f>
        <v>#N/A</v>
      </c>
      <c r="E22" s="91"/>
      <c r="F22" s="91"/>
      <c r="G22" s="19" t="e">
        <f t="shared" si="0"/>
        <v>#N/A</v>
      </c>
      <c r="H22" s="19" t="str">
        <f t="shared" si="25"/>
        <v>si</v>
      </c>
      <c r="I22" s="19" t="e">
        <f t="shared" si="26"/>
        <v>#N/A</v>
      </c>
      <c r="J22" s="19" t="e" cm="1">
        <f t="array" ref="J22">_xlfn.IFS(D22=F22,"uguale",D22&lt;F22,"regis maggiore",D22&gt;F22,"regis minore")</f>
        <v>#N/A</v>
      </c>
      <c r="K22" s="78" t="e">
        <f t="shared" si="27"/>
        <v>#N/A</v>
      </c>
      <c r="L22" s="78" t="e">
        <f t="shared" si="28"/>
        <v>#N/A</v>
      </c>
      <c r="M22" s="11" t="e">
        <f t="shared" si="1"/>
        <v>#N/A</v>
      </c>
      <c r="N22" s="15" t="e">
        <f>INDEX(Foglio2!$F:$G,MATCH(B22,Foglio2!$F:$F,0),2)</f>
        <v>#N/A</v>
      </c>
      <c r="O22" s="91"/>
      <c r="P22" s="91"/>
      <c r="Q22" s="19" t="e">
        <f t="shared" si="29"/>
        <v>#N/A</v>
      </c>
      <c r="R22" s="19" t="str" cm="1">
        <f t="array" ref="R22">_xlfn.IFS(P22=0,"si", AND(1&lt;P22, P22&lt;=O22),"si", OR(P22=1, P22&gt;O22),"no")</f>
        <v>si</v>
      </c>
      <c r="S22" s="78" t="e">
        <f t="shared" si="30"/>
        <v>#N/A</v>
      </c>
      <c r="T22" s="78" t="e">
        <f t="shared" si="31"/>
        <v>#N/A</v>
      </c>
      <c r="U22" s="11" t="e">
        <f t="shared" si="32"/>
        <v>#N/A</v>
      </c>
      <c r="V22" s="15" t="e">
        <f>INDEX(Foglio2!$J:$K,MATCH(B22,Foglio2!$J:$J,0),2)</f>
        <v>#N/A</v>
      </c>
      <c r="W22" s="91"/>
      <c r="X22" s="91"/>
      <c r="Y22" s="19" t="e">
        <f t="shared" si="33"/>
        <v>#N/A</v>
      </c>
      <c r="Z22" s="19" t="str">
        <f t="shared" si="34"/>
        <v>si</v>
      </c>
      <c r="AA22" s="78" t="e">
        <f t="shared" si="35"/>
        <v>#N/A</v>
      </c>
      <c r="AB22" s="78" t="e">
        <f t="shared" si="2"/>
        <v>#N/A</v>
      </c>
      <c r="AC22" s="19" t="e">
        <f t="shared" si="36"/>
        <v>#N/A</v>
      </c>
      <c r="AD22" s="11" t="e">
        <f t="shared" si="3"/>
        <v>#N/A</v>
      </c>
      <c r="AE22" s="15" t="e">
        <f>INDEX(Foglio2!$N:$O,MATCH(B22,Foglio2!$N:$N,0),2)</f>
        <v>#N/A</v>
      </c>
      <c r="AF22" s="91"/>
      <c r="AG22" s="91"/>
      <c r="AH22" s="19" t="e">
        <f t="shared" si="37"/>
        <v>#N/A</v>
      </c>
      <c r="AI22" s="19" t="str">
        <f t="shared" si="38"/>
        <v>si</v>
      </c>
      <c r="AJ22" s="78" t="e">
        <f t="shared" si="39"/>
        <v>#N/A</v>
      </c>
      <c r="AK22" s="78" t="e">
        <f t="shared" si="4"/>
        <v>#N/A</v>
      </c>
      <c r="AL22" s="19" t="e">
        <f t="shared" si="5"/>
        <v>#N/A</v>
      </c>
      <c r="AM22" s="11" t="e">
        <f t="shared" si="6"/>
        <v>#N/A</v>
      </c>
      <c r="AN22" s="15" t="e">
        <f>INDEX(Foglio2!$R:$S,MATCH(B22,Foglio2!$R:$R,0),2)</f>
        <v>#N/A</v>
      </c>
      <c r="AO22" s="91"/>
      <c r="AP22" s="91"/>
      <c r="AQ22" s="19" t="e">
        <f t="shared" si="40"/>
        <v>#N/A</v>
      </c>
      <c r="AR22" s="19" t="str">
        <f t="shared" si="41"/>
        <v>si</v>
      </c>
      <c r="AS22" s="78" t="e">
        <f t="shared" si="42"/>
        <v>#N/A</v>
      </c>
      <c r="AT22" s="78" t="e">
        <f t="shared" si="43"/>
        <v>#N/A</v>
      </c>
      <c r="AU22" s="11" t="e">
        <f t="shared" si="44"/>
        <v>#N/A</v>
      </c>
      <c r="AV22" s="15" t="e">
        <f>INDEX(Foglio2!$V:$W,MATCH(B22,Foglio2!$V:$V,0),2)</f>
        <v>#N/A</v>
      </c>
      <c r="AW22" s="91"/>
      <c r="AX22" s="91"/>
      <c r="AY22" s="19" t="e">
        <f t="shared" si="45"/>
        <v>#N/A</v>
      </c>
      <c r="AZ22" s="19" t="str">
        <f t="shared" si="46"/>
        <v>si</v>
      </c>
      <c r="BA22" s="78" t="e">
        <f t="shared" si="47"/>
        <v>#N/A</v>
      </c>
      <c r="BB22" s="78" t="e">
        <f t="shared" si="48"/>
        <v>#N/A</v>
      </c>
      <c r="BC22" s="11" t="e">
        <f t="shared" si="49"/>
        <v>#N/A</v>
      </c>
      <c r="BD22" s="15" t="e">
        <f>INDEX(Foglio2!$Z:$AA,MATCH(B22,Foglio2!$Z:$Z,0),2)</f>
        <v>#N/A</v>
      </c>
      <c r="BE22" s="91"/>
      <c r="BF22" s="91"/>
      <c r="BG22" s="19" t="e">
        <f t="shared" si="50"/>
        <v>#N/A</v>
      </c>
      <c r="BH22" s="19" t="str">
        <f t="shared" si="51"/>
        <v>si</v>
      </c>
      <c r="BI22" s="82" t="e">
        <f t="shared" si="52"/>
        <v>#N/A</v>
      </c>
      <c r="BJ22" s="78" t="e">
        <f t="shared" si="53"/>
        <v>#N/A</v>
      </c>
      <c r="BK22" s="78" t="e">
        <f t="shared" si="54"/>
        <v>#N/A</v>
      </c>
      <c r="BL22" s="19" t="e">
        <f t="shared" si="55"/>
        <v>#N/A</v>
      </c>
      <c r="BM22" s="11" t="e">
        <f t="shared" si="7"/>
        <v>#N/A</v>
      </c>
      <c r="BN22" s="15" t="e">
        <f>INDEX(Foglio2!$AC:$AD,MATCH(B22,Foglio2!$AC:$AC,0),2)</f>
        <v>#N/A</v>
      </c>
      <c r="BO22" s="91"/>
      <c r="BP22" s="91"/>
      <c r="BQ22" s="19" t="e">
        <f t="shared" si="56"/>
        <v>#N/A</v>
      </c>
      <c r="BR22" s="19" t="str">
        <f t="shared" si="57"/>
        <v>si</v>
      </c>
      <c r="BS22" s="78" t="e">
        <f t="shared" si="58"/>
        <v>#N/A</v>
      </c>
      <c r="BT22" s="78" t="e">
        <f t="shared" si="59"/>
        <v>#N/A</v>
      </c>
      <c r="BU22" s="11" t="e">
        <f t="shared" si="60"/>
        <v>#N/A</v>
      </c>
      <c r="BV22" s="92"/>
      <c r="BW22" s="92"/>
      <c r="BX22" s="82" t="str" cm="1">
        <f t="array" ref="BX22">_xlfn.IFS('indicatori output 1.2'!BW22=0, "si", OR('Indicatori target 1.2'!K22="err",'Indicatori target 1.2'!L22="err"), "no", AND('indicatori output 1.2'!BW22&gt;0, 'Indicatori target 1.2'!K22&lt;&gt;'Indicatori target 1.2'!L22), "no", AND('indicatori output 1.2'!BW22&gt;0,'Indicatori target 1.2'!K22='Indicatori target 1.2'!L22), "si")</f>
        <v>si</v>
      </c>
      <c r="BY22" s="82" t="str">
        <f t="shared" si="61"/>
        <v>si</v>
      </c>
      <c r="BZ22" s="78">
        <f t="shared" si="62"/>
        <v>0</v>
      </c>
      <c r="CA22" s="78">
        <f t="shared" si="63"/>
        <v>0</v>
      </c>
      <c r="CF22" s="16" t="s">
        <v>51</v>
      </c>
      <c r="CG22" s="15" t="e">
        <f t="shared" si="8"/>
        <v>#DIV/0!</v>
      </c>
      <c r="CH22" s="19" t="e">
        <f t="shared" si="9"/>
        <v>#DIV/0!</v>
      </c>
      <c r="CI22" s="19" t="e">
        <f t="shared" si="64"/>
        <v>#DIV/0!</v>
      </c>
      <c r="CJ22" s="15" t="e">
        <f t="shared" si="10"/>
        <v>#DIV/0!</v>
      </c>
      <c r="CK22" s="19" t="e">
        <f t="shared" si="11"/>
        <v>#DIV/0!</v>
      </c>
      <c r="CL22" s="19" t="e">
        <f t="shared" si="65"/>
        <v>#DIV/0!</v>
      </c>
      <c r="CM22" s="15" t="e">
        <f t="shared" si="12"/>
        <v>#DIV/0!</v>
      </c>
      <c r="CN22" s="19" t="e">
        <f t="shared" si="13"/>
        <v>#DIV/0!</v>
      </c>
      <c r="CO22" s="19" t="e">
        <f t="shared" si="66"/>
        <v>#DIV/0!</v>
      </c>
      <c r="CP22" s="15" t="e">
        <f t="shared" si="14"/>
        <v>#DIV/0!</v>
      </c>
      <c r="CQ22" s="19" t="e">
        <f t="shared" si="15"/>
        <v>#DIV/0!</v>
      </c>
      <c r="CR22" s="19" t="e">
        <f t="shared" si="67"/>
        <v>#DIV/0!</v>
      </c>
      <c r="CS22" s="15" t="e">
        <f t="shared" si="16"/>
        <v>#DIV/0!</v>
      </c>
      <c r="CT22" s="19" t="e">
        <f t="shared" si="17"/>
        <v>#DIV/0!</v>
      </c>
      <c r="CU22" s="19" t="e">
        <f t="shared" si="68"/>
        <v>#DIV/0!</v>
      </c>
      <c r="CV22" s="15" t="e">
        <f t="shared" si="18"/>
        <v>#DIV/0!</v>
      </c>
      <c r="CW22" s="19" t="e">
        <f t="shared" si="19"/>
        <v>#DIV/0!</v>
      </c>
      <c r="CX22" s="19" t="e">
        <f t="shared" si="69"/>
        <v>#DIV/0!</v>
      </c>
      <c r="CY22" s="15" t="e">
        <f t="shared" si="20"/>
        <v>#DIV/0!</v>
      </c>
      <c r="CZ22" s="19" t="e">
        <f t="shared" si="21"/>
        <v>#DIV/0!</v>
      </c>
      <c r="DA22" s="19" t="e">
        <f t="shared" si="70"/>
        <v>#DIV/0!</v>
      </c>
      <c r="DB22" s="15" t="e">
        <f t="shared" si="22"/>
        <v>#DIV/0!</v>
      </c>
      <c r="DC22" s="19" t="e">
        <f t="shared" si="23"/>
        <v>#DIV/0!</v>
      </c>
      <c r="DD22" s="19" t="e">
        <f t="shared" si="71"/>
        <v>#DIV/0!</v>
      </c>
      <c r="DG22" s="16" t="s">
        <v>51</v>
      </c>
      <c r="DH22" s="15">
        <f t="shared" si="72"/>
        <v>0</v>
      </c>
      <c r="DI22" s="15">
        <f t="shared" si="73"/>
        <v>0</v>
      </c>
      <c r="DJ22" s="15">
        <f t="shared" si="74"/>
        <v>0</v>
      </c>
      <c r="DK22" s="15">
        <f t="shared" si="75"/>
        <v>0</v>
      </c>
      <c r="DL22" s="15">
        <f t="shared" si="76"/>
        <v>0</v>
      </c>
      <c r="DM22" s="15">
        <f t="shared" si="77"/>
        <v>0</v>
      </c>
      <c r="DN22" s="15">
        <f t="shared" si="78"/>
        <v>0</v>
      </c>
      <c r="DO22" s="15">
        <f t="shared" si="79"/>
        <v>0</v>
      </c>
      <c r="DP22" s="15">
        <f t="shared" si="80"/>
        <v>0</v>
      </c>
      <c r="DQ22" s="15">
        <f t="shared" si="81"/>
        <v>0</v>
      </c>
      <c r="DR22" s="15">
        <f t="shared" si="82"/>
        <v>0</v>
      </c>
      <c r="DS22" s="15">
        <f t="shared" si="83"/>
        <v>0</v>
      </c>
      <c r="DT22" s="15">
        <f t="shared" si="84"/>
        <v>0</v>
      </c>
      <c r="DU22" s="15">
        <f t="shared" si="85"/>
        <v>0</v>
      </c>
      <c r="DV22" s="15">
        <f t="shared" si="86"/>
        <v>0</v>
      </c>
      <c r="DW22" s="15">
        <f t="shared" si="87"/>
        <v>0</v>
      </c>
      <c r="DX22" s="15">
        <f t="shared" si="88"/>
        <v>0</v>
      </c>
      <c r="DY22" s="15">
        <f t="shared" si="89"/>
        <v>0</v>
      </c>
      <c r="DZ22" s="15">
        <f t="shared" si="24"/>
        <v>0</v>
      </c>
    </row>
    <row r="23" spans="1:130" x14ac:dyDescent="0.3">
      <c r="A23"/>
      <c r="B23"/>
      <c r="C23" s="10" t="e">
        <f>INDEX(Foglio2!$B:$C,MATCH('indicatori output 1.2'!B23,Foglio2!$B:$B,0),2)</f>
        <v>#N/A</v>
      </c>
      <c r="D23" s="10" t="e">
        <f>INDEX(Foglio4!$C:$D,MATCH('indicatori output 1.2'!B23,Foglio4!$C:$C,0),2)</f>
        <v>#N/A</v>
      </c>
      <c r="E23" s="91"/>
      <c r="F23" s="91"/>
      <c r="G23" s="19" t="e">
        <f t="shared" si="0"/>
        <v>#N/A</v>
      </c>
      <c r="H23" s="19" t="str">
        <f t="shared" si="25"/>
        <v>si</v>
      </c>
      <c r="I23" s="19" t="e">
        <f t="shared" si="26"/>
        <v>#N/A</v>
      </c>
      <c r="J23" s="19" t="e" cm="1">
        <f t="array" ref="J23">_xlfn.IFS(D23=F23,"uguale",D23&lt;F23,"regis maggiore",D23&gt;F23,"regis minore")</f>
        <v>#N/A</v>
      </c>
      <c r="K23" s="78" t="e">
        <f t="shared" si="27"/>
        <v>#N/A</v>
      </c>
      <c r="L23" s="78" t="e">
        <f t="shared" si="28"/>
        <v>#N/A</v>
      </c>
      <c r="M23" s="11" t="e">
        <f t="shared" si="1"/>
        <v>#N/A</v>
      </c>
      <c r="N23" s="15" t="e">
        <f>INDEX(Foglio2!$F:$G,MATCH(B23,Foglio2!$F:$F,0),2)</f>
        <v>#N/A</v>
      </c>
      <c r="O23" s="91"/>
      <c r="P23" s="91"/>
      <c r="Q23" s="19" t="e">
        <f t="shared" si="29"/>
        <v>#N/A</v>
      </c>
      <c r="R23" s="19" t="str" cm="1">
        <f t="array" ref="R23">_xlfn.IFS(P23=0,"si", AND(1&lt;P23, P23&lt;=O23),"si", OR(P23=1, P23&gt;O23),"no")</f>
        <v>si</v>
      </c>
      <c r="S23" s="78" t="e">
        <f t="shared" si="30"/>
        <v>#N/A</v>
      </c>
      <c r="T23" s="78" t="e">
        <f t="shared" si="31"/>
        <v>#N/A</v>
      </c>
      <c r="U23" s="11" t="e">
        <f t="shared" si="32"/>
        <v>#N/A</v>
      </c>
      <c r="V23" s="15" t="e">
        <f>INDEX(Foglio2!$J:$K,MATCH(B23,Foglio2!$J:$J,0),2)</f>
        <v>#N/A</v>
      </c>
      <c r="W23" s="91"/>
      <c r="X23" s="91"/>
      <c r="Y23" s="19" t="e">
        <f t="shared" si="33"/>
        <v>#N/A</v>
      </c>
      <c r="Z23" s="19" t="str">
        <f t="shared" si="34"/>
        <v>si</v>
      </c>
      <c r="AA23" s="78" t="e">
        <f t="shared" si="35"/>
        <v>#N/A</v>
      </c>
      <c r="AB23" s="78" t="e">
        <f t="shared" si="2"/>
        <v>#N/A</v>
      </c>
      <c r="AC23" s="19" t="e">
        <f t="shared" si="36"/>
        <v>#N/A</v>
      </c>
      <c r="AD23" s="11" t="e">
        <f t="shared" si="3"/>
        <v>#N/A</v>
      </c>
      <c r="AE23" s="15" t="e">
        <f>INDEX(Foglio2!$N:$O,MATCH(B23,Foglio2!$N:$N,0),2)</f>
        <v>#N/A</v>
      </c>
      <c r="AF23" s="91"/>
      <c r="AG23" s="91"/>
      <c r="AH23" s="19" t="e">
        <f t="shared" si="37"/>
        <v>#N/A</v>
      </c>
      <c r="AI23" s="19" t="str">
        <f t="shared" si="38"/>
        <v>si</v>
      </c>
      <c r="AJ23" s="78" t="e">
        <f t="shared" si="39"/>
        <v>#N/A</v>
      </c>
      <c r="AK23" s="78" t="e">
        <f t="shared" si="4"/>
        <v>#N/A</v>
      </c>
      <c r="AL23" s="19" t="e">
        <f t="shared" si="5"/>
        <v>#N/A</v>
      </c>
      <c r="AM23" s="11" t="e">
        <f t="shared" si="6"/>
        <v>#N/A</v>
      </c>
      <c r="AN23" s="15" t="e">
        <f>INDEX(Foglio2!$R:$S,MATCH(B23,Foglio2!$R:$R,0),2)</f>
        <v>#N/A</v>
      </c>
      <c r="AO23" s="91"/>
      <c r="AP23" s="91"/>
      <c r="AQ23" s="19" t="e">
        <f t="shared" si="40"/>
        <v>#N/A</v>
      </c>
      <c r="AR23" s="19" t="str">
        <f t="shared" si="41"/>
        <v>si</v>
      </c>
      <c r="AS23" s="78" t="e">
        <f t="shared" si="42"/>
        <v>#N/A</v>
      </c>
      <c r="AT23" s="78" t="e">
        <f t="shared" si="43"/>
        <v>#N/A</v>
      </c>
      <c r="AU23" s="11" t="e">
        <f t="shared" si="44"/>
        <v>#N/A</v>
      </c>
      <c r="AV23" s="15" t="e">
        <f>INDEX(Foglio2!$V:$W,MATCH(B23,Foglio2!$V:$V,0),2)</f>
        <v>#N/A</v>
      </c>
      <c r="AW23" s="91"/>
      <c r="AX23" s="91"/>
      <c r="AY23" s="19" t="e">
        <f t="shared" si="45"/>
        <v>#N/A</v>
      </c>
      <c r="AZ23" s="19" t="str">
        <f t="shared" si="46"/>
        <v>si</v>
      </c>
      <c r="BA23" s="78" t="e">
        <f t="shared" si="47"/>
        <v>#N/A</v>
      </c>
      <c r="BB23" s="78" t="e">
        <f t="shared" si="48"/>
        <v>#N/A</v>
      </c>
      <c r="BC23" s="11" t="e">
        <f t="shared" si="49"/>
        <v>#N/A</v>
      </c>
      <c r="BD23" s="15" t="e">
        <f>INDEX(Foglio2!$Z:$AA,MATCH(B23,Foglio2!$Z:$Z,0),2)</f>
        <v>#N/A</v>
      </c>
      <c r="BE23" s="91"/>
      <c r="BF23" s="91"/>
      <c r="BG23" s="19" t="e">
        <f t="shared" si="50"/>
        <v>#N/A</v>
      </c>
      <c r="BH23" s="19" t="str">
        <f t="shared" si="51"/>
        <v>si</v>
      </c>
      <c r="BI23" s="82" t="e">
        <f t="shared" si="52"/>
        <v>#N/A</v>
      </c>
      <c r="BJ23" s="78" t="e">
        <f t="shared" si="53"/>
        <v>#N/A</v>
      </c>
      <c r="BK23" s="78" t="e">
        <f t="shared" si="54"/>
        <v>#N/A</v>
      </c>
      <c r="BL23" s="19" t="e">
        <f t="shared" si="55"/>
        <v>#N/A</v>
      </c>
      <c r="BM23" s="11" t="e">
        <f t="shared" si="7"/>
        <v>#N/A</v>
      </c>
      <c r="BN23" s="15" t="e">
        <f>INDEX(Foglio2!$AC:$AD,MATCH(B23,Foglio2!$AC:$AC,0),2)</f>
        <v>#N/A</v>
      </c>
      <c r="BO23" s="91"/>
      <c r="BP23" s="91"/>
      <c r="BQ23" s="19" t="e">
        <f t="shared" si="56"/>
        <v>#N/A</v>
      </c>
      <c r="BR23" s="19" t="str">
        <f t="shared" si="57"/>
        <v>si</v>
      </c>
      <c r="BS23" s="78" t="e">
        <f t="shared" si="58"/>
        <v>#N/A</v>
      </c>
      <c r="BT23" s="78" t="e">
        <f t="shared" si="59"/>
        <v>#N/A</v>
      </c>
      <c r="BU23" s="11" t="e">
        <f t="shared" si="60"/>
        <v>#N/A</v>
      </c>
      <c r="BV23" s="92"/>
      <c r="BW23" s="92"/>
      <c r="BX23" s="82" t="str" cm="1">
        <f t="array" ref="BX23">_xlfn.IFS('indicatori output 1.2'!BW23=0, "si", OR('Indicatori target 1.2'!K23="err",'Indicatori target 1.2'!L23="err"), "no", AND('indicatori output 1.2'!BW23&gt;0, 'Indicatori target 1.2'!K23&lt;&gt;'Indicatori target 1.2'!L23), "no", AND('indicatori output 1.2'!BW23&gt;0,'Indicatori target 1.2'!K23='Indicatori target 1.2'!L23), "si")</f>
        <v>si</v>
      </c>
      <c r="BY23" s="82" t="str">
        <f t="shared" si="61"/>
        <v>si</v>
      </c>
      <c r="BZ23" s="78">
        <f t="shared" si="62"/>
        <v>0</v>
      </c>
      <c r="CA23" s="78">
        <f t="shared" si="63"/>
        <v>0</v>
      </c>
      <c r="CF23" s="16" t="s">
        <v>763</v>
      </c>
      <c r="CG23" s="15" t="e">
        <f t="shared" si="8"/>
        <v>#DIV/0!</v>
      </c>
      <c r="CH23" s="19" t="e">
        <f t="shared" si="9"/>
        <v>#DIV/0!</v>
      </c>
      <c r="CI23" s="19" t="e">
        <f t="shared" si="64"/>
        <v>#DIV/0!</v>
      </c>
      <c r="CJ23" s="15" t="e">
        <f t="shared" si="10"/>
        <v>#DIV/0!</v>
      </c>
      <c r="CK23" s="19" t="e">
        <f t="shared" si="11"/>
        <v>#DIV/0!</v>
      </c>
      <c r="CL23" s="19" t="e">
        <f t="shared" si="65"/>
        <v>#DIV/0!</v>
      </c>
      <c r="CM23" s="15" t="e">
        <f t="shared" si="12"/>
        <v>#DIV/0!</v>
      </c>
      <c r="CN23" s="19" t="e">
        <f t="shared" si="13"/>
        <v>#DIV/0!</v>
      </c>
      <c r="CO23" s="19" t="e">
        <f t="shared" si="66"/>
        <v>#DIV/0!</v>
      </c>
      <c r="CP23" s="15" t="e">
        <f t="shared" si="14"/>
        <v>#DIV/0!</v>
      </c>
      <c r="CQ23" s="19" t="e">
        <f t="shared" si="15"/>
        <v>#DIV/0!</v>
      </c>
      <c r="CR23" s="19" t="e">
        <f t="shared" si="67"/>
        <v>#DIV/0!</v>
      </c>
      <c r="CS23" s="15" t="e">
        <f t="shared" si="16"/>
        <v>#DIV/0!</v>
      </c>
      <c r="CT23" s="19" t="e">
        <f t="shared" si="17"/>
        <v>#DIV/0!</v>
      </c>
      <c r="CU23" s="19" t="e">
        <f t="shared" si="68"/>
        <v>#DIV/0!</v>
      </c>
      <c r="CV23" s="15" t="e">
        <f t="shared" si="18"/>
        <v>#DIV/0!</v>
      </c>
      <c r="CW23" s="19" t="e">
        <f t="shared" si="19"/>
        <v>#DIV/0!</v>
      </c>
      <c r="CX23" s="19" t="e">
        <f t="shared" si="69"/>
        <v>#DIV/0!</v>
      </c>
      <c r="CY23" s="15" t="e">
        <f t="shared" si="20"/>
        <v>#DIV/0!</v>
      </c>
      <c r="CZ23" s="19" t="e">
        <f t="shared" si="21"/>
        <v>#DIV/0!</v>
      </c>
      <c r="DA23" s="19" t="e">
        <f t="shared" si="70"/>
        <v>#DIV/0!</v>
      </c>
      <c r="DB23" s="15" t="e">
        <f t="shared" si="22"/>
        <v>#DIV/0!</v>
      </c>
      <c r="DC23" s="19" t="e">
        <f t="shared" si="23"/>
        <v>#DIV/0!</v>
      </c>
      <c r="DD23" s="19" t="e">
        <f t="shared" si="71"/>
        <v>#DIV/0!</v>
      </c>
      <c r="DG23" s="16" t="s">
        <v>763</v>
      </c>
      <c r="DH23" s="15">
        <f t="shared" si="72"/>
        <v>0</v>
      </c>
      <c r="DI23" s="15">
        <f t="shared" si="73"/>
        <v>0</v>
      </c>
      <c r="DJ23" s="15">
        <f t="shared" si="74"/>
        <v>0</v>
      </c>
      <c r="DK23" s="15">
        <f t="shared" si="75"/>
        <v>0</v>
      </c>
      <c r="DL23" s="15">
        <f t="shared" si="76"/>
        <v>0</v>
      </c>
      <c r="DM23" s="15">
        <f t="shared" si="77"/>
        <v>0</v>
      </c>
      <c r="DN23" s="15">
        <f t="shared" si="78"/>
        <v>0</v>
      </c>
      <c r="DO23" s="15">
        <f t="shared" si="79"/>
        <v>0</v>
      </c>
      <c r="DP23" s="15">
        <f t="shared" si="80"/>
        <v>0</v>
      </c>
      <c r="DQ23" s="15">
        <f t="shared" si="81"/>
        <v>0</v>
      </c>
      <c r="DR23" s="15">
        <f t="shared" si="82"/>
        <v>0</v>
      </c>
      <c r="DS23" s="15">
        <f t="shared" si="83"/>
        <v>0</v>
      </c>
      <c r="DT23" s="15">
        <f t="shared" si="84"/>
        <v>0</v>
      </c>
      <c r="DU23" s="15">
        <f t="shared" si="85"/>
        <v>0</v>
      </c>
      <c r="DV23" s="15">
        <f t="shared" si="86"/>
        <v>0</v>
      </c>
      <c r="DW23" s="15">
        <f t="shared" si="87"/>
        <v>0</v>
      </c>
      <c r="DX23" s="15">
        <f t="shared" si="88"/>
        <v>0</v>
      </c>
      <c r="DY23" s="15">
        <f t="shared" si="89"/>
        <v>0</v>
      </c>
      <c r="DZ23" s="15">
        <f t="shared" si="24"/>
        <v>0</v>
      </c>
    </row>
    <row r="24" spans="1:130" x14ac:dyDescent="0.3">
      <c r="A24"/>
      <c r="B24"/>
      <c r="C24" s="10" t="e">
        <f>INDEX(Foglio2!$B:$C,MATCH('indicatori output 1.2'!B24,Foglio2!$B:$B,0),2)</f>
        <v>#N/A</v>
      </c>
      <c r="D24" s="10" t="e">
        <f>INDEX(Foglio4!$C:$D,MATCH('indicatori output 1.2'!B24,Foglio4!$C:$C,0),2)</f>
        <v>#N/A</v>
      </c>
      <c r="E24" s="91"/>
      <c r="F24" s="91"/>
      <c r="G24" s="19" t="e">
        <f t="shared" si="0"/>
        <v>#N/A</v>
      </c>
      <c r="H24" s="19" t="str">
        <f t="shared" si="25"/>
        <v>si</v>
      </c>
      <c r="I24" s="19" t="e">
        <f t="shared" si="26"/>
        <v>#N/A</v>
      </c>
      <c r="J24" s="19" t="e" cm="1">
        <f t="array" ref="J24">_xlfn.IFS(D24=F24,"uguale",D24&lt;F24,"regis maggiore",D24&gt;F24,"regis minore")</f>
        <v>#N/A</v>
      </c>
      <c r="K24" s="78" t="e">
        <f t="shared" si="27"/>
        <v>#N/A</v>
      </c>
      <c r="L24" s="78" t="e">
        <f t="shared" si="28"/>
        <v>#N/A</v>
      </c>
      <c r="M24" s="11" t="e">
        <f t="shared" si="1"/>
        <v>#N/A</v>
      </c>
      <c r="N24" s="15" t="e">
        <f>INDEX(Foglio2!$F:$G,MATCH(B24,Foglio2!$F:$F,0),2)</f>
        <v>#N/A</v>
      </c>
      <c r="O24" s="91"/>
      <c r="P24" s="91"/>
      <c r="Q24" s="19" t="e">
        <f t="shared" si="29"/>
        <v>#N/A</v>
      </c>
      <c r="R24" s="19" t="str" cm="1">
        <f t="array" ref="R24">_xlfn.IFS(P24=0,"si", AND(1&lt;P24, P24&lt;=O24),"si", OR(P24=1, P24&gt;O24),"no")</f>
        <v>si</v>
      </c>
      <c r="S24" s="78" t="e">
        <f t="shared" si="30"/>
        <v>#N/A</v>
      </c>
      <c r="T24" s="78" t="e">
        <f t="shared" si="31"/>
        <v>#N/A</v>
      </c>
      <c r="U24" s="11" t="e">
        <f t="shared" si="32"/>
        <v>#N/A</v>
      </c>
      <c r="V24" s="15" t="e">
        <f>INDEX(Foglio2!$J:$K,MATCH(B24,Foglio2!$J:$J,0),2)</f>
        <v>#N/A</v>
      </c>
      <c r="W24" s="91"/>
      <c r="X24" s="91"/>
      <c r="Y24" s="19" t="e">
        <f t="shared" si="33"/>
        <v>#N/A</v>
      </c>
      <c r="Z24" s="19" t="str">
        <f t="shared" si="34"/>
        <v>si</v>
      </c>
      <c r="AA24" s="78" t="e">
        <f t="shared" si="35"/>
        <v>#N/A</v>
      </c>
      <c r="AB24" s="78" t="e">
        <f t="shared" si="2"/>
        <v>#N/A</v>
      </c>
      <c r="AC24" s="19" t="e">
        <f t="shared" si="36"/>
        <v>#N/A</v>
      </c>
      <c r="AD24" s="11" t="e">
        <f t="shared" si="3"/>
        <v>#N/A</v>
      </c>
      <c r="AE24" s="15" t="e">
        <f>INDEX(Foglio2!$N:$O,MATCH(B24,Foglio2!$N:$N,0),2)</f>
        <v>#N/A</v>
      </c>
      <c r="AF24" s="91"/>
      <c r="AG24" s="91"/>
      <c r="AH24" s="19" t="e">
        <f t="shared" si="37"/>
        <v>#N/A</v>
      </c>
      <c r="AI24" s="19" t="str">
        <f t="shared" si="38"/>
        <v>si</v>
      </c>
      <c r="AJ24" s="78" t="e">
        <f t="shared" si="39"/>
        <v>#N/A</v>
      </c>
      <c r="AK24" s="78" t="e">
        <f t="shared" si="4"/>
        <v>#N/A</v>
      </c>
      <c r="AL24" s="19" t="e">
        <f t="shared" si="5"/>
        <v>#N/A</v>
      </c>
      <c r="AM24" s="11" t="e">
        <f t="shared" si="6"/>
        <v>#N/A</v>
      </c>
      <c r="AN24" s="15" t="e">
        <f>INDEX(Foglio2!$R:$S,MATCH(B24,Foglio2!$R:$R,0),2)</f>
        <v>#N/A</v>
      </c>
      <c r="AO24" s="91"/>
      <c r="AP24" s="91"/>
      <c r="AQ24" s="19" t="e">
        <f t="shared" si="40"/>
        <v>#N/A</v>
      </c>
      <c r="AR24" s="19" t="str">
        <f t="shared" si="41"/>
        <v>si</v>
      </c>
      <c r="AS24" s="78" t="e">
        <f t="shared" si="42"/>
        <v>#N/A</v>
      </c>
      <c r="AT24" s="78" t="e">
        <f t="shared" si="43"/>
        <v>#N/A</v>
      </c>
      <c r="AU24" s="11" t="e">
        <f t="shared" si="44"/>
        <v>#N/A</v>
      </c>
      <c r="AV24" s="15" t="e">
        <f>INDEX(Foglio2!$V:$W,MATCH(B24,Foglio2!$V:$V,0),2)</f>
        <v>#N/A</v>
      </c>
      <c r="AW24" s="91"/>
      <c r="AX24" s="91"/>
      <c r="AY24" s="19" t="e">
        <f t="shared" si="45"/>
        <v>#N/A</v>
      </c>
      <c r="AZ24" s="19" t="str">
        <f t="shared" si="46"/>
        <v>si</v>
      </c>
      <c r="BA24" s="78" t="e">
        <f t="shared" si="47"/>
        <v>#N/A</v>
      </c>
      <c r="BB24" s="78" t="e">
        <f t="shared" si="48"/>
        <v>#N/A</v>
      </c>
      <c r="BC24" s="11" t="e">
        <f t="shared" si="49"/>
        <v>#N/A</v>
      </c>
      <c r="BD24" s="15" t="e">
        <f>INDEX(Foglio2!$Z:$AA,MATCH(B24,Foglio2!$Z:$Z,0),2)</f>
        <v>#N/A</v>
      </c>
      <c r="BE24" s="91"/>
      <c r="BF24" s="91"/>
      <c r="BG24" s="19" t="e">
        <f t="shared" si="50"/>
        <v>#N/A</v>
      </c>
      <c r="BH24" s="19" t="str">
        <f t="shared" si="51"/>
        <v>si</v>
      </c>
      <c r="BI24" s="82" t="e">
        <f t="shared" si="52"/>
        <v>#N/A</v>
      </c>
      <c r="BJ24" s="78" t="e">
        <f t="shared" si="53"/>
        <v>#N/A</v>
      </c>
      <c r="BK24" s="78" t="e">
        <f t="shared" si="54"/>
        <v>#N/A</v>
      </c>
      <c r="BL24" s="19" t="e">
        <f t="shared" si="55"/>
        <v>#N/A</v>
      </c>
      <c r="BM24" s="11" t="e">
        <f t="shared" si="7"/>
        <v>#N/A</v>
      </c>
      <c r="BN24" s="15" t="e">
        <f>INDEX(Foglio2!$AC:$AD,MATCH(B24,Foglio2!$AC:$AC,0),2)</f>
        <v>#N/A</v>
      </c>
      <c r="BO24" s="91"/>
      <c r="BP24" s="91"/>
      <c r="BQ24" s="19" t="e">
        <f t="shared" si="56"/>
        <v>#N/A</v>
      </c>
      <c r="BR24" s="19" t="str">
        <f t="shared" si="57"/>
        <v>si</v>
      </c>
      <c r="BS24" s="78" t="e">
        <f t="shared" si="58"/>
        <v>#N/A</v>
      </c>
      <c r="BT24" s="78" t="e">
        <f t="shared" si="59"/>
        <v>#N/A</v>
      </c>
      <c r="BU24" s="11" t="e">
        <f t="shared" si="60"/>
        <v>#N/A</v>
      </c>
      <c r="BV24" s="92"/>
      <c r="BW24" s="92"/>
      <c r="BX24" s="82" t="str" cm="1">
        <f t="array" ref="BX24">_xlfn.IFS('indicatori output 1.2'!BW24=0, "si", OR('Indicatori target 1.2'!K24="err",'Indicatori target 1.2'!L24="err"), "no", AND('indicatori output 1.2'!BW24&gt;0, 'Indicatori target 1.2'!K24&lt;&gt;'Indicatori target 1.2'!L24), "no", AND('indicatori output 1.2'!BW24&gt;0,'Indicatori target 1.2'!K24='Indicatori target 1.2'!L24), "si")</f>
        <v>si</v>
      </c>
      <c r="BY24" s="82" t="str">
        <f t="shared" si="61"/>
        <v>si</v>
      </c>
      <c r="BZ24" s="78">
        <f t="shared" si="62"/>
        <v>0</v>
      </c>
      <c r="CA24" s="78">
        <f t="shared" si="63"/>
        <v>0</v>
      </c>
      <c r="CF24" s="16" t="s">
        <v>54</v>
      </c>
      <c r="CG24" s="15" t="e">
        <f t="shared" si="8"/>
        <v>#DIV/0!</v>
      </c>
      <c r="CH24" s="19" t="e">
        <f t="shared" si="9"/>
        <v>#DIV/0!</v>
      </c>
      <c r="CI24" s="19" t="e">
        <f t="shared" si="64"/>
        <v>#DIV/0!</v>
      </c>
      <c r="CJ24" s="15" t="e">
        <f t="shared" si="10"/>
        <v>#DIV/0!</v>
      </c>
      <c r="CK24" s="19" t="e">
        <f t="shared" si="11"/>
        <v>#DIV/0!</v>
      </c>
      <c r="CL24" s="19" t="e">
        <f t="shared" si="65"/>
        <v>#DIV/0!</v>
      </c>
      <c r="CM24" s="15" t="e">
        <f t="shared" si="12"/>
        <v>#DIV/0!</v>
      </c>
      <c r="CN24" s="19" t="e">
        <f t="shared" si="13"/>
        <v>#DIV/0!</v>
      </c>
      <c r="CO24" s="19" t="e">
        <f t="shared" si="66"/>
        <v>#DIV/0!</v>
      </c>
      <c r="CP24" s="15" t="e">
        <f t="shared" si="14"/>
        <v>#DIV/0!</v>
      </c>
      <c r="CQ24" s="19" t="e">
        <f t="shared" si="15"/>
        <v>#DIV/0!</v>
      </c>
      <c r="CR24" s="19" t="e">
        <f t="shared" si="67"/>
        <v>#DIV/0!</v>
      </c>
      <c r="CS24" s="15" t="e">
        <f t="shared" si="16"/>
        <v>#DIV/0!</v>
      </c>
      <c r="CT24" s="19" t="e">
        <f t="shared" si="17"/>
        <v>#DIV/0!</v>
      </c>
      <c r="CU24" s="19" t="e">
        <f t="shared" si="68"/>
        <v>#DIV/0!</v>
      </c>
      <c r="CV24" s="15" t="e">
        <f t="shared" si="18"/>
        <v>#DIV/0!</v>
      </c>
      <c r="CW24" s="19" t="e">
        <f t="shared" si="19"/>
        <v>#DIV/0!</v>
      </c>
      <c r="CX24" s="19" t="e">
        <f t="shared" si="69"/>
        <v>#DIV/0!</v>
      </c>
      <c r="CY24" s="15" t="e">
        <f t="shared" si="20"/>
        <v>#DIV/0!</v>
      </c>
      <c r="CZ24" s="19" t="e">
        <f t="shared" si="21"/>
        <v>#DIV/0!</v>
      </c>
      <c r="DA24" s="19" t="e">
        <f t="shared" si="70"/>
        <v>#DIV/0!</v>
      </c>
      <c r="DB24" s="15" t="e">
        <f t="shared" si="22"/>
        <v>#DIV/0!</v>
      </c>
      <c r="DC24" s="19" t="e">
        <f t="shared" si="23"/>
        <v>#DIV/0!</v>
      </c>
      <c r="DD24" s="19" t="e">
        <f t="shared" si="71"/>
        <v>#DIV/0!</v>
      </c>
      <c r="DG24" s="16" t="s">
        <v>54</v>
      </c>
      <c r="DH24" s="15">
        <f t="shared" si="72"/>
        <v>0</v>
      </c>
      <c r="DI24" s="15">
        <f t="shared" si="73"/>
        <v>0</v>
      </c>
      <c r="DJ24" s="15">
        <f t="shared" si="74"/>
        <v>0</v>
      </c>
      <c r="DK24" s="15">
        <f t="shared" si="75"/>
        <v>0</v>
      </c>
      <c r="DL24" s="15">
        <f t="shared" si="76"/>
        <v>0</v>
      </c>
      <c r="DM24" s="15">
        <f t="shared" si="77"/>
        <v>0</v>
      </c>
      <c r="DN24" s="15">
        <f t="shared" si="78"/>
        <v>0</v>
      </c>
      <c r="DO24" s="15">
        <f t="shared" si="79"/>
        <v>0</v>
      </c>
      <c r="DP24" s="15">
        <f t="shared" si="80"/>
        <v>0</v>
      </c>
      <c r="DQ24" s="15">
        <f t="shared" si="81"/>
        <v>0</v>
      </c>
      <c r="DR24" s="15">
        <f t="shared" si="82"/>
        <v>0</v>
      </c>
      <c r="DS24" s="15">
        <f t="shared" si="83"/>
        <v>0</v>
      </c>
      <c r="DT24" s="15">
        <f t="shared" si="84"/>
        <v>0</v>
      </c>
      <c r="DU24" s="15">
        <f t="shared" si="85"/>
        <v>0</v>
      </c>
      <c r="DV24" s="15">
        <f t="shared" si="86"/>
        <v>0</v>
      </c>
      <c r="DW24" s="15">
        <f t="shared" si="87"/>
        <v>0</v>
      </c>
      <c r="DX24" s="15">
        <f t="shared" si="88"/>
        <v>0</v>
      </c>
      <c r="DY24" s="15">
        <f t="shared" si="89"/>
        <v>0</v>
      </c>
      <c r="DZ24" s="15">
        <f t="shared" si="24"/>
        <v>0</v>
      </c>
    </row>
    <row r="25" spans="1:130" x14ac:dyDescent="0.3">
      <c r="A25"/>
      <c r="B25"/>
      <c r="C25" s="10" t="e">
        <f>INDEX(Foglio2!$B:$C,MATCH('indicatori output 1.2'!B25,Foglio2!$B:$B,0),2)</f>
        <v>#N/A</v>
      </c>
      <c r="D25" s="10" t="e">
        <f>INDEX(Foglio4!$C:$D,MATCH('indicatori output 1.2'!B25,Foglio4!$C:$C,0),2)</f>
        <v>#N/A</v>
      </c>
      <c r="E25" s="91"/>
      <c r="F25" s="91"/>
      <c r="G25" s="19" t="e">
        <f t="shared" si="0"/>
        <v>#N/A</v>
      </c>
      <c r="H25" s="19" t="str">
        <f t="shared" si="25"/>
        <v>si</v>
      </c>
      <c r="I25" s="19" t="e">
        <f t="shared" si="26"/>
        <v>#N/A</v>
      </c>
      <c r="J25" s="19" t="e" cm="1">
        <f t="array" ref="J25">_xlfn.IFS(D25=F25,"uguale",D25&lt;F25,"regis maggiore",D25&gt;F25,"regis minore")</f>
        <v>#N/A</v>
      </c>
      <c r="K25" s="78" t="e">
        <f t="shared" si="27"/>
        <v>#N/A</v>
      </c>
      <c r="L25" s="78" t="e">
        <f t="shared" si="28"/>
        <v>#N/A</v>
      </c>
      <c r="M25" s="11" t="e">
        <f t="shared" si="1"/>
        <v>#N/A</v>
      </c>
      <c r="N25" s="15" t="e">
        <f>INDEX(Foglio2!$F:$G,MATCH(B25,Foglio2!$F:$F,0),2)</f>
        <v>#N/A</v>
      </c>
      <c r="O25" s="91"/>
      <c r="P25" s="91"/>
      <c r="Q25" s="19" t="e">
        <f t="shared" si="29"/>
        <v>#N/A</v>
      </c>
      <c r="R25" s="19" t="str" cm="1">
        <f t="array" ref="R25">_xlfn.IFS(P25=0,"si", AND(1&lt;P25, P25&lt;=O25),"si", OR(P25=1, P25&gt;O25),"no")</f>
        <v>si</v>
      </c>
      <c r="S25" s="78" t="e">
        <f t="shared" si="30"/>
        <v>#N/A</v>
      </c>
      <c r="T25" s="78" t="e">
        <f t="shared" si="31"/>
        <v>#N/A</v>
      </c>
      <c r="U25" s="11" t="e">
        <f t="shared" si="32"/>
        <v>#N/A</v>
      </c>
      <c r="V25" s="15" t="e">
        <f>INDEX(Foglio2!$J:$K,MATCH(B25,Foglio2!$J:$J,0),2)</f>
        <v>#N/A</v>
      </c>
      <c r="W25" s="91"/>
      <c r="X25" s="91"/>
      <c r="Y25" s="19" t="e">
        <f t="shared" si="33"/>
        <v>#N/A</v>
      </c>
      <c r="Z25" s="19" t="str">
        <f t="shared" si="34"/>
        <v>si</v>
      </c>
      <c r="AA25" s="78" t="e">
        <f t="shared" si="35"/>
        <v>#N/A</v>
      </c>
      <c r="AB25" s="78" t="e">
        <f t="shared" si="2"/>
        <v>#N/A</v>
      </c>
      <c r="AC25" s="19" t="e">
        <f t="shared" si="36"/>
        <v>#N/A</v>
      </c>
      <c r="AD25" s="11" t="e">
        <f t="shared" si="3"/>
        <v>#N/A</v>
      </c>
      <c r="AE25" s="15" t="e">
        <f>INDEX(Foglio2!$N:$O,MATCH(B25,Foglio2!$N:$N,0),2)</f>
        <v>#N/A</v>
      </c>
      <c r="AF25" s="91"/>
      <c r="AG25" s="91"/>
      <c r="AH25" s="19" t="e">
        <f t="shared" si="37"/>
        <v>#N/A</v>
      </c>
      <c r="AI25" s="19" t="str">
        <f t="shared" si="38"/>
        <v>si</v>
      </c>
      <c r="AJ25" s="78" t="e">
        <f t="shared" si="39"/>
        <v>#N/A</v>
      </c>
      <c r="AK25" s="78" t="e">
        <f t="shared" si="4"/>
        <v>#N/A</v>
      </c>
      <c r="AL25" s="19" t="e">
        <f t="shared" si="5"/>
        <v>#N/A</v>
      </c>
      <c r="AM25" s="11" t="e">
        <f t="shared" si="6"/>
        <v>#N/A</v>
      </c>
      <c r="AN25" s="15" t="e">
        <f>INDEX(Foglio2!$R:$S,MATCH(B25,Foglio2!$R:$R,0),2)</f>
        <v>#N/A</v>
      </c>
      <c r="AO25" s="91"/>
      <c r="AP25" s="91"/>
      <c r="AQ25" s="19" t="e">
        <f t="shared" si="40"/>
        <v>#N/A</v>
      </c>
      <c r="AR25" s="19" t="str">
        <f t="shared" si="41"/>
        <v>si</v>
      </c>
      <c r="AS25" s="78" t="e">
        <f t="shared" si="42"/>
        <v>#N/A</v>
      </c>
      <c r="AT25" s="78" t="e">
        <f t="shared" si="43"/>
        <v>#N/A</v>
      </c>
      <c r="AU25" s="11" t="e">
        <f t="shared" si="44"/>
        <v>#N/A</v>
      </c>
      <c r="AV25" s="15" t="e">
        <f>INDEX(Foglio2!$V:$W,MATCH(B25,Foglio2!$V:$V,0),2)</f>
        <v>#N/A</v>
      </c>
      <c r="AW25" s="91"/>
      <c r="AX25" s="91"/>
      <c r="AY25" s="19" t="e">
        <f t="shared" si="45"/>
        <v>#N/A</v>
      </c>
      <c r="AZ25" s="19" t="str">
        <f t="shared" si="46"/>
        <v>si</v>
      </c>
      <c r="BA25" s="78" t="e">
        <f t="shared" si="47"/>
        <v>#N/A</v>
      </c>
      <c r="BB25" s="78" t="e">
        <f t="shared" si="48"/>
        <v>#N/A</v>
      </c>
      <c r="BC25" s="11" t="e">
        <f t="shared" si="49"/>
        <v>#N/A</v>
      </c>
      <c r="BD25" s="15" t="e">
        <f>INDEX(Foglio2!$Z:$AA,MATCH(B25,Foglio2!$Z:$Z,0),2)</f>
        <v>#N/A</v>
      </c>
      <c r="BE25" s="91"/>
      <c r="BF25" s="91"/>
      <c r="BG25" s="19" t="e">
        <f t="shared" si="50"/>
        <v>#N/A</v>
      </c>
      <c r="BH25" s="19" t="str">
        <f t="shared" si="51"/>
        <v>si</v>
      </c>
      <c r="BI25" s="82" t="e">
        <f t="shared" si="52"/>
        <v>#N/A</v>
      </c>
      <c r="BJ25" s="78" t="e">
        <f t="shared" si="53"/>
        <v>#N/A</v>
      </c>
      <c r="BK25" s="78" t="e">
        <f t="shared" si="54"/>
        <v>#N/A</v>
      </c>
      <c r="BL25" s="19" t="e">
        <f t="shared" si="55"/>
        <v>#N/A</v>
      </c>
      <c r="BM25" s="11" t="e">
        <f t="shared" si="7"/>
        <v>#N/A</v>
      </c>
      <c r="BN25" s="15" t="e">
        <f>INDEX(Foglio2!$AC:$AD,MATCH(B25,Foglio2!$AC:$AC,0),2)</f>
        <v>#N/A</v>
      </c>
      <c r="BO25" s="91"/>
      <c r="BP25" s="91"/>
      <c r="BQ25" s="19" t="e">
        <f t="shared" si="56"/>
        <v>#N/A</v>
      </c>
      <c r="BR25" s="19" t="str">
        <f t="shared" si="57"/>
        <v>si</v>
      </c>
      <c r="BS25" s="78" t="e">
        <f t="shared" si="58"/>
        <v>#N/A</v>
      </c>
      <c r="BT25" s="78" t="e">
        <f t="shared" si="59"/>
        <v>#N/A</v>
      </c>
      <c r="BU25" s="11" t="e">
        <f t="shared" si="60"/>
        <v>#N/A</v>
      </c>
      <c r="BV25" s="92"/>
      <c r="BW25" s="92"/>
      <c r="BX25" s="82" t="str" cm="1">
        <f t="array" ref="BX25">_xlfn.IFS('indicatori output 1.2'!BW25=0, "si", OR('Indicatori target 1.2'!K25="err",'Indicatori target 1.2'!L25="err"), "no", AND('indicatori output 1.2'!BW25&gt;0, 'Indicatori target 1.2'!K25&lt;&gt;'Indicatori target 1.2'!L25), "no", AND('indicatori output 1.2'!BW25&gt;0,'Indicatori target 1.2'!K25='Indicatori target 1.2'!L25), "si")</f>
        <v>si</v>
      </c>
      <c r="BY25" s="82" t="str">
        <f t="shared" si="61"/>
        <v>si</v>
      </c>
      <c r="BZ25" s="78">
        <f t="shared" si="62"/>
        <v>0</v>
      </c>
      <c r="CA25" s="78">
        <f t="shared" si="63"/>
        <v>0</v>
      </c>
      <c r="CF25" s="88" t="s">
        <v>56</v>
      </c>
      <c r="CG25" s="15" t="e">
        <f>AVERAGE(CG5:CG24)</f>
        <v>#DIV/0!</v>
      </c>
      <c r="CH25" s="19"/>
      <c r="CI25" s="19"/>
      <c r="CJ25" s="15" t="e">
        <f>AVERAGE(CJ5:CJ24)</f>
        <v>#DIV/0!</v>
      </c>
      <c r="CK25" s="19"/>
      <c r="CL25" s="15"/>
      <c r="CM25" s="15" t="e">
        <f>AVERAGE(CM5:CM24)</f>
        <v>#DIV/0!</v>
      </c>
      <c r="CN25" s="19"/>
      <c r="CO25" s="19"/>
      <c r="CP25" s="15" t="e">
        <f>AVERAGE(CP5:CP24)</f>
        <v>#DIV/0!</v>
      </c>
      <c r="CQ25" s="19"/>
      <c r="CR25" s="19"/>
      <c r="CS25" s="15" t="e">
        <f>AVERAGE(CS5:CS24)</f>
        <v>#DIV/0!</v>
      </c>
      <c r="CT25" s="19"/>
      <c r="CU25" s="19"/>
      <c r="CV25" s="15" t="e">
        <f>AVERAGE(CV5:CV24)</f>
        <v>#DIV/0!</v>
      </c>
      <c r="CW25" s="19"/>
      <c r="CX25" s="19"/>
      <c r="CY25" s="15" t="e">
        <f>AVERAGE(CY5:CY24)</f>
        <v>#DIV/0!</v>
      </c>
      <c r="CZ25" s="19"/>
      <c r="DA25" s="19"/>
      <c r="DB25" s="15" t="e">
        <f>AVERAGE(DB5:DB24)</f>
        <v>#DIV/0!</v>
      </c>
      <c r="DC25" s="19"/>
      <c r="DD25" s="19"/>
      <c r="DG25" s="88" t="s">
        <v>56</v>
      </c>
      <c r="DH25" s="89">
        <f>SUM(DH5:DH24)</f>
        <v>0</v>
      </c>
      <c r="DI25" s="89">
        <f t="shared" ref="DI25:DZ25" si="90">SUM(DI5:DI24)</f>
        <v>0</v>
      </c>
      <c r="DJ25" s="89">
        <f t="shared" si="90"/>
        <v>0</v>
      </c>
      <c r="DK25" s="89">
        <f t="shared" si="90"/>
        <v>0</v>
      </c>
      <c r="DL25" s="89">
        <f t="shared" si="90"/>
        <v>0</v>
      </c>
      <c r="DM25" s="89">
        <f t="shared" si="90"/>
        <v>0</v>
      </c>
      <c r="DN25" s="89">
        <f t="shared" si="90"/>
        <v>0</v>
      </c>
      <c r="DO25" s="89">
        <f t="shared" si="90"/>
        <v>0</v>
      </c>
      <c r="DP25" s="89">
        <f t="shared" si="90"/>
        <v>0</v>
      </c>
      <c r="DQ25" s="89">
        <f t="shared" si="90"/>
        <v>0</v>
      </c>
      <c r="DR25" s="89">
        <f t="shared" si="90"/>
        <v>0</v>
      </c>
      <c r="DS25" s="89">
        <f t="shared" si="90"/>
        <v>0</v>
      </c>
      <c r="DT25" s="89">
        <f t="shared" si="90"/>
        <v>0</v>
      </c>
      <c r="DU25" s="89">
        <f t="shared" si="90"/>
        <v>0</v>
      </c>
      <c r="DV25" s="89">
        <f t="shared" si="90"/>
        <v>0</v>
      </c>
      <c r="DW25" s="89">
        <f t="shared" si="90"/>
        <v>0</v>
      </c>
      <c r="DX25" s="89">
        <f t="shared" si="90"/>
        <v>0</v>
      </c>
      <c r="DY25" s="89">
        <f t="shared" si="90"/>
        <v>0</v>
      </c>
      <c r="DZ25" s="89">
        <f t="shared" si="90"/>
        <v>0</v>
      </c>
    </row>
    <row r="26" spans="1:130" x14ac:dyDescent="0.3">
      <c r="A26"/>
      <c r="B26"/>
      <c r="C26" s="10" t="e">
        <f>INDEX(Foglio2!$B:$C,MATCH('indicatori output 1.2'!B26,Foglio2!$B:$B,0),2)</f>
        <v>#N/A</v>
      </c>
      <c r="D26" s="10" t="e">
        <f>INDEX(Foglio4!$C:$D,MATCH('indicatori output 1.2'!B26,Foglio4!$C:$C,0),2)</f>
        <v>#N/A</v>
      </c>
      <c r="E26" s="91"/>
      <c r="F26" s="91"/>
      <c r="G26" s="19" t="e">
        <f t="shared" si="0"/>
        <v>#N/A</v>
      </c>
      <c r="H26" s="19" t="str">
        <f t="shared" si="25"/>
        <v>si</v>
      </c>
      <c r="I26" s="19" t="e">
        <f t="shared" si="26"/>
        <v>#N/A</v>
      </c>
      <c r="J26" s="19" t="e" cm="1">
        <f t="array" ref="J26">_xlfn.IFS(D26=F26,"uguale",D26&lt;F26,"regis maggiore",D26&gt;F26,"regis minore")</f>
        <v>#N/A</v>
      </c>
      <c r="K26" s="78" t="e">
        <f t="shared" si="27"/>
        <v>#N/A</v>
      </c>
      <c r="L26" s="78" t="e">
        <f t="shared" si="28"/>
        <v>#N/A</v>
      </c>
      <c r="M26" s="11" t="e">
        <f t="shared" si="1"/>
        <v>#N/A</v>
      </c>
      <c r="N26" s="15" t="e">
        <f>INDEX(Foglio2!$F:$G,MATCH(B26,Foglio2!$F:$F,0),2)</f>
        <v>#N/A</v>
      </c>
      <c r="O26" s="91"/>
      <c r="P26" s="91"/>
      <c r="Q26" s="19" t="e">
        <f t="shared" si="29"/>
        <v>#N/A</v>
      </c>
      <c r="R26" s="19" t="str" cm="1">
        <f t="array" ref="R26">_xlfn.IFS(P26=0,"si", AND(1&lt;P26, P26&lt;=O26),"si", OR(P26=1, P26&gt;O26),"no")</f>
        <v>si</v>
      </c>
      <c r="S26" s="78" t="e">
        <f t="shared" si="30"/>
        <v>#N/A</v>
      </c>
      <c r="T26" s="78" t="e">
        <f t="shared" si="31"/>
        <v>#N/A</v>
      </c>
      <c r="U26" s="11" t="e">
        <f t="shared" si="32"/>
        <v>#N/A</v>
      </c>
      <c r="V26" s="15" t="e">
        <f>INDEX(Foglio2!$J:$K,MATCH(B26,Foglio2!$J:$J,0),2)</f>
        <v>#N/A</v>
      </c>
      <c r="W26" s="91"/>
      <c r="X26" s="91"/>
      <c r="Y26" s="19" t="e">
        <f t="shared" si="33"/>
        <v>#N/A</v>
      </c>
      <c r="Z26" s="19" t="str">
        <f t="shared" si="34"/>
        <v>si</v>
      </c>
      <c r="AA26" s="78" t="e">
        <f t="shared" si="35"/>
        <v>#N/A</v>
      </c>
      <c r="AB26" s="78" t="e">
        <f t="shared" si="2"/>
        <v>#N/A</v>
      </c>
      <c r="AC26" s="19" t="e">
        <f t="shared" si="36"/>
        <v>#N/A</v>
      </c>
      <c r="AD26" s="11" t="e">
        <f t="shared" si="3"/>
        <v>#N/A</v>
      </c>
      <c r="AE26" s="15" t="e">
        <f>INDEX(Foglio2!$N:$O,MATCH(B26,Foglio2!$N:$N,0),2)</f>
        <v>#N/A</v>
      </c>
      <c r="AF26" s="91"/>
      <c r="AG26" s="91"/>
      <c r="AH26" s="19" t="e">
        <f t="shared" si="37"/>
        <v>#N/A</v>
      </c>
      <c r="AI26" s="19" t="str">
        <f t="shared" si="38"/>
        <v>si</v>
      </c>
      <c r="AJ26" s="78" t="e">
        <f t="shared" si="39"/>
        <v>#N/A</v>
      </c>
      <c r="AK26" s="78" t="e">
        <f t="shared" si="4"/>
        <v>#N/A</v>
      </c>
      <c r="AL26" s="19" t="e">
        <f t="shared" si="5"/>
        <v>#N/A</v>
      </c>
      <c r="AM26" s="11" t="e">
        <f t="shared" si="6"/>
        <v>#N/A</v>
      </c>
      <c r="AN26" s="15" t="e">
        <f>INDEX(Foglio2!$R:$S,MATCH(B26,Foglio2!$R:$R,0),2)</f>
        <v>#N/A</v>
      </c>
      <c r="AO26" s="91"/>
      <c r="AP26" s="91"/>
      <c r="AQ26" s="19" t="e">
        <f t="shared" si="40"/>
        <v>#N/A</v>
      </c>
      <c r="AR26" s="19" t="str">
        <f t="shared" si="41"/>
        <v>si</v>
      </c>
      <c r="AS26" s="78" t="e">
        <f t="shared" si="42"/>
        <v>#N/A</v>
      </c>
      <c r="AT26" s="78" t="e">
        <f t="shared" si="43"/>
        <v>#N/A</v>
      </c>
      <c r="AU26" s="11" t="e">
        <f t="shared" si="44"/>
        <v>#N/A</v>
      </c>
      <c r="AV26" s="15" t="e">
        <f>INDEX(Foglio2!$V:$W,MATCH(B26,Foglio2!$V:$V,0),2)</f>
        <v>#N/A</v>
      </c>
      <c r="AW26" s="91"/>
      <c r="AX26" s="91"/>
      <c r="AY26" s="19" t="e">
        <f t="shared" si="45"/>
        <v>#N/A</v>
      </c>
      <c r="AZ26" s="19" t="str">
        <f t="shared" si="46"/>
        <v>si</v>
      </c>
      <c r="BA26" s="78" t="e">
        <f t="shared" si="47"/>
        <v>#N/A</v>
      </c>
      <c r="BB26" s="78" t="e">
        <f t="shared" si="48"/>
        <v>#N/A</v>
      </c>
      <c r="BC26" s="11" t="e">
        <f t="shared" si="49"/>
        <v>#N/A</v>
      </c>
      <c r="BD26" s="15" t="e">
        <f>INDEX(Foglio2!$Z:$AA,MATCH(B26,Foglio2!$Z:$Z,0),2)</f>
        <v>#N/A</v>
      </c>
      <c r="BE26" s="91"/>
      <c r="BF26" s="91"/>
      <c r="BG26" s="19" t="e">
        <f t="shared" si="50"/>
        <v>#N/A</v>
      </c>
      <c r="BH26" s="19" t="str">
        <f t="shared" si="51"/>
        <v>si</v>
      </c>
      <c r="BI26" s="82" t="e">
        <f t="shared" si="52"/>
        <v>#N/A</v>
      </c>
      <c r="BJ26" s="78" t="e">
        <f t="shared" si="53"/>
        <v>#N/A</v>
      </c>
      <c r="BK26" s="78" t="e">
        <f t="shared" si="54"/>
        <v>#N/A</v>
      </c>
      <c r="BL26" s="19" t="e">
        <f t="shared" si="55"/>
        <v>#N/A</v>
      </c>
      <c r="BM26" s="11" t="e">
        <f t="shared" si="7"/>
        <v>#N/A</v>
      </c>
      <c r="BN26" s="15" t="e">
        <f>INDEX(Foglio2!$AC:$AD,MATCH(B26,Foglio2!$AC:$AC,0),2)</f>
        <v>#N/A</v>
      </c>
      <c r="BO26" s="91"/>
      <c r="BP26" s="91"/>
      <c r="BQ26" s="19" t="e">
        <f t="shared" si="56"/>
        <v>#N/A</v>
      </c>
      <c r="BR26" s="19" t="str">
        <f t="shared" si="57"/>
        <v>si</v>
      </c>
      <c r="BS26" s="78" t="e">
        <f t="shared" si="58"/>
        <v>#N/A</v>
      </c>
      <c r="BT26" s="78" t="e">
        <f t="shared" si="59"/>
        <v>#N/A</v>
      </c>
      <c r="BU26" s="11" t="e">
        <f t="shared" si="60"/>
        <v>#N/A</v>
      </c>
      <c r="BV26" s="92"/>
      <c r="BW26" s="92"/>
      <c r="BX26" s="82" t="str" cm="1">
        <f t="array" ref="BX26">_xlfn.IFS('indicatori output 1.2'!BW26=0, "si", OR('Indicatori target 1.2'!K26="err",'Indicatori target 1.2'!L26="err"), "no", AND('indicatori output 1.2'!BW26&gt;0, 'Indicatori target 1.2'!K26&lt;&gt;'Indicatori target 1.2'!L26), "no", AND('indicatori output 1.2'!BW26&gt;0,'Indicatori target 1.2'!K26='Indicatori target 1.2'!L26), "si")</f>
        <v>si</v>
      </c>
      <c r="BY26" s="82" t="str">
        <f t="shared" si="61"/>
        <v>si</v>
      </c>
      <c r="BZ26" s="78">
        <f t="shared" si="62"/>
        <v>0</v>
      </c>
      <c r="CA26" s="78">
        <f t="shared" si="63"/>
        <v>0</v>
      </c>
    </row>
    <row r="27" spans="1:130" x14ac:dyDescent="0.3">
      <c r="A27"/>
      <c r="B27"/>
      <c r="C27" s="10" t="e">
        <f>INDEX(Foglio2!$B:$C,MATCH('indicatori output 1.2'!B27,Foglio2!$B:$B,0),2)</f>
        <v>#N/A</v>
      </c>
      <c r="D27" s="10" t="e">
        <f>INDEX(Foglio4!$C:$D,MATCH('indicatori output 1.2'!B27,Foglio4!$C:$C,0),2)</f>
        <v>#N/A</v>
      </c>
      <c r="E27" s="91"/>
      <c r="F27" s="91"/>
      <c r="G27" s="19" t="e">
        <f t="shared" si="0"/>
        <v>#N/A</v>
      </c>
      <c r="H27" s="19" t="str">
        <f t="shared" si="25"/>
        <v>si</v>
      </c>
      <c r="I27" s="19" t="e">
        <f t="shared" si="26"/>
        <v>#N/A</v>
      </c>
      <c r="J27" s="19" t="e" cm="1">
        <f t="array" ref="J27">_xlfn.IFS(D27=F27,"uguale",D27&lt;F27,"regis maggiore",D27&gt;F27,"regis minore")</f>
        <v>#N/A</v>
      </c>
      <c r="K27" s="78" t="e">
        <f t="shared" si="27"/>
        <v>#N/A</v>
      </c>
      <c r="L27" s="78" t="e">
        <f t="shared" si="28"/>
        <v>#N/A</v>
      </c>
      <c r="M27" s="11" t="e">
        <f t="shared" si="1"/>
        <v>#N/A</v>
      </c>
      <c r="N27" s="15" t="e">
        <f>INDEX(Foglio2!$F:$G,MATCH(B27,Foglio2!$F:$F,0),2)</f>
        <v>#N/A</v>
      </c>
      <c r="O27" s="91"/>
      <c r="P27" s="91"/>
      <c r="Q27" s="19" t="e">
        <f t="shared" si="29"/>
        <v>#N/A</v>
      </c>
      <c r="R27" s="19" t="str" cm="1">
        <f t="array" ref="R27">_xlfn.IFS(P27=0,"si", AND(1&lt;P27, P27&lt;=O27),"si", OR(P27=1, P27&gt;O27),"no")</f>
        <v>si</v>
      </c>
      <c r="S27" s="78" t="e">
        <f t="shared" si="30"/>
        <v>#N/A</v>
      </c>
      <c r="T27" s="78" t="e">
        <f t="shared" si="31"/>
        <v>#N/A</v>
      </c>
      <c r="U27" s="11" t="e">
        <f t="shared" si="32"/>
        <v>#N/A</v>
      </c>
      <c r="V27" s="15" t="e">
        <f>INDEX(Foglio2!$J:$K,MATCH(B27,Foglio2!$J:$J,0),2)</f>
        <v>#N/A</v>
      </c>
      <c r="W27" s="91"/>
      <c r="X27" s="91"/>
      <c r="Y27" s="19" t="e">
        <f t="shared" si="33"/>
        <v>#N/A</v>
      </c>
      <c r="Z27" s="19" t="str">
        <f t="shared" si="34"/>
        <v>si</v>
      </c>
      <c r="AA27" s="78" t="e">
        <f t="shared" si="35"/>
        <v>#N/A</v>
      </c>
      <c r="AB27" s="78" t="e">
        <f t="shared" si="2"/>
        <v>#N/A</v>
      </c>
      <c r="AC27" s="19" t="e">
        <f t="shared" si="36"/>
        <v>#N/A</v>
      </c>
      <c r="AD27" s="11" t="e">
        <f t="shared" si="3"/>
        <v>#N/A</v>
      </c>
      <c r="AE27" s="15" t="e">
        <f>INDEX(Foglio2!$N:$O,MATCH(B27,Foglio2!$N:$N,0),2)</f>
        <v>#N/A</v>
      </c>
      <c r="AF27" s="91"/>
      <c r="AG27" s="91"/>
      <c r="AH27" s="19" t="e">
        <f t="shared" si="37"/>
        <v>#N/A</v>
      </c>
      <c r="AI27" s="19" t="str">
        <f t="shared" si="38"/>
        <v>si</v>
      </c>
      <c r="AJ27" s="78" t="e">
        <f t="shared" si="39"/>
        <v>#N/A</v>
      </c>
      <c r="AK27" s="78" t="e">
        <f t="shared" si="4"/>
        <v>#N/A</v>
      </c>
      <c r="AL27" s="19" t="e">
        <f t="shared" si="5"/>
        <v>#N/A</v>
      </c>
      <c r="AM27" s="11" t="e">
        <f t="shared" si="6"/>
        <v>#N/A</v>
      </c>
      <c r="AN27" s="15" t="e">
        <f>INDEX(Foglio2!$R:$S,MATCH(B27,Foglio2!$R:$R,0),2)</f>
        <v>#N/A</v>
      </c>
      <c r="AO27" s="91"/>
      <c r="AP27" s="91"/>
      <c r="AQ27" s="19" t="e">
        <f t="shared" si="40"/>
        <v>#N/A</v>
      </c>
      <c r="AR27" s="19" t="str">
        <f t="shared" si="41"/>
        <v>si</v>
      </c>
      <c r="AS27" s="78" t="e">
        <f t="shared" si="42"/>
        <v>#N/A</v>
      </c>
      <c r="AT27" s="78" t="e">
        <f t="shared" si="43"/>
        <v>#N/A</v>
      </c>
      <c r="AU27" s="11" t="e">
        <f t="shared" si="44"/>
        <v>#N/A</v>
      </c>
      <c r="AV27" s="15" t="e">
        <f>INDEX(Foglio2!$V:$W,MATCH(B27,Foglio2!$V:$V,0),2)</f>
        <v>#N/A</v>
      </c>
      <c r="AW27" s="91"/>
      <c r="AX27" s="91"/>
      <c r="AY27" s="19" t="e">
        <f t="shared" si="45"/>
        <v>#N/A</v>
      </c>
      <c r="AZ27" s="19" t="str">
        <f t="shared" si="46"/>
        <v>si</v>
      </c>
      <c r="BA27" s="78" t="e">
        <f t="shared" si="47"/>
        <v>#N/A</v>
      </c>
      <c r="BB27" s="78" t="e">
        <f t="shared" si="48"/>
        <v>#N/A</v>
      </c>
      <c r="BC27" s="11" t="e">
        <f t="shared" si="49"/>
        <v>#N/A</v>
      </c>
      <c r="BD27" s="15" t="e">
        <f>INDEX(Foglio2!$Z:$AA,MATCH(B27,Foglio2!$Z:$Z,0),2)</f>
        <v>#N/A</v>
      </c>
      <c r="BE27" s="91"/>
      <c r="BF27" s="91"/>
      <c r="BG27" s="19" t="e">
        <f t="shared" si="50"/>
        <v>#N/A</v>
      </c>
      <c r="BH27" s="19" t="str">
        <f t="shared" si="51"/>
        <v>si</v>
      </c>
      <c r="BI27" s="82" t="e">
        <f t="shared" si="52"/>
        <v>#N/A</v>
      </c>
      <c r="BJ27" s="78" t="e">
        <f t="shared" si="53"/>
        <v>#N/A</v>
      </c>
      <c r="BK27" s="78" t="e">
        <f t="shared" si="54"/>
        <v>#N/A</v>
      </c>
      <c r="BL27" s="19" t="e">
        <f t="shared" si="55"/>
        <v>#N/A</v>
      </c>
      <c r="BM27" s="11" t="e">
        <f t="shared" si="7"/>
        <v>#N/A</v>
      </c>
      <c r="BN27" s="15" t="e">
        <f>INDEX(Foglio2!$AC:$AD,MATCH(B27,Foglio2!$AC:$AC,0),2)</f>
        <v>#N/A</v>
      </c>
      <c r="BO27" s="91"/>
      <c r="BP27" s="91"/>
      <c r="BQ27" s="19" t="e">
        <f t="shared" si="56"/>
        <v>#N/A</v>
      </c>
      <c r="BR27" s="19" t="str">
        <f t="shared" si="57"/>
        <v>si</v>
      </c>
      <c r="BS27" s="78" t="e">
        <f t="shared" si="58"/>
        <v>#N/A</v>
      </c>
      <c r="BT27" s="78" t="e">
        <f t="shared" si="59"/>
        <v>#N/A</v>
      </c>
      <c r="BU27" s="11" t="e">
        <f t="shared" si="60"/>
        <v>#N/A</v>
      </c>
      <c r="BV27" s="92"/>
      <c r="BW27" s="92"/>
      <c r="BX27" s="82" t="str" cm="1">
        <f t="array" ref="BX27">_xlfn.IFS('indicatori output 1.2'!BW27=0, "si", OR('Indicatori target 1.2'!K27="err",'Indicatori target 1.2'!L27="err"), "no", AND('indicatori output 1.2'!BW27&gt;0, 'Indicatori target 1.2'!K27&lt;&gt;'Indicatori target 1.2'!L27), "no", AND('indicatori output 1.2'!BW27&gt;0,'Indicatori target 1.2'!K27='Indicatori target 1.2'!L27), "si")</f>
        <v>si</v>
      </c>
      <c r="BY27" s="82" t="str">
        <f t="shared" si="61"/>
        <v>si</v>
      </c>
      <c r="BZ27" s="78">
        <f t="shared" si="62"/>
        <v>0</v>
      </c>
      <c r="CA27" s="78">
        <f t="shared" si="63"/>
        <v>0</v>
      </c>
    </row>
    <row r="28" spans="1:130" x14ac:dyDescent="0.3">
      <c r="A28"/>
      <c r="B28"/>
      <c r="C28" s="10" t="e">
        <f>INDEX(Foglio2!$B:$C,MATCH('indicatori output 1.2'!B28,Foglio2!$B:$B,0),2)</f>
        <v>#N/A</v>
      </c>
      <c r="D28" s="10" t="e">
        <f>INDEX(Foglio4!$C:$D,MATCH('indicatori output 1.2'!B28,Foglio4!$C:$C,0),2)</f>
        <v>#N/A</v>
      </c>
      <c r="E28" s="91"/>
      <c r="F28" s="91"/>
      <c r="G28" s="19" t="e">
        <f t="shared" si="0"/>
        <v>#N/A</v>
      </c>
      <c r="H28" s="19" t="str">
        <f t="shared" si="25"/>
        <v>si</v>
      </c>
      <c r="I28" s="19" t="e">
        <f t="shared" si="26"/>
        <v>#N/A</v>
      </c>
      <c r="J28" s="19" t="e" cm="1">
        <f t="array" ref="J28">_xlfn.IFS(D28=F28,"uguale",D28&lt;F28,"regis maggiore",D28&gt;F28,"regis minore")</f>
        <v>#N/A</v>
      </c>
      <c r="K28" s="78" t="e">
        <f t="shared" si="27"/>
        <v>#N/A</v>
      </c>
      <c r="L28" s="78" t="e">
        <f t="shared" si="28"/>
        <v>#N/A</v>
      </c>
      <c r="M28" s="11" t="e">
        <f t="shared" si="1"/>
        <v>#N/A</v>
      </c>
      <c r="N28" s="15" t="e">
        <f>INDEX(Foglio2!$F:$G,MATCH(B28,Foglio2!$F:$F,0),2)</f>
        <v>#N/A</v>
      </c>
      <c r="O28" s="91"/>
      <c r="P28" s="91"/>
      <c r="Q28" s="19" t="e">
        <f t="shared" si="29"/>
        <v>#N/A</v>
      </c>
      <c r="R28" s="19" t="str" cm="1">
        <f t="array" ref="R28">_xlfn.IFS(P28=0,"si", AND(1&lt;P28, P28&lt;=O28),"si", OR(P28=1, P28&gt;O28),"no")</f>
        <v>si</v>
      </c>
      <c r="S28" s="78" t="e">
        <f t="shared" si="30"/>
        <v>#N/A</v>
      </c>
      <c r="T28" s="78" t="e">
        <f t="shared" si="31"/>
        <v>#N/A</v>
      </c>
      <c r="U28" s="11" t="e">
        <f t="shared" si="32"/>
        <v>#N/A</v>
      </c>
      <c r="V28" s="15" t="e">
        <f>INDEX(Foglio2!$J:$K,MATCH(B28,Foglio2!$J:$J,0),2)</f>
        <v>#N/A</v>
      </c>
      <c r="W28" s="91"/>
      <c r="X28" s="91"/>
      <c r="Y28" s="19" t="e">
        <f t="shared" si="33"/>
        <v>#N/A</v>
      </c>
      <c r="Z28" s="19" t="str">
        <f t="shared" si="34"/>
        <v>si</v>
      </c>
      <c r="AA28" s="78" t="e">
        <f t="shared" si="35"/>
        <v>#N/A</v>
      </c>
      <c r="AB28" s="78" t="e">
        <f t="shared" si="2"/>
        <v>#N/A</v>
      </c>
      <c r="AC28" s="19" t="e">
        <f t="shared" si="36"/>
        <v>#N/A</v>
      </c>
      <c r="AD28" s="11" t="e">
        <f t="shared" si="3"/>
        <v>#N/A</v>
      </c>
      <c r="AE28" s="15" t="e">
        <f>INDEX(Foglio2!$N:$O,MATCH(B28,Foglio2!$N:$N,0),2)</f>
        <v>#N/A</v>
      </c>
      <c r="AF28" s="91"/>
      <c r="AG28" s="91"/>
      <c r="AH28" s="19" t="e">
        <f t="shared" si="37"/>
        <v>#N/A</v>
      </c>
      <c r="AI28" s="19" t="str">
        <f t="shared" si="38"/>
        <v>si</v>
      </c>
      <c r="AJ28" s="78" t="e">
        <f t="shared" si="39"/>
        <v>#N/A</v>
      </c>
      <c r="AK28" s="78" t="e">
        <f t="shared" si="4"/>
        <v>#N/A</v>
      </c>
      <c r="AL28" s="19" t="e">
        <f t="shared" si="5"/>
        <v>#N/A</v>
      </c>
      <c r="AM28" s="11" t="e">
        <f t="shared" si="6"/>
        <v>#N/A</v>
      </c>
      <c r="AN28" s="15" t="e">
        <f>INDEX(Foglio2!$R:$S,MATCH(B28,Foglio2!$R:$R,0),2)</f>
        <v>#N/A</v>
      </c>
      <c r="AO28" s="91"/>
      <c r="AP28" s="91"/>
      <c r="AQ28" s="19" t="e">
        <f t="shared" si="40"/>
        <v>#N/A</v>
      </c>
      <c r="AR28" s="19" t="str">
        <f t="shared" si="41"/>
        <v>si</v>
      </c>
      <c r="AS28" s="78" t="e">
        <f t="shared" si="42"/>
        <v>#N/A</v>
      </c>
      <c r="AT28" s="78" t="e">
        <f t="shared" si="43"/>
        <v>#N/A</v>
      </c>
      <c r="AU28" s="11" t="e">
        <f t="shared" si="44"/>
        <v>#N/A</v>
      </c>
      <c r="AV28" s="15" t="e">
        <f>INDEX(Foglio2!$V:$W,MATCH(B28,Foglio2!$V:$V,0),2)</f>
        <v>#N/A</v>
      </c>
      <c r="AW28" s="91"/>
      <c r="AX28" s="91"/>
      <c r="AY28" s="19" t="e">
        <f t="shared" si="45"/>
        <v>#N/A</v>
      </c>
      <c r="AZ28" s="19" t="str">
        <f t="shared" si="46"/>
        <v>si</v>
      </c>
      <c r="BA28" s="78" t="e">
        <f t="shared" si="47"/>
        <v>#N/A</v>
      </c>
      <c r="BB28" s="78" t="e">
        <f t="shared" si="48"/>
        <v>#N/A</v>
      </c>
      <c r="BC28" s="11" t="e">
        <f t="shared" si="49"/>
        <v>#N/A</v>
      </c>
      <c r="BD28" s="15" t="e">
        <f>INDEX(Foglio2!$Z:$AA,MATCH(B28,Foglio2!$Z:$Z,0),2)</f>
        <v>#N/A</v>
      </c>
      <c r="BE28" s="91"/>
      <c r="BF28" s="91"/>
      <c r="BG28" s="19" t="e">
        <f t="shared" si="50"/>
        <v>#N/A</v>
      </c>
      <c r="BH28" s="19" t="str">
        <f t="shared" si="51"/>
        <v>si</v>
      </c>
      <c r="BI28" s="82" t="e">
        <f t="shared" si="52"/>
        <v>#N/A</v>
      </c>
      <c r="BJ28" s="78" t="e">
        <f t="shared" si="53"/>
        <v>#N/A</v>
      </c>
      <c r="BK28" s="78" t="e">
        <f t="shared" si="54"/>
        <v>#N/A</v>
      </c>
      <c r="BL28" s="19" t="e">
        <f t="shared" si="55"/>
        <v>#N/A</v>
      </c>
      <c r="BM28" s="11" t="e">
        <f t="shared" si="7"/>
        <v>#N/A</v>
      </c>
      <c r="BN28" s="15" t="e">
        <f>INDEX(Foglio2!$AC:$AD,MATCH(B28,Foglio2!$AC:$AC,0),2)</f>
        <v>#N/A</v>
      </c>
      <c r="BO28" s="91"/>
      <c r="BP28" s="91"/>
      <c r="BQ28" s="19" t="e">
        <f t="shared" si="56"/>
        <v>#N/A</v>
      </c>
      <c r="BR28" s="19" t="str">
        <f t="shared" si="57"/>
        <v>si</v>
      </c>
      <c r="BS28" s="78" t="e">
        <f t="shared" si="58"/>
        <v>#N/A</v>
      </c>
      <c r="BT28" s="78" t="e">
        <f t="shared" si="59"/>
        <v>#N/A</v>
      </c>
      <c r="BU28" s="11" t="e">
        <f t="shared" si="60"/>
        <v>#N/A</v>
      </c>
      <c r="BV28" s="92"/>
      <c r="BW28" s="92"/>
      <c r="BX28" s="82" t="str" cm="1">
        <f t="array" ref="BX28">_xlfn.IFS('indicatori output 1.2'!BW28=0, "si", OR('Indicatori target 1.2'!K28="err",'Indicatori target 1.2'!L28="err"), "no", AND('indicatori output 1.2'!BW28&gt;0, 'Indicatori target 1.2'!K28&lt;&gt;'Indicatori target 1.2'!L28), "no", AND('indicatori output 1.2'!BW28&gt;0,'Indicatori target 1.2'!K28='Indicatori target 1.2'!L28), "si")</f>
        <v>si</v>
      </c>
      <c r="BY28" s="82" t="str">
        <f t="shared" si="61"/>
        <v>si</v>
      </c>
      <c r="BZ28" s="78">
        <f t="shared" si="62"/>
        <v>0</v>
      </c>
      <c r="CA28" s="78">
        <f t="shared" si="63"/>
        <v>0</v>
      </c>
    </row>
    <row r="29" spans="1:130" x14ac:dyDescent="0.3">
      <c r="A29"/>
      <c r="B29"/>
      <c r="C29" s="10" t="e">
        <f>INDEX(Foglio2!$B:$C,MATCH('indicatori output 1.2'!B29,Foglio2!$B:$B,0),2)</f>
        <v>#N/A</v>
      </c>
      <c r="D29" s="10" t="e">
        <f>INDEX(Foglio4!$C:$D,MATCH('indicatori output 1.2'!B29,Foglio4!$C:$C,0),2)</f>
        <v>#N/A</v>
      </c>
      <c r="E29" s="91"/>
      <c r="F29" s="91"/>
      <c r="G29" s="19" t="e">
        <f t="shared" si="0"/>
        <v>#N/A</v>
      </c>
      <c r="H29" s="19" t="str">
        <f t="shared" si="25"/>
        <v>si</v>
      </c>
      <c r="I29" s="19" t="e">
        <f t="shared" si="26"/>
        <v>#N/A</v>
      </c>
      <c r="J29" s="19" t="e" cm="1">
        <f t="array" ref="J29">_xlfn.IFS(D29=F29,"uguale",D29&lt;F29,"regis maggiore",D29&gt;F29,"regis minore")</f>
        <v>#N/A</v>
      </c>
      <c r="K29" s="78" t="e">
        <f t="shared" si="27"/>
        <v>#N/A</v>
      </c>
      <c r="L29" s="78" t="e">
        <f t="shared" si="28"/>
        <v>#N/A</v>
      </c>
      <c r="M29" s="11" t="e">
        <f t="shared" si="1"/>
        <v>#N/A</v>
      </c>
      <c r="N29" s="15" t="e">
        <f>INDEX(Foglio2!$F:$G,MATCH(B29,Foglio2!$F:$F,0),2)</f>
        <v>#N/A</v>
      </c>
      <c r="O29" s="91"/>
      <c r="P29" s="91"/>
      <c r="Q29" s="19" t="e">
        <f t="shared" si="29"/>
        <v>#N/A</v>
      </c>
      <c r="R29" s="19" t="str" cm="1">
        <f t="array" ref="R29">_xlfn.IFS(P29=0,"si", AND(1&lt;P29, P29&lt;=O29),"si", OR(P29=1, P29&gt;O29),"no")</f>
        <v>si</v>
      </c>
      <c r="S29" s="78" t="e">
        <f t="shared" si="30"/>
        <v>#N/A</v>
      </c>
      <c r="T29" s="78" t="e">
        <f t="shared" si="31"/>
        <v>#N/A</v>
      </c>
      <c r="U29" s="11" t="e">
        <f t="shared" si="32"/>
        <v>#N/A</v>
      </c>
      <c r="V29" s="15" t="e">
        <f>INDEX(Foglio2!$J:$K,MATCH(B29,Foglio2!$J:$J,0),2)</f>
        <v>#N/A</v>
      </c>
      <c r="W29" s="91"/>
      <c r="X29" s="91"/>
      <c r="Y29" s="19" t="e">
        <f t="shared" si="33"/>
        <v>#N/A</v>
      </c>
      <c r="Z29" s="19" t="str">
        <f t="shared" si="34"/>
        <v>si</v>
      </c>
      <c r="AA29" s="78" t="e">
        <f t="shared" si="35"/>
        <v>#N/A</v>
      </c>
      <c r="AB29" s="78" t="e">
        <f t="shared" si="2"/>
        <v>#N/A</v>
      </c>
      <c r="AC29" s="19" t="e">
        <f t="shared" si="36"/>
        <v>#N/A</v>
      </c>
      <c r="AD29" s="11" t="e">
        <f t="shared" si="3"/>
        <v>#N/A</v>
      </c>
      <c r="AE29" s="15" t="e">
        <f>INDEX(Foglio2!$N:$O,MATCH(B29,Foglio2!$N:$N,0),2)</f>
        <v>#N/A</v>
      </c>
      <c r="AF29" s="91"/>
      <c r="AG29" s="91"/>
      <c r="AH29" s="19" t="e">
        <f t="shared" si="37"/>
        <v>#N/A</v>
      </c>
      <c r="AI29" s="19" t="str">
        <f t="shared" si="38"/>
        <v>si</v>
      </c>
      <c r="AJ29" s="78" t="e">
        <f t="shared" si="39"/>
        <v>#N/A</v>
      </c>
      <c r="AK29" s="78" t="e">
        <f t="shared" si="4"/>
        <v>#N/A</v>
      </c>
      <c r="AL29" s="19" t="e">
        <f t="shared" si="5"/>
        <v>#N/A</v>
      </c>
      <c r="AM29" s="11" t="e">
        <f t="shared" si="6"/>
        <v>#N/A</v>
      </c>
      <c r="AN29" s="15" t="e">
        <f>INDEX(Foglio2!$R:$S,MATCH(B29,Foglio2!$R:$R,0),2)</f>
        <v>#N/A</v>
      </c>
      <c r="AO29" s="91"/>
      <c r="AP29" s="91"/>
      <c r="AQ29" s="19" t="e">
        <f t="shared" si="40"/>
        <v>#N/A</v>
      </c>
      <c r="AR29" s="19" t="str">
        <f t="shared" si="41"/>
        <v>si</v>
      </c>
      <c r="AS29" s="78" t="e">
        <f t="shared" si="42"/>
        <v>#N/A</v>
      </c>
      <c r="AT29" s="78" t="e">
        <f t="shared" si="43"/>
        <v>#N/A</v>
      </c>
      <c r="AU29" s="11" t="e">
        <f t="shared" si="44"/>
        <v>#N/A</v>
      </c>
      <c r="AV29" s="15" t="e">
        <f>INDEX(Foglio2!$V:$W,MATCH(B29,Foglio2!$V:$V,0),2)</f>
        <v>#N/A</v>
      </c>
      <c r="AW29" s="91"/>
      <c r="AX29" s="91"/>
      <c r="AY29" s="19" t="e">
        <f t="shared" si="45"/>
        <v>#N/A</v>
      </c>
      <c r="AZ29" s="19" t="str">
        <f t="shared" si="46"/>
        <v>si</v>
      </c>
      <c r="BA29" s="78" t="e">
        <f t="shared" si="47"/>
        <v>#N/A</v>
      </c>
      <c r="BB29" s="78" t="e">
        <f t="shared" si="48"/>
        <v>#N/A</v>
      </c>
      <c r="BC29" s="11" t="e">
        <f t="shared" si="49"/>
        <v>#N/A</v>
      </c>
      <c r="BD29" s="15" t="e">
        <f>INDEX(Foglio2!$Z:$AA,MATCH(B29,Foglio2!$Z:$Z,0),2)</f>
        <v>#N/A</v>
      </c>
      <c r="BE29" s="91"/>
      <c r="BF29" s="91"/>
      <c r="BG29" s="19" t="e">
        <f t="shared" si="50"/>
        <v>#N/A</v>
      </c>
      <c r="BH29" s="19" t="str">
        <f t="shared" si="51"/>
        <v>si</v>
      </c>
      <c r="BI29" s="82" t="e">
        <f t="shared" si="52"/>
        <v>#N/A</v>
      </c>
      <c r="BJ29" s="78" t="e">
        <f t="shared" si="53"/>
        <v>#N/A</v>
      </c>
      <c r="BK29" s="78" t="e">
        <f t="shared" si="54"/>
        <v>#N/A</v>
      </c>
      <c r="BL29" s="19" t="e">
        <f t="shared" si="55"/>
        <v>#N/A</v>
      </c>
      <c r="BM29" s="11" t="e">
        <f t="shared" si="7"/>
        <v>#N/A</v>
      </c>
      <c r="BN29" s="15" t="e">
        <f>INDEX(Foglio2!$AC:$AD,MATCH(B29,Foglio2!$AC:$AC,0),2)</f>
        <v>#N/A</v>
      </c>
      <c r="BO29" s="91"/>
      <c r="BP29" s="91"/>
      <c r="BQ29" s="19" t="e">
        <f t="shared" si="56"/>
        <v>#N/A</v>
      </c>
      <c r="BR29" s="19" t="str">
        <f t="shared" si="57"/>
        <v>si</v>
      </c>
      <c r="BS29" s="78" t="e">
        <f t="shared" si="58"/>
        <v>#N/A</v>
      </c>
      <c r="BT29" s="78" t="e">
        <f t="shared" si="59"/>
        <v>#N/A</v>
      </c>
      <c r="BU29" s="11" t="e">
        <f t="shared" si="60"/>
        <v>#N/A</v>
      </c>
      <c r="BV29" s="92"/>
      <c r="BW29" s="92"/>
      <c r="BX29" s="82" t="str" cm="1">
        <f t="array" ref="BX29">_xlfn.IFS('indicatori output 1.2'!BW29=0, "si", OR('Indicatori target 1.2'!K29="err",'Indicatori target 1.2'!L29="err"), "no", AND('indicatori output 1.2'!BW29&gt;0, 'Indicatori target 1.2'!K29&lt;&gt;'Indicatori target 1.2'!L29), "no", AND('indicatori output 1.2'!BW29&gt;0,'Indicatori target 1.2'!K29='Indicatori target 1.2'!L29), "si")</f>
        <v>si</v>
      </c>
      <c r="BY29" s="82" t="str">
        <f t="shared" si="61"/>
        <v>si</v>
      </c>
      <c r="BZ29" s="78">
        <f t="shared" si="62"/>
        <v>0</v>
      </c>
      <c r="CA29" s="78">
        <f t="shared" si="63"/>
        <v>0</v>
      </c>
    </row>
    <row r="30" spans="1:130" x14ac:dyDescent="0.3">
      <c r="A30"/>
      <c r="B30"/>
      <c r="C30" s="10" t="e">
        <f>INDEX(Foglio2!$B:$C,MATCH('indicatori output 1.2'!B30,Foglio2!$B:$B,0),2)</f>
        <v>#N/A</v>
      </c>
      <c r="D30" s="10" t="e">
        <f>INDEX(Foglio4!$C:$D,MATCH('indicatori output 1.2'!B30,Foglio4!$C:$C,0),2)</f>
        <v>#N/A</v>
      </c>
      <c r="E30" s="91"/>
      <c r="F30" s="91"/>
      <c r="G30" s="19" t="e">
        <f t="shared" si="0"/>
        <v>#N/A</v>
      </c>
      <c r="H30" s="19" t="str">
        <f t="shared" si="25"/>
        <v>si</v>
      </c>
      <c r="I30" s="19" t="e">
        <f t="shared" si="26"/>
        <v>#N/A</v>
      </c>
      <c r="J30" s="19" t="e" cm="1">
        <f t="array" ref="J30">_xlfn.IFS(D30=F30,"uguale",D30&lt;F30,"regis maggiore",D30&gt;F30,"regis minore")</f>
        <v>#N/A</v>
      </c>
      <c r="K30" s="78" t="e">
        <f t="shared" si="27"/>
        <v>#N/A</v>
      </c>
      <c r="L30" s="78" t="e">
        <f t="shared" si="28"/>
        <v>#N/A</v>
      </c>
      <c r="M30" s="11" t="e">
        <f t="shared" si="1"/>
        <v>#N/A</v>
      </c>
      <c r="N30" s="15" t="e">
        <f>INDEX(Foglio2!$F:$G,MATCH(B30,Foglio2!$F:$F,0),2)</f>
        <v>#N/A</v>
      </c>
      <c r="O30" s="91"/>
      <c r="P30" s="91"/>
      <c r="Q30" s="19" t="e">
        <f t="shared" si="29"/>
        <v>#N/A</v>
      </c>
      <c r="R30" s="19" t="str" cm="1">
        <f t="array" ref="R30">_xlfn.IFS(P30=0,"si", AND(1&lt;P30, P30&lt;=O30),"si", OR(P30=1, P30&gt;O30),"no")</f>
        <v>si</v>
      </c>
      <c r="S30" s="78" t="e">
        <f t="shared" si="30"/>
        <v>#N/A</v>
      </c>
      <c r="T30" s="78" t="e">
        <f t="shared" si="31"/>
        <v>#N/A</v>
      </c>
      <c r="U30" s="11" t="e">
        <f t="shared" si="32"/>
        <v>#N/A</v>
      </c>
      <c r="V30" s="15" t="e">
        <f>INDEX(Foglio2!$J:$K,MATCH(B30,Foglio2!$J:$J,0),2)</f>
        <v>#N/A</v>
      </c>
      <c r="W30" s="91"/>
      <c r="X30" s="91"/>
      <c r="Y30" s="19" t="e">
        <f t="shared" si="33"/>
        <v>#N/A</v>
      </c>
      <c r="Z30" s="19" t="str">
        <f t="shared" si="34"/>
        <v>si</v>
      </c>
      <c r="AA30" s="78" t="e">
        <f t="shared" si="35"/>
        <v>#N/A</v>
      </c>
      <c r="AB30" s="78" t="e">
        <f t="shared" si="2"/>
        <v>#N/A</v>
      </c>
      <c r="AC30" s="19" t="e">
        <f t="shared" si="36"/>
        <v>#N/A</v>
      </c>
      <c r="AD30" s="11" t="e">
        <f t="shared" si="3"/>
        <v>#N/A</v>
      </c>
      <c r="AE30" s="15" t="e">
        <f>INDEX(Foglio2!$N:$O,MATCH(B30,Foglio2!$N:$N,0),2)</f>
        <v>#N/A</v>
      </c>
      <c r="AF30" s="91"/>
      <c r="AG30" s="91"/>
      <c r="AH30" s="19" t="e">
        <f t="shared" si="37"/>
        <v>#N/A</v>
      </c>
      <c r="AI30" s="19" t="str">
        <f t="shared" si="38"/>
        <v>si</v>
      </c>
      <c r="AJ30" s="78" t="e">
        <f t="shared" si="39"/>
        <v>#N/A</v>
      </c>
      <c r="AK30" s="78" t="e">
        <f t="shared" si="4"/>
        <v>#N/A</v>
      </c>
      <c r="AL30" s="19" t="e">
        <f t="shared" si="5"/>
        <v>#N/A</v>
      </c>
      <c r="AM30" s="11" t="e">
        <f t="shared" si="6"/>
        <v>#N/A</v>
      </c>
      <c r="AN30" s="15" t="e">
        <f>INDEX(Foglio2!$R:$S,MATCH(B30,Foglio2!$R:$R,0),2)</f>
        <v>#N/A</v>
      </c>
      <c r="AO30" s="91"/>
      <c r="AP30" s="91"/>
      <c r="AQ30" s="19" t="e">
        <f t="shared" si="40"/>
        <v>#N/A</v>
      </c>
      <c r="AR30" s="19" t="str">
        <f t="shared" si="41"/>
        <v>si</v>
      </c>
      <c r="AS30" s="78" t="e">
        <f t="shared" si="42"/>
        <v>#N/A</v>
      </c>
      <c r="AT30" s="78" t="e">
        <f t="shared" si="43"/>
        <v>#N/A</v>
      </c>
      <c r="AU30" s="11" t="e">
        <f t="shared" si="44"/>
        <v>#N/A</v>
      </c>
      <c r="AV30" s="15" t="e">
        <f>INDEX(Foglio2!$V:$W,MATCH(B30,Foglio2!$V:$V,0),2)</f>
        <v>#N/A</v>
      </c>
      <c r="AW30" s="91"/>
      <c r="AX30" s="91"/>
      <c r="AY30" s="19" t="e">
        <f t="shared" si="45"/>
        <v>#N/A</v>
      </c>
      <c r="AZ30" s="19" t="str">
        <f t="shared" si="46"/>
        <v>si</v>
      </c>
      <c r="BA30" s="78" t="e">
        <f t="shared" si="47"/>
        <v>#N/A</v>
      </c>
      <c r="BB30" s="78" t="e">
        <f t="shared" si="48"/>
        <v>#N/A</v>
      </c>
      <c r="BC30" s="11" t="e">
        <f t="shared" si="49"/>
        <v>#N/A</v>
      </c>
      <c r="BD30" s="15" t="e">
        <f>INDEX(Foglio2!$Z:$AA,MATCH(B30,Foglio2!$Z:$Z,0),2)</f>
        <v>#N/A</v>
      </c>
      <c r="BE30" s="91"/>
      <c r="BF30" s="91"/>
      <c r="BG30" s="19" t="e">
        <f t="shared" si="50"/>
        <v>#N/A</v>
      </c>
      <c r="BH30" s="19" t="str">
        <f t="shared" si="51"/>
        <v>si</v>
      </c>
      <c r="BI30" s="82" t="e">
        <f t="shared" si="52"/>
        <v>#N/A</v>
      </c>
      <c r="BJ30" s="78" t="e">
        <f t="shared" si="53"/>
        <v>#N/A</v>
      </c>
      <c r="BK30" s="78" t="e">
        <f t="shared" si="54"/>
        <v>#N/A</v>
      </c>
      <c r="BL30" s="19" t="e">
        <f t="shared" si="55"/>
        <v>#N/A</v>
      </c>
      <c r="BM30" s="11" t="e">
        <f t="shared" si="7"/>
        <v>#N/A</v>
      </c>
      <c r="BN30" s="15" t="e">
        <f>INDEX(Foglio2!$AC:$AD,MATCH(B30,Foglio2!$AC:$AC,0),2)</f>
        <v>#N/A</v>
      </c>
      <c r="BO30" s="91"/>
      <c r="BP30" s="91"/>
      <c r="BQ30" s="19" t="e">
        <f t="shared" si="56"/>
        <v>#N/A</v>
      </c>
      <c r="BR30" s="19" t="str">
        <f t="shared" si="57"/>
        <v>si</v>
      </c>
      <c r="BS30" s="78" t="e">
        <f t="shared" si="58"/>
        <v>#N/A</v>
      </c>
      <c r="BT30" s="78" t="e">
        <f t="shared" si="59"/>
        <v>#N/A</v>
      </c>
      <c r="BU30" s="11" t="e">
        <f t="shared" si="60"/>
        <v>#N/A</v>
      </c>
      <c r="BV30" s="92"/>
      <c r="BW30" s="92"/>
      <c r="BX30" s="82" t="str" cm="1">
        <f t="array" ref="BX30">_xlfn.IFS('indicatori output 1.2'!BW30=0, "si", OR('Indicatori target 1.2'!K30="err",'Indicatori target 1.2'!L30="err"), "no", AND('indicatori output 1.2'!BW30&gt;0, 'Indicatori target 1.2'!K30&lt;&gt;'Indicatori target 1.2'!L30), "no", AND('indicatori output 1.2'!BW30&gt;0,'Indicatori target 1.2'!K30='Indicatori target 1.2'!L30), "si")</f>
        <v>si</v>
      </c>
      <c r="BY30" s="82" t="str">
        <f t="shared" si="61"/>
        <v>si</v>
      </c>
      <c r="BZ30" s="78">
        <f t="shared" si="62"/>
        <v>0</v>
      </c>
      <c r="CA30" s="78">
        <f t="shared" si="63"/>
        <v>0</v>
      </c>
    </row>
    <row r="31" spans="1:130" x14ac:dyDescent="0.3">
      <c r="A31"/>
      <c r="B31"/>
      <c r="C31" s="10" t="e">
        <f>INDEX(Foglio2!$B:$C,MATCH('indicatori output 1.2'!B31,Foglio2!$B:$B,0),2)</f>
        <v>#N/A</v>
      </c>
      <c r="D31" s="10" t="e">
        <f>INDEX(Foglio4!$C:$D,MATCH('indicatori output 1.2'!B31,Foglio4!$C:$C,0),2)</f>
        <v>#N/A</v>
      </c>
      <c r="E31" s="91"/>
      <c r="F31" s="91"/>
      <c r="G31" s="19" t="e">
        <f t="shared" si="0"/>
        <v>#N/A</v>
      </c>
      <c r="H31" s="19" t="str">
        <f t="shared" si="25"/>
        <v>si</v>
      </c>
      <c r="I31" s="19" t="e">
        <f t="shared" si="26"/>
        <v>#N/A</v>
      </c>
      <c r="J31" s="19" t="e" cm="1">
        <f t="array" ref="J31">_xlfn.IFS(D31=F31,"uguale",D31&lt;F31,"regis maggiore",D31&gt;F31,"regis minore")</f>
        <v>#N/A</v>
      </c>
      <c r="K31" s="78" t="e">
        <f t="shared" si="27"/>
        <v>#N/A</v>
      </c>
      <c r="L31" s="78" t="e">
        <f t="shared" si="28"/>
        <v>#N/A</v>
      </c>
      <c r="M31" s="11" t="e">
        <f t="shared" si="1"/>
        <v>#N/A</v>
      </c>
      <c r="N31" s="15" t="e">
        <f>INDEX(Foglio2!$F:$G,MATCH(B31,Foglio2!$F:$F,0),2)</f>
        <v>#N/A</v>
      </c>
      <c r="O31" s="91"/>
      <c r="P31" s="91"/>
      <c r="Q31" s="19" t="e">
        <f t="shared" si="29"/>
        <v>#N/A</v>
      </c>
      <c r="R31" s="19" t="str" cm="1">
        <f t="array" ref="R31">_xlfn.IFS(P31=0,"si", AND(1&lt;P31, P31&lt;=O31),"si", OR(P31=1, P31&gt;O31),"no")</f>
        <v>si</v>
      </c>
      <c r="S31" s="78" t="e">
        <f t="shared" si="30"/>
        <v>#N/A</v>
      </c>
      <c r="T31" s="78" t="e">
        <f t="shared" si="31"/>
        <v>#N/A</v>
      </c>
      <c r="U31" s="11" t="e">
        <f t="shared" si="32"/>
        <v>#N/A</v>
      </c>
      <c r="V31" s="15" t="e">
        <f>INDEX(Foglio2!$J:$K,MATCH(B31,Foglio2!$J:$J,0),2)</f>
        <v>#N/A</v>
      </c>
      <c r="W31" s="91"/>
      <c r="X31" s="91"/>
      <c r="Y31" s="19" t="e">
        <f t="shared" si="33"/>
        <v>#N/A</v>
      </c>
      <c r="Z31" s="19" t="str">
        <f t="shared" si="34"/>
        <v>si</v>
      </c>
      <c r="AA31" s="78" t="e">
        <f t="shared" si="35"/>
        <v>#N/A</v>
      </c>
      <c r="AB31" s="78" t="e">
        <f t="shared" si="2"/>
        <v>#N/A</v>
      </c>
      <c r="AC31" s="19" t="e">
        <f t="shared" si="36"/>
        <v>#N/A</v>
      </c>
      <c r="AD31" s="11" t="e">
        <f t="shared" si="3"/>
        <v>#N/A</v>
      </c>
      <c r="AE31" s="15" t="e">
        <f>INDEX(Foglio2!$N:$O,MATCH(B31,Foglio2!$N:$N,0),2)</f>
        <v>#N/A</v>
      </c>
      <c r="AF31" s="91"/>
      <c r="AG31" s="91"/>
      <c r="AH31" s="19" t="e">
        <f t="shared" si="37"/>
        <v>#N/A</v>
      </c>
      <c r="AI31" s="19" t="str">
        <f t="shared" si="38"/>
        <v>si</v>
      </c>
      <c r="AJ31" s="78" t="e">
        <f t="shared" si="39"/>
        <v>#N/A</v>
      </c>
      <c r="AK31" s="78" t="e">
        <f t="shared" si="4"/>
        <v>#N/A</v>
      </c>
      <c r="AL31" s="19" t="e">
        <f t="shared" si="5"/>
        <v>#N/A</v>
      </c>
      <c r="AM31" s="11" t="e">
        <f t="shared" si="6"/>
        <v>#N/A</v>
      </c>
      <c r="AN31" s="15" t="e">
        <f>INDEX(Foglio2!$R:$S,MATCH(B31,Foglio2!$R:$R,0),2)</f>
        <v>#N/A</v>
      </c>
      <c r="AO31" s="91"/>
      <c r="AP31" s="91"/>
      <c r="AQ31" s="19" t="e">
        <f t="shared" si="40"/>
        <v>#N/A</v>
      </c>
      <c r="AR31" s="19" t="str">
        <f t="shared" si="41"/>
        <v>si</v>
      </c>
      <c r="AS31" s="78" t="e">
        <f t="shared" si="42"/>
        <v>#N/A</v>
      </c>
      <c r="AT31" s="78" t="e">
        <f t="shared" si="43"/>
        <v>#N/A</v>
      </c>
      <c r="AU31" s="11" t="e">
        <f t="shared" si="44"/>
        <v>#N/A</v>
      </c>
      <c r="AV31" s="15" t="e">
        <f>INDEX(Foglio2!$V:$W,MATCH(B31,Foglio2!$V:$V,0),2)</f>
        <v>#N/A</v>
      </c>
      <c r="AW31" s="91"/>
      <c r="AX31" s="91"/>
      <c r="AY31" s="19" t="e">
        <f t="shared" si="45"/>
        <v>#N/A</v>
      </c>
      <c r="AZ31" s="19" t="str">
        <f t="shared" si="46"/>
        <v>si</v>
      </c>
      <c r="BA31" s="78" t="e">
        <f t="shared" si="47"/>
        <v>#N/A</v>
      </c>
      <c r="BB31" s="78" t="e">
        <f t="shared" si="48"/>
        <v>#N/A</v>
      </c>
      <c r="BC31" s="11" t="e">
        <f t="shared" si="49"/>
        <v>#N/A</v>
      </c>
      <c r="BD31" s="15" t="e">
        <f>INDEX(Foglio2!$Z:$AA,MATCH(B31,Foglio2!$Z:$Z,0),2)</f>
        <v>#N/A</v>
      </c>
      <c r="BE31" s="91"/>
      <c r="BF31" s="91"/>
      <c r="BG31" s="19" t="e">
        <f t="shared" si="50"/>
        <v>#N/A</v>
      </c>
      <c r="BH31" s="19" t="str">
        <f t="shared" si="51"/>
        <v>si</v>
      </c>
      <c r="BI31" s="82" t="e">
        <f t="shared" si="52"/>
        <v>#N/A</v>
      </c>
      <c r="BJ31" s="78" t="e">
        <f t="shared" si="53"/>
        <v>#N/A</v>
      </c>
      <c r="BK31" s="78" t="e">
        <f t="shared" si="54"/>
        <v>#N/A</v>
      </c>
      <c r="BL31" s="19" t="e">
        <f t="shared" si="55"/>
        <v>#N/A</v>
      </c>
      <c r="BM31" s="11" t="e">
        <f t="shared" si="7"/>
        <v>#N/A</v>
      </c>
      <c r="BN31" s="15" t="e">
        <f>INDEX(Foglio2!$AC:$AD,MATCH(B31,Foglio2!$AC:$AC,0),2)</f>
        <v>#N/A</v>
      </c>
      <c r="BO31" s="91"/>
      <c r="BP31" s="91"/>
      <c r="BQ31" s="19" t="e">
        <f t="shared" si="56"/>
        <v>#N/A</v>
      </c>
      <c r="BR31" s="19" t="str">
        <f t="shared" si="57"/>
        <v>si</v>
      </c>
      <c r="BS31" s="78" t="e">
        <f t="shared" si="58"/>
        <v>#N/A</v>
      </c>
      <c r="BT31" s="78" t="e">
        <f t="shared" si="59"/>
        <v>#N/A</v>
      </c>
      <c r="BU31" s="11" t="e">
        <f t="shared" si="60"/>
        <v>#N/A</v>
      </c>
      <c r="BV31" s="92"/>
      <c r="BW31" s="92"/>
      <c r="BX31" s="82" t="str" cm="1">
        <f t="array" ref="BX31">_xlfn.IFS('indicatori output 1.2'!BW31=0, "si", OR('Indicatori target 1.2'!K31="err",'Indicatori target 1.2'!L31="err"), "no", AND('indicatori output 1.2'!BW31&gt;0, 'Indicatori target 1.2'!K31&lt;&gt;'Indicatori target 1.2'!L31), "no", AND('indicatori output 1.2'!BW31&gt;0,'Indicatori target 1.2'!K31='Indicatori target 1.2'!L31), "si")</f>
        <v>si</v>
      </c>
      <c r="BY31" s="82" t="str">
        <f t="shared" si="61"/>
        <v>si</v>
      </c>
      <c r="BZ31" s="78">
        <f t="shared" si="62"/>
        <v>0</v>
      </c>
      <c r="CA31" s="78">
        <f t="shared" si="63"/>
        <v>0</v>
      </c>
    </row>
    <row r="32" spans="1:130" x14ac:dyDescent="0.3">
      <c r="A32"/>
      <c r="B32"/>
      <c r="C32" s="10" t="e">
        <f>INDEX(Foglio2!$B:$C,MATCH('indicatori output 1.2'!B32,Foglio2!$B:$B,0),2)</f>
        <v>#N/A</v>
      </c>
      <c r="D32" s="10" t="e">
        <f>INDEX(Foglio4!$C:$D,MATCH('indicatori output 1.2'!B32,Foglio4!$C:$C,0),2)</f>
        <v>#N/A</v>
      </c>
      <c r="E32" s="91"/>
      <c r="F32" s="91"/>
      <c r="G32" s="19" t="e">
        <f t="shared" si="0"/>
        <v>#N/A</v>
      </c>
      <c r="H32" s="19" t="str">
        <f t="shared" si="25"/>
        <v>si</v>
      </c>
      <c r="I32" s="19" t="e">
        <f t="shared" si="26"/>
        <v>#N/A</v>
      </c>
      <c r="J32" s="19" t="e" cm="1">
        <f t="array" ref="J32">_xlfn.IFS(D32=F32,"uguale",D32&lt;F32,"regis maggiore",D32&gt;F32,"regis minore")</f>
        <v>#N/A</v>
      </c>
      <c r="K32" s="78" t="e">
        <f t="shared" si="27"/>
        <v>#N/A</v>
      </c>
      <c r="L32" s="78" t="e">
        <f t="shared" si="28"/>
        <v>#N/A</v>
      </c>
      <c r="M32" s="11" t="e">
        <f t="shared" si="1"/>
        <v>#N/A</v>
      </c>
      <c r="N32" s="15" t="e">
        <f>INDEX(Foglio2!$F:$G,MATCH(B32,Foglio2!$F:$F,0),2)</f>
        <v>#N/A</v>
      </c>
      <c r="O32" s="91"/>
      <c r="P32" s="91"/>
      <c r="Q32" s="19" t="e">
        <f t="shared" si="29"/>
        <v>#N/A</v>
      </c>
      <c r="R32" s="19" t="str" cm="1">
        <f t="array" ref="R32">_xlfn.IFS(P32=0,"si", AND(1&lt;P32, P32&lt;=O32),"si", OR(P32=1, P32&gt;O32),"no")</f>
        <v>si</v>
      </c>
      <c r="S32" s="78" t="e">
        <f t="shared" si="30"/>
        <v>#N/A</v>
      </c>
      <c r="T32" s="78" t="e">
        <f t="shared" si="31"/>
        <v>#N/A</v>
      </c>
      <c r="U32" s="11" t="e">
        <f t="shared" si="32"/>
        <v>#N/A</v>
      </c>
      <c r="V32" s="15" t="e">
        <f>INDEX(Foglio2!$J:$K,MATCH(B32,Foglio2!$J:$J,0),2)</f>
        <v>#N/A</v>
      </c>
      <c r="W32" s="91"/>
      <c r="X32" s="91"/>
      <c r="Y32" s="19" t="e">
        <f t="shared" si="33"/>
        <v>#N/A</v>
      </c>
      <c r="Z32" s="19" t="str">
        <f t="shared" si="34"/>
        <v>si</v>
      </c>
      <c r="AA32" s="78" t="e">
        <f t="shared" si="35"/>
        <v>#N/A</v>
      </c>
      <c r="AB32" s="78" t="e">
        <f t="shared" si="2"/>
        <v>#N/A</v>
      </c>
      <c r="AC32" s="19" t="e">
        <f t="shared" si="36"/>
        <v>#N/A</v>
      </c>
      <c r="AD32" s="11" t="e">
        <f t="shared" si="3"/>
        <v>#N/A</v>
      </c>
      <c r="AE32" s="15" t="e">
        <f>INDEX(Foglio2!$N:$O,MATCH(B32,Foglio2!$N:$N,0),2)</f>
        <v>#N/A</v>
      </c>
      <c r="AF32" s="91"/>
      <c r="AG32" s="91"/>
      <c r="AH32" s="19" t="e">
        <f t="shared" si="37"/>
        <v>#N/A</v>
      </c>
      <c r="AI32" s="19" t="str">
        <f t="shared" si="38"/>
        <v>si</v>
      </c>
      <c r="AJ32" s="78" t="e">
        <f t="shared" si="39"/>
        <v>#N/A</v>
      </c>
      <c r="AK32" s="78" t="e">
        <f t="shared" si="4"/>
        <v>#N/A</v>
      </c>
      <c r="AL32" s="19" t="e">
        <f t="shared" si="5"/>
        <v>#N/A</v>
      </c>
      <c r="AM32" s="11" t="e">
        <f t="shared" si="6"/>
        <v>#N/A</v>
      </c>
      <c r="AN32" s="15" t="e">
        <f>INDEX(Foglio2!$R:$S,MATCH(B32,Foglio2!$R:$R,0),2)</f>
        <v>#N/A</v>
      </c>
      <c r="AO32" s="91"/>
      <c r="AP32" s="91"/>
      <c r="AQ32" s="19" t="e">
        <f t="shared" si="40"/>
        <v>#N/A</v>
      </c>
      <c r="AR32" s="19" t="str">
        <f t="shared" si="41"/>
        <v>si</v>
      </c>
      <c r="AS32" s="78" t="e">
        <f t="shared" si="42"/>
        <v>#N/A</v>
      </c>
      <c r="AT32" s="78" t="e">
        <f t="shared" si="43"/>
        <v>#N/A</v>
      </c>
      <c r="AU32" s="11" t="e">
        <f t="shared" si="44"/>
        <v>#N/A</v>
      </c>
      <c r="AV32" s="15" t="e">
        <f>INDEX(Foglio2!$V:$W,MATCH(B32,Foglio2!$V:$V,0),2)</f>
        <v>#N/A</v>
      </c>
      <c r="AW32" s="91"/>
      <c r="AX32" s="91"/>
      <c r="AY32" s="19" t="e">
        <f t="shared" si="45"/>
        <v>#N/A</v>
      </c>
      <c r="AZ32" s="19" t="str">
        <f t="shared" si="46"/>
        <v>si</v>
      </c>
      <c r="BA32" s="78" t="e">
        <f t="shared" si="47"/>
        <v>#N/A</v>
      </c>
      <c r="BB32" s="78" t="e">
        <f t="shared" si="48"/>
        <v>#N/A</v>
      </c>
      <c r="BC32" s="11" t="e">
        <f t="shared" si="49"/>
        <v>#N/A</v>
      </c>
      <c r="BD32" s="15" t="e">
        <f>INDEX(Foglio2!$Z:$AA,MATCH(B32,Foglio2!$Z:$Z,0),2)</f>
        <v>#N/A</v>
      </c>
      <c r="BE32" s="91"/>
      <c r="BF32" s="91"/>
      <c r="BG32" s="19" t="e">
        <f t="shared" si="50"/>
        <v>#N/A</v>
      </c>
      <c r="BH32" s="19" t="str">
        <f t="shared" si="51"/>
        <v>si</v>
      </c>
      <c r="BI32" s="82" t="e">
        <f t="shared" si="52"/>
        <v>#N/A</v>
      </c>
      <c r="BJ32" s="78" t="e">
        <f t="shared" si="53"/>
        <v>#N/A</v>
      </c>
      <c r="BK32" s="78" t="e">
        <f t="shared" si="54"/>
        <v>#N/A</v>
      </c>
      <c r="BL32" s="19" t="e">
        <f t="shared" si="55"/>
        <v>#N/A</v>
      </c>
      <c r="BM32" s="11" t="e">
        <f t="shared" si="7"/>
        <v>#N/A</v>
      </c>
      <c r="BN32" s="15" t="e">
        <f>INDEX(Foglio2!$AC:$AD,MATCH(B32,Foglio2!$AC:$AC,0),2)</f>
        <v>#N/A</v>
      </c>
      <c r="BO32" s="91"/>
      <c r="BP32" s="91"/>
      <c r="BQ32" s="19" t="e">
        <f t="shared" si="56"/>
        <v>#N/A</v>
      </c>
      <c r="BR32" s="19" t="str">
        <f t="shared" si="57"/>
        <v>si</v>
      </c>
      <c r="BS32" s="78" t="e">
        <f t="shared" si="58"/>
        <v>#N/A</v>
      </c>
      <c r="BT32" s="78" t="e">
        <f t="shared" si="59"/>
        <v>#N/A</v>
      </c>
      <c r="BU32" s="11" t="e">
        <f t="shared" si="60"/>
        <v>#N/A</v>
      </c>
      <c r="BV32" s="92"/>
      <c r="BW32" s="92"/>
      <c r="BX32" s="82" t="str" cm="1">
        <f t="array" ref="BX32">_xlfn.IFS('indicatori output 1.2'!BW32=0, "si", OR('Indicatori target 1.2'!K32="err",'Indicatori target 1.2'!L32="err"), "no", AND('indicatori output 1.2'!BW32&gt;0, 'Indicatori target 1.2'!K32&lt;&gt;'Indicatori target 1.2'!L32), "no", AND('indicatori output 1.2'!BW32&gt;0,'Indicatori target 1.2'!K32='Indicatori target 1.2'!L32), "si")</f>
        <v>si</v>
      </c>
      <c r="BY32" s="82" t="str">
        <f t="shared" si="61"/>
        <v>si</v>
      </c>
      <c r="BZ32" s="78">
        <f t="shared" si="62"/>
        <v>0</v>
      </c>
      <c r="CA32" s="78">
        <f t="shared" si="63"/>
        <v>0</v>
      </c>
    </row>
    <row r="33" spans="1:79" x14ac:dyDescent="0.3">
      <c r="A33"/>
      <c r="B33"/>
      <c r="C33" s="10" t="e">
        <f>INDEX(Foglio2!$B:$C,MATCH('indicatori output 1.2'!B33,Foglio2!$B:$B,0),2)</f>
        <v>#N/A</v>
      </c>
      <c r="D33" s="10" t="e">
        <f>INDEX(Foglio4!$C:$D,MATCH('indicatori output 1.2'!B33,Foglio4!$C:$C,0),2)</f>
        <v>#N/A</v>
      </c>
      <c r="E33" s="91"/>
      <c r="F33" s="91"/>
      <c r="G33" s="19" t="e">
        <f t="shared" si="0"/>
        <v>#N/A</v>
      </c>
      <c r="H33" s="19" t="str">
        <f t="shared" si="25"/>
        <v>si</v>
      </c>
      <c r="I33" s="19" t="e">
        <f t="shared" si="26"/>
        <v>#N/A</v>
      </c>
      <c r="J33" s="19" t="e" cm="1">
        <f t="array" ref="J33">_xlfn.IFS(D33=F33,"uguale",D33&lt;F33,"regis maggiore",D33&gt;F33,"regis minore")</f>
        <v>#N/A</v>
      </c>
      <c r="K33" s="78" t="e">
        <f t="shared" si="27"/>
        <v>#N/A</v>
      </c>
      <c r="L33" s="78" t="e">
        <f t="shared" si="28"/>
        <v>#N/A</v>
      </c>
      <c r="M33" s="11" t="e">
        <f t="shared" si="1"/>
        <v>#N/A</v>
      </c>
      <c r="N33" s="15" t="e">
        <f>INDEX(Foglio2!$F:$G,MATCH(B33,Foglio2!$F:$F,0),2)</f>
        <v>#N/A</v>
      </c>
      <c r="O33" s="91"/>
      <c r="P33" s="91"/>
      <c r="Q33" s="19" t="e">
        <f t="shared" si="29"/>
        <v>#N/A</v>
      </c>
      <c r="R33" s="19" t="str" cm="1">
        <f t="array" ref="R33">_xlfn.IFS(P33=0,"si", AND(1&lt;P33, P33&lt;=O33),"si", OR(P33=1, P33&gt;O33),"no")</f>
        <v>si</v>
      </c>
      <c r="S33" s="78" t="e">
        <f t="shared" si="30"/>
        <v>#N/A</v>
      </c>
      <c r="T33" s="78" t="e">
        <f t="shared" si="31"/>
        <v>#N/A</v>
      </c>
      <c r="U33" s="11" t="e">
        <f t="shared" si="32"/>
        <v>#N/A</v>
      </c>
      <c r="V33" s="15" t="e">
        <f>INDEX(Foglio2!$J:$K,MATCH(B33,Foglio2!$J:$J,0),2)</f>
        <v>#N/A</v>
      </c>
      <c r="W33" s="91"/>
      <c r="X33" s="91"/>
      <c r="Y33" s="19" t="e">
        <f t="shared" si="33"/>
        <v>#N/A</v>
      </c>
      <c r="Z33" s="19" t="str">
        <f t="shared" si="34"/>
        <v>si</v>
      </c>
      <c r="AA33" s="78" t="e">
        <f t="shared" si="35"/>
        <v>#N/A</v>
      </c>
      <c r="AB33" s="78" t="e">
        <f t="shared" si="2"/>
        <v>#N/A</v>
      </c>
      <c r="AC33" s="19" t="e">
        <f t="shared" si="36"/>
        <v>#N/A</v>
      </c>
      <c r="AD33" s="11" t="e">
        <f t="shared" si="3"/>
        <v>#N/A</v>
      </c>
      <c r="AE33" s="15" t="e">
        <f>INDEX(Foglio2!$N:$O,MATCH(B33,Foglio2!$N:$N,0),2)</f>
        <v>#N/A</v>
      </c>
      <c r="AF33" s="91"/>
      <c r="AG33" s="91"/>
      <c r="AH33" s="19" t="e">
        <f t="shared" si="37"/>
        <v>#N/A</v>
      </c>
      <c r="AI33" s="19" t="str">
        <f t="shared" si="38"/>
        <v>si</v>
      </c>
      <c r="AJ33" s="78" t="e">
        <f t="shared" si="39"/>
        <v>#N/A</v>
      </c>
      <c r="AK33" s="78" t="e">
        <f t="shared" si="4"/>
        <v>#N/A</v>
      </c>
      <c r="AL33" s="19" t="e">
        <f t="shared" si="5"/>
        <v>#N/A</v>
      </c>
      <c r="AM33" s="11" t="e">
        <f t="shared" si="6"/>
        <v>#N/A</v>
      </c>
      <c r="AN33" s="15" t="e">
        <f>INDEX(Foglio2!$R:$S,MATCH(B33,Foglio2!$R:$R,0),2)</f>
        <v>#N/A</v>
      </c>
      <c r="AO33" s="91"/>
      <c r="AP33" s="91"/>
      <c r="AQ33" s="19" t="e">
        <f t="shared" si="40"/>
        <v>#N/A</v>
      </c>
      <c r="AR33" s="19" t="str">
        <f t="shared" si="41"/>
        <v>si</v>
      </c>
      <c r="AS33" s="78" t="e">
        <f t="shared" si="42"/>
        <v>#N/A</v>
      </c>
      <c r="AT33" s="78" t="e">
        <f t="shared" si="43"/>
        <v>#N/A</v>
      </c>
      <c r="AU33" s="11" t="e">
        <f t="shared" si="44"/>
        <v>#N/A</v>
      </c>
      <c r="AV33" s="15" t="e">
        <f>INDEX(Foglio2!$V:$W,MATCH(B33,Foglio2!$V:$V,0),2)</f>
        <v>#N/A</v>
      </c>
      <c r="AW33" s="91"/>
      <c r="AX33" s="91"/>
      <c r="AY33" s="19" t="e">
        <f t="shared" si="45"/>
        <v>#N/A</v>
      </c>
      <c r="AZ33" s="19" t="str">
        <f t="shared" si="46"/>
        <v>si</v>
      </c>
      <c r="BA33" s="78" t="e">
        <f t="shared" si="47"/>
        <v>#N/A</v>
      </c>
      <c r="BB33" s="78" t="e">
        <f t="shared" si="48"/>
        <v>#N/A</v>
      </c>
      <c r="BC33" s="11" t="e">
        <f t="shared" si="49"/>
        <v>#N/A</v>
      </c>
      <c r="BD33" s="15" t="e">
        <f>INDEX(Foglio2!$Z:$AA,MATCH(B33,Foglio2!$Z:$Z,0),2)</f>
        <v>#N/A</v>
      </c>
      <c r="BE33" s="91"/>
      <c r="BF33" s="91"/>
      <c r="BG33" s="19" t="e">
        <f t="shared" si="50"/>
        <v>#N/A</v>
      </c>
      <c r="BH33" s="19" t="str">
        <f t="shared" si="51"/>
        <v>si</v>
      </c>
      <c r="BI33" s="82" t="e">
        <f t="shared" si="52"/>
        <v>#N/A</v>
      </c>
      <c r="BJ33" s="78" t="e">
        <f t="shared" si="53"/>
        <v>#N/A</v>
      </c>
      <c r="BK33" s="78" t="e">
        <f t="shared" si="54"/>
        <v>#N/A</v>
      </c>
      <c r="BL33" s="19" t="e">
        <f t="shared" si="55"/>
        <v>#N/A</v>
      </c>
      <c r="BM33" s="11" t="e">
        <f t="shared" si="7"/>
        <v>#N/A</v>
      </c>
      <c r="BN33" s="15" t="e">
        <f>INDEX(Foglio2!$AC:$AD,MATCH(B33,Foglio2!$AC:$AC,0),2)</f>
        <v>#N/A</v>
      </c>
      <c r="BO33" s="91"/>
      <c r="BP33" s="91"/>
      <c r="BQ33" s="19" t="e">
        <f t="shared" si="56"/>
        <v>#N/A</v>
      </c>
      <c r="BR33" s="19" t="str">
        <f t="shared" si="57"/>
        <v>si</v>
      </c>
      <c r="BS33" s="78" t="e">
        <f t="shared" si="58"/>
        <v>#N/A</v>
      </c>
      <c r="BT33" s="78" t="e">
        <f t="shared" si="59"/>
        <v>#N/A</v>
      </c>
      <c r="BU33" s="11" t="e">
        <f t="shared" si="60"/>
        <v>#N/A</v>
      </c>
      <c r="BV33" s="92"/>
      <c r="BW33" s="92"/>
      <c r="BX33" s="82" t="str" cm="1">
        <f t="array" ref="BX33">_xlfn.IFS('indicatori output 1.2'!BW33=0, "si", OR('Indicatori target 1.2'!K33="err",'Indicatori target 1.2'!L33="err"), "no", AND('indicatori output 1.2'!BW33&gt;0, 'Indicatori target 1.2'!K33&lt;&gt;'Indicatori target 1.2'!L33), "no", AND('indicatori output 1.2'!BW33&gt;0,'Indicatori target 1.2'!K33='Indicatori target 1.2'!L33), "si")</f>
        <v>si</v>
      </c>
      <c r="BY33" s="82" t="str">
        <f t="shared" si="61"/>
        <v>si</v>
      </c>
      <c r="BZ33" s="78">
        <f t="shared" si="62"/>
        <v>0</v>
      </c>
      <c r="CA33" s="78">
        <f t="shared" si="63"/>
        <v>0</v>
      </c>
    </row>
    <row r="34" spans="1:79" x14ac:dyDescent="0.3">
      <c r="A34"/>
      <c r="B34"/>
      <c r="C34" s="10" t="e">
        <f>INDEX(Foglio2!$B:$C,MATCH('indicatori output 1.2'!B34,Foglio2!$B:$B,0),2)</f>
        <v>#N/A</v>
      </c>
      <c r="D34" s="10" t="e">
        <f>INDEX(Foglio4!$C:$D,MATCH('indicatori output 1.2'!B34,Foglio4!$C:$C,0),2)</f>
        <v>#N/A</v>
      </c>
      <c r="E34" s="91"/>
      <c r="F34" s="91"/>
      <c r="G34" s="19" t="e">
        <f t="shared" si="0"/>
        <v>#N/A</v>
      </c>
      <c r="H34" s="19" t="str">
        <f t="shared" si="25"/>
        <v>si</v>
      </c>
      <c r="I34" s="19" t="e">
        <f t="shared" si="26"/>
        <v>#N/A</v>
      </c>
      <c r="J34" s="19" t="e" cm="1">
        <f t="array" ref="J34">_xlfn.IFS(D34=F34,"uguale",D34&lt;F34,"regis maggiore",D34&gt;F34,"regis minore")</f>
        <v>#N/A</v>
      </c>
      <c r="K34" s="78" t="e">
        <f t="shared" si="27"/>
        <v>#N/A</v>
      </c>
      <c r="L34" s="78" t="e">
        <f t="shared" si="28"/>
        <v>#N/A</v>
      </c>
      <c r="M34" s="11" t="e">
        <f t="shared" si="1"/>
        <v>#N/A</v>
      </c>
      <c r="N34" s="15" t="e">
        <f>INDEX(Foglio2!$F:$G,MATCH(B34,Foglio2!$F:$F,0),2)</f>
        <v>#N/A</v>
      </c>
      <c r="O34" s="91"/>
      <c r="P34" s="91"/>
      <c r="Q34" s="19" t="e">
        <f t="shared" si="29"/>
        <v>#N/A</v>
      </c>
      <c r="R34" s="19" t="str" cm="1">
        <f t="array" ref="R34">_xlfn.IFS(P34=0,"si", AND(1&lt;P34, P34&lt;=O34),"si", OR(P34=1, P34&gt;O34),"no")</f>
        <v>si</v>
      </c>
      <c r="S34" s="78" t="e">
        <f t="shared" si="30"/>
        <v>#N/A</v>
      </c>
      <c r="T34" s="78" t="e">
        <f t="shared" si="31"/>
        <v>#N/A</v>
      </c>
      <c r="U34" s="11" t="e">
        <f t="shared" si="32"/>
        <v>#N/A</v>
      </c>
      <c r="V34" s="15" t="e">
        <f>INDEX(Foglio2!$J:$K,MATCH(B34,Foglio2!$J:$J,0),2)</f>
        <v>#N/A</v>
      </c>
      <c r="W34" s="91"/>
      <c r="X34" s="91"/>
      <c r="Y34" s="19" t="e">
        <f t="shared" si="33"/>
        <v>#N/A</v>
      </c>
      <c r="Z34" s="19" t="str">
        <f t="shared" si="34"/>
        <v>si</v>
      </c>
      <c r="AA34" s="78" t="e">
        <f t="shared" si="35"/>
        <v>#N/A</v>
      </c>
      <c r="AB34" s="78" t="e">
        <f t="shared" si="2"/>
        <v>#N/A</v>
      </c>
      <c r="AC34" s="19" t="e">
        <f t="shared" si="36"/>
        <v>#N/A</v>
      </c>
      <c r="AD34" s="11" t="e">
        <f t="shared" si="3"/>
        <v>#N/A</v>
      </c>
      <c r="AE34" s="15" t="e">
        <f>INDEX(Foglio2!$N:$O,MATCH(B34,Foglio2!$N:$N,0),2)</f>
        <v>#N/A</v>
      </c>
      <c r="AF34" s="91"/>
      <c r="AG34" s="91"/>
      <c r="AH34" s="19" t="e">
        <f t="shared" si="37"/>
        <v>#N/A</v>
      </c>
      <c r="AI34" s="19" t="str">
        <f t="shared" si="38"/>
        <v>si</v>
      </c>
      <c r="AJ34" s="78" t="e">
        <f t="shared" si="39"/>
        <v>#N/A</v>
      </c>
      <c r="AK34" s="78" t="e">
        <f t="shared" si="4"/>
        <v>#N/A</v>
      </c>
      <c r="AL34" s="19" t="e">
        <f t="shared" si="5"/>
        <v>#N/A</v>
      </c>
      <c r="AM34" s="11" t="e">
        <f t="shared" si="6"/>
        <v>#N/A</v>
      </c>
      <c r="AN34" s="15" t="e">
        <f>INDEX(Foglio2!$R:$S,MATCH(B34,Foglio2!$R:$R,0),2)</f>
        <v>#N/A</v>
      </c>
      <c r="AO34" s="91"/>
      <c r="AP34" s="91"/>
      <c r="AQ34" s="19" t="e">
        <f t="shared" si="40"/>
        <v>#N/A</v>
      </c>
      <c r="AR34" s="19" t="str">
        <f t="shared" si="41"/>
        <v>si</v>
      </c>
      <c r="AS34" s="78" t="e">
        <f t="shared" si="42"/>
        <v>#N/A</v>
      </c>
      <c r="AT34" s="78" t="e">
        <f t="shared" si="43"/>
        <v>#N/A</v>
      </c>
      <c r="AU34" s="11" t="e">
        <f t="shared" si="44"/>
        <v>#N/A</v>
      </c>
      <c r="AV34" s="15" t="e">
        <f>INDEX(Foglio2!$V:$W,MATCH(B34,Foglio2!$V:$V,0),2)</f>
        <v>#N/A</v>
      </c>
      <c r="AW34" s="91"/>
      <c r="AX34" s="91"/>
      <c r="AY34" s="19" t="e">
        <f t="shared" si="45"/>
        <v>#N/A</v>
      </c>
      <c r="AZ34" s="19" t="str">
        <f t="shared" si="46"/>
        <v>si</v>
      </c>
      <c r="BA34" s="78" t="e">
        <f t="shared" si="47"/>
        <v>#N/A</v>
      </c>
      <c r="BB34" s="78" t="e">
        <f t="shared" si="48"/>
        <v>#N/A</v>
      </c>
      <c r="BC34" s="11" t="e">
        <f t="shared" si="49"/>
        <v>#N/A</v>
      </c>
      <c r="BD34" s="15" t="e">
        <f>INDEX(Foglio2!$Z:$AA,MATCH(B34,Foglio2!$Z:$Z,0),2)</f>
        <v>#N/A</v>
      </c>
      <c r="BE34" s="91"/>
      <c r="BF34" s="91"/>
      <c r="BG34" s="19" t="e">
        <f t="shared" si="50"/>
        <v>#N/A</v>
      </c>
      <c r="BH34" s="19" t="str">
        <f t="shared" si="51"/>
        <v>si</v>
      </c>
      <c r="BI34" s="82" t="e">
        <f t="shared" si="52"/>
        <v>#N/A</v>
      </c>
      <c r="BJ34" s="78" t="e">
        <f t="shared" si="53"/>
        <v>#N/A</v>
      </c>
      <c r="BK34" s="78" t="e">
        <f t="shared" si="54"/>
        <v>#N/A</v>
      </c>
      <c r="BL34" s="19" t="e">
        <f t="shared" si="55"/>
        <v>#N/A</v>
      </c>
      <c r="BM34" s="11" t="e">
        <f t="shared" si="7"/>
        <v>#N/A</v>
      </c>
      <c r="BN34" s="15" t="e">
        <f>INDEX(Foglio2!$AC:$AD,MATCH(B34,Foglio2!$AC:$AC,0),2)</f>
        <v>#N/A</v>
      </c>
      <c r="BO34" s="91"/>
      <c r="BP34" s="91"/>
      <c r="BQ34" s="19" t="e">
        <f t="shared" si="56"/>
        <v>#N/A</v>
      </c>
      <c r="BR34" s="19" t="str">
        <f t="shared" si="57"/>
        <v>si</v>
      </c>
      <c r="BS34" s="78" t="e">
        <f t="shared" si="58"/>
        <v>#N/A</v>
      </c>
      <c r="BT34" s="78" t="e">
        <f t="shared" si="59"/>
        <v>#N/A</v>
      </c>
      <c r="BU34" s="11" t="e">
        <f t="shared" si="60"/>
        <v>#N/A</v>
      </c>
      <c r="BV34" s="92"/>
      <c r="BW34" s="92"/>
      <c r="BX34" s="82" t="str" cm="1">
        <f t="array" ref="BX34">_xlfn.IFS('indicatori output 1.2'!BW34=0, "si", OR('Indicatori target 1.2'!K34="err",'Indicatori target 1.2'!L34="err"), "no", AND('indicatori output 1.2'!BW34&gt;0, 'Indicatori target 1.2'!K34&lt;&gt;'Indicatori target 1.2'!L34), "no", AND('indicatori output 1.2'!BW34&gt;0,'Indicatori target 1.2'!K34='Indicatori target 1.2'!L34), "si")</f>
        <v>si</v>
      </c>
      <c r="BY34" s="82" t="str">
        <f t="shared" si="61"/>
        <v>si</v>
      </c>
      <c r="BZ34" s="78">
        <f t="shared" si="62"/>
        <v>0</v>
      </c>
      <c r="CA34" s="78">
        <f t="shared" si="63"/>
        <v>0</v>
      </c>
    </row>
    <row r="35" spans="1:79" x14ac:dyDescent="0.3">
      <c r="A35"/>
      <c r="B35"/>
      <c r="C35" s="10" t="e">
        <f>INDEX(Foglio2!$B:$C,MATCH('indicatori output 1.2'!B35,Foglio2!$B:$B,0),2)</f>
        <v>#N/A</v>
      </c>
      <c r="D35" s="10" t="e">
        <f>INDEX(Foglio4!$C:$D,MATCH('indicatori output 1.2'!B35,Foglio4!$C:$C,0),2)</f>
        <v>#N/A</v>
      </c>
      <c r="E35" s="91"/>
      <c r="F35" s="91"/>
      <c r="G35" s="19" t="e">
        <f t="shared" si="0"/>
        <v>#N/A</v>
      </c>
      <c r="H35" s="19" t="str">
        <f t="shared" si="25"/>
        <v>si</v>
      </c>
      <c r="I35" s="19" t="e">
        <f t="shared" si="26"/>
        <v>#N/A</v>
      </c>
      <c r="J35" s="19" t="e" cm="1">
        <f t="array" ref="J35">_xlfn.IFS(D35=F35,"uguale",D35&lt;F35,"regis maggiore",D35&gt;F35,"regis minore")</f>
        <v>#N/A</v>
      </c>
      <c r="K35" s="78" t="e">
        <f t="shared" si="27"/>
        <v>#N/A</v>
      </c>
      <c r="L35" s="78" t="e">
        <f t="shared" si="28"/>
        <v>#N/A</v>
      </c>
      <c r="M35" s="11" t="e">
        <f t="shared" si="1"/>
        <v>#N/A</v>
      </c>
      <c r="N35" s="15" t="e">
        <f>INDEX(Foglio2!$F:$G,MATCH(B35,Foglio2!$F:$F,0),2)</f>
        <v>#N/A</v>
      </c>
      <c r="O35" s="91"/>
      <c r="P35" s="91"/>
      <c r="Q35" s="19" t="e">
        <f t="shared" si="29"/>
        <v>#N/A</v>
      </c>
      <c r="R35" s="19" t="str" cm="1">
        <f t="array" ref="R35">_xlfn.IFS(P35=0,"si", AND(1&lt;P35, P35&lt;=O35),"si", OR(P35=1, P35&gt;O35),"no")</f>
        <v>si</v>
      </c>
      <c r="S35" s="78" t="e">
        <f t="shared" si="30"/>
        <v>#N/A</v>
      </c>
      <c r="T35" s="78" t="e">
        <f t="shared" si="31"/>
        <v>#N/A</v>
      </c>
      <c r="U35" s="11" t="e">
        <f t="shared" si="32"/>
        <v>#N/A</v>
      </c>
      <c r="V35" s="15" t="e">
        <f>INDEX(Foglio2!$J:$K,MATCH(B35,Foglio2!$J:$J,0),2)</f>
        <v>#N/A</v>
      </c>
      <c r="W35" s="91"/>
      <c r="X35" s="91"/>
      <c r="Y35" s="19" t="e">
        <f t="shared" si="33"/>
        <v>#N/A</v>
      </c>
      <c r="Z35" s="19" t="str">
        <f t="shared" si="34"/>
        <v>si</v>
      </c>
      <c r="AA35" s="78" t="e">
        <f t="shared" si="35"/>
        <v>#N/A</v>
      </c>
      <c r="AB35" s="78" t="e">
        <f t="shared" si="2"/>
        <v>#N/A</v>
      </c>
      <c r="AC35" s="19" t="e">
        <f t="shared" si="36"/>
        <v>#N/A</v>
      </c>
      <c r="AD35" s="11" t="e">
        <f t="shared" si="3"/>
        <v>#N/A</v>
      </c>
      <c r="AE35" s="15" t="e">
        <f>INDEX(Foglio2!$N:$O,MATCH(B35,Foglio2!$N:$N,0),2)</f>
        <v>#N/A</v>
      </c>
      <c r="AF35" s="91"/>
      <c r="AG35" s="91"/>
      <c r="AH35" s="19" t="e">
        <f t="shared" si="37"/>
        <v>#N/A</v>
      </c>
      <c r="AI35" s="19" t="str">
        <f t="shared" si="38"/>
        <v>si</v>
      </c>
      <c r="AJ35" s="78" t="e">
        <f t="shared" si="39"/>
        <v>#N/A</v>
      </c>
      <c r="AK35" s="78" t="e">
        <f t="shared" si="4"/>
        <v>#N/A</v>
      </c>
      <c r="AL35" s="19" t="e">
        <f t="shared" si="5"/>
        <v>#N/A</v>
      </c>
      <c r="AM35" s="11" t="e">
        <f t="shared" si="6"/>
        <v>#N/A</v>
      </c>
      <c r="AN35" s="15" t="e">
        <f>INDEX(Foglio2!$R:$S,MATCH(B35,Foglio2!$R:$R,0),2)</f>
        <v>#N/A</v>
      </c>
      <c r="AO35" s="91"/>
      <c r="AP35" s="91"/>
      <c r="AQ35" s="19" t="e">
        <f t="shared" si="40"/>
        <v>#N/A</v>
      </c>
      <c r="AR35" s="19" t="str">
        <f t="shared" si="41"/>
        <v>si</v>
      </c>
      <c r="AS35" s="78" t="e">
        <f t="shared" si="42"/>
        <v>#N/A</v>
      </c>
      <c r="AT35" s="78" t="e">
        <f t="shared" si="43"/>
        <v>#N/A</v>
      </c>
      <c r="AU35" s="11" t="e">
        <f t="shared" si="44"/>
        <v>#N/A</v>
      </c>
      <c r="AV35" s="15" t="e">
        <f>INDEX(Foglio2!$V:$W,MATCH(B35,Foglio2!$V:$V,0),2)</f>
        <v>#N/A</v>
      </c>
      <c r="AW35" s="91"/>
      <c r="AX35" s="91"/>
      <c r="AY35" s="19" t="e">
        <f t="shared" si="45"/>
        <v>#N/A</v>
      </c>
      <c r="AZ35" s="19" t="str">
        <f t="shared" si="46"/>
        <v>si</v>
      </c>
      <c r="BA35" s="78" t="e">
        <f t="shared" si="47"/>
        <v>#N/A</v>
      </c>
      <c r="BB35" s="78" t="e">
        <f t="shared" si="48"/>
        <v>#N/A</v>
      </c>
      <c r="BC35" s="11" t="e">
        <f t="shared" si="49"/>
        <v>#N/A</v>
      </c>
      <c r="BD35" s="15" t="e">
        <f>INDEX(Foglio2!$Z:$AA,MATCH(B35,Foglio2!$Z:$Z,0),2)</f>
        <v>#N/A</v>
      </c>
      <c r="BE35" s="91"/>
      <c r="BF35" s="91"/>
      <c r="BG35" s="19" t="e">
        <f t="shared" si="50"/>
        <v>#N/A</v>
      </c>
      <c r="BH35" s="19" t="str">
        <f t="shared" si="51"/>
        <v>si</v>
      </c>
      <c r="BI35" s="82" t="e">
        <f t="shared" si="52"/>
        <v>#N/A</v>
      </c>
      <c r="BJ35" s="78" t="e">
        <f t="shared" si="53"/>
        <v>#N/A</v>
      </c>
      <c r="BK35" s="78" t="e">
        <f t="shared" si="54"/>
        <v>#N/A</v>
      </c>
      <c r="BL35" s="19" t="e">
        <f t="shared" si="55"/>
        <v>#N/A</v>
      </c>
      <c r="BM35" s="11" t="e">
        <f t="shared" si="7"/>
        <v>#N/A</v>
      </c>
      <c r="BN35" s="15" t="e">
        <f>INDEX(Foglio2!$AC:$AD,MATCH(B35,Foglio2!$AC:$AC,0),2)</f>
        <v>#N/A</v>
      </c>
      <c r="BO35" s="91"/>
      <c r="BP35" s="91"/>
      <c r="BQ35" s="19" t="e">
        <f t="shared" si="56"/>
        <v>#N/A</v>
      </c>
      <c r="BR35" s="19" t="str">
        <f t="shared" si="57"/>
        <v>si</v>
      </c>
      <c r="BS35" s="78" t="e">
        <f t="shared" si="58"/>
        <v>#N/A</v>
      </c>
      <c r="BT35" s="78" t="e">
        <f t="shared" si="59"/>
        <v>#N/A</v>
      </c>
      <c r="BU35" s="11" t="e">
        <f t="shared" si="60"/>
        <v>#N/A</v>
      </c>
      <c r="BV35" s="92"/>
      <c r="BW35" s="92"/>
      <c r="BX35" s="82" t="str" cm="1">
        <f t="array" ref="BX35">_xlfn.IFS('indicatori output 1.2'!BW35=0, "si", OR('Indicatori target 1.2'!K35="err",'Indicatori target 1.2'!L35="err"), "no", AND('indicatori output 1.2'!BW35&gt;0, 'Indicatori target 1.2'!K35&lt;&gt;'Indicatori target 1.2'!L35), "no", AND('indicatori output 1.2'!BW35&gt;0,'Indicatori target 1.2'!K35='Indicatori target 1.2'!L35), "si")</f>
        <v>si</v>
      </c>
      <c r="BY35" s="82" t="str">
        <f t="shared" si="61"/>
        <v>si</v>
      </c>
      <c r="BZ35" s="78">
        <f t="shared" si="62"/>
        <v>0</v>
      </c>
      <c r="CA35" s="78">
        <f t="shared" si="63"/>
        <v>0</v>
      </c>
    </row>
    <row r="36" spans="1:79" x14ac:dyDescent="0.3">
      <c r="A36"/>
      <c r="B36"/>
      <c r="C36" s="10" t="e">
        <f>INDEX(Foglio2!$B:$C,MATCH('indicatori output 1.2'!B36,Foglio2!$B:$B,0),2)</f>
        <v>#N/A</v>
      </c>
      <c r="D36" s="10" t="e">
        <f>INDEX(Foglio4!$C:$D,MATCH('indicatori output 1.2'!B36,Foglio4!$C:$C,0),2)</f>
        <v>#N/A</v>
      </c>
      <c r="E36" s="91"/>
      <c r="F36" s="91"/>
      <c r="G36" s="19" t="e">
        <f t="shared" si="0"/>
        <v>#N/A</v>
      </c>
      <c r="H36" s="19" t="str">
        <f t="shared" si="25"/>
        <v>si</v>
      </c>
      <c r="I36" s="19" t="e">
        <f t="shared" si="26"/>
        <v>#N/A</v>
      </c>
      <c r="J36" s="19" t="e" cm="1">
        <f t="array" ref="J36">_xlfn.IFS(D36=F36,"uguale",D36&lt;F36,"regis maggiore",D36&gt;F36,"regis minore")</f>
        <v>#N/A</v>
      </c>
      <c r="K36" s="78" t="e">
        <f t="shared" si="27"/>
        <v>#N/A</v>
      </c>
      <c r="L36" s="78" t="e">
        <f t="shared" si="28"/>
        <v>#N/A</v>
      </c>
      <c r="M36" s="11" t="e">
        <f t="shared" si="1"/>
        <v>#N/A</v>
      </c>
      <c r="N36" s="15" t="e">
        <f>INDEX(Foglio2!$F:$G,MATCH(B36,Foglio2!$F:$F,0),2)</f>
        <v>#N/A</v>
      </c>
      <c r="O36" s="91"/>
      <c r="P36" s="91"/>
      <c r="Q36" s="19" t="e">
        <f t="shared" si="29"/>
        <v>#N/A</v>
      </c>
      <c r="R36" s="19" t="str" cm="1">
        <f t="array" ref="R36">_xlfn.IFS(P36=0,"si", AND(1&lt;P36, P36&lt;=O36),"si", OR(P36=1, P36&gt;O36),"no")</f>
        <v>si</v>
      </c>
      <c r="S36" s="78" t="e">
        <f t="shared" si="30"/>
        <v>#N/A</v>
      </c>
      <c r="T36" s="78" t="e">
        <f t="shared" si="31"/>
        <v>#N/A</v>
      </c>
      <c r="U36" s="11" t="e">
        <f t="shared" si="32"/>
        <v>#N/A</v>
      </c>
      <c r="V36" s="15" t="e">
        <f>INDEX(Foglio2!$J:$K,MATCH(B36,Foglio2!$J:$J,0),2)</f>
        <v>#N/A</v>
      </c>
      <c r="W36" s="91"/>
      <c r="X36" s="91"/>
      <c r="Y36" s="19" t="e">
        <f t="shared" si="33"/>
        <v>#N/A</v>
      </c>
      <c r="Z36" s="19" t="str">
        <f t="shared" si="34"/>
        <v>si</v>
      </c>
      <c r="AA36" s="78" t="e">
        <f t="shared" si="35"/>
        <v>#N/A</v>
      </c>
      <c r="AB36" s="78" t="e">
        <f t="shared" si="2"/>
        <v>#N/A</v>
      </c>
      <c r="AC36" s="19" t="e">
        <f t="shared" si="36"/>
        <v>#N/A</v>
      </c>
      <c r="AD36" s="11" t="e">
        <f t="shared" si="3"/>
        <v>#N/A</v>
      </c>
      <c r="AE36" s="15" t="e">
        <f>INDEX(Foglio2!$N:$O,MATCH(B36,Foglio2!$N:$N,0),2)</f>
        <v>#N/A</v>
      </c>
      <c r="AF36" s="91"/>
      <c r="AG36" s="91"/>
      <c r="AH36" s="19" t="e">
        <f t="shared" si="37"/>
        <v>#N/A</v>
      </c>
      <c r="AI36" s="19" t="str">
        <f t="shared" si="38"/>
        <v>si</v>
      </c>
      <c r="AJ36" s="78" t="e">
        <f t="shared" si="39"/>
        <v>#N/A</v>
      </c>
      <c r="AK36" s="78" t="e">
        <f t="shared" si="4"/>
        <v>#N/A</v>
      </c>
      <c r="AL36" s="19" t="e">
        <f t="shared" si="5"/>
        <v>#N/A</v>
      </c>
      <c r="AM36" s="11" t="e">
        <f t="shared" si="6"/>
        <v>#N/A</v>
      </c>
      <c r="AN36" s="15" t="e">
        <f>INDEX(Foglio2!$R:$S,MATCH(B36,Foglio2!$R:$R,0),2)</f>
        <v>#N/A</v>
      </c>
      <c r="AO36" s="91"/>
      <c r="AP36" s="91"/>
      <c r="AQ36" s="19" t="e">
        <f t="shared" si="40"/>
        <v>#N/A</v>
      </c>
      <c r="AR36" s="19" t="str">
        <f t="shared" si="41"/>
        <v>si</v>
      </c>
      <c r="AS36" s="78" t="e">
        <f t="shared" si="42"/>
        <v>#N/A</v>
      </c>
      <c r="AT36" s="78" t="e">
        <f t="shared" si="43"/>
        <v>#N/A</v>
      </c>
      <c r="AU36" s="11" t="e">
        <f t="shared" si="44"/>
        <v>#N/A</v>
      </c>
      <c r="AV36" s="15" t="e">
        <f>INDEX(Foglio2!$V:$W,MATCH(B36,Foglio2!$V:$V,0),2)</f>
        <v>#N/A</v>
      </c>
      <c r="AW36" s="91"/>
      <c r="AX36" s="91"/>
      <c r="AY36" s="19" t="e">
        <f t="shared" si="45"/>
        <v>#N/A</v>
      </c>
      <c r="AZ36" s="19" t="str">
        <f t="shared" si="46"/>
        <v>si</v>
      </c>
      <c r="BA36" s="78" t="e">
        <f t="shared" si="47"/>
        <v>#N/A</v>
      </c>
      <c r="BB36" s="78" t="e">
        <f t="shared" si="48"/>
        <v>#N/A</v>
      </c>
      <c r="BC36" s="11" t="e">
        <f t="shared" si="49"/>
        <v>#N/A</v>
      </c>
      <c r="BD36" s="15" t="e">
        <f>INDEX(Foglio2!$Z:$AA,MATCH(B36,Foglio2!$Z:$Z,0),2)</f>
        <v>#N/A</v>
      </c>
      <c r="BE36" s="91"/>
      <c r="BF36" s="91"/>
      <c r="BG36" s="19" t="e">
        <f t="shared" si="50"/>
        <v>#N/A</v>
      </c>
      <c r="BH36" s="19" t="str">
        <f t="shared" si="51"/>
        <v>si</v>
      </c>
      <c r="BI36" s="82" t="e">
        <f t="shared" si="52"/>
        <v>#N/A</v>
      </c>
      <c r="BJ36" s="78" t="e">
        <f t="shared" si="53"/>
        <v>#N/A</v>
      </c>
      <c r="BK36" s="78" t="e">
        <f t="shared" si="54"/>
        <v>#N/A</v>
      </c>
      <c r="BL36" s="19" t="e">
        <f t="shared" si="55"/>
        <v>#N/A</v>
      </c>
      <c r="BM36" s="11" t="e">
        <f t="shared" si="7"/>
        <v>#N/A</v>
      </c>
      <c r="BN36" s="15" t="e">
        <f>INDEX(Foglio2!$AC:$AD,MATCH(B36,Foglio2!$AC:$AC,0),2)</f>
        <v>#N/A</v>
      </c>
      <c r="BO36" s="91"/>
      <c r="BP36" s="91"/>
      <c r="BQ36" s="19" t="e">
        <f t="shared" si="56"/>
        <v>#N/A</v>
      </c>
      <c r="BR36" s="19" t="str">
        <f t="shared" si="57"/>
        <v>si</v>
      </c>
      <c r="BS36" s="78" t="e">
        <f t="shared" si="58"/>
        <v>#N/A</v>
      </c>
      <c r="BT36" s="78" t="e">
        <f t="shared" si="59"/>
        <v>#N/A</v>
      </c>
      <c r="BU36" s="11" t="e">
        <f t="shared" si="60"/>
        <v>#N/A</v>
      </c>
      <c r="BV36" s="92"/>
      <c r="BW36" s="92"/>
      <c r="BX36" s="82" t="str" cm="1">
        <f t="array" ref="BX36">_xlfn.IFS('indicatori output 1.2'!BW36=0, "si", OR('Indicatori target 1.2'!K36="err",'Indicatori target 1.2'!L36="err"), "no", AND('indicatori output 1.2'!BW36&gt;0, 'Indicatori target 1.2'!K36&lt;&gt;'Indicatori target 1.2'!L36), "no", AND('indicatori output 1.2'!BW36&gt;0,'Indicatori target 1.2'!K36='Indicatori target 1.2'!L36), "si")</f>
        <v>si</v>
      </c>
      <c r="BY36" s="82" t="str">
        <f t="shared" si="61"/>
        <v>si</v>
      </c>
      <c r="BZ36" s="78">
        <f t="shared" si="62"/>
        <v>0</v>
      </c>
      <c r="CA36" s="78">
        <f t="shared" si="63"/>
        <v>0</v>
      </c>
    </row>
    <row r="37" spans="1:79" x14ac:dyDescent="0.3">
      <c r="A37"/>
      <c r="B37"/>
      <c r="C37" s="10" t="e">
        <f>INDEX(Foglio2!$B:$C,MATCH('indicatori output 1.2'!B37,Foglio2!$B:$B,0),2)</f>
        <v>#N/A</v>
      </c>
      <c r="D37" s="10" t="e">
        <f>INDEX(Foglio4!$C:$D,MATCH('indicatori output 1.2'!B37,Foglio4!$C:$C,0),2)</f>
        <v>#N/A</v>
      </c>
      <c r="E37" s="91"/>
      <c r="F37" s="91"/>
      <c r="G37" s="19" t="e">
        <f t="shared" si="0"/>
        <v>#N/A</v>
      </c>
      <c r="H37" s="19" t="str">
        <f t="shared" si="25"/>
        <v>si</v>
      </c>
      <c r="I37" s="19" t="e">
        <f t="shared" si="26"/>
        <v>#N/A</v>
      </c>
      <c r="J37" s="19" t="e" cm="1">
        <f t="array" ref="J37">_xlfn.IFS(D37=F37,"uguale",D37&lt;F37,"regis maggiore",D37&gt;F37,"regis minore")</f>
        <v>#N/A</v>
      </c>
      <c r="K37" s="78" t="e">
        <f t="shared" si="27"/>
        <v>#N/A</v>
      </c>
      <c r="L37" s="78" t="e">
        <f t="shared" si="28"/>
        <v>#N/A</v>
      </c>
      <c r="M37" s="11" t="e">
        <f t="shared" si="1"/>
        <v>#N/A</v>
      </c>
      <c r="N37" s="15" t="e">
        <f>INDEX(Foglio2!$F:$G,MATCH(B37,Foglio2!$F:$F,0),2)</f>
        <v>#N/A</v>
      </c>
      <c r="O37" s="91"/>
      <c r="P37" s="91"/>
      <c r="Q37" s="19" t="e">
        <f t="shared" si="29"/>
        <v>#N/A</v>
      </c>
      <c r="R37" s="19" t="str" cm="1">
        <f t="array" ref="R37">_xlfn.IFS(P37=0,"si", AND(1&lt;P37, P37&lt;=O37),"si", OR(P37=1, P37&gt;O37),"no")</f>
        <v>si</v>
      </c>
      <c r="S37" s="78" t="e">
        <f t="shared" si="30"/>
        <v>#N/A</v>
      </c>
      <c r="T37" s="78" t="e">
        <f t="shared" si="31"/>
        <v>#N/A</v>
      </c>
      <c r="U37" s="11" t="e">
        <f t="shared" si="32"/>
        <v>#N/A</v>
      </c>
      <c r="V37" s="15" t="e">
        <f>INDEX(Foglio2!$J:$K,MATCH(B37,Foglio2!$J:$J,0),2)</f>
        <v>#N/A</v>
      </c>
      <c r="W37" s="91"/>
      <c r="X37" s="91"/>
      <c r="Y37" s="19" t="e">
        <f t="shared" si="33"/>
        <v>#N/A</v>
      </c>
      <c r="Z37" s="19" t="str">
        <f t="shared" si="34"/>
        <v>si</v>
      </c>
      <c r="AA37" s="78" t="e">
        <f t="shared" si="35"/>
        <v>#N/A</v>
      </c>
      <c r="AB37" s="78" t="e">
        <f t="shared" si="2"/>
        <v>#N/A</v>
      </c>
      <c r="AC37" s="19" t="e">
        <f t="shared" si="36"/>
        <v>#N/A</v>
      </c>
      <c r="AD37" s="11" t="e">
        <f t="shared" si="3"/>
        <v>#N/A</v>
      </c>
      <c r="AE37" s="15" t="e">
        <f>INDEX(Foglio2!$N:$O,MATCH(B37,Foglio2!$N:$N,0),2)</f>
        <v>#N/A</v>
      </c>
      <c r="AF37" s="91"/>
      <c r="AG37" s="91"/>
      <c r="AH37" s="19" t="e">
        <f t="shared" si="37"/>
        <v>#N/A</v>
      </c>
      <c r="AI37" s="19" t="str">
        <f t="shared" si="38"/>
        <v>si</v>
      </c>
      <c r="AJ37" s="78" t="e">
        <f t="shared" si="39"/>
        <v>#N/A</v>
      </c>
      <c r="AK37" s="78" t="e">
        <f t="shared" si="4"/>
        <v>#N/A</v>
      </c>
      <c r="AL37" s="19" t="e">
        <f t="shared" si="5"/>
        <v>#N/A</v>
      </c>
      <c r="AM37" s="11" t="e">
        <f t="shared" si="6"/>
        <v>#N/A</v>
      </c>
      <c r="AN37" s="15" t="e">
        <f>INDEX(Foglio2!$R:$S,MATCH(B37,Foglio2!$R:$R,0),2)</f>
        <v>#N/A</v>
      </c>
      <c r="AO37" s="91"/>
      <c r="AP37" s="91"/>
      <c r="AQ37" s="19" t="e">
        <f t="shared" si="40"/>
        <v>#N/A</v>
      </c>
      <c r="AR37" s="19" t="str">
        <f t="shared" si="41"/>
        <v>si</v>
      </c>
      <c r="AS37" s="78" t="e">
        <f t="shared" si="42"/>
        <v>#N/A</v>
      </c>
      <c r="AT37" s="78" t="e">
        <f t="shared" si="43"/>
        <v>#N/A</v>
      </c>
      <c r="AU37" s="11" t="e">
        <f t="shared" si="44"/>
        <v>#N/A</v>
      </c>
      <c r="AV37" s="15" t="e">
        <f>INDEX(Foglio2!$V:$W,MATCH(B37,Foglio2!$V:$V,0),2)</f>
        <v>#N/A</v>
      </c>
      <c r="AW37" s="91"/>
      <c r="AX37" s="91"/>
      <c r="AY37" s="19" t="e">
        <f t="shared" si="45"/>
        <v>#N/A</v>
      </c>
      <c r="AZ37" s="19" t="str">
        <f t="shared" si="46"/>
        <v>si</v>
      </c>
      <c r="BA37" s="78" t="e">
        <f t="shared" si="47"/>
        <v>#N/A</v>
      </c>
      <c r="BB37" s="78" t="e">
        <f t="shared" si="48"/>
        <v>#N/A</v>
      </c>
      <c r="BC37" s="11" t="e">
        <f t="shared" si="49"/>
        <v>#N/A</v>
      </c>
      <c r="BD37" s="15" t="e">
        <f>INDEX(Foglio2!$Z:$AA,MATCH(B37,Foglio2!$Z:$Z,0),2)</f>
        <v>#N/A</v>
      </c>
      <c r="BE37" s="91"/>
      <c r="BF37" s="91"/>
      <c r="BG37" s="19" t="e">
        <f t="shared" si="50"/>
        <v>#N/A</v>
      </c>
      <c r="BH37" s="19" t="str">
        <f t="shared" si="51"/>
        <v>si</v>
      </c>
      <c r="BI37" s="82" t="e">
        <f t="shared" si="52"/>
        <v>#N/A</v>
      </c>
      <c r="BJ37" s="78" t="e">
        <f t="shared" si="53"/>
        <v>#N/A</v>
      </c>
      <c r="BK37" s="78" t="e">
        <f t="shared" si="54"/>
        <v>#N/A</v>
      </c>
      <c r="BL37" s="19" t="e">
        <f t="shared" si="55"/>
        <v>#N/A</v>
      </c>
      <c r="BM37" s="11" t="e">
        <f t="shared" si="7"/>
        <v>#N/A</v>
      </c>
      <c r="BN37" s="15" t="e">
        <f>INDEX(Foglio2!$AC:$AD,MATCH(B37,Foglio2!$AC:$AC,0),2)</f>
        <v>#N/A</v>
      </c>
      <c r="BO37" s="91"/>
      <c r="BP37" s="91"/>
      <c r="BQ37" s="19" t="e">
        <f t="shared" si="56"/>
        <v>#N/A</v>
      </c>
      <c r="BR37" s="19" t="str">
        <f t="shared" si="57"/>
        <v>si</v>
      </c>
      <c r="BS37" s="78" t="e">
        <f t="shared" si="58"/>
        <v>#N/A</v>
      </c>
      <c r="BT37" s="78" t="e">
        <f t="shared" si="59"/>
        <v>#N/A</v>
      </c>
      <c r="BU37" s="11" t="e">
        <f t="shared" si="60"/>
        <v>#N/A</v>
      </c>
      <c r="BV37" s="92"/>
      <c r="BW37" s="92"/>
      <c r="BX37" s="82" t="str" cm="1">
        <f t="array" ref="BX37">_xlfn.IFS('indicatori output 1.2'!BW37=0, "si", OR('Indicatori target 1.2'!K37="err",'Indicatori target 1.2'!L37="err"), "no", AND('indicatori output 1.2'!BW37&gt;0, 'Indicatori target 1.2'!K37&lt;&gt;'Indicatori target 1.2'!L37), "no", AND('indicatori output 1.2'!BW37&gt;0,'Indicatori target 1.2'!K37='Indicatori target 1.2'!L37), "si")</f>
        <v>si</v>
      </c>
      <c r="BY37" s="82" t="str">
        <f t="shared" si="61"/>
        <v>si</v>
      </c>
      <c r="BZ37" s="78">
        <f t="shared" si="62"/>
        <v>0</v>
      </c>
      <c r="CA37" s="78">
        <f t="shared" si="63"/>
        <v>0</v>
      </c>
    </row>
    <row r="38" spans="1:79" x14ac:dyDescent="0.3">
      <c r="A38"/>
      <c r="B38"/>
      <c r="C38" s="10" t="e">
        <f>INDEX(Foglio2!$B:$C,MATCH('indicatori output 1.2'!B38,Foglio2!$B:$B,0),2)</f>
        <v>#N/A</v>
      </c>
      <c r="D38" s="10" t="e">
        <f>INDEX(Foglio4!$C:$D,MATCH('indicatori output 1.2'!B38,Foglio4!$C:$C,0),2)</f>
        <v>#N/A</v>
      </c>
      <c r="E38" s="91"/>
      <c r="F38" s="91"/>
      <c r="G38" s="19" t="e">
        <f t="shared" si="0"/>
        <v>#N/A</v>
      </c>
      <c r="H38" s="19" t="str">
        <f t="shared" si="25"/>
        <v>si</v>
      </c>
      <c r="I38" s="19" t="e">
        <f t="shared" si="26"/>
        <v>#N/A</v>
      </c>
      <c r="J38" s="19" t="e" cm="1">
        <f t="array" ref="J38">_xlfn.IFS(D38=F38,"uguale",D38&lt;F38,"regis maggiore",D38&gt;F38,"regis minore")</f>
        <v>#N/A</v>
      </c>
      <c r="K38" s="78" t="e">
        <f t="shared" si="27"/>
        <v>#N/A</v>
      </c>
      <c r="L38" s="78" t="e">
        <f t="shared" si="28"/>
        <v>#N/A</v>
      </c>
      <c r="M38" s="11" t="e">
        <f t="shared" si="1"/>
        <v>#N/A</v>
      </c>
      <c r="N38" s="15" t="e">
        <f>INDEX(Foglio2!$F:$G,MATCH(B38,Foglio2!$F:$F,0),2)</f>
        <v>#N/A</v>
      </c>
      <c r="O38" s="91"/>
      <c r="P38" s="91"/>
      <c r="Q38" s="19" t="e">
        <f t="shared" si="29"/>
        <v>#N/A</v>
      </c>
      <c r="R38" s="19" t="str" cm="1">
        <f t="array" ref="R38">_xlfn.IFS(P38=0,"si", AND(1&lt;P38, P38&lt;=O38),"si", OR(P38=1, P38&gt;O38),"no")</f>
        <v>si</v>
      </c>
      <c r="S38" s="78" t="e">
        <f t="shared" si="30"/>
        <v>#N/A</v>
      </c>
      <c r="T38" s="78" t="e">
        <f t="shared" si="31"/>
        <v>#N/A</v>
      </c>
      <c r="U38" s="11" t="e">
        <f t="shared" si="32"/>
        <v>#N/A</v>
      </c>
      <c r="V38" s="15" t="e">
        <f>INDEX(Foglio2!$J:$K,MATCH(B38,Foglio2!$J:$J,0),2)</f>
        <v>#N/A</v>
      </c>
      <c r="W38" s="91"/>
      <c r="X38" s="91"/>
      <c r="Y38" s="19" t="e">
        <f t="shared" si="33"/>
        <v>#N/A</v>
      </c>
      <c r="Z38" s="19" t="str">
        <f t="shared" si="34"/>
        <v>si</v>
      </c>
      <c r="AA38" s="78" t="e">
        <f t="shared" si="35"/>
        <v>#N/A</v>
      </c>
      <c r="AB38" s="78" t="e">
        <f t="shared" si="2"/>
        <v>#N/A</v>
      </c>
      <c r="AC38" s="19" t="e">
        <f t="shared" si="36"/>
        <v>#N/A</v>
      </c>
      <c r="AD38" s="11" t="e">
        <f t="shared" si="3"/>
        <v>#N/A</v>
      </c>
      <c r="AE38" s="15" t="e">
        <f>INDEX(Foglio2!$N:$O,MATCH(B38,Foglio2!$N:$N,0),2)</f>
        <v>#N/A</v>
      </c>
      <c r="AF38" s="91"/>
      <c r="AG38" s="91"/>
      <c r="AH38" s="19" t="e">
        <f t="shared" si="37"/>
        <v>#N/A</v>
      </c>
      <c r="AI38" s="19" t="str">
        <f t="shared" si="38"/>
        <v>si</v>
      </c>
      <c r="AJ38" s="78" t="e">
        <f t="shared" si="39"/>
        <v>#N/A</v>
      </c>
      <c r="AK38" s="78" t="e">
        <f t="shared" si="4"/>
        <v>#N/A</v>
      </c>
      <c r="AL38" s="19" t="e">
        <f t="shared" si="5"/>
        <v>#N/A</v>
      </c>
      <c r="AM38" s="11" t="e">
        <f t="shared" si="6"/>
        <v>#N/A</v>
      </c>
      <c r="AN38" s="15" t="e">
        <f>INDEX(Foglio2!$R:$S,MATCH(B38,Foglio2!$R:$R,0),2)</f>
        <v>#N/A</v>
      </c>
      <c r="AO38" s="91"/>
      <c r="AP38" s="91"/>
      <c r="AQ38" s="19" t="e">
        <f t="shared" si="40"/>
        <v>#N/A</v>
      </c>
      <c r="AR38" s="19" t="str">
        <f t="shared" si="41"/>
        <v>si</v>
      </c>
      <c r="AS38" s="78" t="e">
        <f t="shared" si="42"/>
        <v>#N/A</v>
      </c>
      <c r="AT38" s="78" t="e">
        <f t="shared" si="43"/>
        <v>#N/A</v>
      </c>
      <c r="AU38" s="11" t="e">
        <f t="shared" si="44"/>
        <v>#N/A</v>
      </c>
      <c r="AV38" s="15" t="e">
        <f>INDEX(Foglio2!$V:$W,MATCH(B38,Foglio2!$V:$V,0),2)</f>
        <v>#N/A</v>
      </c>
      <c r="AW38" s="91"/>
      <c r="AX38" s="91"/>
      <c r="AY38" s="19" t="e">
        <f t="shared" si="45"/>
        <v>#N/A</v>
      </c>
      <c r="AZ38" s="19" t="str">
        <f t="shared" si="46"/>
        <v>si</v>
      </c>
      <c r="BA38" s="78" t="e">
        <f t="shared" si="47"/>
        <v>#N/A</v>
      </c>
      <c r="BB38" s="78" t="e">
        <f t="shared" si="48"/>
        <v>#N/A</v>
      </c>
      <c r="BC38" s="11" t="e">
        <f t="shared" si="49"/>
        <v>#N/A</v>
      </c>
      <c r="BD38" s="15" t="e">
        <f>INDEX(Foglio2!$Z:$AA,MATCH(B38,Foglio2!$Z:$Z,0),2)</f>
        <v>#N/A</v>
      </c>
      <c r="BE38" s="91"/>
      <c r="BF38" s="91"/>
      <c r="BG38" s="19" t="e">
        <f t="shared" si="50"/>
        <v>#N/A</v>
      </c>
      <c r="BH38" s="19" t="str">
        <f t="shared" si="51"/>
        <v>si</v>
      </c>
      <c r="BI38" s="82" t="e">
        <f t="shared" si="52"/>
        <v>#N/A</v>
      </c>
      <c r="BJ38" s="78" t="e">
        <f t="shared" si="53"/>
        <v>#N/A</v>
      </c>
      <c r="BK38" s="78" t="e">
        <f t="shared" si="54"/>
        <v>#N/A</v>
      </c>
      <c r="BL38" s="19" t="e">
        <f t="shared" si="55"/>
        <v>#N/A</v>
      </c>
      <c r="BM38" s="11" t="e">
        <f t="shared" si="7"/>
        <v>#N/A</v>
      </c>
      <c r="BN38" s="15" t="e">
        <f>INDEX(Foglio2!$AC:$AD,MATCH(B38,Foglio2!$AC:$AC,0),2)</f>
        <v>#N/A</v>
      </c>
      <c r="BO38" s="91"/>
      <c r="BP38" s="91"/>
      <c r="BQ38" s="19" t="e">
        <f t="shared" si="56"/>
        <v>#N/A</v>
      </c>
      <c r="BR38" s="19" t="str">
        <f t="shared" si="57"/>
        <v>si</v>
      </c>
      <c r="BS38" s="78" t="e">
        <f t="shared" si="58"/>
        <v>#N/A</v>
      </c>
      <c r="BT38" s="78" t="e">
        <f t="shared" si="59"/>
        <v>#N/A</v>
      </c>
      <c r="BU38" s="11" t="e">
        <f t="shared" si="60"/>
        <v>#N/A</v>
      </c>
      <c r="BV38" s="92"/>
      <c r="BW38" s="92"/>
      <c r="BX38" s="82" t="str" cm="1">
        <f t="array" ref="BX38">_xlfn.IFS('indicatori output 1.2'!BW38=0, "si", OR('Indicatori target 1.2'!K38="err",'Indicatori target 1.2'!L38="err"), "no", AND('indicatori output 1.2'!BW38&gt;0, 'Indicatori target 1.2'!K38&lt;&gt;'Indicatori target 1.2'!L38), "no", AND('indicatori output 1.2'!BW38&gt;0,'Indicatori target 1.2'!K38='Indicatori target 1.2'!L38), "si")</f>
        <v>si</v>
      </c>
      <c r="BY38" s="82" t="str">
        <f t="shared" si="61"/>
        <v>si</v>
      </c>
      <c r="BZ38" s="78">
        <f t="shared" si="62"/>
        <v>0</v>
      </c>
      <c r="CA38" s="78">
        <f t="shared" si="63"/>
        <v>0</v>
      </c>
    </row>
    <row r="39" spans="1:79" x14ac:dyDescent="0.3">
      <c r="A39"/>
      <c r="B39"/>
      <c r="C39" s="10" t="e">
        <f>INDEX(Foglio2!$B:$C,MATCH('indicatori output 1.2'!B39,Foglio2!$B:$B,0),2)</f>
        <v>#N/A</v>
      </c>
      <c r="D39" s="10" t="e">
        <f>INDEX(Foglio4!$C:$D,MATCH('indicatori output 1.2'!B39,Foglio4!$C:$C,0),2)</f>
        <v>#N/A</v>
      </c>
      <c r="E39" s="91"/>
      <c r="F39" s="91"/>
      <c r="G39" s="19" t="e">
        <f t="shared" si="0"/>
        <v>#N/A</v>
      </c>
      <c r="H39" s="19" t="str">
        <f t="shared" si="25"/>
        <v>si</v>
      </c>
      <c r="I39" s="19" t="e">
        <f t="shared" si="26"/>
        <v>#N/A</v>
      </c>
      <c r="J39" s="19" t="e" cm="1">
        <f t="array" ref="J39">_xlfn.IFS(D39=F39,"uguale",D39&lt;F39,"regis maggiore",D39&gt;F39,"regis minore")</f>
        <v>#N/A</v>
      </c>
      <c r="K39" s="78" t="e">
        <f t="shared" si="27"/>
        <v>#N/A</v>
      </c>
      <c r="L39" s="78" t="e">
        <f t="shared" si="28"/>
        <v>#N/A</v>
      </c>
      <c r="M39" s="11" t="e">
        <f t="shared" si="1"/>
        <v>#N/A</v>
      </c>
      <c r="N39" s="15" t="e">
        <f>INDEX(Foglio2!$F:$G,MATCH(B39,Foglio2!$F:$F,0),2)</f>
        <v>#N/A</v>
      </c>
      <c r="O39" s="91"/>
      <c r="P39" s="91"/>
      <c r="Q39" s="19" t="e">
        <f t="shared" si="29"/>
        <v>#N/A</v>
      </c>
      <c r="R39" s="19" t="str" cm="1">
        <f t="array" ref="R39">_xlfn.IFS(P39=0,"si", AND(1&lt;P39, P39&lt;=O39),"si", OR(P39=1, P39&gt;O39),"no")</f>
        <v>si</v>
      </c>
      <c r="S39" s="78" t="e">
        <f t="shared" si="30"/>
        <v>#N/A</v>
      </c>
      <c r="T39" s="78" t="e">
        <f t="shared" si="31"/>
        <v>#N/A</v>
      </c>
      <c r="U39" s="11" t="e">
        <f t="shared" si="32"/>
        <v>#N/A</v>
      </c>
      <c r="V39" s="15" t="e">
        <f>INDEX(Foglio2!$J:$K,MATCH(B39,Foglio2!$J:$J,0),2)</f>
        <v>#N/A</v>
      </c>
      <c r="W39" s="91"/>
      <c r="X39" s="91"/>
      <c r="Y39" s="19" t="e">
        <f t="shared" si="33"/>
        <v>#N/A</v>
      </c>
      <c r="Z39" s="19" t="str">
        <f t="shared" si="34"/>
        <v>si</v>
      </c>
      <c r="AA39" s="78" t="e">
        <f t="shared" si="35"/>
        <v>#N/A</v>
      </c>
      <c r="AB39" s="78" t="e">
        <f t="shared" si="2"/>
        <v>#N/A</v>
      </c>
      <c r="AC39" s="19" t="e">
        <f t="shared" si="36"/>
        <v>#N/A</v>
      </c>
      <c r="AD39" s="11" t="e">
        <f t="shared" si="3"/>
        <v>#N/A</v>
      </c>
      <c r="AE39" s="15" t="e">
        <f>INDEX(Foglio2!$N:$O,MATCH(B39,Foglio2!$N:$N,0),2)</f>
        <v>#N/A</v>
      </c>
      <c r="AF39" s="91"/>
      <c r="AG39" s="91"/>
      <c r="AH39" s="19" t="e">
        <f t="shared" si="37"/>
        <v>#N/A</v>
      </c>
      <c r="AI39" s="19" t="str">
        <f t="shared" si="38"/>
        <v>si</v>
      </c>
      <c r="AJ39" s="78" t="e">
        <f t="shared" si="39"/>
        <v>#N/A</v>
      </c>
      <c r="AK39" s="78" t="e">
        <f t="shared" si="4"/>
        <v>#N/A</v>
      </c>
      <c r="AL39" s="19" t="e">
        <f t="shared" si="5"/>
        <v>#N/A</v>
      </c>
      <c r="AM39" s="11" t="e">
        <f t="shared" si="6"/>
        <v>#N/A</v>
      </c>
      <c r="AN39" s="15" t="e">
        <f>INDEX(Foglio2!$R:$S,MATCH(B39,Foglio2!$R:$R,0),2)</f>
        <v>#N/A</v>
      </c>
      <c r="AO39" s="91"/>
      <c r="AP39" s="91"/>
      <c r="AQ39" s="19" t="e">
        <f t="shared" si="40"/>
        <v>#N/A</v>
      </c>
      <c r="AR39" s="19" t="str">
        <f t="shared" si="41"/>
        <v>si</v>
      </c>
      <c r="AS39" s="78" t="e">
        <f t="shared" si="42"/>
        <v>#N/A</v>
      </c>
      <c r="AT39" s="78" t="e">
        <f t="shared" si="43"/>
        <v>#N/A</v>
      </c>
      <c r="AU39" s="11" t="e">
        <f t="shared" si="44"/>
        <v>#N/A</v>
      </c>
      <c r="AV39" s="15" t="e">
        <f>INDEX(Foglio2!$V:$W,MATCH(B39,Foglio2!$V:$V,0),2)</f>
        <v>#N/A</v>
      </c>
      <c r="AW39" s="91"/>
      <c r="AX39" s="91"/>
      <c r="AY39" s="19" t="e">
        <f t="shared" si="45"/>
        <v>#N/A</v>
      </c>
      <c r="AZ39" s="19" t="str">
        <f t="shared" si="46"/>
        <v>si</v>
      </c>
      <c r="BA39" s="78" t="e">
        <f t="shared" si="47"/>
        <v>#N/A</v>
      </c>
      <c r="BB39" s="78" t="e">
        <f t="shared" si="48"/>
        <v>#N/A</v>
      </c>
      <c r="BC39" s="11" t="e">
        <f t="shared" si="49"/>
        <v>#N/A</v>
      </c>
      <c r="BD39" s="15" t="e">
        <f>INDEX(Foglio2!$Z:$AA,MATCH(B39,Foglio2!$Z:$Z,0),2)</f>
        <v>#N/A</v>
      </c>
      <c r="BE39" s="91"/>
      <c r="BF39" s="91"/>
      <c r="BG39" s="19" t="e">
        <f t="shared" si="50"/>
        <v>#N/A</v>
      </c>
      <c r="BH39" s="19" t="str">
        <f t="shared" si="51"/>
        <v>si</v>
      </c>
      <c r="BI39" s="82" t="e">
        <f t="shared" si="52"/>
        <v>#N/A</v>
      </c>
      <c r="BJ39" s="78" t="e">
        <f t="shared" si="53"/>
        <v>#N/A</v>
      </c>
      <c r="BK39" s="78" t="e">
        <f t="shared" si="54"/>
        <v>#N/A</v>
      </c>
      <c r="BL39" s="19" t="e">
        <f t="shared" si="55"/>
        <v>#N/A</v>
      </c>
      <c r="BM39" s="11" t="e">
        <f t="shared" si="7"/>
        <v>#N/A</v>
      </c>
      <c r="BN39" s="15" t="e">
        <f>INDEX(Foglio2!$AC:$AD,MATCH(B39,Foglio2!$AC:$AC,0),2)</f>
        <v>#N/A</v>
      </c>
      <c r="BO39" s="91"/>
      <c r="BP39" s="91"/>
      <c r="BQ39" s="19" t="e">
        <f t="shared" si="56"/>
        <v>#N/A</v>
      </c>
      <c r="BR39" s="19" t="str">
        <f t="shared" si="57"/>
        <v>si</v>
      </c>
      <c r="BS39" s="78" t="e">
        <f t="shared" si="58"/>
        <v>#N/A</v>
      </c>
      <c r="BT39" s="78" t="e">
        <f t="shared" si="59"/>
        <v>#N/A</v>
      </c>
      <c r="BU39" s="11" t="e">
        <f t="shared" si="60"/>
        <v>#N/A</v>
      </c>
      <c r="BV39" s="92"/>
      <c r="BW39" s="92"/>
      <c r="BX39" s="82" t="str" cm="1">
        <f t="array" ref="BX39">_xlfn.IFS('indicatori output 1.2'!BW39=0, "si", OR('Indicatori target 1.2'!K39="err",'Indicatori target 1.2'!L39="err"), "no", AND('indicatori output 1.2'!BW39&gt;0, 'Indicatori target 1.2'!K39&lt;&gt;'Indicatori target 1.2'!L39), "no", AND('indicatori output 1.2'!BW39&gt;0,'Indicatori target 1.2'!K39='Indicatori target 1.2'!L39), "si")</f>
        <v>si</v>
      </c>
      <c r="BY39" s="82" t="str">
        <f t="shared" si="61"/>
        <v>si</v>
      </c>
      <c r="BZ39" s="78">
        <f t="shared" si="62"/>
        <v>0</v>
      </c>
      <c r="CA39" s="78">
        <f t="shared" si="63"/>
        <v>0</v>
      </c>
    </row>
    <row r="40" spans="1:79" x14ac:dyDescent="0.3">
      <c r="A40"/>
      <c r="B40"/>
      <c r="C40" s="10" t="e">
        <f>INDEX(Foglio2!$B:$C,MATCH('indicatori output 1.2'!B40,Foglio2!$B:$B,0),2)</f>
        <v>#N/A</v>
      </c>
      <c r="D40" s="10" t="e">
        <f>INDEX(Foglio4!$C:$D,MATCH('indicatori output 1.2'!B40,Foglio4!$C:$C,0),2)</f>
        <v>#N/A</v>
      </c>
      <c r="E40" s="91"/>
      <c r="F40" s="91"/>
      <c r="G40" s="19" t="e">
        <f t="shared" si="0"/>
        <v>#N/A</v>
      </c>
      <c r="H40" s="19" t="str">
        <f t="shared" si="25"/>
        <v>si</v>
      </c>
      <c r="I40" s="19" t="e">
        <f t="shared" si="26"/>
        <v>#N/A</v>
      </c>
      <c r="J40" s="19" t="e" cm="1">
        <f t="array" ref="J40">_xlfn.IFS(D40=F40,"uguale",D40&lt;F40,"regis maggiore",D40&gt;F40,"regis minore")</f>
        <v>#N/A</v>
      </c>
      <c r="K40" s="78" t="e">
        <f t="shared" si="27"/>
        <v>#N/A</v>
      </c>
      <c r="L40" s="78" t="e">
        <f t="shared" si="28"/>
        <v>#N/A</v>
      </c>
      <c r="M40" s="11" t="e">
        <f t="shared" si="1"/>
        <v>#N/A</v>
      </c>
      <c r="N40" s="15" t="e">
        <f>INDEX(Foglio2!$F:$G,MATCH(B40,Foglio2!$F:$F,0),2)</f>
        <v>#N/A</v>
      </c>
      <c r="O40" s="91"/>
      <c r="P40" s="91"/>
      <c r="Q40" s="19" t="e">
        <f t="shared" si="29"/>
        <v>#N/A</v>
      </c>
      <c r="R40" s="19" t="str" cm="1">
        <f t="array" ref="R40">_xlfn.IFS(P40=0,"si", AND(1&lt;P40, P40&lt;=O40),"si", OR(P40=1, P40&gt;O40),"no")</f>
        <v>si</v>
      </c>
      <c r="S40" s="78" t="e">
        <f t="shared" si="30"/>
        <v>#N/A</v>
      </c>
      <c r="T40" s="78" t="e">
        <f t="shared" si="31"/>
        <v>#N/A</v>
      </c>
      <c r="U40" s="11" t="e">
        <f t="shared" si="32"/>
        <v>#N/A</v>
      </c>
      <c r="V40" s="15" t="e">
        <f>INDEX(Foglio2!$J:$K,MATCH(B40,Foglio2!$J:$J,0),2)</f>
        <v>#N/A</v>
      </c>
      <c r="W40" s="91"/>
      <c r="X40" s="91"/>
      <c r="Y40" s="19" t="e">
        <f t="shared" si="33"/>
        <v>#N/A</v>
      </c>
      <c r="Z40" s="19" t="str">
        <f t="shared" si="34"/>
        <v>si</v>
      </c>
      <c r="AA40" s="78" t="e">
        <f t="shared" si="35"/>
        <v>#N/A</v>
      </c>
      <c r="AB40" s="78" t="e">
        <f t="shared" si="2"/>
        <v>#N/A</v>
      </c>
      <c r="AC40" s="19" t="e">
        <f t="shared" si="36"/>
        <v>#N/A</v>
      </c>
      <c r="AD40" s="11" t="e">
        <f t="shared" si="3"/>
        <v>#N/A</v>
      </c>
      <c r="AE40" s="15" t="e">
        <f>INDEX(Foglio2!$N:$O,MATCH(B40,Foglio2!$N:$N,0),2)</f>
        <v>#N/A</v>
      </c>
      <c r="AF40" s="91"/>
      <c r="AG40" s="91"/>
      <c r="AH40" s="19" t="e">
        <f t="shared" si="37"/>
        <v>#N/A</v>
      </c>
      <c r="AI40" s="19" t="str">
        <f t="shared" si="38"/>
        <v>si</v>
      </c>
      <c r="AJ40" s="78" t="e">
        <f t="shared" si="39"/>
        <v>#N/A</v>
      </c>
      <c r="AK40" s="78" t="e">
        <f t="shared" si="4"/>
        <v>#N/A</v>
      </c>
      <c r="AL40" s="19" t="e">
        <f t="shared" si="5"/>
        <v>#N/A</v>
      </c>
      <c r="AM40" s="11" t="e">
        <f t="shared" si="6"/>
        <v>#N/A</v>
      </c>
      <c r="AN40" s="15" t="e">
        <f>INDEX(Foglio2!$R:$S,MATCH(B40,Foglio2!$R:$R,0),2)</f>
        <v>#N/A</v>
      </c>
      <c r="AO40" s="91"/>
      <c r="AP40" s="91"/>
      <c r="AQ40" s="19" t="e">
        <f t="shared" si="40"/>
        <v>#N/A</v>
      </c>
      <c r="AR40" s="19" t="str">
        <f t="shared" si="41"/>
        <v>si</v>
      </c>
      <c r="AS40" s="78" t="e">
        <f t="shared" si="42"/>
        <v>#N/A</v>
      </c>
      <c r="AT40" s="78" t="e">
        <f t="shared" si="43"/>
        <v>#N/A</v>
      </c>
      <c r="AU40" s="11" t="e">
        <f t="shared" si="44"/>
        <v>#N/A</v>
      </c>
      <c r="AV40" s="15" t="e">
        <f>INDEX(Foglio2!$V:$W,MATCH(B40,Foglio2!$V:$V,0),2)</f>
        <v>#N/A</v>
      </c>
      <c r="AW40" s="91"/>
      <c r="AX40" s="91"/>
      <c r="AY40" s="19" t="e">
        <f t="shared" si="45"/>
        <v>#N/A</v>
      </c>
      <c r="AZ40" s="19" t="str">
        <f t="shared" si="46"/>
        <v>si</v>
      </c>
      <c r="BA40" s="78" t="e">
        <f t="shared" si="47"/>
        <v>#N/A</v>
      </c>
      <c r="BB40" s="78" t="e">
        <f t="shared" si="48"/>
        <v>#N/A</v>
      </c>
      <c r="BC40" s="11" t="e">
        <f t="shared" si="49"/>
        <v>#N/A</v>
      </c>
      <c r="BD40" s="15" t="e">
        <f>INDEX(Foglio2!$Z:$AA,MATCH(B40,Foglio2!$Z:$Z,0),2)</f>
        <v>#N/A</v>
      </c>
      <c r="BE40" s="91"/>
      <c r="BF40" s="91"/>
      <c r="BG40" s="19" t="e">
        <f t="shared" si="50"/>
        <v>#N/A</v>
      </c>
      <c r="BH40" s="19" t="str">
        <f t="shared" si="51"/>
        <v>si</v>
      </c>
      <c r="BI40" s="82" t="e">
        <f t="shared" si="52"/>
        <v>#N/A</v>
      </c>
      <c r="BJ40" s="78" t="e">
        <f t="shared" si="53"/>
        <v>#N/A</v>
      </c>
      <c r="BK40" s="78" t="e">
        <f t="shared" si="54"/>
        <v>#N/A</v>
      </c>
      <c r="BL40" s="19" t="e">
        <f t="shared" si="55"/>
        <v>#N/A</v>
      </c>
      <c r="BM40" s="11" t="e">
        <f t="shared" si="7"/>
        <v>#N/A</v>
      </c>
      <c r="BN40" s="15" t="e">
        <f>INDEX(Foglio2!$AC:$AD,MATCH(B40,Foglio2!$AC:$AC,0),2)</f>
        <v>#N/A</v>
      </c>
      <c r="BO40" s="91"/>
      <c r="BP40" s="91"/>
      <c r="BQ40" s="19" t="e">
        <f t="shared" si="56"/>
        <v>#N/A</v>
      </c>
      <c r="BR40" s="19" t="str">
        <f t="shared" si="57"/>
        <v>si</v>
      </c>
      <c r="BS40" s="78" t="e">
        <f t="shared" si="58"/>
        <v>#N/A</v>
      </c>
      <c r="BT40" s="78" t="e">
        <f t="shared" si="59"/>
        <v>#N/A</v>
      </c>
      <c r="BU40" s="11" t="e">
        <f t="shared" si="60"/>
        <v>#N/A</v>
      </c>
      <c r="BV40" s="92"/>
      <c r="BW40" s="92"/>
      <c r="BX40" s="82" t="str" cm="1">
        <f t="array" ref="BX40">_xlfn.IFS('indicatori output 1.2'!BW40=0, "si", OR('Indicatori target 1.2'!K40="err",'Indicatori target 1.2'!L40="err"), "no", AND('indicatori output 1.2'!BW40&gt;0, 'Indicatori target 1.2'!K40&lt;&gt;'Indicatori target 1.2'!L40), "no", AND('indicatori output 1.2'!BW40&gt;0,'Indicatori target 1.2'!K40='Indicatori target 1.2'!L40), "si")</f>
        <v>si</v>
      </c>
      <c r="BY40" s="82" t="str">
        <f t="shared" si="61"/>
        <v>si</v>
      </c>
      <c r="BZ40" s="78">
        <f t="shared" si="62"/>
        <v>0</v>
      </c>
      <c r="CA40" s="78">
        <f t="shared" si="63"/>
        <v>0</v>
      </c>
    </row>
    <row r="41" spans="1:79" x14ac:dyDescent="0.3">
      <c r="A41"/>
      <c r="B41"/>
      <c r="C41" s="10" t="e">
        <f>INDEX(Foglio2!$B:$C,MATCH('indicatori output 1.2'!B41,Foglio2!$B:$B,0),2)</f>
        <v>#N/A</v>
      </c>
      <c r="D41" s="10" t="e">
        <f>INDEX(Foglio4!$C:$D,MATCH('indicatori output 1.2'!B41,Foglio4!$C:$C,0),2)</f>
        <v>#N/A</v>
      </c>
      <c r="E41" s="91"/>
      <c r="F41" s="91"/>
      <c r="G41" s="19" t="e">
        <f t="shared" si="0"/>
        <v>#N/A</v>
      </c>
      <c r="H41" s="19" t="str">
        <f t="shared" si="25"/>
        <v>si</v>
      </c>
      <c r="I41" s="19" t="e">
        <f t="shared" si="26"/>
        <v>#N/A</v>
      </c>
      <c r="J41" s="19" t="e" cm="1">
        <f t="array" ref="J41">_xlfn.IFS(D41=F41,"uguale",D41&lt;F41,"regis maggiore",D41&gt;F41,"regis minore")</f>
        <v>#N/A</v>
      </c>
      <c r="K41" s="78" t="e">
        <f t="shared" si="27"/>
        <v>#N/A</v>
      </c>
      <c r="L41" s="78" t="e">
        <f t="shared" si="28"/>
        <v>#N/A</v>
      </c>
      <c r="M41" s="11" t="e">
        <f t="shared" si="1"/>
        <v>#N/A</v>
      </c>
      <c r="N41" s="15" t="e">
        <f>INDEX(Foglio2!$F:$G,MATCH(B41,Foglio2!$F:$F,0),2)</f>
        <v>#N/A</v>
      </c>
      <c r="O41" s="91"/>
      <c r="P41" s="91"/>
      <c r="Q41" s="19" t="e">
        <f t="shared" si="29"/>
        <v>#N/A</v>
      </c>
      <c r="R41" s="19" t="str" cm="1">
        <f t="array" ref="R41">_xlfn.IFS(P41=0,"si", AND(1&lt;P41, P41&lt;=O41),"si", OR(P41=1, P41&gt;O41),"no")</f>
        <v>si</v>
      </c>
      <c r="S41" s="78" t="e">
        <f t="shared" si="30"/>
        <v>#N/A</v>
      </c>
      <c r="T41" s="78" t="e">
        <f t="shared" si="31"/>
        <v>#N/A</v>
      </c>
      <c r="U41" s="11" t="e">
        <f t="shared" si="32"/>
        <v>#N/A</v>
      </c>
      <c r="V41" s="15" t="e">
        <f>INDEX(Foglio2!$J:$K,MATCH(B41,Foglio2!$J:$J,0),2)</f>
        <v>#N/A</v>
      </c>
      <c r="W41" s="91"/>
      <c r="X41" s="91"/>
      <c r="Y41" s="19" t="e">
        <f t="shared" si="33"/>
        <v>#N/A</v>
      </c>
      <c r="Z41" s="19" t="str">
        <f t="shared" si="34"/>
        <v>si</v>
      </c>
      <c r="AA41" s="78" t="e">
        <f t="shared" si="35"/>
        <v>#N/A</v>
      </c>
      <c r="AB41" s="78" t="e">
        <f t="shared" si="2"/>
        <v>#N/A</v>
      </c>
      <c r="AC41" s="19" t="e">
        <f t="shared" si="36"/>
        <v>#N/A</v>
      </c>
      <c r="AD41" s="11" t="e">
        <f t="shared" si="3"/>
        <v>#N/A</v>
      </c>
      <c r="AE41" s="15" t="e">
        <f>INDEX(Foglio2!$N:$O,MATCH(B41,Foglio2!$N:$N,0),2)</f>
        <v>#N/A</v>
      </c>
      <c r="AF41" s="91"/>
      <c r="AG41" s="91"/>
      <c r="AH41" s="19" t="e">
        <f t="shared" si="37"/>
        <v>#N/A</v>
      </c>
      <c r="AI41" s="19" t="str">
        <f t="shared" si="38"/>
        <v>si</v>
      </c>
      <c r="AJ41" s="78" t="e">
        <f t="shared" si="39"/>
        <v>#N/A</v>
      </c>
      <c r="AK41" s="78" t="e">
        <f t="shared" si="4"/>
        <v>#N/A</v>
      </c>
      <c r="AL41" s="19" t="e">
        <f t="shared" si="5"/>
        <v>#N/A</v>
      </c>
      <c r="AM41" s="11" t="e">
        <f t="shared" si="6"/>
        <v>#N/A</v>
      </c>
      <c r="AN41" s="15" t="e">
        <f>INDEX(Foglio2!$R:$S,MATCH(B41,Foglio2!$R:$R,0),2)</f>
        <v>#N/A</v>
      </c>
      <c r="AO41" s="91"/>
      <c r="AP41" s="91"/>
      <c r="AQ41" s="19" t="e">
        <f t="shared" si="40"/>
        <v>#N/A</v>
      </c>
      <c r="AR41" s="19" t="str">
        <f t="shared" si="41"/>
        <v>si</v>
      </c>
      <c r="AS41" s="78" t="e">
        <f t="shared" si="42"/>
        <v>#N/A</v>
      </c>
      <c r="AT41" s="78" t="e">
        <f t="shared" si="43"/>
        <v>#N/A</v>
      </c>
      <c r="AU41" s="11" t="e">
        <f t="shared" si="44"/>
        <v>#N/A</v>
      </c>
      <c r="AV41" s="15" t="e">
        <f>INDEX(Foglio2!$V:$W,MATCH(B41,Foglio2!$V:$V,0),2)</f>
        <v>#N/A</v>
      </c>
      <c r="AW41" s="91"/>
      <c r="AX41" s="91"/>
      <c r="AY41" s="19" t="e">
        <f t="shared" si="45"/>
        <v>#N/A</v>
      </c>
      <c r="AZ41" s="19" t="str">
        <f t="shared" si="46"/>
        <v>si</v>
      </c>
      <c r="BA41" s="78" t="e">
        <f t="shared" si="47"/>
        <v>#N/A</v>
      </c>
      <c r="BB41" s="78" t="e">
        <f t="shared" si="48"/>
        <v>#N/A</v>
      </c>
      <c r="BC41" s="11" t="e">
        <f t="shared" si="49"/>
        <v>#N/A</v>
      </c>
      <c r="BD41" s="15" t="e">
        <f>INDEX(Foglio2!$Z:$AA,MATCH(B41,Foglio2!$Z:$Z,0),2)</f>
        <v>#N/A</v>
      </c>
      <c r="BE41" s="91"/>
      <c r="BF41" s="91"/>
      <c r="BG41" s="19" t="e">
        <f t="shared" si="50"/>
        <v>#N/A</v>
      </c>
      <c r="BH41" s="19" t="str">
        <f t="shared" si="51"/>
        <v>si</v>
      </c>
      <c r="BI41" s="82" t="e">
        <f t="shared" si="52"/>
        <v>#N/A</v>
      </c>
      <c r="BJ41" s="78" t="e">
        <f t="shared" si="53"/>
        <v>#N/A</v>
      </c>
      <c r="BK41" s="78" t="e">
        <f t="shared" si="54"/>
        <v>#N/A</v>
      </c>
      <c r="BL41" s="19" t="e">
        <f t="shared" si="55"/>
        <v>#N/A</v>
      </c>
      <c r="BM41" s="11" t="e">
        <f t="shared" si="7"/>
        <v>#N/A</v>
      </c>
      <c r="BN41" s="15" t="e">
        <f>INDEX(Foglio2!$AC:$AD,MATCH(B41,Foglio2!$AC:$AC,0),2)</f>
        <v>#N/A</v>
      </c>
      <c r="BO41" s="91"/>
      <c r="BP41" s="91"/>
      <c r="BQ41" s="19" t="e">
        <f t="shared" si="56"/>
        <v>#N/A</v>
      </c>
      <c r="BR41" s="19" t="str">
        <f t="shared" si="57"/>
        <v>si</v>
      </c>
      <c r="BS41" s="78" t="e">
        <f t="shared" si="58"/>
        <v>#N/A</v>
      </c>
      <c r="BT41" s="78" t="e">
        <f t="shared" si="59"/>
        <v>#N/A</v>
      </c>
      <c r="BU41" s="11" t="e">
        <f t="shared" si="60"/>
        <v>#N/A</v>
      </c>
      <c r="BV41" s="92"/>
      <c r="BW41" s="92"/>
      <c r="BX41" s="82" t="str" cm="1">
        <f t="array" ref="BX41">_xlfn.IFS('indicatori output 1.2'!BW41=0, "si", OR('Indicatori target 1.2'!K41="err",'Indicatori target 1.2'!L41="err"), "no", AND('indicatori output 1.2'!BW41&gt;0, 'Indicatori target 1.2'!K41&lt;&gt;'Indicatori target 1.2'!L41), "no", AND('indicatori output 1.2'!BW41&gt;0,'Indicatori target 1.2'!K41='Indicatori target 1.2'!L41), "si")</f>
        <v>si</v>
      </c>
      <c r="BY41" s="82" t="str">
        <f t="shared" si="61"/>
        <v>si</v>
      </c>
      <c r="BZ41" s="78">
        <f t="shared" si="62"/>
        <v>0</v>
      </c>
      <c r="CA41" s="78">
        <f t="shared" si="63"/>
        <v>0</v>
      </c>
    </row>
    <row r="42" spans="1:79" x14ac:dyDescent="0.3">
      <c r="A42"/>
      <c r="B42"/>
      <c r="C42" s="10" t="e">
        <f>INDEX(Foglio2!$B:$C,MATCH('indicatori output 1.2'!B42,Foglio2!$B:$B,0),2)</f>
        <v>#N/A</v>
      </c>
      <c r="D42" s="10" t="e">
        <f>INDEX(Foglio4!$C:$D,MATCH('indicatori output 1.2'!B42,Foglio4!$C:$C,0),2)</f>
        <v>#N/A</v>
      </c>
      <c r="E42" s="91"/>
      <c r="F42" s="91"/>
      <c r="G42" s="19" t="e">
        <f t="shared" si="0"/>
        <v>#N/A</v>
      </c>
      <c r="H42" s="19" t="str">
        <f t="shared" si="25"/>
        <v>si</v>
      </c>
      <c r="I42" s="19" t="e">
        <f t="shared" si="26"/>
        <v>#N/A</v>
      </c>
      <c r="J42" s="19" t="e" cm="1">
        <f t="array" ref="J42">_xlfn.IFS(D42=F42,"uguale",D42&lt;F42,"regis maggiore",D42&gt;F42,"regis minore")</f>
        <v>#N/A</v>
      </c>
      <c r="K42" s="78" t="e">
        <f t="shared" si="27"/>
        <v>#N/A</v>
      </c>
      <c r="L42" s="78" t="e">
        <f t="shared" si="28"/>
        <v>#N/A</v>
      </c>
      <c r="M42" s="11" t="e">
        <f t="shared" si="1"/>
        <v>#N/A</v>
      </c>
      <c r="N42" s="15" t="e">
        <f>INDEX(Foglio2!$F:$G,MATCH(B42,Foglio2!$F:$F,0),2)</f>
        <v>#N/A</v>
      </c>
      <c r="O42" s="91"/>
      <c r="P42" s="91"/>
      <c r="Q42" s="19" t="e">
        <f t="shared" si="29"/>
        <v>#N/A</v>
      </c>
      <c r="R42" s="19" t="str" cm="1">
        <f t="array" ref="R42">_xlfn.IFS(P42=0,"si", AND(1&lt;P42, P42&lt;=O42),"si", OR(P42=1, P42&gt;O42),"no")</f>
        <v>si</v>
      </c>
      <c r="S42" s="78" t="e">
        <f t="shared" si="30"/>
        <v>#N/A</v>
      </c>
      <c r="T42" s="78" t="e">
        <f t="shared" si="31"/>
        <v>#N/A</v>
      </c>
      <c r="U42" s="11" t="e">
        <f t="shared" si="32"/>
        <v>#N/A</v>
      </c>
      <c r="V42" s="15" t="e">
        <f>INDEX(Foglio2!$J:$K,MATCH(B42,Foglio2!$J:$J,0),2)</f>
        <v>#N/A</v>
      </c>
      <c r="W42" s="91"/>
      <c r="X42" s="91"/>
      <c r="Y42" s="19" t="e">
        <f t="shared" si="33"/>
        <v>#N/A</v>
      </c>
      <c r="Z42" s="19" t="str">
        <f t="shared" si="34"/>
        <v>si</v>
      </c>
      <c r="AA42" s="78" t="e">
        <f t="shared" si="35"/>
        <v>#N/A</v>
      </c>
      <c r="AB42" s="78" t="e">
        <f t="shared" si="2"/>
        <v>#N/A</v>
      </c>
      <c r="AC42" s="19" t="e">
        <f t="shared" si="36"/>
        <v>#N/A</v>
      </c>
      <c r="AD42" s="11" t="e">
        <f t="shared" si="3"/>
        <v>#N/A</v>
      </c>
      <c r="AE42" s="15" t="e">
        <f>INDEX(Foglio2!$N:$O,MATCH(B42,Foglio2!$N:$N,0),2)</f>
        <v>#N/A</v>
      </c>
      <c r="AF42" s="91"/>
      <c r="AG42" s="91"/>
      <c r="AH42" s="19" t="e">
        <f t="shared" si="37"/>
        <v>#N/A</v>
      </c>
      <c r="AI42" s="19" t="str">
        <f t="shared" si="38"/>
        <v>si</v>
      </c>
      <c r="AJ42" s="78" t="e">
        <f t="shared" si="39"/>
        <v>#N/A</v>
      </c>
      <c r="AK42" s="78" t="e">
        <f t="shared" si="4"/>
        <v>#N/A</v>
      </c>
      <c r="AL42" s="19" t="e">
        <f t="shared" si="5"/>
        <v>#N/A</v>
      </c>
      <c r="AM42" s="11" t="e">
        <f t="shared" si="6"/>
        <v>#N/A</v>
      </c>
      <c r="AN42" s="15" t="e">
        <f>INDEX(Foglio2!$R:$S,MATCH(B42,Foglio2!$R:$R,0),2)</f>
        <v>#N/A</v>
      </c>
      <c r="AO42" s="91"/>
      <c r="AP42" s="91"/>
      <c r="AQ42" s="19" t="e">
        <f t="shared" si="40"/>
        <v>#N/A</v>
      </c>
      <c r="AR42" s="19" t="str">
        <f t="shared" si="41"/>
        <v>si</v>
      </c>
      <c r="AS42" s="78" t="e">
        <f t="shared" si="42"/>
        <v>#N/A</v>
      </c>
      <c r="AT42" s="78" t="e">
        <f t="shared" si="43"/>
        <v>#N/A</v>
      </c>
      <c r="AU42" s="11" t="e">
        <f t="shared" si="44"/>
        <v>#N/A</v>
      </c>
      <c r="AV42" s="15" t="e">
        <f>INDEX(Foglio2!$V:$W,MATCH(B42,Foglio2!$V:$V,0),2)</f>
        <v>#N/A</v>
      </c>
      <c r="AW42" s="91"/>
      <c r="AX42" s="91"/>
      <c r="AY42" s="19" t="e">
        <f t="shared" si="45"/>
        <v>#N/A</v>
      </c>
      <c r="AZ42" s="19" t="str">
        <f t="shared" si="46"/>
        <v>si</v>
      </c>
      <c r="BA42" s="78" t="e">
        <f t="shared" si="47"/>
        <v>#N/A</v>
      </c>
      <c r="BB42" s="78" t="e">
        <f t="shared" si="48"/>
        <v>#N/A</v>
      </c>
      <c r="BC42" s="11" t="e">
        <f t="shared" si="49"/>
        <v>#N/A</v>
      </c>
      <c r="BD42" s="15" t="e">
        <f>INDEX(Foglio2!$Z:$AA,MATCH(B42,Foglio2!$Z:$Z,0),2)</f>
        <v>#N/A</v>
      </c>
      <c r="BE42" s="91"/>
      <c r="BF42" s="91"/>
      <c r="BG42" s="19" t="e">
        <f t="shared" si="50"/>
        <v>#N/A</v>
      </c>
      <c r="BH42" s="19" t="str">
        <f t="shared" si="51"/>
        <v>si</v>
      </c>
      <c r="BI42" s="82" t="e">
        <f t="shared" si="52"/>
        <v>#N/A</v>
      </c>
      <c r="BJ42" s="78" t="e">
        <f t="shared" si="53"/>
        <v>#N/A</v>
      </c>
      <c r="BK42" s="78" t="e">
        <f t="shared" si="54"/>
        <v>#N/A</v>
      </c>
      <c r="BL42" s="19" t="e">
        <f t="shared" si="55"/>
        <v>#N/A</v>
      </c>
      <c r="BM42" s="11" t="e">
        <f t="shared" si="7"/>
        <v>#N/A</v>
      </c>
      <c r="BN42" s="15" t="e">
        <f>INDEX(Foglio2!$AC:$AD,MATCH(B42,Foglio2!$AC:$AC,0),2)</f>
        <v>#N/A</v>
      </c>
      <c r="BO42" s="91"/>
      <c r="BP42" s="91"/>
      <c r="BQ42" s="19" t="e">
        <f t="shared" si="56"/>
        <v>#N/A</v>
      </c>
      <c r="BR42" s="19" t="str">
        <f t="shared" si="57"/>
        <v>si</v>
      </c>
      <c r="BS42" s="78" t="e">
        <f t="shared" si="58"/>
        <v>#N/A</v>
      </c>
      <c r="BT42" s="78" t="e">
        <f t="shared" si="59"/>
        <v>#N/A</v>
      </c>
      <c r="BU42" s="11" t="e">
        <f t="shared" si="60"/>
        <v>#N/A</v>
      </c>
      <c r="BV42" s="92"/>
      <c r="BW42" s="92"/>
      <c r="BX42" s="82" t="str" cm="1">
        <f t="array" ref="BX42">_xlfn.IFS('indicatori output 1.2'!BW42=0, "si", OR('Indicatori target 1.2'!K42="err",'Indicatori target 1.2'!L42="err"), "no", AND('indicatori output 1.2'!BW42&gt;0, 'Indicatori target 1.2'!K42&lt;&gt;'Indicatori target 1.2'!L42), "no", AND('indicatori output 1.2'!BW42&gt;0,'Indicatori target 1.2'!K42='Indicatori target 1.2'!L42), "si")</f>
        <v>si</v>
      </c>
      <c r="BY42" s="82" t="str">
        <f t="shared" si="61"/>
        <v>si</v>
      </c>
      <c r="BZ42" s="78">
        <f t="shared" si="62"/>
        <v>0</v>
      </c>
      <c r="CA42" s="78">
        <f t="shared" si="63"/>
        <v>0</v>
      </c>
    </row>
    <row r="43" spans="1:79" x14ac:dyDescent="0.3">
      <c r="A43"/>
      <c r="B43"/>
      <c r="C43" s="10" t="e">
        <f>INDEX(Foglio2!$B:$C,MATCH('indicatori output 1.2'!B43,Foglio2!$B:$B,0),2)</f>
        <v>#N/A</v>
      </c>
      <c r="D43" s="10" t="e">
        <f>INDEX(Foglio4!$C:$D,MATCH('indicatori output 1.2'!B43,Foglio4!$C:$C,0),2)</f>
        <v>#N/A</v>
      </c>
      <c r="E43" s="91"/>
      <c r="F43" s="91"/>
      <c r="G43" s="19" t="e">
        <f t="shared" si="0"/>
        <v>#N/A</v>
      </c>
      <c r="H43" s="19" t="str">
        <f t="shared" si="25"/>
        <v>si</v>
      </c>
      <c r="I43" s="19" t="e">
        <f t="shared" si="26"/>
        <v>#N/A</v>
      </c>
      <c r="J43" s="19" t="e" cm="1">
        <f t="array" ref="J43">_xlfn.IFS(D43=F43,"uguale",D43&lt;F43,"regis maggiore",D43&gt;F43,"regis minore")</f>
        <v>#N/A</v>
      </c>
      <c r="K43" s="78" t="e">
        <f t="shared" si="27"/>
        <v>#N/A</v>
      </c>
      <c r="L43" s="78" t="e">
        <f t="shared" si="28"/>
        <v>#N/A</v>
      </c>
      <c r="M43" s="11" t="e">
        <f t="shared" si="1"/>
        <v>#N/A</v>
      </c>
      <c r="N43" s="15" t="e">
        <f>INDEX(Foglio2!$F:$G,MATCH(B43,Foglio2!$F:$F,0),2)</f>
        <v>#N/A</v>
      </c>
      <c r="O43" s="91"/>
      <c r="P43" s="91"/>
      <c r="Q43" s="19" t="e">
        <f t="shared" si="29"/>
        <v>#N/A</v>
      </c>
      <c r="R43" s="19" t="str" cm="1">
        <f t="array" ref="R43">_xlfn.IFS(P43=0,"si", AND(1&lt;P43, P43&lt;=O43),"si", OR(P43=1, P43&gt;O43),"no")</f>
        <v>si</v>
      </c>
      <c r="S43" s="78" t="e">
        <f t="shared" si="30"/>
        <v>#N/A</v>
      </c>
      <c r="T43" s="78" t="e">
        <f t="shared" si="31"/>
        <v>#N/A</v>
      </c>
      <c r="U43" s="11" t="e">
        <f t="shared" si="32"/>
        <v>#N/A</v>
      </c>
      <c r="V43" s="15" t="e">
        <f>INDEX(Foglio2!$J:$K,MATCH(B43,Foglio2!$J:$J,0),2)</f>
        <v>#N/A</v>
      </c>
      <c r="W43" s="91"/>
      <c r="X43" s="91"/>
      <c r="Y43" s="19" t="e">
        <f t="shared" si="33"/>
        <v>#N/A</v>
      </c>
      <c r="Z43" s="19" t="str">
        <f t="shared" si="34"/>
        <v>si</v>
      </c>
      <c r="AA43" s="78" t="e">
        <f t="shared" si="35"/>
        <v>#N/A</v>
      </c>
      <c r="AB43" s="78" t="e">
        <f t="shared" si="2"/>
        <v>#N/A</v>
      </c>
      <c r="AC43" s="19" t="e">
        <f t="shared" si="36"/>
        <v>#N/A</v>
      </c>
      <c r="AD43" s="11" t="e">
        <f t="shared" si="3"/>
        <v>#N/A</v>
      </c>
      <c r="AE43" s="15" t="e">
        <f>INDEX(Foglio2!$N:$O,MATCH(B43,Foglio2!$N:$N,0),2)</f>
        <v>#N/A</v>
      </c>
      <c r="AF43" s="91"/>
      <c r="AG43" s="91"/>
      <c r="AH43" s="19" t="e">
        <f t="shared" si="37"/>
        <v>#N/A</v>
      </c>
      <c r="AI43" s="19" t="str">
        <f t="shared" si="38"/>
        <v>si</v>
      </c>
      <c r="AJ43" s="78" t="e">
        <f t="shared" si="39"/>
        <v>#N/A</v>
      </c>
      <c r="AK43" s="78" t="e">
        <f t="shared" si="4"/>
        <v>#N/A</v>
      </c>
      <c r="AL43" s="19" t="e">
        <f t="shared" si="5"/>
        <v>#N/A</v>
      </c>
      <c r="AM43" s="11" t="e">
        <f t="shared" si="6"/>
        <v>#N/A</v>
      </c>
      <c r="AN43" s="15" t="e">
        <f>INDEX(Foglio2!$R:$S,MATCH(B43,Foglio2!$R:$R,0),2)</f>
        <v>#N/A</v>
      </c>
      <c r="AO43" s="91"/>
      <c r="AP43" s="91"/>
      <c r="AQ43" s="19" t="e">
        <f t="shared" si="40"/>
        <v>#N/A</v>
      </c>
      <c r="AR43" s="19" t="str">
        <f t="shared" si="41"/>
        <v>si</v>
      </c>
      <c r="AS43" s="78" t="e">
        <f t="shared" si="42"/>
        <v>#N/A</v>
      </c>
      <c r="AT43" s="78" t="e">
        <f t="shared" si="43"/>
        <v>#N/A</v>
      </c>
      <c r="AU43" s="11" t="e">
        <f t="shared" si="44"/>
        <v>#N/A</v>
      </c>
      <c r="AV43" s="15" t="e">
        <f>INDEX(Foglio2!$V:$W,MATCH(B43,Foglio2!$V:$V,0),2)</f>
        <v>#N/A</v>
      </c>
      <c r="AW43" s="91"/>
      <c r="AX43" s="91"/>
      <c r="AY43" s="19" t="e">
        <f t="shared" si="45"/>
        <v>#N/A</v>
      </c>
      <c r="AZ43" s="19" t="str">
        <f t="shared" si="46"/>
        <v>si</v>
      </c>
      <c r="BA43" s="78" t="e">
        <f t="shared" si="47"/>
        <v>#N/A</v>
      </c>
      <c r="BB43" s="78" t="e">
        <f t="shared" si="48"/>
        <v>#N/A</v>
      </c>
      <c r="BC43" s="11" t="e">
        <f t="shared" si="49"/>
        <v>#N/A</v>
      </c>
      <c r="BD43" s="15" t="e">
        <f>INDEX(Foglio2!$Z:$AA,MATCH(B43,Foglio2!$Z:$Z,0),2)</f>
        <v>#N/A</v>
      </c>
      <c r="BE43" s="91"/>
      <c r="BF43" s="91"/>
      <c r="BG43" s="19" t="e">
        <f t="shared" si="50"/>
        <v>#N/A</v>
      </c>
      <c r="BH43" s="19" t="str">
        <f t="shared" si="51"/>
        <v>si</v>
      </c>
      <c r="BI43" s="82" t="e">
        <f t="shared" si="52"/>
        <v>#N/A</v>
      </c>
      <c r="BJ43" s="78" t="e">
        <f t="shared" si="53"/>
        <v>#N/A</v>
      </c>
      <c r="BK43" s="78" t="e">
        <f t="shared" si="54"/>
        <v>#N/A</v>
      </c>
      <c r="BL43" s="19" t="e">
        <f t="shared" si="55"/>
        <v>#N/A</v>
      </c>
      <c r="BM43" s="11" t="e">
        <f t="shared" si="7"/>
        <v>#N/A</v>
      </c>
      <c r="BN43" s="15" t="e">
        <f>INDEX(Foglio2!$AC:$AD,MATCH(B43,Foglio2!$AC:$AC,0),2)</f>
        <v>#N/A</v>
      </c>
      <c r="BO43" s="91"/>
      <c r="BP43" s="91"/>
      <c r="BQ43" s="19" t="e">
        <f t="shared" si="56"/>
        <v>#N/A</v>
      </c>
      <c r="BR43" s="19" t="str">
        <f t="shared" si="57"/>
        <v>si</v>
      </c>
      <c r="BS43" s="78" t="e">
        <f t="shared" si="58"/>
        <v>#N/A</v>
      </c>
      <c r="BT43" s="78" t="e">
        <f t="shared" si="59"/>
        <v>#N/A</v>
      </c>
      <c r="BU43" s="11" t="e">
        <f t="shared" si="60"/>
        <v>#N/A</v>
      </c>
      <c r="BV43" s="92"/>
      <c r="BW43" s="92"/>
      <c r="BX43" s="82" t="str" cm="1">
        <f t="array" ref="BX43">_xlfn.IFS('indicatori output 1.2'!BW43=0, "si", OR('Indicatori target 1.2'!K43="err",'Indicatori target 1.2'!L43="err"), "no", AND('indicatori output 1.2'!BW43&gt;0, 'Indicatori target 1.2'!K43&lt;&gt;'Indicatori target 1.2'!L43), "no", AND('indicatori output 1.2'!BW43&gt;0,'Indicatori target 1.2'!K43='Indicatori target 1.2'!L43), "si")</f>
        <v>si</v>
      </c>
      <c r="BY43" s="82" t="str">
        <f t="shared" si="61"/>
        <v>si</v>
      </c>
      <c r="BZ43" s="78">
        <f t="shared" si="62"/>
        <v>0</v>
      </c>
      <c r="CA43" s="78">
        <f t="shared" si="63"/>
        <v>0</v>
      </c>
    </row>
    <row r="44" spans="1:79" x14ac:dyDescent="0.3">
      <c r="A44"/>
      <c r="B44"/>
      <c r="C44" s="10" t="e">
        <f>INDEX(Foglio2!$B:$C,MATCH('indicatori output 1.2'!B44,Foglio2!$B:$B,0),2)</f>
        <v>#N/A</v>
      </c>
      <c r="D44" s="10" t="e">
        <f>INDEX(Foglio4!$C:$D,MATCH('indicatori output 1.2'!B44,Foglio4!$C:$C,0),2)</f>
        <v>#N/A</v>
      </c>
      <c r="E44" s="91"/>
      <c r="F44" s="91"/>
      <c r="G44" s="19" t="e">
        <f t="shared" si="0"/>
        <v>#N/A</v>
      </c>
      <c r="H44" s="19" t="str">
        <f t="shared" si="25"/>
        <v>si</v>
      </c>
      <c r="I44" s="19" t="e">
        <f t="shared" si="26"/>
        <v>#N/A</v>
      </c>
      <c r="J44" s="19" t="e" cm="1">
        <f t="array" ref="J44">_xlfn.IFS(D44=F44,"uguale",D44&lt;F44,"regis maggiore",D44&gt;F44,"regis minore")</f>
        <v>#N/A</v>
      </c>
      <c r="K44" s="78" t="e">
        <f t="shared" si="27"/>
        <v>#N/A</v>
      </c>
      <c r="L44" s="78" t="e">
        <f t="shared" si="28"/>
        <v>#N/A</v>
      </c>
      <c r="M44" s="11" t="e">
        <f t="shared" si="1"/>
        <v>#N/A</v>
      </c>
      <c r="N44" s="15" t="e">
        <f>INDEX(Foglio2!$F:$G,MATCH(B44,Foglio2!$F:$F,0),2)</f>
        <v>#N/A</v>
      </c>
      <c r="O44" s="91"/>
      <c r="P44" s="91"/>
      <c r="Q44" s="19" t="e">
        <f t="shared" si="29"/>
        <v>#N/A</v>
      </c>
      <c r="R44" s="19" t="str" cm="1">
        <f t="array" ref="R44">_xlfn.IFS(P44=0,"si", AND(1&lt;P44, P44&lt;=O44),"si", OR(P44=1, P44&gt;O44),"no")</f>
        <v>si</v>
      </c>
      <c r="S44" s="78" t="e">
        <f t="shared" si="30"/>
        <v>#N/A</v>
      </c>
      <c r="T44" s="78" t="e">
        <f t="shared" si="31"/>
        <v>#N/A</v>
      </c>
      <c r="U44" s="11" t="e">
        <f t="shared" si="32"/>
        <v>#N/A</v>
      </c>
      <c r="V44" s="15" t="e">
        <f>INDEX(Foglio2!$J:$K,MATCH(B44,Foglio2!$J:$J,0),2)</f>
        <v>#N/A</v>
      </c>
      <c r="W44" s="91"/>
      <c r="X44" s="91"/>
      <c r="Y44" s="19" t="e">
        <f t="shared" si="33"/>
        <v>#N/A</v>
      </c>
      <c r="Z44" s="19" t="str">
        <f t="shared" si="34"/>
        <v>si</v>
      </c>
      <c r="AA44" s="78" t="e">
        <f t="shared" si="35"/>
        <v>#N/A</v>
      </c>
      <c r="AB44" s="78" t="e">
        <f t="shared" si="2"/>
        <v>#N/A</v>
      </c>
      <c r="AC44" s="19" t="e">
        <f t="shared" si="36"/>
        <v>#N/A</v>
      </c>
      <c r="AD44" s="11" t="e">
        <f t="shared" si="3"/>
        <v>#N/A</v>
      </c>
      <c r="AE44" s="15" t="e">
        <f>INDEX(Foglio2!$N:$O,MATCH(B44,Foglio2!$N:$N,0),2)</f>
        <v>#N/A</v>
      </c>
      <c r="AF44" s="91"/>
      <c r="AG44" s="91"/>
      <c r="AH44" s="19" t="e">
        <f t="shared" si="37"/>
        <v>#N/A</v>
      </c>
      <c r="AI44" s="19" t="str">
        <f t="shared" si="38"/>
        <v>si</v>
      </c>
      <c r="AJ44" s="78" t="e">
        <f t="shared" si="39"/>
        <v>#N/A</v>
      </c>
      <c r="AK44" s="78" t="e">
        <f t="shared" si="4"/>
        <v>#N/A</v>
      </c>
      <c r="AL44" s="19" t="e">
        <f t="shared" si="5"/>
        <v>#N/A</v>
      </c>
      <c r="AM44" s="11" t="e">
        <f t="shared" si="6"/>
        <v>#N/A</v>
      </c>
      <c r="AN44" s="15" t="e">
        <f>INDEX(Foglio2!$R:$S,MATCH(B44,Foglio2!$R:$R,0),2)</f>
        <v>#N/A</v>
      </c>
      <c r="AO44" s="91"/>
      <c r="AP44" s="91"/>
      <c r="AQ44" s="19" t="e">
        <f t="shared" si="40"/>
        <v>#N/A</v>
      </c>
      <c r="AR44" s="19" t="str">
        <f t="shared" si="41"/>
        <v>si</v>
      </c>
      <c r="AS44" s="78" t="e">
        <f t="shared" si="42"/>
        <v>#N/A</v>
      </c>
      <c r="AT44" s="78" t="e">
        <f t="shared" si="43"/>
        <v>#N/A</v>
      </c>
      <c r="AU44" s="11" t="e">
        <f t="shared" si="44"/>
        <v>#N/A</v>
      </c>
      <c r="AV44" s="15" t="e">
        <f>INDEX(Foglio2!$V:$W,MATCH(B44,Foglio2!$V:$V,0),2)</f>
        <v>#N/A</v>
      </c>
      <c r="AW44" s="91"/>
      <c r="AX44" s="91"/>
      <c r="AY44" s="19" t="e">
        <f t="shared" si="45"/>
        <v>#N/A</v>
      </c>
      <c r="AZ44" s="19" t="str">
        <f t="shared" si="46"/>
        <v>si</v>
      </c>
      <c r="BA44" s="78" t="e">
        <f t="shared" si="47"/>
        <v>#N/A</v>
      </c>
      <c r="BB44" s="78" t="e">
        <f t="shared" si="48"/>
        <v>#N/A</v>
      </c>
      <c r="BC44" s="11" t="e">
        <f t="shared" si="49"/>
        <v>#N/A</v>
      </c>
      <c r="BD44" s="15" t="e">
        <f>INDEX(Foglio2!$Z:$AA,MATCH(B44,Foglio2!$Z:$Z,0),2)</f>
        <v>#N/A</v>
      </c>
      <c r="BE44" s="91"/>
      <c r="BF44" s="91"/>
      <c r="BG44" s="19" t="e">
        <f t="shared" si="50"/>
        <v>#N/A</v>
      </c>
      <c r="BH44" s="19" t="str">
        <f t="shared" si="51"/>
        <v>si</v>
      </c>
      <c r="BI44" s="82" t="e">
        <f t="shared" si="52"/>
        <v>#N/A</v>
      </c>
      <c r="BJ44" s="78" t="e">
        <f t="shared" si="53"/>
        <v>#N/A</v>
      </c>
      <c r="BK44" s="78" t="e">
        <f t="shared" si="54"/>
        <v>#N/A</v>
      </c>
      <c r="BL44" s="19" t="e">
        <f t="shared" si="55"/>
        <v>#N/A</v>
      </c>
      <c r="BM44" s="11" t="e">
        <f t="shared" si="7"/>
        <v>#N/A</v>
      </c>
      <c r="BN44" s="15" t="e">
        <f>INDEX(Foglio2!$AC:$AD,MATCH(B44,Foglio2!$AC:$AC,0),2)</f>
        <v>#N/A</v>
      </c>
      <c r="BO44" s="91"/>
      <c r="BP44" s="91"/>
      <c r="BQ44" s="19" t="e">
        <f t="shared" si="56"/>
        <v>#N/A</v>
      </c>
      <c r="BR44" s="19" t="str">
        <f t="shared" si="57"/>
        <v>si</v>
      </c>
      <c r="BS44" s="78" t="e">
        <f t="shared" si="58"/>
        <v>#N/A</v>
      </c>
      <c r="BT44" s="78" t="e">
        <f t="shared" si="59"/>
        <v>#N/A</v>
      </c>
      <c r="BU44" s="11" t="e">
        <f t="shared" si="60"/>
        <v>#N/A</v>
      </c>
      <c r="BV44" s="92"/>
      <c r="BW44" s="92"/>
      <c r="BX44" s="82" t="str" cm="1">
        <f t="array" ref="BX44">_xlfn.IFS('indicatori output 1.2'!BW44=0, "si", OR('Indicatori target 1.2'!K44="err",'Indicatori target 1.2'!L44="err"), "no", AND('indicatori output 1.2'!BW44&gt;0, 'Indicatori target 1.2'!K44&lt;&gt;'Indicatori target 1.2'!L44), "no", AND('indicatori output 1.2'!BW44&gt;0,'Indicatori target 1.2'!K44='Indicatori target 1.2'!L44), "si")</f>
        <v>si</v>
      </c>
      <c r="BY44" s="82" t="str">
        <f t="shared" si="61"/>
        <v>si</v>
      </c>
      <c r="BZ44" s="78">
        <f t="shared" si="62"/>
        <v>0</v>
      </c>
      <c r="CA44" s="78">
        <f t="shared" si="63"/>
        <v>0</v>
      </c>
    </row>
    <row r="45" spans="1:79" x14ac:dyDescent="0.3">
      <c r="A45"/>
      <c r="B45"/>
      <c r="C45" s="10" t="e">
        <f>INDEX(Foglio2!$B:$C,MATCH('indicatori output 1.2'!B45,Foglio2!$B:$B,0),2)</f>
        <v>#N/A</v>
      </c>
      <c r="D45" s="10" t="e">
        <f>INDEX(Foglio4!$C:$D,MATCH('indicatori output 1.2'!B45,Foglio4!$C:$C,0),2)</f>
        <v>#N/A</v>
      </c>
      <c r="E45" s="91"/>
      <c r="F45" s="91"/>
      <c r="G45" s="19" t="e">
        <f t="shared" si="0"/>
        <v>#N/A</v>
      </c>
      <c r="H45" s="19" t="str">
        <f t="shared" si="25"/>
        <v>si</v>
      </c>
      <c r="I45" s="19" t="e">
        <f t="shared" si="26"/>
        <v>#N/A</v>
      </c>
      <c r="J45" s="19" t="e" cm="1">
        <f t="array" ref="J45">_xlfn.IFS(D45=F45,"uguale",D45&lt;F45,"regis maggiore",D45&gt;F45,"regis minore")</f>
        <v>#N/A</v>
      </c>
      <c r="K45" s="78" t="e">
        <f t="shared" si="27"/>
        <v>#N/A</v>
      </c>
      <c r="L45" s="78" t="e">
        <f t="shared" si="28"/>
        <v>#N/A</v>
      </c>
      <c r="M45" s="11" t="e">
        <f t="shared" si="1"/>
        <v>#N/A</v>
      </c>
      <c r="N45" s="15" t="e">
        <f>INDEX(Foglio2!$F:$G,MATCH(B45,Foglio2!$F:$F,0),2)</f>
        <v>#N/A</v>
      </c>
      <c r="O45" s="91"/>
      <c r="P45" s="91"/>
      <c r="Q45" s="19" t="e">
        <f t="shared" si="29"/>
        <v>#N/A</v>
      </c>
      <c r="R45" s="19" t="str" cm="1">
        <f t="array" ref="R45">_xlfn.IFS(P45=0,"si", AND(1&lt;P45, P45&lt;=O45),"si", OR(P45=1, P45&gt;O45),"no")</f>
        <v>si</v>
      </c>
      <c r="S45" s="78" t="e">
        <f t="shared" si="30"/>
        <v>#N/A</v>
      </c>
      <c r="T45" s="78" t="e">
        <f t="shared" si="31"/>
        <v>#N/A</v>
      </c>
      <c r="U45" s="11" t="e">
        <f t="shared" si="32"/>
        <v>#N/A</v>
      </c>
      <c r="V45" s="15" t="e">
        <f>INDEX(Foglio2!$J:$K,MATCH(B45,Foglio2!$J:$J,0),2)</f>
        <v>#N/A</v>
      </c>
      <c r="W45" s="91"/>
      <c r="X45" s="91"/>
      <c r="Y45" s="19" t="e">
        <f t="shared" si="33"/>
        <v>#N/A</v>
      </c>
      <c r="Z45" s="19" t="str">
        <f t="shared" si="34"/>
        <v>si</v>
      </c>
      <c r="AA45" s="78" t="e">
        <f t="shared" si="35"/>
        <v>#N/A</v>
      </c>
      <c r="AB45" s="78" t="e">
        <f t="shared" si="2"/>
        <v>#N/A</v>
      </c>
      <c r="AC45" s="19" t="e">
        <f t="shared" si="36"/>
        <v>#N/A</v>
      </c>
      <c r="AD45" s="11" t="e">
        <f t="shared" si="3"/>
        <v>#N/A</v>
      </c>
      <c r="AE45" s="15" t="e">
        <f>INDEX(Foglio2!$N:$O,MATCH(B45,Foglio2!$N:$N,0),2)</f>
        <v>#N/A</v>
      </c>
      <c r="AF45" s="91"/>
      <c r="AG45" s="91"/>
      <c r="AH45" s="19" t="e">
        <f t="shared" si="37"/>
        <v>#N/A</v>
      </c>
      <c r="AI45" s="19" t="str">
        <f t="shared" si="38"/>
        <v>si</v>
      </c>
      <c r="AJ45" s="78" t="e">
        <f t="shared" si="39"/>
        <v>#N/A</v>
      </c>
      <c r="AK45" s="78" t="e">
        <f t="shared" si="4"/>
        <v>#N/A</v>
      </c>
      <c r="AL45" s="19" t="e">
        <f t="shared" si="5"/>
        <v>#N/A</v>
      </c>
      <c r="AM45" s="11" t="e">
        <f t="shared" si="6"/>
        <v>#N/A</v>
      </c>
      <c r="AN45" s="15" t="e">
        <f>INDEX(Foglio2!$R:$S,MATCH(B45,Foglio2!$R:$R,0),2)</f>
        <v>#N/A</v>
      </c>
      <c r="AO45" s="91"/>
      <c r="AP45" s="91"/>
      <c r="AQ45" s="19" t="e">
        <f t="shared" si="40"/>
        <v>#N/A</v>
      </c>
      <c r="AR45" s="19" t="str">
        <f t="shared" si="41"/>
        <v>si</v>
      </c>
      <c r="AS45" s="78" t="e">
        <f t="shared" si="42"/>
        <v>#N/A</v>
      </c>
      <c r="AT45" s="78" t="e">
        <f t="shared" si="43"/>
        <v>#N/A</v>
      </c>
      <c r="AU45" s="11" t="e">
        <f t="shared" si="44"/>
        <v>#N/A</v>
      </c>
      <c r="AV45" s="15" t="e">
        <f>INDEX(Foglio2!$V:$W,MATCH(B45,Foglio2!$V:$V,0),2)</f>
        <v>#N/A</v>
      </c>
      <c r="AW45" s="91"/>
      <c r="AX45" s="91"/>
      <c r="AY45" s="19" t="e">
        <f t="shared" si="45"/>
        <v>#N/A</v>
      </c>
      <c r="AZ45" s="19" t="str">
        <f t="shared" si="46"/>
        <v>si</v>
      </c>
      <c r="BA45" s="78" t="e">
        <f t="shared" si="47"/>
        <v>#N/A</v>
      </c>
      <c r="BB45" s="78" t="e">
        <f t="shared" si="48"/>
        <v>#N/A</v>
      </c>
      <c r="BC45" s="11" t="e">
        <f t="shared" si="49"/>
        <v>#N/A</v>
      </c>
      <c r="BD45" s="15" t="e">
        <f>INDEX(Foglio2!$Z:$AA,MATCH(B45,Foglio2!$Z:$Z,0),2)</f>
        <v>#N/A</v>
      </c>
      <c r="BE45" s="91"/>
      <c r="BF45" s="91"/>
      <c r="BG45" s="19" t="e">
        <f t="shared" si="50"/>
        <v>#N/A</v>
      </c>
      <c r="BH45" s="19" t="str">
        <f t="shared" si="51"/>
        <v>si</v>
      </c>
      <c r="BI45" s="82" t="e">
        <f t="shared" si="52"/>
        <v>#N/A</v>
      </c>
      <c r="BJ45" s="78" t="e">
        <f t="shared" si="53"/>
        <v>#N/A</v>
      </c>
      <c r="BK45" s="78" t="e">
        <f t="shared" si="54"/>
        <v>#N/A</v>
      </c>
      <c r="BL45" s="19" t="e">
        <f t="shared" si="55"/>
        <v>#N/A</v>
      </c>
      <c r="BM45" s="11" t="e">
        <f t="shared" si="7"/>
        <v>#N/A</v>
      </c>
      <c r="BN45" s="15" t="e">
        <f>INDEX(Foglio2!$AC:$AD,MATCH(B45,Foglio2!$AC:$AC,0),2)</f>
        <v>#N/A</v>
      </c>
      <c r="BO45" s="91"/>
      <c r="BP45" s="91"/>
      <c r="BQ45" s="19" t="e">
        <f t="shared" si="56"/>
        <v>#N/A</v>
      </c>
      <c r="BR45" s="19" t="str">
        <f t="shared" si="57"/>
        <v>si</v>
      </c>
      <c r="BS45" s="78" t="e">
        <f t="shared" si="58"/>
        <v>#N/A</v>
      </c>
      <c r="BT45" s="78" t="e">
        <f t="shared" si="59"/>
        <v>#N/A</v>
      </c>
      <c r="BU45" s="11" t="e">
        <f t="shared" si="60"/>
        <v>#N/A</v>
      </c>
      <c r="BV45" s="92"/>
      <c r="BW45" s="92"/>
      <c r="BX45" s="82" t="str" cm="1">
        <f t="array" ref="BX45">_xlfn.IFS('indicatori output 1.2'!BW45=0, "si", OR('Indicatori target 1.2'!K45="err",'Indicatori target 1.2'!L45="err"), "no", AND('indicatori output 1.2'!BW45&gt;0, 'Indicatori target 1.2'!K45&lt;&gt;'Indicatori target 1.2'!L45), "no", AND('indicatori output 1.2'!BW45&gt;0,'Indicatori target 1.2'!K45='Indicatori target 1.2'!L45), "si")</f>
        <v>si</v>
      </c>
      <c r="BY45" s="82" t="str">
        <f t="shared" si="61"/>
        <v>si</v>
      </c>
      <c r="BZ45" s="78">
        <f t="shared" si="62"/>
        <v>0</v>
      </c>
      <c r="CA45" s="78">
        <f t="shared" si="63"/>
        <v>0</v>
      </c>
    </row>
    <row r="46" spans="1:79" x14ac:dyDescent="0.3">
      <c r="A46"/>
      <c r="B46"/>
      <c r="C46" s="10" t="e">
        <f>INDEX(Foglio2!$B:$C,MATCH('indicatori output 1.2'!B46,Foglio2!$B:$B,0),2)</f>
        <v>#N/A</v>
      </c>
      <c r="D46" s="10" t="e">
        <f>INDEX(Foglio4!$C:$D,MATCH('indicatori output 1.2'!B46,Foglio4!$C:$C,0),2)</f>
        <v>#N/A</v>
      </c>
      <c r="E46" s="91"/>
      <c r="F46" s="91"/>
      <c r="G46" s="19" t="e">
        <f t="shared" si="0"/>
        <v>#N/A</v>
      </c>
      <c r="H46" s="19" t="str">
        <f t="shared" si="25"/>
        <v>si</v>
      </c>
      <c r="I46" s="19" t="e">
        <f t="shared" si="26"/>
        <v>#N/A</v>
      </c>
      <c r="J46" s="19" t="e" cm="1">
        <f t="array" ref="J46">_xlfn.IFS(D46=F46,"uguale",D46&lt;F46,"regis maggiore",D46&gt;F46,"regis minore")</f>
        <v>#N/A</v>
      </c>
      <c r="K46" s="78" t="e">
        <f t="shared" si="27"/>
        <v>#N/A</v>
      </c>
      <c r="L46" s="78" t="e">
        <f t="shared" si="28"/>
        <v>#N/A</v>
      </c>
      <c r="M46" s="11" t="e">
        <f t="shared" si="1"/>
        <v>#N/A</v>
      </c>
      <c r="N46" s="15" t="e">
        <f>INDEX(Foglio2!$F:$G,MATCH(B46,Foglio2!$F:$F,0),2)</f>
        <v>#N/A</v>
      </c>
      <c r="O46" s="91"/>
      <c r="P46" s="91"/>
      <c r="Q46" s="19" t="e">
        <f t="shared" si="29"/>
        <v>#N/A</v>
      </c>
      <c r="R46" s="19" t="str" cm="1">
        <f t="array" ref="R46">_xlfn.IFS(P46=0,"si", AND(1&lt;P46, P46&lt;=O46),"si", OR(P46=1, P46&gt;O46),"no")</f>
        <v>si</v>
      </c>
      <c r="S46" s="78" t="e">
        <f t="shared" si="30"/>
        <v>#N/A</v>
      </c>
      <c r="T46" s="78" t="e">
        <f t="shared" si="31"/>
        <v>#N/A</v>
      </c>
      <c r="U46" s="11" t="e">
        <f t="shared" si="32"/>
        <v>#N/A</v>
      </c>
      <c r="V46" s="15" t="e">
        <f>INDEX(Foglio2!$J:$K,MATCH(B46,Foglio2!$J:$J,0),2)</f>
        <v>#N/A</v>
      </c>
      <c r="W46" s="91"/>
      <c r="X46" s="91"/>
      <c r="Y46" s="19" t="e">
        <f t="shared" si="33"/>
        <v>#N/A</v>
      </c>
      <c r="Z46" s="19" t="str">
        <f t="shared" si="34"/>
        <v>si</v>
      </c>
      <c r="AA46" s="78" t="e">
        <f t="shared" si="35"/>
        <v>#N/A</v>
      </c>
      <c r="AB46" s="78" t="e">
        <f t="shared" si="2"/>
        <v>#N/A</v>
      </c>
      <c r="AC46" s="19" t="e">
        <f t="shared" si="36"/>
        <v>#N/A</v>
      </c>
      <c r="AD46" s="11" t="e">
        <f t="shared" si="3"/>
        <v>#N/A</v>
      </c>
      <c r="AE46" s="15" t="e">
        <f>INDEX(Foglio2!$N:$O,MATCH(B46,Foglio2!$N:$N,0),2)</f>
        <v>#N/A</v>
      </c>
      <c r="AF46" s="91"/>
      <c r="AG46" s="91"/>
      <c r="AH46" s="19" t="e">
        <f t="shared" si="37"/>
        <v>#N/A</v>
      </c>
      <c r="AI46" s="19" t="str">
        <f t="shared" si="38"/>
        <v>si</v>
      </c>
      <c r="AJ46" s="78" t="e">
        <f t="shared" si="39"/>
        <v>#N/A</v>
      </c>
      <c r="AK46" s="78" t="e">
        <f t="shared" si="4"/>
        <v>#N/A</v>
      </c>
      <c r="AL46" s="19" t="e">
        <f t="shared" si="5"/>
        <v>#N/A</v>
      </c>
      <c r="AM46" s="11" t="e">
        <f t="shared" si="6"/>
        <v>#N/A</v>
      </c>
      <c r="AN46" s="15" t="e">
        <f>INDEX(Foglio2!$R:$S,MATCH(B46,Foglio2!$R:$R,0),2)</f>
        <v>#N/A</v>
      </c>
      <c r="AO46" s="91"/>
      <c r="AP46" s="91"/>
      <c r="AQ46" s="19" t="e">
        <f t="shared" si="40"/>
        <v>#N/A</v>
      </c>
      <c r="AR46" s="19" t="str">
        <f t="shared" si="41"/>
        <v>si</v>
      </c>
      <c r="AS46" s="78" t="e">
        <f t="shared" si="42"/>
        <v>#N/A</v>
      </c>
      <c r="AT46" s="78" t="e">
        <f t="shared" si="43"/>
        <v>#N/A</v>
      </c>
      <c r="AU46" s="11" t="e">
        <f t="shared" si="44"/>
        <v>#N/A</v>
      </c>
      <c r="AV46" s="15" t="e">
        <f>INDEX(Foglio2!$V:$W,MATCH(B46,Foglio2!$V:$V,0),2)</f>
        <v>#N/A</v>
      </c>
      <c r="AW46" s="91"/>
      <c r="AX46" s="91"/>
      <c r="AY46" s="19" t="e">
        <f t="shared" si="45"/>
        <v>#N/A</v>
      </c>
      <c r="AZ46" s="19" t="str">
        <f t="shared" si="46"/>
        <v>si</v>
      </c>
      <c r="BA46" s="78" t="e">
        <f t="shared" si="47"/>
        <v>#N/A</v>
      </c>
      <c r="BB46" s="78" t="e">
        <f t="shared" si="48"/>
        <v>#N/A</v>
      </c>
      <c r="BC46" s="11" t="e">
        <f t="shared" si="49"/>
        <v>#N/A</v>
      </c>
      <c r="BD46" s="15" t="e">
        <f>INDEX(Foglio2!$Z:$AA,MATCH(B46,Foglio2!$Z:$Z,0),2)</f>
        <v>#N/A</v>
      </c>
      <c r="BE46" s="91"/>
      <c r="BF46" s="91"/>
      <c r="BG46" s="19" t="e">
        <f t="shared" si="50"/>
        <v>#N/A</v>
      </c>
      <c r="BH46" s="19" t="str">
        <f t="shared" si="51"/>
        <v>si</v>
      </c>
      <c r="BI46" s="82" t="e">
        <f t="shared" si="52"/>
        <v>#N/A</v>
      </c>
      <c r="BJ46" s="78" t="e">
        <f t="shared" si="53"/>
        <v>#N/A</v>
      </c>
      <c r="BK46" s="78" t="e">
        <f t="shared" si="54"/>
        <v>#N/A</v>
      </c>
      <c r="BL46" s="19" t="e">
        <f t="shared" si="55"/>
        <v>#N/A</v>
      </c>
      <c r="BM46" s="11" t="e">
        <f t="shared" si="7"/>
        <v>#N/A</v>
      </c>
      <c r="BN46" s="15" t="e">
        <f>INDEX(Foglio2!$AC:$AD,MATCH(B46,Foglio2!$AC:$AC,0),2)</f>
        <v>#N/A</v>
      </c>
      <c r="BO46" s="91"/>
      <c r="BP46" s="91"/>
      <c r="BQ46" s="19" t="e">
        <f t="shared" si="56"/>
        <v>#N/A</v>
      </c>
      <c r="BR46" s="19" t="str">
        <f t="shared" si="57"/>
        <v>si</v>
      </c>
      <c r="BS46" s="78" t="e">
        <f t="shared" si="58"/>
        <v>#N/A</v>
      </c>
      <c r="BT46" s="78" t="e">
        <f t="shared" si="59"/>
        <v>#N/A</v>
      </c>
      <c r="BU46" s="11" t="e">
        <f t="shared" si="60"/>
        <v>#N/A</v>
      </c>
      <c r="BV46" s="92"/>
      <c r="BW46" s="92"/>
      <c r="BX46" s="82" t="str" cm="1">
        <f t="array" ref="BX46">_xlfn.IFS('indicatori output 1.2'!BW46=0, "si", OR('Indicatori target 1.2'!K46="err",'Indicatori target 1.2'!L46="err"), "no", AND('indicatori output 1.2'!BW46&gt;0, 'Indicatori target 1.2'!K46&lt;&gt;'Indicatori target 1.2'!L46), "no", AND('indicatori output 1.2'!BW46&gt;0,'Indicatori target 1.2'!K46='Indicatori target 1.2'!L46), "si")</f>
        <v>si</v>
      </c>
      <c r="BY46" s="82" t="str">
        <f t="shared" si="61"/>
        <v>si</v>
      </c>
      <c r="BZ46" s="78">
        <f t="shared" si="62"/>
        <v>0</v>
      </c>
      <c r="CA46" s="78">
        <f t="shared" si="63"/>
        <v>0</v>
      </c>
    </row>
    <row r="47" spans="1:79" x14ac:dyDescent="0.3">
      <c r="A47"/>
      <c r="B47"/>
      <c r="C47" s="10" t="e">
        <f>INDEX(Foglio2!$B:$C,MATCH('indicatori output 1.2'!B47,Foglio2!$B:$B,0),2)</f>
        <v>#N/A</v>
      </c>
      <c r="D47" s="10" t="e">
        <f>INDEX(Foglio4!$C:$D,MATCH('indicatori output 1.2'!B47,Foglio4!$C:$C,0),2)</f>
        <v>#N/A</v>
      </c>
      <c r="E47" s="91"/>
      <c r="F47" s="91"/>
      <c r="G47" s="19" t="e">
        <f t="shared" si="0"/>
        <v>#N/A</v>
      </c>
      <c r="H47" s="19" t="str">
        <f t="shared" si="25"/>
        <v>si</v>
      </c>
      <c r="I47" s="19" t="e">
        <f t="shared" si="26"/>
        <v>#N/A</v>
      </c>
      <c r="J47" s="19" t="e" cm="1">
        <f t="array" ref="J47">_xlfn.IFS(D47=F47,"uguale",D47&lt;F47,"regis maggiore",D47&gt;F47,"regis minore")</f>
        <v>#N/A</v>
      </c>
      <c r="K47" s="78" t="e">
        <f t="shared" si="27"/>
        <v>#N/A</v>
      </c>
      <c r="L47" s="78" t="e">
        <f t="shared" si="28"/>
        <v>#N/A</v>
      </c>
      <c r="M47" s="11" t="e">
        <f t="shared" si="1"/>
        <v>#N/A</v>
      </c>
      <c r="N47" s="15" t="e">
        <f>INDEX(Foglio2!$F:$G,MATCH(B47,Foglio2!$F:$F,0),2)</f>
        <v>#N/A</v>
      </c>
      <c r="O47" s="91"/>
      <c r="P47" s="91"/>
      <c r="Q47" s="19" t="e">
        <f t="shared" si="29"/>
        <v>#N/A</v>
      </c>
      <c r="R47" s="19" t="str" cm="1">
        <f t="array" ref="R47">_xlfn.IFS(P47=0,"si", AND(1&lt;P47, P47&lt;=O47),"si", OR(P47=1, P47&gt;O47),"no")</f>
        <v>si</v>
      </c>
      <c r="S47" s="78" t="e">
        <f t="shared" si="30"/>
        <v>#N/A</v>
      </c>
      <c r="T47" s="78" t="e">
        <f t="shared" si="31"/>
        <v>#N/A</v>
      </c>
      <c r="U47" s="11" t="e">
        <f t="shared" si="32"/>
        <v>#N/A</v>
      </c>
      <c r="V47" s="15" t="e">
        <f>INDEX(Foglio2!$J:$K,MATCH(B47,Foglio2!$J:$J,0),2)</f>
        <v>#N/A</v>
      </c>
      <c r="W47" s="91"/>
      <c r="X47" s="91"/>
      <c r="Y47" s="19" t="e">
        <f t="shared" si="33"/>
        <v>#N/A</v>
      </c>
      <c r="Z47" s="19" t="str">
        <f t="shared" si="34"/>
        <v>si</v>
      </c>
      <c r="AA47" s="78" t="e">
        <f t="shared" si="35"/>
        <v>#N/A</v>
      </c>
      <c r="AB47" s="78" t="e">
        <f t="shared" si="2"/>
        <v>#N/A</v>
      </c>
      <c r="AC47" s="19" t="e">
        <f t="shared" si="36"/>
        <v>#N/A</v>
      </c>
      <c r="AD47" s="11" t="e">
        <f t="shared" si="3"/>
        <v>#N/A</v>
      </c>
      <c r="AE47" s="15" t="e">
        <f>INDEX(Foglio2!$N:$O,MATCH(B47,Foglio2!$N:$N,0),2)</f>
        <v>#N/A</v>
      </c>
      <c r="AF47" s="91"/>
      <c r="AG47" s="91"/>
      <c r="AH47" s="19" t="e">
        <f t="shared" si="37"/>
        <v>#N/A</v>
      </c>
      <c r="AI47" s="19" t="str">
        <f t="shared" si="38"/>
        <v>si</v>
      </c>
      <c r="AJ47" s="78" t="e">
        <f t="shared" si="39"/>
        <v>#N/A</v>
      </c>
      <c r="AK47" s="78" t="e">
        <f t="shared" si="4"/>
        <v>#N/A</v>
      </c>
      <c r="AL47" s="19" t="e">
        <f t="shared" si="5"/>
        <v>#N/A</v>
      </c>
      <c r="AM47" s="11" t="e">
        <f t="shared" si="6"/>
        <v>#N/A</v>
      </c>
      <c r="AN47" s="15" t="e">
        <f>INDEX(Foglio2!$R:$S,MATCH(B47,Foglio2!$R:$R,0),2)</f>
        <v>#N/A</v>
      </c>
      <c r="AO47" s="91"/>
      <c r="AP47" s="91"/>
      <c r="AQ47" s="19" t="e">
        <f t="shared" si="40"/>
        <v>#N/A</v>
      </c>
      <c r="AR47" s="19" t="str">
        <f t="shared" si="41"/>
        <v>si</v>
      </c>
      <c r="AS47" s="78" t="e">
        <f t="shared" si="42"/>
        <v>#N/A</v>
      </c>
      <c r="AT47" s="78" t="e">
        <f t="shared" si="43"/>
        <v>#N/A</v>
      </c>
      <c r="AU47" s="11" t="e">
        <f t="shared" si="44"/>
        <v>#N/A</v>
      </c>
      <c r="AV47" s="15" t="e">
        <f>INDEX(Foglio2!$V:$W,MATCH(B47,Foglio2!$V:$V,0),2)</f>
        <v>#N/A</v>
      </c>
      <c r="AW47" s="91"/>
      <c r="AX47" s="91"/>
      <c r="AY47" s="19" t="e">
        <f t="shared" si="45"/>
        <v>#N/A</v>
      </c>
      <c r="AZ47" s="19" t="str">
        <f t="shared" si="46"/>
        <v>si</v>
      </c>
      <c r="BA47" s="78" t="e">
        <f t="shared" si="47"/>
        <v>#N/A</v>
      </c>
      <c r="BB47" s="78" t="e">
        <f t="shared" si="48"/>
        <v>#N/A</v>
      </c>
      <c r="BC47" s="11" t="e">
        <f t="shared" si="49"/>
        <v>#N/A</v>
      </c>
      <c r="BD47" s="15" t="e">
        <f>INDEX(Foglio2!$Z:$AA,MATCH(B47,Foglio2!$Z:$Z,0),2)</f>
        <v>#N/A</v>
      </c>
      <c r="BE47" s="91"/>
      <c r="BF47" s="91"/>
      <c r="BG47" s="19" t="e">
        <f t="shared" si="50"/>
        <v>#N/A</v>
      </c>
      <c r="BH47" s="19" t="str">
        <f t="shared" si="51"/>
        <v>si</v>
      </c>
      <c r="BI47" s="82" t="e">
        <f t="shared" si="52"/>
        <v>#N/A</v>
      </c>
      <c r="BJ47" s="78" t="e">
        <f t="shared" si="53"/>
        <v>#N/A</v>
      </c>
      <c r="BK47" s="78" t="e">
        <f t="shared" si="54"/>
        <v>#N/A</v>
      </c>
      <c r="BL47" s="19" t="e">
        <f t="shared" si="55"/>
        <v>#N/A</v>
      </c>
      <c r="BM47" s="11" t="e">
        <f t="shared" si="7"/>
        <v>#N/A</v>
      </c>
      <c r="BN47" s="15" t="e">
        <f>INDEX(Foglio2!$AC:$AD,MATCH(B47,Foglio2!$AC:$AC,0),2)</f>
        <v>#N/A</v>
      </c>
      <c r="BO47" s="91"/>
      <c r="BP47" s="91"/>
      <c r="BQ47" s="19" t="e">
        <f t="shared" si="56"/>
        <v>#N/A</v>
      </c>
      <c r="BR47" s="19" t="str">
        <f t="shared" si="57"/>
        <v>si</v>
      </c>
      <c r="BS47" s="78" t="e">
        <f t="shared" si="58"/>
        <v>#N/A</v>
      </c>
      <c r="BT47" s="78" t="e">
        <f t="shared" si="59"/>
        <v>#N/A</v>
      </c>
      <c r="BU47" s="11" t="e">
        <f t="shared" si="60"/>
        <v>#N/A</v>
      </c>
      <c r="BV47" s="92"/>
      <c r="BW47" s="92"/>
      <c r="BX47" s="82" t="str" cm="1">
        <f t="array" ref="BX47">_xlfn.IFS('indicatori output 1.2'!BW47=0, "si", OR('Indicatori target 1.2'!K47="err",'Indicatori target 1.2'!L47="err"), "no", AND('indicatori output 1.2'!BW47&gt;0, 'Indicatori target 1.2'!K47&lt;&gt;'Indicatori target 1.2'!L47), "no", AND('indicatori output 1.2'!BW47&gt;0,'Indicatori target 1.2'!K47='Indicatori target 1.2'!L47), "si")</f>
        <v>si</v>
      </c>
      <c r="BY47" s="82" t="str">
        <f t="shared" si="61"/>
        <v>si</v>
      </c>
      <c r="BZ47" s="78">
        <f t="shared" si="62"/>
        <v>0</v>
      </c>
      <c r="CA47" s="78">
        <f t="shared" si="63"/>
        <v>0</v>
      </c>
    </row>
    <row r="48" spans="1:79" x14ac:dyDescent="0.3">
      <c r="A48"/>
      <c r="B48"/>
      <c r="C48" s="10" t="e">
        <f>INDEX(Foglio2!$B:$C,MATCH('indicatori output 1.2'!B48,Foglio2!$B:$B,0),2)</f>
        <v>#N/A</v>
      </c>
      <c r="D48" s="10" t="e">
        <f>INDEX(Foglio4!$C:$D,MATCH('indicatori output 1.2'!B48,Foglio4!$C:$C,0),2)</f>
        <v>#N/A</v>
      </c>
      <c r="E48" s="91"/>
      <c r="F48" s="91"/>
      <c r="G48" s="19" t="e">
        <f t="shared" si="0"/>
        <v>#N/A</v>
      </c>
      <c r="H48" s="19" t="str">
        <f t="shared" si="25"/>
        <v>si</v>
      </c>
      <c r="I48" s="19" t="e">
        <f t="shared" si="26"/>
        <v>#N/A</v>
      </c>
      <c r="J48" s="19" t="e" cm="1">
        <f t="array" ref="J48">_xlfn.IFS(D48=F48,"uguale",D48&lt;F48,"regis maggiore",D48&gt;F48,"regis minore")</f>
        <v>#N/A</v>
      </c>
      <c r="K48" s="78" t="e">
        <f t="shared" si="27"/>
        <v>#N/A</v>
      </c>
      <c r="L48" s="78" t="e">
        <f t="shared" si="28"/>
        <v>#N/A</v>
      </c>
      <c r="M48" s="11" t="e">
        <f t="shared" si="1"/>
        <v>#N/A</v>
      </c>
      <c r="N48" s="15" t="e">
        <f>INDEX(Foglio2!$F:$G,MATCH(B48,Foglio2!$F:$F,0),2)</f>
        <v>#N/A</v>
      </c>
      <c r="O48" s="91"/>
      <c r="P48" s="91"/>
      <c r="Q48" s="19" t="e">
        <f t="shared" si="29"/>
        <v>#N/A</v>
      </c>
      <c r="R48" s="19" t="str" cm="1">
        <f t="array" ref="R48">_xlfn.IFS(P48=0,"si", AND(1&lt;P48, P48&lt;=O48),"si", OR(P48=1, P48&gt;O48),"no")</f>
        <v>si</v>
      </c>
      <c r="S48" s="78" t="e">
        <f t="shared" si="30"/>
        <v>#N/A</v>
      </c>
      <c r="T48" s="78" t="e">
        <f t="shared" si="31"/>
        <v>#N/A</v>
      </c>
      <c r="U48" s="11" t="e">
        <f t="shared" si="32"/>
        <v>#N/A</v>
      </c>
      <c r="V48" s="15" t="e">
        <f>INDEX(Foglio2!$J:$K,MATCH(B48,Foglio2!$J:$J,0),2)</f>
        <v>#N/A</v>
      </c>
      <c r="W48" s="91"/>
      <c r="X48" s="91"/>
      <c r="Y48" s="19" t="e">
        <f t="shared" si="33"/>
        <v>#N/A</v>
      </c>
      <c r="Z48" s="19" t="str">
        <f t="shared" si="34"/>
        <v>si</v>
      </c>
      <c r="AA48" s="78" t="e">
        <f t="shared" si="35"/>
        <v>#N/A</v>
      </c>
      <c r="AB48" s="78" t="e">
        <f t="shared" si="2"/>
        <v>#N/A</v>
      </c>
      <c r="AC48" s="19" t="e">
        <f t="shared" si="36"/>
        <v>#N/A</v>
      </c>
      <c r="AD48" s="11" t="e">
        <f t="shared" si="3"/>
        <v>#N/A</v>
      </c>
      <c r="AE48" s="15" t="e">
        <f>INDEX(Foglio2!$N:$O,MATCH(B48,Foglio2!$N:$N,0),2)</f>
        <v>#N/A</v>
      </c>
      <c r="AF48" s="91"/>
      <c r="AG48" s="91"/>
      <c r="AH48" s="19" t="e">
        <f t="shared" si="37"/>
        <v>#N/A</v>
      </c>
      <c r="AI48" s="19" t="str">
        <f t="shared" si="38"/>
        <v>si</v>
      </c>
      <c r="AJ48" s="78" t="e">
        <f t="shared" si="39"/>
        <v>#N/A</v>
      </c>
      <c r="AK48" s="78" t="e">
        <f t="shared" si="4"/>
        <v>#N/A</v>
      </c>
      <c r="AL48" s="19" t="e">
        <f t="shared" si="5"/>
        <v>#N/A</v>
      </c>
      <c r="AM48" s="11" t="e">
        <f t="shared" si="6"/>
        <v>#N/A</v>
      </c>
      <c r="AN48" s="15" t="e">
        <f>INDEX(Foglio2!$R:$S,MATCH(B48,Foglio2!$R:$R,0),2)</f>
        <v>#N/A</v>
      </c>
      <c r="AO48" s="91"/>
      <c r="AP48" s="91"/>
      <c r="AQ48" s="19" t="e">
        <f t="shared" si="40"/>
        <v>#N/A</v>
      </c>
      <c r="AR48" s="19" t="str">
        <f t="shared" si="41"/>
        <v>si</v>
      </c>
      <c r="AS48" s="78" t="e">
        <f t="shared" si="42"/>
        <v>#N/A</v>
      </c>
      <c r="AT48" s="78" t="e">
        <f t="shared" si="43"/>
        <v>#N/A</v>
      </c>
      <c r="AU48" s="11" t="e">
        <f t="shared" si="44"/>
        <v>#N/A</v>
      </c>
      <c r="AV48" s="15" t="e">
        <f>INDEX(Foglio2!$V:$W,MATCH(B48,Foglio2!$V:$V,0),2)</f>
        <v>#N/A</v>
      </c>
      <c r="AW48" s="91"/>
      <c r="AX48" s="91"/>
      <c r="AY48" s="19" t="e">
        <f t="shared" si="45"/>
        <v>#N/A</v>
      </c>
      <c r="AZ48" s="19" t="str">
        <f t="shared" si="46"/>
        <v>si</v>
      </c>
      <c r="BA48" s="78" t="e">
        <f t="shared" si="47"/>
        <v>#N/A</v>
      </c>
      <c r="BB48" s="78" t="e">
        <f t="shared" si="48"/>
        <v>#N/A</v>
      </c>
      <c r="BC48" s="11" t="e">
        <f t="shared" si="49"/>
        <v>#N/A</v>
      </c>
      <c r="BD48" s="15" t="e">
        <f>INDEX(Foglio2!$Z:$AA,MATCH(B48,Foglio2!$Z:$Z,0),2)</f>
        <v>#N/A</v>
      </c>
      <c r="BE48" s="91"/>
      <c r="BF48" s="91"/>
      <c r="BG48" s="19" t="e">
        <f t="shared" si="50"/>
        <v>#N/A</v>
      </c>
      <c r="BH48" s="19" t="str">
        <f t="shared" si="51"/>
        <v>si</v>
      </c>
      <c r="BI48" s="82" t="e">
        <f t="shared" si="52"/>
        <v>#N/A</v>
      </c>
      <c r="BJ48" s="78" t="e">
        <f t="shared" si="53"/>
        <v>#N/A</v>
      </c>
      <c r="BK48" s="78" t="e">
        <f t="shared" si="54"/>
        <v>#N/A</v>
      </c>
      <c r="BL48" s="19" t="e">
        <f t="shared" si="55"/>
        <v>#N/A</v>
      </c>
      <c r="BM48" s="11" t="e">
        <f t="shared" si="7"/>
        <v>#N/A</v>
      </c>
      <c r="BN48" s="15" t="e">
        <f>INDEX(Foglio2!$AC:$AD,MATCH(B48,Foglio2!$AC:$AC,0),2)</f>
        <v>#N/A</v>
      </c>
      <c r="BO48" s="91"/>
      <c r="BP48" s="91"/>
      <c r="BQ48" s="19" t="e">
        <f t="shared" si="56"/>
        <v>#N/A</v>
      </c>
      <c r="BR48" s="19" t="str">
        <f t="shared" si="57"/>
        <v>si</v>
      </c>
      <c r="BS48" s="78" t="e">
        <f t="shared" si="58"/>
        <v>#N/A</v>
      </c>
      <c r="BT48" s="78" t="e">
        <f t="shared" si="59"/>
        <v>#N/A</v>
      </c>
      <c r="BU48" s="11" t="e">
        <f t="shared" si="60"/>
        <v>#N/A</v>
      </c>
      <c r="BV48" s="92"/>
      <c r="BW48" s="92"/>
      <c r="BX48" s="82" t="str" cm="1">
        <f t="array" ref="BX48">_xlfn.IFS('indicatori output 1.2'!BW48=0, "si", OR('Indicatori target 1.2'!K48="err",'Indicatori target 1.2'!L48="err"), "no", AND('indicatori output 1.2'!BW48&gt;0, 'Indicatori target 1.2'!K48&lt;&gt;'Indicatori target 1.2'!L48), "no", AND('indicatori output 1.2'!BW48&gt;0,'Indicatori target 1.2'!K48='Indicatori target 1.2'!L48), "si")</f>
        <v>si</v>
      </c>
      <c r="BY48" s="82" t="str">
        <f t="shared" si="61"/>
        <v>si</v>
      </c>
      <c r="BZ48" s="78">
        <f t="shared" si="62"/>
        <v>0</v>
      </c>
      <c r="CA48" s="78">
        <f t="shared" si="63"/>
        <v>0</v>
      </c>
    </row>
    <row r="49" spans="1:79" x14ac:dyDescent="0.3">
      <c r="A49"/>
      <c r="B49"/>
      <c r="C49" s="10" t="e">
        <f>INDEX(Foglio2!$B:$C,MATCH('indicatori output 1.2'!B49,Foglio2!$B:$B,0),2)</f>
        <v>#N/A</v>
      </c>
      <c r="D49" s="10" t="e">
        <f>INDEX(Foglio4!$C:$D,MATCH('indicatori output 1.2'!B49,Foglio4!$C:$C,0),2)</f>
        <v>#N/A</v>
      </c>
      <c r="E49" s="91"/>
      <c r="F49" s="91"/>
      <c r="G49" s="19" t="e">
        <f t="shared" si="0"/>
        <v>#N/A</v>
      </c>
      <c r="H49" s="19" t="str">
        <f t="shared" si="25"/>
        <v>si</v>
      </c>
      <c r="I49" s="19" t="e">
        <f t="shared" si="26"/>
        <v>#N/A</v>
      </c>
      <c r="J49" s="19" t="e" cm="1">
        <f t="array" ref="J49">_xlfn.IFS(D49=F49,"uguale",D49&lt;F49,"regis maggiore",D49&gt;F49,"regis minore")</f>
        <v>#N/A</v>
      </c>
      <c r="K49" s="78" t="e">
        <f t="shared" si="27"/>
        <v>#N/A</v>
      </c>
      <c r="L49" s="78" t="e">
        <f t="shared" si="28"/>
        <v>#N/A</v>
      </c>
      <c r="M49" s="11" t="e">
        <f t="shared" si="1"/>
        <v>#N/A</v>
      </c>
      <c r="N49" s="15" t="e">
        <f>INDEX(Foglio2!$F:$G,MATCH(B49,Foglio2!$F:$F,0),2)</f>
        <v>#N/A</v>
      </c>
      <c r="O49" s="91"/>
      <c r="P49" s="91"/>
      <c r="Q49" s="19" t="e">
        <f t="shared" si="29"/>
        <v>#N/A</v>
      </c>
      <c r="R49" s="19" t="str" cm="1">
        <f t="array" ref="R49">_xlfn.IFS(P49=0,"si", AND(1&lt;P49, P49&lt;=O49),"si", OR(P49=1, P49&gt;O49),"no")</f>
        <v>si</v>
      </c>
      <c r="S49" s="78" t="e">
        <f t="shared" si="30"/>
        <v>#N/A</v>
      </c>
      <c r="T49" s="78" t="e">
        <f t="shared" si="31"/>
        <v>#N/A</v>
      </c>
      <c r="U49" s="11" t="e">
        <f t="shared" si="32"/>
        <v>#N/A</v>
      </c>
      <c r="V49" s="15" t="e">
        <f>INDEX(Foglio2!$J:$K,MATCH(B49,Foglio2!$J:$J,0),2)</f>
        <v>#N/A</v>
      </c>
      <c r="W49" s="91"/>
      <c r="X49" s="91"/>
      <c r="Y49" s="19" t="e">
        <f t="shared" si="33"/>
        <v>#N/A</v>
      </c>
      <c r="Z49" s="19" t="str">
        <f t="shared" si="34"/>
        <v>si</v>
      </c>
      <c r="AA49" s="78" t="e">
        <f t="shared" si="35"/>
        <v>#N/A</v>
      </c>
      <c r="AB49" s="78" t="e">
        <f t="shared" si="2"/>
        <v>#N/A</v>
      </c>
      <c r="AC49" s="19" t="e">
        <f t="shared" si="36"/>
        <v>#N/A</v>
      </c>
      <c r="AD49" s="11" t="e">
        <f t="shared" si="3"/>
        <v>#N/A</v>
      </c>
      <c r="AE49" s="15" t="e">
        <f>INDEX(Foglio2!$N:$O,MATCH(B49,Foglio2!$N:$N,0),2)</f>
        <v>#N/A</v>
      </c>
      <c r="AF49" s="91"/>
      <c r="AG49" s="91"/>
      <c r="AH49" s="19" t="e">
        <f t="shared" si="37"/>
        <v>#N/A</v>
      </c>
      <c r="AI49" s="19" t="str">
        <f t="shared" si="38"/>
        <v>si</v>
      </c>
      <c r="AJ49" s="78" t="e">
        <f t="shared" si="39"/>
        <v>#N/A</v>
      </c>
      <c r="AK49" s="78" t="e">
        <f t="shared" si="4"/>
        <v>#N/A</v>
      </c>
      <c r="AL49" s="19" t="e">
        <f t="shared" si="5"/>
        <v>#N/A</v>
      </c>
      <c r="AM49" s="11" t="e">
        <f t="shared" si="6"/>
        <v>#N/A</v>
      </c>
      <c r="AN49" s="15" t="e">
        <f>INDEX(Foglio2!$R:$S,MATCH(B49,Foglio2!$R:$R,0),2)</f>
        <v>#N/A</v>
      </c>
      <c r="AO49" s="91"/>
      <c r="AP49" s="91"/>
      <c r="AQ49" s="19" t="e">
        <f t="shared" si="40"/>
        <v>#N/A</v>
      </c>
      <c r="AR49" s="19" t="str">
        <f t="shared" si="41"/>
        <v>si</v>
      </c>
      <c r="AS49" s="78" t="e">
        <f t="shared" si="42"/>
        <v>#N/A</v>
      </c>
      <c r="AT49" s="78" t="e">
        <f t="shared" si="43"/>
        <v>#N/A</v>
      </c>
      <c r="AU49" s="11" t="e">
        <f t="shared" si="44"/>
        <v>#N/A</v>
      </c>
      <c r="AV49" s="15" t="e">
        <f>INDEX(Foglio2!$V:$W,MATCH(B49,Foglio2!$V:$V,0),2)</f>
        <v>#N/A</v>
      </c>
      <c r="AW49" s="91"/>
      <c r="AX49" s="91"/>
      <c r="AY49" s="19" t="e">
        <f t="shared" si="45"/>
        <v>#N/A</v>
      </c>
      <c r="AZ49" s="19" t="str">
        <f t="shared" si="46"/>
        <v>si</v>
      </c>
      <c r="BA49" s="78" t="e">
        <f t="shared" si="47"/>
        <v>#N/A</v>
      </c>
      <c r="BB49" s="78" t="e">
        <f t="shared" si="48"/>
        <v>#N/A</v>
      </c>
      <c r="BC49" s="11" t="e">
        <f t="shared" si="49"/>
        <v>#N/A</v>
      </c>
      <c r="BD49" s="15" t="e">
        <f>INDEX(Foglio2!$Z:$AA,MATCH(B49,Foglio2!$Z:$Z,0),2)</f>
        <v>#N/A</v>
      </c>
      <c r="BE49" s="91"/>
      <c r="BF49" s="91"/>
      <c r="BG49" s="19" t="e">
        <f t="shared" si="50"/>
        <v>#N/A</v>
      </c>
      <c r="BH49" s="19" t="str">
        <f t="shared" si="51"/>
        <v>si</v>
      </c>
      <c r="BI49" s="82" t="e">
        <f t="shared" si="52"/>
        <v>#N/A</v>
      </c>
      <c r="BJ49" s="78" t="e">
        <f t="shared" si="53"/>
        <v>#N/A</v>
      </c>
      <c r="BK49" s="78" t="e">
        <f t="shared" si="54"/>
        <v>#N/A</v>
      </c>
      <c r="BL49" s="19" t="e">
        <f t="shared" si="55"/>
        <v>#N/A</v>
      </c>
      <c r="BM49" s="11" t="e">
        <f t="shared" si="7"/>
        <v>#N/A</v>
      </c>
      <c r="BN49" s="15" t="e">
        <f>INDEX(Foglio2!$AC:$AD,MATCH(B49,Foglio2!$AC:$AC,0),2)</f>
        <v>#N/A</v>
      </c>
      <c r="BO49" s="91"/>
      <c r="BP49" s="91"/>
      <c r="BQ49" s="19" t="e">
        <f t="shared" si="56"/>
        <v>#N/A</v>
      </c>
      <c r="BR49" s="19" t="str">
        <f t="shared" si="57"/>
        <v>si</v>
      </c>
      <c r="BS49" s="78" t="e">
        <f t="shared" si="58"/>
        <v>#N/A</v>
      </c>
      <c r="BT49" s="78" t="e">
        <f t="shared" si="59"/>
        <v>#N/A</v>
      </c>
      <c r="BU49" s="11" t="e">
        <f t="shared" si="60"/>
        <v>#N/A</v>
      </c>
      <c r="BV49" s="92"/>
      <c r="BW49" s="92"/>
      <c r="BX49" s="82" t="str" cm="1">
        <f t="array" ref="BX49">_xlfn.IFS('indicatori output 1.2'!BW49=0, "si", OR('Indicatori target 1.2'!K49="err",'Indicatori target 1.2'!L49="err"), "no", AND('indicatori output 1.2'!BW49&gt;0, 'Indicatori target 1.2'!K49&lt;&gt;'Indicatori target 1.2'!L49), "no", AND('indicatori output 1.2'!BW49&gt;0,'Indicatori target 1.2'!K49='Indicatori target 1.2'!L49), "si")</f>
        <v>si</v>
      </c>
      <c r="BY49" s="82" t="str">
        <f t="shared" si="61"/>
        <v>si</v>
      </c>
      <c r="BZ49" s="78">
        <f t="shared" si="62"/>
        <v>0</v>
      </c>
      <c r="CA49" s="78">
        <f t="shared" si="63"/>
        <v>0</v>
      </c>
    </row>
    <row r="50" spans="1:79" x14ac:dyDescent="0.3">
      <c r="A50"/>
      <c r="B50"/>
      <c r="C50" s="10" t="e">
        <f>INDEX(Foglio2!$B:$C,MATCH('indicatori output 1.2'!B50,Foglio2!$B:$B,0),2)</f>
        <v>#N/A</v>
      </c>
      <c r="D50" s="10" t="e">
        <f>INDEX(Foglio4!$C:$D,MATCH('indicatori output 1.2'!B50,Foglio4!$C:$C,0),2)</f>
        <v>#N/A</v>
      </c>
      <c r="E50" s="91"/>
      <c r="F50" s="91"/>
      <c r="G50" s="19" t="e">
        <f t="shared" si="0"/>
        <v>#N/A</v>
      </c>
      <c r="H50" s="19" t="str">
        <f t="shared" si="25"/>
        <v>si</v>
      </c>
      <c r="I50" s="19" t="e">
        <f t="shared" si="26"/>
        <v>#N/A</v>
      </c>
      <c r="J50" s="19" t="e" cm="1">
        <f t="array" ref="J50">_xlfn.IFS(D50=F50,"uguale",D50&lt;F50,"regis maggiore",D50&gt;F50,"regis minore")</f>
        <v>#N/A</v>
      </c>
      <c r="K50" s="78" t="e">
        <f t="shared" si="27"/>
        <v>#N/A</v>
      </c>
      <c r="L50" s="78" t="e">
        <f t="shared" si="28"/>
        <v>#N/A</v>
      </c>
      <c r="M50" s="11" t="e">
        <f t="shared" si="1"/>
        <v>#N/A</v>
      </c>
      <c r="N50" s="15" t="e">
        <f>INDEX(Foglio2!$F:$G,MATCH(B50,Foglio2!$F:$F,0),2)</f>
        <v>#N/A</v>
      </c>
      <c r="O50" s="91"/>
      <c r="P50" s="91"/>
      <c r="Q50" s="19" t="e">
        <f t="shared" si="29"/>
        <v>#N/A</v>
      </c>
      <c r="R50" s="19" t="str" cm="1">
        <f t="array" ref="R50">_xlfn.IFS(P50=0,"si", AND(1&lt;P50, P50&lt;=O50),"si", OR(P50=1, P50&gt;O50),"no")</f>
        <v>si</v>
      </c>
      <c r="S50" s="78" t="e">
        <f t="shared" si="30"/>
        <v>#N/A</v>
      </c>
      <c r="T50" s="78" t="e">
        <f t="shared" si="31"/>
        <v>#N/A</v>
      </c>
      <c r="U50" s="11" t="e">
        <f t="shared" si="32"/>
        <v>#N/A</v>
      </c>
      <c r="V50" s="15" t="e">
        <f>INDEX(Foglio2!$J:$K,MATCH(B50,Foglio2!$J:$J,0),2)</f>
        <v>#N/A</v>
      </c>
      <c r="W50" s="91"/>
      <c r="X50" s="91"/>
      <c r="Y50" s="19" t="e">
        <f t="shared" si="33"/>
        <v>#N/A</v>
      </c>
      <c r="Z50" s="19" t="str">
        <f t="shared" si="34"/>
        <v>si</v>
      </c>
      <c r="AA50" s="78" t="e">
        <f t="shared" si="35"/>
        <v>#N/A</v>
      </c>
      <c r="AB50" s="78" t="e">
        <f t="shared" si="2"/>
        <v>#N/A</v>
      </c>
      <c r="AC50" s="19" t="e">
        <f t="shared" si="36"/>
        <v>#N/A</v>
      </c>
      <c r="AD50" s="11" t="e">
        <f t="shared" si="3"/>
        <v>#N/A</v>
      </c>
      <c r="AE50" s="15" t="e">
        <f>INDEX(Foglio2!$N:$O,MATCH(B50,Foglio2!$N:$N,0),2)</f>
        <v>#N/A</v>
      </c>
      <c r="AF50" s="91"/>
      <c r="AG50" s="91"/>
      <c r="AH50" s="19" t="e">
        <f t="shared" si="37"/>
        <v>#N/A</v>
      </c>
      <c r="AI50" s="19" t="str">
        <f t="shared" si="38"/>
        <v>si</v>
      </c>
      <c r="AJ50" s="78" t="e">
        <f t="shared" si="39"/>
        <v>#N/A</v>
      </c>
      <c r="AK50" s="78" t="e">
        <f t="shared" si="4"/>
        <v>#N/A</v>
      </c>
      <c r="AL50" s="19" t="e">
        <f t="shared" si="5"/>
        <v>#N/A</v>
      </c>
      <c r="AM50" s="11" t="e">
        <f t="shared" si="6"/>
        <v>#N/A</v>
      </c>
      <c r="AN50" s="15" t="e">
        <f>INDEX(Foglio2!$R:$S,MATCH(B50,Foglio2!$R:$R,0),2)</f>
        <v>#N/A</v>
      </c>
      <c r="AO50" s="91"/>
      <c r="AP50" s="91"/>
      <c r="AQ50" s="19" t="e">
        <f t="shared" si="40"/>
        <v>#N/A</v>
      </c>
      <c r="AR50" s="19" t="str">
        <f t="shared" si="41"/>
        <v>si</v>
      </c>
      <c r="AS50" s="78" t="e">
        <f t="shared" si="42"/>
        <v>#N/A</v>
      </c>
      <c r="AT50" s="78" t="e">
        <f t="shared" si="43"/>
        <v>#N/A</v>
      </c>
      <c r="AU50" s="11" t="e">
        <f t="shared" si="44"/>
        <v>#N/A</v>
      </c>
      <c r="AV50" s="15" t="e">
        <f>INDEX(Foglio2!$V:$W,MATCH(B50,Foglio2!$V:$V,0),2)</f>
        <v>#N/A</v>
      </c>
      <c r="AW50" s="91"/>
      <c r="AX50" s="91"/>
      <c r="AY50" s="19" t="e">
        <f t="shared" si="45"/>
        <v>#N/A</v>
      </c>
      <c r="AZ50" s="19" t="str">
        <f t="shared" si="46"/>
        <v>si</v>
      </c>
      <c r="BA50" s="78" t="e">
        <f t="shared" si="47"/>
        <v>#N/A</v>
      </c>
      <c r="BB50" s="78" t="e">
        <f t="shared" si="48"/>
        <v>#N/A</v>
      </c>
      <c r="BC50" s="11" t="e">
        <f t="shared" si="49"/>
        <v>#N/A</v>
      </c>
      <c r="BD50" s="15" t="e">
        <f>INDEX(Foglio2!$Z:$AA,MATCH(B50,Foglio2!$Z:$Z,0),2)</f>
        <v>#N/A</v>
      </c>
      <c r="BE50" s="91"/>
      <c r="BF50" s="91"/>
      <c r="BG50" s="19" t="e">
        <f t="shared" si="50"/>
        <v>#N/A</v>
      </c>
      <c r="BH50" s="19" t="str">
        <f t="shared" si="51"/>
        <v>si</v>
      </c>
      <c r="BI50" s="82" t="e">
        <f t="shared" si="52"/>
        <v>#N/A</v>
      </c>
      <c r="BJ50" s="78" t="e">
        <f t="shared" si="53"/>
        <v>#N/A</v>
      </c>
      <c r="BK50" s="78" t="e">
        <f t="shared" si="54"/>
        <v>#N/A</v>
      </c>
      <c r="BL50" s="19" t="e">
        <f t="shared" si="55"/>
        <v>#N/A</v>
      </c>
      <c r="BM50" s="11" t="e">
        <f t="shared" si="7"/>
        <v>#N/A</v>
      </c>
      <c r="BN50" s="15" t="e">
        <f>INDEX(Foglio2!$AC:$AD,MATCH(B50,Foglio2!$AC:$AC,0),2)</f>
        <v>#N/A</v>
      </c>
      <c r="BO50" s="91"/>
      <c r="BP50" s="91"/>
      <c r="BQ50" s="19" t="e">
        <f t="shared" si="56"/>
        <v>#N/A</v>
      </c>
      <c r="BR50" s="19" t="str">
        <f t="shared" si="57"/>
        <v>si</v>
      </c>
      <c r="BS50" s="78" t="e">
        <f t="shared" si="58"/>
        <v>#N/A</v>
      </c>
      <c r="BT50" s="78" t="e">
        <f t="shared" si="59"/>
        <v>#N/A</v>
      </c>
      <c r="BU50" s="11" t="e">
        <f t="shared" si="60"/>
        <v>#N/A</v>
      </c>
      <c r="BV50" s="92"/>
      <c r="BW50" s="92"/>
      <c r="BX50" s="82" t="str" cm="1">
        <f t="array" ref="BX50">_xlfn.IFS('indicatori output 1.2'!BW50=0, "si", OR('Indicatori target 1.2'!K50="err",'Indicatori target 1.2'!L50="err"), "no", AND('indicatori output 1.2'!BW50&gt;0, 'Indicatori target 1.2'!K50&lt;&gt;'Indicatori target 1.2'!L50), "no", AND('indicatori output 1.2'!BW50&gt;0,'Indicatori target 1.2'!K50='Indicatori target 1.2'!L50), "si")</f>
        <v>si</v>
      </c>
      <c r="BY50" s="82" t="str">
        <f t="shared" si="61"/>
        <v>si</v>
      </c>
      <c r="BZ50" s="78">
        <f t="shared" si="62"/>
        <v>0</v>
      </c>
      <c r="CA50" s="78">
        <f t="shared" si="63"/>
        <v>0</v>
      </c>
    </row>
    <row r="51" spans="1:79" x14ac:dyDescent="0.3">
      <c r="A51"/>
      <c r="B51"/>
      <c r="C51" s="10" t="e">
        <f>INDEX(Foglio2!$B:$C,MATCH('indicatori output 1.2'!B51,Foglio2!$B:$B,0),2)</f>
        <v>#N/A</v>
      </c>
      <c r="D51" s="10" t="e">
        <f>INDEX(Foglio4!$C:$D,MATCH('indicatori output 1.2'!B51,Foglio4!$C:$C,0),2)</f>
        <v>#N/A</v>
      </c>
      <c r="E51" s="91"/>
      <c r="F51" s="91"/>
      <c r="G51" s="19" t="e">
        <f t="shared" si="0"/>
        <v>#N/A</v>
      </c>
      <c r="H51" s="19" t="str">
        <f t="shared" si="25"/>
        <v>si</v>
      </c>
      <c r="I51" s="19" t="e">
        <f t="shared" si="26"/>
        <v>#N/A</v>
      </c>
      <c r="J51" s="19" t="e" cm="1">
        <f t="array" ref="J51">_xlfn.IFS(D51=F51,"uguale",D51&lt;F51,"regis maggiore",D51&gt;F51,"regis minore")</f>
        <v>#N/A</v>
      </c>
      <c r="K51" s="78" t="e">
        <f t="shared" si="27"/>
        <v>#N/A</v>
      </c>
      <c r="L51" s="78" t="e">
        <f t="shared" si="28"/>
        <v>#N/A</v>
      </c>
      <c r="M51" s="11" t="e">
        <f t="shared" si="1"/>
        <v>#N/A</v>
      </c>
      <c r="N51" s="15" t="e">
        <f>INDEX(Foglio2!$F:$G,MATCH(B51,Foglio2!$F:$F,0),2)</f>
        <v>#N/A</v>
      </c>
      <c r="O51" s="91"/>
      <c r="P51" s="91"/>
      <c r="Q51" s="19" t="e">
        <f t="shared" si="29"/>
        <v>#N/A</v>
      </c>
      <c r="R51" s="19" t="str" cm="1">
        <f t="array" ref="R51">_xlfn.IFS(P51=0,"si", AND(1&lt;P51, P51&lt;=O51),"si", OR(P51=1, P51&gt;O51),"no")</f>
        <v>si</v>
      </c>
      <c r="S51" s="78" t="e">
        <f t="shared" si="30"/>
        <v>#N/A</v>
      </c>
      <c r="T51" s="78" t="e">
        <f t="shared" si="31"/>
        <v>#N/A</v>
      </c>
      <c r="U51" s="11" t="e">
        <f t="shared" si="32"/>
        <v>#N/A</v>
      </c>
      <c r="V51" s="15" t="e">
        <f>INDEX(Foglio2!$J:$K,MATCH(B51,Foglio2!$J:$J,0),2)</f>
        <v>#N/A</v>
      </c>
      <c r="W51" s="91"/>
      <c r="X51" s="91"/>
      <c r="Y51" s="19" t="e">
        <f t="shared" si="33"/>
        <v>#N/A</v>
      </c>
      <c r="Z51" s="19" t="str">
        <f t="shared" si="34"/>
        <v>si</v>
      </c>
      <c r="AA51" s="78" t="e">
        <f t="shared" si="35"/>
        <v>#N/A</v>
      </c>
      <c r="AB51" s="78" t="e">
        <f t="shared" si="2"/>
        <v>#N/A</v>
      </c>
      <c r="AC51" s="19" t="e">
        <f t="shared" si="36"/>
        <v>#N/A</v>
      </c>
      <c r="AD51" s="11" t="e">
        <f t="shared" si="3"/>
        <v>#N/A</v>
      </c>
      <c r="AE51" s="15" t="e">
        <f>INDEX(Foglio2!$N:$O,MATCH(B51,Foglio2!$N:$N,0),2)</f>
        <v>#N/A</v>
      </c>
      <c r="AF51" s="91"/>
      <c r="AG51" s="91"/>
      <c r="AH51" s="19" t="e">
        <f t="shared" si="37"/>
        <v>#N/A</v>
      </c>
      <c r="AI51" s="19" t="str">
        <f t="shared" si="38"/>
        <v>si</v>
      </c>
      <c r="AJ51" s="78" t="e">
        <f t="shared" si="39"/>
        <v>#N/A</v>
      </c>
      <c r="AK51" s="78" t="e">
        <f t="shared" si="4"/>
        <v>#N/A</v>
      </c>
      <c r="AL51" s="19" t="e">
        <f t="shared" si="5"/>
        <v>#N/A</v>
      </c>
      <c r="AM51" s="11" t="e">
        <f t="shared" si="6"/>
        <v>#N/A</v>
      </c>
      <c r="AN51" s="15" t="e">
        <f>INDEX(Foglio2!$R:$S,MATCH(B51,Foglio2!$R:$R,0),2)</f>
        <v>#N/A</v>
      </c>
      <c r="AO51" s="91"/>
      <c r="AP51" s="91"/>
      <c r="AQ51" s="19" t="e">
        <f t="shared" si="40"/>
        <v>#N/A</v>
      </c>
      <c r="AR51" s="19" t="str">
        <f t="shared" si="41"/>
        <v>si</v>
      </c>
      <c r="AS51" s="78" t="e">
        <f t="shared" si="42"/>
        <v>#N/A</v>
      </c>
      <c r="AT51" s="78" t="e">
        <f t="shared" si="43"/>
        <v>#N/A</v>
      </c>
      <c r="AU51" s="11" t="e">
        <f t="shared" si="44"/>
        <v>#N/A</v>
      </c>
      <c r="AV51" s="15" t="e">
        <f>INDEX(Foglio2!$V:$W,MATCH(B51,Foglio2!$V:$V,0),2)</f>
        <v>#N/A</v>
      </c>
      <c r="AW51" s="91"/>
      <c r="AX51" s="91"/>
      <c r="AY51" s="19" t="e">
        <f t="shared" si="45"/>
        <v>#N/A</v>
      </c>
      <c r="AZ51" s="19" t="str">
        <f t="shared" si="46"/>
        <v>si</v>
      </c>
      <c r="BA51" s="78" t="e">
        <f t="shared" si="47"/>
        <v>#N/A</v>
      </c>
      <c r="BB51" s="78" t="e">
        <f t="shared" si="48"/>
        <v>#N/A</v>
      </c>
      <c r="BC51" s="11" t="e">
        <f t="shared" si="49"/>
        <v>#N/A</v>
      </c>
      <c r="BD51" s="15" t="e">
        <f>INDEX(Foglio2!$Z:$AA,MATCH(B51,Foglio2!$Z:$Z,0),2)</f>
        <v>#N/A</v>
      </c>
      <c r="BE51" s="91"/>
      <c r="BF51" s="91"/>
      <c r="BG51" s="19" t="e">
        <f t="shared" si="50"/>
        <v>#N/A</v>
      </c>
      <c r="BH51" s="19" t="str">
        <f t="shared" si="51"/>
        <v>si</v>
      </c>
      <c r="BI51" s="82" t="e">
        <f t="shared" si="52"/>
        <v>#N/A</v>
      </c>
      <c r="BJ51" s="78" t="e">
        <f t="shared" si="53"/>
        <v>#N/A</v>
      </c>
      <c r="BK51" s="78" t="e">
        <f t="shared" si="54"/>
        <v>#N/A</v>
      </c>
      <c r="BL51" s="19" t="e">
        <f t="shared" si="55"/>
        <v>#N/A</v>
      </c>
      <c r="BM51" s="11" t="e">
        <f t="shared" si="7"/>
        <v>#N/A</v>
      </c>
      <c r="BN51" s="15" t="e">
        <f>INDEX(Foglio2!$AC:$AD,MATCH(B51,Foglio2!$AC:$AC,0),2)</f>
        <v>#N/A</v>
      </c>
      <c r="BO51" s="91"/>
      <c r="BP51" s="91"/>
      <c r="BQ51" s="19" t="e">
        <f t="shared" si="56"/>
        <v>#N/A</v>
      </c>
      <c r="BR51" s="19" t="str">
        <f t="shared" si="57"/>
        <v>si</v>
      </c>
      <c r="BS51" s="78" t="e">
        <f t="shared" si="58"/>
        <v>#N/A</v>
      </c>
      <c r="BT51" s="78" t="e">
        <f t="shared" si="59"/>
        <v>#N/A</v>
      </c>
      <c r="BU51" s="11" t="e">
        <f t="shared" si="60"/>
        <v>#N/A</v>
      </c>
      <c r="BV51" s="92"/>
      <c r="BW51" s="92"/>
      <c r="BX51" s="82" t="str" cm="1">
        <f t="array" ref="BX51">_xlfn.IFS('indicatori output 1.2'!BW51=0, "si", OR('Indicatori target 1.2'!K51="err",'Indicatori target 1.2'!L51="err"), "no", AND('indicatori output 1.2'!BW51&gt;0, 'Indicatori target 1.2'!K51&lt;&gt;'Indicatori target 1.2'!L51), "no", AND('indicatori output 1.2'!BW51&gt;0,'Indicatori target 1.2'!K51='Indicatori target 1.2'!L51), "si")</f>
        <v>si</v>
      </c>
      <c r="BY51" s="82" t="str">
        <f t="shared" si="61"/>
        <v>si</v>
      </c>
      <c r="BZ51" s="78">
        <f t="shared" si="62"/>
        <v>0</v>
      </c>
      <c r="CA51" s="78">
        <f t="shared" si="63"/>
        <v>0</v>
      </c>
    </row>
    <row r="52" spans="1:79" x14ac:dyDescent="0.3">
      <c r="A52"/>
      <c r="B52"/>
      <c r="C52" s="10" t="e">
        <f>INDEX(Foglio2!$B:$C,MATCH('indicatori output 1.2'!B52,Foglio2!$B:$B,0),2)</f>
        <v>#N/A</v>
      </c>
      <c r="D52" s="10" t="e">
        <f>INDEX(Foglio4!$C:$D,MATCH('indicatori output 1.2'!B52,Foglio4!$C:$C,0),2)</f>
        <v>#N/A</v>
      </c>
      <c r="E52" s="91"/>
      <c r="F52" s="91"/>
      <c r="G52" s="19" t="e">
        <f t="shared" si="0"/>
        <v>#N/A</v>
      </c>
      <c r="H52" s="19" t="str">
        <f t="shared" si="25"/>
        <v>si</v>
      </c>
      <c r="I52" s="19" t="e">
        <f t="shared" si="26"/>
        <v>#N/A</v>
      </c>
      <c r="J52" s="19" t="e" cm="1">
        <f t="array" ref="J52">_xlfn.IFS(D52=F52,"uguale",D52&lt;F52,"regis maggiore",D52&gt;F52,"regis minore")</f>
        <v>#N/A</v>
      </c>
      <c r="K52" s="78" t="e">
        <f t="shared" si="27"/>
        <v>#N/A</v>
      </c>
      <c r="L52" s="78" t="e">
        <f t="shared" si="28"/>
        <v>#N/A</v>
      </c>
      <c r="M52" s="11" t="e">
        <f t="shared" si="1"/>
        <v>#N/A</v>
      </c>
      <c r="N52" s="15" t="e">
        <f>INDEX(Foglio2!$F:$G,MATCH(B52,Foglio2!$F:$F,0),2)</f>
        <v>#N/A</v>
      </c>
      <c r="O52" s="91"/>
      <c r="P52" s="91"/>
      <c r="Q52" s="19" t="e">
        <f t="shared" si="29"/>
        <v>#N/A</v>
      </c>
      <c r="R52" s="19" t="str" cm="1">
        <f t="array" ref="R52">_xlfn.IFS(P52=0,"si", AND(1&lt;P52, P52&lt;=O52),"si", OR(P52=1, P52&gt;O52),"no")</f>
        <v>si</v>
      </c>
      <c r="S52" s="78" t="e">
        <f t="shared" si="30"/>
        <v>#N/A</v>
      </c>
      <c r="T52" s="78" t="e">
        <f t="shared" si="31"/>
        <v>#N/A</v>
      </c>
      <c r="U52" s="11" t="e">
        <f t="shared" si="32"/>
        <v>#N/A</v>
      </c>
      <c r="V52" s="15" t="e">
        <f>INDEX(Foglio2!$J:$K,MATCH(B52,Foglio2!$J:$J,0),2)</f>
        <v>#N/A</v>
      </c>
      <c r="W52" s="91"/>
      <c r="X52" s="91"/>
      <c r="Y52" s="19" t="e">
        <f t="shared" si="33"/>
        <v>#N/A</v>
      </c>
      <c r="Z52" s="19" t="str">
        <f t="shared" si="34"/>
        <v>si</v>
      </c>
      <c r="AA52" s="78" t="e">
        <f t="shared" si="35"/>
        <v>#N/A</v>
      </c>
      <c r="AB52" s="78" t="e">
        <f t="shared" si="2"/>
        <v>#N/A</v>
      </c>
      <c r="AC52" s="19" t="e">
        <f t="shared" si="36"/>
        <v>#N/A</v>
      </c>
      <c r="AD52" s="11" t="e">
        <f t="shared" si="3"/>
        <v>#N/A</v>
      </c>
      <c r="AE52" s="15" t="e">
        <f>INDEX(Foglio2!$N:$O,MATCH(B52,Foglio2!$N:$N,0),2)</f>
        <v>#N/A</v>
      </c>
      <c r="AF52" s="91"/>
      <c r="AG52" s="91"/>
      <c r="AH52" s="19" t="e">
        <f t="shared" si="37"/>
        <v>#N/A</v>
      </c>
      <c r="AI52" s="19" t="str">
        <f t="shared" si="38"/>
        <v>si</v>
      </c>
      <c r="AJ52" s="78" t="e">
        <f t="shared" si="39"/>
        <v>#N/A</v>
      </c>
      <c r="AK52" s="78" t="e">
        <f t="shared" si="4"/>
        <v>#N/A</v>
      </c>
      <c r="AL52" s="19" t="e">
        <f t="shared" si="5"/>
        <v>#N/A</v>
      </c>
      <c r="AM52" s="11" t="e">
        <f t="shared" si="6"/>
        <v>#N/A</v>
      </c>
      <c r="AN52" s="15" t="e">
        <f>INDEX(Foglio2!$R:$S,MATCH(B52,Foglio2!$R:$R,0),2)</f>
        <v>#N/A</v>
      </c>
      <c r="AO52" s="91"/>
      <c r="AP52" s="91"/>
      <c r="AQ52" s="19" t="e">
        <f t="shared" si="40"/>
        <v>#N/A</v>
      </c>
      <c r="AR52" s="19" t="str">
        <f t="shared" si="41"/>
        <v>si</v>
      </c>
      <c r="AS52" s="78" t="e">
        <f t="shared" si="42"/>
        <v>#N/A</v>
      </c>
      <c r="AT52" s="78" t="e">
        <f t="shared" si="43"/>
        <v>#N/A</v>
      </c>
      <c r="AU52" s="11" t="e">
        <f t="shared" si="44"/>
        <v>#N/A</v>
      </c>
      <c r="AV52" s="15" t="e">
        <f>INDEX(Foglio2!$V:$W,MATCH(B52,Foglio2!$V:$V,0),2)</f>
        <v>#N/A</v>
      </c>
      <c r="AW52" s="91"/>
      <c r="AX52" s="91"/>
      <c r="AY52" s="19" t="e">
        <f t="shared" si="45"/>
        <v>#N/A</v>
      </c>
      <c r="AZ52" s="19" t="str">
        <f t="shared" si="46"/>
        <v>si</v>
      </c>
      <c r="BA52" s="78" t="e">
        <f t="shared" si="47"/>
        <v>#N/A</v>
      </c>
      <c r="BB52" s="78" t="e">
        <f t="shared" si="48"/>
        <v>#N/A</v>
      </c>
      <c r="BC52" s="11" t="e">
        <f t="shared" si="49"/>
        <v>#N/A</v>
      </c>
      <c r="BD52" s="15" t="e">
        <f>INDEX(Foglio2!$Z:$AA,MATCH(B52,Foglio2!$Z:$Z,0),2)</f>
        <v>#N/A</v>
      </c>
      <c r="BE52" s="91"/>
      <c r="BF52" s="91"/>
      <c r="BG52" s="19" t="e">
        <f t="shared" si="50"/>
        <v>#N/A</v>
      </c>
      <c r="BH52" s="19" t="str">
        <f t="shared" si="51"/>
        <v>si</v>
      </c>
      <c r="BI52" s="82" t="e">
        <f t="shared" si="52"/>
        <v>#N/A</v>
      </c>
      <c r="BJ52" s="78" t="e">
        <f t="shared" si="53"/>
        <v>#N/A</v>
      </c>
      <c r="BK52" s="78" t="e">
        <f t="shared" si="54"/>
        <v>#N/A</v>
      </c>
      <c r="BL52" s="19" t="e">
        <f t="shared" si="55"/>
        <v>#N/A</v>
      </c>
      <c r="BM52" s="11" t="e">
        <f t="shared" si="7"/>
        <v>#N/A</v>
      </c>
      <c r="BN52" s="15" t="e">
        <f>INDEX(Foglio2!$AC:$AD,MATCH(B52,Foglio2!$AC:$AC,0),2)</f>
        <v>#N/A</v>
      </c>
      <c r="BO52" s="91"/>
      <c r="BP52" s="91"/>
      <c r="BQ52" s="19" t="e">
        <f t="shared" si="56"/>
        <v>#N/A</v>
      </c>
      <c r="BR52" s="19" t="str">
        <f t="shared" si="57"/>
        <v>si</v>
      </c>
      <c r="BS52" s="78" t="e">
        <f t="shared" si="58"/>
        <v>#N/A</v>
      </c>
      <c r="BT52" s="78" t="e">
        <f t="shared" si="59"/>
        <v>#N/A</v>
      </c>
      <c r="BU52" s="11" t="e">
        <f t="shared" si="60"/>
        <v>#N/A</v>
      </c>
      <c r="BV52" s="92"/>
      <c r="BW52" s="92"/>
      <c r="BX52" s="82" t="str" cm="1">
        <f t="array" ref="BX52">_xlfn.IFS('indicatori output 1.2'!BW52=0, "si", OR('Indicatori target 1.2'!K52="err",'Indicatori target 1.2'!L52="err"), "no", AND('indicatori output 1.2'!BW52&gt;0, 'Indicatori target 1.2'!K52&lt;&gt;'Indicatori target 1.2'!L52), "no", AND('indicatori output 1.2'!BW52&gt;0,'Indicatori target 1.2'!K52='Indicatori target 1.2'!L52), "si")</f>
        <v>si</v>
      </c>
      <c r="BY52" s="82" t="str">
        <f t="shared" si="61"/>
        <v>si</v>
      </c>
      <c r="BZ52" s="78">
        <f t="shared" si="62"/>
        <v>0</v>
      </c>
      <c r="CA52" s="78">
        <f t="shared" si="63"/>
        <v>0</v>
      </c>
    </row>
    <row r="53" spans="1:79" x14ac:dyDescent="0.3">
      <c r="A53"/>
      <c r="B53"/>
      <c r="C53" s="10" t="e">
        <f>INDEX(Foglio2!$B:$C,MATCH('indicatori output 1.2'!B53,Foglio2!$B:$B,0),2)</f>
        <v>#N/A</v>
      </c>
      <c r="D53" s="10" t="e">
        <f>INDEX(Foglio4!$C:$D,MATCH('indicatori output 1.2'!B53,Foglio4!$C:$C,0),2)</f>
        <v>#N/A</v>
      </c>
      <c r="E53" s="91"/>
      <c r="F53" s="91"/>
      <c r="G53" s="19" t="e">
        <f t="shared" si="0"/>
        <v>#N/A</v>
      </c>
      <c r="H53" s="19" t="str">
        <f t="shared" si="25"/>
        <v>si</v>
      </c>
      <c r="I53" s="19" t="e">
        <f t="shared" si="26"/>
        <v>#N/A</v>
      </c>
      <c r="J53" s="19" t="e" cm="1">
        <f t="array" ref="J53">_xlfn.IFS(D53=F53,"uguale",D53&lt;F53,"regis maggiore",D53&gt;F53,"regis minore")</f>
        <v>#N/A</v>
      </c>
      <c r="K53" s="78" t="e">
        <f t="shared" si="27"/>
        <v>#N/A</v>
      </c>
      <c r="L53" s="78" t="e">
        <f t="shared" si="28"/>
        <v>#N/A</v>
      </c>
      <c r="M53" s="11" t="e">
        <f t="shared" si="1"/>
        <v>#N/A</v>
      </c>
      <c r="N53" s="15" t="e">
        <f>INDEX(Foglio2!$F:$G,MATCH(B53,Foglio2!$F:$F,0),2)</f>
        <v>#N/A</v>
      </c>
      <c r="O53" s="91"/>
      <c r="P53" s="91"/>
      <c r="Q53" s="19" t="e">
        <f t="shared" si="29"/>
        <v>#N/A</v>
      </c>
      <c r="R53" s="19" t="str" cm="1">
        <f t="array" ref="R53">_xlfn.IFS(P53=0,"si", AND(1&lt;P53, P53&lt;=O53),"si", OR(P53=1, P53&gt;O53),"no")</f>
        <v>si</v>
      </c>
      <c r="S53" s="78" t="e">
        <f t="shared" si="30"/>
        <v>#N/A</v>
      </c>
      <c r="T53" s="78" t="e">
        <f t="shared" si="31"/>
        <v>#N/A</v>
      </c>
      <c r="U53" s="11" t="e">
        <f t="shared" si="32"/>
        <v>#N/A</v>
      </c>
      <c r="V53" s="15" t="e">
        <f>INDEX(Foglio2!$J:$K,MATCH(B53,Foglio2!$J:$J,0),2)</f>
        <v>#N/A</v>
      </c>
      <c r="W53" s="91"/>
      <c r="X53" s="91"/>
      <c r="Y53" s="19" t="e">
        <f t="shared" si="33"/>
        <v>#N/A</v>
      </c>
      <c r="Z53" s="19" t="str">
        <f t="shared" si="34"/>
        <v>si</v>
      </c>
      <c r="AA53" s="78" t="e">
        <f t="shared" si="35"/>
        <v>#N/A</v>
      </c>
      <c r="AB53" s="78" t="e">
        <f t="shared" si="2"/>
        <v>#N/A</v>
      </c>
      <c r="AC53" s="19" t="e">
        <f t="shared" si="36"/>
        <v>#N/A</v>
      </c>
      <c r="AD53" s="11" t="e">
        <f t="shared" si="3"/>
        <v>#N/A</v>
      </c>
      <c r="AE53" s="15" t="e">
        <f>INDEX(Foglio2!$N:$O,MATCH(B53,Foglio2!$N:$N,0),2)</f>
        <v>#N/A</v>
      </c>
      <c r="AF53" s="91"/>
      <c r="AG53" s="91"/>
      <c r="AH53" s="19" t="e">
        <f t="shared" si="37"/>
        <v>#N/A</v>
      </c>
      <c r="AI53" s="19" t="str">
        <f t="shared" si="38"/>
        <v>si</v>
      </c>
      <c r="AJ53" s="78" t="e">
        <f t="shared" si="39"/>
        <v>#N/A</v>
      </c>
      <c r="AK53" s="78" t="e">
        <f t="shared" si="4"/>
        <v>#N/A</v>
      </c>
      <c r="AL53" s="19" t="e">
        <f t="shared" si="5"/>
        <v>#N/A</v>
      </c>
      <c r="AM53" s="11" t="e">
        <f t="shared" si="6"/>
        <v>#N/A</v>
      </c>
      <c r="AN53" s="15" t="e">
        <f>INDEX(Foglio2!$R:$S,MATCH(B53,Foglio2!$R:$R,0),2)</f>
        <v>#N/A</v>
      </c>
      <c r="AO53" s="91"/>
      <c r="AP53" s="91"/>
      <c r="AQ53" s="19" t="e">
        <f t="shared" si="40"/>
        <v>#N/A</v>
      </c>
      <c r="AR53" s="19" t="str">
        <f t="shared" si="41"/>
        <v>si</v>
      </c>
      <c r="AS53" s="78" t="e">
        <f t="shared" si="42"/>
        <v>#N/A</v>
      </c>
      <c r="AT53" s="78" t="e">
        <f t="shared" si="43"/>
        <v>#N/A</v>
      </c>
      <c r="AU53" s="11" t="e">
        <f t="shared" si="44"/>
        <v>#N/A</v>
      </c>
      <c r="AV53" s="15" t="e">
        <f>INDEX(Foglio2!$V:$W,MATCH(B53,Foglio2!$V:$V,0),2)</f>
        <v>#N/A</v>
      </c>
      <c r="AW53" s="91"/>
      <c r="AX53" s="91"/>
      <c r="AY53" s="19" t="e">
        <f t="shared" si="45"/>
        <v>#N/A</v>
      </c>
      <c r="AZ53" s="19" t="str">
        <f t="shared" si="46"/>
        <v>si</v>
      </c>
      <c r="BA53" s="78" t="e">
        <f t="shared" si="47"/>
        <v>#N/A</v>
      </c>
      <c r="BB53" s="78" t="e">
        <f t="shared" si="48"/>
        <v>#N/A</v>
      </c>
      <c r="BC53" s="11" t="e">
        <f t="shared" si="49"/>
        <v>#N/A</v>
      </c>
      <c r="BD53" s="15" t="e">
        <f>INDEX(Foglio2!$Z:$AA,MATCH(B53,Foglio2!$Z:$Z,0),2)</f>
        <v>#N/A</v>
      </c>
      <c r="BE53" s="91"/>
      <c r="BF53" s="91"/>
      <c r="BG53" s="19" t="e">
        <f t="shared" si="50"/>
        <v>#N/A</v>
      </c>
      <c r="BH53" s="19" t="str">
        <f t="shared" si="51"/>
        <v>si</v>
      </c>
      <c r="BI53" s="82" t="e">
        <f t="shared" si="52"/>
        <v>#N/A</v>
      </c>
      <c r="BJ53" s="78" t="e">
        <f t="shared" si="53"/>
        <v>#N/A</v>
      </c>
      <c r="BK53" s="78" t="e">
        <f t="shared" si="54"/>
        <v>#N/A</v>
      </c>
      <c r="BL53" s="19" t="e">
        <f t="shared" si="55"/>
        <v>#N/A</v>
      </c>
      <c r="BM53" s="11" t="e">
        <f t="shared" si="7"/>
        <v>#N/A</v>
      </c>
      <c r="BN53" s="15" t="e">
        <f>INDEX(Foglio2!$AC:$AD,MATCH(B53,Foglio2!$AC:$AC,0),2)</f>
        <v>#N/A</v>
      </c>
      <c r="BO53" s="91"/>
      <c r="BP53" s="91"/>
      <c r="BQ53" s="19" t="e">
        <f t="shared" si="56"/>
        <v>#N/A</v>
      </c>
      <c r="BR53" s="19" t="str">
        <f t="shared" si="57"/>
        <v>si</v>
      </c>
      <c r="BS53" s="78" t="e">
        <f t="shared" si="58"/>
        <v>#N/A</v>
      </c>
      <c r="BT53" s="78" t="e">
        <f t="shared" si="59"/>
        <v>#N/A</v>
      </c>
      <c r="BU53" s="11" t="e">
        <f t="shared" si="60"/>
        <v>#N/A</v>
      </c>
      <c r="BV53" s="92"/>
      <c r="BW53" s="92"/>
      <c r="BX53" s="82" t="str" cm="1">
        <f t="array" ref="BX53">_xlfn.IFS('indicatori output 1.2'!BW53=0, "si", OR('Indicatori target 1.2'!K53="err",'Indicatori target 1.2'!L53="err"), "no", AND('indicatori output 1.2'!BW53&gt;0, 'Indicatori target 1.2'!K53&lt;&gt;'Indicatori target 1.2'!L53), "no", AND('indicatori output 1.2'!BW53&gt;0,'Indicatori target 1.2'!K53='Indicatori target 1.2'!L53), "si")</f>
        <v>si</v>
      </c>
      <c r="BY53" s="82" t="str">
        <f t="shared" si="61"/>
        <v>si</v>
      </c>
      <c r="BZ53" s="78">
        <f t="shared" si="62"/>
        <v>0</v>
      </c>
      <c r="CA53" s="78">
        <f t="shared" si="63"/>
        <v>0</v>
      </c>
    </row>
    <row r="54" spans="1:79" x14ac:dyDescent="0.3">
      <c r="A54"/>
      <c r="B54"/>
      <c r="C54" s="10" t="e">
        <f>INDEX(Foglio2!$B:$C,MATCH('indicatori output 1.2'!B54,Foglio2!$B:$B,0),2)</f>
        <v>#N/A</v>
      </c>
      <c r="D54" s="10" t="e">
        <f>INDEX(Foglio4!$C:$D,MATCH('indicatori output 1.2'!B54,Foglio4!$C:$C,0),2)</f>
        <v>#N/A</v>
      </c>
      <c r="E54" s="91"/>
      <c r="F54" s="91"/>
      <c r="G54" s="19" t="e">
        <f t="shared" si="0"/>
        <v>#N/A</v>
      </c>
      <c r="H54" s="19" t="str">
        <f t="shared" si="25"/>
        <v>si</v>
      </c>
      <c r="I54" s="19" t="e">
        <f t="shared" si="26"/>
        <v>#N/A</v>
      </c>
      <c r="J54" s="19" t="e" cm="1">
        <f t="array" ref="J54">_xlfn.IFS(D54=F54,"uguale",D54&lt;F54,"regis maggiore",D54&gt;F54,"regis minore")</f>
        <v>#N/A</v>
      </c>
      <c r="K54" s="78" t="e">
        <f t="shared" si="27"/>
        <v>#N/A</v>
      </c>
      <c r="L54" s="78" t="e">
        <f t="shared" si="28"/>
        <v>#N/A</v>
      </c>
      <c r="M54" s="11" t="e">
        <f t="shared" si="1"/>
        <v>#N/A</v>
      </c>
      <c r="N54" s="15" t="e">
        <f>INDEX(Foglio2!$F:$G,MATCH(B54,Foglio2!$F:$F,0),2)</f>
        <v>#N/A</v>
      </c>
      <c r="O54" s="91"/>
      <c r="P54" s="91"/>
      <c r="Q54" s="19" t="e">
        <f t="shared" si="29"/>
        <v>#N/A</v>
      </c>
      <c r="R54" s="19" t="str" cm="1">
        <f t="array" ref="R54">_xlfn.IFS(P54=0,"si", AND(1&lt;P54, P54&lt;=O54),"si", OR(P54=1, P54&gt;O54),"no")</f>
        <v>si</v>
      </c>
      <c r="S54" s="78" t="e">
        <f t="shared" si="30"/>
        <v>#N/A</v>
      </c>
      <c r="T54" s="78" t="e">
        <f t="shared" si="31"/>
        <v>#N/A</v>
      </c>
      <c r="U54" s="11" t="e">
        <f t="shared" si="32"/>
        <v>#N/A</v>
      </c>
      <c r="V54" s="15" t="e">
        <f>INDEX(Foglio2!$J:$K,MATCH(B54,Foglio2!$J:$J,0),2)</f>
        <v>#N/A</v>
      </c>
      <c r="W54" s="91"/>
      <c r="X54" s="91"/>
      <c r="Y54" s="19" t="e">
        <f t="shared" si="33"/>
        <v>#N/A</v>
      </c>
      <c r="Z54" s="19" t="str">
        <f t="shared" si="34"/>
        <v>si</v>
      </c>
      <c r="AA54" s="78" t="e">
        <f t="shared" si="35"/>
        <v>#N/A</v>
      </c>
      <c r="AB54" s="78" t="e">
        <f t="shared" si="2"/>
        <v>#N/A</v>
      </c>
      <c r="AC54" s="19" t="e">
        <f t="shared" si="36"/>
        <v>#N/A</v>
      </c>
      <c r="AD54" s="11" t="e">
        <f t="shared" si="3"/>
        <v>#N/A</v>
      </c>
      <c r="AE54" s="15" t="e">
        <f>INDEX(Foglio2!$N:$O,MATCH(B54,Foglio2!$N:$N,0),2)</f>
        <v>#N/A</v>
      </c>
      <c r="AF54" s="91"/>
      <c r="AG54" s="91"/>
      <c r="AH54" s="19" t="e">
        <f t="shared" si="37"/>
        <v>#N/A</v>
      </c>
      <c r="AI54" s="19" t="str">
        <f t="shared" si="38"/>
        <v>si</v>
      </c>
      <c r="AJ54" s="78" t="e">
        <f t="shared" si="39"/>
        <v>#N/A</v>
      </c>
      <c r="AK54" s="78" t="e">
        <f t="shared" si="4"/>
        <v>#N/A</v>
      </c>
      <c r="AL54" s="19" t="e">
        <f t="shared" si="5"/>
        <v>#N/A</v>
      </c>
      <c r="AM54" s="11" t="e">
        <f t="shared" si="6"/>
        <v>#N/A</v>
      </c>
      <c r="AN54" s="15" t="e">
        <f>INDEX(Foglio2!$R:$S,MATCH(B54,Foglio2!$R:$R,0),2)</f>
        <v>#N/A</v>
      </c>
      <c r="AO54" s="91"/>
      <c r="AP54" s="91"/>
      <c r="AQ54" s="19" t="e">
        <f t="shared" si="40"/>
        <v>#N/A</v>
      </c>
      <c r="AR54" s="19" t="str">
        <f t="shared" si="41"/>
        <v>si</v>
      </c>
      <c r="AS54" s="78" t="e">
        <f t="shared" si="42"/>
        <v>#N/A</v>
      </c>
      <c r="AT54" s="78" t="e">
        <f t="shared" si="43"/>
        <v>#N/A</v>
      </c>
      <c r="AU54" s="11" t="e">
        <f t="shared" si="44"/>
        <v>#N/A</v>
      </c>
      <c r="AV54" s="15" t="e">
        <f>INDEX(Foglio2!$V:$W,MATCH(B54,Foglio2!$V:$V,0),2)</f>
        <v>#N/A</v>
      </c>
      <c r="AW54" s="91"/>
      <c r="AX54" s="91"/>
      <c r="AY54" s="19" t="e">
        <f t="shared" si="45"/>
        <v>#N/A</v>
      </c>
      <c r="AZ54" s="19" t="str">
        <f t="shared" si="46"/>
        <v>si</v>
      </c>
      <c r="BA54" s="78" t="e">
        <f t="shared" si="47"/>
        <v>#N/A</v>
      </c>
      <c r="BB54" s="78" t="e">
        <f t="shared" si="48"/>
        <v>#N/A</v>
      </c>
      <c r="BC54" s="11" t="e">
        <f t="shared" si="49"/>
        <v>#N/A</v>
      </c>
      <c r="BD54" s="15" t="e">
        <f>INDEX(Foglio2!$Z:$AA,MATCH(B54,Foglio2!$Z:$Z,0),2)</f>
        <v>#N/A</v>
      </c>
      <c r="BE54" s="91"/>
      <c r="BF54" s="91"/>
      <c r="BG54" s="19" t="e">
        <f t="shared" si="50"/>
        <v>#N/A</v>
      </c>
      <c r="BH54" s="19" t="str">
        <f t="shared" si="51"/>
        <v>si</v>
      </c>
      <c r="BI54" s="82" t="e">
        <f t="shared" si="52"/>
        <v>#N/A</v>
      </c>
      <c r="BJ54" s="78" t="e">
        <f t="shared" si="53"/>
        <v>#N/A</v>
      </c>
      <c r="BK54" s="78" t="e">
        <f t="shared" si="54"/>
        <v>#N/A</v>
      </c>
      <c r="BL54" s="19" t="e">
        <f t="shared" si="55"/>
        <v>#N/A</v>
      </c>
      <c r="BM54" s="11" t="e">
        <f t="shared" si="7"/>
        <v>#N/A</v>
      </c>
      <c r="BN54" s="15" t="e">
        <f>INDEX(Foglio2!$AC:$AD,MATCH(B54,Foglio2!$AC:$AC,0),2)</f>
        <v>#N/A</v>
      </c>
      <c r="BO54" s="91"/>
      <c r="BP54" s="91"/>
      <c r="BQ54" s="19" t="e">
        <f t="shared" si="56"/>
        <v>#N/A</v>
      </c>
      <c r="BR54" s="19" t="str">
        <f t="shared" si="57"/>
        <v>si</v>
      </c>
      <c r="BS54" s="78" t="e">
        <f t="shared" si="58"/>
        <v>#N/A</v>
      </c>
      <c r="BT54" s="78" t="e">
        <f t="shared" si="59"/>
        <v>#N/A</v>
      </c>
      <c r="BU54" s="11" t="e">
        <f t="shared" si="60"/>
        <v>#N/A</v>
      </c>
      <c r="BV54" s="92"/>
      <c r="BW54" s="92"/>
      <c r="BX54" s="82" t="str" cm="1">
        <f t="array" ref="BX54">_xlfn.IFS('indicatori output 1.2'!BW54=0, "si", OR('Indicatori target 1.2'!K54="err",'Indicatori target 1.2'!L54="err"), "no", AND('indicatori output 1.2'!BW54&gt;0, 'Indicatori target 1.2'!K54&lt;&gt;'Indicatori target 1.2'!L54), "no", AND('indicatori output 1.2'!BW54&gt;0,'Indicatori target 1.2'!K54='Indicatori target 1.2'!L54), "si")</f>
        <v>si</v>
      </c>
      <c r="BY54" s="82" t="str">
        <f t="shared" si="61"/>
        <v>si</v>
      </c>
      <c r="BZ54" s="78">
        <f t="shared" si="62"/>
        <v>0</v>
      </c>
      <c r="CA54" s="78">
        <f t="shared" si="63"/>
        <v>0</v>
      </c>
    </row>
    <row r="55" spans="1:79" x14ac:dyDescent="0.3">
      <c r="A55"/>
      <c r="B55"/>
      <c r="C55" s="10" t="e">
        <f>INDEX(Foglio2!$B:$C,MATCH('indicatori output 1.2'!B55,Foglio2!$B:$B,0),2)</f>
        <v>#N/A</v>
      </c>
      <c r="D55" s="10" t="e">
        <f>INDEX(Foglio4!$C:$D,MATCH('indicatori output 1.2'!B55,Foglio4!$C:$C,0),2)</f>
        <v>#N/A</v>
      </c>
      <c r="E55" s="91"/>
      <c r="F55" s="91"/>
      <c r="G55" s="19" t="e">
        <f t="shared" si="0"/>
        <v>#N/A</v>
      </c>
      <c r="H55" s="19" t="str">
        <f t="shared" si="25"/>
        <v>si</v>
      </c>
      <c r="I55" s="19" t="e">
        <f t="shared" si="26"/>
        <v>#N/A</v>
      </c>
      <c r="J55" s="19" t="e" cm="1">
        <f t="array" ref="J55">_xlfn.IFS(D55=F55,"uguale",D55&lt;F55,"regis maggiore",D55&gt;F55,"regis minore")</f>
        <v>#N/A</v>
      </c>
      <c r="K55" s="78" t="e">
        <f t="shared" si="27"/>
        <v>#N/A</v>
      </c>
      <c r="L55" s="78" t="e">
        <f t="shared" si="28"/>
        <v>#N/A</v>
      </c>
      <c r="M55" s="11" t="e">
        <f t="shared" si="1"/>
        <v>#N/A</v>
      </c>
      <c r="N55" s="15" t="e">
        <f>INDEX(Foglio2!$F:$G,MATCH(B55,Foglio2!$F:$F,0),2)</f>
        <v>#N/A</v>
      </c>
      <c r="O55" s="91"/>
      <c r="P55" s="91"/>
      <c r="Q55" s="19" t="e">
        <f t="shared" si="29"/>
        <v>#N/A</v>
      </c>
      <c r="R55" s="19" t="str" cm="1">
        <f t="array" ref="R55">_xlfn.IFS(P55=0,"si", AND(1&lt;P55, P55&lt;=O55),"si", OR(P55=1, P55&gt;O55),"no")</f>
        <v>si</v>
      </c>
      <c r="S55" s="78" t="e">
        <f t="shared" si="30"/>
        <v>#N/A</v>
      </c>
      <c r="T55" s="78" t="e">
        <f t="shared" si="31"/>
        <v>#N/A</v>
      </c>
      <c r="U55" s="11" t="e">
        <f t="shared" si="32"/>
        <v>#N/A</v>
      </c>
      <c r="V55" s="15" t="e">
        <f>INDEX(Foglio2!$J:$K,MATCH(B55,Foglio2!$J:$J,0),2)</f>
        <v>#N/A</v>
      </c>
      <c r="W55" s="91"/>
      <c r="X55" s="91"/>
      <c r="Y55" s="19" t="e">
        <f t="shared" si="33"/>
        <v>#N/A</v>
      </c>
      <c r="Z55" s="19" t="str">
        <f t="shared" si="34"/>
        <v>si</v>
      </c>
      <c r="AA55" s="78" t="e">
        <f t="shared" si="35"/>
        <v>#N/A</v>
      </c>
      <c r="AB55" s="78" t="e">
        <f t="shared" si="2"/>
        <v>#N/A</v>
      </c>
      <c r="AC55" s="19" t="e">
        <f t="shared" si="36"/>
        <v>#N/A</v>
      </c>
      <c r="AD55" s="11" t="e">
        <f t="shared" si="3"/>
        <v>#N/A</v>
      </c>
      <c r="AE55" s="15" t="e">
        <f>INDEX(Foglio2!$N:$O,MATCH(B55,Foglio2!$N:$N,0),2)</f>
        <v>#N/A</v>
      </c>
      <c r="AF55" s="91"/>
      <c r="AG55" s="91"/>
      <c r="AH55" s="19" t="e">
        <f t="shared" si="37"/>
        <v>#N/A</v>
      </c>
      <c r="AI55" s="19" t="str">
        <f t="shared" si="38"/>
        <v>si</v>
      </c>
      <c r="AJ55" s="78" t="e">
        <f t="shared" si="39"/>
        <v>#N/A</v>
      </c>
      <c r="AK55" s="78" t="e">
        <f t="shared" si="4"/>
        <v>#N/A</v>
      </c>
      <c r="AL55" s="19" t="e">
        <f t="shared" si="5"/>
        <v>#N/A</v>
      </c>
      <c r="AM55" s="11" t="e">
        <f t="shared" si="6"/>
        <v>#N/A</v>
      </c>
      <c r="AN55" s="15" t="e">
        <f>INDEX(Foglio2!$R:$S,MATCH(B55,Foglio2!$R:$R,0),2)</f>
        <v>#N/A</v>
      </c>
      <c r="AO55" s="91"/>
      <c r="AP55" s="91"/>
      <c r="AQ55" s="19" t="e">
        <f t="shared" si="40"/>
        <v>#N/A</v>
      </c>
      <c r="AR55" s="19" t="str">
        <f t="shared" si="41"/>
        <v>si</v>
      </c>
      <c r="AS55" s="78" t="e">
        <f t="shared" si="42"/>
        <v>#N/A</v>
      </c>
      <c r="AT55" s="78" t="e">
        <f t="shared" si="43"/>
        <v>#N/A</v>
      </c>
      <c r="AU55" s="11" t="e">
        <f t="shared" si="44"/>
        <v>#N/A</v>
      </c>
      <c r="AV55" s="15" t="e">
        <f>INDEX(Foglio2!$V:$W,MATCH(B55,Foglio2!$V:$V,0),2)</f>
        <v>#N/A</v>
      </c>
      <c r="AW55" s="91"/>
      <c r="AX55" s="91"/>
      <c r="AY55" s="19" t="e">
        <f t="shared" si="45"/>
        <v>#N/A</v>
      </c>
      <c r="AZ55" s="19" t="str">
        <f t="shared" si="46"/>
        <v>si</v>
      </c>
      <c r="BA55" s="78" t="e">
        <f t="shared" si="47"/>
        <v>#N/A</v>
      </c>
      <c r="BB55" s="78" t="e">
        <f t="shared" si="48"/>
        <v>#N/A</v>
      </c>
      <c r="BC55" s="11" t="e">
        <f t="shared" si="49"/>
        <v>#N/A</v>
      </c>
      <c r="BD55" s="15" t="e">
        <f>INDEX(Foglio2!$Z:$AA,MATCH(B55,Foglio2!$Z:$Z,0),2)</f>
        <v>#N/A</v>
      </c>
      <c r="BE55" s="91"/>
      <c r="BF55" s="91"/>
      <c r="BG55" s="19" t="e">
        <f t="shared" si="50"/>
        <v>#N/A</v>
      </c>
      <c r="BH55" s="19" t="str">
        <f t="shared" si="51"/>
        <v>si</v>
      </c>
      <c r="BI55" s="82" t="e">
        <f t="shared" si="52"/>
        <v>#N/A</v>
      </c>
      <c r="BJ55" s="78" t="e">
        <f t="shared" si="53"/>
        <v>#N/A</v>
      </c>
      <c r="BK55" s="78" t="e">
        <f t="shared" si="54"/>
        <v>#N/A</v>
      </c>
      <c r="BL55" s="19" t="e">
        <f t="shared" si="55"/>
        <v>#N/A</v>
      </c>
      <c r="BM55" s="11" t="e">
        <f t="shared" si="7"/>
        <v>#N/A</v>
      </c>
      <c r="BN55" s="15" t="e">
        <f>INDEX(Foglio2!$AC:$AD,MATCH(B55,Foglio2!$AC:$AC,0),2)</f>
        <v>#N/A</v>
      </c>
      <c r="BO55" s="91"/>
      <c r="BP55" s="91"/>
      <c r="BQ55" s="19" t="e">
        <f t="shared" si="56"/>
        <v>#N/A</v>
      </c>
      <c r="BR55" s="19" t="str">
        <f t="shared" si="57"/>
        <v>si</v>
      </c>
      <c r="BS55" s="78" t="e">
        <f t="shared" si="58"/>
        <v>#N/A</v>
      </c>
      <c r="BT55" s="78" t="e">
        <f t="shared" si="59"/>
        <v>#N/A</v>
      </c>
      <c r="BU55" s="11" t="e">
        <f t="shared" si="60"/>
        <v>#N/A</v>
      </c>
      <c r="BV55" s="92"/>
      <c r="BW55" s="92"/>
      <c r="BX55" s="82" t="str" cm="1">
        <f t="array" ref="BX55">_xlfn.IFS('indicatori output 1.2'!BW55=0, "si", OR('Indicatori target 1.2'!K55="err",'Indicatori target 1.2'!L55="err"), "no", AND('indicatori output 1.2'!BW55&gt;0, 'Indicatori target 1.2'!K55&lt;&gt;'Indicatori target 1.2'!L55), "no", AND('indicatori output 1.2'!BW55&gt;0,'Indicatori target 1.2'!K55='Indicatori target 1.2'!L55), "si")</f>
        <v>si</v>
      </c>
      <c r="BY55" s="82" t="str">
        <f t="shared" si="61"/>
        <v>si</v>
      </c>
      <c r="BZ55" s="78">
        <f t="shared" si="62"/>
        <v>0</v>
      </c>
      <c r="CA55" s="78">
        <f t="shared" si="63"/>
        <v>0</v>
      </c>
    </row>
    <row r="56" spans="1:79" x14ac:dyDescent="0.3">
      <c r="A56"/>
      <c r="B56"/>
      <c r="C56" s="10" t="e">
        <f>INDEX(Foglio2!$B:$C,MATCH('indicatori output 1.2'!B56,Foglio2!$B:$B,0),2)</f>
        <v>#N/A</v>
      </c>
      <c r="D56" s="10" t="e">
        <f>INDEX(Foglio4!$C:$D,MATCH('indicatori output 1.2'!B56,Foglio4!$C:$C,0),2)</f>
        <v>#N/A</v>
      </c>
      <c r="E56" s="91"/>
      <c r="F56" s="91"/>
      <c r="G56" s="19" t="e">
        <f t="shared" si="0"/>
        <v>#N/A</v>
      </c>
      <c r="H56" s="19" t="str">
        <f t="shared" si="25"/>
        <v>si</v>
      </c>
      <c r="I56" s="19" t="e">
        <f t="shared" si="26"/>
        <v>#N/A</v>
      </c>
      <c r="J56" s="19" t="e" cm="1">
        <f t="array" ref="J56">_xlfn.IFS(D56=F56,"uguale",D56&lt;F56,"regis maggiore",D56&gt;F56,"regis minore")</f>
        <v>#N/A</v>
      </c>
      <c r="K56" s="78" t="e">
        <f t="shared" si="27"/>
        <v>#N/A</v>
      </c>
      <c r="L56" s="78" t="e">
        <f t="shared" si="28"/>
        <v>#N/A</v>
      </c>
      <c r="M56" s="11" t="e">
        <f t="shared" si="1"/>
        <v>#N/A</v>
      </c>
      <c r="N56" s="15" t="e">
        <f>INDEX(Foglio2!$F:$G,MATCH(B56,Foglio2!$F:$F,0),2)</f>
        <v>#N/A</v>
      </c>
      <c r="O56" s="91"/>
      <c r="P56" s="91"/>
      <c r="Q56" s="19" t="e">
        <f t="shared" si="29"/>
        <v>#N/A</v>
      </c>
      <c r="R56" s="19" t="str" cm="1">
        <f t="array" ref="R56">_xlfn.IFS(P56=0,"si", AND(1&lt;P56, P56&lt;=O56),"si", OR(P56=1, P56&gt;O56),"no")</f>
        <v>si</v>
      </c>
      <c r="S56" s="78" t="e">
        <f t="shared" si="30"/>
        <v>#N/A</v>
      </c>
      <c r="T56" s="78" t="e">
        <f t="shared" si="31"/>
        <v>#N/A</v>
      </c>
      <c r="U56" s="11" t="e">
        <f t="shared" si="32"/>
        <v>#N/A</v>
      </c>
      <c r="V56" s="15" t="e">
        <f>INDEX(Foglio2!$J:$K,MATCH(B56,Foglio2!$J:$J,0),2)</f>
        <v>#N/A</v>
      </c>
      <c r="W56" s="91"/>
      <c r="X56" s="91"/>
      <c r="Y56" s="19" t="e">
        <f t="shared" si="33"/>
        <v>#N/A</v>
      </c>
      <c r="Z56" s="19" t="str">
        <f t="shared" si="34"/>
        <v>si</v>
      </c>
      <c r="AA56" s="78" t="e">
        <f t="shared" si="35"/>
        <v>#N/A</v>
      </c>
      <c r="AB56" s="78" t="e">
        <f t="shared" si="2"/>
        <v>#N/A</v>
      </c>
      <c r="AC56" s="19" t="e">
        <f t="shared" si="36"/>
        <v>#N/A</v>
      </c>
      <c r="AD56" s="11" t="e">
        <f t="shared" si="3"/>
        <v>#N/A</v>
      </c>
      <c r="AE56" s="15" t="e">
        <f>INDEX(Foglio2!$N:$O,MATCH(B56,Foglio2!$N:$N,0),2)</f>
        <v>#N/A</v>
      </c>
      <c r="AF56" s="91"/>
      <c r="AG56" s="91"/>
      <c r="AH56" s="19" t="e">
        <f t="shared" si="37"/>
        <v>#N/A</v>
      </c>
      <c r="AI56" s="19" t="str">
        <f t="shared" si="38"/>
        <v>si</v>
      </c>
      <c r="AJ56" s="78" t="e">
        <f t="shared" si="39"/>
        <v>#N/A</v>
      </c>
      <c r="AK56" s="78" t="e">
        <f t="shared" si="4"/>
        <v>#N/A</v>
      </c>
      <c r="AL56" s="19" t="e">
        <f t="shared" si="5"/>
        <v>#N/A</v>
      </c>
      <c r="AM56" s="11" t="e">
        <f t="shared" si="6"/>
        <v>#N/A</v>
      </c>
      <c r="AN56" s="15" t="e">
        <f>INDEX(Foglio2!$R:$S,MATCH(B56,Foglio2!$R:$R,0),2)</f>
        <v>#N/A</v>
      </c>
      <c r="AO56" s="91"/>
      <c r="AP56" s="91"/>
      <c r="AQ56" s="19" t="e">
        <f t="shared" si="40"/>
        <v>#N/A</v>
      </c>
      <c r="AR56" s="19" t="str">
        <f t="shared" si="41"/>
        <v>si</v>
      </c>
      <c r="AS56" s="78" t="e">
        <f t="shared" si="42"/>
        <v>#N/A</v>
      </c>
      <c r="AT56" s="78" t="e">
        <f t="shared" si="43"/>
        <v>#N/A</v>
      </c>
      <c r="AU56" s="11" t="e">
        <f t="shared" si="44"/>
        <v>#N/A</v>
      </c>
      <c r="AV56" s="15" t="e">
        <f>INDEX(Foglio2!$V:$W,MATCH(B56,Foglio2!$V:$V,0),2)</f>
        <v>#N/A</v>
      </c>
      <c r="AW56" s="91"/>
      <c r="AX56" s="91"/>
      <c r="AY56" s="19" t="e">
        <f t="shared" si="45"/>
        <v>#N/A</v>
      </c>
      <c r="AZ56" s="19" t="str">
        <f t="shared" si="46"/>
        <v>si</v>
      </c>
      <c r="BA56" s="78" t="e">
        <f t="shared" si="47"/>
        <v>#N/A</v>
      </c>
      <c r="BB56" s="78" t="e">
        <f t="shared" si="48"/>
        <v>#N/A</v>
      </c>
      <c r="BC56" s="11" t="e">
        <f t="shared" si="49"/>
        <v>#N/A</v>
      </c>
      <c r="BD56" s="15" t="e">
        <f>INDEX(Foglio2!$Z:$AA,MATCH(B56,Foglio2!$Z:$Z,0),2)</f>
        <v>#N/A</v>
      </c>
      <c r="BE56" s="91"/>
      <c r="BF56" s="91"/>
      <c r="BG56" s="19" t="e">
        <f t="shared" si="50"/>
        <v>#N/A</v>
      </c>
      <c r="BH56" s="19" t="str">
        <f t="shared" si="51"/>
        <v>si</v>
      </c>
      <c r="BI56" s="82" t="e">
        <f t="shared" si="52"/>
        <v>#N/A</v>
      </c>
      <c r="BJ56" s="78" t="e">
        <f t="shared" si="53"/>
        <v>#N/A</v>
      </c>
      <c r="BK56" s="78" t="e">
        <f t="shared" si="54"/>
        <v>#N/A</v>
      </c>
      <c r="BL56" s="19" t="e">
        <f t="shared" si="55"/>
        <v>#N/A</v>
      </c>
      <c r="BM56" s="11" t="e">
        <f t="shared" si="7"/>
        <v>#N/A</v>
      </c>
      <c r="BN56" s="15" t="e">
        <f>INDEX(Foglio2!$AC:$AD,MATCH(B56,Foglio2!$AC:$AC,0),2)</f>
        <v>#N/A</v>
      </c>
      <c r="BO56" s="91"/>
      <c r="BP56" s="91"/>
      <c r="BQ56" s="19" t="e">
        <f t="shared" si="56"/>
        <v>#N/A</v>
      </c>
      <c r="BR56" s="19" t="str">
        <f t="shared" si="57"/>
        <v>si</v>
      </c>
      <c r="BS56" s="78" t="e">
        <f t="shared" si="58"/>
        <v>#N/A</v>
      </c>
      <c r="BT56" s="78" t="e">
        <f t="shared" si="59"/>
        <v>#N/A</v>
      </c>
      <c r="BU56" s="11" t="e">
        <f t="shared" si="60"/>
        <v>#N/A</v>
      </c>
      <c r="BV56" s="92"/>
      <c r="BW56" s="92"/>
      <c r="BX56" s="82" t="str" cm="1">
        <f t="array" ref="BX56">_xlfn.IFS('indicatori output 1.2'!BW56=0, "si", OR('Indicatori target 1.2'!K56="err",'Indicatori target 1.2'!L56="err"), "no", AND('indicatori output 1.2'!BW56&gt;0, 'Indicatori target 1.2'!K56&lt;&gt;'Indicatori target 1.2'!L56), "no", AND('indicatori output 1.2'!BW56&gt;0,'Indicatori target 1.2'!K56='Indicatori target 1.2'!L56), "si")</f>
        <v>si</v>
      </c>
      <c r="BY56" s="82" t="str">
        <f t="shared" si="61"/>
        <v>si</v>
      </c>
      <c r="BZ56" s="78">
        <f t="shared" si="62"/>
        <v>0</v>
      </c>
      <c r="CA56" s="78">
        <f t="shared" si="63"/>
        <v>0</v>
      </c>
    </row>
    <row r="57" spans="1:79" x14ac:dyDescent="0.3">
      <c r="A57"/>
      <c r="B57"/>
      <c r="C57" s="10" t="e">
        <f>INDEX(Foglio2!$B:$C,MATCH('indicatori output 1.2'!B57,Foglio2!$B:$B,0),2)</f>
        <v>#N/A</v>
      </c>
      <c r="D57" s="10" t="e">
        <f>INDEX(Foglio4!$C:$D,MATCH('indicatori output 1.2'!B57,Foglio4!$C:$C,0),2)</f>
        <v>#N/A</v>
      </c>
      <c r="E57" s="91"/>
      <c r="F57" s="91"/>
      <c r="G57" s="19" t="e">
        <f t="shared" si="0"/>
        <v>#N/A</v>
      </c>
      <c r="H57" s="19" t="str">
        <f t="shared" si="25"/>
        <v>si</v>
      </c>
      <c r="I57" s="19" t="e">
        <f t="shared" si="26"/>
        <v>#N/A</v>
      </c>
      <c r="J57" s="19" t="e" cm="1">
        <f t="array" ref="J57">_xlfn.IFS(D57=F57,"uguale",D57&lt;F57,"regis maggiore",D57&gt;F57,"regis minore")</f>
        <v>#N/A</v>
      </c>
      <c r="K57" s="78" t="e">
        <f t="shared" si="27"/>
        <v>#N/A</v>
      </c>
      <c r="L57" s="78" t="e">
        <f t="shared" si="28"/>
        <v>#N/A</v>
      </c>
      <c r="M57" s="11" t="e">
        <f t="shared" si="1"/>
        <v>#N/A</v>
      </c>
      <c r="N57" s="15" t="e">
        <f>INDEX(Foglio2!$F:$G,MATCH(B57,Foglio2!$F:$F,0),2)</f>
        <v>#N/A</v>
      </c>
      <c r="O57" s="91"/>
      <c r="P57" s="91"/>
      <c r="Q57" s="19" t="e">
        <f t="shared" si="29"/>
        <v>#N/A</v>
      </c>
      <c r="R57" s="19" t="str" cm="1">
        <f t="array" ref="R57">_xlfn.IFS(P57=0,"si", AND(1&lt;P57, P57&lt;=O57),"si", OR(P57=1, P57&gt;O57),"no")</f>
        <v>si</v>
      </c>
      <c r="S57" s="78" t="e">
        <f t="shared" si="30"/>
        <v>#N/A</v>
      </c>
      <c r="T57" s="78" t="e">
        <f t="shared" si="31"/>
        <v>#N/A</v>
      </c>
      <c r="U57" s="11" t="e">
        <f t="shared" si="32"/>
        <v>#N/A</v>
      </c>
      <c r="V57" s="15" t="e">
        <f>INDEX(Foglio2!$J:$K,MATCH(B57,Foglio2!$J:$J,0),2)</f>
        <v>#N/A</v>
      </c>
      <c r="W57" s="91"/>
      <c r="X57" s="91"/>
      <c r="Y57" s="19" t="e">
        <f t="shared" si="33"/>
        <v>#N/A</v>
      </c>
      <c r="Z57" s="19" t="str">
        <f t="shared" si="34"/>
        <v>si</v>
      </c>
      <c r="AA57" s="78" t="e">
        <f t="shared" si="35"/>
        <v>#N/A</v>
      </c>
      <c r="AB57" s="78" t="e">
        <f t="shared" si="2"/>
        <v>#N/A</v>
      </c>
      <c r="AC57" s="19" t="e">
        <f t="shared" si="36"/>
        <v>#N/A</v>
      </c>
      <c r="AD57" s="11" t="e">
        <f t="shared" si="3"/>
        <v>#N/A</v>
      </c>
      <c r="AE57" s="15" t="e">
        <f>INDEX(Foglio2!$N:$O,MATCH(B57,Foglio2!$N:$N,0),2)</f>
        <v>#N/A</v>
      </c>
      <c r="AF57" s="91"/>
      <c r="AG57" s="91"/>
      <c r="AH57" s="19" t="e">
        <f t="shared" si="37"/>
        <v>#N/A</v>
      </c>
      <c r="AI57" s="19" t="str">
        <f t="shared" si="38"/>
        <v>si</v>
      </c>
      <c r="AJ57" s="78" t="e">
        <f t="shared" si="39"/>
        <v>#N/A</v>
      </c>
      <c r="AK57" s="78" t="e">
        <f t="shared" si="4"/>
        <v>#N/A</v>
      </c>
      <c r="AL57" s="19" t="e">
        <f t="shared" si="5"/>
        <v>#N/A</v>
      </c>
      <c r="AM57" s="11" t="e">
        <f t="shared" si="6"/>
        <v>#N/A</v>
      </c>
      <c r="AN57" s="15" t="e">
        <f>INDEX(Foglio2!$R:$S,MATCH(B57,Foglio2!$R:$R,0),2)</f>
        <v>#N/A</v>
      </c>
      <c r="AO57" s="91"/>
      <c r="AP57" s="91"/>
      <c r="AQ57" s="19" t="e">
        <f t="shared" si="40"/>
        <v>#N/A</v>
      </c>
      <c r="AR57" s="19" t="str">
        <f t="shared" si="41"/>
        <v>si</v>
      </c>
      <c r="AS57" s="78" t="e">
        <f t="shared" si="42"/>
        <v>#N/A</v>
      </c>
      <c r="AT57" s="78" t="e">
        <f t="shared" si="43"/>
        <v>#N/A</v>
      </c>
      <c r="AU57" s="11" t="e">
        <f t="shared" si="44"/>
        <v>#N/A</v>
      </c>
      <c r="AV57" s="15" t="e">
        <f>INDEX(Foglio2!$V:$W,MATCH(B57,Foglio2!$V:$V,0),2)</f>
        <v>#N/A</v>
      </c>
      <c r="AW57" s="91"/>
      <c r="AX57" s="91"/>
      <c r="AY57" s="19" t="e">
        <f t="shared" si="45"/>
        <v>#N/A</v>
      </c>
      <c r="AZ57" s="19" t="str">
        <f t="shared" si="46"/>
        <v>si</v>
      </c>
      <c r="BA57" s="78" t="e">
        <f t="shared" si="47"/>
        <v>#N/A</v>
      </c>
      <c r="BB57" s="78" t="e">
        <f t="shared" si="48"/>
        <v>#N/A</v>
      </c>
      <c r="BC57" s="11" t="e">
        <f t="shared" si="49"/>
        <v>#N/A</v>
      </c>
      <c r="BD57" s="15" t="e">
        <f>INDEX(Foglio2!$Z:$AA,MATCH(B57,Foglio2!$Z:$Z,0),2)</f>
        <v>#N/A</v>
      </c>
      <c r="BE57" s="91"/>
      <c r="BF57" s="91"/>
      <c r="BG57" s="19" t="e">
        <f t="shared" si="50"/>
        <v>#N/A</v>
      </c>
      <c r="BH57" s="19" t="str">
        <f t="shared" si="51"/>
        <v>si</v>
      </c>
      <c r="BI57" s="82" t="e">
        <f t="shared" si="52"/>
        <v>#N/A</v>
      </c>
      <c r="BJ57" s="78" t="e">
        <f t="shared" si="53"/>
        <v>#N/A</v>
      </c>
      <c r="BK57" s="78" t="e">
        <f t="shared" si="54"/>
        <v>#N/A</v>
      </c>
      <c r="BL57" s="19" t="e">
        <f t="shared" si="55"/>
        <v>#N/A</v>
      </c>
      <c r="BM57" s="11" t="e">
        <f t="shared" si="7"/>
        <v>#N/A</v>
      </c>
      <c r="BN57" s="15" t="e">
        <f>INDEX(Foglio2!$AC:$AD,MATCH(B57,Foglio2!$AC:$AC,0),2)</f>
        <v>#N/A</v>
      </c>
      <c r="BO57" s="91"/>
      <c r="BP57" s="91"/>
      <c r="BQ57" s="19" t="e">
        <f t="shared" si="56"/>
        <v>#N/A</v>
      </c>
      <c r="BR57" s="19" t="str">
        <f t="shared" si="57"/>
        <v>si</v>
      </c>
      <c r="BS57" s="78" t="e">
        <f t="shared" si="58"/>
        <v>#N/A</v>
      </c>
      <c r="BT57" s="78" t="e">
        <f t="shared" si="59"/>
        <v>#N/A</v>
      </c>
      <c r="BU57" s="11" t="e">
        <f t="shared" si="60"/>
        <v>#N/A</v>
      </c>
      <c r="BV57" s="92"/>
      <c r="BW57" s="92"/>
      <c r="BX57" s="82" t="str" cm="1">
        <f t="array" ref="BX57">_xlfn.IFS('indicatori output 1.2'!BW57=0, "si", OR('Indicatori target 1.2'!K57="err",'Indicatori target 1.2'!L57="err"), "no", AND('indicatori output 1.2'!BW57&gt;0, 'Indicatori target 1.2'!K57&lt;&gt;'Indicatori target 1.2'!L57), "no", AND('indicatori output 1.2'!BW57&gt;0,'Indicatori target 1.2'!K57='Indicatori target 1.2'!L57), "si")</f>
        <v>si</v>
      </c>
      <c r="BY57" s="82" t="str">
        <f t="shared" si="61"/>
        <v>si</v>
      </c>
      <c r="BZ57" s="78">
        <f t="shared" si="62"/>
        <v>0</v>
      </c>
      <c r="CA57" s="78">
        <f t="shared" si="63"/>
        <v>0</v>
      </c>
    </row>
    <row r="58" spans="1:79" x14ac:dyDescent="0.3">
      <c r="A58"/>
      <c r="B58"/>
      <c r="C58" s="10" t="e">
        <f>INDEX(Foglio2!$B:$C,MATCH('indicatori output 1.2'!B58,Foglio2!$B:$B,0),2)</f>
        <v>#N/A</v>
      </c>
      <c r="D58" s="10" t="e">
        <f>INDEX(Foglio4!$C:$D,MATCH('indicatori output 1.2'!B58,Foglio4!$C:$C,0),2)</f>
        <v>#N/A</v>
      </c>
      <c r="E58" s="91"/>
      <c r="F58" s="91"/>
      <c r="G58" s="19" t="e">
        <f t="shared" si="0"/>
        <v>#N/A</v>
      </c>
      <c r="H58" s="19" t="str">
        <f t="shared" si="25"/>
        <v>si</v>
      </c>
      <c r="I58" s="19" t="e">
        <f t="shared" si="26"/>
        <v>#N/A</v>
      </c>
      <c r="J58" s="19" t="e" cm="1">
        <f t="array" ref="J58">_xlfn.IFS(D58=F58,"uguale",D58&lt;F58,"regis maggiore",D58&gt;F58,"regis minore")</f>
        <v>#N/A</v>
      </c>
      <c r="K58" s="78" t="e">
        <f t="shared" si="27"/>
        <v>#N/A</v>
      </c>
      <c r="L58" s="78" t="e">
        <f t="shared" si="28"/>
        <v>#N/A</v>
      </c>
      <c r="M58" s="11" t="e">
        <f t="shared" si="1"/>
        <v>#N/A</v>
      </c>
      <c r="N58" s="15" t="e">
        <f>INDEX(Foglio2!$F:$G,MATCH(B58,Foglio2!$F:$F,0),2)</f>
        <v>#N/A</v>
      </c>
      <c r="O58" s="91"/>
      <c r="P58" s="91"/>
      <c r="Q58" s="19" t="e">
        <f t="shared" si="29"/>
        <v>#N/A</v>
      </c>
      <c r="R58" s="19" t="str" cm="1">
        <f t="array" ref="R58">_xlfn.IFS(P58=0,"si", AND(1&lt;P58, P58&lt;=O58),"si", OR(P58=1, P58&gt;O58),"no")</f>
        <v>si</v>
      </c>
      <c r="S58" s="78" t="e">
        <f t="shared" si="30"/>
        <v>#N/A</v>
      </c>
      <c r="T58" s="78" t="e">
        <f t="shared" si="31"/>
        <v>#N/A</v>
      </c>
      <c r="U58" s="11" t="e">
        <f t="shared" si="32"/>
        <v>#N/A</v>
      </c>
      <c r="V58" s="15" t="e">
        <f>INDEX(Foglio2!$J:$K,MATCH(B58,Foglio2!$J:$J,0),2)</f>
        <v>#N/A</v>
      </c>
      <c r="W58" s="91"/>
      <c r="X58" s="91"/>
      <c r="Y58" s="19" t="e">
        <f t="shared" si="33"/>
        <v>#N/A</v>
      </c>
      <c r="Z58" s="19" t="str">
        <f t="shared" si="34"/>
        <v>si</v>
      </c>
      <c r="AA58" s="78" t="e">
        <f t="shared" si="35"/>
        <v>#N/A</v>
      </c>
      <c r="AB58" s="78" t="e">
        <f t="shared" si="2"/>
        <v>#N/A</v>
      </c>
      <c r="AC58" s="19" t="e">
        <f t="shared" si="36"/>
        <v>#N/A</v>
      </c>
      <c r="AD58" s="11" t="e">
        <f t="shared" si="3"/>
        <v>#N/A</v>
      </c>
      <c r="AE58" s="15" t="e">
        <f>INDEX(Foglio2!$N:$O,MATCH(B58,Foglio2!$N:$N,0),2)</f>
        <v>#N/A</v>
      </c>
      <c r="AF58" s="91"/>
      <c r="AG58" s="91"/>
      <c r="AH58" s="19" t="e">
        <f t="shared" si="37"/>
        <v>#N/A</v>
      </c>
      <c r="AI58" s="19" t="str">
        <f t="shared" si="38"/>
        <v>si</v>
      </c>
      <c r="AJ58" s="78" t="e">
        <f t="shared" si="39"/>
        <v>#N/A</v>
      </c>
      <c r="AK58" s="78" t="e">
        <f t="shared" si="4"/>
        <v>#N/A</v>
      </c>
      <c r="AL58" s="19" t="e">
        <f t="shared" si="5"/>
        <v>#N/A</v>
      </c>
      <c r="AM58" s="11" t="e">
        <f t="shared" si="6"/>
        <v>#N/A</v>
      </c>
      <c r="AN58" s="15" t="e">
        <f>INDEX(Foglio2!$R:$S,MATCH(B58,Foglio2!$R:$R,0),2)</f>
        <v>#N/A</v>
      </c>
      <c r="AO58" s="91"/>
      <c r="AP58" s="91"/>
      <c r="AQ58" s="19" t="e">
        <f t="shared" si="40"/>
        <v>#N/A</v>
      </c>
      <c r="AR58" s="19" t="str">
        <f t="shared" si="41"/>
        <v>si</v>
      </c>
      <c r="AS58" s="78" t="e">
        <f t="shared" si="42"/>
        <v>#N/A</v>
      </c>
      <c r="AT58" s="78" t="e">
        <f t="shared" si="43"/>
        <v>#N/A</v>
      </c>
      <c r="AU58" s="11" t="e">
        <f t="shared" si="44"/>
        <v>#N/A</v>
      </c>
      <c r="AV58" s="15" t="e">
        <f>INDEX(Foglio2!$V:$W,MATCH(B58,Foglio2!$V:$V,0),2)</f>
        <v>#N/A</v>
      </c>
      <c r="AW58" s="91"/>
      <c r="AX58" s="91"/>
      <c r="AY58" s="19" t="e">
        <f t="shared" si="45"/>
        <v>#N/A</v>
      </c>
      <c r="AZ58" s="19" t="str">
        <f t="shared" si="46"/>
        <v>si</v>
      </c>
      <c r="BA58" s="78" t="e">
        <f t="shared" si="47"/>
        <v>#N/A</v>
      </c>
      <c r="BB58" s="78" t="e">
        <f t="shared" si="48"/>
        <v>#N/A</v>
      </c>
      <c r="BC58" s="11" t="e">
        <f t="shared" si="49"/>
        <v>#N/A</v>
      </c>
      <c r="BD58" s="15" t="e">
        <f>INDEX(Foglio2!$Z:$AA,MATCH(B58,Foglio2!$Z:$Z,0),2)</f>
        <v>#N/A</v>
      </c>
      <c r="BE58" s="91"/>
      <c r="BF58" s="91"/>
      <c r="BG58" s="19" t="e">
        <f t="shared" si="50"/>
        <v>#N/A</v>
      </c>
      <c r="BH58" s="19" t="str">
        <f t="shared" si="51"/>
        <v>si</v>
      </c>
      <c r="BI58" s="82" t="e">
        <f t="shared" si="52"/>
        <v>#N/A</v>
      </c>
      <c r="BJ58" s="78" t="e">
        <f t="shared" si="53"/>
        <v>#N/A</v>
      </c>
      <c r="BK58" s="78" t="e">
        <f t="shared" si="54"/>
        <v>#N/A</v>
      </c>
      <c r="BL58" s="19" t="e">
        <f t="shared" si="55"/>
        <v>#N/A</v>
      </c>
      <c r="BM58" s="11" t="e">
        <f t="shared" si="7"/>
        <v>#N/A</v>
      </c>
      <c r="BN58" s="15" t="e">
        <f>INDEX(Foglio2!$AC:$AD,MATCH(B58,Foglio2!$AC:$AC,0),2)</f>
        <v>#N/A</v>
      </c>
      <c r="BO58" s="91"/>
      <c r="BP58" s="91"/>
      <c r="BQ58" s="19" t="e">
        <f t="shared" si="56"/>
        <v>#N/A</v>
      </c>
      <c r="BR58" s="19" t="str">
        <f t="shared" si="57"/>
        <v>si</v>
      </c>
      <c r="BS58" s="78" t="e">
        <f t="shared" si="58"/>
        <v>#N/A</v>
      </c>
      <c r="BT58" s="78" t="e">
        <f t="shared" si="59"/>
        <v>#N/A</v>
      </c>
      <c r="BU58" s="11" t="e">
        <f t="shared" si="60"/>
        <v>#N/A</v>
      </c>
      <c r="BV58" s="92"/>
      <c r="BW58" s="92"/>
      <c r="BX58" s="82" t="str" cm="1">
        <f t="array" ref="BX58">_xlfn.IFS('indicatori output 1.2'!BW58=0, "si", OR('Indicatori target 1.2'!K58="err",'Indicatori target 1.2'!L58="err"), "no", AND('indicatori output 1.2'!BW58&gt;0, 'Indicatori target 1.2'!K58&lt;&gt;'Indicatori target 1.2'!L58), "no", AND('indicatori output 1.2'!BW58&gt;0,'Indicatori target 1.2'!K58='Indicatori target 1.2'!L58), "si")</f>
        <v>si</v>
      </c>
      <c r="BY58" s="82" t="str">
        <f t="shared" si="61"/>
        <v>si</v>
      </c>
      <c r="BZ58" s="78">
        <f t="shared" si="62"/>
        <v>0</v>
      </c>
      <c r="CA58" s="78">
        <f t="shared" si="63"/>
        <v>0</v>
      </c>
    </row>
    <row r="59" spans="1:79" x14ac:dyDescent="0.3">
      <c r="A59"/>
      <c r="B59"/>
      <c r="C59" s="10" t="e">
        <f>INDEX(Foglio2!$B:$C,MATCH('indicatori output 1.2'!B59,Foglio2!$B:$B,0),2)</f>
        <v>#N/A</v>
      </c>
      <c r="D59" s="10" t="e">
        <f>INDEX(Foglio4!$C:$D,MATCH('indicatori output 1.2'!B59,Foglio4!$C:$C,0),2)</f>
        <v>#N/A</v>
      </c>
      <c r="E59" s="91"/>
      <c r="F59" s="91"/>
      <c r="G59" s="19" t="e">
        <f t="shared" si="0"/>
        <v>#N/A</v>
      </c>
      <c r="H59" s="19" t="str">
        <f t="shared" si="25"/>
        <v>si</v>
      </c>
      <c r="I59" s="19" t="e">
        <f t="shared" si="26"/>
        <v>#N/A</v>
      </c>
      <c r="J59" s="19" t="e" cm="1">
        <f t="array" ref="J59">_xlfn.IFS(D59=F59,"uguale",D59&lt;F59,"regis maggiore",D59&gt;F59,"regis minore")</f>
        <v>#N/A</v>
      </c>
      <c r="K59" s="78" t="e">
        <f t="shared" si="27"/>
        <v>#N/A</v>
      </c>
      <c r="L59" s="78" t="e">
        <f t="shared" si="28"/>
        <v>#N/A</v>
      </c>
      <c r="M59" s="11" t="e">
        <f t="shared" si="1"/>
        <v>#N/A</v>
      </c>
      <c r="N59" s="15" t="e">
        <f>INDEX(Foglio2!$F:$G,MATCH(B59,Foglio2!$F:$F,0),2)</f>
        <v>#N/A</v>
      </c>
      <c r="O59" s="91"/>
      <c r="P59" s="91"/>
      <c r="Q59" s="19" t="e">
        <f t="shared" si="29"/>
        <v>#N/A</v>
      </c>
      <c r="R59" s="19" t="str" cm="1">
        <f t="array" ref="R59">_xlfn.IFS(P59=0,"si", AND(1&lt;P59, P59&lt;=O59),"si", OR(P59=1, P59&gt;O59),"no")</f>
        <v>si</v>
      </c>
      <c r="S59" s="78" t="e">
        <f t="shared" si="30"/>
        <v>#N/A</v>
      </c>
      <c r="T59" s="78" t="e">
        <f t="shared" si="31"/>
        <v>#N/A</v>
      </c>
      <c r="U59" s="11" t="e">
        <f t="shared" si="32"/>
        <v>#N/A</v>
      </c>
      <c r="V59" s="15" t="e">
        <f>INDEX(Foglio2!$J:$K,MATCH(B59,Foglio2!$J:$J,0),2)</f>
        <v>#N/A</v>
      </c>
      <c r="W59" s="91"/>
      <c r="X59" s="91"/>
      <c r="Y59" s="19" t="e">
        <f t="shared" si="33"/>
        <v>#N/A</v>
      </c>
      <c r="Z59" s="19" t="str">
        <f t="shared" si="34"/>
        <v>si</v>
      </c>
      <c r="AA59" s="78" t="e">
        <f t="shared" si="35"/>
        <v>#N/A</v>
      </c>
      <c r="AB59" s="78" t="e">
        <f t="shared" si="2"/>
        <v>#N/A</v>
      </c>
      <c r="AC59" s="19" t="e">
        <f t="shared" si="36"/>
        <v>#N/A</v>
      </c>
      <c r="AD59" s="11" t="e">
        <f t="shared" si="3"/>
        <v>#N/A</v>
      </c>
      <c r="AE59" s="15" t="e">
        <f>INDEX(Foglio2!$N:$O,MATCH(B59,Foglio2!$N:$N,0),2)</f>
        <v>#N/A</v>
      </c>
      <c r="AF59" s="91"/>
      <c r="AG59" s="91"/>
      <c r="AH59" s="19" t="e">
        <f t="shared" si="37"/>
        <v>#N/A</v>
      </c>
      <c r="AI59" s="19" t="str">
        <f t="shared" si="38"/>
        <v>si</v>
      </c>
      <c r="AJ59" s="78" t="e">
        <f t="shared" si="39"/>
        <v>#N/A</v>
      </c>
      <c r="AK59" s="78" t="e">
        <f t="shared" si="4"/>
        <v>#N/A</v>
      </c>
      <c r="AL59" s="19" t="e">
        <f t="shared" si="5"/>
        <v>#N/A</v>
      </c>
      <c r="AM59" s="11" t="e">
        <f t="shared" si="6"/>
        <v>#N/A</v>
      </c>
      <c r="AN59" s="15" t="e">
        <f>INDEX(Foglio2!$R:$S,MATCH(B59,Foglio2!$R:$R,0),2)</f>
        <v>#N/A</v>
      </c>
      <c r="AO59" s="91"/>
      <c r="AP59" s="91"/>
      <c r="AQ59" s="19" t="e">
        <f t="shared" si="40"/>
        <v>#N/A</v>
      </c>
      <c r="AR59" s="19" t="str">
        <f t="shared" si="41"/>
        <v>si</v>
      </c>
      <c r="AS59" s="78" t="e">
        <f t="shared" si="42"/>
        <v>#N/A</v>
      </c>
      <c r="AT59" s="78" t="e">
        <f t="shared" si="43"/>
        <v>#N/A</v>
      </c>
      <c r="AU59" s="11" t="e">
        <f t="shared" si="44"/>
        <v>#N/A</v>
      </c>
      <c r="AV59" s="15" t="e">
        <f>INDEX(Foglio2!$V:$W,MATCH(B59,Foglio2!$V:$V,0),2)</f>
        <v>#N/A</v>
      </c>
      <c r="AW59" s="91"/>
      <c r="AX59" s="91"/>
      <c r="AY59" s="19" t="e">
        <f t="shared" si="45"/>
        <v>#N/A</v>
      </c>
      <c r="AZ59" s="19" t="str">
        <f t="shared" si="46"/>
        <v>si</v>
      </c>
      <c r="BA59" s="78" t="e">
        <f t="shared" si="47"/>
        <v>#N/A</v>
      </c>
      <c r="BB59" s="78" t="e">
        <f t="shared" si="48"/>
        <v>#N/A</v>
      </c>
      <c r="BC59" s="11" t="e">
        <f t="shared" si="49"/>
        <v>#N/A</v>
      </c>
      <c r="BD59" s="15" t="e">
        <f>INDEX(Foglio2!$Z:$AA,MATCH(B59,Foglio2!$Z:$Z,0),2)</f>
        <v>#N/A</v>
      </c>
      <c r="BE59" s="91"/>
      <c r="BF59" s="91"/>
      <c r="BG59" s="19" t="e">
        <f t="shared" si="50"/>
        <v>#N/A</v>
      </c>
      <c r="BH59" s="19" t="str">
        <f t="shared" si="51"/>
        <v>si</v>
      </c>
      <c r="BI59" s="82" t="e">
        <f t="shared" si="52"/>
        <v>#N/A</v>
      </c>
      <c r="BJ59" s="78" t="e">
        <f t="shared" si="53"/>
        <v>#N/A</v>
      </c>
      <c r="BK59" s="78" t="e">
        <f t="shared" si="54"/>
        <v>#N/A</v>
      </c>
      <c r="BL59" s="19" t="e">
        <f t="shared" si="55"/>
        <v>#N/A</v>
      </c>
      <c r="BM59" s="11" t="e">
        <f t="shared" si="7"/>
        <v>#N/A</v>
      </c>
      <c r="BN59" s="15" t="e">
        <f>INDEX(Foglio2!$AC:$AD,MATCH(B59,Foglio2!$AC:$AC,0),2)</f>
        <v>#N/A</v>
      </c>
      <c r="BO59" s="91"/>
      <c r="BP59" s="91"/>
      <c r="BQ59" s="19" t="e">
        <f t="shared" si="56"/>
        <v>#N/A</v>
      </c>
      <c r="BR59" s="19" t="str">
        <f t="shared" si="57"/>
        <v>si</v>
      </c>
      <c r="BS59" s="78" t="e">
        <f t="shared" si="58"/>
        <v>#N/A</v>
      </c>
      <c r="BT59" s="78" t="e">
        <f t="shared" si="59"/>
        <v>#N/A</v>
      </c>
      <c r="BU59" s="11" t="e">
        <f t="shared" si="60"/>
        <v>#N/A</v>
      </c>
      <c r="BV59" s="92"/>
      <c r="BW59" s="92"/>
      <c r="BX59" s="82" t="str" cm="1">
        <f t="array" ref="BX59">_xlfn.IFS('indicatori output 1.2'!BW59=0, "si", OR('Indicatori target 1.2'!K59="err",'Indicatori target 1.2'!L59="err"), "no", AND('indicatori output 1.2'!BW59&gt;0, 'Indicatori target 1.2'!K59&lt;&gt;'Indicatori target 1.2'!L59), "no", AND('indicatori output 1.2'!BW59&gt;0,'Indicatori target 1.2'!K59='Indicatori target 1.2'!L59), "si")</f>
        <v>si</v>
      </c>
      <c r="BY59" s="82" t="str">
        <f t="shared" si="61"/>
        <v>si</v>
      </c>
      <c r="BZ59" s="78">
        <f t="shared" si="62"/>
        <v>0</v>
      </c>
      <c r="CA59" s="78">
        <f t="shared" si="63"/>
        <v>0</v>
      </c>
    </row>
    <row r="60" spans="1:79" x14ac:dyDescent="0.3">
      <c r="A60"/>
      <c r="B60"/>
      <c r="C60" s="10" t="e">
        <f>INDEX(Foglio2!$B:$C,MATCH('indicatori output 1.2'!B60,Foglio2!$B:$B,0),2)</f>
        <v>#N/A</v>
      </c>
      <c r="D60" s="10" t="e">
        <f>INDEX(Foglio4!$C:$D,MATCH('indicatori output 1.2'!B60,Foglio4!$C:$C,0),2)</f>
        <v>#N/A</v>
      </c>
      <c r="E60" s="91"/>
      <c r="F60" s="91"/>
      <c r="G60" s="19" t="e">
        <f t="shared" si="0"/>
        <v>#N/A</v>
      </c>
      <c r="H60" s="19" t="str">
        <f t="shared" si="25"/>
        <v>si</v>
      </c>
      <c r="I60" s="19" t="e">
        <f t="shared" si="26"/>
        <v>#N/A</v>
      </c>
      <c r="J60" s="19" t="e" cm="1">
        <f t="array" ref="J60">_xlfn.IFS(D60=F60,"uguale",D60&lt;F60,"regis maggiore",D60&gt;F60,"regis minore")</f>
        <v>#N/A</v>
      </c>
      <c r="K60" s="78" t="e">
        <f t="shared" si="27"/>
        <v>#N/A</v>
      </c>
      <c r="L60" s="78" t="e">
        <f t="shared" si="28"/>
        <v>#N/A</v>
      </c>
      <c r="M60" s="11" t="e">
        <f t="shared" si="1"/>
        <v>#N/A</v>
      </c>
      <c r="N60" s="15" t="e">
        <f>INDEX(Foglio2!$F:$G,MATCH(B60,Foglio2!$F:$F,0),2)</f>
        <v>#N/A</v>
      </c>
      <c r="O60" s="91"/>
      <c r="P60" s="91"/>
      <c r="Q60" s="19" t="e">
        <f t="shared" si="29"/>
        <v>#N/A</v>
      </c>
      <c r="R60" s="19" t="str" cm="1">
        <f t="array" ref="R60">_xlfn.IFS(P60=0,"si", AND(1&lt;P60, P60&lt;=O60),"si", OR(P60=1, P60&gt;O60),"no")</f>
        <v>si</v>
      </c>
      <c r="S60" s="78" t="e">
        <f t="shared" si="30"/>
        <v>#N/A</v>
      </c>
      <c r="T60" s="78" t="e">
        <f t="shared" si="31"/>
        <v>#N/A</v>
      </c>
      <c r="U60" s="11" t="e">
        <f t="shared" si="32"/>
        <v>#N/A</v>
      </c>
      <c r="V60" s="15" t="e">
        <f>INDEX(Foglio2!$J:$K,MATCH(B60,Foglio2!$J:$J,0),2)</f>
        <v>#N/A</v>
      </c>
      <c r="W60" s="91"/>
      <c r="X60" s="91"/>
      <c r="Y60" s="19" t="e">
        <f t="shared" si="33"/>
        <v>#N/A</v>
      </c>
      <c r="Z60" s="19" t="str">
        <f t="shared" si="34"/>
        <v>si</v>
      </c>
      <c r="AA60" s="78" t="e">
        <f t="shared" si="35"/>
        <v>#N/A</v>
      </c>
      <c r="AB60" s="78" t="e">
        <f t="shared" si="2"/>
        <v>#N/A</v>
      </c>
      <c r="AC60" s="19" t="e">
        <f t="shared" si="36"/>
        <v>#N/A</v>
      </c>
      <c r="AD60" s="11" t="e">
        <f t="shared" si="3"/>
        <v>#N/A</v>
      </c>
      <c r="AE60" s="15" t="e">
        <f>INDEX(Foglio2!$N:$O,MATCH(B60,Foglio2!$N:$N,0),2)</f>
        <v>#N/A</v>
      </c>
      <c r="AF60" s="91"/>
      <c r="AG60" s="91"/>
      <c r="AH60" s="19" t="e">
        <f t="shared" si="37"/>
        <v>#N/A</v>
      </c>
      <c r="AI60" s="19" t="str">
        <f t="shared" si="38"/>
        <v>si</v>
      </c>
      <c r="AJ60" s="78" t="e">
        <f t="shared" si="39"/>
        <v>#N/A</v>
      </c>
      <c r="AK60" s="78" t="e">
        <f t="shared" si="4"/>
        <v>#N/A</v>
      </c>
      <c r="AL60" s="19" t="e">
        <f t="shared" si="5"/>
        <v>#N/A</v>
      </c>
      <c r="AM60" s="11" t="e">
        <f t="shared" si="6"/>
        <v>#N/A</v>
      </c>
      <c r="AN60" s="15" t="e">
        <f>INDEX(Foglio2!$R:$S,MATCH(B60,Foglio2!$R:$R,0),2)</f>
        <v>#N/A</v>
      </c>
      <c r="AO60" s="91"/>
      <c r="AP60" s="91"/>
      <c r="AQ60" s="19" t="e">
        <f t="shared" si="40"/>
        <v>#N/A</v>
      </c>
      <c r="AR60" s="19" t="str">
        <f t="shared" si="41"/>
        <v>si</v>
      </c>
      <c r="AS60" s="78" t="e">
        <f t="shared" si="42"/>
        <v>#N/A</v>
      </c>
      <c r="AT60" s="78" t="e">
        <f t="shared" si="43"/>
        <v>#N/A</v>
      </c>
      <c r="AU60" s="11" t="e">
        <f t="shared" si="44"/>
        <v>#N/A</v>
      </c>
      <c r="AV60" s="15" t="e">
        <f>INDEX(Foglio2!$V:$W,MATCH(B60,Foglio2!$V:$V,0),2)</f>
        <v>#N/A</v>
      </c>
      <c r="AW60" s="91"/>
      <c r="AX60" s="91"/>
      <c r="AY60" s="19" t="e">
        <f t="shared" si="45"/>
        <v>#N/A</v>
      </c>
      <c r="AZ60" s="19" t="str">
        <f t="shared" si="46"/>
        <v>si</v>
      </c>
      <c r="BA60" s="78" t="e">
        <f t="shared" si="47"/>
        <v>#N/A</v>
      </c>
      <c r="BB60" s="78" t="e">
        <f t="shared" si="48"/>
        <v>#N/A</v>
      </c>
      <c r="BC60" s="11" t="e">
        <f t="shared" si="49"/>
        <v>#N/A</v>
      </c>
      <c r="BD60" s="15" t="e">
        <f>INDEX(Foglio2!$Z:$AA,MATCH(B60,Foglio2!$Z:$Z,0),2)</f>
        <v>#N/A</v>
      </c>
      <c r="BE60" s="91"/>
      <c r="BF60" s="91"/>
      <c r="BG60" s="19" t="e">
        <f t="shared" si="50"/>
        <v>#N/A</v>
      </c>
      <c r="BH60" s="19" t="str">
        <f t="shared" si="51"/>
        <v>si</v>
      </c>
      <c r="BI60" s="82" t="e">
        <f t="shared" si="52"/>
        <v>#N/A</v>
      </c>
      <c r="BJ60" s="78" t="e">
        <f t="shared" si="53"/>
        <v>#N/A</v>
      </c>
      <c r="BK60" s="78" t="e">
        <f t="shared" si="54"/>
        <v>#N/A</v>
      </c>
      <c r="BL60" s="19" t="e">
        <f t="shared" si="55"/>
        <v>#N/A</v>
      </c>
      <c r="BM60" s="11" t="e">
        <f t="shared" si="7"/>
        <v>#N/A</v>
      </c>
      <c r="BN60" s="15" t="e">
        <f>INDEX(Foglio2!$AC:$AD,MATCH(B60,Foglio2!$AC:$AC,0),2)</f>
        <v>#N/A</v>
      </c>
      <c r="BO60" s="91"/>
      <c r="BP60" s="91"/>
      <c r="BQ60" s="19" t="e">
        <f t="shared" si="56"/>
        <v>#N/A</v>
      </c>
      <c r="BR60" s="19" t="str">
        <f t="shared" si="57"/>
        <v>si</v>
      </c>
      <c r="BS60" s="78" t="e">
        <f t="shared" si="58"/>
        <v>#N/A</v>
      </c>
      <c r="BT60" s="78" t="e">
        <f t="shared" si="59"/>
        <v>#N/A</v>
      </c>
      <c r="BU60" s="11" t="e">
        <f t="shared" si="60"/>
        <v>#N/A</v>
      </c>
      <c r="BV60" s="92"/>
      <c r="BW60" s="92"/>
      <c r="BX60" s="82" t="str" cm="1">
        <f t="array" ref="BX60">_xlfn.IFS('indicatori output 1.2'!BW60=0, "si", OR('Indicatori target 1.2'!K60="err",'Indicatori target 1.2'!L60="err"), "no", AND('indicatori output 1.2'!BW60&gt;0, 'Indicatori target 1.2'!K60&lt;&gt;'Indicatori target 1.2'!L60), "no", AND('indicatori output 1.2'!BW60&gt;0,'Indicatori target 1.2'!K60='Indicatori target 1.2'!L60), "si")</f>
        <v>si</v>
      </c>
      <c r="BY60" s="82" t="str">
        <f t="shared" si="61"/>
        <v>si</v>
      </c>
      <c r="BZ60" s="78">
        <f t="shared" si="62"/>
        <v>0</v>
      </c>
      <c r="CA60" s="78">
        <f t="shared" si="63"/>
        <v>0</v>
      </c>
    </row>
    <row r="61" spans="1:79" x14ac:dyDescent="0.3">
      <c r="A61"/>
      <c r="B61"/>
      <c r="C61" s="10" t="e">
        <f>INDEX(Foglio2!$B:$C,MATCH('indicatori output 1.2'!B61,Foglio2!$B:$B,0),2)</f>
        <v>#N/A</v>
      </c>
      <c r="D61" s="10" t="e">
        <f>INDEX(Foglio4!$C:$D,MATCH('indicatori output 1.2'!B61,Foglio4!$C:$C,0),2)</f>
        <v>#N/A</v>
      </c>
      <c r="E61" s="91"/>
      <c r="F61" s="91"/>
      <c r="G61" s="19" t="e">
        <f t="shared" si="0"/>
        <v>#N/A</v>
      </c>
      <c r="H61" s="19" t="str">
        <f t="shared" si="25"/>
        <v>si</v>
      </c>
      <c r="I61" s="19" t="e">
        <f t="shared" si="26"/>
        <v>#N/A</v>
      </c>
      <c r="J61" s="19" t="e" cm="1">
        <f t="array" ref="J61">_xlfn.IFS(D61=F61,"uguale",D61&lt;F61,"regis maggiore",D61&gt;F61,"regis minore")</f>
        <v>#N/A</v>
      </c>
      <c r="K61" s="78" t="e">
        <f t="shared" si="27"/>
        <v>#N/A</v>
      </c>
      <c r="L61" s="78" t="e">
        <f t="shared" si="28"/>
        <v>#N/A</v>
      </c>
      <c r="M61" s="11" t="e">
        <f t="shared" si="1"/>
        <v>#N/A</v>
      </c>
      <c r="N61" s="15" t="e">
        <f>INDEX(Foglio2!$F:$G,MATCH(B61,Foglio2!$F:$F,0),2)</f>
        <v>#N/A</v>
      </c>
      <c r="O61" s="91"/>
      <c r="P61" s="91"/>
      <c r="Q61" s="19" t="e">
        <f t="shared" si="29"/>
        <v>#N/A</v>
      </c>
      <c r="R61" s="19" t="str" cm="1">
        <f t="array" ref="R61">_xlfn.IFS(P61=0,"si", AND(1&lt;P61, P61&lt;=O61),"si", OR(P61=1, P61&gt;O61),"no")</f>
        <v>si</v>
      </c>
      <c r="S61" s="78" t="e">
        <f t="shared" si="30"/>
        <v>#N/A</v>
      </c>
      <c r="T61" s="78" t="e">
        <f t="shared" si="31"/>
        <v>#N/A</v>
      </c>
      <c r="U61" s="11" t="e">
        <f t="shared" si="32"/>
        <v>#N/A</v>
      </c>
      <c r="V61" s="15" t="e">
        <f>INDEX(Foglio2!$J:$K,MATCH(B61,Foglio2!$J:$J,0),2)</f>
        <v>#N/A</v>
      </c>
      <c r="W61" s="91"/>
      <c r="X61" s="91"/>
      <c r="Y61" s="19" t="e">
        <f t="shared" si="33"/>
        <v>#N/A</v>
      </c>
      <c r="Z61" s="19" t="str">
        <f t="shared" si="34"/>
        <v>si</v>
      </c>
      <c r="AA61" s="78" t="e">
        <f t="shared" si="35"/>
        <v>#N/A</v>
      </c>
      <c r="AB61" s="78" t="e">
        <f t="shared" si="2"/>
        <v>#N/A</v>
      </c>
      <c r="AC61" s="19" t="e">
        <f t="shared" si="36"/>
        <v>#N/A</v>
      </c>
      <c r="AD61" s="11" t="e">
        <f t="shared" si="3"/>
        <v>#N/A</v>
      </c>
      <c r="AE61" s="15" t="e">
        <f>INDEX(Foglio2!$N:$O,MATCH(B61,Foglio2!$N:$N,0),2)</f>
        <v>#N/A</v>
      </c>
      <c r="AF61" s="91"/>
      <c r="AG61" s="91"/>
      <c r="AH61" s="19" t="e">
        <f t="shared" si="37"/>
        <v>#N/A</v>
      </c>
      <c r="AI61" s="19" t="str">
        <f t="shared" si="38"/>
        <v>si</v>
      </c>
      <c r="AJ61" s="78" t="e">
        <f t="shared" si="39"/>
        <v>#N/A</v>
      </c>
      <c r="AK61" s="78" t="e">
        <f t="shared" si="4"/>
        <v>#N/A</v>
      </c>
      <c r="AL61" s="19" t="e">
        <f t="shared" si="5"/>
        <v>#N/A</v>
      </c>
      <c r="AM61" s="11" t="e">
        <f t="shared" si="6"/>
        <v>#N/A</v>
      </c>
      <c r="AN61" s="15" t="e">
        <f>INDEX(Foglio2!$R:$S,MATCH(B61,Foglio2!$R:$R,0),2)</f>
        <v>#N/A</v>
      </c>
      <c r="AO61" s="91"/>
      <c r="AP61" s="91"/>
      <c r="AQ61" s="19" t="e">
        <f t="shared" si="40"/>
        <v>#N/A</v>
      </c>
      <c r="AR61" s="19" t="str">
        <f t="shared" si="41"/>
        <v>si</v>
      </c>
      <c r="AS61" s="78" t="e">
        <f t="shared" si="42"/>
        <v>#N/A</v>
      </c>
      <c r="AT61" s="78" t="e">
        <f t="shared" si="43"/>
        <v>#N/A</v>
      </c>
      <c r="AU61" s="11" t="e">
        <f t="shared" si="44"/>
        <v>#N/A</v>
      </c>
      <c r="AV61" s="15" t="e">
        <f>INDEX(Foglio2!$V:$W,MATCH(B61,Foglio2!$V:$V,0),2)</f>
        <v>#N/A</v>
      </c>
      <c r="AW61" s="91"/>
      <c r="AX61" s="91"/>
      <c r="AY61" s="19" t="e">
        <f t="shared" si="45"/>
        <v>#N/A</v>
      </c>
      <c r="AZ61" s="19" t="str">
        <f t="shared" si="46"/>
        <v>si</v>
      </c>
      <c r="BA61" s="78" t="e">
        <f t="shared" si="47"/>
        <v>#N/A</v>
      </c>
      <c r="BB61" s="78" t="e">
        <f t="shared" si="48"/>
        <v>#N/A</v>
      </c>
      <c r="BC61" s="11" t="e">
        <f t="shared" si="49"/>
        <v>#N/A</v>
      </c>
      <c r="BD61" s="15" t="e">
        <f>INDEX(Foglio2!$Z:$AA,MATCH(B61,Foglio2!$Z:$Z,0),2)</f>
        <v>#N/A</v>
      </c>
      <c r="BE61" s="91"/>
      <c r="BF61" s="91"/>
      <c r="BG61" s="19" t="e">
        <f t="shared" si="50"/>
        <v>#N/A</v>
      </c>
      <c r="BH61" s="19" t="str">
        <f t="shared" si="51"/>
        <v>si</v>
      </c>
      <c r="BI61" s="82" t="e">
        <f t="shared" si="52"/>
        <v>#N/A</v>
      </c>
      <c r="BJ61" s="78" t="e">
        <f t="shared" si="53"/>
        <v>#N/A</v>
      </c>
      <c r="BK61" s="78" t="e">
        <f t="shared" si="54"/>
        <v>#N/A</v>
      </c>
      <c r="BL61" s="19" t="e">
        <f t="shared" si="55"/>
        <v>#N/A</v>
      </c>
      <c r="BM61" s="11" t="e">
        <f t="shared" si="7"/>
        <v>#N/A</v>
      </c>
      <c r="BN61" s="15" t="e">
        <f>INDEX(Foglio2!$AC:$AD,MATCH(B61,Foglio2!$AC:$AC,0),2)</f>
        <v>#N/A</v>
      </c>
      <c r="BO61" s="91"/>
      <c r="BP61" s="91"/>
      <c r="BQ61" s="19" t="e">
        <f t="shared" si="56"/>
        <v>#N/A</v>
      </c>
      <c r="BR61" s="19" t="str">
        <f t="shared" si="57"/>
        <v>si</v>
      </c>
      <c r="BS61" s="78" t="e">
        <f t="shared" si="58"/>
        <v>#N/A</v>
      </c>
      <c r="BT61" s="78" t="e">
        <f t="shared" si="59"/>
        <v>#N/A</v>
      </c>
      <c r="BU61" s="11" t="e">
        <f t="shared" si="60"/>
        <v>#N/A</v>
      </c>
      <c r="BV61" s="92"/>
      <c r="BW61" s="92"/>
      <c r="BX61" s="82" t="str" cm="1">
        <f t="array" ref="BX61">_xlfn.IFS('indicatori output 1.2'!BW61=0, "si", OR('Indicatori target 1.2'!K61="err",'Indicatori target 1.2'!L61="err"), "no", AND('indicatori output 1.2'!BW61&gt;0, 'Indicatori target 1.2'!K61&lt;&gt;'Indicatori target 1.2'!L61), "no", AND('indicatori output 1.2'!BW61&gt;0,'Indicatori target 1.2'!K61='Indicatori target 1.2'!L61), "si")</f>
        <v>si</v>
      </c>
      <c r="BY61" s="82" t="str">
        <f t="shared" si="61"/>
        <v>si</v>
      </c>
      <c r="BZ61" s="78">
        <f t="shared" si="62"/>
        <v>0</v>
      </c>
      <c r="CA61" s="78">
        <f t="shared" si="63"/>
        <v>0</v>
      </c>
    </row>
    <row r="62" spans="1:79" x14ac:dyDescent="0.3">
      <c r="A62"/>
      <c r="B62"/>
      <c r="C62" s="10" t="e">
        <f>INDEX(Foglio2!$B:$C,MATCH('indicatori output 1.2'!B62,Foglio2!$B:$B,0),2)</f>
        <v>#N/A</v>
      </c>
      <c r="D62" s="10" t="e">
        <f>INDEX(Foglio4!$C:$D,MATCH('indicatori output 1.2'!B62,Foglio4!$C:$C,0),2)</f>
        <v>#N/A</v>
      </c>
      <c r="E62" s="91"/>
      <c r="F62" s="91"/>
      <c r="G62" s="19" t="e">
        <f t="shared" si="0"/>
        <v>#N/A</v>
      </c>
      <c r="H62" s="19" t="str">
        <f t="shared" si="25"/>
        <v>si</v>
      </c>
      <c r="I62" s="19" t="e">
        <f t="shared" si="26"/>
        <v>#N/A</v>
      </c>
      <c r="J62" s="19" t="e" cm="1">
        <f t="array" ref="J62">_xlfn.IFS(D62=F62,"uguale",D62&lt;F62,"regis maggiore",D62&gt;F62,"regis minore")</f>
        <v>#N/A</v>
      </c>
      <c r="K62" s="78" t="e">
        <f t="shared" si="27"/>
        <v>#N/A</v>
      </c>
      <c r="L62" s="78" t="e">
        <f t="shared" si="28"/>
        <v>#N/A</v>
      </c>
      <c r="M62" s="11" t="e">
        <f t="shared" si="1"/>
        <v>#N/A</v>
      </c>
      <c r="N62" s="15" t="e">
        <f>INDEX(Foglio2!$F:$G,MATCH(B62,Foglio2!$F:$F,0),2)</f>
        <v>#N/A</v>
      </c>
      <c r="O62" s="91"/>
      <c r="P62" s="91"/>
      <c r="Q62" s="19" t="e">
        <f t="shared" si="29"/>
        <v>#N/A</v>
      </c>
      <c r="R62" s="19" t="str" cm="1">
        <f t="array" ref="R62">_xlfn.IFS(P62=0,"si", AND(1&lt;P62, P62&lt;=O62),"si", OR(P62=1, P62&gt;O62),"no")</f>
        <v>si</v>
      </c>
      <c r="S62" s="78" t="e">
        <f t="shared" si="30"/>
        <v>#N/A</v>
      </c>
      <c r="T62" s="78" t="e">
        <f t="shared" si="31"/>
        <v>#N/A</v>
      </c>
      <c r="U62" s="11" t="e">
        <f t="shared" si="32"/>
        <v>#N/A</v>
      </c>
      <c r="V62" s="15" t="e">
        <f>INDEX(Foglio2!$J:$K,MATCH(B62,Foglio2!$J:$J,0),2)</f>
        <v>#N/A</v>
      </c>
      <c r="W62" s="91"/>
      <c r="X62" s="91"/>
      <c r="Y62" s="19" t="e">
        <f t="shared" si="33"/>
        <v>#N/A</v>
      </c>
      <c r="Z62" s="19" t="str">
        <f t="shared" si="34"/>
        <v>si</v>
      </c>
      <c r="AA62" s="78" t="e">
        <f t="shared" si="35"/>
        <v>#N/A</v>
      </c>
      <c r="AB62" s="78" t="e">
        <f t="shared" si="2"/>
        <v>#N/A</v>
      </c>
      <c r="AC62" s="19" t="e">
        <f t="shared" si="36"/>
        <v>#N/A</v>
      </c>
      <c r="AD62" s="11" t="e">
        <f t="shared" si="3"/>
        <v>#N/A</v>
      </c>
      <c r="AE62" s="15" t="e">
        <f>INDEX(Foglio2!$N:$O,MATCH(B62,Foglio2!$N:$N,0),2)</f>
        <v>#N/A</v>
      </c>
      <c r="AF62" s="91"/>
      <c r="AG62" s="91"/>
      <c r="AH62" s="19" t="e">
        <f t="shared" si="37"/>
        <v>#N/A</v>
      </c>
      <c r="AI62" s="19" t="str">
        <f t="shared" si="38"/>
        <v>si</v>
      </c>
      <c r="AJ62" s="78" t="e">
        <f t="shared" si="39"/>
        <v>#N/A</v>
      </c>
      <c r="AK62" s="78" t="e">
        <f t="shared" si="4"/>
        <v>#N/A</v>
      </c>
      <c r="AL62" s="19" t="e">
        <f t="shared" si="5"/>
        <v>#N/A</v>
      </c>
      <c r="AM62" s="11" t="e">
        <f t="shared" si="6"/>
        <v>#N/A</v>
      </c>
      <c r="AN62" s="15" t="e">
        <f>INDEX(Foglio2!$R:$S,MATCH(B62,Foglio2!$R:$R,0),2)</f>
        <v>#N/A</v>
      </c>
      <c r="AO62" s="91"/>
      <c r="AP62" s="91"/>
      <c r="AQ62" s="19" t="e">
        <f t="shared" si="40"/>
        <v>#N/A</v>
      </c>
      <c r="AR62" s="19" t="str">
        <f t="shared" si="41"/>
        <v>si</v>
      </c>
      <c r="AS62" s="78" t="e">
        <f t="shared" si="42"/>
        <v>#N/A</v>
      </c>
      <c r="AT62" s="78" t="e">
        <f t="shared" si="43"/>
        <v>#N/A</v>
      </c>
      <c r="AU62" s="11" t="e">
        <f t="shared" si="44"/>
        <v>#N/A</v>
      </c>
      <c r="AV62" s="15" t="e">
        <f>INDEX(Foglio2!$V:$W,MATCH(B62,Foglio2!$V:$V,0),2)</f>
        <v>#N/A</v>
      </c>
      <c r="AW62" s="91"/>
      <c r="AX62" s="91"/>
      <c r="AY62" s="19" t="e">
        <f t="shared" si="45"/>
        <v>#N/A</v>
      </c>
      <c r="AZ62" s="19" t="str">
        <f t="shared" si="46"/>
        <v>si</v>
      </c>
      <c r="BA62" s="78" t="e">
        <f t="shared" si="47"/>
        <v>#N/A</v>
      </c>
      <c r="BB62" s="78" t="e">
        <f t="shared" si="48"/>
        <v>#N/A</v>
      </c>
      <c r="BC62" s="11" t="e">
        <f t="shared" si="49"/>
        <v>#N/A</v>
      </c>
      <c r="BD62" s="15" t="e">
        <f>INDEX(Foglio2!$Z:$AA,MATCH(B62,Foglio2!$Z:$Z,0),2)</f>
        <v>#N/A</v>
      </c>
      <c r="BE62" s="91"/>
      <c r="BF62" s="91"/>
      <c r="BG62" s="19" t="e">
        <f t="shared" si="50"/>
        <v>#N/A</v>
      </c>
      <c r="BH62" s="19" t="str">
        <f t="shared" si="51"/>
        <v>si</v>
      </c>
      <c r="BI62" s="82" t="e">
        <f t="shared" si="52"/>
        <v>#N/A</v>
      </c>
      <c r="BJ62" s="78" t="e">
        <f t="shared" si="53"/>
        <v>#N/A</v>
      </c>
      <c r="BK62" s="78" t="e">
        <f t="shared" si="54"/>
        <v>#N/A</v>
      </c>
      <c r="BL62" s="19" t="e">
        <f t="shared" si="55"/>
        <v>#N/A</v>
      </c>
      <c r="BM62" s="11" t="e">
        <f t="shared" si="7"/>
        <v>#N/A</v>
      </c>
      <c r="BN62" s="15" t="e">
        <f>INDEX(Foglio2!$AC:$AD,MATCH(B62,Foglio2!$AC:$AC,0),2)</f>
        <v>#N/A</v>
      </c>
      <c r="BO62" s="91"/>
      <c r="BP62" s="91"/>
      <c r="BQ62" s="19" t="e">
        <f t="shared" si="56"/>
        <v>#N/A</v>
      </c>
      <c r="BR62" s="19" t="str">
        <f t="shared" si="57"/>
        <v>si</v>
      </c>
      <c r="BS62" s="78" t="e">
        <f t="shared" si="58"/>
        <v>#N/A</v>
      </c>
      <c r="BT62" s="78" t="e">
        <f t="shared" si="59"/>
        <v>#N/A</v>
      </c>
      <c r="BU62" s="11" t="e">
        <f t="shared" si="60"/>
        <v>#N/A</v>
      </c>
      <c r="BV62" s="92"/>
      <c r="BW62" s="92"/>
      <c r="BX62" s="82" t="str" cm="1">
        <f t="array" ref="BX62">_xlfn.IFS('indicatori output 1.2'!BW62=0, "si", OR('Indicatori target 1.2'!K62="err",'Indicatori target 1.2'!L62="err"), "no", AND('indicatori output 1.2'!BW62&gt;0, 'Indicatori target 1.2'!K62&lt;&gt;'Indicatori target 1.2'!L62), "no", AND('indicatori output 1.2'!BW62&gt;0,'Indicatori target 1.2'!K62='Indicatori target 1.2'!L62), "si")</f>
        <v>si</v>
      </c>
      <c r="BY62" s="82" t="str">
        <f t="shared" si="61"/>
        <v>si</v>
      </c>
      <c r="BZ62" s="78">
        <f t="shared" si="62"/>
        <v>0</v>
      </c>
      <c r="CA62" s="78">
        <f t="shared" si="63"/>
        <v>0</v>
      </c>
    </row>
    <row r="63" spans="1:79" x14ac:dyDescent="0.3">
      <c r="A63"/>
      <c r="B63"/>
      <c r="C63" s="10" t="e">
        <f>INDEX(Foglio2!$B:$C,MATCH('indicatori output 1.2'!B63,Foglio2!$B:$B,0),2)</f>
        <v>#N/A</v>
      </c>
      <c r="D63" s="10" t="e">
        <f>INDEX(Foglio4!$C:$D,MATCH('indicatori output 1.2'!B63,Foglio4!$C:$C,0),2)</f>
        <v>#N/A</v>
      </c>
      <c r="E63" s="91"/>
      <c r="F63" s="91"/>
      <c r="G63" s="19" t="e">
        <f t="shared" si="0"/>
        <v>#N/A</v>
      </c>
      <c r="H63" s="19" t="str">
        <f t="shared" si="25"/>
        <v>si</v>
      </c>
      <c r="I63" s="19" t="e">
        <f t="shared" si="26"/>
        <v>#N/A</v>
      </c>
      <c r="J63" s="19" t="e" cm="1">
        <f t="array" ref="J63">_xlfn.IFS(D63=F63,"uguale",D63&lt;F63,"regis maggiore",D63&gt;F63,"regis minore")</f>
        <v>#N/A</v>
      </c>
      <c r="K63" s="78" t="e">
        <f t="shared" si="27"/>
        <v>#N/A</v>
      </c>
      <c r="L63" s="78" t="e">
        <f t="shared" si="28"/>
        <v>#N/A</v>
      </c>
      <c r="M63" s="11" t="e">
        <f t="shared" si="1"/>
        <v>#N/A</v>
      </c>
      <c r="N63" s="15" t="e">
        <f>INDEX(Foglio2!$F:$G,MATCH(B63,Foglio2!$F:$F,0),2)</f>
        <v>#N/A</v>
      </c>
      <c r="O63" s="91"/>
      <c r="P63" s="91"/>
      <c r="Q63" s="19" t="e">
        <f t="shared" si="29"/>
        <v>#N/A</v>
      </c>
      <c r="R63" s="19" t="str" cm="1">
        <f t="array" ref="R63">_xlfn.IFS(P63=0,"si", AND(1&lt;P63, P63&lt;=O63),"si", OR(P63=1, P63&gt;O63),"no")</f>
        <v>si</v>
      </c>
      <c r="S63" s="78" t="e">
        <f t="shared" si="30"/>
        <v>#N/A</v>
      </c>
      <c r="T63" s="78" t="e">
        <f t="shared" si="31"/>
        <v>#N/A</v>
      </c>
      <c r="U63" s="11" t="e">
        <f t="shared" si="32"/>
        <v>#N/A</v>
      </c>
      <c r="V63" s="15" t="e">
        <f>INDEX(Foglio2!$J:$K,MATCH(B63,Foglio2!$J:$J,0),2)</f>
        <v>#N/A</v>
      </c>
      <c r="W63" s="91"/>
      <c r="X63" s="91"/>
      <c r="Y63" s="19" t="e">
        <f t="shared" si="33"/>
        <v>#N/A</v>
      </c>
      <c r="Z63" s="19" t="str">
        <f t="shared" si="34"/>
        <v>si</v>
      </c>
      <c r="AA63" s="78" t="e">
        <f t="shared" si="35"/>
        <v>#N/A</v>
      </c>
      <c r="AB63" s="78" t="e">
        <f t="shared" si="2"/>
        <v>#N/A</v>
      </c>
      <c r="AC63" s="19" t="e">
        <f t="shared" si="36"/>
        <v>#N/A</v>
      </c>
      <c r="AD63" s="11" t="e">
        <f t="shared" si="3"/>
        <v>#N/A</v>
      </c>
      <c r="AE63" s="15" t="e">
        <f>INDEX(Foglio2!$N:$O,MATCH(B63,Foglio2!$N:$N,0),2)</f>
        <v>#N/A</v>
      </c>
      <c r="AF63" s="91"/>
      <c r="AG63" s="91"/>
      <c r="AH63" s="19" t="e">
        <f t="shared" si="37"/>
        <v>#N/A</v>
      </c>
      <c r="AI63" s="19" t="str">
        <f t="shared" si="38"/>
        <v>si</v>
      </c>
      <c r="AJ63" s="78" t="e">
        <f t="shared" si="39"/>
        <v>#N/A</v>
      </c>
      <c r="AK63" s="78" t="e">
        <f t="shared" si="4"/>
        <v>#N/A</v>
      </c>
      <c r="AL63" s="19" t="e">
        <f t="shared" si="5"/>
        <v>#N/A</v>
      </c>
      <c r="AM63" s="11" t="e">
        <f t="shared" si="6"/>
        <v>#N/A</v>
      </c>
      <c r="AN63" s="15" t="e">
        <f>INDEX(Foglio2!$R:$S,MATCH(B63,Foglio2!$R:$R,0),2)</f>
        <v>#N/A</v>
      </c>
      <c r="AO63" s="91"/>
      <c r="AP63" s="91"/>
      <c r="AQ63" s="19" t="e">
        <f t="shared" si="40"/>
        <v>#N/A</v>
      </c>
      <c r="AR63" s="19" t="str">
        <f t="shared" si="41"/>
        <v>si</v>
      </c>
      <c r="AS63" s="78" t="e">
        <f t="shared" si="42"/>
        <v>#N/A</v>
      </c>
      <c r="AT63" s="78" t="e">
        <f t="shared" si="43"/>
        <v>#N/A</v>
      </c>
      <c r="AU63" s="11" t="e">
        <f t="shared" si="44"/>
        <v>#N/A</v>
      </c>
      <c r="AV63" s="15" t="e">
        <f>INDEX(Foglio2!$V:$W,MATCH(B63,Foglio2!$V:$V,0),2)</f>
        <v>#N/A</v>
      </c>
      <c r="AW63" s="91"/>
      <c r="AX63" s="91"/>
      <c r="AY63" s="19" t="e">
        <f t="shared" si="45"/>
        <v>#N/A</v>
      </c>
      <c r="AZ63" s="19" t="str">
        <f t="shared" si="46"/>
        <v>si</v>
      </c>
      <c r="BA63" s="78" t="e">
        <f t="shared" si="47"/>
        <v>#N/A</v>
      </c>
      <c r="BB63" s="78" t="e">
        <f t="shared" si="48"/>
        <v>#N/A</v>
      </c>
      <c r="BC63" s="11" t="e">
        <f t="shared" si="49"/>
        <v>#N/A</v>
      </c>
      <c r="BD63" s="15" t="e">
        <f>INDEX(Foglio2!$Z:$AA,MATCH(B63,Foglio2!$Z:$Z,0),2)</f>
        <v>#N/A</v>
      </c>
      <c r="BE63" s="91"/>
      <c r="BF63" s="91"/>
      <c r="BG63" s="19" t="e">
        <f t="shared" si="50"/>
        <v>#N/A</v>
      </c>
      <c r="BH63" s="19" t="str">
        <f t="shared" si="51"/>
        <v>si</v>
      </c>
      <c r="BI63" s="82" t="e">
        <f t="shared" si="52"/>
        <v>#N/A</v>
      </c>
      <c r="BJ63" s="78" t="e">
        <f t="shared" si="53"/>
        <v>#N/A</v>
      </c>
      <c r="BK63" s="78" t="e">
        <f t="shared" si="54"/>
        <v>#N/A</v>
      </c>
      <c r="BL63" s="19" t="e">
        <f t="shared" si="55"/>
        <v>#N/A</v>
      </c>
      <c r="BM63" s="11" t="e">
        <f t="shared" si="7"/>
        <v>#N/A</v>
      </c>
      <c r="BN63" s="15" t="e">
        <f>INDEX(Foglio2!$AC:$AD,MATCH(B63,Foglio2!$AC:$AC,0),2)</f>
        <v>#N/A</v>
      </c>
      <c r="BO63" s="91"/>
      <c r="BP63" s="91"/>
      <c r="BQ63" s="19" t="e">
        <f t="shared" si="56"/>
        <v>#N/A</v>
      </c>
      <c r="BR63" s="19" t="str">
        <f t="shared" si="57"/>
        <v>si</v>
      </c>
      <c r="BS63" s="78" t="e">
        <f t="shared" si="58"/>
        <v>#N/A</v>
      </c>
      <c r="BT63" s="78" t="e">
        <f t="shared" si="59"/>
        <v>#N/A</v>
      </c>
      <c r="BU63" s="11" t="e">
        <f t="shared" si="60"/>
        <v>#N/A</v>
      </c>
      <c r="BV63" s="92"/>
      <c r="BW63" s="92"/>
      <c r="BX63" s="82" t="str" cm="1">
        <f t="array" ref="BX63">_xlfn.IFS('indicatori output 1.2'!BW63=0, "si", OR('Indicatori target 1.2'!K63="err",'Indicatori target 1.2'!L63="err"), "no", AND('indicatori output 1.2'!BW63&gt;0, 'Indicatori target 1.2'!K63&lt;&gt;'Indicatori target 1.2'!L63), "no", AND('indicatori output 1.2'!BW63&gt;0,'Indicatori target 1.2'!K63='Indicatori target 1.2'!L63), "si")</f>
        <v>si</v>
      </c>
      <c r="BY63" s="82" t="str">
        <f t="shared" si="61"/>
        <v>si</v>
      </c>
      <c r="BZ63" s="78">
        <f t="shared" si="62"/>
        <v>0</v>
      </c>
      <c r="CA63" s="78">
        <f t="shared" si="63"/>
        <v>0</v>
      </c>
    </row>
    <row r="64" spans="1:79" x14ac:dyDescent="0.3">
      <c r="A64"/>
      <c r="B64"/>
      <c r="C64" s="10" t="e">
        <f>INDEX(Foglio2!$B:$C,MATCH('indicatori output 1.2'!B64,Foglio2!$B:$B,0),2)</f>
        <v>#N/A</v>
      </c>
      <c r="D64" s="10" t="e">
        <f>INDEX(Foglio4!$C:$D,MATCH('indicatori output 1.2'!B64,Foglio4!$C:$C,0),2)</f>
        <v>#N/A</v>
      </c>
      <c r="E64" s="91"/>
      <c r="F64" s="91"/>
      <c r="G64" s="19" t="e">
        <f t="shared" si="0"/>
        <v>#N/A</v>
      </c>
      <c r="H64" s="19" t="str">
        <f t="shared" si="25"/>
        <v>si</v>
      </c>
      <c r="I64" s="19" t="e">
        <f t="shared" si="26"/>
        <v>#N/A</v>
      </c>
      <c r="J64" s="19" t="e" cm="1">
        <f t="array" ref="J64">_xlfn.IFS(D64=F64,"uguale",D64&lt;F64,"regis maggiore",D64&gt;F64,"regis minore")</f>
        <v>#N/A</v>
      </c>
      <c r="K64" s="78" t="e">
        <f t="shared" si="27"/>
        <v>#N/A</v>
      </c>
      <c r="L64" s="78" t="e">
        <f t="shared" si="28"/>
        <v>#N/A</v>
      </c>
      <c r="M64" s="11" t="e">
        <f t="shared" si="1"/>
        <v>#N/A</v>
      </c>
      <c r="N64" s="15" t="e">
        <f>INDEX(Foglio2!$F:$G,MATCH(B64,Foglio2!$F:$F,0),2)</f>
        <v>#N/A</v>
      </c>
      <c r="O64" s="91"/>
      <c r="P64" s="91"/>
      <c r="Q64" s="19" t="e">
        <f t="shared" si="29"/>
        <v>#N/A</v>
      </c>
      <c r="R64" s="19" t="str" cm="1">
        <f t="array" ref="R64">_xlfn.IFS(P64=0,"si", AND(1&lt;P64, P64&lt;=O64),"si", OR(P64=1, P64&gt;O64),"no")</f>
        <v>si</v>
      </c>
      <c r="S64" s="78" t="e">
        <f t="shared" si="30"/>
        <v>#N/A</v>
      </c>
      <c r="T64" s="78" t="e">
        <f t="shared" si="31"/>
        <v>#N/A</v>
      </c>
      <c r="U64" s="11" t="e">
        <f t="shared" si="32"/>
        <v>#N/A</v>
      </c>
      <c r="V64" s="15" t="e">
        <f>INDEX(Foglio2!$J:$K,MATCH(B64,Foglio2!$J:$J,0),2)</f>
        <v>#N/A</v>
      </c>
      <c r="W64" s="91"/>
      <c r="X64" s="91"/>
      <c r="Y64" s="19" t="e">
        <f t="shared" si="33"/>
        <v>#N/A</v>
      </c>
      <c r="Z64" s="19" t="str">
        <f t="shared" si="34"/>
        <v>si</v>
      </c>
      <c r="AA64" s="78" t="e">
        <f t="shared" si="35"/>
        <v>#N/A</v>
      </c>
      <c r="AB64" s="78" t="e">
        <f t="shared" si="2"/>
        <v>#N/A</v>
      </c>
      <c r="AC64" s="19" t="e">
        <f t="shared" si="36"/>
        <v>#N/A</v>
      </c>
      <c r="AD64" s="11" t="e">
        <f t="shared" si="3"/>
        <v>#N/A</v>
      </c>
      <c r="AE64" s="15" t="e">
        <f>INDEX(Foglio2!$N:$O,MATCH(B64,Foglio2!$N:$N,0),2)</f>
        <v>#N/A</v>
      </c>
      <c r="AF64" s="91"/>
      <c r="AG64" s="91"/>
      <c r="AH64" s="19" t="e">
        <f t="shared" si="37"/>
        <v>#N/A</v>
      </c>
      <c r="AI64" s="19" t="str">
        <f t="shared" si="38"/>
        <v>si</v>
      </c>
      <c r="AJ64" s="78" t="e">
        <f t="shared" si="39"/>
        <v>#N/A</v>
      </c>
      <c r="AK64" s="78" t="e">
        <f t="shared" si="4"/>
        <v>#N/A</v>
      </c>
      <c r="AL64" s="19" t="e">
        <f t="shared" si="5"/>
        <v>#N/A</v>
      </c>
      <c r="AM64" s="11" t="e">
        <f t="shared" si="6"/>
        <v>#N/A</v>
      </c>
      <c r="AN64" s="15" t="e">
        <f>INDEX(Foglio2!$R:$S,MATCH(B64,Foglio2!$R:$R,0),2)</f>
        <v>#N/A</v>
      </c>
      <c r="AO64" s="91"/>
      <c r="AP64" s="91"/>
      <c r="AQ64" s="19" t="e">
        <f t="shared" si="40"/>
        <v>#N/A</v>
      </c>
      <c r="AR64" s="19" t="str">
        <f t="shared" si="41"/>
        <v>si</v>
      </c>
      <c r="AS64" s="78" t="e">
        <f t="shared" si="42"/>
        <v>#N/A</v>
      </c>
      <c r="AT64" s="78" t="e">
        <f t="shared" si="43"/>
        <v>#N/A</v>
      </c>
      <c r="AU64" s="11" t="e">
        <f t="shared" si="44"/>
        <v>#N/A</v>
      </c>
      <c r="AV64" s="15" t="e">
        <f>INDEX(Foglio2!$V:$W,MATCH(B64,Foglio2!$V:$V,0),2)</f>
        <v>#N/A</v>
      </c>
      <c r="AW64" s="91"/>
      <c r="AX64" s="91"/>
      <c r="AY64" s="19" t="e">
        <f t="shared" si="45"/>
        <v>#N/A</v>
      </c>
      <c r="AZ64" s="19" t="str">
        <f t="shared" si="46"/>
        <v>si</v>
      </c>
      <c r="BA64" s="78" t="e">
        <f t="shared" si="47"/>
        <v>#N/A</v>
      </c>
      <c r="BB64" s="78" t="e">
        <f t="shared" si="48"/>
        <v>#N/A</v>
      </c>
      <c r="BC64" s="11" t="e">
        <f t="shared" si="49"/>
        <v>#N/A</v>
      </c>
      <c r="BD64" s="15" t="e">
        <f>INDEX(Foglio2!$Z:$AA,MATCH(B64,Foglio2!$Z:$Z,0),2)</f>
        <v>#N/A</v>
      </c>
      <c r="BE64" s="91"/>
      <c r="BF64" s="91"/>
      <c r="BG64" s="19" t="e">
        <f t="shared" si="50"/>
        <v>#N/A</v>
      </c>
      <c r="BH64" s="19" t="str">
        <f t="shared" si="51"/>
        <v>si</v>
      </c>
      <c r="BI64" s="82" t="e">
        <f t="shared" si="52"/>
        <v>#N/A</v>
      </c>
      <c r="BJ64" s="78" t="e">
        <f t="shared" si="53"/>
        <v>#N/A</v>
      </c>
      <c r="BK64" s="78" t="e">
        <f t="shared" si="54"/>
        <v>#N/A</v>
      </c>
      <c r="BL64" s="19" t="e">
        <f t="shared" si="55"/>
        <v>#N/A</v>
      </c>
      <c r="BM64" s="11" t="e">
        <f t="shared" si="7"/>
        <v>#N/A</v>
      </c>
      <c r="BN64" s="15" t="e">
        <f>INDEX(Foglio2!$AC:$AD,MATCH(B64,Foglio2!$AC:$AC,0),2)</f>
        <v>#N/A</v>
      </c>
      <c r="BO64" s="91"/>
      <c r="BP64" s="91"/>
      <c r="BQ64" s="19" t="e">
        <f t="shared" si="56"/>
        <v>#N/A</v>
      </c>
      <c r="BR64" s="19" t="str">
        <f t="shared" si="57"/>
        <v>si</v>
      </c>
      <c r="BS64" s="78" t="e">
        <f t="shared" si="58"/>
        <v>#N/A</v>
      </c>
      <c r="BT64" s="78" t="e">
        <f t="shared" si="59"/>
        <v>#N/A</v>
      </c>
      <c r="BU64" s="11" t="e">
        <f t="shared" si="60"/>
        <v>#N/A</v>
      </c>
      <c r="BV64" s="92"/>
      <c r="BW64" s="92"/>
      <c r="BX64" s="82" t="str" cm="1">
        <f t="array" ref="BX64">_xlfn.IFS('indicatori output 1.2'!BW64=0, "si", OR('Indicatori target 1.2'!K64="err",'Indicatori target 1.2'!L64="err"), "no", AND('indicatori output 1.2'!BW64&gt;0, 'Indicatori target 1.2'!K64&lt;&gt;'Indicatori target 1.2'!L64), "no", AND('indicatori output 1.2'!BW64&gt;0,'Indicatori target 1.2'!K64='Indicatori target 1.2'!L64), "si")</f>
        <v>si</v>
      </c>
      <c r="BY64" s="82" t="str">
        <f t="shared" si="61"/>
        <v>si</v>
      </c>
      <c r="BZ64" s="78">
        <f t="shared" si="62"/>
        <v>0</v>
      </c>
      <c r="CA64" s="78">
        <f t="shared" si="63"/>
        <v>0</v>
      </c>
    </row>
    <row r="65" spans="1:79" x14ac:dyDescent="0.3">
      <c r="A65"/>
      <c r="B65"/>
      <c r="C65" s="10" t="e">
        <f>INDEX(Foglio2!$B:$C,MATCH('indicatori output 1.2'!B65,Foglio2!$B:$B,0),2)</f>
        <v>#N/A</v>
      </c>
      <c r="D65" s="10" t="e">
        <f>INDEX(Foglio4!$C:$D,MATCH('indicatori output 1.2'!B65,Foglio4!$C:$C,0),2)</f>
        <v>#N/A</v>
      </c>
      <c r="E65" s="91"/>
      <c r="F65" s="91"/>
      <c r="G65" s="19" t="e">
        <f t="shared" si="0"/>
        <v>#N/A</v>
      </c>
      <c r="H65" s="19" t="str">
        <f t="shared" si="25"/>
        <v>si</v>
      </c>
      <c r="I65" s="19" t="e">
        <f t="shared" si="26"/>
        <v>#N/A</v>
      </c>
      <c r="J65" s="19" t="e" cm="1">
        <f t="array" ref="J65">_xlfn.IFS(D65=F65,"uguale",D65&lt;F65,"regis maggiore",D65&gt;F65,"regis minore")</f>
        <v>#N/A</v>
      </c>
      <c r="K65" s="78" t="e">
        <f t="shared" si="27"/>
        <v>#N/A</v>
      </c>
      <c r="L65" s="78" t="e">
        <f t="shared" si="28"/>
        <v>#N/A</v>
      </c>
      <c r="M65" s="11" t="e">
        <f t="shared" si="1"/>
        <v>#N/A</v>
      </c>
      <c r="N65" s="15" t="e">
        <f>INDEX(Foglio2!$F:$G,MATCH(B65,Foglio2!$F:$F,0),2)</f>
        <v>#N/A</v>
      </c>
      <c r="O65" s="91"/>
      <c r="P65" s="91"/>
      <c r="Q65" s="19" t="e">
        <f t="shared" si="29"/>
        <v>#N/A</v>
      </c>
      <c r="R65" s="19" t="str" cm="1">
        <f t="array" ref="R65">_xlfn.IFS(P65=0,"si", AND(1&lt;P65, P65&lt;=O65),"si", OR(P65=1, P65&gt;O65),"no")</f>
        <v>si</v>
      </c>
      <c r="S65" s="78" t="e">
        <f t="shared" si="30"/>
        <v>#N/A</v>
      </c>
      <c r="T65" s="78" t="e">
        <f t="shared" si="31"/>
        <v>#N/A</v>
      </c>
      <c r="U65" s="11" t="e">
        <f t="shared" si="32"/>
        <v>#N/A</v>
      </c>
      <c r="V65" s="15" t="e">
        <f>INDEX(Foglio2!$J:$K,MATCH(B65,Foglio2!$J:$J,0),2)</f>
        <v>#N/A</v>
      </c>
      <c r="W65" s="91"/>
      <c r="X65" s="91"/>
      <c r="Y65" s="19" t="e">
        <f t="shared" si="33"/>
        <v>#N/A</v>
      </c>
      <c r="Z65" s="19" t="str">
        <f t="shared" si="34"/>
        <v>si</v>
      </c>
      <c r="AA65" s="78" t="e">
        <f t="shared" si="35"/>
        <v>#N/A</v>
      </c>
      <c r="AB65" s="78" t="e">
        <f t="shared" si="2"/>
        <v>#N/A</v>
      </c>
      <c r="AC65" s="19" t="e">
        <f t="shared" si="36"/>
        <v>#N/A</v>
      </c>
      <c r="AD65" s="11" t="e">
        <f t="shared" si="3"/>
        <v>#N/A</v>
      </c>
      <c r="AE65" s="15" t="e">
        <f>INDEX(Foglio2!$N:$O,MATCH(B65,Foglio2!$N:$N,0),2)</f>
        <v>#N/A</v>
      </c>
      <c r="AF65" s="91"/>
      <c r="AG65" s="91"/>
      <c r="AH65" s="19" t="e">
        <f t="shared" si="37"/>
        <v>#N/A</v>
      </c>
      <c r="AI65" s="19" t="str">
        <f t="shared" si="38"/>
        <v>si</v>
      </c>
      <c r="AJ65" s="78" t="e">
        <f t="shared" si="39"/>
        <v>#N/A</v>
      </c>
      <c r="AK65" s="78" t="e">
        <f t="shared" si="4"/>
        <v>#N/A</v>
      </c>
      <c r="AL65" s="19" t="e">
        <f t="shared" si="5"/>
        <v>#N/A</v>
      </c>
      <c r="AM65" s="11" t="e">
        <f t="shared" si="6"/>
        <v>#N/A</v>
      </c>
      <c r="AN65" s="15" t="e">
        <f>INDEX(Foglio2!$R:$S,MATCH(B65,Foglio2!$R:$R,0),2)</f>
        <v>#N/A</v>
      </c>
      <c r="AO65" s="91"/>
      <c r="AP65" s="91"/>
      <c r="AQ65" s="19" t="e">
        <f t="shared" si="40"/>
        <v>#N/A</v>
      </c>
      <c r="AR65" s="19" t="str">
        <f t="shared" si="41"/>
        <v>si</v>
      </c>
      <c r="AS65" s="78" t="e">
        <f t="shared" si="42"/>
        <v>#N/A</v>
      </c>
      <c r="AT65" s="78" t="e">
        <f t="shared" si="43"/>
        <v>#N/A</v>
      </c>
      <c r="AU65" s="11" t="e">
        <f t="shared" si="44"/>
        <v>#N/A</v>
      </c>
      <c r="AV65" s="15" t="e">
        <f>INDEX(Foglio2!$V:$W,MATCH(B65,Foglio2!$V:$V,0),2)</f>
        <v>#N/A</v>
      </c>
      <c r="AW65" s="91"/>
      <c r="AX65" s="91"/>
      <c r="AY65" s="19" t="e">
        <f t="shared" si="45"/>
        <v>#N/A</v>
      </c>
      <c r="AZ65" s="19" t="str">
        <f t="shared" si="46"/>
        <v>si</v>
      </c>
      <c r="BA65" s="78" t="e">
        <f t="shared" si="47"/>
        <v>#N/A</v>
      </c>
      <c r="BB65" s="78" t="e">
        <f t="shared" si="48"/>
        <v>#N/A</v>
      </c>
      <c r="BC65" s="11" t="e">
        <f t="shared" si="49"/>
        <v>#N/A</v>
      </c>
      <c r="BD65" s="15" t="e">
        <f>INDEX(Foglio2!$Z:$AA,MATCH(B65,Foglio2!$Z:$Z,0),2)</f>
        <v>#N/A</v>
      </c>
      <c r="BE65" s="91"/>
      <c r="BF65" s="91"/>
      <c r="BG65" s="19" t="e">
        <f t="shared" si="50"/>
        <v>#N/A</v>
      </c>
      <c r="BH65" s="19" t="str">
        <f t="shared" si="51"/>
        <v>si</v>
      </c>
      <c r="BI65" s="82" t="e">
        <f t="shared" si="52"/>
        <v>#N/A</v>
      </c>
      <c r="BJ65" s="78" t="e">
        <f t="shared" si="53"/>
        <v>#N/A</v>
      </c>
      <c r="BK65" s="78" t="e">
        <f t="shared" si="54"/>
        <v>#N/A</v>
      </c>
      <c r="BL65" s="19" t="e">
        <f t="shared" si="55"/>
        <v>#N/A</v>
      </c>
      <c r="BM65" s="11" t="e">
        <f t="shared" si="7"/>
        <v>#N/A</v>
      </c>
      <c r="BN65" s="15" t="e">
        <f>INDEX(Foglio2!$AC:$AD,MATCH(B65,Foglio2!$AC:$AC,0),2)</f>
        <v>#N/A</v>
      </c>
      <c r="BO65" s="91"/>
      <c r="BP65" s="91"/>
      <c r="BQ65" s="19" t="e">
        <f t="shared" si="56"/>
        <v>#N/A</v>
      </c>
      <c r="BR65" s="19" t="str">
        <f t="shared" si="57"/>
        <v>si</v>
      </c>
      <c r="BS65" s="78" t="e">
        <f t="shared" si="58"/>
        <v>#N/A</v>
      </c>
      <c r="BT65" s="78" t="e">
        <f t="shared" si="59"/>
        <v>#N/A</v>
      </c>
      <c r="BU65" s="11" t="e">
        <f t="shared" si="60"/>
        <v>#N/A</v>
      </c>
      <c r="BV65" s="92"/>
      <c r="BW65" s="92"/>
      <c r="BX65" s="82" t="str" cm="1">
        <f t="array" ref="BX65">_xlfn.IFS('indicatori output 1.2'!BW65=0, "si", OR('Indicatori target 1.2'!K65="err",'Indicatori target 1.2'!L65="err"), "no", AND('indicatori output 1.2'!BW65&gt;0, 'Indicatori target 1.2'!K65&lt;&gt;'Indicatori target 1.2'!L65), "no", AND('indicatori output 1.2'!BW65&gt;0,'Indicatori target 1.2'!K65='Indicatori target 1.2'!L65), "si")</f>
        <v>si</v>
      </c>
      <c r="BY65" s="82" t="str">
        <f t="shared" si="61"/>
        <v>si</v>
      </c>
      <c r="BZ65" s="78">
        <f t="shared" si="62"/>
        <v>0</v>
      </c>
      <c r="CA65" s="78">
        <f t="shared" si="63"/>
        <v>0</v>
      </c>
    </row>
    <row r="66" spans="1:79" x14ac:dyDescent="0.3">
      <c r="A66"/>
      <c r="B66"/>
      <c r="C66" s="10" t="e">
        <f>INDEX(Foglio2!$B:$C,MATCH('indicatori output 1.2'!B66,Foglio2!$B:$B,0),2)</f>
        <v>#N/A</v>
      </c>
      <c r="D66" s="10" t="e">
        <f>INDEX(Foglio4!$C:$D,MATCH('indicatori output 1.2'!B66,Foglio4!$C:$C,0),2)</f>
        <v>#N/A</v>
      </c>
      <c r="E66" s="91"/>
      <c r="F66" s="91"/>
      <c r="G66" s="19" t="e">
        <f t="shared" ref="G66:G129" si="91">IF(E66=C66,"si","no")</f>
        <v>#N/A</v>
      </c>
      <c r="H66" s="19" t="str">
        <f t="shared" si="25"/>
        <v>si</v>
      </c>
      <c r="I66" s="19" t="e">
        <f t="shared" si="26"/>
        <v>#N/A</v>
      </c>
      <c r="J66" s="19" t="e" cm="1">
        <f t="array" ref="J66">_xlfn.IFS(D66=F66,"uguale",D66&lt;F66,"regis maggiore",D66&gt;F66,"regis minore")</f>
        <v>#N/A</v>
      </c>
      <c r="K66" s="78" t="e">
        <f t="shared" si="27"/>
        <v>#N/A</v>
      </c>
      <c r="L66" s="78" t="e">
        <f t="shared" si="28"/>
        <v>#N/A</v>
      </c>
      <c r="M66" s="11" t="e">
        <f t="shared" si="1"/>
        <v>#N/A</v>
      </c>
      <c r="N66" s="15" t="e">
        <f>INDEX(Foglio2!$F:$G,MATCH(B66,Foglio2!$F:$F,0),2)</f>
        <v>#N/A</v>
      </c>
      <c r="O66" s="91"/>
      <c r="P66" s="91"/>
      <c r="Q66" s="19" t="e">
        <f t="shared" si="29"/>
        <v>#N/A</v>
      </c>
      <c r="R66" s="19" t="str" cm="1">
        <f t="array" ref="R66">_xlfn.IFS(P66=0,"si", AND(1&lt;P66, P66&lt;=O66),"si", OR(P66=1, P66&gt;O66),"no")</f>
        <v>si</v>
      </c>
      <c r="S66" s="78" t="e">
        <f t="shared" si="30"/>
        <v>#N/A</v>
      </c>
      <c r="T66" s="78" t="e">
        <f t="shared" si="31"/>
        <v>#N/A</v>
      </c>
      <c r="U66" s="11" t="e">
        <f t="shared" si="32"/>
        <v>#N/A</v>
      </c>
      <c r="V66" s="15" t="e">
        <f>INDEX(Foglio2!$J:$K,MATCH(B66,Foglio2!$J:$J,0),2)</f>
        <v>#N/A</v>
      </c>
      <c r="W66" s="91"/>
      <c r="X66" s="91"/>
      <c r="Y66" s="19" t="e">
        <f t="shared" si="33"/>
        <v>#N/A</v>
      </c>
      <c r="Z66" s="19" t="str">
        <f t="shared" si="34"/>
        <v>si</v>
      </c>
      <c r="AA66" s="78" t="e">
        <f t="shared" si="35"/>
        <v>#N/A</v>
      </c>
      <c r="AB66" s="78" t="e">
        <f t="shared" si="2"/>
        <v>#N/A</v>
      </c>
      <c r="AC66" s="19" t="e">
        <f t="shared" si="36"/>
        <v>#N/A</v>
      </c>
      <c r="AD66" s="11" t="e">
        <f t="shared" si="3"/>
        <v>#N/A</v>
      </c>
      <c r="AE66" s="15" t="e">
        <f>INDEX(Foglio2!$N:$O,MATCH(B66,Foglio2!$N:$N,0),2)</f>
        <v>#N/A</v>
      </c>
      <c r="AF66" s="91"/>
      <c r="AG66" s="91"/>
      <c r="AH66" s="19" t="e">
        <f t="shared" si="37"/>
        <v>#N/A</v>
      </c>
      <c r="AI66" s="19" t="str">
        <f t="shared" si="38"/>
        <v>si</v>
      </c>
      <c r="AJ66" s="78" t="e">
        <f t="shared" si="39"/>
        <v>#N/A</v>
      </c>
      <c r="AK66" s="78" t="e">
        <f t="shared" si="4"/>
        <v>#N/A</v>
      </c>
      <c r="AL66" s="19" t="e">
        <f t="shared" si="5"/>
        <v>#N/A</v>
      </c>
      <c r="AM66" s="11" t="e">
        <f t="shared" si="6"/>
        <v>#N/A</v>
      </c>
      <c r="AN66" s="15" t="e">
        <f>INDEX(Foglio2!$R:$S,MATCH(B66,Foglio2!$R:$R,0),2)</f>
        <v>#N/A</v>
      </c>
      <c r="AO66" s="91"/>
      <c r="AP66" s="91"/>
      <c r="AQ66" s="19" t="e">
        <f t="shared" si="40"/>
        <v>#N/A</v>
      </c>
      <c r="AR66" s="19" t="str">
        <f t="shared" si="41"/>
        <v>si</v>
      </c>
      <c r="AS66" s="78" t="e">
        <f t="shared" si="42"/>
        <v>#N/A</v>
      </c>
      <c r="AT66" s="78" t="e">
        <f t="shared" si="43"/>
        <v>#N/A</v>
      </c>
      <c r="AU66" s="11" t="e">
        <f t="shared" si="44"/>
        <v>#N/A</v>
      </c>
      <c r="AV66" s="15" t="e">
        <f>INDEX(Foglio2!$V:$W,MATCH(B66,Foglio2!$V:$V,0),2)</f>
        <v>#N/A</v>
      </c>
      <c r="AW66" s="91"/>
      <c r="AX66" s="91"/>
      <c r="AY66" s="19" t="e">
        <f t="shared" si="45"/>
        <v>#N/A</v>
      </c>
      <c r="AZ66" s="19" t="str">
        <f t="shared" si="46"/>
        <v>si</v>
      </c>
      <c r="BA66" s="78" t="e">
        <f t="shared" si="47"/>
        <v>#N/A</v>
      </c>
      <c r="BB66" s="78" t="e">
        <f t="shared" si="48"/>
        <v>#N/A</v>
      </c>
      <c r="BC66" s="11" t="e">
        <f t="shared" si="49"/>
        <v>#N/A</v>
      </c>
      <c r="BD66" s="15" t="e">
        <f>INDEX(Foglio2!$Z:$AA,MATCH(B66,Foglio2!$Z:$Z,0),2)</f>
        <v>#N/A</v>
      </c>
      <c r="BE66" s="91"/>
      <c r="BF66" s="91"/>
      <c r="BG66" s="19" t="e">
        <f t="shared" si="50"/>
        <v>#N/A</v>
      </c>
      <c r="BH66" s="19" t="str">
        <f t="shared" si="51"/>
        <v>si</v>
      </c>
      <c r="BI66" s="82" t="e">
        <f t="shared" si="52"/>
        <v>#N/A</v>
      </c>
      <c r="BJ66" s="78" t="e">
        <f t="shared" si="53"/>
        <v>#N/A</v>
      </c>
      <c r="BK66" s="78" t="e">
        <f t="shared" si="54"/>
        <v>#N/A</v>
      </c>
      <c r="BL66" s="19" t="e">
        <f t="shared" si="55"/>
        <v>#N/A</v>
      </c>
      <c r="BM66" s="11" t="e">
        <f t="shared" si="7"/>
        <v>#N/A</v>
      </c>
      <c r="BN66" s="15" t="e">
        <f>INDEX(Foglio2!$AC:$AD,MATCH(B66,Foglio2!$AC:$AC,0),2)</f>
        <v>#N/A</v>
      </c>
      <c r="BO66" s="91"/>
      <c r="BP66" s="91"/>
      <c r="BQ66" s="19" t="e">
        <f t="shared" si="56"/>
        <v>#N/A</v>
      </c>
      <c r="BR66" s="19" t="str">
        <f t="shared" si="57"/>
        <v>si</v>
      </c>
      <c r="BS66" s="78" t="e">
        <f t="shared" si="58"/>
        <v>#N/A</v>
      </c>
      <c r="BT66" s="78" t="e">
        <f t="shared" si="59"/>
        <v>#N/A</v>
      </c>
      <c r="BU66" s="11" t="e">
        <f t="shared" si="60"/>
        <v>#N/A</v>
      </c>
      <c r="BV66" s="92"/>
      <c r="BW66" s="92"/>
      <c r="BX66" s="82" t="str" cm="1">
        <f t="array" ref="BX66">_xlfn.IFS('indicatori output 1.2'!BW66=0, "si", OR('Indicatori target 1.2'!K66="err",'Indicatori target 1.2'!L66="err"), "no", AND('indicatori output 1.2'!BW66&gt;0, 'Indicatori target 1.2'!K66&lt;&gt;'Indicatori target 1.2'!L66), "no", AND('indicatori output 1.2'!BW66&gt;0,'Indicatori target 1.2'!K66='Indicatori target 1.2'!L66), "si")</f>
        <v>si</v>
      </c>
      <c r="BY66" s="82" t="str">
        <f t="shared" si="61"/>
        <v>si</v>
      </c>
      <c r="BZ66" s="78">
        <f t="shared" si="62"/>
        <v>0</v>
      </c>
      <c r="CA66" s="78">
        <f t="shared" si="63"/>
        <v>0</v>
      </c>
    </row>
    <row r="67" spans="1:79" x14ac:dyDescent="0.3">
      <c r="A67"/>
      <c r="B67"/>
      <c r="C67" s="10" t="e">
        <f>INDEX(Foglio2!$B:$C,MATCH('indicatori output 1.2'!B67,Foglio2!$B:$B,0),2)</f>
        <v>#N/A</v>
      </c>
      <c r="D67" s="10" t="e">
        <f>INDEX(Foglio4!$C:$D,MATCH('indicatori output 1.2'!B67,Foglio4!$C:$C,0),2)</f>
        <v>#N/A</v>
      </c>
      <c r="E67" s="91"/>
      <c r="F67" s="91"/>
      <c r="G67" s="19" t="e">
        <f t="shared" si="91"/>
        <v>#N/A</v>
      </c>
      <c r="H67" s="19" t="str">
        <f t="shared" ref="H67:H130" si="92">IF(F67&lt;=E67,"si","no")</f>
        <v>si</v>
      </c>
      <c r="I67" s="19" t="e">
        <f t="shared" si="26"/>
        <v>#N/A</v>
      </c>
      <c r="J67" s="19" t="e" cm="1">
        <f t="array" ref="J67">_xlfn.IFS(D67=F67,"uguale",D67&lt;F67,"regis maggiore",D67&gt;F67,"regis minore")</f>
        <v>#N/A</v>
      </c>
      <c r="K67" s="78" t="e">
        <f t="shared" si="27"/>
        <v>#N/A</v>
      </c>
      <c r="L67" s="78" t="e">
        <f t="shared" si="28"/>
        <v>#N/A</v>
      </c>
      <c r="M67" s="11" t="e">
        <f t="shared" si="1"/>
        <v>#N/A</v>
      </c>
      <c r="N67" s="15" t="e">
        <f>INDEX(Foglio2!$F:$G,MATCH(B67,Foglio2!$F:$F,0),2)</f>
        <v>#N/A</v>
      </c>
      <c r="O67" s="91"/>
      <c r="P67" s="91"/>
      <c r="Q67" s="19" t="e">
        <f t="shared" ref="Q67:Q130" si="93">IF(O67=N67,"si","no")</f>
        <v>#N/A</v>
      </c>
      <c r="R67" s="19" t="str" cm="1">
        <f t="array" ref="R67">_xlfn.IFS(P67=0,"si", AND(1&lt;P67, P67&lt;=O67),"si", OR(P67=1, P67&gt;O67),"no")</f>
        <v>si</v>
      </c>
      <c r="S67" s="78" t="e">
        <f t="shared" ref="S67:S130" si="94">IF(AND(Q67="si",R67="si"),O67,"err")</f>
        <v>#N/A</v>
      </c>
      <c r="T67" s="78" t="e">
        <f t="shared" ref="T67:T130" si="95">IF(AND(Q67="si",R67="si"),P67,"err")</f>
        <v>#N/A</v>
      </c>
      <c r="U67" s="11" t="e">
        <f t="shared" ref="U67:U130" si="96">IF(T67&lt;=0.5*S67,"Allert","ok")</f>
        <v>#N/A</v>
      </c>
      <c r="V67" s="15" t="e">
        <f>INDEX(Foglio2!$J:$K,MATCH(B67,Foglio2!$J:$J,0),2)</f>
        <v>#N/A</v>
      </c>
      <c r="W67" s="91"/>
      <c r="X67" s="91"/>
      <c r="Y67" s="19" t="e">
        <f t="shared" ref="Y67:Y130" si="97">IF(W67=V67,"si","no")</f>
        <v>#N/A</v>
      </c>
      <c r="Z67" s="19" t="str">
        <f t="shared" ref="Z67:Z130" si="98">IF(X67&lt;=W67,"si","no")</f>
        <v>si</v>
      </c>
      <c r="AA67" s="78" t="e">
        <f t="shared" ref="AA67:AA130" si="99">IF(AND(Y67="si",Z67="si"),W67,"err")</f>
        <v>#N/A</v>
      </c>
      <c r="AB67" s="78" t="e">
        <f t="shared" si="2"/>
        <v>#N/A</v>
      </c>
      <c r="AC67" s="19" t="e">
        <f t="shared" si="36"/>
        <v>#N/A</v>
      </c>
      <c r="AD67" s="11" t="e">
        <f t="shared" si="3"/>
        <v>#N/A</v>
      </c>
      <c r="AE67" s="15" t="e">
        <f>INDEX(Foglio2!$N:$O,MATCH(B67,Foglio2!$N:$N,0),2)</f>
        <v>#N/A</v>
      </c>
      <c r="AF67" s="91"/>
      <c r="AG67" s="91"/>
      <c r="AH67" s="19" t="e">
        <f t="shared" ref="AH67:AH130" si="100">IF(AF67=AE67,"si","no")</f>
        <v>#N/A</v>
      </c>
      <c r="AI67" s="19" t="str">
        <f t="shared" ref="AI67:AI130" si="101">IF(AG67&lt;=AF67,"si","no")</f>
        <v>si</v>
      </c>
      <c r="AJ67" s="78" t="e">
        <f t="shared" ref="AJ67:AJ130" si="102">IF(AND(AH67="si",AI67="si"),AF67,"err")</f>
        <v>#N/A</v>
      </c>
      <c r="AK67" s="78" t="e">
        <f t="shared" si="4"/>
        <v>#N/A</v>
      </c>
      <c r="AL67" s="19" t="e">
        <f t="shared" si="5"/>
        <v>#N/A</v>
      </c>
      <c r="AM67" s="11" t="e">
        <f t="shared" si="6"/>
        <v>#N/A</v>
      </c>
      <c r="AN67" s="15" t="e">
        <f>INDEX(Foglio2!$R:$S,MATCH(B67,Foglio2!$R:$R,0),2)</f>
        <v>#N/A</v>
      </c>
      <c r="AO67" s="91"/>
      <c r="AP67" s="91"/>
      <c r="AQ67" s="19" t="e">
        <f t="shared" ref="AQ67:AQ130" si="103">IF(AO67=AN67,"si","no")</f>
        <v>#N/A</v>
      </c>
      <c r="AR67" s="19" t="str">
        <f t="shared" ref="AR67:AR130" si="104">IF(AP67&lt;=AO67,"si","no")</f>
        <v>si</v>
      </c>
      <c r="AS67" s="78" t="e">
        <f t="shared" ref="AS67:AS130" si="105">IF(AND(AQ67="si",AR67="si"),AO67,"err")</f>
        <v>#N/A</v>
      </c>
      <c r="AT67" s="78" t="e">
        <f t="shared" ref="AT67:AT130" si="106">IF(AND(AQ67="si",AR67="si"),AP67,"err")</f>
        <v>#N/A</v>
      </c>
      <c r="AU67" s="11" t="e">
        <f t="shared" ref="AU67:AU130" si="107">IF(AT67&lt;=0.25*AS67,"Allert","ok")</f>
        <v>#N/A</v>
      </c>
      <c r="AV67" s="15" t="e">
        <f>INDEX(Foglio2!$V:$W,MATCH(B67,Foglio2!$V:$V,0),2)</f>
        <v>#N/A</v>
      </c>
      <c r="AW67" s="91"/>
      <c r="AX67" s="91"/>
      <c r="AY67" s="19" t="e">
        <f t="shared" ref="AY67:AY130" si="108">IF(AW67=AV67,"si","no")</f>
        <v>#N/A</v>
      </c>
      <c r="AZ67" s="19" t="str">
        <f t="shared" ref="AZ67:AZ130" si="109">IF(AX67&lt;=AW67,"si","no")</f>
        <v>si</v>
      </c>
      <c r="BA67" s="78" t="e">
        <f t="shared" ref="BA67:BA130" si="110">IF(AND(AY67="si",AZ67="si"),AW67,"err")</f>
        <v>#N/A</v>
      </c>
      <c r="BB67" s="78" t="e">
        <f t="shared" ref="BB67:BB130" si="111">IF(AND(AY67="si",AZ67="si"),AX67,"err")</f>
        <v>#N/A</v>
      </c>
      <c r="BC67" s="11" t="e">
        <f t="shared" ref="BC67:BC130" si="112">IF(BB67&lt;=0.25*BA67,"Allert","ok")</f>
        <v>#N/A</v>
      </c>
      <c r="BD67" s="15" t="e">
        <f>INDEX(Foglio2!$Z:$AA,MATCH(B67,Foglio2!$Z:$Z,0),2)</f>
        <v>#N/A</v>
      </c>
      <c r="BE67" s="91"/>
      <c r="BF67" s="91"/>
      <c r="BG67" s="19" t="e">
        <f t="shared" ref="BG67:BG130" si="113">IF(BE67=BD67,"si","no")</f>
        <v>#N/A</v>
      </c>
      <c r="BH67" s="19" t="str">
        <f t="shared" ref="BH67:BH130" si="114">IF(BF67&lt;=BE67,"si","no")</f>
        <v>si</v>
      </c>
      <c r="BI67" s="82" t="e">
        <f t="shared" si="52"/>
        <v>#N/A</v>
      </c>
      <c r="BJ67" s="78" t="e">
        <f t="shared" si="53"/>
        <v>#N/A</v>
      </c>
      <c r="BK67" s="78" t="e">
        <f t="shared" si="54"/>
        <v>#N/A</v>
      </c>
      <c r="BL67" s="19" t="e">
        <f t="shared" si="55"/>
        <v>#N/A</v>
      </c>
      <c r="BM67" s="11" t="e">
        <f t="shared" si="7"/>
        <v>#N/A</v>
      </c>
      <c r="BN67" s="15" t="e">
        <f>INDEX(Foglio2!$AC:$AD,MATCH(B67,Foglio2!$AC:$AC,0),2)</f>
        <v>#N/A</v>
      </c>
      <c r="BO67" s="91"/>
      <c r="BP67" s="91"/>
      <c r="BQ67" s="19" t="e">
        <f t="shared" ref="BQ67:BQ130" si="115">IF(BO67=BN67,"si","no")</f>
        <v>#N/A</v>
      </c>
      <c r="BR67" s="19" t="str">
        <f t="shared" ref="BR67:BR130" si="116">IF(BP67&lt;=BO67,"si","no")</f>
        <v>si</v>
      </c>
      <c r="BS67" s="78" t="e">
        <f t="shared" ref="BS67:BS130" si="117">IF(AND(BQ67="si",BR67="si"),BO67,"err")</f>
        <v>#N/A</v>
      </c>
      <c r="BT67" s="78" t="e">
        <f t="shared" ref="BT67:BT130" si="118">IF(AND(BQ67="si",BR67="si"),BP67,"err")</f>
        <v>#N/A</v>
      </c>
      <c r="BU67" s="11" t="e">
        <f t="shared" ref="BU67:BU130" si="119">IF(BT67&lt;=0.5*BS67,"Allert","ok")</f>
        <v>#N/A</v>
      </c>
      <c r="BV67" s="92"/>
      <c r="BW67" s="92"/>
      <c r="BX67" s="82" t="str" cm="1">
        <f t="array" ref="BX67">_xlfn.IFS('indicatori output 1.2'!BW67=0, "si", OR('Indicatori target 1.2'!K67="err",'Indicatori target 1.2'!L67="err"), "no", AND('indicatori output 1.2'!BW67&gt;0, 'Indicatori target 1.2'!K67&lt;&gt;'Indicatori target 1.2'!L67), "no", AND('indicatori output 1.2'!BW67&gt;0,'Indicatori target 1.2'!K67='Indicatori target 1.2'!L67), "si")</f>
        <v>si</v>
      </c>
      <c r="BY67" s="82" t="str">
        <f t="shared" si="61"/>
        <v>si</v>
      </c>
      <c r="BZ67" s="78">
        <f t="shared" si="62"/>
        <v>0</v>
      </c>
      <c r="CA67" s="78">
        <f t="shared" si="63"/>
        <v>0</v>
      </c>
    </row>
    <row r="68" spans="1:79" x14ac:dyDescent="0.3">
      <c r="A68"/>
      <c r="B68"/>
      <c r="C68" s="10" t="e">
        <f>INDEX(Foglio2!$B:$C,MATCH('indicatori output 1.2'!B68,Foglio2!$B:$B,0),2)</f>
        <v>#N/A</v>
      </c>
      <c r="D68" s="10" t="e">
        <f>INDEX(Foglio4!$C:$D,MATCH('indicatori output 1.2'!B68,Foglio4!$C:$C,0),2)</f>
        <v>#N/A</v>
      </c>
      <c r="E68" s="91"/>
      <c r="F68" s="91"/>
      <c r="G68" s="19" t="e">
        <f t="shared" si="91"/>
        <v>#N/A</v>
      </c>
      <c r="H68" s="19" t="str">
        <f t="shared" si="92"/>
        <v>si</v>
      </c>
      <c r="I68" s="19" t="e">
        <f t="shared" si="26"/>
        <v>#N/A</v>
      </c>
      <c r="J68" s="19" t="e" cm="1">
        <f t="array" ref="J68">_xlfn.IFS(D68=F68,"uguale",D68&lt;F68,"regis maggiore",D68&gt;F68,"regis minore")</f>
        <v>#N/A</v>
      </c>
      <c r="K68" s="78" t="e">
        <f t="shared" si="27"/>
        <v>#N/A</v>
      </c>
      <c r="L68" s="78" t="e">
        <f t="shared" si="28"/>
        <v>#N/A</v>
      </c>
      <c r="M68" s="11" t="e">
        <f t="shared" si="1"/>
        <v>#N/A</v>
      </c>
      <c r="N68" s="15" t="e">
        <f>INDEX(Foglio2!$F:$G,MATCH(B68,Foglio2!$F:$F,0),2)</f>
        <v>#N/A</v>
      </c>
      <c r="O68" s="91"/>
      <c r="P68" s="91"/>
      <c r="Q68" s="19" t="e">
        <f t="shared" si="93"/>
        <v>#N/A</v>
      </c>
      <c r="R68" s="19" t="str" cm="1">
        <f t="array" ref="R68">_xlfn.IFS(P68=0,"si", AND(1&lt;P68, P68&lt;=O68),"si", OR(P68=1, P68&gt;O68),"no")</f>
        <v>si</v>
      </c>
      <c r="S68" s="78" t="e">
        <f t="shared" si="94"/>
        <v>#N/A</v>
      </c>
      <c r="T68" s="78" t="e">
        <f t="shared" si="95"/>
        <v>#N/A</v>
      </c>
      <c r="U68" s="11" t="e">
        <f t="shared" si="96"/>
        <v>#N/A</v>
      </c>
      <c r="V68" s="15" t="e">
        <f>INDEX(Foglio2!$J:$K,MATCH(B68,Foglio2!$J:$J,0),2)</f>
        <v>#N/A</v>
      </c>
      <c r="W68" s="91"/>
      <c r="X68" s="91"/>
      <c r="Y68" s="19" t="e">
        <f t="shared" si="97"/>
        <v>#N/A</v>
      </c>
      <c r="Z68" s="19" t="str">
        <f t="shared" si="98"/>
        <v>si</v>
      </c>
      <c r="AA68" s="78" t="e">
        <f t="shared" si="99"/>
        <v>#N/A</v>
      </c>
      <c r="AB68" s="78" t="e">
        <f t="shared" si="2"/>
        <v>#N/A</v>
      </c>
      <c r="AC68" s="19" t="e">
        <f t="shared" si="36"/>
        <v>#N/A</v>
      </c>
      <c r="AD68" s="11" t="e">
        <f t="shared" si="3"/>
        <v>#N/A</v>
      </c>
      <c r="AE68" s="15" t="e">
        <f>INDEX(Foglio2!$N:$O,MATCH(B68,Foglio2!$N:$N,0),2)</f>
        <v>#N/A</v>
      </c>
      <c r="AF68" s="91"/>
      <c r="AG68" s="91"/>
      <c r="AH68" s="19" t="e">
        <f t="shared" si="100"/>
        <v>#N/A</v>
      </c>
      <c r="AI68" s="19" t="str">
        <f t="shared" si="101"/>
        <v>si</v>
      </c>
      <c r="AJ68" s="78" t="e">
        <f t="shared" si="102"/>
        <v>#N/A</v>
      </c>
      <c r="AK68" s="78" t="e">
        <f t="shared" si="4"/>
        <v>#N/A</v>
      </c>
      <c r="AL68" s="19" t="e">
        <f t="shared" si="5"/>
        <v>#N/A</v>
      </c>
      <c r="AM68" s="11" t="e">
        <f t="shared" si="6"/>
        <v>#N/A</v>
      </c>
      <c r="AN68" s="15" t="e">
        <f>INDEX(Foglio2!$R:$S,MATCH(B68,Foglio2!$R:$R,0),2)</f>
        <v>#N/A</v>
      </c>
      <c r="AO68" s="91"/>
      <c r="AP68" s="91"/>
      <c r="AQ68" s="19" t="e">
        <f t="shared" si="103"/>
        <v>#N/A</v>
      </c>
      <c r="AR68" s="19" t="str">
        <f t="shared" si="104"/>
        <v>si</v>
      </c>
      <c r="AS68" s="78" t="e">
        <f t="shared" si="105"/>
        <v>#N/A</v>
      </c>
      <c r="AT68" s="78" t="e">
        <f t="shared" si="106"/>
        <v>#N/A</v>
      </c>
      <c r="AU68" s="11" t="e">
        <f t="shared" si="107"/>
        <v>#N/A</v>
      </c>
      <c r="AV68" s="15" t="e">
        <f>INDEX(Foglio2!$V:$W,MATCH(B68,Foglio2!$V:$V,0),2)</f>
        <v>#N/A</v>
      </c>
      <c r="AW68" s="91"/>
      <c r="AX68" s="91"/>
      <c r="AY68" s="19" t="e">
        <f t="shared" si="108"/>
        <v>#N/A</v>
      </c>
      <c r="AZ68" s="19" t="str">
        <f t="shared" si="109"/>
        <v>si</v>
      </c>
      <c r="BA68" s="78" t="e">
        <f t="shared" si="110"/>
        <v>#N/A</v>
      </c>
      <c r="BB68" s="78" t="e">
        <f t="shared" si="111"/>
        <v>#N/A</v>
      </c>
      <c r="BC68" s="11" t="e">
        <f t="shared" si="112"/>
        <v>#N/A</v>
      </c>
      <c r="BD68" s="15" t="e">
        <f>INDEX(Foglio2!$Z:$AA,MATCH(B68,Foglio2!$Z:$Z,0),2)</f>
        <v>#N/A</v>
      </c>
      <c r="BE68" s="91"/>
      <c r="BF68" s="91"/>
      <c r="BG68" s="19" t="e">
        <f t="shared" si="113"/>
        <v>#N/A</v>
      </c>
      <c r="BH68" s="19" t="str">
        <f t="shared" si="114"/>
        <v>si</v>
      </c>
      <c r="BI68" s="82" t="e">
        <f t="shared" si="52"/>
        <v>#N/A</v>
      </c>
      <c r="BJ68" s="78" t="e">
        <f t="shared" si="53"/>
        <v>#N/A</v>
      </c>
      <c r="BK68" s="78" t="e">
        <f t="shared" si="54"/>
        <v>#N/A</v>
      </c>
      <c r="BL68" s="19" t="e">
        <f t="shared" si="55"/>
        <v>#N/A</v>
      </c>
      <c r="BM68" s="11" t="e">
        <f t="shared" si="7"/>
        <v>#N/A</v>
      </c>
      <c r="BN68" s="15" t="e">
        <f>INDEX(Foglio2!$AC:$AD,MATCH(B68,Foglio2!$AC:$AC,0),2)</f>
        <v>#N/A</v>
      </c>
      <c r="BO68" s="91"/>
      <c r="BP68" s="91"/>
      <c r="BQ68" s="19" t="e">
        <f t="shared" si="115"/>
        <v>#N/A</v>
      </c>
      <c r="BR68" s="19" t="str">
        <f t="shared" si="116"/>
        <v>si</v>
      </c>
      <c r="BS68" s="78" t="e">
        <f t="shared" si="117"/>
        <v>#N/A</v>
      </c>
      <c r="BT68" s="78" t="e">
        <f t="shared" si="118"/>
        <v>#N/A</v>
      </c>
      <c r="BU68" s="11" t="e">
        <f t="shared" si="119"/>
        <v>#N/A</v>
      </c>
      <c r="BV68" s="92"/>
      <c r="BW68" s="92"/>
      <c r="BX68" s="82" t="str" cm="1">
        <f t="array" ref="BX68">_xlfn.IFS('indicatori output 1.2'!BW68=0, "si", OR('Indicatori target 1.2'!K68="err",'Indicatori target 1.2'!L68="err"), "no", AND('indicatori output 1.2'!BW68&gt;0, 'Indicatori target 1.2'!K68&lt;&gt;'Indicatori target 1.2'!L68), "no", AND('indicatori output 1.2'!BW68&gt;0,'Indicatori target 1.2'!K68='Indicatori target 1.2'!L68), "si")</f>
        <v>si</v>
      </c>
      <c r="BY68" s="82" t="str">
        <f t="shared" si="61"/>
        <v>si</v>
      </c>
      <c r="BZ68" s="78">
        <f t="shared" si="62"/>
        <v>0</v>
      </c>
      <c r="CA68" s="78">
        <f t="shared" si="63"/>
        <v>0</v>
      </c>
    </row>
    <row r="69" spans="1:79" x14ac:dyDescent="0.3">
      <c r="A69"/>
      <c r="B69"/>
      <c r="C69" s="10" t="e">
        <f>INDEX(Foglio2!$B:$C,MATCH('indicatori output 1.2'!B69,Foglio2!$B:$B,0),2)</f>
        <v>#N/A</v>
      </c>
      <c r="D69" s="10" t="e">
        <f>INDEX(Foglio4!$C:$D,MATCH('indicatori output 1.2'!B69,Foglio4!$C:$C,0),2)</f>
        <v>#N/A</v>
      </c>
      <c r="E69" s="91"/>
      <c r="F69" s="91"/>
      <c r="G69" s="19" t="e">
        <f t="shared" si="91"/>
        <v>#N/A</v>
      </c>
      <c r="H69" s="19" t="str">
        <f t="shared" si="92"/>
        <v>si</v>
      </c>
      <c r="I69" s="19" t="e">
        <f t="shared" si="26"/>
        <v>#N/A</v>
      </c>
      <c r="J69" s="19" t="e" cm="1">
        <f t="array" ref="J69">_xlfn.IFS(D69=F69,"uguale",D69&lt;F69,"regis maggiore",D69&gt;F69,"regis minore")</f>
        <v>#N/A</v>
      </c>
      <c r="K69" s="78" t="e">
        <f t="shared" si="27"/>
        <v>#N/A</v>
      </c>
      <c r="L69" s="78" t="e">
        <f t="shared" si="28"/>
        <v>#N/A</v>
      </c>
      <c r="M69" s="11" t="e">
        <f t="shared" ref="M69:M132" si="120">IF(L69&lt;=0.7*K69,"Allert","ok")</f>
        <v>#N/A</v>
      </c>
      <c r="N69" s="15" t="e">
        <f>INDEX(Foglio2!$F:$G,MATCH(B69,Foglio2!$F:$F,0),2)</f>
        <v>#N/A</v>
      </c>
      <c r="Q69" s="19" t="e">
        <f t="shared" si="93"/>
        <v>#N/A</v>
      </c>
      <c r="R69" s="19" t="str" cm="1">
        <f t="array" ref="R69">_xlfn.IFS(P69=0,"si", AND(1&lt;P69, P69&lt;=O69),"si", OR(P69=1, P69&gt;O69),"no")</f>
        <v>si</v>
      </c>
      <c r="S69" s="78" t="e">
        <f t="shared" si="94"/>
        <v>#N/A</v>
      </c>
      <c r="T69" s="78" t="e">
        <f t="shared" si="95"/>
        <v>#N/A</v>
      </c>
      <c r="U69" s="11" t="e">
        <f t="shared" si="96"/>
        <v>#N/A</v>
      </c>
      <c r="V69" s="15" t="e">
        <f>INDEX(Foglio2!$J:$K,MATCH(B69,Foglio2!$J:$J,0),2)</f>
        <v>#N/A</v>
      </c>
      <c r="Y69" s="19" t="e">
        <f t="shared" si="97"/>
        <v>#N/A</v>
      </c>
      <c r="Z69" s="19" t="str">
        <f t="shared" si="98"/>
        <v>si</v>
      </c>
      <c r="AA69" s="78" t="e">
        <f t="shared" si="99"/>
        <v>#N/A</v>
      </c>
      <c r="AB69" s="78" t="e">
        <f t="shared" ref="AB69:AB132" si="121">IF(AND(Y69="si",Z69="si"),X69,"err")</f>
        <v>#N/A</v>
      </c>
      <c r="AC69" s="19" t="e">
        <f t="shared" si="36"/>
        <v>#N/A</v>
      </c>
      <c r="AD69" s="11" t="e">
        <f t="shared" ref="AD69:AD132" si="122">IF(AB69&lt;=0.25*AA69,"Allert","ok")</f>
        <v>#N/A</v>
      </c>
      <c r="AE69" s="15" t="e">
        <f>INDEX(Foglio2!$N:$O,MATCH(B69,Foglio2!$N:$N,0),2)</f>
        <v>#N/A</v>
      </c>
      <c r="AF69" s="91"/>
      <c r="AG69" s="91"/>
      <c r="AH69" s="19" t="e">
        <f t="shared" si="100"/>
        <v>#N/A</v>
      </c>
      <c r="AI69" s="19" t="str">
        <f t="shared" si="101"/>
        <v>si</v>
      </c>
      <c r="AJ69" s="78" t="e">
        <f t="shared" si="102"/>
        <v>#N/A</v>
      </c>
      <c r="AK69" s="78" t="e">
        <f t="shared" ref="AK69:AK132" si="123">IF(AND(AH69="si",AI69="si"),AG69,"err")</f>
        <v>#N/A</v>
      </c>
      <c r="AL69" s="19" t="e">
        <f t="shared" ref="AL69:AL132" si="124">IF(AK69="err",0,AK69)</f>
        <v>#N/A</v>
      </c>
      <c r="AM69" s="11" t="e">
        <f t="shared" ref="AM69:AM132" si="125">IF(AK69&lt;=0.25*AJ69,"Allert","ok")</f>
        <v>#N/A</v>
      </c>
      <c r="AN69" s="15" t="e">
        <f>INDEX(Foglio2!$R:$S,MATCH(B69,Foglio2!$R:$R,0),2)</f>
        <v>#N/A</v>
      </c>
      <c r="AO69" s="91"/>
      <c r="AP69" s="91"/>
      <c r="AQ69" s="19" t="e">
        <f t="shared" si="103"/>
        <v>#N/A</v>
      </c>
      <c r="AR69" s="19" t="str">
        <f t="shared" si="104"/>
        <v>si</v>
      </c>
      <c r="AS69" s="78" t="e">
        <f t="shared" si="105"/>
        <v>#N/A</v>
      </c>
      <c r="AT69" s="78" t="e">
        <f t="shared" si="106"/>
        <v>#N/A</v>
      </c>
      <c r="AU69" s="11" t="e">
        <f t="shared" si="107"/>
        <v>#N/A</v>
      </c>
      <c r="AV69" s="15" t="e">
        <f>INDEX(Foglio2!$V:$W,MATCH(B69,Foglio2!$V:$V,0),2)</f>
        <v>#N/A</v>
      </c>
      <c r="AW69" s="91"/>
      <c r="AX69" s="91"/>
      <c r="AY69" s="19" t="e">
        <f t="shared" si="108"/>
        <v>#N/A</v>
      </c>
      <c r="AZ69" s="19" t="str">
        <f t="shared" si="109"/>
        <v>si</v>
      </c>
      <c r="BA69" s="78" t="e">
        <f t="shared" si="110"/>
        <v>#N/A</v>
      </c>
      <c r="BB69" s="78" t="e">
        <f t="shared" si="111"/>
        <v>#N/A</v>
      </c>
      <c r="BC69" s="11" t="e">
        <f t="shared" si="112"/>
        <v>#N/A</v>
      </c>
      <c r="BD69" s="15" t="e">
        <f>INDEX(Foglio2!$Z:$AA,MATCH(B69,Foglio2!$Z:$Z,0),2)</f>
        <v>#N/A</v>
      </c>
      <c r="BE69" s="91"/>
      <c r="BF69" s="91"/>
      <c r="BG69" s="19" t="e">
        <f t="shared" si="113"/>
        <v>#N/A</v>
      </c>
      <c r="BH69" s="19" t="str">
        <f t="shared" si="114"/>
        <v>si</v>
      </c>
      <c r="BI69" s="82" t="e">
        <f t="shared" si="52"/>
        <v>#N/A</v>
      </c>
      <c r="BJ69" s="78" t="e">
        <f t="shared" si="53"/>
        <v>#N/A</v>
      </c>
      <c r="BK69" s="78" t="e">
        <f t="shared" si="54"/>
        <v>#N/A</v>
      </c>
      <c r="BL69" s="19" t="e">
        <f t="shared" si="55"/>
        <v>#N/A</v>
      </c>
      <c r="BM69" s="11" t="e">
        <f t="shared" ref="BM69:BM132" si="126">IF(BK69&lt;=0.5*BJ69,"Allert","ok")</f>
        <v>#N/A</v>
      </c>
      <c r="BN69" s="15" t="e">
        <f>INDEX(Foglio2!$AC:$AD,MATCH(B69,Foglio2!$AC:$AC,0),2)</f>
        <v>#N/A</v>
      </c>
      <c r="BO69" s="91"/>
      <c r="BP69" s="91"/>
      <c r="BQ69" s="19" t="e">
        <f t="shared" si="115"/>
        <v>#N/A</v>
      </c>
      <c r="BR69" s="19" t="str">
        <f t="shared" si="116"/>
        <v>si</v>
      </c>
      <c r="BS69" s="78" t="e">
        <f t="shared" si="117"/>
        <v>#N/A</v>
      </c>
      <c r="BT69" s="78" t="e">
        <f t="shared" si="118"/>
        <v>#N/A</v>
      </c>
      <c r="BU69" s="11" t="e">
        <f t="shared" si="119"/>
        <v>#N/A</v>
      </c>
      <c r="BV69" s="92"/>
      <c r="BW69" s="92"/>
      <c r="BX69" s="82" t="str" cm="1">
        <f t="array" ref="BX69">_xlfn.IFS('indicatori output 1.2'!BW69=0, "si", OR('Indicatori target 1.2'!K69="err",'Indicatori target 1.2'!L69="err"), "no", AND('indicatori output 1.2'!BW69&gt;0, 'Indicatori target 1.2'!K69&lt;&gt;'Indicatori target 1.2'!L69), "no", AND('indicatori output 1.2'!BW69&gt;0,'Indicatori target 1.2'!K69='Indicatori target 1.2'!L69), "si")</f>
        <v>si</v>
      </c>
      <c r="BY69" s="82" t="str">
        <f t="shared" si="61"/>
        <v>si</v>
      </c>
      <c r="BZ69" s="78">
        <f t="shared" si="62"/>
        <v>0</v>
      </c>
      <c r="CA69" s="78">
        <f t="shared" si="63"/>
        <v>0</v>
      </c>
    </row>
    <row r="70" spans="1:79" x14ac:dyDescent="0.3">
      <c r="A70"/>
      <c r="B70"/>
      <c r="C70" s="10" t="e">
        <f>INDEX(Foglio2!$B:$C,MATCH('indicatori output 1.2'!B70,Foglio2!$B:$B,0),2)</f>
        <v>#N/A</v>
      </c>
      <c r="D70" s="10" t="e">
        <f>INDEX(Foglio4!$C:$D,MATCH('indicatori output 1.2'!B70,Foglio4!$C:$C,0),2)</f>
        <v>#N/A</v>
      </c>
      <c r="E70" s="91"/>
      <c r="F70" s="91"/>
      <c r="G70" s="19" t="e">
        <f t="shared" si="91"/>
        <v>#N/A</v>
      </c>
      <c r="H70" s="19" t="str">
        <f t="shared" si="92"/>
        <v>si</v>
      </c>
      <c r="I70" s="19" t="e">
        <f t="shared" ref="I70:I133" si="127">IF(F70&gt;=D70,"si","no")</f>
        <v>#N/A</v>
      </c>
      <c r="J70" s="19" t="e" cm="1">
        <f t="array" ref="J70">_xlfn.IFS(D70=F70,"uguale",D70&lt;F70,"regis maggiore",D70&gt;F70,"regis minore")</f>
        <v>#N/A</v>
      </c>
      <c r="K70" s="78" t="e">
        <f t="shared" ref="K70:K133" si="128">IF(AND(G70="si",H70="si"),E70,"err")</f>
        <v>#N/A</v>
      </c>
      <c r="L70" s="78" t="e">
        <f t="shared" ref="L70:L133" si="129">IF(AND(G70="si",H70="si"),F70,"err")</f>
        <v>#N/A</v>
      </c>
      <c r="M70" s="11" t="e">
        <f t="shared" si="120"/>
        <v>#N/A</v>
      </c>
      <c r="N70" s="15" t="e">
        <f>INDEX(Foglio2!$F:$G,MATCH(B70,Foglio2!$F:$F,0),2)</f>
        <v>#N/A</v>
      </c>
      <c r="O70" s="91"/>
      <c r="P70" s="91"/>
      <c r="Q70" s="19" t="e">
        <f t="shared" si="93"/>
        <v>#N/A</v>
      </c>
      <c r="R70" s="19" t="str" cm="1">
        <f t="array" ref="R70">_xlfn.IFS(P70=0,"si", AND(1&lt;P70, P70&lt;=O70),"si", OR(P70=1, P70&gt;O70),"no")</f>
        <v>si</v>
      </c>
      <c r="S70" s="78" t="e">
        <f t="shared" si="94"/>
        <v>#N/A</v>
      </c>
      <c r="T70" s="78" t="e">
        <f t="shared" si="95"/>
        <v>#N/A</v>
      </c>
      <c r="U70" s="11" t="e">
        <f t="shared" si="96"/>
        <v>#N/A</v>
      </c>
      <c r="V70" s="15" t="e">
        <f>INDEX(Foglio2!$J:$K,MATCH(B70,Foglio2!$J:$J,0),2)</f>
        <v>#N/A</v>
      </c>
      <c r="W70" s="91"/>
      <c r="X70" s="91"/>
      <c r="Y70" s="19" t="e">
        <f t="shared" si="97"/>
        <v>#N/A</v>
      </c>
      <c r="Z70" s="19" t="str">
        <f t="shared" si="98"/>
        <v>si</v>
      </c>
      <c r="AA70" s="78" t="e">
        <f t="shared" si="99"/>
        <v>#N/A</v>
      </c>
      <c r="AB70" s="78" t="e">
        <f t="shared" si="121"/>
        <v>#N/A</v>
      </c>
      <c r="AC70" s="19" t="e">
        <f t="shared" ref="AC70:AC133" si="130">IF(AB70="err",0,AB70)</f>
        <v>#N/A</v>
      </c>
      <c r="AD70" s="11" t="e">
        <f t="shared" si="122"/>
        <v>#N/A</v>
      </c>
      <c r="AE70" s="15" t="e">
        <f>INDEX(Foglio2!$N:$O,MATCH(B70,Foglio2!$N:$N,0),2)</f>
        <v>#N/A</v>
      </c>
      <c r="AF70" s="91"/>
      <c r="AG70" s="91"/>
      <c r="AH70" s="19" t="e">
        <f t="shared" si="100"/>
        <v>#N/A</v>
      </c>
      <c r="AI70" s="19" t="str">
        <f t="shared" si="101"/>
        <v>si</v>
      </c>
      <c r="AJ70" s="78" t="e">
        <f t="shared" si="102"/>
        <v>#N/A</v>
      </c>
      <c r="AK70" s="78" t="e">
        <f t="shared" si="123"/>
        <v>#N/A</v>
      </c>
      <c r="AL70" s="19" t="e">
        <f t="shared" si="124"/>
        <v>#N/A</v>
      </c>
      <c r="AM70" s="11" t="e">
        <f t="shared" si="125"/>
        <v>#N/A</v>
      </c>
      <c r="AN70" s="15" t="e">
        <f>INDEX(Foglio2!$R:$S,MATCH(B70,Foglio2!$R:$R,0),2)</f>
        <v>#N/A</v>
      </c>
      <c r="AO70" s="91"/>
      <c r="AP70" s="91"/>
      <c r="AQ70" s="19" t="e">
        <f t="shared" si="103"/>
        <v>#N/A</v>
      </c>
      <c r="AR70" s="19" t="str">
        <f t="shared" si="104"/>
        <v>si</v>
      </c>
      <c r="AS70" s="78" t="e">
        <f t="shared" si="105"/>
        <v>#N/A</v>
      </c>
      <c r="AT70" s="78" t="e">
        <f t="shared" si="106"/>
        <v>#N/A</v>
      </c>
      <c r="AU70" s="11" t="e">
        <f t="shared" si="107"/>
        <v>#N/A</v>
      </c>
      <c r="AV70" s="15" t="e">
        <f>INDEX(Foglio2!$V:$W,MATCH(B70,Foglio2!$V:$V,0),2)</f>
        <v>#N/A</v>
      </c>
      <c r="AW70" s="91"/>
      <c r="AX70" s="91"/>
      <c r="AY70" s="19" t="e">
        <f t="shared" si="108"/>
        <v>#N/A</v>
      </c>
      <c r="AZ70" s="19" t="str">
        <f t="shared" si="109"/>
        <v>si</v>
      </c>
      <c r="BA70" s="78" t="e">
        <f t="shared" si="110"/>
        <v>#N/A</v>
      </c>
      <c r="BB70" s="78" t="e">
        <f t="shared" si="111"/>
        <v>#N/A</v>
      </c>
      <c r="BC70" s="11" t="e">
        <f t="shared" si="112"/>
        <v>#N/A</v>
      </c>
      <c r="BD70" s="15" t="e">
        <f>INDEX(Foglio2!$Z:$AA,MATCH(B70,Foglio2!$Z:$Z,0),2)</f>
        <v>#N/A</v>
      </c>
      <c r="BE70" s="91"/>
      <c r="BF70" s="91"/>
      <c r="BG70" s="19" t="e">
        <f t="shared" si="113"/>
        <v>#N/A</v>
      </c>
      <c r="BH70" s="19" t="str">
        <f t="shared" si="114"/>
        <v>si</v>
      </c>
      <c r="BI70" s="82" t="e">
        <f t="shared" ref="BI70:BI133" si="131">IF(BF70&lt;=L70,"si","no")</f>
        <v>#N/A</v>
      </c>
      <c r="BJ70" s="78" t="e">
        <f t="shared" ref="BJ70:BJ133" si="132">IF(AND(BG70="si",BH70="si",BI70="si"),BE70,"err")</f>
        <v>#N/A</v>
      </c>
      <c r="BK70" s="78" t="e">
        <f t="shared" ref="BK70:BK133" si="133">IF(AND(BG70="si",BH70="si",BI70="si"),BF70,"err")</f>
        <v>#N/A</v>
      </c>
      <c r="BL70" s="19" t="e">
        <f t="shared" ref="BL70:BL133" si="134">IF(BK70="err",0,BK70)</f>
        <v>#N/A</v>
      </c>
      <c r="BM70" s="11" t="e">
        <f t="shared" si="126"/>
        <v>#N/A</v>
      </c>
      <c r="BN70" s="15" t="e">
        <f>INDEX(Foglio2!$AC:$AD,MATCH(B70,Foglio2!$AC:$AC,0),2)</f>
        <v>#N/A</v>
      </c>
      <c r="BO70" s="91"/>
      <c r="BP70" s="91"/>
      <c r="BQ70" s="19" t="e">
        <f t="shared" si="115"/>
        <v>#N/A</v>
      </c>
      <c r="BR70" s="19" t="str">
        <f t="shared" si="116"/>
        <v>si</v>
      </c>
      <c r="BS70" s="78" t="e">
        <f t="shared" si="117"/>
        <v>#N/A</v>
      </c>
      <c r="BT70" s="78" t="e">
        <f t="shared" si="118"/>
        <v>#N/A</v>
      </c>
      <c r="BU70" s="11" t="e">
        <f t="shared" si="119"/>
        <v>#N/A</v>
      </c>
      <c r="BV70" s="92"/>
      <c r="BW70" s="92"/>
      <c r="BX70" s="82" t="str" cm="1">
        <f t="array" ref="BX70">_xlfn.IFS('indicatori output 1.2'!BW70=0, "si", OR('Indicatori target 1.2'!K70="err",'Indicatori target 1.2'!L70="err"), "no", AND('indicatori output 1.2'!BW70&gt;0, 'Indicatori target 1.2'!K70&lt;&gt;'Indicatori target 1.2'!L70), "no", AND('indicatori output 1.2'!BW70&gt;0,'Indicatori target 1.2'!K70='Indicatori target 1.2'!L70), "si")</f>
        <v>si</v>
      </c>
      <c r="BY70" s="82" t="str">
        <f t="shared" ref="BY70:BY133" si="135">IF(BW70&lt;=BV70,"si","no")</f>
        <v>si</v>
      </c>
      <c r="BZ70" s="78">
        <f t="shared" ref="BZ70:BZ133" si="136">IF(AND(BX70="si",BY70="si"), BV70,"err")</f>
        <v>0</v>
      </c>
      <c r="CA70" s="78">
        <f t="shared" ref="CA70:CA133" si="137">IF(AND(BX70="si",BY70="si"), BW70,"err")</f>
        <v>0</v>
      </c>
    </row>
    <row r="71" spans="1:79" x14ac:dyDescent="0.3">
      <c r="A71"/>
      <c r="B71"/>
      <c r="C71" s="10" t="e">
        <f>INDEX(Foglio2!$B:$C,MATCH('indicatori output 1.2'!B71,Foglio2!$B:$B,0),2)</f>
        <v>#N/A</v>
      </c>
      <c r="D71" s="10" t="e">
        <f>INDEX(Foglio4!$C:$D,MATCH('indicatori output 1.2'!B71,Foglio4!$C:$C,0),2)</f>
        <v>#N/A</v>
      </c>
      <c r="E71" s="91"/>
      <c r="F71" s="91"/>
      <c r="G71" s="19" t="e">
        <f t="shared" si="91"/>
        <v>#N/A</v>
      </c>
      <c r="H71" s="19" t="str">
        <f t="shared" si="92"/>
        <v>si</v>
      </c>
      <c r="I71" s="19" t="e">
        <f t="shared" si="127"/>
        <v>#N/A</v>
      </c>
      <c r="J71" s="19" t="e" cm="1">
        <f t="array" ref="J71">_xlfn.IFS(D71=F71,"uguale",D71&lt;F71,"regis maggiore",D71&gt;F71,"regis minore")</f>
        <v>#N/A</v>
      </c>
      <c r="K71" s="78" t="e">
        <f t="shared" si="128"/>
        <v>#N/A</v>
      </c>
      <c r="L71" s="78" t="e">
        <f t="shared" si="129"/>
        <v>#N/A</v>
      </c>
      <c r="M71" s="11" t="e">
        <f t="shared" si="120"/>
        <v>#N/A</v>
      </c>
      <c r="N71" s="15" t="e">
        <f>INDEX(Foglio2!$F:$G,MATCH(B71,Foglio2!$F:$F,0),2)</f>
        <v>#N/A</v>
      </c>
      <c r="O71" s="91"/>
      <c r="P71" s="91"/>
      <c r="Q71" s="19" t="e">
        <f t="shared" si="93"/>
        <v>#N/A</v>
      </c>
      <c r="R71" s="19" t="str" cm="1">
        <f t="array" ref="R71">_xlfn.IFS(P71=0,"si", AND(1&lt;P71, P71&lt;=O71),"si", OR(P71=1, P71&gt;O71),"no")</f>
        <v>si</v>
      </c>
      <c r="S71" s="78" t="e">
        <f t="shared" si="94"/>
        <v>#N/A</v>
      </c>
      <c r="T71" s="78" t="e">
        <f t="shared" si="95"/>
        <v>#N/A</v>
      </c>
      <c r="U71" s="11" t="e">
        <f t="shared" si="96"/>
        <v>#N/A</v>
      </c>
      <c r="V71" s="15" t="e">
        <f>INDEX(Foglio2!$J:$K,MATCH(B71,Foglio2!$J:$J,0),2)</f>
        <v>#N/A</v>
      </c>
      <c r="W71" s="91"/>
      <c r="X71" s="91"/>
      <c r="Y71" s="19" t="e">
        <f t="shared" si="97"/>
        <v>#N/A</v>
      </c>
      <c r="Z71" s="19" t="str">
        <f t="shared" si="98"/>
        <v>si</v>
      </c>
      <c r="AA71" s="78" t="e">
        <f t="shared" si="99"/>
        <v>#N/A</v>
      </c>
      <c r="AB71" s="78" t="e">
        <f t="shared" si="121"/>
        <v>#N/A</v>
      </c>
      <c r="AC71" s="19" t="e">
        <f t="shared" si="130"/>
        <v>#N/A</v>
      </c>
      <c r="AD71" s="11" t="e">
        <f t="shared" si="122"/>
        <v>#N/A</v>
      </c>
      <c r="AE71" s="15" t="e">
        <f>INDEX(Foglio2!$N:$O,MATCH(B71,Foglio2!$N:$N,0),2)</f>
        <v>#N/A</v>
      </c>
      <c r="AF71" s="91"/>
      <c r="AG71" s="91"/>
      <c r="AH71" s="19" t="e">
        <f t="shared" si="100"/>
        <v>#N/A</v>
      </c>
      <c r="AI71" s="19" t="str">
        <f t="shared" si="101"/>
        <v>si</v>
      </c>
      <c r="AJ71" s="78" t="e">
        <f t="shared" si="102"/>
        <v>#N/A</v>
      </c>
      <c r="AK71" s="78" t="e">
        <f t="shared" si="123"/>
        <v>#N/A</v>
      </c>
      <c r="AL71" s="19" t="e">
        <f t="shared" si="124"/>
        <v>#N/A</v>
      </c>
      <c r="AM71" s="11" t="e">
        <f t="shared" si="125"/>
        <v>#N/A</v>
      </c>
      <c r="AN71" s="15" t="e">
        <f>INDEX(Foglio2!$R:$S,MATCH(B71,Foglio2!$R:$R,0),2)</f>
        <v>#N/A</v>
      </c>
      <c r="AO71" s="91"/>
      <c r="AP71" s="91"/>
      <c r="AQ71" s="19" t="e">
        <f t="shared" si="103"/>
        <v>#N/A</v>
      </c>
      <c r="AR71" s="19" t="str">
        <f t="shared" si="104"/>
        <v>si</v>
      </c>
      <c r="AS71" s="78" t="e">
        <f t="shared" si="105"/>
        <v>#N/A</v>
      </c>
      <c r="AT71" s="78" t="e">
        <f t="shared" si="106"/>
        <v>#N/A</v>
      </c>
      <c r="AU71" s="11" t="e">
        <f t="shared" si="107"/>
        <v>#N/A</v>
      </c>
      <c r="AV71" s="15" t="e">
        <f>INDEX(Foglio2!$V:$W,MATCH(B71,Foglio2!$V:$V,0),2)</f>
        <v>#N/A</v>
      </c>
      <c r="AW71" s="91"/>
      <c r="AX71" s="91"/>
      <c r="AY71" s="19" t="e">
        <f t="shared" si="108"/>
        <v>#N/A</v>
      </c>
      <c r="AZ71" s="19" t="str">
        <f t="shared" si="109"/>
        <v>si</v>
      </c>
      <c r="BA71" s="78" t="e">
        <f t="shared" si="110"/>
        <v>#N/A</v>
      </c>
      <c r="BB71" s="78" t="e">
        <f t="shared" si="111"/>
        <v>#N/A</v>
      </c>
      <c r="BC71" s="11" t="e">
        <f t="shared" si="112"/>
        <v>#N/A</v>
      </c>
      <c r="BD71" s="15" t="e">
        <f>INDEX(Foglio2!$Z:$AA,MATCH(B71,Foglio2!$Z:$Z,0),2)</f>
        <v>#N/A</v>
      </c>
      <c r="BE71" s="91"/>
      <c r="BF71" s="91"/>
      <c r="BG71" s="19" t="e">
        <f t="shared" si="113"/>
        <v>#N/A</v>
      </c>
      <c r="BH71" s="19" t="str">
        <f t="shared" si="114"/>
        <v>si</v>
      </c>
      <c r="BI71" s="82" t="e">
        <f t="shared" si="131"/>
        <v>#N/A</v>
      </c>
      <c r="BJ71" s="78" t="e">
        <f t="shared" si="132"/>
        <v>#N/A</v>
      </c>
      <c r="BK71" s="78" t="e">
        <f t="shared" si="133"/>
        <v>#N/A</v>
      </c>
      <c r="BL71" s="19" t="e">
        <f t="shared" si="134"/>
        <v>#N/A</v>
      </c>
      <c r="BM71" s="11" t="e">
        <f t="shared" si="126"/>
        <v>#N/A</v>
      </c>
      <c r="BN71" s="15" t="e">
        <f>INDEX(Foglio2!$AC:$AD,MATCH(B71,Foglio2!$AC:$AC,0),2)</f>
        <v>#N/A</v>
      </c>
      <c r="BO71" s="91"/>
      <c r="BP71" s="91"/>
      <c r="BQ71" s="19" t="e">
        <f t="shared" si="115"/>
        <v>#N/A</v>
      </c>
      <c r="BR71" s="19" t="str">
        <f t="shared" si="116"/>
        <v>si</v>
      </c>
      <c r="BS71" s="78" t="e">
        <f t="shared" si="117"/>
        <v>#N/A</v>
      </c>
      <c r="BT71" s="78" t="e">
        <f t="shared" si="118"/>
        <v>#N/A</v>
      </c>
      <c r="BU71" s="11" t="e">
        <f t="shared" si="119"/>
        <v>#N/A</v>
      </c>
      <c r="BV71" s="92"/>
      <c r="BW71" s="92"/>
      <c r="BX71" s="82" t="str" cm="1">
        <f t="array" ref="BX71">_xlfn.IFS('indicatori output 1.2'!BW71=0, "si", OR('Indicatori target 1.2'!K71="err",'Indicatori target 1.2'!L71="err"), "no", AND('indicatori output 1.2'!BW71&gt;0, 'Indicatori target 1.2'!K71&lt;&gt;'Indicatori target 1.2'!L71), "no", AND('indicatori output 1.2'!BW71&gt;0,'Indicatori target 1.2'!K71='Indicatori target 1.2'!L71), "si")</f>
        <v>si</v>
      </c>
      <c r="BY71" s="82" t="str">
        <f t="shared" si="135"/>
        <v>si</v>
      </c>
      <c r="BZ71" s="78">
        <f t="shared" si="136"/>
        <v>0</v>
      </c>
      <c r="CA71" s="78">
        <f t="shared" si="137"/>
        <v>0</v>
      </c>
    </row>
    <row r="72" spans="1:79" x14ac:dyDescent="0.3">
      <c r="A72"/>
      <c r="B72"/>
      <c r="C72" s="10" t="e">
        <f>INDEX(Foglio2!$B:$C,MATCH('indicatori output 1.2'!B72,Foglio2!$B:$B,0),2)</f>
        <v>#N/A</v>
      </c>
      <c r="D72" s="10" t="e">
        <f>INDEX(Foglio4!$C:$D,MATCH('indicatori output 1.2'!B72,Foglio4!$C:$C,0),2)</f>
        <v>#N/A</v>
      </c>
      <c r="E72" s="91"/>
      <c r="F72" s="91"/>
      <c r="G72" s="19" t="e">
        <f t="shared" si="91"/>
        <v>#N/A</v>
      </c>
      <c r="H72" s="19" t="str">
        <f t="shared" si="92"/>
        <v>si</v>
      </c>
      <c r="I72" s="19" t="e">
        <f t="shared" si="127"/>
        <v>#N/A</v>
      </c>
      <c r="J72" s="19" t="e" cm="1">
        <f t="array" ref="J72">_xlfn.IFS(D72=F72,"uguale",D72&lt;F72,"regis maggiore",D72&gt;F72,"regis minore")</f>
        <v>#N/A</v>
      </c>
      <c r="K72" s="78" t="e">
        <f t="shared" si="128"/>
        <v>#N/A</v>
      </c>
      <c r="L72" s="78" t="e">
        <f t="shared" si="129"/>
        <v>#N/A</v>
      </c>
      <c r="M72" s="11" t="e">
        <f t="shared" si="120"/>
        <v>#N/A</v>
      </c>
      <c r="N72" s="15" t="e">
        <f>INDEX(Foglio2!$F:$G,MATCH(B72,Foglio2!$F:$F,0),2)</f>
        <v>#N/A</v>
      </c>
      <c r="O72" s="91"/>
      <c r="P72" s="91"/>
      <c r="Q72" s="19" t="e">
        <f t="shared" si="93"/>
        <v>#N/A</v>
      </c>
      <c r="R72" s="19" t="str" cm="1">
        <f t="array" ref="R72">_xlfn.IFS(P72=0,"si", AND(1&lt;P72, P72&lt;=O72),"si", OR(P72=1, P72&gt;O72),"no")</f>
        <v>si</v>
      </c>
      <c r="S72" s="78" t="e">
        <f t="shared" si="94"/>
        <v>#N/A</v>
      </c>
      <c r="T72" s="78" t="e">
        <f t="shared" si="95"/>
        <v>#N/A</v>
      </c>
      <c r="U72" s="11" t="e">
        <f t="shared" si="96"/>
        <v>#N/A</v>
      </c>
      <c r="V72" s="15" t="e">
        <f>INDEX(Foglio2!$J:$K,MATCH(B72,Foglio2!$J:$J,0),2)</f>
        <v>#N/A</v>
      </c>
      <c r="W72" s="91"/>
      <c r="X72" s="91"/>
      <c r="Y72" s="19" t="e">
        <f t="shared" si="97"/>
        <v>#N/A</v>
      </c>
      <c r="Z72" s="19" t="str">
        <f t="shared" si="98"/>
        <v>si</v>
      </c>
      <c r="AA72" s="78" t="e">
        <f t="shared" si="99"/>
        <v>#N/A</v>
      </c>
      <c r="AB72" s="78" t="e">
        <f t="shared" si="121"/>
        <v>#N/A</v>
      </c>
      <c r="AC72" s="19" t="e">
        <f t="shared" si="130"/>
        <v>#N/A</v>
      </c>
      <c r="AD72" s="11" t="e">
        <f t="shared" si="122"/>
        <v>#N/A</v>
      </c>
      <c r="AE72" s="15" t="e">
        <f>INDEX(Foglio2!$N:$O,MATCH(B72,Foglio2!$N:$N,0),2)</f>
        <v>#N/A</v>
      </c>
      <c r="AF72" s="91"/>
      <c r="AG72" s="91"/>
      <c r="AH72" s="19" t="e">
        <f t="shared" si="100"/>
        <v>#N/A</v>
      </c>
      <c r="AI72" s="19" t="str">
        <f t="shared" si="101"/>
        <v>si</v>
      </c>
      <c r="AJ72" s="78" t="e">
        <f t="shared" si="102"/>
        <v>#N/A</v>
      </c>
      <c r="AK72" s="78" t="e">
        <f t="shared" si="123"/>
        <v>#N/A</v>
      </c>
      <c r="AL72" s="19" t="e">
        <f t="shared" si="124"/>
        <v>#N/A</v>
      </c>
      <c r="AM72" s="11" t="e">
        <f t="shared" si="125"/>
        <v>#N/A</v>
      </c>
      <c r="AN72" s="15" t="e">
        <f>INDEX(Foglio2!$R:$S,MATCH(B72,Foglio2!$R:$R,0),2)</f>
        <v>#N/A</v>
      </c>
      <c r="AO72" s="91"/>
      <c r="AP72" s="91"/>
      <c r="AQ72" s="19" t="e">
        <f t="shared" si="103"/>
        <v>#N/A</v>
      </c>
      <c r="AR72" s="19" t="str">
        <f t="shared" si="104"/>
        <v>si</v>
      </c>
      <c r="AS72" s="78" t="e">
        <f t="shared" si="105"/>
        <v>#N/A</v>
      </c>
      <c r="AT72" s="78" t="e">
        <f t="shared" si="106"/>
        <v>#N/A</v>
      </c>
      <c r="AU72" s="11" t="e">
        <f t="shared" si="107"/>
        <v>#N/A</v>
      </c>
      <c r="AV72" s="15" t="e">
        <f>INDEX(Foglio2!$V:$W,MATCH(B72,Foglio2!$V:$V,0),2)</f>
        <v>#N/A</v>
      </c>
      <c r="AW72" s="91"/>
      <c r="AX72" s="91"/>
      <c r="AY72" s="19" t="e">
        <f t="shared" si="108"/>
        <v>#N/A</v>
      </c>
      <c r="AZ72" s="19" t="str">
        <f t="shared" si="109"/>
        <v>si</v>
      </c>
      <c r="BA72" s="78" t="e">
        <f t="shared" si="110"/>
        <v>#N/A</v>
      </c>
      <c r="BB72" s="78" t="e">
        <f t="shared" si="111"/>
        <v>#N/A</v>
      </c>
      <c r="BC72" s="11" t="e">
        <f t="shared" si="112"/>
        <v>#N/A</v>
      </c>
      <c r="BD72" s="15" t="e">
        <f>INDEX(Foglio2!$Z:$AA,MATCH(B72,Foglio2!$Z:$Z,0),2)</f>
        <v>#N/A</v>
      </c>
      <c r="BE72" s="91"/>
      <c r="BF72" s="91"/>
      <c r="BG72" s="19" t="e">
        <f t="shared" si="113"/>
        <v>#N/A</v>
      </c>
      <c r="BH72" s="19" t="str">
        <f t="shared" si="114"/>
        <v>si</v>
      </c>
      <c r="BI72" s="82" t="e">
        <f t="shared" si="131"/>
        <v>#N/A</v>
      </c>
      <c r="BJ72" s="78" t="e">
        <f t="shared" si="132"/>
        <v>#N/A</v>
      </c>
      <c r="BK72" s="78" t="e">
        <f t="shared" si="133"/>
        <v>#N/A</v>
      </c>
      <c r="BL72" s="19" t="e">
        <f t="shared" si="134"/>
        <v>#N/A</v>
      </c>
      <c r="BM72" s="11" t="e">
        <f t="shared" si="126"/>
        <v>#N/A</v>
      </c>
      <c r="BN72" s="15" t="e">
        <f>INDEX(Foglio2!$AC:$AD,MATCH(B72,Foglio2!$AC:$AC,0),2)</f>
        <v>#N/A</v>
      </c>
      <c r="BO72" s="91"/>
      <c r="BP72" s="91"/>
      <c r="BQ72" s="19" t="e">
        <f t="shared" si="115"/>
        <v>#N/A</v>
      </c>
      <c r="BR72" s="19" t="str">
        <f t="shared" si="116"/>
        <v>si</v>
      </c>
      <c r="BS72" s="78" t="e">
        <f t="shared" si="117"/>
        <v>#N/A</v>
      </c>
      <c r="BT72" s="78" t="e">
        <f t="shared" si="118"/>
        <v>#N/A</v>
      </c>
      <c r="BU72" s="11" t="e">
        <f t="shared" si="119"/>
        <v>#N/A</v>
      </c>
      <c r="BV72" s="92"/>
      <c r="BW72" s="92"/>
      <c r="BX72" s="82" t="str" cm="1">
        <f t="array" ref="BX72">_xlfn.IFS('indicatori output 1.2'!BW72=0, "si", OR('Indicatori target 1.2'!K72="err",'Indicatori target 1.2'!L72="err"), "no", AND('indicatori output 1.2'!BW72&gt;0, 'Indicatori target 1.2'!K72&lt;&gt;'Indicatori target 1.2'!L72), "no", AND('indicatori output 1.2'!BW72&gt;0,'Indicatori target 1.2'!K72='Indicatori target 1.2'!L72), "si")</f>
        <v>si</v>
      </c>
      <c r="BY72" s="82" t="str">
        <f t="shared" si="135"/>
        <v>si</v>
      </c>
      <c r="BZ72" s="78">
        <f t="shared" si="136"/>
        <v>0</v>
      </c>
      <c r="CA72" s="78">
        <f t="shared" si="137"/>
        <v>0</v>
      </c>
    </row>
    <row r="73" spans="1:79" x14ac:dyDescent="0.3">
      <c r="A73"/>
      <c r="B73"/>
      <c r="C73" s="10" t="e">
        <f>INDEX(Foglio2!$B:$C,MATCH('indicatori output 1.2'!B73,Foglio2!$B:$B,0),2)</f>
        <v>#N/A</v>
      </c>
      <c r="D73" s="10" t="e">
        <f>INDEX(Foglio4!$C:$D,MATCH('indicatori output 1.2'!B73,Foglio4!$C:$C,0),2)</f>
        <v>#N/A</v>
      </c>
      <c r="E73" s="91"/>
      <c r="F73" s="91"/>
      <c r="G73" s="19" t="e">
        <f t="shared" si="91"/>
        <v>#N/A</v>
      </c>
      <c r="H73" s="19" t="str">
        <f t="shared" si="92"/>
        <v>si</v>
      </c>
      <c r="I73" s="19" t="e">
        <f t="shared" si="127"/>
        <v>#N/A</v>
      </c>
      <c r="J73" s="19" t="e" cm="1">
        <f t="array" ref="J73">_xlfn.IFS(D73=F73,"uguale",D73&lt;F73,"regis maggiore",D73&gt;F73,"regis minore")</f>
        <v>#N/A</v>
      </c>
      <c r="K73" s="78" t="e">
        <f t="shared" si="128"/>
        <v>#N/A</v>
      </c>
      <c r="L73" s="78" t="e">
        <f t="shared" si="129"/>
        <v>#N/A</v>
      </c>
      <c r="M73" s="11" t="e">
        <f t="shared" si="120"/>
        <v>#N/A</v>
      </c>
      <c r="N73" s="15" t="e">
        <f>INDEX(Foglio2!$F:$G,MATCH(B73,Foglio2!$F:$F,0),2)</f>
        <v>#N/A</v>
      </c>
      <c r="O73" s="91"/>
      <c r="P73" s="91"/>
      <c r="Q73" s="19" t="e">
        <f t="shared" si="93"/>
        <v>#N/A</v>
      </c>
      <c r="R73" s="19" t="str" cm="1">
        <f t="array" ref="R73">_xlfn.IFS(P73=0,"si", AND(1&lt;P73, P73&lt;=O73),"si", OR(P73=1, P73&gt;O73),"no")</f>
        <v>si</v>
      </c>
      <c r="S73" s="78" t="e">
        <f t="shared" si="94"/>
        <v>#N/A</v>
      </c>
      <c r="T73" s="78" t="e">
        <f t="shared" si="95"/>
        <v>#N/A</v>
      </c>
      <c r="U73" s="11" t="e">
        <f t="shared" si="96"/>
        <v>#N/A</v>
      </c>
      <c r="V73" s="15" t="e">
        <f>INDEX(Foglio2!$J:$K,MATCH(B73,Foglio2!$J:$J,0),2)</f>
        <v>#N/A</v>
      </c>
      <c r="W73" s="91"/>
      <c r="X73" s="91"/>
      <c r="Y73" s="19" t="e">
        <f t="shared" si="97"/>
        <v>#N/A</v>
      </c>
      <c r="Z73" s="19" t="str">
        <f t="shared" si="98"/>
        <v>si</v>
      </c>
      <c r="AA73" s="78" t="e">
        <f t="shared" si="99"/>
        <v>#N/A</v>
      </c>
      <c r="AB73" s="78" t="e">
        <f t="shared" si="121"/>
        <v>#N/A</v>
      </c>
      <c r="AC73" s="19" t="e">
        <f t="shared" si="130"/>
        <v>#N/A</v>
      </c>
      <c r="AD73" s="11" t="e">
        <f t="shared" si="122"/>
        <v>#N/A</v>
      </c>
      <c r="AE73" s="15" t="e">
        <f>INDEX(Foglio2!$N:$O,MATCH(B73,Foglio2!$N:$N,0),2)</f>
        <v>#N/A</v>
      </c>
      <c r="AF73" s="91"/>
      <c r="AG73" s="91"/>
      <c r="AH73" s="19" t="e">
        <f t="shared" si="100"/>
        <v>#N/A</v>
      </c>
      <c r="AI73" s="19" t="str">
        <f t="shared" si="101"/>
        <v>si</v>
      </c>
      <c r="AJ73" s="78" t="e">
        <f t="shared" si="102"/>
        <v>#N/A</v>
      </c>
      <c r="AK73" s="78" t="e">
        <f t="shared" si="123"/>
        <v>#N/A</v>
      </c>
      <c r="AL73" s="19" t="e">
        <f t="shared" si="124"/>
        <v>#N/A</v>
      </c>
      <c r="AM73" s="11" t="e">
        <f t="shared" si="125"/>
        <v>#N/A</v>
      </c>
      <c r="AN73" s="15" t="e">
        <f>INDEX(Foglio2!$R:$S,MATCH(B73,Foglio2!$R:$R,0),2)</f>
        <v>#N/A</v>
      </c>
      <c r="AO73" s="91"/>
      <c r="AP73" s="91"/>
      <c r="AQ73" s="19" t="e">
        <f t="shared" si="103"/>
        <v>#N/A</v>
      </c>
      <c r="AR73" s="19" t="str">
        <f t="shared" si="104"/>
        <v>si</v>
      </c>
      <c r="AS73" s="78" t="e">
        <f t="shared" si="105"/>
        <v>#N/A</v>
      </c>
      <c r="AT73" s="78" t="e">
        <f t="shared" si="106"/>
        <v>#N/A</v>
      </c>
      <c r="AU73" s="11" t="e">
        <f t="shared" si="107"/>
        <v>#N/A</v>
      </c>
      <c r="AV73" s="15" t="e">
        <f>INDEX(Foglio2!$V:$W,MATCH(B73,Foglio2!$V:$V,0),2)</f>
        <v>#N/A</v>
      </c>
      <c r="AY73" s="19" t="e">
        <f t="shared" si="108"/>
        <v>#N/A</v>
      </c>
      <c r="AZ73" s="19" t="str">
        <f t="shared" si="109"/>
        <v>si</v>
      </c>
      <c r="BA73" s="78" t="e">
        <f t="shared" si="110"/>
        <v>#N/A</v>
      </c>
      <c r="BB73" s="78" t="e">
        <f t="shared" si="111"/>
        <v>#N/A</v>
      </c>
      <c r="BC73" s="11" t="e">
        <f t="shared" si="112"/>
        <v>#N/A</v>
      </c>
      <c r="BD73" s="15" t="e">
        <f>INDEX(Foglio2!$Z:$AA,MATCH(B73,Foglio2!$Z:$Z,0),2)</f>
        <v>#N/A</v>
      </c>
      <c r="BE73" s="91"/>
      <c r="BF73" s="91"/>
      <c r="BG73" s="19" t="e">
        <f t="shared" si="113"/>
        <v>#N/A</v>
      </c>
      <c r="BH73" s="19" t="str">
        <f t="shared" si="114"/>
        <v>si</v>
      </c>
      <c r="BI73" s="82" t="e">
        <f t="shared" si="131"/>
        <v>#N/A</v>
      </c>
      <c r="BJ73" s="78" t="e">
        <f t="shared" si="132"/>
        <v>#N/A</v>
      </c>
      <c r="BK73" s="78" t="e">
        <f t="shared" si="133"/>
        <v>#N/A</v>
      </c>
      <c r="BL73" s="19" t="e">
        <f t="shared" si="134"/>
        <v>#N/A</v>
      </c>
      <c r="BM73" s="11" t="e">
        <f t="shared" si="126"/>
        <v>#N/A</v>
      </c>
      <c r="BN73" s="15" t="e">
        <f>INDEX(Foglio2!$AC:$AD,MATCH(B73,Foglio2!$AC:$AC,0),2)</f>
        <v>#N/A</v>
      </c>
      <c r="BO73" s="91"/>
      <c r="BP73" s="91"/>
      <c r="BQ73" s="19" t="e">
        <f t="shared" si="115"/>
        <v>#N/A</v>
      </c>
      <c r="BR73" s="19" t="str">
        <f t="shared" si="116"/>
        <v>si</v>
      </c>
      <c r="BS73" s="78" t="e">
        <f t="shared" si="117"/>
        <v>#N/A</v>
      </c>
      <c r="BT73" s="78" t="e">
        <f t="shared" si="118"/>
        <v>#N/A</v>
      </c>
      <c r="BU73" s="11" t="e">
        <f t="shared" si="119"/>
        <v>#N/A</v>
      </c>
      <c r="BV73" s="92"/>
      <c r="BW73" s="92"/>
      <c r="BX73" s="82" t="str" cm="1">
        <f t="array" ref="BX73">_xlfn.IFS('indicatori output 1.2'!BW73=0, "si", OR('Indicatori target 1.2'!K73="err",'Indicatori target 1.2'!L73="err"), "no", AND('indicatori output 1.2'!BW73&gt;0, 'Indicatori target 1.2'!K73&lt;&gt;'Indicatori target 1.2'!L73), "no", AND('indicatori output 1.2'!BW73&gt;0,'Indicatori target 1.2'!K73='Indicatori target 1.2'!L73), "si")</f>
        <v>si</v>
      </c>
      <c r="BY73" s="82" t="str">
        <f t="shared" si="135"/>
        <v>si</v>
      </c>
      <c r="BZ73" s="78">
        <f t="shared" si="136"/>
        <v>0</v>
      </c>
      <c r="CA73" s="78">
        <f t="shared" si="137"/>
        <v>0</v>
      </c>
    </row>
    <row r="74" spans="1:79" x14ac:dyDescent="0.3">
      <c r="A74"/>
      <c r="B74"/>
      <c r="C74" s="10" t="e">
        <f>INDEX(Foglio2!$B:$C,MATCH('indicatori output 1.2'!B74,Foglio2!$B:$B,0),2)</f>
        <v>#N/A</v>
      </c>
      <c r="D74" s="10" t="e">
        <f>INDEX(Foglio4!$C:$D,MATCH('indicatori output 1.2'!B74,Foglio4!$C:$C,0),2)</f>
        <v>#N/A</v>
      </c>
      <c r="E74" s="91"/>
      <c r="F74" s="91"/>
      <c r="G74" s="19" t="e">
        <f t="shared" si="91"/>
        <v>#N/A</v>
      </c>
      <c r="H74" s="19" t="str">
        <f t="shared" si="92"/>
        <v>si</v>
      </c>
      <c r="I74" s="19" t="e">
        <f t="shared" si="127"/>
        <v>#N/A</v>
      </c>
      <c r="J74" s="19" t="e" cm="1">
        <f t="array" ref="J74">_xlfn.IFS(D74=F74,"uguale",D74&lt;F74,"regis maggiore",D74&gt;F74,"regis minore")</f>
        <v>#N/A</v>
      </c>
      <c r="K74" s="78" t="e">
        <f t="shared" si="128"/>
        <v>#N/A</v>
      </c>
      <c r="L74" s="78" t="e">
        <f t="shared" si="129"/>
        <v>#N/A</v>
      </c>
      <c r="M74" s="11" t="e">
        <f t="shared" si="120"/>
        <v>#N/A</v>
      </c>
      <c r="N74" s="15" t="e">
        <f>INDEX(Foglio2!$F:$G,MATCH(B74,Foglio2!$F:$F,0),2)</f>
        <v>#N/A</v>
      </c>
      <c r="O74" s="91"/>
      <c r="P74" s="91"/>
      <c r="Q74" s="19" t="e">
        <f t="shared" si="93"/>
        <v>#N/A</v>
      </c>
      <c r="R74" s="19" t="str" cm="1">
        <f t="array" ref="R74">_xlfn.IFS(P74=0,"si", AND(1&lt;P74, P74&lt;=O74),"si", OR(P74=1, P74&gt;O74),"no")</f>
        <v>si</v>
      </c>
      <c r="S74" s="78" t="e">
        <f t="shared" si="94"/>
        <v>#N/A</v>
      </c>
      <c r="T74" s="78" t="e">
        <f t="shared" si="95"/>
        <v>#N/A</v>
      </c>
      <c r="U74" s="11" t="e">
        <f t="shared" si="96"/>
        <v>#N/A</v>
      </c>
      <c r="V74" s="15" t="e">
        <f>INDEX(Foglio2!$J:$K,MATCH(B74,Foglio2!$J:$J,0),2)</f>
        <v>#N/A</v>
      </c>
      <c r="W74" s="91"/>
      <c r="X74" s="91"/>
      <c r="Y74" s="19" t="e">
        <f t="shared" si="97"/>
        <v>#N/A</v>
      </c>
      <c r="Z74" s="19" t="str">
        <f t="shared" si="98"/>
        <v>si</v>
      </c>
      <c r="AA74" s="78" t="e">
        <f t="shared" si="99"/>
        <v>#N/A</v>
      </c>
      <c r="AB74" s="78" t="e">
        <f t="shared" si="121"/>
        <v>#N/A</v>
      </c>
      <c r="AC74" s="19" t="e">
        <f t="shared" si="130"/>
        <v>#N/A</v>
      </c>
      <c r="AD74" s="11" t="e">
        <f t="shared" si="122"/>
        <v>#N/A</v>
      </c>
      <c r="AE74" s="15" t="e">
        <f>INDEX(Foglio2!$N:$O,MATCH(B74,Foglio2!$N:$N,0),2)</f>
        <v>#N/A</v>
      </c>
      <c r="AF74" s="91"/>
      <c r="AG74" s="91"/>
      <c r="AH74" s="19" t="e">
        <f t="shared" si="100"/>
        <v>#N/A</v>
      </c>
      <c r="AI74" s="19" t="str">
        <f t="shared" si="101"/>
        <v>si</v>
      </c>
      <c r="AJ74" s="78" t="e">
        <f t="shared" si="102"/>
        <v>#N/A</v>
      </c>
      <c r="AK74" s="78" t="e">
        <f t="shared" si="123"/>
        <v>#N/A</v>
      </c>
      <c r="AL74" s="19" t="e">
        <f t="shared" si="124"/>
        <v>#N/A</v>
      </c>
      <c r="AM74" s="11" t="e">
        <f t="shared" si="125"/>
        <v>#N/A</v>
      </c>
      <c r="AN74" s="15" t="e">
        <f>INDEX(Foglio2!$R:$S,MATCH(B74,Foglio2!$R:$R,0),2)</f>
        <v>#N/A</v>
      </c>
      <c r="AO74" s="91"/>
      <c r="AP74" s="91"/>
      <c r="AQ74" s="19" t="e">
        <f t="shared" si="103"/>
        <v>#N/A</v>
      </c>
      <c r="AR74" s="19" t="str">
        <f t="shared" si="104"/>
        <v>si</v>
      </c>
      <c r="AS74" s="78" t="e">
        <f t="shared" si="105"/>
        <v>#N/A</v>
      </c>
      <c r="AT74" s="78" t="e">
        <f t="shared" si="106"/>
        <v>#N/A</v>
      </c>
      <c r="AU74" s="11" t="e">
        <f t="shared" si="107"/>
        <v>#N/A</v>
      </c>
      <c r="AV74" s="15" t="e">
        <f>INDEX(Foglio2!$V:$W,MATCH(B74,Foglio2!$V:$V,0),2)</f>
        <v>#N/A</v>
      </c>
      <c r="AY74" s="19" t="e">
        <f t="shared" si="108"/>
        <v>#N/A</v>
      </c>
      <c r="AZ74" s="19" t="str">
        <f t="shared" si="109"/>
        <v>si</v>
      </c>
      <c r="BA74" s="78" t="e">
        <f t="shared" si="110"/>
        <v>#N/A</v>
      </c>
      <c r="BB74" s="78" t="e">
        <f t="shared" si="111"/>
        <v>#N/A</v>
      </c>
      <c r="BC74" s="11" t="e">
        <f t="shared" si="112"/>
        <v>#N/A</v>
      </c>
      <c r="BD74" s="15" t="e">
        <f>INDEX(Foglio2!$Z:$AA,MATCH(B74,Foglio2!$Z:$Z,0),2)</f>
        <v>#N/A</v>
      </c>
      <c r="BE74" s="91"/>
      <c r="BF74" s="91"/>
      <c r="BG74" s="19" t="e">
        <f t="shared" si="113"/>
        <v>#N/A</v>
      </c>
      <c r="BH74" s="19" t="str">
        <f t="shared" si="114"/>
        <v>si</v>
      </c>
      <c r="BI74" s="82" t="e">
        <f t="shared" si="131"/>
        <v>#N/A</v>
      </c>
      <c r="BJ74" s="78" t="e">
        <f t="shared" si="132"/>
        <v>#N/A</v>
      </c>
      <c r="BK74" s="78" t="e">
        <f t="shared" si="133"/>
        <v>#N/A</v>
      </c>
      <c r="BL74" s="19" t="e">
        <f t="shared" si="134"/>
        <v>#N/A</v>
      </c>
      <c r="BM74" s="11" t="e">
        <f t="shared" si="126"/>
        <v>#N/A</v>
      </c>
      <c r="BN74" s="15" t="e">
        <f>INDEX(Foglio2!$AC:$AD,MATCH(B74,Foglio2!$AC:$AC,0),2)</f>
        <v>#N/A</v>
      </c>
      <c r="BO74" s="91"/>
      <c r="BP74" s="91"/>
      <c r="BQ74" s="19" t="e">
        <f t="shared" si="115"/>
        <v>#N/A</v>
      </c>
      <c r="BR74" s="19" t="str">
        <f t="shared" si="116"/>
        <v>si</v>
      </c>
      <c r="BS74" s="78" t="e">
        <f t="shared" si="117"/>
        <v>#N/A</v>
      </c>
      <c r="BT74" s="78" t="e">
        <f t="shared" si="118"/>
        <v>#N/A</v>
      </c>
      <c r="BU74" s="11" t="e">
        <f t="shared" si="119"/>
        <v>#N/A</v>
      </c>
      <c r="BV74" s="92"/>
      <c r="BW74" s="92"/>
      <c r="BX74" s="82" t="str" cm="1">
        <f t="array" ref="BX74">_xlfn.IFS('indicatori output 1.2'!BW74=0, "si", OR('Indicatori target 1.2'!K74="err",'Indicatori target 1.2'!L74="err"), "no", AND('indicatori output 1.2'!BW74&gt;0, 'Indicatori target 1.2'!K74&lt;&gt;'Indicatori target 1.2'!L74), "no", AND('indicatori output 1.2'!BW74&gt;0,'Indicatori target 1.2'!K74='Indicatori target 1.2'!L74), "si")</f>
        <v>si</v>
      </c>
      <c r="BY74" s="82" t="str">
        <f t="shared" si="135"/>
        <v>si</v>
      </c>
      <c r="BZ74" s="78">
        <f t="shared" si="136"/>
        <v>0</v>
      </c>
      <c r="CA74" s="78">
        <f t="shared" si="137"/>
        <v>0</v>
      </c>
    </row>
    <row r="75" spans="1:79" x14ac:dyDescent="0.3">
      <c r="A75"/>
      <c r="B75"/>
      <c r="C75" s="10" t="e">
        <f>INDEX(Foglio2!$B:$C,MATCH('indicatori output 1.2'!B75,Foglio2!$B:$B,0),2)</f>
        <v>#N/A</v>
      </c>
      <c r="D75" s="10" t="e">
        <f>INDEX(Foglio4!$C:$D,MATCH('indicatori output 1.2'!B75,Foglio4!$C:$C,0),2)</f>
        <v>#N/A</v>
      </c>
      <c r="E75" s="91"/>
      <c r="F75" s="91"/>
      <c r="G75" s="19" t="e">
        <f t="shared" si="91"/>
        <v>#N/A</v>
      </c>
      <c r="H75" s="19" t="str">
        <f t="shared" si="92"/>
        <v>si</v>
      </c>
      <c r="I75" s="19" t="e">
        <f t="shared" si="127"/>
        <v>#N/A</v>
      </c>
      <c r="J75" s="19" t="e" cm="1">
        <f t="array" ref="J75">_xlfn.IFS(D75=F75,"uguale",D75&lt;F75,"regis maggiore",D75&gt;F75,"regis minore")</f>
        <v>#N/A</v>
      </c>
      <c r="K75" s="78" t="e">
        <f t="shared" si="128"/>
        <v>#N/A</v>
      </c>
      <c r="L75" s="78" t="e">
        <f t="shared" si="129"/>
        <v>#N/A</v>
      </c>
      <c r="M75" s="11" t="e">
        <f t="shared" si="120"/>
        <v>#N/A</v>
      </c>
      <c r="N75" s="15" t="e">
        <f>INDEX(Foglio2!$F:$G,MATCH(B75,Foglio2!$F:$F,0),2)</f>
        <v>#N/A</v>
      </c>
      <c r="O75" s="91"/>
      <c r="P75" s="91"/>
      <c r="Q75" s="19" t="e">
        <f t="shared" si="93"/>
        <v>#N/A</v>
      </c>
      <c r="R75" s="19" t="str" cm="1">
        <f t="array" ref="R75">_xlfn.IFS(P75=0,"si", AND(1&lt;P75, P75&lt;=O75),"si", OR(P75=1, P75&gt;O75),"no")</f>
        <v>si</v>
      </c>
      <c r="S75" s="78" t="e">
        <f t="shared" si="94"/>
        <v>#N/A</v>
      </c>
      <c r="T75" s="78" t="e">
        <f t="shared" si="95"/>
        <v>#N/A</v>
      </c>
      <c r="U75" s="11" t="e">
        <f t="shared" si="96"/>
        <v>#N/A</v>
      </c>
      <c r="V75" s="15" t="e">
        <f>INDEX(Foglio2!$J:$K,MATCH(B75,Foglio2!$J:$J,0),2)</f>
        <v>#N/A</v>
      </c>
      <c r="W75" s="91"/>
      <c r="X75" s="91"/>
      <c r="Y75" s="19" t="e">
        <f t="shared" si="97"/>
        <v>#N/A</v>
      </c>
      <c r="Z75" s="19" t="str">
        <f t="shared" si="98"/>
        <v>si</v>
      </c>
      <c r="AA75" s="78" t="e">
        <f t="shared" si="99"/>
        <v>#N/A</v>
      </c>
      <c r="AB75" s="78" t="e">
        <f t="shared" si="121"/>
        <v>#N/A</v>
      </c>
      <c r="AC75" s="19" t="e">
        <f t="shared" si="130"/>
        <v>#N/A</v>
      </c>
      <c r="AD75" s="11" t="e">
        <f t="shared" si="122"/>
        <v>#N/A</v>
      </c>
      <c r="AE75" s="15" t="e">
        <f>INDEX(Foglio2!$N:$O,MATCH(B75,Foglio2!$N:$N,0),2)</f>
        <v>#N/A</v>
      </c>
      <c r="AF75" s="91"/>
      <c r="AG75" s="91"/>
      <c r="AH75" s="19" t="e">
        <f t="shared" si="100"/>
        <v>#N/A</v>
      </c>
      <c r="AI75" s="19" t="str">
        <f t="shared" si="101"/>
        <v>si</v>
      </c>
      <c r="AJ75" s="78" t="e">
        <f t="shared" si="102"/>
        <v>#N/A</v>
      </c>
      <c r="AK75" s="78" t="e">
        <f t="shared" si="123"/>
        <v>#N/A</v>
      </c>
      <c r="AL75" s="19" t="e">
        <f t="shared" si="124"/>
        <v>#N/A</v>
      </c>
      <c r="AM75" s="11" t="e">
        <f t="shared" si="125"/>
        <v>#N/A</v>
      </c>
      <c r="AN75" s="15" t="e">
        <f>INDEX(Foglio2!$R:$S,MATCH(B75,Foglio2!$R:$R,0),2)</f>
        <v>#N/A</v>
      </c>
      <c r="AO75" s="91"/>
      <c r="AP75" s="91"/>
      <c r="AQ75" s="19" t="e">
        <f t="shared" si="103"/>
        <v>#N/A</v>
      </c>
      <c r="AR75" s="19" t="str">
        <f t="shared" si="104"/>
        <v>si</v>
      </c>
      <c r="AS75" s="78" t="e">
        <f t="shared" si="105"/>
        <v>#N/A</v>
      </c>
      <c r="AT75" s="78" t="e">
        <f t="shared" si="106"/>
        <v>#N/A</v>
      </c>
      <c r="AU75" s="11" t="e">
        <f t="shared" si="107"/>
        <v>#N/A</v>
      </c>
      <c r="AV75" s="15" t="e">
        <f>INDEX(Foglio2!$V:$W,MATCH(B75,Foglio2!$V:$V,0),2)</f>
        <v>#N/A</v>
      </c>
      <c r="AW75" s="91"/>
      <c r="AX75" s="91"/>
      <c r="AY75" s="19" t="e">
        <f t="shared" si="108"/>
        <v>#N/A</v>
      </c>
      <c r="AZ75" s="19" t="str">
        <f t="shared" si="109"/>
        <v>si</v>
      </c>
      <c r="BA75" s="78" t="e">
        <f t="shared" si="110"/>
        <v>#N/A</v>
      </c>
      <c r="BB75" s="78" t="e">
        <f t="shared" si="111"/>
        <v>#N/A</v>
      </c>
      <c r="BC75" s="11" t="e">
        <f t="shared" si="112"/>
        <v>#N/A</v>
      </c>
      <c r="BD75" s="15" t="e">
        <f>INDEX(Foglio2!$Z:$AA,MATCH(B75,Foglio2!$Z:$Z,0),2)</f>
        <v>#N/A</v>
      </c>
      <c r="BE75" s="91"/>
      <c r="BF75" s="91"/>
      <c r="BG75" s="19" t="e">
        <f t="shared" si="113"/>
        <v>#N/A</v>
      </c>
      <c r="BH75" s="19" t="str">
        <f t="shared" si="114"/>
        <v>si</v>
      </c>
      <c r="BI75" s="82" t="e">
        <f t="shared" si="131"/>
        <v>#N/A</v>
      </c>
      <c r="BJ75" s="78" t="e">
        <f t="shared" si="132"/>
        <v>#N/A</v>
      </c>
      <c r="BK75" s="78" t="e">
        <f t="shared" si="133"/>
        <v>#N/A</v>
      </c>
      <c r="BL75" s="19" t="e">
        <f t="shared" si="134"/>
        <v>#N/A</v>
      </c>
      <c r="BM75" s="11" t="e">
        <f t="shared" si="126"/>
        <v>#N/A</v>
      </c>
      <c r="BN75" s="15" t="e">
        <f>INDEX(Foglio2!$AC:$AD,MATCH(B75,Foglio2!$AC:$AC,0),2)</f>
        <v>#N/A</v>
      </c>
      <c r="BO75" s="91"/>
      <c r="BP75" s="91"/>
      <c r="BQ75" s="19" t="e">
        <f t="shared" si="115"/>
        <v>#N/A</v>
      </c>
      <c r="BR75" s="19" t="str">
        <f t="shared" si="116"/>
        <v>si</v>
      </c>
      <c r="BS75" s="78" t="e">
        <f t="shared" si="117"/>
        <v>#N/A</v>
      </c>
      <c r="BT75" s="78" t="e">
        <f t="shared" si="118"/>
        <v>#N/A</v>
      </c>
      <c r="BU75" s="11" t="e">
        <f t="shared" si="119"/>
        <v>#N/A</v>
      </c>
      <c r="BV75" s="92"/>
      <c r="BW75" s="92"/>
      <c r="BX75" s="82" t="str" cm="1">
        <f t="array" ref="BX75">_xlfn.IFS('indicatori output 1.2'!BW75=0, "si", OR('Indicatori target 1.2'!K75="err",'Indicatori target 1.2'!L75="err"), "no", AND('indicatori output 1.2'!BW75&gt;0, 'Indicatori target 1.2'!K75&lt;&gt;'Indicatori target 1.2'!L75), "no", AND('indicatori output 1.2'!BW75&gt;0,'Indicatori target 1.2'!K75='Indicatori target 1.2'!L75), "si")</f>
        <v>si</v>
      </c>
      <c r="BY75" s="82" t="str">
        <f t="shared" si="135"/>
        <v>si</v>
      </c>
      <c r="BZ75" s="78">
        <f t="shared" si="136"/>
        <v>0</v>
      </c>
      <c r="CA75" s="78">
        <f t="shared" si="137"/>
        <v>0</v>
      </c>
    </row>
    <row r="76" spans="1:79" x14ac:dyDescent="0.3">
      <c r="A76"/>
      <c r="B76"/>
      <c r="C76" s="10" t="e">
        <f>INDEX(Foglio2!$B:$C,MATCH('indicatori output 1.2'!B76,Foglio2!$B:$B,0),2)</f>
        <v>#N/A</v>
      </c>
      <c r="D76" s="10" t="e">
        <f>INDEX(Foglio4!$C:$D,MATCH('indicatori output 1.2'!B76,Foglio4!$C:$C,0),2)</f>
        <v>#N/A</v>
      </c>
      <c r="E76" s="91"/>
      <c r="F76" s="91"/>
      <c r="G76" s="19" t="e">
        <f t="shared" si="91"/>
        <v>#N/A</v>
      </c>
      <c r="H76" s="19" t="str">
        <f t="shared" si="92"/>
        <v>si</v>
      </c>
      <c r="I76" s="19" t="e">
        <f t="shared" si="127"/>
        <v>#N/A</v>
      </c>
      <c r="J76" s="19" t="e" cm="1">
        <f t="array" ref="J76">_xlfn.IFS(D76=F76,"uguale",D76&lt;F76,"regis maggiore",D76&gt;F76,"regis minore")</f>
        <v>#N/A</v>
      </c>
      <c r="K76" s="78" t="e">
        <f t="shared" si="128"/>
        <v>#N/A</v>
      </c>
      <c r="L76" s="78" t="e">
        <f t="shared" si="129"/>
        <v>#N/A</v>
      </c>
      <c r="M76" s="11" t="e">
        <f t="shared" si="120"/>
        <v>#N/A</v>
      </c>
      <c r="N76" s="15" t="e">
        <f>INDEX(Foglio2!$F:$G,MATCH(B76,Foglio2!$F:$F,0),2)</f>
        <v>#N/A</v>
      </c>
      <c r="O76" s="91"/>
      <c r="P76" s="91"/>
      <c r="Q76" s="19" t="e">
        <f t="shared" si="93"/>
        <v>#N/A</v>
      </c>
      <c r="R76" s="19" t="str" cm="1">
        <f t="array" ref="R76">_xlfn.IFS(P76=0,"si", AND(1&lt;P76, P76&lt;=O76),"si", OR(P76=1, P76&gt;O76),"no")</f>
        <v>si</v>
      </c>
      <c r="S76" s="78" t="e">
        <f t="shared" si="94"/>
        <v>#N/A</v>
      </c>
      <c r="T76" s="78" t="e">
        <f t="shared" si="95"/>
        <v>#N/A</v>
      </c>
      <c r="U76" s="11" t="e">
        <f t="shared" si="96"/>
        <v>#N/A</v>
      </c>
      <c r="V76" s="15" t="e">
        <f>INDEX(Foglio2!$J:$K,MATCH(B76,Foglio2!$J:$J,0),2)</f>
        <v>#N/A</v>
      </c>
      <c r="W76" s="91"/>
      <c r="X76" s="91"/>
      <c r="Y76" s="19" t="e">
        <f t="shared" si="97"/>
        <v>#N/A</v>
      </c>
      <c r="Z76" s="19" t="str">
        <f t="shared" si="98"/>
        <v>si</v>
      </c>
      <c r="AA76" s="78" t="e">
        <f t="shared" si="99"/>
        <v>#N/A</v>
      </c>
      <c r="AB76" s="78" t="e">
        <f t="shared" si="121"/>
        <v>#N/A</v>
      </c>
      <c r="AC76" s="19" t="e">
        <f t="shared" si="130"/>
        <v>#N/A</v>
      </c>
      <c r="AD76" s="11" t="e">
        <f t="shared" si="122"/>
        <v>#N/A</v>
      </c>
      <c r="AE76" s="15" t="e">
        <f>INDEX(Foglio2!$N:$O,MATCH(B76,Foglio2!$N:$N,0),2)</f>
        <v>#N/A</v>
      </c>
      <c r="AF76" s="91"/>
      <c r="AG76" s="91"/>
      <c r="AH76" s="19" t="e">
        <f t="shared" si="100"/>
        <v>#N/A</v>
      </c>
      <c r="AI76" s="19" t="str">
        <f t="shared" si="101"/>
        <v>si</v>
      </c>
      <c r="AJ76" s="78" t="e">
        <f t="shared" si="102"/>
        <v>#N/A</v>
      </c>
      <c r="AK76" s="78" t="e">
        <f t="shared" si="123"/>
        <v>#N/A</v>
      </c>
      <c r="AL76" s="19" t="e">
        <f t="shared" si="124"/>
        <v>#N/A</v>
      </c>
      <c r="AM76" s="11" t="e">
        <f t="shared" si="125"/>
        <v>#N/A</v>
      </c>
      <c r="AN76" s="15" t="e">
        <f>INDEX(Foglio2!$R:$S,MATCH(B76,Foglio2!$R:$R,0),2)</f>
        <v>#N/A</v>
      </c>
      <c r="AO76" s="91"/>
      <c r="AP76" s="91"/>
      <c r="AQ76" s="19" t="e">
        <f t="shared" si="103"/>
        <v>#N/A</v>
      </c>
      <c r="AR76" s="19" t="str">
        <f t="shared" si="104"/>
        <v>si</v>
      </c>
      <c r="AS76" s="78" t="e">
        <f t="shared" si="105"/>
        <v>#N/A</v>
      </c>
      <c r="AT76" s="78" t="e">
        <f t="shared" si="106"/>
        <v>#N/A</v>
      </c>
      <c r="AU76" s="11" t="e">
        <f t="shared" si="107"/>
        <v>#N/A</v>
      </c>
      <c r="AV76" s="15" t="e">
        <f>INDEX(Foglio2!$V:$W,MATCH(B76,Foglio2!$V:$V,0),2)</f>
        <v>#N/A</v>
      </c>
      <c r="AW76" s="91"/>
      <c r="AX76" s="91"/>
      <c r="AY76" s="19" t="e">
        <f t="shared" si="108"/>
        <v>#N/A</v>
      </c>
      <c r="AZ76" s="19" t="str">
        <f t="shared" si="109"/>
        <v>si</v>
      </c>
      <c r="BA76" s="78" t="e">
        <f t="shared" si="110"/>
        <v>#N/A</v>
      </c>
      <c r="BB76" s="78" t="e">
        <f t="shared" si="111"/>
        <v>#N/A</v>
      </c>
      <c r="BC76" s="11" t="e">
        <f t="shared" si="112"/>
        <v>#N/A</v>
      </c>
      <c r="BD76" s="15" t="e">
        <f>INDEX(Foglio2!$Z:$AA,MATCH(B76,Foglio2!$Z:$Z,0),2)</f>
        <v>#N/A</v>
      </c>
      <c r="BE76" s="91"/>
      <c r="BF76" s="91"/>
      <c r="BG76" s="19" t="e">
        <f t="shared" si="113"/>
        <v>#N/A</v>
      </c>
      <c r="BH76" s="19" t="str">
        <f t="shared" si="114"/>
        <v>si</v>
      </c>
      <c r="BI76" s="82" t="e">
        <f t="shared" si="131"/>
        <v>#N/A</v>
      </c>
      <c r="BJ76" s="78" t="e">
        <f t="shared" si="132"/>
        <v>#N/A</v>
      </c>
      <c r="BK76" s="78" t="e">
        <f t="shared" si="133"/>
        <v>#N/A</v>
      </c>
      <c r="BL76" s="19" t="e">
        <f t="shared" si="134"/>
        <v>#N/A</v>
      </c>
      <c r="BM76" s="11" t="e">
        <f t="shared" si="126"/>
        <v>#N/A</v>
      </c>
      <c r="BN76" s="15" t="e">
        <f>INDEX(Foglio2!$AC:$AD,MATCH(B76,Foglio2!$AC:$AC,0),2)</f>
        <v>#N/A</v>
      </c>
      <c r="BO76" s="91"/>
      <c r="BP76" s="91"/>
      <c r="BQ76" s="19" t="e">
        <f t="shared" si="115"/>
        <v>#N/A</v>
      </c>
      <c r="BR76" s="19" t="str">
        <f t="shared" si="116"/>
        <v>si</v>
      </c>
      <c r="BS76" s="78" t="e">
        <f t="shared" si="117"/>
        <v>#N/A</v>
      </c>
      <c r="BT76" s="78" t="e">
        <f t="shared" si="118"/>
        <v>#N/A</v>
      </c>
      <c r="BU76" s="11" t="e">
        <f t="shared" si="119"/>
        <v>#N/A</v>
      </c>
      <c r="BV76" s="92"/>
      <c r="BW76" s="92"/>
      <c r="BX76" s="82" t="str" cm="1">
        <f t="array" ref="BX76">_xlfn.IFS('indicatori output 1.2'!BW76=0, "si", OR('Indicatori target 1.2'!K76="err",'Indicatori target 1.2'!L76="err"), "no", AND('indicatori output 1.2'!BW76&gt;0, 'Indicatori target 1.2'!K76&lt;&gt;'Indicatori target 1.2'!L76), "no", AND('indicatori output 1.2'!BW76&gt;0,'Indicatori target 1.2'!K76='Indicatori target 1.2'!L76), "si")</f>
        <v>si</v>
      </c>
      <c r="BY76" s="82" t="str">
        <f t="shared" si="135"/>
        <v>si</v>
      </c>
      <c r="BZ76" s="78">
        <f t="shared" si="136"/>
        <v>0</v>
      </c>
      <c r="CA76" s="78">
        <f t="shared" si="137"/>
        <v>0</v>
      </c>
    </row>
    <row r="77" spans="1:79" x14ac:dyDescent="0.3">
      <c r="A77"/>
      <c r="B77"/>
      <c r="C77" s="10" t="e">
        <f>INDEX(Foglio2!$B:$C,MATCH('indicatori output 1.2'!B77,Foglio2!$B:$B,0),2)</f>
        <v>#N/A</v>
      </c>
      <c r="D77" s="10" t="e">
        <f>INDEX(Foglio4!$C:$D,MATCH('indicatori output 1.2'!B77,Foglio4!$C:$C,0),2)</f>
        <v>#N/A</v>
      </c>
      <c r="E77" s="91"/>
      <c r="F77" s="91"/>
      <c r="G77" s="19" t="e">
        <f t="shared" si="91"/>
        <v>#N/A</v>
      </c>
      <c r="H77" s="19" t="str">
        <f t="shared" si="92"/>
        <v>si</v>
      </c>
      <c r="I77" s="19" t="e">
        <f t="shared" si="127"/>
        <v>#N/A</v>
      </c>
      <c r="J77" s="19" t="e" cm="1">
        <f t="array" ref="J77">_xlfn.IFS(D77=F77,"uguale",D77&lt;F77,"regis maggiore",D77&gt;F77,"regis minore")</f>
        <v>#N/A</v>
      </c>
      <c r="K77" s="78" t="e">
        <f t="shared" si="128"/>
        <v>#N/A</v>
      </c>
      <c r="L77" s="78" t="e">
        <f t="shared" si="129"/>
        <v>#N/A</v>
      </c>
      <c r="M77" s="11" t="e">
        <f t="shared" si="120"/>
        <v>#N/A</v>
      </c>
      <c r="N77" s="15" t="e">
        <f>INDEX(Foglio2!$F:$G,MATCH(B77,Foglio2!$F:$F,0),2)</f>
        <v>#N/A</v>
      </c>
      <c r="O77" s="91"/>
      <c r="P77" s="91"/>
      <c r="Q77" s="19" t="e">
        <f t="shared" si="93"/>
        <v>#N/A</v>
      </c>
      <c r="R77" s="19" t="str" cm="1">
        <f t="array" ref="R77">_xlfn.IFS(P77=0,"si", AND(1&lt;P77, P77&lt;=O77),"si", OR(P77=1, P77&gt;O77),"no")</f>
        <v>si</v>
      </c>
      <c r="S77" s="78" t="e">
        <f t="shared" si="94"/>
        <v>#N/A</v>
      </c>
      <c r="T77" s="78" t="e">
        <f t="shared" si="95"/>
        <v>#N/A</v>
      </c>
      <c r="U77" s="11" t="e">
        <f t="shared" si="96"/>
        <v>#N/A</v>
      </c>
      <c r="V77" s="15" t="e">
        <f>INDEX(Foglio2!$J:$K,MATCH(B77,Foglio2!$J:$J,0),2)</f>
        <v>#N/A</v>
      </c>
      <c r="W77" s="91"/>
      <c r="X77" s="91"/>
      <c r="Y77" s="19" t="e">
        <f t="shared" si="97"/>
        <v>#N/A</v>
      </c>
      <c r="Z77" s="19" t="str">
        <f t="shared" si="98"/>
        <v>si</v>
      </c>
      <c r="AA77" s="78" t="e">
        <f t="shared" si="99"/>
        <v>#N/A</v>
      </c>
      <c r="AB77" s="78" t="e">
        <f t="shared" si="121"/>
        <v>#N/A</v>
      </c>
      <c r="AC77" s="19" t="e">
        <f t="shared" si="130"/>
        <v>#N/A</v>
      </c>
      <c r="AD77" s="11" t="e">
        <f t="shared" si="122"/>
        <v>#N/A</v>
      </c>
      <c r="AE77" s="15" t="e">
        <f>INDEX(Foglio2!$N:$O,MATCH(B77,Foglio2!$N:$N,0),2)</f>
        <v>#N/A</v>
      </c>
      <c r="AF77" s="91"/>
      <c r="AG77" s="91"/>
      <c r="AH77" s="19" t="e">
        <f t="shared" si="100"/>
        <v>#N/A</v>
      </c>
      <c r="AI77" s="19" t="str">
        <f t="shared" si="101"/>
        <v>si</v>
      </c>
      <c r="AJ77" s="78" t="e">
        <f t="shared" si="102"/>
        <v>#N/A</v>
      </c>
      <c r="AK77" s="78" t="e">
        <f t="shared" si="123"/>
        <v>#N/A</v>
      </c>
      <c r="AL77" s="19" t="e">
        <f t="shared" si="124"/>
        <v>#N/A</v>
      </c>
      <c r="AM77" s="11" t="e">
        <f t="shared" si="125"/>
        <v>#N/A</v>
      </c>
      <c r="AN77" s="15" t="e">
        <f>INDEX(Foglio2!$R:$S,MATCH(B77,Foglio2!$R:$R,0),2)</f>
        <v>#N/A</v>
      </c>
      <c r="AO77" s="91"/>
      <c r="AP77" s="91"/>
      <c r="AQ77" s="19" t="e">
        <f t="shared" si="103"/>
        <v>#N/A</v>
      </c>
      <c r="AR77" s="19" t="str">
        <f t="shared" si="104"/>
        <v>si</v>
      </c>
      <c r="AS77" s="78" t="e">
        <f t="shared" si="105"/>
        <v>#N/A</v>
      </c>
      <c r="AT77" s="78" t="e">
        <f t="shared" si="106"/>
        <v>#N/A</v>
      </c>
      <c r="AU77" s="11" t="e">
        <f t="shared" si="107"/>
        <v>#N/A</v>
      </c>
      <c r="AV77" s="15" t="e">
        <f>INDEX(Foglio2!$V:$W,MATCH(B77,Foglio2!$V:$V,0),2)</f>
        <v>#N/A</v>
      </c>
      <c r="AW77" s="91"/>
      <c r="AX77" s="91"/>
      <c r="AY77" s="19" t="e">
        <f t="shared" si="108"/>
        <v>#N/A</v>
      </c>
      <c r="AZ77" s="19" t="str">
        <f t="shared" si="109"/>
        <v>si</v>
      </c>
      <c r="BA77" s="78" t="e">
        <f t="shared" si="110"/>
        <v>#N/A</v>
      </c>
      <c r="BB77" s="78" t="e">
        <f t="shared" si="111"/>
        <v>#N/A</v>
      </c>
      <c r="BC77" s="11" t="e">
        <f t="shared" si="112"/>
        <v>#N/A</v>
      </c>
      <c r="BD77" s="15" t="e">
        <f>INDEX(Foglio2!$Z:$AA,MATCH(B77,Foglio2!$Z:$Z,0),2)</f>
        <v>#N/A</v>
      </c>
      <c r="BE77" s="91"/>
      <c r="BF77" s="91"/>
      <c r="BG77" s="19" t="e">
        <f t="shared" si="113"/>
        <v>#N/A</v>
      </c>
      <c r="BH77" s="19" t="str">
        <f t="shared" si="114"/>
        <v>si</v>
      </c>
      <c r="BI77" s="82" t="e">
        <f t="shared" si="131"/>
        <v>#N/A</v>
      </c>
      <c r="BJ77" s="78" t="e">
        <f t="shared" si="132"/>
        <v>#N/A</v>
      </c>
      <c r="BK77" s="78" t="e">
        <f t="shared" si="133"/>
        <v>#N/A</v>
      </c>
      <c r="BL77" s="19" t="e">
        <f t="shared" si="134"/>
        <v>#N/A</v>
      </c>
      <c r="BM77" s="11" t="e">
        <f t="shared" si="126"/>
        <v>#N/A</v>
      </c>
      <c r="BN77" s="15" t="e">
        <f>INDEX(Foglio2!$AC:$AD,MATCH(B77,Foglio2!$AC:$AC,0),2)</f>
        <v>#N/A</v>
      </c>
      <c r="BO77" s="91"/>
      <c r="BP77" s="91"/>
      <c r="BQ77" s="19" t="e">
        <f t="shared" si="115"/>
        <v>#N/A</v>
      </c>
      <c r="BR77" s="19" t="str">
        <f t="shared" si="116"/>
        <v>si</v>
      </c>
      <c r="BS77" s="78" t="e">
        <f t="shared" si="117"/>
        <v>#N/A</v>
      </c>
      <c r="BT77" s="78" t="e">
        <f t="shared" si="118"/>
        <v>#N/A</v>
      </c>
      <c r="BU77" s="11" t="e">
        <f t="shared" si="119"/>
        <v>#N/A</v>
      </c>
      <c r="BV77" s="92"/>
      <c r="BW77" s="92"/>
      <c r="BX77" s="82" t="str" cm="1">
        <f t="array" ref="BX77">_xlfn.IFS('indicatori output 1.2'!BW77=0, "si", OR('Indicatori target 1.2'!K77="err",'Indicatori target 1.2'!L77="err"), "no", AND('indicatori output 1.2'!BW77&gt;0, 'Indicatori target 1.2'!K77&lt;&gt;'Indicatori target 1.2'!L77), "no", AND('indicatori output 1.2'!BW77&gt;0,'Indicatori target 1.2'!K77='Indicatori target 1.2'!L77), "si")</f>
        <v>si</v>
      </c>
      <c r="BY77" s="82" t="str">
        <f t="shared" si="135"/>
        <v>si</v>
      </c>
      <c r="BZ77" s="78">
        <f t="shared" si="136"/>
        <v>0</v>
      </c>
      <c r="CA77" s="78">
        <f t="shared" si="137"/>
        <v>0</v>
      </c>
    </row>
    <row r="78" spans="1:79" x14ac:dyDescent="0.3">
      <c r="A78"/>
      <c r="B78"/>
      <c r="C78" s="10" t="e">
        <f>INDEX(Foglio2!$B:$C,MATCH('indicatori output 1.2'!B78,Foglio2!$B:$B,0),2)</f>
        <v>#N/A</v>
      </c>
      <c r="D78" s="10" t="e">
        <f>INDEX(Foglio4!$C:$D,MATCH('indicatori output 1.2'!B78,Foglio4!$C:$C,0),2)</f>
        <v>#N/A</v>
      </c>
      <c r="E78" s="91"/>
      <c r="F78" s="91"/>
      <c r="G78" s="19" t="e">
        <f t="shared" si="91"/>
        <v>#N/A</v>
      </c>
      <c r="H78" s="19" t="str">
        <f t="shared" si="92"/>
        <v>si</v>
      </c>
      <c r="I78" s="19" t="e">
        <f t="shared" si="127"/>
        <v>#N/A</v>
      </c>
      <c r="J78" s="19" t="e" cm="1">
        <f t="array" ref="J78">_xlfn.IFS(D78=F78,"uguale",D78&lt;F78,"regis maggiore",D78&gt;F78,"regis minore")</f>
        <v>#N/A</v>
      </c>
      <c r="K78" s="78" t="e">
        <f t="shared" si="128"/>
        <v>#N/A</v>
      </c>
      <c r="L78" s="78" t="e">
        <f t="shared" si="129"/>
        <v>#N/A</v>
      </c>
      <c r="M78" s="11" t="e">
        <f t="shared" si="120"/>
        <v>#N/A</v>
      </c>
      <c r="N78" s="15" t="e">
        <f>INDEX(Foglio2!$F:$G,MATCH(B78,Foglio2!$F:$F,0),2)</f>
        <v>#N/A</v>
      </c>
      <c r="O78" s="91"/>
      <c r="P78" s="91"/>
      <c r="Q78" s="19" t="e">
        <f t="shared" si="93"/>
        <v>#N/A</v>
      </c>
      <c r="R78" s="19" t="str" cm="1">
        <f t="array" ref="R78">_xlfn.IFS(P78=0,"si", AND(1&lt;P78, P78&lt;=O78),"si", OR(P78=1, P78&gt;O78),"no")</f>
        <v>si</v>
      </c>
      <c r="S78" s="78" t="e">
        <f t="shared" si="94"/>
        <v>#N/A</v>
      </c>
      <c r="T78" s="78" t="e">
        <f t="shared" si="95"/>
        <v>#N/A</v>
      </c>
      <c r="U78" s="11" t="e">
        <f t="shared" si="96"/>
        <v>#N/A</v>
      </c>
      <c r="V78" s="15" t="e">
        <f>INDEX(Foglio2!$J:$K,MATCH(B78,Foglio2!$J:$J,0),2)</f>
        <v>#N/A</v>
      </c>
      <c r="W78" s="91"/>
      <c r="X78" s="91"/>
      <c r="Y78" s="19" t="e">
        <f t="shared" si="97"/>
        <v>#N/A</v>
      </c>
      <c r="Z78" s="19" t="str">
        <f t="shared" si="98"/>
        <v>si</v>
      </c>
      <c r="AA78" s="78" t="e">
        <f t="shared" si="99"/>
        <v>#N/A</v>
      </c>
      <c r="AB78" s="78" t="e">
        <f t="shared" si="121"/>
        <v>#N/A</v>
      </c>
      <c r="AC78" s="19" t="e">
        <f t="shared" si="130"/>
        <v>#N/A</v>
      </c>
      <c r="AD78" s="11" t="e">
        <f t="shared" si="122"/>
        <v>#N/A</v>
      </c>
      <c r="AE78" s="15" t="e">
        <f>INDEX(Foglio2!$N:$O,MATCH(B78,Foglio2!$N:$N,0),2)</f>
        <v>#N/A</v>
      </c>
      <c r="AF78" s="91"/>
      <c r="AG78" s="91"/>
      <c r="AH78" s="19" t="e">
        <f t="shared" si="100"/>
        <v>#N/A</v>
      </c>
      <c r="AI78" s="19" t="str">
        <f t="shared" si="101"/>
        <v>si</v>
      </c>
      <c r="AJ78" s="78" t="e">
        <f t="shared" si="102"/>
        <v>#N/A</v>
      </c>
      <c r="AK78" s="78" t="e">
        <f t="shared" si="123"/>
        <v>#N/A</v>
      </c>
      <c r="AL78" s="19" t="e">
        <f t="shared" si="124"/>
        <v>#N/A</v>
      </c>
      <c r="AM78" s="11" t="e">
        <f t="shared" si="125"/>
        <v>#N/A</v>
      </c>
      <c r="AN78" s="15" t="e">
        <f>INDEX(Foglio2!$R:$S,MATCH(B78,Foglio2!$R:$R,0),2)</f>
        <v>#N/A</v>
      </c>
      <c r="AO78" s="91"/>
      <c r="AP78" s="91"/>
      <c r="AQ78" s="19" t="e">
        <f t="shared" si="103"/>
        <v>#N/A</v>
      </c>
      <c r="AR78" s="19" t="str">
        <f t="shared" si="104"/>
        <v>si</v>
      </c>
      <c r="AS78" s="78" t="e">
        <f t="shared" si="105"/>
        <v>#N/A</v>
      </c>
      <c r="AT78" s="78" t="e">
        <f t="shared" si="106"/>
        <v>#N/A</v>
      </c>
      <c r="AU78" s="11" t="e">
        <f t="shared" si="107"/>
        <v>#N/A</v>
      </c>
      <c r="AV78" s="15" t="e">
        <f>INDEX(Foglio2!$V:$W,MATCH(B78,Foglio2!$V:$V,0),2)</f>
        <v>#N/A</v>
      </c>
      <c r="AW78" s="91"/>
      <c r="AX78" s="91"/>
      <c r="AY78" s="19" t="e">
        <f t="shared" si="108"/>
        <v>#N/A</v>
      </c>
      <c r="AZ78" s="19" t="str">
        <f t="shared" si="109"/>
        <v>si</v>
      </c>
      <c r="BA78" s="78" t="e">
        <f t="shared" si="110"/>
        <v>#N/A</v>
      </c>
      <c r="BB78" s="78" t="e">
        <f t="shared" si="111"/>
        <v>#N/A</v>
      </c>
      <c r="BC78" s="11" t="e">
        <f t="shared" si="112"/>
        <v>#N/A</v>
      </c>
      <c r="BD78" s="15" t="e">
        <f>INDEX(Foglio2!$Z:$AA,MATCH(B78,Foglio2!$Z:$Z,0),2)</f>
        <v>#N/A</v>
      </c>
      <c r="BE78" s="91"/>
      <c r="BF78" s="91"/>
      <c r="BG78" s="19" t="e">
        <f t="shared" si="113"/>
        <v>#N/A</v>
      </c>
      <c r="BH78" s="19" t="str">
        <f t="shared" si="114"/>
        <v>si</v>
      </c>
      <c r="BI78" s="82" t="e">
        <f t="shared" si="131"/>
        <v>#N/A</v>
      </c>
      <c r="BJ78" s="78" t="e">
        <f t="shared" si="132"/>
        <v>#N/A</v>
      </c>
      <c r="BK78" s="78" t="e">
        <f t="shared" si="133"/>
        <v>#N/A</v>
      </c>
      <c r="BL78" s="19" t="e">
        <f t="shared" si="134"/>
        <v>#N/A</v>
      </c>
      <c r="BM78" s="11" t="e">
        <f t="shared" si="126"/>
        <v>#N/A</v>
      </c>
      <c r="BN78" s="15" t="e">
        <f>INDEX(Foglio2!$AC:$AD,MATCH(B78,Foglio2!$AC:$AC,0),2)</f>
        <v>#N/A</v>
      </c>
      <c r="BO78" s="91"/>
      <c r="BP78" s="91"/>
      <c r="BQ78" s="19" t="e">
        <f t="shared" si="115"/>
        <v>#N/A</v>
      </c>
      <c r="BR78" s="19" t="str">
        <f t="shared" si="116"/>
        <v>si</v>
      </c>
      <c r="BS78" s="78" t="e">
        <f t="shared" si="117"/>
        <v>#N/A</v>
      </c>
      <c r="BT78" s="78" t="e">
        <f t="shared" si="118"/>
        <v>#N/A</v>
      </c>
      <c r="BU78" s="11" t="e">
        <f t="shared" si="119"/>
        <v>#N/A</v>
      </c>
      <c r="BV78" s="92"/>
      <c r="BW78" s="92"/>
      <c r="BX78" s="82" t="str" cm="1">
        <f t="array" ref="BX78">_xlfn.IFS('indicatori output 1.2'!BW78=0, "si", OR('Indicatori target 1.2'!K78="err",'Indicatori target 1.2'!L78="err"), "no", AND('indicatori output 1.2'!BW78&gt;0, 'Indicatori target 1.2'!K78&lt;&gt;'Indicatori target 1.2'!L78), "no", AND('indicatori output 1.2'!BW78&gt;0,'Indicatori target 1.2'!K78='Indicatori target 1.2'!L78), "si")</f>
        <v>si</v>
      </c>
      <c r="BY78" s="82" t="str">
        <f t="shared" si="135"/>
        <v>si</v>
      </c>
      <c r="BZ78" s="78">
        <f t="shared" si="136"/>
        <v>0</v>
      </c>
      <c r="CA78" s="78">
        <f t="shared" si="137"/>
        <v>0</v>
      </c>
    </row>
    <row r="79" spans="1:79" x14ac:dyDescent="0.3">
      <c r="A79"/>
      <c r="B79"/>
      <c r="C79" s="10" t="e">
        <f>INDEX(Foglio2!$B:$C,MATCH('indicatori output 1.2'!B79,Foglio2!$B:$B,0),2)</f>
        <v>#N/A</v>
      </c>
      <c r="D79" s="10" t="e">
        <f>INDEX(Foglio4!$C:$D,MATCH('indicatori output 1.2'!B79,Foglio4!$C:$C,0),2)</f>
        <v>#N/A</v>
      </c>
      <c r="E79" s="91"/>
      <c r="F79" s="91"/>
      <c r="G79" s="19" t="e">
        <f t="shared" si="91"/>
        <v>#N/A</v>
      </c>
      <c r="H79" s="19" t="str">
        <f t="shared" si="92"/>
        <v>si</v>
      </c>
      <c r="I79" s="19" t="e">
        <f t="shared" si="127"/>
        <v>#N/A</v>
      </c>
      <c r="J79" s="19" t="e" cm="1">
        <f t="array" ref="J79">_xlfn.IFS(D79=F79,"uguale",D79&lt;F79,"regis maggiore",D79&gt;F79,"regis minore")</f>
        <v>#N/A</v>
      </c>
      <c r="K79" s="78" t="e">
        <f t="shared" si="128"/>
        <v>#N/A</v>
      </c>
      <c r="L79" s="78" t="e">
        <f t="shared" si="129"/>
        <v>#N/A</v>
      </c>
      <c r="M79" s="11" t="e">
        <f t="shared" si="120"/>
        <v>#N/A</v>
      </c>
      <c r="N79" s="15" t="e">
        <f>INDEX(Foglio2!$F:$G,MATCH(B79,Foglio2!$F:$F,0),2)</f>
        <v>#N/A</v>
      </c>
      <c r="O79" s="91"/>
      <c r="P79" s="91"/>
      <c r="Q79" s="19" t="e">
        <f t="shared" si="93"/>
        <v>#N/A</v>
      </c>
      <c r="R79" s="19" t="str" cm="1">
        <f t="array" ref="R79">_xlfn.IFS(P79=0,"si", AND(1&lt;P79, P79&lt;=O79),"si", OR(P79=1, P79&gt;O79),"no")</f>
        <v>si</v>
      </c>
      <c r="S79" s="78" t="e">
        <f t="shared" si="94"/>
        <v>#N/A</v>
      </c>
      <c r="T79" s="78" t="e">
        <f t="shared" si="95"/>
        <v>#N/A</v>
      </c>
      <c r="U79" s="11" t="e">
        <f t="shared" si="96"/>
        <v>#N/A</v>
      </c>
      <c r="V79" s="15" t="e">
        <f>INDEX(Foglio2!$J:$K,MATCH(B79,Foglio2!$J:$J,0),2)</f>
        <v>#N/A</v>
      </c>
      <c r="W79" s="91"/>
      <c r="X79" s="91"/>
      <c r="Y79" s="19" t="e">
        <f t="shared" si="97"/>
        <v>#N/A</v>
      </c>
      <c r="Z79" s="19" t="str">
        <f t="shared" si="98"/>
        <v>si</v>
      </c>
      <c r="AA79" s="78" t="e">
        <f t="shared" si="99"/>
        <v>#N/A</v>
      </c>
      <c r="AB79" s="78" t="e">
        <f t="shared" si="121"/>
        <v>#N/A</v>
      </c>
      <c r="AC79" s="19" t="e">
        <f t="shared" si="130"/>
        <v>#N/A</v>
      </c>
      <c r="AD79" s="11" t="e">
        <f t="shared" si="122"/>
        <v>#N/A</v>
      </c>
      <c r="AE79" s="15" t="e">
        <f>INDEX(Foglio2!$N:$O,MATCH(B79,Foglio2!$N:$N,0),2)</f>
        <v>#N/A</v>
      </c>
      <c r="AF79" s="91"/>
      <c r="AG79" s="91"/>
      <c r="AH79" s="19" t="e">
        <f t="shared" si="100"/>
        <v>#N/A</v>
      </c>
      <c r="AI79" s="19" t="str">
        <f t="shared" si="101"/>
        <v>si</v>
      </c>
      <c r="AJ79" s="78" t="e">
        <f t="shared" si="102"/>
        <v>#N/A</v>
      </c>
      <c r="AK79" s="78" t="e">
        <f t="shared" si="123"/>
        <v>#N/A</v>
      </c>
      <c r="AL79" s="19" t="e">
        <f t="shared" si="124"/>
        <v>#N/A</v>
      </c>
      <c r="AM79" s="11" t="e">
        <f t="shared" si="125"/>
        <v>#N/A</v>
      </c>
      <c r="AN79" s="15" t="e">
        <f>INDEX(Foglio2!$R:$S,MATCH(B79,Foglio2!$R:$R,0),2)</f>
        <v>#N/A</v>
      </c>
      <c r="AO79" s="91"/>
      <c r="AP79" s="91"/>
      <c r="AQ79" s="19" t="e">
        <f t="shared" si="103"/>
        <v>#N/A</v>
      </c>
      <c r="AR79" s="19" t="str">
        <f t="shared" si="104"/>
        <v>si</v>
      </c>
      <c r="AS79" s="78" t="e">
        <f t="shared" si="105"/>
        <v>#N/A</v>
      </c>
      <c r="AT79" s="78" t="e">
        <f t="shared" si="106"/>
        <v>#N/A</v>
      </c>
      <c r="AU79" s="11" t="e">
        <f t="shared" si="107"/>
        <v>#N/A</v>
      </c>
      <c r="AV79" s="15" t="e">
        <f>INDEX(Foglio2!$V:$W,MATCH(B79,Foglio2!$V:$V,0),2)</f>
        <v>#N/A</v>
      </c>
      <c r="AW79" s="91"/>
      <c r="AX79" s="91"/>
      <c r="AY79" s="19" t="e">
        <f t="shared" si="108"/>
        <v>#N/A</v>
      </c>
      <c r="AZ79" s="19" t="str">
        <f t="shared" si="109"/>
        <v>si</v>
      </c>
      <c r="BA79" s="78" t="e">
        <f t="shared" si="110"/>
        <v>#N/A</v>
      </c>
      <c r="BB79" s="78" t="e">
        <f t="shared" si="111"/>
        <v>#N/A</v>
      </c>
      <c r="BC79" s="11" t="e">
        <f t="shared" si="112"/>
        <v>#N/A</v>
      </c>
      <c r="BD79" s="15" t="e">
        <f>INDEX(Foglio2!$Z:$AA,MATCH(B79,Foglio2!$Z:$Z,0),2)</f>
        <v>#N/A</v>
      </c>
      <c r="BE79" s="91"/>
      <c r="BF79" s="91"/>
      <c r="BG79" s="19" t="e">
        <f t="shared" si="113"/>
        <v>#N/A</v>
      </c>
      <c r="BH79" s="19" t="str">
        <f t="shared" si="114"/>
        <v>si</v>
      </c>
      <c r="BI79" s="82" t="e">
        <f t="shared" si="131"/>
        <v>#N/A</v>
      </c>
      <c r="BJ79" s="78" t="e">
        <f t="shared" si="132"/>
        <v>#N/A</v>
      </c>
      <c r="BK79" s="78" t="e">
        <f t="shared" si="133"/>
        <v>#N/A</v>
      </c>
      <c r="BL79" s="19" t="e">
        <f t="shared" si="134"/>
        <v>#N/A</v>
      </c>
      <c r="BM79" s="11" t="e">
        <f t="shared" si="126"/>
        <v>#N/A</v>
      </c>
      <c r="BN79" s="15" t="e">
        <f>INDEX(Foglio2!$AC:$AD,MATCH(B79,Foglio2!$AC:$AC,0),2)</f>
        <v>#N/A</v>
      </c>
      <c r="BO79" s="91"/>
      <c r="BP79" s="91"/>
      <c r="BQ79" s="19" t="e">
        <f t="shared" si="115"/>
        <v>#N/A</v>
      </c>
      <c r="BR79" s="19" t="str">
        <f t="shared" si="116"/>
        <v>si</v>
      </c>
      <c r="BS79" s="78" t="e">
        <f t="shared" si="117"/>
        <v>#N/A</v>
      </c>
      <c r="BT79" s="78" t="e">
        <f t="shared" si="118"/>
        <v>#N/A</v>
      </c>
      <c r="BU79" s="11" t="e">
        <f t="shared" si="119"/>
        <v>#N/A</v>
      </c>
      <c r="BV79" s="92"/>
      <c r="BW79" s="92"/>
      <c r="BX79" s="82" t="str" cm="1">
        <f t="array" ref="BX79">_xlfn.IFS('indicatori output 1.2'!BW79=0, "si", OR('Indicatori target 1.2'!K79="err",'Indicatori target 1.2'!L79="err"), "no", AND('indicatori output 1.2'!BW79&gt;0, 'Indicatori target 1.2'!K79&lt;&gt;'Indicatori target 1.2'!L79), "no", AND('indicatori output 1.2'!BW79&gt;0,'Indicatori target 1.2'!K79='Indicatori target 1.2'!L79), "si")</f>
        <v>si</v>
      </c>
      <c r="BY79" s="82" t="str">
        <f t="shared" si="135"/>
        <v>si</v>
      </c>
      <c r="BZ79" s="78">
        <f t="shared" si="136"/>
        <v>0</v>
      </c>
      <c r="CA79" s="78">
        <f t="shared" si="137"/>
        <v>0</v>
      </c>
    </row>
    <row r="80" spans="1:79" x14ac:dyDescent="0.3">
      <c r="A80"/>
      <c r="B80"/>
      <c r="C80" s="10" t="e">
        <f>INDEX(Foglio2!$B:$C,MATCH('indicatori output 1.2'!B80,Foglio2!$B:$B,0),2)</f>
        <v>#N/A</v>
      </c>
      <c r="D80" s="10" t="e">
        <f>INDEX(Foglio4!$C:$D,MATCH('indicatori output 1.2'!B80,Foglio4!$C:$C,0),2)</f>
        <v>#N/A</v>
      </c>
      <c r="E80" s="91"/>
      <c r="F80" s="91"/>
      <c r="G80" s="19" t="e">
        <f t="shared" si="91"/>
        <v>#N/A</v>
      </c>
      <c r="H80" s="19" t="str">
        <f t="shared" si="92"/>
        <v>si</v>
      </c>
      <c r="I80" s="19" t="e">
        <f t="shared" si="127"/>
        <v>#N/A</v>
      </c>
      <c r="J80" s="19" t="e" cm="1">
        <f t="array" ref="J80">_xlfn.IFS(D80=F80,"uguale",D80&lt;F80,"regis maggiore",D80&gt;F80,"regis minore")</f>
        <v>#N/A</v>
      </c>
      <c r="K80" s="78" t="e">
        <f t="shared" si="128"/>
        <v>#N/A</v>
      </c>
      <c r="L80" s="78" t="e">
        <f t="shared" si="129"/>
        <v>#N/A</v>
      </c>
      <c r="M80" s="11" t="e">
        <f t="shared" si="120"/>
        <v>#N/A</v>
      </c>
      <c r="N80" s="15" t="e">
        <f>INDEX(Foglio2!$F:$G,MATCH(B80,Foglio2!$F:$F,0),2)</f>
        <v>#N/A</v>
      </c>
      <c r="O80" s="91"/>
      <c r="P80" s="91"/>
      <c r="Q80" s="19" t="e">
        <f t="shared" si="93"/>
        <v>#N/A</v>
      </c>
      <c r="R80" s="19" t="str" cm="1">
        <f t="array" ref="R80">_xlfn.IFS(P80=0,"si", AND(1&lt;P80, P80&lt;=O80),"si", OR(P80=1, P80&gt;O80),"no")</f>
        <v>si</v>
      </c>
      <c r="S80" s="78" t="e">
        <f t="shared" si="94"/>
        <v>#N/A</v>
      </c>
      <c r="T80" s="78" t="e">
        <f t="shared" si="95"/>
        <v>#N/A</v>
      </c>
      <c r="U80" s="11" t="e">
        <f t="shared" si="96"/>
        <v>#N/A</v>
      </c>
      <c r="V80" s="15" t="e">
        <f>INDEX(Foglio2!$J:$K,MATCH(B80,Foglio2!$J:$J,0),2)</f>
        <v>#N/A</v>
      </c>
      <c r="W80" s="91"/>
      <c r="X80" s="91"/>
      <c r="Y80" s="19" t="e">
        <f t="shared" si="97"/>
        <v>#N/A</v>
      </c>
      <c r="Z80" s="19" t="str">
        <f t="shared" si="98"/>
        <v>si</v>
      </c>
      <c r="AA80" s="78" t="e">
        <f t="shared" si="99"/>
        <v>#N/A</v>
      </c>
      <c r="AB80" s="78" t="e">
        <f t="shared" si="121"/>
        <v>#N/A</v>
      </c>
      <c r="AC80" s="19" t="e">
        <f t="shared" si="130"/>
        <v>#N/A</v>
      </c>
      <c r="AD80" s="11" t="e">
        <f t="shared" si="122"/>
        <v>#N/A</v>
      </c>
      <c r="AE80" s="15" t="e">
        <f>INDEX(Foglio2!$N:$O,MATCH(B80,Foglio2!$N:$N,0),2)</f>
        <v>#N/A</v>
      </c>
      <c r="AF80" s="91"/>
      <c r="AG80" s="91"/>
      <c r="AH80" s="19" t="e">
        <f t="shared" si="100"/>
        <v>#N/A</v>
      </c>
      <c r="AI80" s="19" t="str">
        <f t="shared" si="101"/>
        <v>si</v>
      </c>
      <c r="AJ80" s="78" t="e">
        <f t="shared" si="102"/>
        <v>#N/A</v>
      </c>
      <c r="AK80" s="78" t="e">
        <f t="shared" si="123"/>
        <v>#N/A</v>
      </c>
      <c r="AL80" s="19" t="e">
        <f t="shared" si="124"/>
        <v>#N/A</v>
      </c>
      <c r="AM80" s="11" t="e">
        <f t="shared" si="125"/>
        <v>#N/A</v>
      </c>
      <c r="AN80" s="15" t="e">
        <f>INDEX(Foglio2!$R:$S,MATCH(B80,Foglio2!$R:$R,0),2)</f>
        <v>#N/A</v>
      </c>
      <c r="AO80" s="91"/>
      <c r="AP80" s="91"/>
      <c r="AQ80" s="19" t="e">
        <f t="shared" si="103"/>
        <v>#N/A</v>
      </c>
      <c r="AR80" s="19" t="str">
        <f t="shared" si="104"/>
        <v>si</v>
      </c>
      <c r="AS80" s="78" t="e">
        <f t="shared" si="105"/>
        <v>#N/A</v>
      </c>
      <c r="AT80" s="78" t="e">
        <f t="shared" si="106"/>
        <v>#N/A</v>
      </c>
      <c r="AU80" s="11" t="e">
        <f t="shared" si="107"/>
        <v>#N/A</v>
      </c>
      <c r="AV80" s="15" t="e">
        <f>INDEX(Foglio2!$V:$W,MATCH(B80,Foglio2!$V:$V,0),2)</f>
        <v>#N/A</v>
      </c>
      <c r="AW80" s="91"/>
      <c r="AX80" s="91"/>
      <c r="AY80" s="19" t="e">
        <f t="shared" si="108"/>
        <v>#N/A</v>
      </c>
      <c r="AZ80" s="19" t="str">
        <f t="shared" si="109"/>
        <v>si</v>
      </c>
      <c r="BA80" s="78" t="e">
        <f t="shared" si="110"/>
        <v>#N/A</v>
      </c>
      <c r="BB80" s="78" t="e">
        <f t="shared" si="111"/>
        <v>#N/A</v>
      </c>
      <c r="BC80" s="11" t="e">
        <f t="shared" si="112"/>
        <v>#N/A</v>
      </c>
      <c r="BD80" s="15" t="e">
        <f>INDEX(Foglio2!$Z:$AA,MATCH(B80,Foglio2!$Z:$Z,0),2)</f>
        <v>#N/A</v>
      </c>
      <c r="BE80" s="91"/>
      <c r="BF80" s="91"/>
      <c r="BG80" s="19" t="e">
        <f t="shared" si="113"/>
        <v>#N/A</v>
      </c>
      <c r="BH80" s="19" t="str">
        <f t="shared" si="114"/>
        <v>si</v>
      </c>
      <c r="BI80" s="82" t="e">
        <f t="shared" si="131"/>
        <v>#N/A</v>
      </c>
      <c r="BJ80" s="78" t="e">
        <f t="shared" si="132"/>
        <v>#N/A</v>
      </c>
      <c r="BK80" s="78" t="e">
        <f t="shared" si="133"/>
        <v>#N/A</v>
      </c>
      <c r="BL80" s="19" t="e">
        <f t="shared" si="134"/>
        <v>#N/A</v>
      </c>
      <c r="BM80" s="11" t="e">
        <f t="shared" si="126"/>
        <v>#N/A</v>
      </c>
      <c r="BN80" s="15" t="e">
        <f>INDEX(Foglio2!$AC:$AD,MATCH(B80,Foglio2!$AC:$AC,0),2)</f>
        <v>#N/A</v>
      </c>
      <c r="BO80" s="91"/>
      <c r="BP80" s="91"/>
      <c r="BQ80" s="19" t="e">
        <f t="shared" si="115"/>
        <v>#N/A</v>
      </c>
      <c r="BR80" s="19" t="str">
        <f t="shared" si="116"/>
        <v>si</v>
      </c>
      <c r="BS80" s="78" t="e">
        <f t="shared" si="117"/>
        <v>#N/A</v>
      </c>
      <c r="BT80" s="78" t="e">
        <f t="shared" si="118"/>
        <v>#N/A</v>
      </c>
      <c r="BU80" s="11" t="e">
        <f t="shared" si="119"/>
        <v>#N/A</v>
      </c>
      <c r="BV80" s="92"/>
      <c r="BW80" s="92"/>
      <c r="BX80" s="82" t="str" cm="1">
        <f t="array" ref="BX80">_xlfn.IFS('indicatori output 1.2'!BW80=0, "si", OR('Indicatori target 1.2'!K80="err",'Indicatori target 1.2'!L80="err"), "no", AND('indicatori output 1.2'!BW80&gt;0, 'Indicatori target 1.2'!K80&lt;&gt;'Indicatori target 1.2'!L80), "no", AND('indicatori output 1.2'!BW80&gt;0,'Indicatori target 1.2'!K80='Indicatori target 1.2'!L80), "si")</f>
        <v>si</v>
      </c>
      <c r="BY80" s="82" t="str">
        <f t="shared" si="135"/>
        <v>si</v>
      </c>
      <c r="BZ80" s="78">
        <f t="shared" si="136"/>
        <v>0</v>
      </c>
      <c r="CA80" s="78">
        <f t="shared" si="137"/>
        <v>0</v>
      </c>
    </row>
    <row r="81" spans="1:79" x14ac:dyDescent="0.3">
      <c r="A81"/>
      <c r="B81"/>
      <c r="C81" s="10" t="e">
        <f>INDEX(Foglio2!$B:$C,MATCH('indicatori output 1.2'!B81,Foglio2!$B:$B,0),2)</f>
        <v>#N/A</v>
      </c>
      <c r="D81" s="10" t="e">
        <f>INDEX(Foglio4!$C:$D,MATCH('indicatori output 1.2'!B81,Foglio4!$C:$C,0),2)</f>
        <v>#N/A</v>
      </c>
      <c r="E81" s="91"/>
      <c r="F81" s="91"/>
      <c r="G81" s="19" t="e">
        <f t="shared" si="91"/>
        <v>#N/A</v>
      </c>
      <c r="H81" s="19" t="str">
        <f t="shared" si="92"/>
        <v>si</v>
      </c>
      <c r="I81" s="19" t="e">
        <f t="shared" si="127"/>
        <v>#N/A</v>
      </c>
      <c r="J81" s="19" t="e" cm="1">
        <f t="array" ref="J81">_xlfn.IFS(D81=F81,"uguale",D81&lt;F81,"regis maggiore",D81&gt;F81,"regis minore")</f>
        <v>#N/A</v>
      </c>
      <c r="K81" s="78" t="e">
        <f t="shared" si="128"/>
        <v>#N/A</v>
      </c>
      <c r="L81" s="78" t="e">
        <f t="shared" si="129"/>
        <v>#N/A</v>
      </c>
      <c r="M81" s="11" t="e">
        <f t="shared" si="120"/>
        <v>#N/A</v>
      </c>
      <c r="N81" s="15" t="e">
        <f>INDEX(Foglio2!$F:$G,MATCH(B81,Foglio2!$F:$F,0),2)</f>
        <v>#N/A</v>
      </c>
      <c r="O81" s="91"/>
      <c r="P81" s="91"/>
      <c r="Q81" s="19" t="e">
        <f t="shared" si="93"/>
        <v>#N/A</v>
      </c>
      <c r="R81" s="19" t="str" cm="1">
        <f t="array" ref="R81">_xlfn.IFS(P81=0,"si", AND(1&lt;P81, P81&lt;=O81),"si", OR(P81=1, P81&gt;O81),"no")</f>
        <v>si</v>
      </c>
      <c r="S81" s="78" t="e">
        <f t="shared" si="94"/>
        <v>#N/A</v>
      </c>
      <c r="T81" s="78" t="e">
        <f t="shared" si="95"/>
        <v>#N/A</v>
      </c>
      <c r="U81" s="11" t="e">
        <f t="shared" si="96"/>
        <v>#N/A</v>
      </c>
      <c r="V81" s="15" t="e">
        <f>INDEX(Foglio2!$J:$K,MATCH(B81,Foglio2!$J:$J,0),2)</f>
        <v>#N/A</v>
      </c>
      <c r="W81" s="91"/>
      <c r="X81" s="91"/>
      <c r="Y81" s="19" t="e">
        <f t="shared" si="97"/>
        <v>#N/A</v>
      </c>
      <c r="Z81" s="19" t="str">
        <f t="shared" si="98"/>
        <v>si</v>
      </c>
      <c r="AA81" s="78" t="e">
        <f t="shared" si="99"/>
        <v>#N/A</v>
      </c>
      <c r="AB81" s="78" t="e">
        <f t="shared" si="121"/>
        <v>#N/A</v>
      </c>
      <c r="AC81" s="19" t="e">
        <f t="shared" si="130"/>
        <v>#N/A</v>
      </c>
      <c r="AD81" s="11" t="e">
        <f t="shared" si="122"/>
        <v>#N/A</v>
      </c>
      <c r="AE81" s="15" t="e">
        <f>INDEX(Foglio2!$N:$O,MATCH(B81,Foglio2!$N:$N,0),2)</f>
        <v>#N/A</v>
      </c>
      <c r="AF81" s="91"/>
      <c r="AG81" s="91"/>
      <c r="AH81" s="19" t="e">
        <f t="shared" si="100"/>
        <v>#N/A</v>
      </c>
      <c r="AI81" s="19" t="str">
        <f t="shared" si="101"/>
        <v>si</v>
      </c>
      <c r="AJ81" s="78" t="e">
        <f t="shared" si="102"/>
        <v>#N/A</v>
      </c>
      <c r="AK81" s="78" t="e">
        <f t="shared" si="123"/>
        <v>#N/A</v>
      </c>
      <c r="AL81" s="19" t="e">
        <f t="shared" si="124"/>
        <v>#N/A</v>
      </c>
      <c r="AM81" s="11" t="e">
        <f t="shared" si="125"/>
        <v>#N/A</v>
      </c>
      <c r="AN81" s="15" t="e">
        <f>INDEX(Foglio2!$R:$S,MATCH(B81,Foglio2!$R:$R,0),2)</f>
        <v>#N/A</v>
      </c>
      <c r="AO81" s="91"/>
      <c r="AP81" s="91"/>
      <c r="AQ81" s="19" t="e">
        <f t="shared" si="103"/>
        <v>#N/A</v>
      </c>
      <c r="AR81" s="19" t="str">
        <f t="shared" si="104"/>
        <v>si</v>
      </c>
      <c r="AS81" s="78" t="e">
        <f t="shared" si="105"/>
        <v>#N/A</v>
      </c>
      <c r="AT81" s="78" t="e">
        <f t="shared" si="106"/>
        <v>#N/A</v>
      </c>
      <c r="AU81" s="11" t="e">
        <f t="shared" si="107"/>
        <v>#N/A</v>
      </c>
      <c r="AV81" s="15" t="e">
        <f>INDEX(Foglio2!$V:$W,MATCH(B81,Foglio2!$V:$V,0),2)</f>
        <v>#N/A</v>
      </c>
      <c r="AW81" s="91"/>
      <c r="AX81" s="91"/>
      <c r="AY81" s="19" t="e">
        <f t="shared" si="108"/>
        <v>#N/A</v>
      </c>
      <c r="AZ81" s="19" t="str">
        <f t="shared" si="109"/>
        <v>si</v>
      </c>
      <c r="BA81" s="78" t="e">
        <f t="shared" si="110"/>
        <v>#N/A</v>
      </c>
      <c r="BB81" s="78" t="e">
        <f t="shared" si="111"/>
        <v>#N/A</v>
      </c>
      <c r="BC81" s="11" t="e">
        <f t="shared" si="112"/>
        <v>#N/A</v>
      </c>
      <c r="BD81" s="15" t="e">
        <f>INDEX(Foglio2!$Z:$AA,MATCH(B81,Foglio2!$Z:$Z,0),2)</f>
        <v>#N/A</v>
      </c>
      <c r="BE81" s="91"/>
      <c r="BF81" s="91"/>
      <c r="BG81" s="19" t="e">
        <f t="shared" si="113"/>
        <v>#N/A</v>
      </c>
      <c r="BH81" s="19" t="str">
        <f t="shared" si="114"/>
        <v>si</v>
      </c>
      <c r="BI81" s="82" t="e">
        <f t="shared" si="131"/>
        <v>#N/A</v>
      </c>
      <c r="BJ81" s="78" t="e">
        <f t="shared" si="132"/>
        <v>#N/A</v>
      </c>
      <c r="BK81" s="78" t="e">
        <f t="shared" si="133"/>
        <v>#N/A</v>
      </c>
      <c r="BL81" s="19" t="e">
        <f t="shared" si="134"/>
        <v>#N/A</v>
      </c>
      <c r="BM81" s="11" t="e">
        <f t="shared" si="126"/>
        <v>#N/A</v>
      </c>
      <c r="BN81" s="15" t="e">
        <f>INDEX(Foglio2!$AC:$AD,MATCH(B81,Foglio2!$AC:$AC,0),2)</f>
        <v>#N/A</v>
      </c>
      <c r="BO81" s="91"/>
      <c r="BP81" s="91"/>
      <c r="BQ81" s="19" t="e">
        <f t="shared" si="115"/>
        <v>#N/A</v>
      </c>
      <c r="BR81" s="19" t="str">
        <f t="shared" si="116"/>
        <v>si</v>
      </c>
      <c r="BS81" s="78" t="e">
        <f t="shared" si="117"/>
        <v>#N/A</v>
      </c>
      <c r="BT81" s="78" t="e">
        <f t="shared" si="118"/>
        <v>#N/A</v>
      </c>
      <c r="BU81" s="11" t="e">
        <f t="shared" si="119"/>
        <v>#N/A</v>
      </c>
      <c r="BV81" s="92"/>
      <c r="BW81" s="92"/>
      <c r="BX81" s="82" t="str" cm="1">
        <f t="array" ref="BX81">_xlfn.IFS('indicatori output 1.2'!BW81=0, "si", OR('Indicatori target 1.2'!K81="err",'Indicatori target 1.2'!L81="err"), "no", AND('indicatori output 1.2'!BW81&gt;0, 'Indicatori target 1.2'!K81&lt;&gt;'Indicatori target 1.2'!L81), "no", AND('indicatori output 1.2'!BW81&gt;0,'Indicatori target 1.2'!K81='Indicatori target 1.2'!L81), "si")</f>
        <v>si</v>
      </c>
      <c r="BY81" s="82" t="str">
        <f t="shared" si="135"/>
        <v>si</v>
      </c>
      <c r="BZ81" s="78">
        <f t="shared" si="136"/>
        <v>0</v>
      </c>
      <c r="CA81" s="78">
        <f t="shared" si="137"/>
        <v>0</v>
      </c>
    </row>
    <row r="82" spans="1:79" x14ac:dyDescent="0.3">
      <c r="A82"/>
      <c r="B82"/>
      <c r="C82" s="10" t="e">
        <f>INDEX(Foglio2!$B:$C,MATCH('indicatori output 1.2'!B82,Foglio2!$B:$B,0),2)</f>
        <v>#N/A</v>
      </c>
      <c r="D82" s="10" t="e">
        <f>INDEX(Foglio4!$C:$D,MATCH('indicatori output 1.2'!B82,Foglio4!$C:$C,0),2)</f>
        <v>#N/A</v>
      </c>
      <c r="E82" s="91"/>
      <c r="F82" s="91"/>
      <c r="G82" s="19" t="e">
        <f t="shared" si="91"/>
        <v>#N/A</v>
      </c>
      <c r="H82" s="19" t="str">
        <f t="shared" si="92"/>
        <v>si</v>
      </c>
      <c r="I82" s="19" t="e">
        <f t="shared" si="127"/>
        <v>#N/A</v>
      </c>
      <c r="J82" s="19" t="e" cm="1">
        <f t="array" ref="J82">_xlfn.IFS(D82=F82,"uguale",D82&lt;F82,"regis maggiore",D82&gt;F82,"regis minore")</f>
        <v>#N/A</v>
      </c>
      <c r="K82" s="78" t="e">
        <f t="shared" si="128"/>
        <v>#N/A</v>
      </c>
      <c r="L82" s="78" t="e">
        <f t="shared" si="129"/>
        <v>#N/A</v>
      </c>
      <c r="M82" s="11" t="e">
        <f t="shared" si="120"/>
        <v>#N/A</v>
      </c>
      <c r="N82" s="15" t="e">
        <f>INDEX(Foglio2!$F:$G,MATCH(B82,Foglio2!$F:$F,0),2)</f>
        <v>#N/A</v>
      </c>
      <c r="O82" s="91"/>
      <c r="P82" s="91"/>
      <c r="Q82" s="19" t="e">
        <f t="shared" si="93"/>
        <v>#N/A</v>
      </c>
      <c r="R82" s="19" t="str" cm="1">
        <f t="array" ref="R82">_xlfn.IFS(P82=0,"si", AND(1&lt;P82, P82&lt;=O82),"si", OR(P82=1, P82&gt;O82),"no")</f>
        <v>si</v>
      </c>
      <c r="S82" s="78" t="e">
        <f t="shared" si="94"/>
        <v>#N/A</v>
      </c>
      <c r="T82" s="78" t="e">
        <f t="shared" si="95"/>
        <v>#N/A</v>
      </c>
      <c r="U82" s="11" t="e">
        <f t="shared" si="96"/>
        <v>#N/A</v>
      </c>
      <c r="V82" s="15" t="e">
        <f>INDEX(Foglio2!$J:$K,MATCH(B82,Foglio2!$J:$J,0),2)</f>
        <v>#N/A</v>
      </c>
      <c r="W82" s="91"/>
      <c r="X82" s="91"/>
      <c r="Y82" s="19" t="e">
        <f t="shared" si="97"/>
        <v>#N/A</v>
      </c>
      <c r="Z82" s="19" t="str">
        <f t="shared" si="98"/>
        <v>si</v>
      </c>
      <c r="AA82" s="78" t="e">
        <f t="shared" si="99"/>
        <v>#N/A</v>
      </c>
      <c r="AB82" s="78" t="e">
        <f t="shared" si="121"/>
        <v>#N/A</v>
      </c>
      <c r="AC82" s="19" t="e">
        <f t="shared" si="130"/>
        <v>#N/A</v>
      </c>
      <c r="AD82" s="11" t="e">
        <f t="shared" si="122"/>
        <v>#N/A</v>
      </c>
      <c r="AE82" s="15" t="e">
        <f>INDEX(Foglio2!$N:$O,MATCH(B82,Foglio2!$N:$N,0),2)</f>
        <v>#N/A</v>
      </c>
      <c r="AF82" s="91"/>
      <c r="AG82" s="91"/>
      <c r="AH82" s="19" t="e">
        <f t="shared" si="100"/>
        <v>#N/A</v>
      </c>
      <c r="AI82" s="19" t="str">
        <f t="shared" si="101"/>
        <v>si</v>
      </c>
      <c r="AJ82" s="78" t="e">
        <f t="shared" si="102"/>
        <v>#N/A</v>
      </c>
      <c r="AK82" s="78" t="e">
        <f t="shared" si="123"/>
        <v>#N/A</v>
      </c>
      <c r="AL82" s="19" t="e">
        <f t="shared" si="124"/>
        <v>#N/A</v>
      </c>
      <c r="AM82" s="11" t="e">
        <f t="shared" si="125"/>
        <v>#N/A</v>
      </c>
      <c r="AN82" s="15" t="e">
        <f>INDEX(Foglio2!$R:$S,MATCH(B82,Foglio2!$R:$R,0),2)</f>
        <v>#N/A</v>
      </c>
      <c r="AO82" s="91"/>
      <c r="AP82" s="91"/>
      <c r="AQ82" s="19" t="e">
        <f t="shared" si="103"/>
        <v>#N/A</v>
      </c>
      <c r="AR82" s="19" t="str">
        <f t="shared" si="104"/>
        <v>si</v>
      </c>
      <c r="AS82" s="78" t="e">
        <f t="shared" si="105"/>
        <v>#N/A</v>
      </c>
      <c r="AT82" s="78" t="e">
        <f t="shared" si="106"/>
        <v>#N/A</v>
      </c>
      <c r="AU82" s="11" t="e">
        <f t="shared" si="107"/>
        <v>#N/A</v>
      </c>
      <c r="AV82" s="15" t="e">
        <f>INDEX(Foglio2!$V:$W,MATCH(B82,Foglio2!$V:$V,0),2)</f>
        <v>#N/A</v>
      </c>
      <c r="AW82" s="91"/>
      <c r="AX82" s="91"/>
      <c r="AY82" s="19" t="e">
        <f t="shared" si="108"/>
        <v>#N/A</v>
      </c>
      <c r="AZ82" s="19" t="str">
        <f t="shared" si="109"/>
        <v>si</v>
      </c>
      <c r="BA82" s="78" t="e">
        <f t="shared" si="110"/>
        <v>#N/A</v>
      </c>
      <c r="BB82" s="78" t="e">
        <f t="shared" si="111"/>
        <v>#N/A</v>
      </c>
      <c r="BC82" s="11" t="e">
        <f t="shared" si="112"/>
        <v>#N/A</v>
      </c>
      <c r="BD82" s="15" t="e">
        <f>INDEX(Foglio2!$Z:$AA,MATCH(B82,Foglio2!$Z:$Z,0),2)</f>
        <v>#N/A</v>
      </c>
      <c r="BE82" s="91"/>
      <c r="BF82" s="91"/>
      <c r="BG82" s="19" t="e">
        <f t="shared" si="113"/>
        <v>#N/A</v>
      </c>
      <c r="BH82" s="19" t="str">
        <f t="shared" si="114"/>
        <v>si</v>
      </c>
      <c r="BI82" s="82" t="e">
        <f t="shared" si="131"/>
        <v>#N/A</v>
      </c>
      <c r="BJ82" s="78" t="e">
        <f t="shared" si="132"/>
        <v>#N/A</v>
      </c>
      <c r="BK82" s="78" t="e">
        <f t="shared" si="133"/>
        <v>#N/A</v>
      </c>
      <c r="BL82" s="19" t="e">
        <f t="shared" si="134"/>
        <v>#N/A</v>
      </c>
      <c r="BM82" s="11" t="e">
        <f t="shared" si="126"/>
        <v>#N/A</v>
      </c>
      <c r="BN82" s="15" t="e">
        <f>INDEX(Foglio2!$AC:$AD,MATCH(B82,Foglio2!$AC:$AC,0),2)</f>
        <v>#N/A</v>
      </c>
      <c r="BO82" s="91"/>
      <c r="BP82" s="91"/>
      <c r="BQ82" s="19" t="e">
        <f t="shared" si="115"/>
        <v>#N/A</v>
      </c>
      <c r="BR82" s="19" t="str">
        <f t="shared" si="116"/>
        <v>si</v>
      </c>
      <c r="BS82" s="78" t="e">
        <f t="shared" si="117"/>
        <v>#N/A</v>
      </c>
      <c r="BT82" s="78" t="e">
        <f t="shared" si="118"/>
        <v>#N/A</v>
      </c>
      <c r="BU82" s="11" t="e">
        <f t="shared" si="119"/>
        <v>#N/A</v>
      </c>
      <c r="BV82" s="92"/>
      <c r="BW82" s="92"/>
      <c r="BX82" s="82" t="str" cm="1">
        <f t="array" ref="BX82">_xlfn.IFS('indicatori output 1.2'!BW82=0, "si", OR('Indicatori target 1.2'!K82="err",'Indicatori target 1.2'!L82="err"), "no", AND('indicatori output 1.2'!BW82&gt;0, 'Indicatori target 1.2'!K82&lt;&gt;'Indicatori target 1.2'!L82), "no", AND('indicatori output 1.2'!BW82&gt;0,'Indicatori target 1.2'!K82='Indicatori target 1.2'!L82), "si")</f>
        <v>si</v>
      </c>
      <c r="BY82" s="82" t="str">
        <f t="shared" si="135"/>
        <v>si</v>
      </c>
      <c r="BZ82" s="78">
        <f t="shared" si="136"/>
        <v>0</v>
      </c>
      <c r="CA82" s="78">
        <f t="shared" si="137"/>
        <v>0</v>
      </c>
    </row>
    <row r="83" spans="1:79" x14ac:dyDescent="0.3">
      <c r="A83"/>
      <c r="B83"/>
      <c r="C83" s="10" t="e">
        <f>INDEX(Foglio2!$B:$C,MATCH('indicatori output 1.2'!B83,Foglio2!$B:$B,0),2)</f>
        <v>#N/A</v>
      </c>
      <c r="D83" s="10" t="e">
        <f>INDEX(Foglio4!$C:$D,MATCH('indicatori output 1.2'!B83,Foglio4!$C:$C,0),2)</f>
        <v>#N/A</v>
      </c>
      <c r="E83" s="91"/>
      <c r="F83" s="91"/>
      <c r="G83" s="19" t="e">
        <f t="shared" si="91"/>
        <v>#N/A</v>
      </c>
      <c r="H83" s="19" t="str">
        <f t="shared" si="92"/>
        <v>si</v>
      </c>
      <c r="I83" s="19" t="e">
        <f t="shared" si="127"/>
        <v>#N/A</v>
      </c>
      <c r="J83" s="19" t="e" cm="1">
        <f t="array" ref="J83">_xlfn.IFS(D83=F83,"uguale",D83&lt;F83,"regis maggiore",D83&gt;F83,"regis minore")</f>
        <v>#N/A</v>
      </c>
      <c r="K83" s="78" t="e">
        <f t="shared" si="128"/>
        <v>#N/A</v>
      </c>
      <c r="L83" s="78" t="e">
        <f t="shared" si="129"/>
        <v>#N/A</v>
      </c>
      <c r="M83" s="11" t="e">
        <f t="shared" si="120"/>
        <v>#N/A</v>
      </c>
      <c r="N83" s="15" t="e">
        <f>INDEX(Foglio2!$F:$G,MATCH(B83,Foglio2!$F:$F,0),2)</f>
        <v>#N/A</v>
      </c>
      <c r="O83" s="91"/>
      <c r="P83" s="91"/>
      <c r="Q83" s="19" t="e">
        <f t="shared" si="93"/>
        <v>#N/A</v>
      </c>
      <c r="R83" s="19" t="str" cm="1">
        <f t="array" ref="R83">_xlfn.IFS(P83=0,"si", AND(1&lt;P83, P83&lt;=O83),"si", OR(P83=1, P83&gt;O83),"no")</f>
        <v>si</v>
      </c>
      <c r="S83" s="78" t="e">
        <f t="shared" si="94"/>
        <v>#N/A</v>
      </c>
      <c r="T83" s="78" t="e">
        <f t="shared" si="95"/>
        <v>#N/A</v>
      </c>
      <c r="U83" s="11" t="e">
        <f t="shared" si="96"/>
        <v>#N/A</v>
      </c>
      <c r="V83" s="15" t="e">
        <f>INDEX(Foglio2!$J:$K,MATCH(B83,Foglio2!$J:$J,0),2)</f>
        <v>#N/A</v>
      </c>
      <c r="W83" s="91"/>
      <c r="X83" s="91"/>
      <c r="Y83" s="19" t="e">
        <f t="shared" si="97"/>
        <v>#N/A</v>
      </c>
      <c r="Z83" s="19" t="str">
        <f t="shared" si="98"/>
        <v>si</v>
      </c>
      <c r="AA83" s="78" t="e">
        <f t="shared" si="99"/>
        <v>#N/A</v>
      </c>
      <c r="AB83" s="78" t="e">
        <f t="shared" si="121"/>
        <v>#N/A</v>
      </c>
      <c r="AC83" s="19" t="e">
        <f t="shared" si="130"/>
        <v>#N/A</v>
      </c>
      <c r="AD83" s="11" t="e">
        <f t="shared" si="122"/>
        <v>#N/A</v>
      </c>
      <c r="AE83" s="15" t="e">
        <f>INDEX(Foglio2!$N:$O,MATCH(B83,Foglio2!$N:$N,0),2)</f>
        <v>#N/A</v>
      </c>
      <c r="AF83" s="91"/>
      <c r="AG83" s="91"/>
      <c r="AH83" s="19" t="e">
        <f t="shared" si="100"/>
        <v>#N/A</v>
      </c>
      <c r="AI83" s="19" t="str">
        <f t="shared" si="101"/>
        <v>si</v>
      </c>
      <c r="AJ83" s="78" t="e">
        <f t="shared" si="102"/>
        <v>#N/A</v>
      </c>
      <c r="AK83" s="78" t="e">
        <f t="shared" si="123"/>
        <v>#N/A</v>
      </c>
      <c r="AL83" s="19" t="e">
        <f t="shared" si="124"/>
        <v>#N/A</v>
      </c>
      <c r="AM83" s="11" t="e">
        <f t="shared" si="125"/>
        <v>#N/A</v>
      </c>
      <c r="AN83" s="15" t="e">
        <f>INDEX(Foglio2!$R:$S,MATCH(B83,Foglio2!$R:$R,0),2)</f>
        <v>#N/A</v>
      </c>
      <c r="AO83" s="91"/>
      <c r="AP83" s="91"/>
      <c r="AQ83" s="19" t="e">
        <f t="shared" si="103"/>
        <v>#N/A</v>
      </c>
      <c r="AR83" s="19" t="str">
        <f t="shared" si="104"/>
        <v>si</v>
      </c>
      <c r="AS83" s="78" t="e">
        <f t="shared" si="105"/>
        <v>#N/A</v>
      </c>
      <c r="AT83" s="78" t="e">
        <f t="shared" si="106"/>
        <v>#N/A</v>
      </c>
      <c r="AU83" s="11" t="e">
        <f t="shared" si="107"/>
        <v>#N/A</v>
      </c>
      <c r="AV83" s="15" t="e">
        <f>INDEX(Foglio2!$V:$W,MATCH(B83,Foglio2!$V:$V,0),2)</f>
        <v>#N/A</v>
      </c>
      <c r="AW83" s="91"/>
      <c r="AX83" s="91"/>
      <c r="AY83" s="19" t="e">
        <f t="shared" si="108"/>
        <v>#N/A</v>
      </c>
      <c r="AZ83" s="19" t="str">
        <f t="shared" si="109"/>
        <v>si</v>
      </c>
      <c r="BA83" s="78" t="e">
        <f t="shared" si="110"/>
        <v>#N/A</v>
      </c>
      <c r="BB83" s="78" t="e">
        <f t="shared" si="111"/>
        <v>#N/A</v>
      </c>
      <c r="BC83" s="11" t="e">
        <f t="shared" si="112"/>
        <v>#N/A</v>
      </c>
      <c r="BD83" s="15" t="e">
        <f>INDEX(Foglio2!$Z:$AA,MATCH(B83,Foglio2!$Z:$Z,0),2)</f>
        <v>#N/A</v>
      </c>
      <c r="BE83" s="91"/>
      <c r="BF83" s="91"/>
      <c r="BG83" s="19" t="e">
        <f t="shared" si="113"/>
        <v>#N/A</v>
      </c>
      <c r="BH83" s="19" t="str">
        <f t="shared" si="114"/>
        <v>si</v>
      </c>
      <c r="BI83" s="82" t="e">
        <f t="shared" si="131"/>
        <v>#N/A</v>
      </c>
      <c r="BJ83" s="78" t="e">
        <f t="shared" si="132"/>
        <v>#N/A</v>
      </c>
      <c r="BK83" s="78" t="e">
        <f t="shared" si="133"/>
        <v>#N/A</v>
      </c>
      <c r="BL83" s="19" t="e">
        <f t="shared" si="134"/>
        <v>#N/A</v>
      </c>
      <c r="BM83" s="11" t="e">
        <f t="shared" si="126"/>
        <v>#N/A</v>
      </c>
      <c r="BN83" s="15" t="e">
        <f>INDEX(Foglio2!$AC:$AD,MATCH(B83,Foglio2!$AC:$AC,0),2)</f>
        <v>#N/A</v>
      </c>
      <c r="BO83" s="91"/>
      <c r="BP83" s="91"/>
      <c r="BQ83" s="19" t="e">
        <f t="shared" si="115"/>
        <v>#N/A</v>
      </c>
      <c r="BR83" s="19" t="str">
        <f t="shared" si="116"/>
        <v>si</v>
      </c>
      <c r="BS83" s="78" t="e">
        <f t="shared" si="117"/>
        <v>#N/A</v>
      </c>
      <c r="BT83" s="78" t="e">
        <f t="shared" si="118"/>
        <v>#N/A</v>
      </c>
      <c r="BU83" s="11" t="e">
        <f t="shared" si="119"/>
        <v>#N/A</v>
      </c>
      <c r="BV83" s="92"/>
      <c r="BW83" s="92"/>
      <c r="BX83" s="82" t="str" cm="1">
        <f t="array" ref="BX83">_xlfn.IFS('indicatori output 1.2'!BW83=0, "si", OR('Indicatori target 1.2'!K83="err",'Indicatori target 1.2'!L83="err"), "no", AND('indicatori output 1.2'!BW83&gt;0, 'Indicatori target 1.2'!K83&lt;&gt;'Indicatori target 1.2'!L83), "no", AND('indicatori output 1.2'!BW83&gt;0,'Indicatori target 1.2'!K83='Indicatori target 1.2'!L83), "si")</f>
        <v>si</v>
      </c>
      <c r="BY83" s="82" t="str">
        <f t="shared" si="135"/>
        <v>si</v>
      </c>
      <c r="BZ83" s="78">
        <f t="shared" si="136"/>
        <v>0</v>
      </c>
      <c r="CA83" s="78">
        <f t="shared" si="137"/>
        <v>0</v>
      </c>
    </row>
    <row r="84" spans="1:79" x14ac:dyDescent="0.3">
      <c r="A84"/>
      <c r="B84"/>
      <c r="C84" s="10" t="e">
        <f>INDEX(Foglio2!$B:$C,MATCH('indicatori output 1.2'!B84,Foglio2!$B:$B,0),2)</f>
        <v>#N/A</v>
      </c>
      <c r="D84" s="10" t="e">
        <f>INDEX(Foglio4!$C:$D,MATCH('indicatori output 1.2'!B84,Foglio4!$C:$C,0),2)</f>
        <v>#N/A</v>
      </c>
      <c r="E84" s="91"/>
      <c r="F84" s="91"/>
      <c r="G84" s="19" t="e">
        <f t="shared" si="91"/>
        <v>#N/A</v>
      </c>
      <c r="H84" s="19" t="str">
        <f t="shared" si="92"/>
        <v>si</v>
      </c>
      <c r="I84" s="19" t="e">
        <f t="shared" si="127"/>
        <v>#N/A</v>
      </c>
      <c r="J84" s="19" t="e" cm="1">
        <f t="array" ref="J84">_xlfn.IFS(D84=F84,"uguale",D84&lt;F84,"regis maggiore",D84&gt;F84,"regis minore")</f>
        <v>#N/A</v>
      </c>
      <c r="K84" s="78" t="e">
        <f t="shared" si="128"/>
        <v>#N/A</v>
      </c>
      <c r="L84" s="78" t="e">
        <f t="shared" si="129"/>
        <v>#N/A</v>
      </c>
      <c r="M84" s="11" t="e">
        <f t="shared" si="120"/>
        <v>#N/A</v>
      </c>
      <c r="N84" s="15" t="e">
        <f>INDEX(Foglio2!$F:$G,MATCH(B84,Foglio2!$F:$F,0),2)</f>
        <v>#N/A</v>
      </c>
      <c r="O84" s="91"/>
      <c r="P84" s="91"/>
      <c r="Q84" s="19" t="e">
        <f t="shared" si="93"/>
        <v>#N/A</v>
      </c>
      <c r="R84" s="19" t="str" cm="1">
        <f t="array" ref="R84">_xlfn.IFS(P84=0,"si", AND(1&lt;P84, P84&lt;=O84),"si", OR(P84=1, P84&gt;O84),"no")</f>
        <v>si</v>
      </c>
      <c r="S84" s="78" t="e">
        <f t="shared" si="94"/>
        <v>#N/A</v>
      </c>
      <c r="T84" s="78" t="e">
        <f t="shared" si="95"/>
        <v>#N/A</v>
      </c>
      <c r="U84" s="11" t="e">
        <f t="shared" si="96"/>
        <v>#N/A</v>
      </c>
      <c r="V84" s="15" t="e">
        <f>INDEX(Foglio2!$J:$K,MATCH(B84,Foglio2!$J:$J,0),2)</f>
        <v>#N/A</v>
      </c>
      <c r="W84" s="91"/>
      <c r="X84" s="91"/>
      <c r="Y84" s="19" t="e">
        <f t="shared" si="97"/>
        <v>#N/A</v>
      </c>
      <c r="Z84" s="19" t="str">
        <f t="shared" si="98"/>
        <v>si</v>
      </c>
      <c r="AA84" s="78" t="e">
        <f t="shared" si="99"/>
        <v>#N/A</v>
      </c>
      <c r="AB84" s="78" t="e">
        <f t="shared" si="121"/>
        <v>#N/A</v>
      </c>
      <c r="AC84" s="19" t="e">
        <f t="shared" si="130"/>
        <v>#N/A</v>
      </c>
      <c r="AD84" s="11" t="e">
        <f t="shared" si="122"/>
        <v>#N/A</v>
      </c>
      <c r="AE84" s="15" t="e">
        <f>INDEX(Foglio2!$N:$O,MATCH(B84,Foglio2!$N:$N,0),2)</f>
        <v>#N/A</v>
      </c>
      <c r="AF84" s="91"/>
      <c r="AG84" s="91"/>
      <c r="AH84" s="19" t="e">
        <f t="shared" si="100"/>
        <v>#N/A</v>
      </c>
      <c r="AI84" s="19" t="str">
        <f t="shared" si="101"/>
        <v>si</v>
      </c>
      <c r="AJ84" s="78" t="e">
        <f t="shared" si="102"/>
        <v>#N/A</v>
      </c>
      <c r="AK84" s="78" t="e">
        <f t="shared" si="123"/>
        <v>#N/A</v>
      </c>
      <c r="AL84" s="19" t="e">
        <f t="shared" si="124"/>
        <v>#N/A</v>
      </c>
      <c r="AM84" s="11" t="e">
        <f t="shared" si="125"/>
        <v>#N/A</v>
      </c>
      <c r="AN84" s="15" t="e">
        <f>INDEX(Foglio2!$R:$S,MATCH(B84,Foglio2!$R:$R,0),2)</f>
        <v>#N/A</v>
      </c>
      <c r="AO84" s="91"/>
      <c r="AP84" s="91"/>
      <c r="AQ84" s="19" t="e">
        <f t="shared" si="103"/>
        <v>#N/A</v>
      </c>
      <c r="AR84" s="19" t="str">
        <f t="shared" si="104"/>
        <v>si</v>
      </c>
      <c r="AS84" s="78" t="e">
        <f t="shared" si="105"/>
        <v>#N/A</v>
      </c>
      <c r="AT84" s="78" t="e">
        <f t="shared" si="106"/>
        <v>#N/A</v>
      </c>
      <c r="AU84" s="11" t="e">
        <f t="shared" si="107"/>
        <v>#N/A</v>
      </c>
      <c r="AV84" s="15" t="e">
        <f>INDEX(Foglio2!$V:$W,MATCH(B84,Foglio2!$V:$V,0),2)</f>
        <v>#N/A</v>
      </c>
      <c r="AW84" s="91"/>
      <c r="AX84" s="91"/>
      <c r="AY84" s="19" t="e">
        <f t="shared" si="108"/>
        <v>#N/A</v>
      </c>
      <c r="AZ84" s="19" t="str">
        <f t="shared" si="109"/>
        <v>si</v>
      </c>
      <c r="BA84" s="78" t="e">
        <f t="shared" si="110"/>
        <v>#N/A</v>
      </c>
      <c r="BB84" s="78" t="e">
        <f t="shared" si="111"/>
        <v>#N/A</v>
      </c>
      <c r="BC84" s="11" t="e">
        <f t="shared" si="112"/>
        <v>#N/A</v>
      </c>
      <c r="BD84" s="15" t="e">
        <f>INDEX(Foglio2!$Z:$AA,MATCH(B84,Foglio2!$Z:$Z,0),2)</f>
        <v>#N/A</v>
      </c>
      <c r="BE84" s="91"/>
      <c r="BF84" s="91"/>
      <c r="BG84" s="19" t="e">
        <f t="shared" si="113"/>
        <v>#N/A</v>
      </c>
      <c r="BH84" s="19" t="str">
        <f t="shared" si="114"/>
        <v>si</v>
      </c>
      <c r="BI84" s="82" t="e">
        <f t="shared" si="131"/>
        <v>#N/A</v>
      </c>
      <c r="BJ84" s="78" t="e">
        <f t="shared" si="132"/>
        <v>#N/A</v>
      </c>
      <c r="BK84" s="78" t="e">
        <f t="shared" si="133"/>
        <v>#N/A</v>
      </c>
      <c r="BL84" s="19" t="e">
        <f t="shared" si="134"/>
        <v>#N/A</v>
      </c>
      <c r="BM84" s="11" t="e">
        <f t="shared" si="126"/>
        <v>#N/A</v>
      </c>
      <c r="BN84" s="15" t="e">
        <f>INDEX(Foglio2!$AC:$AD,MATCH(B84,Foglio2!$AC:$AC,0),2)</f>
        <v>#N/A</v>
      </c>
      <c r="BO84" s="91"/>
      <c r="BP84" s="91"/>
      <c r="BQ84" s="19" t="e">
        <f t="shared" si="115"/>
        <v>#N/A</v>
      </c>
      <c r="BR84" s="19" t="str">
        <f t="shared" si="116"/>
        <v>si</v>
      </c>
      <c r="BS84" s="78" t="e">
        <f t="shared" si="117"/>
        <v>#N/A</v>
      </c>
      <c r="BT84" s="78" t="e">
        <f t="shared" si="118"/>
        <v>#N/A</v>
      </c>
      <c r="BU84" s="11" t="e">
        <f t="shared" si="119"/>
        <v>#N/A</v>
      </c>
      <c r="BV84" s="92"/>
      <c r="BW84" s="92"/>
      <c r="BX84" s="82" t="str" cm="1">
        <f t="array" ref="BX84">_xlfn.IFS('indicatori output 1.2'!BW84=0, "si", OR('Indicatori target 1.2'!K84="err",'Indicatori target 1.2'!L84="err"), "no", AND('indicatori output 1.2'!BW84&gt;0, 'Indicatori target 1.2'!K84&lt;&gt;'Indicatori target 1.2'!L84), "no", AND('indicatori output 1.2'!BW84&gt;0,'Indicatori target 1.2'!K84='Indicatori target 1.2'!L84), "si")</f>
        <v>si</v>
      </c>
      <c r="BY84" s="82" t="str">
        <f t="shared" si="135"/>
        <v>si</v>
      </c>
      <c r="BZ84" s="78">
        <f t="shared" si="136"/>
        <v>0</v>
      </c>
      <c r="CA84" s="78">
        <f t="shared" si="137"/>
        <v>0</v>
      </c>
    </row>
    <row r="85" spans="1:79" x14ac:dyDescent="0.3">
      <c r="A85"/>
      <c r="B85"/>
      <c r="C85" s="10" t="e">
        <f>INDEX(Foglio2!$B:$C,MATCH('indicatori output 1.2'!B85,Foglio2!$B:$B,0),2)</f>
        <v>#N/A</v>
      </c>
      <c r="D85" s="10" t="e">
        <f>INDEX(Foglio4!$C:$D,MATCH('indicatori output 1.2'!B85,Foglio4!$C:$C,0),2)</f>
        <v>#N/A</v>
      </c>
      <c r="E85" s="91"/>
      <c r="F85" s="91"/>
      <c r="G85" s="19" t="e">
        <f t="shared" si="91"/>
        <v>#N/A</v>
      </c>
      <c r="H85" s="19" t="str">
        <f t="shared" si="92"/>
        <v>si</v>
      </c>
      <c r="I85" s="19" t="e">
        <f t="shared" si="127"/>
        <v>#N/A</v>
      </c>
      <c r="J85" s="19" t="e" cm="1">
        <f t="array" ref="J85">_xlfn.IFS(D85=F85,"uguale",D85&lt;F85,"regis maggiore",D85&gt;F85,"regis minore")</f>
        <v>#N/A</v>
      </c>
      <c r="K85" s="78" t="e">
        <f t="shared" si="128"/>
        <v>#N/A</v>
      </c>
      <c r="L85" s="78" t="e">
        <f t="shared" si="129"/>
        <v>#N/A</v>
      </c>
      <c r="M85" s="11" t="e">
        <f t="shared" si="120"/>
        <v>#N/A</v>
      </c>
      <c r="N85" s="15" t="e">
        <f>INDEX(Foglio2!$F:$G,MATCH(B85,Foglio2!$F:$F,0),2)</f>
        <v>#N/A</v>
      </c>
      <c r="O85" s="91"/>
      <c r="P85" s="91"/>
      <c r="Q85" s="19" t="e">
        <f t="shared" si="93"/>
        <v>#N/A</v>
      </c>
      <c r="R85" s="19" t="str" cm="1">
        <f t="array" ref="R85">_xlfn.IFS(P85=0,"si", AND(1&lt;P85, P85&lt;=O85),"si", OR(P85=1, P85&gt;O85),"no")</f>
        <v>si</v>
      </c>
      <c r="S85" s="78" t="e">
        <f t="shared" si="94"/>
        <v>#N/A</v>
      </c>
      <c r="T85" s="78" t="e">
        <f t="shared" si="95"/>
        <v>#N/A</v>
      </c>
      <c r="U85" s="11" t="e">
        <f t="shared" si="96"/>
        <v>#N/A</v>
      </c>
      <c r="V85" s="15" t="e">
        <f>INDEX(Foglio2!$J:$K,MATCH(B85,Foglio2!$J:$J,0),2)</f>
        <v>#N/A</v>
      </c>
      <c r="W85" s="91"/>
      <c r="X85" s="91"/>
      <c r="Y85" s="19" t="e">
        <f t="shared" si="97"/>
        <v>#N/A</v>
      </c>
      <c r="Z85" s="19" t="str">
        <f t="shared" si="98"/>
        <v>si</v>
      </c>
      <c r="AA85" s="78" t="e">
        <f t="shared" si="99"/>
        <v>#N/A</v>
      </c>
      <c r="AB85" s="78" t="e">
        <f t="shared" si="121"/>
        <v>#N/A</v>
      </c>
      <c r="AC85" s="19" t="e">
        <f t="shared" si="130"/>
        <v>#N/A</v>
      </c>
      <c r="AD85" s="11" t="e">
        <f t="shared" si="122"/>
        <v>#N/A</v>
      </c>
      <c r="AE85" s="15" t="e">
        <f>INDEX(Foglio2!$N:$O,MATCH(B85,Foglio2!$N:$N,0),2)</f>
        <v>#N/A</v>
      </c>
      <c r="AF85" s="91"/>
      <c r="AG85" s="91"/>
      <c r="AH85" s="19" t="e">
        <f t="shared" si="100"/>
        <v>#N/A</v>
      </c>
      <c r="AI85" s="19" t="str">
        <f t="shared" si="101"/>
        <v>si</v>
      </c>
      <c r="AJ85" s="78" t="e">
        <f t="shared" si="102"/>
        <v>#N/A</v>
      </c>
      <c r="AK85" s="78" t="e">
        <f t="shared" si="123"/>
        <v>#N/A</v>
      </c>
      <c r="AL85" s="19" t="e">
        <f t="shared" si="124"/>
        <v>#N/A</v>
      </c>
      <c r="AM85" s="11" t="e">
        <f t="shared" si="125"/>
        <v>#N/A</v>
      </c>
      <c r="AN85" s="15" t="e">
        <f>INDEX(Foglio2!$R:$S,MATCH(B85,Foglio2!$R:$R,0),2)</f>
        <v>#N/A</v>
      </c>
      <c r="AO85" s="91"/>
      <c r="AP85" s="91"/>
      <c r="AQ85" s="19" t="e">
        <f t="shared" si="103"/>
        <v>#N/A</v>
      </c>
      <c r="AR85" s="19" t="str">
        <f t="shared" si="104"/>
        <v>si</v>
      </c>
      <c r="AS85" s="78" t="e">
        <f t="shared" si="105"/>
        <v>#N/A</v>
      </c>
      <c r="AT85" s="78" t="e">
        <f t="shared" si="106"/>
        <v>#N/A</v>
      </c>
      <c r="AU85" s="11" t="e">
        <f t="shared" si="107"/>
        <v>#N/A</v>
      </c>
      <c r="AV85" s="15" t="e">
        <f>INDEX(Foglio2!$V:$W,MATCH(B85,Foglio2!$V:$V,0),2)</f>
        <v>#N/A</v>
      </c>
      <c r="AW85" s="91"/>
      <c r="AX85" s="91"/>
      <c r="AY85" s="19" t="e">
        <f t="shared" si="108"/>
        <v>#N/A</v>
      </c>
      <c r="AZ85" s="19" t="str">
        <f t="shared" si="109"/>
        <v>si</v>
      </c>
      <c r="BA85" s="78" t="e">
        <f t="shared" si="110"/>
        <v>#N/A</v>
      </c>
      <c r="BB85" s="78" t="e">
        <f t="shared" si="111"/>
        <v>#N/A</v>
      </c>
      <c r="BC85" s="11" t="e">
        <f t="shared" si="112"/>
        <v>#N/A</v>
      </c>
      <c r="BD85" s="15" t="e">
        <f>INDEX(Foglio2!$Z:$AA,MATCH(B85,Foglio2!$Z:$Z,0),2)</f>
        <v>#N/A</v>
      </c>
      <c r="BE85" s="91"/>
      <c r="BF85" s="91"/>
      <c r="BG85" s="19" t="e">
        <f t="shared" si="113"/>
        <v>#N/A</v>
      </c>
      <c r="BH85" s="19" t="str">
        <f t="shared" si="114"/>
        <v>si</v>
      </c>
      <c r="BI85" s="82" t="e">
        <f t="shared" si="131"/>
        <v>#N/A</v>
      </c>
      <c r="BJ85" s="78" t="e">
        <f t="shared" si="132"/>
        <v>#N/A</v>
      </c>
      <c r="BK85" s="78" t="e">
        <f t="shared" si="133"/>
        <v>#N/A</v>
      </c>
      <c r="BL85" s="19" t="e">
        <f t="shared" si="134"/>
        <v>#N/A</v>
      </c>
      <c r="BM85" s="11" t="e">
        <f t="shared" si="126"/>
        <v>#N/A</v>
      </c>
      <c r="BN85" s="15" t="e">
        <f>INDEX(Foglio2!$AC:$AD,MATCH(B85,Foglio2!$AC:$AC,0),2)</f>
        <v>#N/A</v>
      </c>
      <c r="BO85" s="91"/>
      <c r="BP85" s="91"/>
      <c r="BQ85" s="19" t="e">
        <f t="shared" si="115"/>
        <v>#N/A</v>
      </c>
      <c r="BR85" s="19" t="str">
        <f t="shared" si="116"/>
        <v>si</v>
      </c>
      <c r="BS85" s="78" t="e">
        <f t="shared" si="117"/>
        <v>#N/A</v>
      </c>
      <c r="BT85" s="78" t="e">
        <f t="shared" si="118"/>
        <v>#N/A</v>
      </c>
      <c r="BU85" s="11" t="e">
        <f t="shared" si="119"/>
        <v>#N/A</v>
      </c>
      <c r="BV85" s="92"/>
      <c r="BW85" s="92"/>
      <c r="BX85" s="82" t="str" cm="1">
        <f t="array" ref="BX85">_xlfn.IFS('indicatori output 1.2'!BW85=0, "si", OR('Indicatori target 1.2'!K85="err",'Indicatori target 1.2'!L85="err"), "no", AND('indicatori output 1.2'!BW85&gt;0, 'Indicatori target 1.2'!K85&lt;&gt;'Indicatori target 1.2'!L85), "no", AND('indicatori output 1.2'!BW85&gt;0,'Indicatori target 1.2'!K85='Indicatori target 1.2'!L85), "si")</f>
        <v>si</v>
      </c>
      <c r="BY85" s="82" t="str">
        <f t="shared" si="135"/>
        <v>si</v>
      </c>
      <c r="BZ85" s="78">
        <f t="shared" si="136"/>
        <v>0</v>
      </c>
      <c r="CA85" s="78">
        <f t="shared" si="137"/>
        <v>0</v>
      </c>
    </row>
    <row r="86" spans="1:79" x14ac:dyDescent="0.3">
      <c r="A86"/>
      <c r="B86"/>
      <c r="C86" s="10" t="e">
        <f>INDEX(Foglio2!$B:$C,MATCH('indicatori output 1.2'!B86,Foglio2!$B:$B,0),2)</f>
        <v>#N/A</v>
      </c>
      <c r="D86" s="10" t="e">
        <f>INDEX(Foglio4!$C:$D,MATCH('indicatori output 1.2'!B86,Foglio4!$C:$C,0),2)</f>
        <v>#N/A</v>
      </c>
      <c r="E86" s="91"/>
      <c r="F86" s="91"/>
      <c r="G86" s="19" t="e">
        <f t="shared" si="91"/>
        <v>#N/A</v>
      </c>
      <c r="H86" s="19" t="str">
        <f t="shared" si="92"/>
        <v>si</v>
      </c>
      <c r="I86" s="19" t="e">
        <f t="shared" si="127"/>
        <v>#N/A</v>
      </c>
      <c r="J86" s="19" t="e" cm="1">
        <f t="array" ref="J86">_xlfn.IFS(D86=F86,"uguale",D86&lt;F86,"regis maggiore",D86&gt;F86,"regis minore")</f>
        <v>#N/A</v>
      </c>
      <c r="K86" s="78" t="e">
        <f t="shared" si="128"/>
        <v>#N/A</v>
      </c>
      <c r="L86" s="78" t="e">
        <f t="shared" si="129"/>
        <v>#N/A</v>
      </c>
      <c r="M86" s="11" t="e">
        <f t="shared" si="120"/>
        <v>#N/A</v>
      </c>
      <c r="N86" s="15" t="e">
        <f>INDEX(Foglio2!$F:$G,MATCH(B86,Foglio2!$F:$F,0),2)</f>
        <v>#N/A</v>
      </c>
      <c r="O86" s="91"/>
      <c r="P86" s="91"/>
      <c r="Q86" s="19" t="e">
        <f t="shared" si="93"/>
        <v>#N/A</v>
      </c>
      <c r="R86" s="19" t="str" cm="1">
        <f t="array" ref="R86">_xlfn.IFS(P86=0,"si", AND(1&lt;P86, P86&lt;=O86),"si", OR(P86=1, P86&gt;O86),"no")</f>
        <v>si</v>
      </c>
      <c r="S86" s="78" t="e">
        <f t="shared" si="94"/>
        <v>#N/A</v>
      </c>
      <c r="T86" s="78" t="e">
        <f t="shared" si="95"/>
        <v>#N/A</v>
      </c>
      <c r="U86" s="11" t="e">
        <f t="shared" si="96"/>
        <v>#N/A</v>
      </c>
      <c r="V86" s="15" t="e">
        <f>INDEX(Foglio2!$J:$K,MATCH(B86,Foglio2!$J:$J,0),2)</f>
        <v>#N/A</v>
      </c>
      <c r="W86" s="91"/>
      <c r="X86" s="91"/>
      <c r="Y86" s="19" t="e">
        <f t="shared" si="97"/>
        <v>#N/A</v>
      </c>
      <c r="Z86" s="19" t="str">
        <f t="shared" si="98"/>
        <v>si</v>
      </c>
      <c r="AA86" s="78" t="e">
        <f t="shared" si="99"/>
        <v>#N/A</v>
      </c>
      <c r="AB86" s="78" t="e">
        <f t="shared" si="121"/>
        <v>#N/A</v>
      </c>
      <c r="AC86" s="19" t="e">
        <f t="shared" si="130"/>
        <v>#N/A</v>
      </c>
      <c r="AD86" s="11" t="e">
        <f t="shared" si="122"/>
        <v>#N/A</v>
      </c>
      <c r="AE86" s="15" t="e">
        <f>INDEX(Foglio2!$N:$O,MATCH(B86,Foglio2!$N:$N,0),2)</f>
        <v>#N/A</v>
      </c>
      <c r="AF86" s="91"/>
      <c r="AG86" s="91"/>
      <c r="AH86" s="19" t="e">
        <f t="shared" si="100"/>
        <v>#N/A</v>
      </c>
      <c r="AI86" s="19" t="str">
        <f t="shared" si="101"/>
        <v>si</v>
      </c>
      <c r="AJ86" s="78" t="e">
        <f t="shared" si="102"/>
        <v>#N/A</v>
      </c>
      <c r="AK86" s="78" t="e">
        <f t="shared" si="123"/>
        <v>#N/A</v>
      </c>
      <c r="AL86" s="19" t="e">
        <f t="shared" si="124"/>
        <v>#N/A</v>
      </c>
      <c r="AM86" s="11" t="e">
        <f t="shared" si="125"/>
        <v>#N/A</v>
      </c>
      <c r="AN86" s="15" t="e">
        <f>INDEX(Foglio2!$R:$S,MATCH(B86,Foglio2!$R:$R,0),2)</f>
        <v>#N/A</v>
      </c>
      <c r="AO86" s="91"/>
      <c r="AP86" s="91"/>
      <c r="AQ86" s="19" t="e">
        <f t="shared" si="103"/>
        <v>#N/A</v>
      </c>
      <c r="AR86" s="19" t="str">
        <f t="shared" si="104"/>
        <v>si</v>
      </c>
      <c r="AS86" s="78" t="e">
        <f t="shared" si="105"/>
        <v>#N/A</v>
      </c>
      <c r="AT86" s="78" t="e">
        <f t="shared" si="106"/>
        <v>#N/A</v>
      </c>
      <c r="AU86" s="11" t="e">
        <f t="shared" si="107"/>
        <v>#N/A</v>
      </c>
      <c r="AV86" s="15" t="e">
        <f>INDEX(Foglio2!$V:$W,MATCH(B86,Foglio2!$V:$V,0),2)</f>
        <v>#N/A</v>
      </c>
      <c r="AW86" s="91"/>
      <c r="AX86" s="91"/>
      <c r="AY86" s="19" t="e">
        <f t="shared" si="108"/>
        <v>#N/A</v>
      </c>
      <c r="AZ86" s="19" t="str">
        <f t="shared" si="109"/>
        <v>si</v>
      </c>
      <c r="BA86" s="78" t="e">
        <f t="shared" si="110"/>
        <v>#N/A</v>
      </c>
      <c r="BB86" s="78" t="e">
        <f t="shared" si="111"/>
        <v>#N/A</v>
      </c>
      <c r="BC86" s="11" t="e">
        <f t="shared" si="112"/>
        <v>#N/A</v>
      </c>
      <c r="BD86" s="15" t="e">
        <f>INDEX(Foglio2!$Z:$AA,MATCH(B86,Foglio2!$Z:$Z,0),2)</f>
        <v>#N/A</v>
      </c>
      <c r="BE86" s="91"/>
      <c r="BF86" s="91"/>
      <c r="BG86" s="19" t="e">
        <f t="shared" si="113"/>
        <v>#N/A</v>
      </c>
      <c r="BH86" s="19" t="str">
        <f t="shared" si="114"/>
        <v>si</v>
      </c>
      <c r="BI86" s="82" t="e">
        <f t="shared" si="131"/>
        <v>#N/A</v>
      </c>
      <c r="BJ86" s="78" t="e">
        <f t="shared" si="132"/>
        <v>#N/A</v>
      </c>
      <c r="BK86" s="78" t="e">
        <f t="shared" si="133"/>
        <v>#N/A</v>
      </c>
      <c r="BL86" s="19" t="e">
        <f t="shared" si="134"/>
        <v>#N/A</v>
      </c>
      <c r="BM86" s="11" t="e">
        <f t="shared" si="126"/>
        <v>#N/A</v>
      </c>
      <c r="BN86" s="15" t="e">
        <f>INDEX(Foglio2!$AC:$AD,MATCH(B86,Foglio2!$AC:$AC,0),2)</f>
        <v>#N/A</v>
      </c>
      <c r="BO86" s="91"/>
      <c r="BP86" s="91"/>
      <c r="BQ86" s="19" t="e">
        <f t="shared" si="115"/>
        <v>#N/A</v>
      </c>
      <c r="BR86" s="19" t="str">
        <f t="shared" si="116"/>
        <v>si</v>
      </c>
      <c r="BS86" s="78" t="e">
        <f t="shared" si="117"/>
        <v>#N/A</v>
      </c>
      <c r="BT86" s="78" t="e">
        <f t="shared" si="118"/>
        <v>#N/A</v>
      </c>
      <c r="BU86" s="11" t="e">
        <f t="shared" si="119"/>
        <v>#N/A</v>
      </c>
      <c r="BV86" s="92"/>
      <c r="BW86" s="92"/>
      <c r="BX86" s="82" t="str" cm="1">
        <f t="array" ref="BX86">_xlfn.IFS('indicatori output 1.2'!BW86=0, "si", OR('Indicatori target 1.2'!K86="err",'Indicatori target 1.2'!L86="err"), "no", AND('indicatori output 1.2'!BW86&gt;0, 'Indicatori target 1.2'!K86&lt;&gt;'Indicatori target 1.2'!L86), "no", AND('indicatori output 1.2'!BW86&gt;0,'Indicatori target 1.2'!K86='Indicatori target 1.2'!L86), "si")</f>
        <v>si</v>
      </c>
      <c r="BY86" s="82" t="str">
        <f t="shared" si="135"/>
        <v>si</v>
      </c>
      <c r="BZ86" s="78">
        <f t="shared" si="136"/>
        <v>0</v>
      </c>
      <c r="CA86" s="78">
        <f t="shared" si="137"/>
        <v>0</v>
      </c>
    </row>
    <row r="87" spans="1:79" x14ac:dyDescent="0.3">
      <c r="A87"/>
      <c r="B87"/>
      <c r="C87" s="10" t="e">
        <f>INDEX(Foglio2!$B:$C,MATCH('indicatori output 1.2'!B87,Foglio2!$B:$B,0),2)</f>
        <v>#N/A</v>
      </c>
      <c r="D87" s="10" t="e">
        <f>INDEX(Foglio4!$C:$D,MATCH('indicatori output 1.2'!B87,Foglio4!$C:$C,0),2)</f>
        <v>#N/A</v>
      </c>
      <c r="E87" s="91"/>
      <c r="F87" s="91"/>
      <c r="G87" s="19" t="e">
        <f t="shared" si="91"/>
        <v>#N/A</v>
      </c>
      <c r="H87" s="19" t="str">
        <f t="shared" si="92"/>
        <v>si</v>
      </c>
      <c r="I87" s="19" t="e">
        <f t="shared" si="127"/>
        <v>#N/A</v>
      </c>
      <c r="J87" s="19" t="e" cm="1">
        <f t="array" ref="J87">_xlfn.IFS(D87=F87,"uguale",D87&lt;F87,"regis maggiore",D87&gt;F87,"regis minore")</f>
        <v>#N/A</v>
      </c>
      <c r="K87" s="78" t="e">
        <f t="shared" si="128"/>
        <v>#N/A</v>
      </c>
      <c r="L87" s="78" t="e">
        <f t="shared" si="129"/>
        <v>#N/A</v>
      </c>
      <c r="M87" s="11" t="e">
        <f t="shared" si="120"/>
        <v>#N/A</v>
      </c>
      <c r="N87" s="15" t="e">
        <f>INDEX(Foglio2!$F:$G,MATCH(B87,Foglio2!$F:$F,0),2)</f>
        <v>#N/A</v>
      </c>
      <c r="O87" s="91"/>
      <c r="P87" s="91"/>
      <c r="Q87" s="19" t="e">
        <f t="shared" si="93"/>
        <v>#N/A</v>
      </c>
      <c r="R87" s="19" t="str" cm="1">
        <f t="array" ref="R87">_xlfn.IFS(P87=0,"si", AND(1&lt;P87, P87&lt;=O87),"si", OR(P87=1, P87&gt;O87),"no")</f>
        <v>si</v>
      </c>
      <c r="S87" s="78" t="e">
        <f t="shared" si="94"/>
        <v>#N/A</v>
      </c>
      <c r="T87" s="78" t="e">
        <f t="shared" si="95"/>
        <v>#N/A</v>
      </c>
      <c r="U87" s="11" t="e">
        <f t="shared" si="96"/>
        <v>#N/A</v>
      </c>
      <c r="V87" s="15" t="e">
        <f>INDEX(Foglio2!$J:$K,MATCH(B87,Foglio2!$J:$J,0),2)</f>
        <v>#N/A</v>
      </c>
      <c r="W87" s="91"/>
      <c r="X87" s="91"/>
      <c r="Y87" s="19" t="e">
        <f t="shared" si="97"/>
        <v>#N/A</v>
      </c>
      <c r="Z87" s="19" t="str">
        <f t="shared" si="98"/>
        <v>si</v>
      </c>
      <c r="AA87" s="78" t="e">
        <f t="shared" si="99"/>
        <v>#N/A</v>
      </c>
      <c r="AB87" s="78" t="e">
        <f t="shared" si="121"/>
        <v>#N/A</v>
      </c>
      <c r="AC87" s="19" t="e">
        <f t="shared" si="130"/>
        <v>#N/A</v>
      </c>
      <c r="AD87" s="11" t="e">
        <f t="shared" si="122"/>
        <v>#N/A</v>
      </c>
      <c r="AE87" s="15" t="e">
        <f>INDEX(Foglio2!$N:$O,MATCH(B87,Foglio2!$N:$N,0),2)</f>
        <v>#N/A</v>
      </c>
      <c r="AF87" s="91"/>
      <c r="AG87" s="91"/>
      <c r="AH87" s="19" t="e">
        <f t="shared" si="100"/>
        <v>#N/A</v>
      </c>
      <c r="AI87" s="19" t="str">
        <f t="shared" si="101"/>
        <v>si</v>
      </c>
      <c r="AJ87" s="78" t="e">
        <f t="shared" si="102"/>
        <v>#N/A</v>
      </c>
      <c r="AK87" s="78" t="e">
        <f t="shared" si="123"/>
        <v>#N/A</v>
      </c>
      <c r="AL87" s="19" t="e">
        <f t="shared" si="124"/>
        <v>#N/A</v>
      </c>
      <c r="AM87" s="11" t="e">
        <f t="shared" si="125"/>
        <v>#N/A</v>
      </c>
      <c r="AN87" s="15" t="e">
        <f>INDEX(Foglio2!$R:$S,MATCH(B87,Foglio2!$R:$R,0),2)</f>
        <v>#N/A</v>
      </c>
      <c r="AO87" s="91"/>
      <c r="AP87" s="91"/>
      <c r="AQ87" s="19" t="e">
        <f t="shared" si="103"/>
        <v>#N/A</v>
      </c>
      <c r="AR87" s="19" t="str">
        <f t="shared" si="104"/>
        <v>si</v>
      </c>
      <c r="AS87" s="78" t="e">
        <f t="shared" si="105"/>
        <v>#N/A</v>
      </c>
      <c r="AT87" s="78" t="e">
        <f t="shared" si="106"/>
        <v>#N/A</v>
      </c>
      <c r="AU87" s="11" t="e">
        <f t="shared" si="107"/>
        <v>#N/A</v>
      </c>
      <c r="AV87" s="15" t="e">
        <f>INDEX(Foglio2!$V:$W,MATCH(B87,Foglio2!$V:$V,0),2)</f>
        <v>#N/A</v>
      </c>
      <c r="AW87" s="91"/>
      <c r="AX87" s="91"/>
      <c r="AY87" s="19" t="e">
        <f t="shared" si="108"/>
        <v>#N/A</v>
      </c>
      <c r="AZ87" s="19" t="str">
        <f t="shared" si="109"/>
        <v>si</v>
      </c>
      <c r="BA87" s="78" t="e">
        <f t="shared" si="110"/>
        <v>#N/A</v>
      </c>
      <c r="BB87" s="78" t="e">
        <f t="shared" si="111"/>
        <v>#N/A</v>
      </c>
      <c r="BC87" s="11" t="e">
        <f t="shared" si="112"/>
        <v>#N/A</v>
      </c>
      <c r="BD87" s="15" t="e">
        <f>INDEX(Foglio2!$Z:$AA,MATCH(B87,Foglio2!$Z:$Z,0),2)</f>
        <v>#N/A</v>
      </c>
      <c r="BE87" s="91"/>
      <c r="BF87" s="91"/>
      <c r="BG87" s="19" t="e">
        <f t="shared" si="113"/>
        <v>#N/A</v>
      </c>
      <c r="BH87" s="19" t="str">
        <f t="shared" si="114"/>
        <v>si</v>
      </c>
      <c r="BI87" s="82" t="e">
        <f t="shared" si="131"/>
        <v>#N/A</v>
      </c>
      <c r="BJ87" s="78" t="e">
        <f t="shared" si="132"/>
        <v>#N/A</v>
      </c>
      <c r="BK87" s="78" t="e">
        <f t="shared" si="133"/>
        <v>#N/A</v>
      </c>
      <c r="BL87" s="19" t="e">
        <f t="shared" si="134"/>
        <v>#N/A</v>
      </c>
      <c r="BM87" s="11" t="e">
        <f t="shared" si="126"/>
        <v>#N/A</v>
      </c>
      <c r="BN87" s="15" t="e">
        <f>INDEX(Foglio2!$AC:$AD,MATCH(B87,Foglio2!$AC:$AC,0),2)</f>
        <v>#N/A</v>
      </c>
      <c r="BO87" s="91"/>
      <c r="BP87" s="91"/>
      <c r="BQ87" s="19" t="e">
        <f t="shared" si="115"/>
        <v>#N/A</v>
      </c>
      <c r="BR87" s="19" t="str">
        <f t="shared" si="116"/>
        <v>si</v>
      </c>
      <c r="BS87" s="78" t="e">
        <f t="shared" si="117"/>
        <v>#N/A</v>
      </c>
      <c r="BT87" s="78" t="e">
        <f t="shared" si="118"/>
        <v>#N/A</v>
      </c>
      <c r="BU87" s="11" t="e">
        <f t="shared" si="119"/>
        <v>#N/A</v>
      </c>
      <c r="BV87" s="92"/>
      <c r="BW87" s="92"/>
      <c r="BX87" s="82" t="str" cm="1">
        <f t="array" ref="BX87">_xlfn.IFS('indicatori output 1.2'!BW87=0, "si", OR('Indicatori target 1.2'!K87="err",'Indicatori target 1.2'!L87="err"), "no", AND('indicatori output 1.2'!BW87&gt;0, 'Indicatori target 1.2'!K87&lt;&gt;'Indicatori target 1.2'!L87), "no", AND('indicatori output 1.2'!BW87&gt;0,'Indicatori target 1.2'!K87='Indicatori target 1.2'!L87), "si")</f>
        <v>si</v>
      </c>
      <c r="BY87" s="82" t="str">
        <f t="shared" si="135"/>
        <v>si</v>
      </c>
      <c r="BZ87" s="78">
        <f t="shared" si="136"/>
        <v>0</v>
      </c>
      <c r="CA87" s="78">
        <f t="shared" si="137"/>
        <v>0</v>
      </c>
    </row>
    <row r="88" spans="1:79" x14ac:dyDescent="0.3">
      <c r="A88"/>
      <c r="B88"/>
      <c r="C88" s="10" t="e">
        <f>INDEX(Foglio2!$B:$C,MATCH('indicatori output 1.2'!B88,Foglio2!$B:$B,0),2)</f>
        <v>#N/A</v>
      </c>
      <c r="D88" s="10" t="e">
        <f>INDEX(Foglio4!$C:$D,MATCH('indicatori output 1.2'!B88,Foglio4!$C:$C,0),2)</f>
        <v>#N/A</v>
      </c>
      <c r="E88" s="91"/>
      <c r="F88" s="91"/>
      <c r="G88" s="19" t="e">
        <f t="shared" si="91"/>
        <v>#N/A</v>
      </c>
      <c r="H88" s="19" t="str">
        <f t="shared" si="92"/>
        <v>si</v>
      </c>
      <c r="I88" s="19" t="e">
        <f t="shared" si="127"/>
        <v>#N/A</v>
      </c>
      <c r="J88" s="19" t="e" cm="1">
        <f t="array" ref="J88">_xlfn.IFS(D88=F88,"uguale",D88&lt;F88,"regis maggiore",D88&gt;F88,"regis minore")</f>
        <v>#N/A</v>
      </c>
      <c r="K88" s="78" t="e">
        <f t="shared" si="128"/>
        <v>#N/A</v>
      </c>
      <c r="L88" s="78" t="e">
        <f t="shared" si="129"/>
        <v>#N/A</v>
      </c>
      <c r="M88" s="11" t="e">
        <f t="shared" si="120"/>
        <v>#N/A</v>
      </c>
      <c r="N88" s="15" t="e">
        <f>INDEX(Foglio2!$F:$G,MATCH(B88,Foglio2!$F:$F,0),2)</f>
        <v>#N/A</v>
      </c>
      <c r="O88" s="91"/>
      <c r="P88" s="91"/>
      <c r="Q88" s="19" t="e">
        <f t="shared" si="93"/>
        <v>#N/A</v>
      </c>
      <c r="R88" s="19" t="str" cm="1">
        <f t="array" ref="R88">_xlfn.IFS(P88=0,"si", AND(1&lt;P88, P88&lt;=O88),"si", OR(P88=1, P88&gt;O88),"no")</f>
        <v>si</v>
      </c>
      <c r="S88" s="78" t="e">
        <f t="shared" si="94"/>
        <v>#N/A</v>
      </c>
      <c r="T88" s="78" t="e">
        <f t="shared" si="95"/>
        <v>#N/A</v>
      </c>
      <c r="U88" s="11" t="e">
        <f t="shared" si="96"/>
        <v>#N/A</v>
      </c>
      <c r="V88" s="15" t="e">
        <f>INDEX(Foglio2!$J:$K,MATCH(B88,Foglio2!$J:$J,0),2)</f>
        <v>#N/A</v>
      </c>
      <c r="W88" s="91"/>
      <c r="X88" s="91"/>
      <c r="Y88" s="19" t="e">
        <f t="shared" si="97"/>
        <v>#N/A</v>
      </c>
      <c r="Z88" s="19" t="str">
        <f t="shared" si="98"/>
        <v>si</v>
      </c>
      <c r="AA88" s="78" t="e">
        <f t="shared" si="99"/>
        <v>#N/A</v>
      </c>
      <c r="AB88" s="78" t="e">
        <f t="shared" si="121"/>
        <v>#N/A</v>
      </c>
      <c r="AC88" s="19" t="e">
        <f t="shared" si="130"/>
        <v>#N/A</v>
      </c>
      <c r="AD88" s="11" t="e">
        <f t="shared" si="122"/>
        <v>#N/A</v>
      </c>
      <c r="AE88" s="15" t="e">
        <f>INDEX(Foglio2!$N:$O,MATCH(B88,Foglio2!$N:$N,0),2)</f>
        <v>#N/A</v>
      </c>
      <c r="AF88" s="91"/>
      <c r="AG88" s="91"/>
      <c r="AH88" s="19" t="e">
        <f t="shared" si="100"/>
        <v>#N/A</v>
      </c>
      <c r="AI88" s="19" t="str">
        <f t="shared" si="101"/>
        <v>si</v>
      </c>
      <c r="AJ88" s="78" t="e">
        <f t="shared" si="102"/>
        <v>#N/A</v>
      </c>
      <c r="AK88" s="78" t="e">
        <f t="shared" si="123"/>
        <v>#N/A</v>
      </c>
      <c r="AL88" s="19" t="e">
        <f t="shared" si="124"/>
        <v>#N/A</v>
      </c>
      <c r="AM88" s="11" t="e">
        <f t="shared" si="125"/>
        <v>#N/A</v>
      </c>
      <c r="AN88" s="15" t="e">
        <f>INDEX(Foglio2!$R:$S,MATCH(B88,Foglio2!$R:$R,0),2)</f>
        <v>#N/A</v>
      </c>
      <c r="AO88" s="91"/>
      <c r="AP88" s="91"/>
      <c r="AQ88" s="19" t="e">
        <f t="shared" si="103"/>
        <v>#N/A</v>
      </c>
      <c r="AR88" s="19" t="str">
        <f t="shared" si="104"/>
        <v>si</v>
      </c>
      <c r="AS88" s="78" t="e">
        <f t="shared" si="105"/>
        <v>#N/A</v>
      </c>
      <c r="AT88" s="78" t="e">
        <f t="shared" si="106"/>
        <v>#N/A</v>
      </c>
      <c r="AU88" s="11" t="e">
        <f t="shared" si="107"/>
        <v>#N/A</v>
      </c>
      <c r="AV88" s="15" t="e">
        <f>INDEX(Foglio2!$V:$W,MATCH(B88,Foglio2!$V:$V,0),2)</f>
        <v>#N/A</v>
      </c>
      <c r="AW88" s="91"/>
      <c r="AX88" s="91"/>
      <c r="AY88" s="19" t="e">
        <f t="shared" si="108"/>
        <v>#N/A</v>
      </c>
      <c r="AZ88" s="19" t="str">
        <f t="shared" si="109"/>
        <v>si</v>
      </c>
      <c r="BA88" s="78" t="e">
        <f t="shared" si="110"/>
        <v>#N/A</v>
      </c>
      <c r="BB88" s="78" t="e">
        <f t="shared" si="111"/>
        <v>#N/A</v>
      </c>
      <c r="BC88" s="11" t="e">
        <f t="shared" si="112"/>
        <v>#N/A</v>
      </c>
      <c r="BD88" s="15" t="e">
        <f>INDEX(Foglio2!$Z:$AA,MATCH(B88,Foglio2!$Z:$Z,0),2)</f>
        <v>#N/A</v>
      </c>
      <c r="BE88" s="91"/>
      <c r="BF88" s="91"/>
      <c r="BG88" s="19" t="e">
        <f t="shared" si="113"/>
        <v>#N/A</v>
      </c>
      <c r="BH88" s="19" t="str">
        <f t="shared" si="114"/>
        <v>si</v>
      </c>
      <c r="BI88" s="82" t="e">
        <f t="shared" si="131"/>
        <v>#N/A</v>
      </c>
      <c r="BJ88" s="78" t="e">
        <f t="shared" si="132"/>
        <v>#N/A</v>
      </c>
      <c r="BK88" s="78" t="e">
        <f t="shared" si="133"/>
        <v>#N/A</v>
      </c>
      <c r="BL88" s="19" t="e">
        <f t="shared" si="134"/>
        <v>#N/A</v>
      </c>
      <c r="BM88" s="11" t="e">
        <f t="shared" si="126"/>
        <v>#N/A</v>
      </c>
      <c r="BN88" s="15" t="e">
        <f>INDEX(Foglio2!$AC:$AD,MATCH(B88,Foglio2!$AC:$AC,0),2)</f>
        <v>#N/A</v>
      </c>
      <c r="BO88" s="91"/>
      <c r="BP88" s="91"/>
      <c r="BQ88" s="19" t="e">
        <f t="shared" si="115"/>
        <v>#N/A</v>
      </c>
      <c r="BR88" s="19" t="str">
        <f t="shared" si="116"/>
        <v>si</v>
      </c>
      <c r="BS88" s="78" t="e">
        <f t="shared" si="117"/>
        <v>#N/A</v>
      </c>
      <c r="BT88" s="78" t="e">
        <f t="shared" si="118"/>
        <v>#N/A</v>
      </c>
      <c r="BU88" s="11" t="e">
        <f t="shared" si="119"/>
        <v>#N/A</v>
      </c>
      <c r="BV88" s="92"/>
      <c r="BW88" s="92"/>
      <c r="BX88" s="82" t="str" cm="1">
        <f t="array" ref="BX88">_xlfn.IFS('indicatori output 1.2'!BW88=0, "si", OR('Indicatori target 1.2'!K88="err",'Indicatori target 1.2'!L88="err"), "no", AND('indicatori output 1.2'!BW88&gt;0, 'Indicatori target 1.2'!K88&lt;&gt;'Indicatori target 1.2'!L88), "no", AND('indicatori output 1.2'!BW88&gt;0,'Indicatori target 1.2'!K88='Indicatori target 1.2'!L88), "si")</f>
        <v>si</v>
      </c>
      <c r="BY88" s="82" t="str">
        <f t="shared" si="135"/>
        <v>si</v>
      </c>
      <c r="BZ88" s="78">
        <f t="shared" si="136"/>
        <v>0</v>
      </c>
      <c r="CA88" s="78">
        <f t="shared" si="137"/>
        <v>0</v>
      </c>
    </row>
    <row r="89" spans="1:79" x14ac:dyDescent="0.3">
      <c r="A89"/>
      <c r="B89"/>
      <c r="C89" s="10" t="e">
        <f>INDEX(Foglio2!$B:$C,MATCH('indicatori output 1.2'!B89,Foglio2!$B:$B,0),2)</f>
        <v>#N/A</v>
      </c>
      <c r="D89" s="10" t="e">
        <f>INDEX(Foglio4!$C:$D,MATCH('indicatori output 1.2'!B89,Foglio4!$C:$C,0),2)</f>
        <v>#N/A</v>
      </c>
      <c r="E89" s="91"/>
      <c r="F89" s="91"/>
      <c r="G89" s="19" t="e">
        <f t="shared" si="91"/>
        <v>#N/A</v>
      </c>
      <c r="H89" s="19" t="str">
        <f t="shared" si="92"/>
        <v>si</v>
      </c>
      <c r="I89" s="19" t="e">
        <f t="shared" si="127"/>
        <v>#N/A</v>
      </c>
      <c r="J89" s="19" t="e" cm="1">
        <f t="array" ref="J89">_xlfn.IFS(D89=F89,"uguale",D89&lt;F89,"regis maggiore",D89&gt;F89,"regis minore")</f>
        <v>#N/A</v>
      </c>
      <c r="K89" s="78" t="e">
        <f t="shared" si="128"/>
        <v>#N/A</v>
      </c>
      <c r="L89" s="78" t="e">
        <f t="shared" si="129"/>
        <v>#N/A</v>
      </c>
      <c r="M89" s="11" t="e">
        <f t="shared" si="120"/>
        <v>#N/A</v>
      </c>
      <c r="N89" s="15" t="e">
        <f>INDEX(Foglio2!$F:$G,MATCH(B89,Foglio2!$F:$F,0),2)</f>
        <v>#N/A</v>
      </c>
      <c r="O89" s="91"/>
      <c r="P89" s="91"/>
      <c r="Q89" s="19" t="e">
        <f t="shared" si="93"/>
        <v>#N/A</v>
      </c>
      <c r="R89" s="19" t="str" cm="1">
        <f t="array" ref="R89">_xlfn.IFS(P89=0,"si", AND(1&lt;P89, P89&lt;=O89),"si", OR(P89=1, P89&gt;O89),"no")</f>
        <v>si</v>
      </c>
      <c r="S89" s="78" t="e">
        <f t="shared" si="94"/>
        <v>#N/A</v>
      </c>
      <c r="T89" s="78" t="e">
        <f t="shared" si="95"/>
        <v>#N/A</v>
      </c>
      <c r="U89" s="11" t="e">
        <f t="shared" si="96"/>
        <v>#N/A</v>
      </c>
      <c r="V89" s="15" t="e">
        <f>INDEX(Foglio2!$J:$K,MATCH(B89,Foglio2!$J:$J,0),2)</f>
        <v>#N/A</v>
      </c>
      <c r="W89" s="91"/>
      <c r="X89" s="91"/>
      <c r="Y89" s="19" t="e">
        <f t="shared" si="97"/>
        <v>#N/A</v>
      </c>
      <c r="Z89" s="19" t="str">
        <f t="shared" si="98"/>
        <v>si</v>
      </c>
      <c r="AA89" s="78" t="e">
        <f t="shared" si="99"/>
        <v>#N/A</v>
      </c>
      <c r="AB89" s="78" t="e">
        <f t="shared" si="121"/>
        <v>#N/A</v>
      </c>
      <c r="AC89" s="19" t="e">
        <f t="shared" si="130"/>
        <v>#N/A</v>
      </c>
      <c r="AD89" s="11" t="e">
        <f t="shared" si="122"/>
        <v>#N/A</v>
      </c>
      <c r="AE89" s="15" t="e">
        <f>INDEX(Foglio2!$N:$O,MATCH(B89,Foglio2!$N:$N,0),2)</f>
        <v>#N/A</v>
      </c>
      <c r="AF89" s="91"/>
      <c r="AG89" s="91"/>
      <c r="AH89" s="19" t="e">
        <f t="shared" si="100"/>
        <v>#N/A</v>
      </c>
      <c r="AI89" s="19" t="str">
        <f t="shared" si="101"/>
        <v>si</v>
      </c>
      <c r="AJ89" s="78" t="e">
        <f t="shared" si="102"/>
        <v>#N/A</v>
      </c>
      <c r="AK89" s="78" t="e">
        <f t="shared" si="123"/>
        <v>#N/A</v>
      </c>
      <c r="AL89" s="19" t="e">
        <f t="shared" si="124"/>
        <v>#N/A</v>
      </c>
      <c r="AM89" s="11" t="e">
        <f t="shared" si="125"/>
        <v>#N/A</v>
      </c>
      <c r="AN89" s="15" t="e">
        <f>INDEX(Foglio2!$R:$S,MATCH(B89,Foglio2!$R:$R,0),2)</f>
        <v>#N/A</v>
      </c>
      <c r="AO89" s="91"/>
      <c r="AP89" s="91"/>
      <c r="AQ89" s="19" t="e">
        <f t="shared" si="103"/>
        <v>#N/A</v>
      </c>
      <c r="AR89" s="19" t="str">
        <f t="shared" si="104"/>
        <v>si</v>
      </c>
      <c r="AS89" s="78" t="e">
        <f t="shared" si="105"/>
        <v>#N/A</v>
      </c>
      <c r="AT89" s="78" t="e">
        <f t="shared" si="106"/>
        <v>#N/A</v>
      </c>
      <c r="AU89" s="11" t="e">
        <f t="shared" si="107"/>
        <v>#N/A</v>
      </c>
      <c r="AV89" s="15" t="e">
        <f>INDEX(Foglio2!$V:$W,MATCH(B89,Foglio2!$V:$V,0),2)</f>
        <v>#N/A</v>
      </c>
      <c r="AW89" s="91"/>
      <c r="AX89" s="91"/>
      <c r="AY89" s="19" t="e">
        <f t="shared" si="108"/>
        <v>#N/A</v>
      </c>
      <c r="AZ89" s="19" t="str">
        <f t="shared" si="109"/>
        <v>si</v>
      </c>
      <c r="BA89" s="78" t="e">
        <f t="shared" si="110"/>
        <v>#N/A</v>
      </c>
      <c r="BB89" s="78" t="e">
        <f t="shared" si="111"/>
        <v>#N/A</v>
      </c>
      <c r="BC89" s="11" t="e">
        <f t="shared" si="112"/>
        <v>#N/A</v>
      </c>
      <c r="BD89" s="15" t="e">
        <f>INDEX(Foglio2!$Z:$AA,MATCH(B89,Foglio2!$Z:$Z,0),2)</f>
        <v>#N/A</v>
      </c>
      <c r="BE89" s="91"/>
      <c r="BF89" s="91"/>
      <c r="BG89" s="19" t="e">
        <f t="shared" si="113"/>
        <v>#N/A</v>
      </c>
      <c r="BH89" s="19" t="str">
        <f t="shared" si="114"/>
        <v>si</v>
      </c>
      <c r="BI89" s="82" t="e">
        <f t="shared" si="131"/>
        <v>#N/A</v>
      </c>
      <c r="BJ89" s="78" t="e">
        <f t="shared" si="132"/>
        <v>#N/A</v>
      </c>
      <c r="BK89" s="78" t="e">
        <f t="shared" si="133"/>
        <v>#N/A</v>
      </c>
      <c r="BL89" s="19" t="e">
        <f t="shared" si="134"/>
        <v>#N/A</v>
      </c>
      <c r="BM89" s="11" t="e">
        <f t="shared" si="126"/>
        <v>#N/A</v>
      </c>
      <c r="BN89" s="15" t="e">
        <f>INDEX(Foglio2!$AC:$AD,MATCH(B89,Foglio2!$AC:$AC,0),2)</f>
        <v>#N/A</v>
      </c>
      <c r="BO89" s="91"/>
      <c r="BP89" s="91"/>
      <c r="BQ89" s="19" t="e">
        <f t="shared" si="115"/>
        <v>#N/A</v>
      </c>
      <c r="BR89" s="19" t="str">
        <f t="shared" si="116"/>
        <v>si</v>
      </c>
      <c r="BS89" s="78" t="e">
        <f t="shared" si="117"/>
        <v>#N/A</v>
      </c>
      <c r="BT89" s="78" t="e">
        <f t="shared" si="118"/>
        <v>#N/A</v>
      </c>
      <c r="BU89" s="11" t="e">
        <f t="shared" si="119"/>
        <v>#N/A</v>
      </c>
      <c r="BV89" s="92"/>
      <c r="BW89" s="92"/>
      <c r="BX89" s="82" t="str" cm="1">
        <f t="array" ref="BX89">_xlfn.IFS('indicatori output 1.2'!BW89=0, "si", OR('Indicatori target 1.2'!K89="err",'Indicatori target 1.2'!L89="err"), "no", AND('indicatori output 1.2'!BW89&gt;0, 'Indicatori target 1.2'!K89&lt;&gt;'Indicatori target 1.2'!L89), "no", AND('indicatori output 1.2'!BW89&gt;0,'Indicatori target 1.2'!K89='Indicatori target 1.2'!L89), "si")</f>
        <v>si</v>
      </c>
      <c r="BY89" s="82" t="str">
        <f t="shared" si="135"/>
        <v>si</v>
      </c>
      <c r="BZ89" s="78">
        <f t="shared" si="136"/>
        <v>0</v>
      </c>
      <c r="CA89" s="78">
        <f t="shared" si="137"/>
        <v>0</v>
      </c>
    </row>
    <row r="90" spans="1:79" x14ac:dyDescent="0.3">
      <c r="A90"/>
      <c r="B90"/>
      <c r="C90" s="10" t="e">
        <f>INDEX(Foglio2!$B:$C,MATCH('indicatori output 1.2'!B90,Foglio2!$B:$B,0),2)</f>
        <v>#N/A</v>
      </c>
      <c r="D90" s="10" t="e">
        <f>INDEX(Foglio4!$C:$D,MATCH('indicatori output 1.2'!B90,Foglio4!$C:$C,0),2)</f>
        <v>#N/A</v>
      </c>
      <c r="E90" s="91"/>
      <c r="F90" s="91"/>
      <c r="G90" s="19" t="e">
        <f t="shared" si="91"/>
        <v>#N/A</v>
      </c>
      <c r="H90" s="19" t="str">
        <f t="shared" si="92"/>
        <v>si</v>
      </c>
      <c r="I90" s="19" t="e">
        <f t="shared" si="127"/>
        <v>#N/A</v>
      </c>
      <c r="J90" s="19" t="e" cm="1">
        <f t="array" ref="J90">_xlfn.IFS(D90=F90,"uguale",D90&lt;F90,"regis maggiore",D90&gt;F90,"regis minore")</f>
        <v>#N/A</v>
      </c>
      <c r="K90" s="78" t="e">
        <f t="shared" si="128"/>
        <v>#N/A</v>
      </c>
      <c r="L90" s="78" t="e">
        <f t="shared" si="129"/>
        <v>#N/A</v>
      </c>
      <c r="M90" s="11" t="e">
        <f t="shared" si="120"/>
        <v>#N/A</v>
      </c>
      <c r="N90" s="15" t="e">
        <f>INDEX(Foglio2!$F:$G,MATCH(B90,Foglio2!$F:$F,0),2)</f>
        <v>#N/A</v>
      </c>
      <c r="O90" s="91"/>
      <c r="P90" s="91"/>
      <c r="Q90" s="19" t="e">
        <f t="shared" si="93"/>
        <v>#N/A</v>
      </c>
      <c r="R90" s="19" t="str" cm="1">
        <f t="array" ref="R90">_xlfn.IFS(P90=0,"si", AND(1&lt;P90, P90&lt;=O90),"si", OR(P90=1, P90&gt;O90),"no")</f>
        <v>si</v>
      </c>
      <c r="S90" s="78" t="e">
        <f t="shared" si="94"/>
        <v>#N/A</v>
      </c>
      <c r="T90" s="78" t="e">
        <f t="shared" si="95"/>
        <v>#N/A</v>
      </c>
      <c r="U90" s="11" t="e">
        <f t="shared" si="96"/>
        <v>#N/A</v>
      </c>
      <c r="V90" s="15" t="e">
        <f>INDEX(Foglio2!$J:$K,MATCH(B90,Foglio2!$J:$J,0),2)</f>
        <v>#N/A</v>
      </c>
      <c r="W90" s="91"/>
      <c r="X90" s="91"/>
      <c r="Y90" s="19" t="e">
        <f t="shared" si="97"/>
        <v>#N/A</v>
      </c>
      <c r="Z90" s="19" t="str">
        <f t="shared" si="98"/>
        <v>si</v>
      </c>
      <c r="AA90" s="78" t="e">
        <f t="shared" si="99"/>
        <v>#N/A</v>
      </c>
      <c r="AB90" s="78" t="e">
        <f t="shared" si="121"/>
        <v>#N/A</v>
      </c>
      <c r="AC90" s="19" t="e">
        <f t="shared" si="130"/>
        <v>#N/A</v>
      </c>
      <c r="AD90" s="11" t="e">
        <f t="shared" si="122"/>
        <v>#N/A</v>
      </c>
      <c r="AE90" s="15" t="e">
        <f>INDEX(Foglio2!$N:$O,MATCH(B90,Foglio2!$N:$N,0),2)</f>
        <v>#N/A</v>
      </c>
      <c r="AF90" s="91"/>
      <c r="AG90" s="91"/>
      <c r="AH90" s="19" t="e">
        <f t="shared" si="100"/>
        <v>#N/A</v>
      </c>
      <c r="AI90" s="19" t="str">
        <f t="shared" si="101"/>
        <v>si</v>
      </c>
      <c r="AJ90" s="78" t="e">
        <f t="shared" si="102"/>
        <v>#N/A</v>
      </c>
      <c r="AK90" s="78" t="e">
        <f t="shared" si="123"/>
        <v>#N/A</v>
      </c>
      <c r="AL90" s="19" t="e">
        <f t="shared" si="124"/>
        <v>#N/A</v>
      </c>
      <c r="AM90" s="11" t="e">
        <f t="shared" si="125"/>
        <v>#N/A</v>
      </c>
      <c r="AN90" s="15" t="e">
        <f>INDEX(Foglio2!$R:$S,MATCH(B90,Foglio2!$R:$R,0),2)</f>
        <v>#N/A</v>
      </c>
      <c r="AO90" s="91"/>
      <c r="AP90" s="91"/>
      <c r="AQ90" s="19" t="e">
        <f t="shared" si="103"/>
        <v>#N/A</v>
      </c>
      <c r="AR90" s="19" t="str">
        <f t="shared" si="104"/>
        <v>si</v>
      </c>
      <c r="AS90" s="78" t="e">
        <f t="shared" si="105"/>
        <v>#N/A</v>
      </c>
      <c r="AT90" s="78" t="e">
        <f t="shared" si="106"/>
        <v>#N/A</v>
      </c>
      <c r="AU90" s="11" t="e">
        <f t="shared" si="107"/>
        <v>#N/A</v>
      </c>
      <c r="AV90" s="15" t="e">
        <f>INDEX(Foglio2!$V:$W,MATCH(B90,Foglio2!$V:$V,0),2)</f>
        <v>#N/A</v>
      </c>
      <c r="AW90" s="91"/>
      <c r="AX90" s="91"/>
      <c r="AY90" s="19" t="e">
        <f t="shared" si="108"/>
        <v>#N/A</v>
      </c>
      <c r="AZ90" s="19" t="str">
        <f t="shared" si="109"/>
        <v>si</v>
      </c>
      <c r="BA90" s="78" t="e">
        <f t="shared" si="110"/>
        <v>#N/A</v>
      </c>
      <c r="BB90" s="78" t="e">
        <f t="shared" si="111"/>
        <v>#N/A</v>
      </c>
      <c r="BC90" s="11" t="e">
        <f t="shared" si="112"/>
        <v>#N/A</v>
      </c>
      <c r="BD90" s="15" t="e">
        <f>INDEX(Foglio2!$Z:$AA,MATCH(B90,Foglio2!$Z:$Z,0),2)</f>
        <v>#N/A</v>
      </c>
      <c r="BE90" s="91"/>
      <c r="BF90" s="91"/>
      <c r="BG90" s="19" t="e">
        <f t="shared" si="113"/>
        <v>#N/A</v>
      </c>
      <c r="BH90" s="19" t="str">
        <f t="shared" si="114"/>
        <v>si</v>
      </c>
      <c r="BI90" s="82" t="e">
        <f t="shared" si="131"/>
        <v>#N/A</v>
      </c>
      <c r="BJ90" s="78" t="e">
        <f t="shared" si="132"/>
        <v>#N/A</v>
      </c>
      <c r="BK90" s="78" t="e">
        <f t="shared" si="133"/>
        <v>#N/A</v>
      </c>
      <c r="BL90" s="19" t="e">
        <f t="shared" si="134"/>
        <v>#N/A</v>
      </c>
      <c r="BM90" s="11" t="e">
        <f t="shared" si="126"/>
        <v>#N/A</v>
      </c>
      <c r="BN90" s="15" t="e">
        <f>INDEX(Foglio2!$AC:$AD,MATCH(B90,Foglio2!$AC:$AC,0),2)</f>
        <v>#N/A</v>
      </c>
      <c r="BO90" s="91"/>
      <c r="BP90" s="91"/>
      <c r="BQ90" s="19" t="e">
        <f t="shared" si="115"/>
        <v>#N/A</v>
      </c>
      <c r="BR90" s="19" t="str">
        <f t="shared" si="116"/>
        <v>si</v>
      </c>
      <c r="BS90" s="78" t="e">
        <f t="shared" si="117"/>
        <v>#N/A</v>
      </c>
      <c r="BT90" s="78" t="e">
        <f t="shared" si="118"/>
        <v>#N/A</v>
      </c>
      <c r="BU90" s="11" t="e">
        <f t="shared" si="119"/>
        <v>#N/A</v>
      </c>
      <c r="BV90" s="92"/>
      <c r="BW90" s="92"/>
      <c r="BX90" s="82" t="str" cm="1">
        <f t="array" ref="BX90">_xlfn.IFS('indicatori output 1.2'!BW90=0, "si", OR('Indicatori target 1.2'!K90="err",'Indicatori target 1.2'!L90="err"), "no", AND('indicatori output 1.2'!BW90&gt;0, 'Indicatori target 1.2'!K90&lt;&gt;'Indicatori target 1.2'!L90), "no", AND('indicatori output 1.2'!BW90&gt;0,'Indicatori target 1.2'!K90='Indicatori target 1.2'!L90), "si")</f>
        <v>si</v>
      </c>
      <c r="BY90" s="82" t="str">
        <f t="shared" si="135"/>
        <v>si</v>
      </c>
      <c r="BZ90" s="78">
        <f t="shared" si="136"/>
        <v>0</v>
      </c>
      <c r="CA90" s="78">
        <f t="shared" si="137"/>
        <v>0</v>
      </c>
    </row>
    <row r="91" spans="1:79" x14ac:dyDescent="0.3">
      <c r="A91"/>
      <c r="B91"/>
      <c r="C91" s="10" t="e">
        <f>INDEX(Foglio2!$B:$C,MATCH('indicatori output 1.2'!B91,Foglio2!$B:$B,0),2)</f>
        <v>#N/A</v>
      </c>
      <c r="D91" s="10" t="e">
        <f>INDEX(Foglio4!$C:$D,MATCH('indicatori output 1.2'!B91,Foglio4!$C:$C,0),2)</f>
        <v>#N/A</v>
      </c>
      <c r="E91" s="91"/>
      <c r="F91" s="91"/>
      <c r="G91" s="19" t="e">
        <f t="shared" si="91"/>
        <v>#N/A</v>
      </c>
      <c r="H91" s="19" t="str">
        <f t="shared" si="92"/>
        <v>si</v>
      </c>
      <c r="I91" s="19" t="e">
        <f t="shared" si="127"/>
        <v>#N/A</v>
      </c>
      <c r="J91" s="19" t="e" cm="1">
        <f t="array" ref="J91">_xlfn.IFS(D91=F91,"uguale",D91&lt;F91,"regis maggiore",D91&gt;F91,"regis minore")</f>
        <v>#N/A</v>
      </c>
      <c r="K91" s="78" t="e">
        <f t="shared" si="128"/>
        <v>#N/A</v>
      </c>
      <c r="L91" s="78" t="e">
        <f t="shared" si="129"/>
        <v>#N/A</v>
      </c>
      <c r="M91" s="11" t="e">
        <f t="shared" si="120"/>
        <v>#N/A</v>
      </c>
      <c r="N91" s="15" t="e">
        <f>INDEX(Foglio2!$F:$G,MATCH(B91,Foglio2!$F:$F,0),2)</f>
        <v>#N/A</v>
      </c>
      <c r="O91" s="91"/>
      <c r="P91" s="91"/>
      <c r="Q91" s="19" t="e">
        <f t="shared" si="93"/>
        <v>#N/A</v>
      </c>
      <c r="R91" s="19" t="str" cm="1">
        <f t="array" ref="R91">_xlfn.IFS(P91=0,"si", AND(1&lt;P91, P91&lt;=O91),"si", OR(P91=1, P91&gt;O91),"no")</f>
        <v>si</v>
      </c>
      <c r="S91" s="78" t="e">
        <f t="shared" si="94"/>
        <v>#N/A</v>
      </c>
      <c r="T91" s="78" t="e">
        <f t="shared" si="95"/>
        <v>#N/A</v>
      </c>
      <c r="U91" s="11" t="e">
        <f t="shared" si="96"/>
        <v>#N/A</v>
      </c>
      <c r="V91" s="15" t="e">
        <f>INDEX(Foglio2!$J:$K,MATCH(B91,Foglio2!$J:$J,0),2)</f>
        <v>#N/A</v>
      </c>
      <c r="W91" s="91"/>
      <c r="X91" s="91"/>
      <c r="Y91" s="19" t="e">
        <f t="shared" si="97"/>
        <v>#N/A</v>
      </c>
      <c r="Z91" s="19" t="str">
        <f t="shared" si="98"/>
        <v>si</v>
      </c>
      <c r="AA91" s="78" t="e">
        <f t="shared" si="99"/>
        <v>#N/A</v>
      </c>
      <c r="AB91" s="78" t="e">
        <f t="shared" si="121"/>
        <v>#N/A</v>
      </c>
      <c r="AC91" s="19" t="e">
        <f t="shared" si="130"/>
        <v>#N/A</v>
      </c>
      <c r="AD91" s="11" t="e">
        <f t="shared" si="122"/>
        <v>#N/A</v>
      </c>
      <c r="AE91" s="15" t="e">
        <f>INDEX(Foglio2!$N:$O,MATCH(B91,Foglio2!$N:$N,0),2)</f>
        <v>#N/A</v>
      </c>
      <c r="AF91" s="91"/>
      <c r="AG91" s="91"/>
      <c r="AH91" s="19" t="e">
        <f t="shared" si="100"/>
        <v>#N/A</v>
      </c>
      <c r="AI91" s="19" t="str">
        <f t="shared" si="101"/>
        <v>si</v>
      </c>
      <c r="AJ91" s="78" t="e">
        <f t="shared" si="102"/>
        <v>#N/A</v>
      </c>
      <c r="AK91" s="78" t="e">
        <f t="shared" si="123"/>
        <v>#N/A</v>
      </c>
      <c r="AL91" s="19" t="e">
        <f t="shared" si="124"/>
        <v>#N/A</v>
      </c>
      <c r="AM91" s="11" t="e">
        <f t="shared" si="125"/>
        <v>#N/A</v>
      </c>
      <c r="AN91" s="15" t="e">
        <f>INDEX(Foglio2!$R:$S,MATCH(B91,Foglio2!$R:$R,0),2)</f>
        <v>#N/A</v>
      </c>
      <c r="AO91" s="91"/>
      <c r="AP91" s="91"/>
      <c r="AQ91" s="19" t="e">
        <f t="shared" si="103"/>
        <v>#N/A</v>
      </c>
      <c r="AR91" s="19" t="str">
        <f t="shared" si="104"/>
        <v>si</v>
      </c>
      <c r="AS91" s="78" t="e">
        <f t="shared" si="105"/>
        <v>#N/A</v>
      </c>
      <c r="AT91" s="78" t="e">
        <f t="shared" si="106"/>
        <v>#N/A</v>
      </c>
      <c r="AU91" s="11" t="e">
        <f t="shared" si="107"/>
        <v>#N/A</v>
      </c>
      <c r="AV91" s="15" t="e">
        <f>INDEX(Foglio2!$V:$W,MATCH(B91,Foglio2!$V:$V,0),2)</f>
        <v>#N/A</v>
      </c>
      <c r="AW91" s="91"/>
      <c r="AX91" s="91"/>
      <c r="AY91" s="19" t="e">
        <f t="shared" si="108"/>
        <v>#N/A</v>
      </c>
      <c r="AZ91" s="19" t="str">
        <f t="shared" si="109"/>
        <v>si</v>
      </c>
      <c r="BA91" s="78" t="e">
        <f t="shared" si="110"/>
        <v>#N/A</v>
      </c>
      <c r="BB91" s="78" t="e">
        <f t="shared" si="111"/>
        <v>#N/A</v>
      </c>
      <c r="BC91" s="11" t="e">
        <f t="shared" si="112"/>
        <v>#N/A</v>
      </c>
      <c r="BD91" s="15" t="e">
        <f>INDEX(Foglio2!$Z:$AA,MATCH(B91,Foglio2!$Z:$Z,0),2)</f>
        <v>#N/A</v>
      </c>
      <c r="BE91" s="91"/>
      <c r="BF91" s="91"/>
      <c r="BG91" s="19" t="e">
        <f t="shared" si="113"/>
        <v>#N/A</v>
      </c>
      <c r="BH91" s="19" t="str">
        <f t="shared" si="114"/>
        <v>si</v>
      </c>
      <c r="BI91" s="82" t="e">
        <f t="shared" si="131"/>
        <v>#N/A</v>
      </c>
      <c r="BJ91" s="78" t="e">
        <f t="shared" si="132"/>
        <v>#N/A</v>
      </c>
      <c r="BK91" s="78" t="e">
        <f t="shared" si="133"/>
        <v>#N/A</v>
      </c>
      <c r="BL91" s="19" t="e">
        <f t="shared" si="134"/>
        <v>#N/A</v>
      </c>
      <c r="BM91" s="11" t="e">
        <f t="shared" si="126"/>
        <v>#N/A</v>
      </c>
      <c r="BN91" s="15" t="e">
        <f>INDEX(Foglio2!$AC:$AD,MATCH(B91,Foglio2!$AC:$AC,0),2)</f>
        <v>#N/A</v>
      </c>
      <c r="BO91" s="91"/>
      <c r="BP91" s="91"/>
      <c r="BQ91" s="19" t="e">
        <f t="shared" si="115"/>
        <v>#N/A</v>
      </c>
      <c r="BR91" s="19" t="str">
        <f t="shared" si="116"/>
        <v>si</v>
      </c>
      <c r="BS91" s="78" t="e">
        <f t="shared" si="117"/>
        <v>#N/A</v>
      </c>
      <c r="BT91" s="78" t="e">
        <f t="shared" si="118"/>
        <v>#N/A</v>
      </c>
      <c r="BU91" s="11" t="e">
        <f t="shared" si="119"/>
        <v>#N/A</v>
      </c>
      <c r="BV91" s="92"/>
      <c r="BW91" s="92"/>
      <c r="BX91" s="82" t="str" cm="1">
        <f t="array" ref="BX91">_xlfn.IFS('indicatori output 1.2'!BW91=0, "si", OR('Indicatori target 1.2'!K91="err",'Indicatori target 1.2'!L91="err"), "no", AND('indicatori output 1.2'!BW91&gt;0, 'Indicatori target 1.2'!K91&lt;&gt;'Indicatori target 1.2'!L91), "no", AND('indicatori output 1.2'!BW91&gt;0,'Indicatori target 1.2'!K91='Indicatori target 1.2'!L91), "si")</f>
        <v>si</v>
      </c>
      <c r="BY91" s="82" t="str">
        <f t="shared" si="135"/>
        <v>si</v>
      </c>
      <c r="BZ91" s="78">
        <f t="shared" si="136"/>
        <v>0</v>
      </c>
      <c r="CA91" s="78">
        <f t="shared" si="137"/>
        <v>0</v>
      </c>
    </row>
    <row r="92" spans="1:79" x14ac:dyDescent="0.3">
      <c r="A92"/>
      <c r="B92"/>
      <c r="C92" s="10" t="e">
        <f>INDEX(Foglio2!$B:$C,MATCH('indicatori output 1.2'!B92,Foglio2!$B:$B,0),2)</f>
        <v>#N/A</v>
      </c>
      <c r="D92" s="10" t="e">
        <f>INDEX(Foglio4!$C:$D,MATCH('indicatori output 1.2'!B92,Foglio4!$C:$C,0),2)</f>
        <v>#N/A</v>
      </c>
      <c r="E92" s="91"/>
      <c r="F92" s="91"/>
      <c r="G92" s="19" t="e">
        <f t="shared" si="91"/>
        <v>#N/A</v>
      </c>
      <c r="H92" s="19" t="str">
        <f t="shared" si="92"/>
        <v>si</v>
      </c>
      <c r="I92" s="19" t="e">
        <f t="shared" si="127"/>
        <v>#N/A</v>
      </c>
      <c r="J92" s="19" t="e" cm="1">
        <f t="array" ref="J92">_xlfn.IFS(D92=F92,"uguale",D92&lt;F92,"regis maggiore",D92&gt;F92,"regis minore")</f>
        <v>#N/A</v>
      </c>
      <c r="K92" s="78" t="e">
        <f t="shared" si="128"/>
        <v>#N/A</v>
      </c>
      <c r="L92" s="78" t="e">
        <f t="shared" si="129"/>
        <v>#N/A</v>
      </c>
      <c r="M92" s="11" t="e">
        <f t="shared" si="120"/>
        <v>#N/A</v>
      </c>
      <c r="N92" s="15" t="e">
        <f>INDEX(Foglio2!$F:$G,MATCH(B92,Foglio2!$F:$F,0),2)</f>
        <v>#N/A</v>
      </c>
      <c r="O92" s="91"/>
      <c r="P92" s="91"/>
      <c r="Q92" s="19" t="e">
        <f t="shared" si="93"/>
        <v>#N/A</v>
      </c>
      <c r="R92" s="19" t="str" cm="1">
        <f t="array" ref="R92">_xlfn.IFS(P92=0,"si", AND(1&lt;P92, P92&lt;=O92),"si", OR(P92=1, P92&gt;O92),"no")</f>
        <v>si</v>
      </c>
      <c r="S92" s="78" t="e">
        <f t="shared" si="94"/>
        <v>#N/A</v>
      </c>
      <c r="T92" s="78" t="e">
        <f t="shared" si="95"/>
        <v>#N/A</v>
      </c>
      <c r="U92" s="11" t="e">
        <f t="shared" si="96"/>
        <v>#N/A</v>
      </c>
      <c r="V92" s="15" t="e">
        <f>INDEX(Foglio2!$J:$K,MATCH(B92,Foglio2!$J:$J,0),2)</f>
        <v>#N/A</v>
      </c>
      <c r="W92" s="91"/>
      <c r="X92" s="91"/>
      <c r="Y92" s="19" t="e">
        <f t="shared" si="97"/>
        <v>#N/A</v>
      </c>
      <c r="Z92" s="19" t="str">
        <f t="shared" si="98"/>
        <v>si</v>
      </c>
      <c r="AA92" s="78" t="e">
        <f t="shared" si="99"/>
        <v>#N/A</v>
      </c>
      <c r="AB92" s="78" t="e">
        <f t="shared" si="121"/>
        <v>#N/A</v>
      </c>
      <c r="AC92" s="19" t="e">
        <f t="shared" si="130"/>
        <v>#N/A</v>
      </c>
      <c r="AD92" s="11" t="e">
        <f t="shared" si="122"/>
        <v>#N/A</v>
      </c>
      <c r="AE92" s="15" t="e">
        <f>INDEX(Foglio2!$N:$O,MATCH(B92,Foglio2!$N:$N,0),2)</f>
        <v>#N/A</v>
      </c>
      <c r="AF92" s="91"/>
      <c r="AG92" s="91"/>
      <c r="AH92" s="19" t="e">
        <f t="shared" si="100"/>
        <v>#N/A</v>
      </c>
      <c r="AI92" s="19" t="str">
        <f t="shared" si="101"/>
        <v>si</v>
      </c>
      <c r="AJ92" s="78" t="e">
        <f t="shared" si="102"/>
        <v>#N/A</v>
      </c>
      <c r="AK92" s="78" t="e">
        <f t="shared" si="123"/>
        <v>#N/A</v>
      </c>
      <c r="AL92" s="19" t="e">
        <f t="shared" si="124"/>
        <v>#N/A</v>
      </c>
      <c r="AM92" s="11" t="e">
        <f t="shared" si="125"/>
        <v>#N/A</v>
      </c>
      <c r="AN92" s="15" t="e">
        <f>INDEX(Foglio2!$R:$S,MATCH(B92,Foglio2!$R:$R,0),2)</f>
        <v>#N/A</v>
      </c>
      <c r="AO92" s="91"/>
      <c r="AP92" s="91"/>
      <c r="AQ92" s="19" t="e">
        <f t="shared" si="103"/>
        <v>#N/A</v>
      </c>
      <c r="AR92" s="19" t="str">
        <f t="shared" si="104"/>
        <v>si</v>
      </c>
      <c r="AS92" s="78" t="e">
        <f t="shared" si="105"/>
        <v>#N/A</v>
      </c>
      <c r="AT92" s="78" t="e">
        <f t="shared" si="106"/>
        <v>#N/A</v>
      </c>
      <c r="AU92" s="11" t="e">
        <f t="shared" si="107"/>
        <v>#N/A</v>
      </c>
      <c r="AV92" s="15" t="e">
        <f>INDEX(Foglio2!$V:$W,MATCH(B92,Foglio2!$V:$V,0),2)</f>
        <v>#N/A</v>
      </c>
      <c r="AW92" s="91"/>
      <c r="AX92" s="91"/>
      <c r="AY92" s="19" t="e">
        <f t="shared" si="108"/>
        <v>#N/A</v>
      </c>
      <c r="AZ92" s="19" t="str">
        <f t="shared" si="109"/>
        <v>si</v>
      </c>
      <c r="BA92" s="78" t="e">
        <f t="shared" si="110"/>
        <v>#N/A</v>
      </c>
      <c r="BB92" s="78" t="e">
        <f t="shared" si="111"/>
        <v>#N/A</v>
      </c>
      <c r="BC92" s="11" t="e">
        <f t="shared" si="112"/>
        <v>#N/A</v>
      </c>
      <c r="BD92" s="15" t="e">
        <f>INDEX(Foglio2!$Z:$AA,MATCH(B92,Foglio2!$Z:$Z,0),2)</f>
        <v>#N/A</v>
      </c>
      <c r="BE92" s="91"/>
      <c r="BF92" s="91"/>
      <c r="BG92" s="19" t="e">
        <f t="shared" si="113"/>
        <v>#N/A</v>
      </c>
      <c r="BH92" s="19" t="str">
        <f t="shared" si="114"/>
        <v>si</v>
      </c>
      <c r="BI92" s="82" t="e">
        <f t="shared" si="131"/>
        <v>#N/A</v>
      </c>
      <c r="BJ92" s="78" t="e">
        <f t="shared" si="132"/>
        <v>#N/A</v>
      </c>
      <c r="BK92" s="78" t="e">
        <f t="shared" si="133"/>
        <v>#N/A</v>
      </c>
      <c r="BL92" s="19" t="e">
        <f t="shared" si="134"/>
        <v>#N/A</v>
      </c>
      <c r="BM92" s="11" t="e">
        <f t="shared" si="126"/>
        <v>#N/A</v>
      </c>
      <c r="BN92" s="15" t="e">
        <f>INDEX(Foglio2!$AC:$AD,MATCH(B92,Foglio2!$AC:$AC,0),2)</f>
        <v>#N/A</v>
      </c>
      <c r="BO92" s="91"/>
      <c r="BP92" s="91"/>
      <c r="BQ92" s="19" t="e">
        <f t="shared" si="115"/>
        <v>#N/A</v>
      </c>
      <c r="BR92" s="19" t="str">
        <f t="shared" si="116"/>
        <v>si</v>
      </c>
      <c r="BS92" s="78" t="e">
        <f t="shared" si="117"/>
        <v>#N/A</v>
      </c>
      <c r="BT92" s="78" t="e">
        <f t="shared" si="118"/>
        <v>#N/A</v>
      </c>
      <c r="BU92" s="11" t="e">
        <f t="shared" si="119"/>
        <v>#N/A</v>
      </c>
      <c r="BV92" s="92"/>
      <c r="BW92" s="92"/>
      <c r="BX92" s="82" t="str" cm="1">
        <f t="array" ref="BX92">_xlfn.IFS('indicatori output 1.2'!BW92=0, "si", OR('Indicatori target 1.2'!K92="err",'Indicatori target 1.2'!L92="err"), "no", AND('indicatori output 1.2'!BW92&gt;0, 'Indicatori target 1.2'!K92&lt;&gt;'Indicatori target 1.2'!L92), "no", AND('indicatori output 1.2'!BW92&gt;0,'Indicatori target 1.2'!K92='Indicatori target 1.2'!L92), "si")</f>
        <v>si</v>
      </c>
      <c r="BY92" s="82" t="str">
        <f t="shared" si="135"/>
        <v>si</v>
      </c>
      <c r="BZ92" s="78">
        <f t="shared" si="136"/>
        <v>0</v>
      </c>
      <c r="CA92" s="78">
        <f t="shared" si="137"/>
        <v>0</v>
      </c>
    </row>
    <row r="93" spans="1:79" x14ac:dyDescent="0.3">
      <c r="A93"/>
      <c r="B93"/>
      <c r="C93" s="10" t="e">
        <f>INDEX(Foglio2!$B:$C,MATCH('indicatori output 1.2'!B93,Foglio2!$B:$B,0),2)</f>
        <v>#N/A</v>
      </c>
      <c r="D93" s="10" t="e">
        <f>INDEX(Foglio4!$C:$D,MATCH('indicatori output 1.2'!B93,Foglio4!$C:$C,0),2)</f>
        <v>#N/A</v>
      </c>
      <c r="E93" s="91"/>
      <c r="F93" s="91"/>
      <c r="G93" s="19" t="e">
        <f t="shared" si="91"/>
        <v>#N/A</v>
      </c>
      <c r="H93" s="19" t="str">
        <f t="shared" si="92"/>
        <v>si</v>
      </c>
      <c r="I93" s="19" t="e">
        <f t="shared" si="127"/>
        <v>#N/A</v>
      </c>
      <c r="J93" s="19" t="e" cm="1">
        <f t="array" ref="J93">_xlfn.IFS(D93=F93,"uguale",D93&lt;F93,"regis maggiore",D93&gt;F93,"regis minore")</f>
        <v>#N/A</v>
      </c>
      <c r="K93" s="78" t="e">
        <f t="shared" si="128"/>
        <v>#N/A</v>
      </c>
      <c r="L93" s="78" t="e">
        <f t="shared" si="129"/>
        <v>#N/A</v>
      </c>
      <c r="M93" s="11" t="e">
        <f t="shared" si="120"/>
        <v>#N/A</v>
      </c>
      <c r="N93" s="15" t="e">
        <f>INDEX(Foglio2!$F:$G,MATCH(B93,Foglio2!$F:$F,0),2)</f>
        <v>#N/A</v>
      </c>
      <c r="O93" s="91"/>
      <c r="P93" s="91"/>
      <c r="Q93" s="19" t="e">
        <f t="shared" si="93"/>
        <v>#N/A</v>
      </c>
      <c r="R93" s="19" t="str" cm="1">
        <f t="array" ref="R93">_xlfn.IFS(P93=0,"si", AND(1&lt;P93, P93&lt;=O93),"si", OR(P93=1, P93&gt;O93),"no")</f>
        <v>si</v>
      </c>
      <c r="S93" s="78" t="e">
        <f t="shared" si="94"/>
        <v>#N/A</v>
      </c>
      <c r="T93" s="78" t="e">
        <f t="shared" si="95"/>
        <v>#N/A</v>
      </c>
      <c r="U93" s="11" t="e">
        <f t="shared" si="96"/>
        <v>#N/A</v>
      </c>
      <c r="V93" s="15" t="e">
        <f>INDEX(Foglio2!$J:$K,MATCH(B93,Foglio2!$J:$J,0),2)</f>
        <v>#N/A</v>
      </c>
      <c r="W93" s="91"/>
      <c r="X93" s="91"/>
      <c r="Y93" s="19" t="e">
        <f t="shared" si="97"/>
        <v>#N/A</v>
      </c>
      <c r="Z93" s="19" t="str">
        <f t="shared" si="98"/>
        <v>si</v>
      </c>
      <c r="AA93" s="78" t="e">
        <f t="shared" si="99"/>
        <v>#N/A</v>
      </c>
      <c r="AB93" s="78" t="e">
        <f t="shared" si="121"/>
        <v>#N/A</v>
      </c>
      <c r="AC93" s="19" t="e">
        <f t="shared" si="130"/>
        <v>#N/A</v>
      </c>
      <c r="AD93" s="11" t="e">
        <f t="shared" si="122"/>
        <v>#N/A</v>
      </c>
      <c r="AE93" s="15" t="e">
        <f>INDEX(Foglio2!$N:$O,MATCH(B93,Foglio2!$N:$N,0),2)</f>
        <v>#N/A</v>
      </c>
      <c r="AF93" s="91"/>
      <c r="AG93" s="91"/>
      <c r="AH93" s="19" t="e">
        <f t="shared" si="100"/>
        <v>#N/A</v>
      </c>
      <c r="AI93" s="19" t="str">
        <f t="shared" si="101"/>
        <v>si</v>
      </c>
      <c r="AJ93" s="78" t="e">
        <f t="shared" si="102"/>
        <v>#N/A</v>
      </c>
      <c r="AK93" s="78" t="e">
        <f t="shared" si="123"/>
        <v>#N/A</v>
      </c>
      <c r="AL93" s="19" t="e">
        <f t="shared" si="124"/>
        <v>#N/A</v>
      </c>
      <c r="AM93" s="11" t="e">
        <f t="shared" si="125"/>
        <v>#N/A</v>
      </c>
      <c r="AN93" s="15" t="e">
        <f>INDEX(Foglio2!$R:$S,MATCH(B93,Foglio2!$R:$R,0),2)</f>
        <v>#N/A</v>
      </c>
      <c r="AO93" s="91"/>
      <c r="AP93" s="91"/>
      <c r="AQ93" s="19" t="e">
        <f t="shared" si="103"/>
        <v>#N/A</v>
      </c>
      <c r="AR93" s="19" t="str">
        <f t="shared" si="104"/>
        <v>si</v>
      </c>
      <c r="AS93" s="78" t="e">
        <f t="shared" si="105"/>
        <v>#N/A</v>
      </c>
      <c r="AT93" s="78" t="e">
        <f t="shared" si="106"/>
        <v>#N/A</v>
      </c>
      <c r="AU93" s="11" t="e">
        <f t="shared" si="107"/>
        <v>#N/A</v>
      </c>
      <c r="AV93" s="15" t="e">
        <f>INDEX(Foglio2!$V:$W,MATCH(B93,Foglio2!$V:$V,0),2)</f>
        <v>#N/A</v>
      </c>
      <c r="AW93" s="91"/>
      <c r="AX93" s="91"/>
      <c r="AY93" s="19" t="e">
        <f t="shared" si="108"/>
        <v>#N/A</v>
      </c>
      <c r="AZ93" s="19" t="str">
        <f t="shared" si="109"/>
        <v>si</v>
      </c>
      <c r="BA93" s="78" t="e">
        <f t="shared" si="110"/>
        <v>#N/A</v>
      </c>
      <c r="BB93" s="78" t="e">
        <f t="shared" si="111"/>
        <v>#N/A</v>
      </c>
      <c r="BC93" s="11" t="e">
        <f t="shared" si="112"/>
        <v>#N/A</v>
      </c>
      <c r="BD93" s="15" t="e">
        <f>INDEX(Foglio2!$Z:$AA,MATCH(B93,Foglio2!$Z:$Z,0),2)</f>
        <v>#N/A</v>
      </c>
      <c r="BE93" s="91"/>
      <c r="BF93" s="91"/>
      <c r="BG93" s="19" t="e">
        <f t="shared" si="113"/>
        <v>#N/A</v>
      </c>
      <c r="BH93" s="19" t="str">
        <f t="shared" si="114"/>
        <v>si</v>
      </c>
      <c r="BI93" s="82" t="e">
        <f t="shared" si="131"/>
        <v>#N/A</v>
      </c>
      <c r="BJ93" s="78" t="e">
        <f t="shared" si="132"/>
        <v>#N/A</v>
      </c>
      <c r="BK93" s="78" t="e">
        <f t="shared" si="133"/>
        <v>#N/A</v>
      </c>
      <c r="BL93" s="19" t="e">
        <f t="shared" si="134"/>
        <v>#N/A</v>
      </c>
      <c r="BM93" s="11" t="e">
        <f t="shared" si="126"/>
        <v>#N/A</v>
      </c>
      <c r="BN93" s="15" t="e">
        <f>INDEX(Foglio2!$AC:$AD,MATCH(B93,Foglio2!$AC:$AC,0),2)</f>
        <v>#N/A</v>
      </c>
      <c r="BO93" s="91"/>
      <c r="BP93" s="91"/>
      <c r="BQ93" s="19" t="e">
        <f t="shared" si="115"/>
        <v>#N/A</v>
      </c>
      <c r="BR93" s="19" t="str">
        <f t="shared" si="116"/>
        <v>si</v>
      </c>
      <c r="BS93" s="78" t="e">
        <f t="shared" si="117"/>
        <v>#N/A</v>
      </c>
      <c r="BT93" s="78" t="e">
        <f t="shared" si="118"/>
        <v>#N/A</v>
      </c>
      <c r="BU93" s="11" t="e">
        <f t="shared" si="119"/>
        <v>#N/A</v>
      </c>
      <c r="BV93" s="92"/>
      <c r="BW93" s="92"/>
      <c r="BX93" s="82" t="str" cm="1">
        <f t="array" ref="BX93">_xlfn.IFS('indicatori output 1.2'!BW93=0, "si", OR('Indicatori target 1.2'!K93="err",'Indicatori target 1.2'!L93="err"), "no", AND('indicatori output 1.2'!BW93&gt;0, 'Indicatori target 1.2'!K93&lt;&gt;'Indicatori target 1.2'!L93), "no", AND('indicatori output 1.2'!BW93&gt;0,'Indicatori target 1.2'!K93='Indicatori target 1.2'!L93), "si")</f>
        <v>si</v>
      </c>
      <c r="BY93" s="82" t="str">
        <f t="shared" si="135"/>
        <v>si</v>
      </c>
      <c r="BZ93" s="78">
        <f t="shared" si="136"/>
        <v>0</v>
      </c>
      <c r="CA93" s="78">
        <f t="shared" si="137"/>
        <v>0</v>
      </c>
    </row>
    <row r="94" spans="1:79" x14ac:dyDescent="0.3">
      <c r="A94"/>
      <c r="B94"/>
      <c r="C94" s="10" t="e">
        <f>INDEX(Foglio2!$B:$C,MATCH('indicatori output 1.2'!B94,Foglio2!$B:$B,0),2)</f>
        <v>#N/A</v>
      </c>
      <c r="D94" s="10" t="e">
        <f>INDEX(Foglio4!$C:$D,MATCH('indicatori output 1.2'!B94,Foglio4!$C:$C,0),2)</f>
        <v>#N/A</v>
      </c>
      <c r="E94" s="91"/>
      <c r="F94" s="91"/>
      <c r="G94" s="19" t="e">
        <f t="shared" si="91"/>
        <v>#N/A</v>
      </c>
      <c r="H94" s="19" t="str">
        <f t="shared" si="92"/>
        <v>si</v>
      </c>
      <c r="I94" s="19" t="e">
        <f t="shared" si="127"/>
        <v>#N/A</v>
      </c>
      <c r="J94" s="19" t="e" cm="1">
        <f t="array" ref="J94">_xlfn.IFS(D94=F94,"uguale",D94&lt;F94,"regis maggiore",D94&gt;F94,"regis minore")</f>
        <v>#N/A</v>
      </c>
      <c r="K94" s="78" t="e">
        <f t="shared" si="128"/>
        <v>#N/A</v>
      </c>
      <c r="L94" s="78" t="e">
        <f t="shared" si="129"/>
        <v>#N/A</v>
      </c>
      <c r="M94" s="11" t="e">
        <f t="shared" si="120"/>
        <v>#N/A</v>
      </c>
      <c r="N94" s="15" t="e">
        <f>INDEX(Foglio2!$F:$G,MATCH(B94,Foglio2!$F:$F,0),2)</f>
        <v>#N/A</v>
      </c>
      <c r="O94" s="91"/>
      <c r="P94" s="91"/>
      <c r="Q94" s="19" t="e">
        <f t="shared" si="93"/>
        <v>#N/A</v>
      </c>
      <c r="R94" s="19" t="str" cm="1">
        <f t="array" ref="R94">_xlfn.IFS(P94=0,"si", AND(1&lt;P94, P94&lt;=O94),"si", OR(P94=1, P94&gt;O94),"no")</f>
        <v>si</v>
      </c>
      <c r="S94" s="78" t="e">
        <f t="shared" si="94"/>
        <v>#N/A</v>
      </c>
      <c r="T94" s="78" t="e">
        <f t="shared" si="95"/>
        <v>#N/A</v>
      </c>
      <c r="U94" s="11" t="e">
        <f t="shared" si="96"/>
        <v>#N/A</v>
      </c>
      <c r="V94" s="15" t="e">
        <f>INDEX(Foglio2!$J:$K,MATCH(B94,Foglio2!$J:$J,0),2)</f>
        <v>#N/A</v>
      </c>
      <c r="W94" s="91"/>
      <c r="X94" s="91"/>
      <c r="Y94" s="19" t="e">
        <f t="shared" si="97"/>
        <v>#N/A</v>
      </c>
      <c r="Z94" s="19" t="str">
        <f t="shared" si="98"/>
        <v>si</v>
      </c>
      <c r="AA94" s="78" t="e">
        <f t="shared" si="99"/>
        <v>#N/A</v>
      </c>
      <c r="AB94" s="78" t="e">
        <f t="shared" si="121"/>
        <v>#N/A</v>
      </c>
      <c r="AC94" s="19" t="e">
        <f t="shared" si="130"/>
        <v>#N/A</v>
      </c>
      <c r="AD94" s="11" t="e">
        <f t="shared" si="122"/>
        <v>#N/A</v>
      </c>
      <c r="AE94" s="15" t="e">
        <f>INDEX(Foglio2!$N:$O,MATCH(B94,Foglio2!$N:$N,0),2)</f>
        <v>#N/A</v>
      </c>
      <c r="AF94" s="91"/>
      <c r="AG94" s="91"/>
      <c r="AH94" s="19" t="e">
        <f t="shared" si="100"/>
        <v>#N/A</v>
      </c>
      <c r="AI94" s="19" t="str">
        <f t="shared" si="101"/>
        <v>si</v>
      </c>
      <c r="AJ94" s="78" t="e">
        <f t="shared" si="102"/>
        <v>#N/A</v>
      </c>
      <c r="AK94" s="78" t="e">
        <f t="shared" si="123"/>
        <v>#N/A</v>
      </c>
      <c r="AL94" s="19" t="e">
        <f t="shared" si="124"/>
        <v>#N/A</v>
      </c>
      <c r="AM94" s="11" t="e">
        <f t="shared" si="125"/>
        <v>#N/A</v>
      </c>
      <c r="AN94" s="15" t="e">
        <f>INDEX(Foglio2!$R:$S,MATCH(B94,Foglio2!$R:$R,0),2)</f>
        <v>#N/A</v>
      </c>
      <c r="AO94" s="91"/>
      <c r="AP94" s="91"/>
      <c r="AQ94" s="19" t="e">
        <f t="shared" si="103"/>
        <v>#N/A</v>
      </c>
      <c r="AR94" s="19" t="str">
        <f t="shared" si="104"/>
        <v>si</v>
      </c>
      <c r="AS94" s="78" t="e">
        <f t="shared" si="105"/>
        <v>#N/A</v>
      </c>
      <c r="AT94" s="78" t="e">
        <f t="shared" si="106"/>
        <v>#N/A</v>
      </c>
      <c r="AU94" s="11" t="e">
        <f t="shared" si="107"/>
        <v>#N/A</v>
      </c>
      <c r="AV94" s="15" t="e">
        <f>INDEX(Foglio2!$V:$W,MATCH(B94,Foglio2!$V:$V,0),2)</f>
        <v>#N/A</v>
      </c>
      <c r="AW94" s="91"/>
      <c r="AX94" s="91"/>
      <c r="AY94" s="19" t="e">
        <f t="shared" si="108"/>
        <v>#N/A</v>
      </c>
      <c r="AZ94" s="19" t="str">
        <f t="shared" si="109"/>
        <v>si</v>
      </c>
      <c r="BA94" s="78" t="e">
        <f t="shared" si="110"/>
        <v>#N/A</v>
      </c>
      <c r="BB94" s="78" t="e">
        <f t="shared" si="111"/>
        <v>#N/A</v>
      </c>
      <c r="BC94" s="11" t="e">
        <f t="shared" si="112"/>
        <v>#N/A</v>
      </c>
      <c r="BD94" s="15" t="e">
        <f>INDEX(Foglio2!$Z:$AA,MATCH(B94,Foglio2!$Z:$Z,0),2)</f>
        <v>#N/A</v>
      </c>
      <c r="BE94" s="91"/>
      <c r="BF94" s="91"/>
      <c r="BG94" s="19" t="e">
        <f t="shared" si="113"/>
        <v>#N/A</v>
      </c>
      <c r="BH94" s="19" t="str">
        <f t="shared" si="114"/>
        <v>si</v>
      </c>
      <c r="BI94" s="82" t="e">
        <f t="shared" si="131"/>
        <v>#N/A</v>
      </c>
      <c r="BJ94" s="78" t="e">
        <f t="shared" si="132"/>
        <v>#N/A</v>
      </c>
      <c r="BK94" s="78" t="e">
        <f t="shared" si="133"/>
        <v>#N/A</v>
      </c>
      <c r="BL94" s="19" t="e">
        <f t="shared" si="134"/>
        <v>#N/A</v>
      </c>
      <c r="BM94" s="11" t="e">
        <f t="shared" si="126"/>
        <v>#N/A</v>
      </c>
      <c r="BN94" s="15" t="e">
        <f>INDEX(Foglio2!$AC:$AD,MATCH(B94,Foglio2!$AC:$AC,0),2)</f>
        <v>#N/A</v>
      </c>
      <c r="BO94" s="91"/>
      <c r="BP94" s="91"/>
      <c r="BQ94" s="19" t="e">
        <f t="shared" si="115"/>
        <v>#N/A</v>
      </c>
      <c r="BR94" s="19" t="str">
        <f t="shared" si="116"/>
        <v>si</v>
      </c>
      <c r="BS94" s="78" t="e">
        <f t="shared" si="117"/>
        <v>#N/A</v>
      </c>
      <c r="BT94" s="78" t="e">
        <f t="shared" si="118"/>
        <v>#N/A</v>
      </c>
      <c r="BU94" s="11" t="e">
        <f t="shared" si="119"/>
        <v>#N/A</v>
      </c>
      <c r="BV94" s="92"/>
      <c r="BW94" s="92"/>
      <c r="BX94" s="82" t="str" cm="1">
        <f t="array" ref="BX94">_xlfn.IFS('indicatori output 1.2'!BW94=0, "si", OR('Indicatori target 1.2'!K94="err",'Indicatori target 1.2'!L94="err"), "no", AND('indicatori output 1.2'!BW94&gt;0, 'Indicatori target 1.2'!K94&lt;&gt;'Indicatori target 1.2'!L94), "no", AND('indicatori output 1.2'!BW94&gt;0,'Indicatori target 1.2'!K94='Indicatori target 1.2'!L94), "si")</f>
        <v>si</v>
      </c>
      <c r="BY94" s="82" t="str">
        <f t="shared" si="135"/>
        <v>si</v>
      </c>
      <c r="BZ94" s="78">
        <f t="shared" si="136"/>
        <v>0</v>
      </c>
      <c r="CA94" s="78">
        <f t="shared" si="137"/>
        <v>0</v>
      </c>
    </row>
    <row r="95" spans="1:79" x14ac:dyDescent="0.3">
      <c r="A95"/>
      <c r="B95"/>
      <c r="C95" s="10" t="e">
        <f>INDEX(Foglio2!$B:$C,MATCH('indicatori output 1.2'!B95,Foglio2!$B:$B,0),2)</f>
        <v>#N/A</v>
      </c>
      <c r="D95" s="10" t="e">
        <f>INDEX(Foglio4!$C:$D,MATCH('indicatori output 1.2'!B95,Foglio4!$C:$C,0),2)</f>
        <v>#N/A</v>
      </c>
      <c r="E95" s="91"/>
      <c r="F95" s="91"/>
      <c r="G95" s="19" t="e">
        <f t="shared" si="91"/>
        <v>#N/A</v>
      </c>
      <c r="H95" s="19" t="str">
        <f t="shared" si="92"/>
        <v>si</v>
      </c>
      <c r="I95" s="19" t="e">
        <f t="shared" si="127"/>
        <v>#N/A</v>
      </c>
      <c r="J95" s="19" t="e" cm="1">
        <f t="array" ref="J95">_xlfn.IFS(D95=F95,"uguale",D95&lt;F95,"regis maggiore",D95&gt;F95,"regis minore")</f>
        <v>#N/A</v>
      </c>
      <c r="K95" s="78" t="e">
        <f t="shared" si="128"/>
        <v>#N/A</v>
      </c>
      <c r="L95" s="78" t="e">
        <f t="shared" si="129"/>
        <v>#N/A</v>
      </c>
      <c r="M95" s="11" t="e">
        <f t="shared" si="120"/>
        <v>#N/A</v>
      </c>
      <c r="N95" s="15" t="e">
        <f>INDEX(Foglio2!$F:$G,MATCH(B95,Foglio2!$F:$F,0),2)</f>
        <v>#N/A</v>
      </c>
      <c r="O95" s="91"/>
      <c r="P95" s="91"/>
      <c r="Q95" s="19" t="e">
        <f t="shared" si="93"/>
        <v>#N/A</v>
      </c>
      <c r="R95" s="19" t="str" cm="1">
        <f t="array" ref="R95">_xlfn.IFS(P95=0,"si", AND(1&lt;P95, P95&lt;=O95),"si", OR(P95=1, P95&gt;O95),"no")</f>
        <v>si</v>
      </c>
      <c r="S95" s="78" t="e">
        <f t="shared" si="94"/>
        <v>#N/A</v>
      </c>
      <c r="T95" s="78" t="e">
        <f t="shared" si="95"/>
        <v>#N/A</v>
      </c>
      <c r="U95" s="11" t="e">
        <f t="shared" si="96"/>
        <v>#N/A</v>
      </c>
      <c r="V95" s="15" t="e">
        <f>INDEX(Foglio2!$J:$K,MATCH(B95,Foglio2!$J:$J,0),2)</f>
        <v>#N/A</v>
      </c>
      <c r="W95" s="91"/>
      <c r="X95" s="91"/>
      <c r="Y95" s="19" t="e">
        <f t="shared" si="97"/>
        <v>#N/A</v>
      </c>
      <c r="Z95" s="19" t="str">
        <f t="shared" si="98"/>
        <v>si</v>
      </c>
      <c r="AA95" s="78" t="e">
        <f t="shared" si="99"/>
        <v>#N/A</v>
      </c>
      <c r="AB95" s="78" t="e">
        <f t="shared" si="121"/>
        <v>#N/A</v>
      </c>
      <c r="AC95" s="19" t="e">
        <f t="shared" si="130"/>
        <v>#N/A</v>
      </c>
      <c r="AD95" s="11" t="e">
        <f t="shared" si="122"/>
        <v>#N/A</v>
      </c>
      <c r="AE95" s="15" t="e">
        <f>INDEX(Foglio2!$N:$O,MATCH(B95,Foglio2!$N:$N,0),2)</f>
        <v>#N/A</v>
      </c>
      <c r="AF95" s="91"/>
      <c r="AG95" s="91"/>
      <c r="AH95" s="19" t="e">
        <f t="shared" si="100"/>
        <v>#N/A</v>
      </c>
      <c r="AI95" s="19" t="str">
        <f t="shared" si="101"/>
        <v>si</v>
      </c>
      <c r="AJ95" s="78" t="e">
        <f t="shared" si="102"/>
        <v>#N/A</v>
      </c>
      <c r="AK95" s="78" t="e">
        <f t="shared" si="123"/>
        <v>#N/A</v>
      </c>
      <c r="AL95" s="19" t="e">
        <f t="shared" si="124"/>
        <v>#N/A</v>
      </c>
      <c r="AM95" s="11" t="e">
        <f t="shared" si="125"/>
        <v>#N/A</v>
      </c>
      <c r="AN95" s="15" t="e">
        <f>INDEX(Foglio2!$R:$S,MATCH(B95,Foglio2!$R:$R,0),2)</f>
        <v>#N/A</v>
      </c>
      <c r="AO95" s="91"/>
      <c r="AP95" s="91"/>
      <c r="AQ95" s="19" t="e">
        <f t="shared" si="103"/>
        <v>#N/A</v>
      </c>
      <c r="AR95" s="19" t="str">
        <f t="shared" si="104"/>
        <v>si</v>
      </c>
      <c r="AS95" s="78" t="e">
        <f t="shared" si="105"/>
        <v>#N/A</v>
      </c>
      <c r="AT95" s="78" t="e">
        <f t="shared" si="106"/>
        <v>#N/A</v>
      </c>
      <c r="AU95" s="11" t="e">
        <f t="shared" si="107"/>
        <v>#N/A</v>
      </c>
      <c r="AV95" s="15" t="e">
        <f>INDEX(Foglio2!$V:$W,MATCH(B95,Foglio2!$V:$V,0),2)</f>
        <v>#N/A</v>
      </c>
      <c r="AW95" s="91"/>
      <c r="AX95" s="91"/>
      <c r="AY95" s="19" t="e">
        <f t="shared" si="108"/>
        <v>#N/A</v>
      </c>
      <c r="AZ95" s="19" t="str">
        <f t="shared" si="109"/>
        <v>si</v>
      </c>
      <c r="BA95" s="78" t="e">
        <f t="shared" si="110"/>
        <v>#N/A</v>
      </c>
      <c r="BB95" s="78" t="e">
        <f t="shared" si="111"/>
        <v>#N/A</v>
      </c>
      <c r="BC95" s="11" t="e">
        <f t="shared" si="112"/>
        <v>#N/A</v>
      </c>
      <c r="BD95" s="15" t="e">
        <f>INDEX(Foglio2!$Z:$AA,MATCH(B95,Foglio2!$Z:$Z,0),2)</f>
        <v>#N/A</v>
      </c>
      <c r="BE95" s="91"/>
      <c r="BF95" s="91"/>
      <c r="BG95" s="19" t="e">
        <f t="shared" si="113"/>
        <v>#N/A</v>
      </c>
      <c r="BH95" s="19" t="str">
        <f t="shared" si="114"/>
        <v>si</v>
      </c>
      <c r="BI95" s="82" t="e">
        <f t="shared" si="131"/>
        <v>#N/A</v>
      </c>
      <c r="BJ95" s="78" t="e">
        <f t="shared" si="132"/>
        <v>#N/A</v>
      </c>
      <c r="BK95" s="78" t="e">
        <f t="shared" si="133"/>
        <v>#N/A</v>
      </c>
      <c r="BL95" s="19" t="e">
        <f t="shared" si="134"/>
        <v>#N/A</v>
      </c>
      <c r="BM95" s="11" t="e">
        <f t="shared" si="126"/>
        <v>#N/A</v>
      </c>
      <c r="BN95" s="15" t="e">
        <f>INDEX(Foglio2!$AC:$AD,MATCH(B95,Foglio2!$AC:$AC,0),2)</f>
        <v>#N/A</v>
      </c>
      <c r="BO95" s="91"/>
      <c r="BP95" s="91"/>
      <c r="BQ95" s="19" t="e">
        <f t="shared" si="115"/>
        <v>#N/A</v>
      </c>
      <c r="BR95" s="19" t="str">
        <f t="shared" si="116"/>
        <v>si</v>
      </c>
      <c r="BS95" s="78" t="e">
        <f t="shared" si="117"/>
        <v>#N/A</v>
      </c>
      <c r="BT95" s="78" t="e">
        <f t="shared" si="118"/>
        <v>#N/A</v>
      </c>
      <c r="BU95" s="11" t="e">
        <f t="shared" si="119"/>
        <v>#N/A</v>
      </c>
      <c r="BV95" s="92"/>
      <c r="BW95" s="92"/>
      <c r="BX95" s="82" t="str" cm="1">
        <f t="array" ref="BX95">_xlfn.IFS('indicatori output 1.2'!BW95=0, "si", OR('Indicatori target 1.2'!K95="err",'Indicatori target 1.2'!L95="err"), "no", AND('indicatori output 1.2'!BW95&gt;0, 'Indicatori target 1.2'!K95&lt;&gt;'Indicatori target 1.2'!L95), "no", AND('indicatori output 1.2'!BW95&gt;0,'Indicatori target 1.2'!K95='Indicatori target 1.2'!L95), "si")</f>
        <v>si</v>
      </c>
      <c r="BY95" s="82" t="str">
        <f t="shared" si="135"/>
        <v>si</v>
      </c>
      <c r="BZ95" s="78">
        <f t="shared" si="136"/>
        <v>0</v>
      </c>
      <c r="CA95" s="78">
        <f t="shared" si="137"/>
        <v>0</v>
      </c>
    </row>
    <row r="96" spans="1:79" x14ac:dyDescent="0.3">
      <c r="A96"/>
      <c r="B96"/>
      <c r="C96" s="10" t="e">
        <f>INDEX(Foglio2!$B:$C,MATCH('indicatori output 1.2'!B96,Foglio2!$B:$B,0),2)</f>
        <v>#N/A</v>
      </c>
      <c r="D96" s="10" t="e">
        <f>INDEX(Foglio4!$C:$D,MATCH('indicatori output 1.2'!B96,Foglio4!$C:$C,0),2)</f>
        <v>#N/A</v>
      </c>
      <c r="E96" s="91"/>
      <c r="F96" s="91"/>
      <c r="G96" s="19" t="e">
        <f t="shared" si="91"/>
        <v>#N/A</v>
      </c>
      <c r="H96" s="19" t="str">
        <f t="shared" si="92"/>
        <v>si</v>
      </c>
      <c r="I96" s="19" t="e">
        <f t="shared" si="127"/>
        <v>#N/A</v>
      </c>
      <c r="J96" s="19" t="e" cm="1">
        <f t="array" ref="J96">_xlfn.IFS(D96=F96,"uguale",D96&lt;F96,"regis maggiore",D96&gt;F96,"regis minore")</f>
        <v>#N/A</v>
      </c>
      <c r="K96" s="78" t="e">
        <f t="shared" si="128"/>
        <v>#N/A</v>
      </c>
      <c r="L96" s="78" t="e">
        <f t="shared" si="129"/>
        <v>#N/A</v>
      </c>
      <c r="M96" s="11" t="e">
        <f t="shared" si="120"/>
        <v>#N/A</v>
      </c>
      <c r="N96" s="15" t="e">
        <f>INDEX(Foglio2!$F:$G,MATCH(B96,Foglio2!$F:$F,0),2)</f>
        <v>#N/A</v>
      </c>
      <c r="O96" s="91"/>
      <c r="P96" s="91"/>
      <c r="Q96" s="19" t="e">
        <f t="shared" si="93"/>
        <v>#N/A</v>
      </c>
      <c r="R96" s="19" t="str" cm="1">
        <f t="array" ref="R96">_xlfn.IFS(P96=0,"si", AND(1&lt;P96, P96&lt;=O96),"si", OR(P96=1, P96&gt;O96),"no")</f>
        <v>si</v>
      </c>
      <c r="S96" s="78" t="e">
        <f t="shared" si="94"/>
        <v>#N/A</v>
      </c>
      <c r="T96" s="78" t="e">
        <f t="shared" si="95"/>
        <v>#N/A</v>
      </c>
      <c r="U96" s="11" t="e">
        <f t="shared" si="96"/>
        <v>#N/A</v>
      </c>
      <c r="V96" s="15" t="e">
        <f>INDEX(Foglio2!$J:$K,MATCH(B96,Foglio2!$J:$J,0),2)</f>
        <v>#N/A</v>
      </c>
      <c r="W96" s="91"/>
      <c r="X96" s="91"/>
      <c r="Y96" s="19" t="e">
        <f t="shared" si="97"/>
        <v>#N/A</v>
      </c>
      <c r="Z96" s="19" t="str">
        <f t="shared" si="98"/>
        <v>si</v>
      </c>
      <c r="AA96" s="78" t="e">
        <f t="shared" si="99"/>
        <v>#N/A</v>
      </c>
      <c r="AB96" s="78" t="e">
        <f t="shared" si="121"/>
        <v>#N/A</v>
      </c>
      <c r="AC96" s="19" t="e">
        <f t="shared" si="130"/>
        <v>#N/A</v>
      </c>
      <c r="AD96" s="11" t="e">
        <f t="shared" si="122"/>
        <v>#N/A</v>
      </c>
      <c r="AE96" s="15" t="e">
        <f>INDEX(Foglio2!$N:$O,MATCH(B96,Foglio2!$N:$N,0),2)</f>
        <v>#N/A</v>
      </c>
      <c r="AF96" s="91"/>
      <c r="AG96" s="91"/>
      <c r="AH96" s="19" t="e">
        <f t="shared" si="100"/>
        <v>#N/A</v>
      </c>
      <c r="AI96" s="19" t="str">
        <f t="shared" si="101"/>
        <v>si</v>
      </c>
      <c r="AJ96" s="78" t="e">
        <f t="shared" si="102"/>
        <v>#N/A</v>
      </c>
      <c r="AK96" s="78" t="e">
        <f t="shared" si="123"/>
        <v>#N/A</v>
      </c>
      <c r="AL96" s="19" t="e">
        <f t="shared" si="124"/>
        <v>#N/A</v>
      </c>
      <c r="AM96" s="11" t="e">
        <f t="shared" si="125"/>
        <v>#N/A</v>
      </c>
      <c r="AN96" s="15" t="e">
        <f>INDEX(Foglio2!$R:$S,MATCH(B96,Foglio2!$R:$R,0),2)</f>
        <v>#N/A</v>
      </c>
      <c r="AO96" s="91"/>
      <c r="AP96" s="91"/>
      <c r="AQ96" s="19" t="e">
        <f t="shared" si="103"/>
        <v>#N/A</v>
      </c>
      <c r="AR96" s="19" t="str">
        <f t="shared" si="104"/>
        <v>si</v>
      </c>
      <c r="AS96" s="78" t="e">
        <f t="shared" si="105"/>
        <v>#N/A</v>
      </c>
      <c r="AT96" s="78" t="e">
        <f t="shared" si="106"/>
        <v>#N/A</v>
      </c>
      <c r="AU96" s="11" t="e">
        <f t="shared" si="107"/>
        <v>#N/A</v>
      </c>
      <c r="AV96" s="15" t="e">
        <f>INDEX(Foglio2!$V:$W,MATCH(B96,Foglio2!$V:$V,0),2)</f>
        <v>#N/A</v>
      </c>
      <c r="AW96" s="91"/>
      <c r="AX96" s="91"/>
      <c r="AY96" s="19" t="e">
        <f t="shared" si="108"/>
        <v>#N/A</v>
      </c>
      <c r="AZ96" s="19" t="str">
        <f t="shared" si="109"/>
        <v>si</v>
      </c>
      <c r="BA96" s="78" t="e">
        <f t="shared" si="110"/>
        <v>#N/A</v>
      </c>
      <c r="BB96" s="78" t="e">
        <f t="shared" si="111"/>
        <v>#N/A</v>
      </c>
      <c r="BC96" s="11" t="e">
        <f t="shared" si="112"/>
        <v>#N/A</v>
      </c>
      <c r="BD96" s="15" t="e">
        <f>INDEX(Foglio2!$Z:$AA,MATCH(B96,Foglio2!$Z:$Z,0),2)</f>
        <v>#N/A</v>
      </c>
      <c r="BE96" s="91"/>
      <c r="BF96" s="91"/>
      <c r="BG96" s="19" t="e">
        <f t="shared" si="113"/>
        <v>#N/A</v>
      </c>
      <c r="BH96" s="19" t="str">
        <f t="shared" si="114"/>
        <v>si</v>
      </c>
      <c r="BI96" s="82" t="e">
        <f t="shared" si="131"/>
        <v>#N/A</v>
      </c>
      <c r="BJ96" s="78" t="e">
        <f t="shared" si="132"/>
        <v>#N/A</v>
      </c>
      <c r="BK96" s="78" t="e">
        <f t="shared" si="133"/>
        <v>#N/A</v>
      </c>
      <c r="BL96" s="19" t="e">
        <f t="shared" si="134"/>
        <v>#N/A</v>
      </c>
      <c r="BM96" s="11" t="e">
        <f t="shared" si="126"/>
        <v>#N/A</v>
      </c>
      <c r="BN96" s="15" t="e">
        <f>INDEX(Foglio2!$AC:$AD,MATCH(B96,Foglio2!$AC:$AC,0),2)</f>
        <v>#N/A</v>
      </c>
      <c r="BO96" s="91"/>
      <c r="BP96" s="91"/>
      <c r="BQ96" s="19" t="e">
        <f t="shared" si="115"/>
        <v>#N/A</v>
      </c>
      <c r="BR96" s="19" t="str">
        <f t="shared" si="116"/>
        <v>si</v>
      </c>
      <c r="BS96" s="78" t="e">
        <f t="shared" si="117"/>
        <v>#N/A</v>
      </c>
      <c r="BT96" s="78" t="e">
        <f t="shared" si="118"/>
        <v>#N/A</v>
      </c>
      <c r="BU96" s="11" t="e">
        <f t="shared" si="119"/>
        <v>#N/A</v>
      </c>
      <c r="BV96" s="92"/>
      <c r="BW96" s="92"/>
      <c r="BX96" s="82" t="str" cm="1">
        <f t="array" ref="BX96">_xlfn.IFS('indicatori output 1.2'!BW96=0, "si", OR('Indicatori target 1.2'!K96="err",'Indicatori target 1.2'!L96="err"), "no", AND('indicatori output 1.2'!BW96&gt;0, 'Indicatori target 1.2'!K96&lt;&gt;'Indicatori target 1.2'!L96), "no", AND('indicatori output 1.2'!BW96&gt;0,'Indicatori target 1.2'!K96='Indicatori target 1.2'!L96), "si")</f>
        <v>si</v>
      </c>
      <c r="BY96" s="82" t="str">
        <f t="shared" si="135"/>
        <v>si</v>
      </c>
      <c r="BZ96" s="78">
        <f t="shared" si="136"/>
        <v>0</v>
      </c>
      <c r="CA96" s="78">
        <f t="shared" si="137"/>
        <v>0</v>
      </c>
    </row>
    <row r="97" spans="1:79" x14ac:dyDescent="0.3">
      <c r="A97"/>
      <c r="B97"/>
      <c r="C97" s="10" t="e">
        <f>INDEX(Foglio2!$B:$C,MATCH('indicatori output 1.2'!B97,Foglio2!$B:$B,0),2)</f>
        <v>#N/A</v>
      </c>
      <c r="D97" s="10" t="e">
        <f>INDEX(Foglio4!$C:$D,MATCH('indicatori output 1.2'!B97,Foglio4!$C:$C,0),2)</f>
        <v>#N/A</v>
      </c>
      <c r="E97" s="91"/>
      <c r="F97" s="91"/>
      <c r="G97" s="19" t="e">
        <f t="shared" si="91"/>
        <v>#N/A</v>
      </c>
      <c r="H97" s="19" t="str">
        <f t="shared" si="92"/>
        <v>si</v>
      </c>
      <c r="I97" s="19" t="e">
        <f t="shared" si="127"/>
        <v>#N/A</v>
      </c>
      <c r="J97" s="19" t="e" cm="1">
        <f t="array" ref="J97">_xlfn.IFS(D97=F97,"uguale",D97&lt;F97,"regis maggiore",D97&gt;F97,"regis minore")</f>
        <v>#N/A</v>
      </c>
      <c r="K97" s="78" t="e">
        <f t="shared" si="128"/>
        <v>#N/A</v>
      </c>
      <c r="L97" s="78" t="e">
        <f t="shared" si="129"/>
        <v>#N/A</v>
      </c>
      <c r="M97" s="11" t="e">
        <f t="shared" si="120"/>
        <v>#N/A</v>
      </c>
      <c r="N97" s="15" t="e">
        <f>INDEX(Foglio2!$F:$G,MATCH(B97,Foglio2!$F:$F,0),2)</f>
        <v>#N/A</v>
      </c>
      <c r="O97" s="91"/>
      <c r="P97" s="91"/>
      <c r="Q97" s="19" t="e">
        <f t="shared" si="93"/>
        <v>#N/A</v>
      </c>
      <c r="R97" s="19" t="str" cm="1">
        <f t="array" ref="R97">_xlfn.IFS(P97=0,"si", AND(1&lt;P97, P97&lt;=O97),"si", OR(P97=1, P97&gt;O97),"no")</f>
        <v>si</v>
      </c>
      <c r="S97" s="78" t="e">
        <f t="shared" si="94"/>
        <v>#N/A</v>
      </c>
      <c r="T97" s="78" t="e">
        <f t="shared" si="95"/>
        <v>#N/A</v>
      </c>
      <c r="U97" s="11" t="e">
        <f t="shared" si="96"/>
        <v>#N/A</v>
      </c>
      <c r="V97" s="15" t="e">
        <f>INDEX(Foglio2!$J:$K,MATCH(B97,Foglio2!$J:$J,0),2)</f>
        <v>#N/A</v>
      </c>
      <c r="W97" s="91"/>
      <c r="X97" s="91"/>
      <c r="Y97" s="19" t="e">
        <f t="shared" si="97"/>
        <v>#N/A</v>
      </c>
      <c r="Z97" s="19" t="str">
        <f t="shared" si="98"/>
        <v>si</v>
      </c>
      <c r="AA97" s="78" t="e">
        <f t="shared" si="99"/>
        <v>#N/A</v>
      </c>
      <c r="AB97" s="78" t="e">
        <f t="shared" si="121"/>
        <v>#N/A</v>
      </c>
      <c r="AC97" s="19" t="e">
        <f t="shared" si="130"/>
        <v>#N/A</v>
      </c>
      <c r="AD97" s="11" t="e">
        <f t="shared" si="122"/>
        <v>#N/A</v>
      </c>
      <c r="AE97" s="15" t="e">
        <f>INDEX(Foglio2!$N:$O,MATCH(B97,Foglio2!$N:$N,0),2)</f>
        <v>#N/A</v>
      </c>
      <c r="AF97" s="91"/>
      <c r="AG97" s="91"/>
      <c r="AH97" s="19" t="e">
        <f t="shared" si="100"/>
        <v>#N/A</v>
      </c>
      <c r="AI97" s="19" t="str">
        <f t="shared" si="101"/>
        <v>si</v>
      </c>
      <c r="AJ97" s="78" t="e">
        <f t="shared" si="102"/>
        <v>#N/A</v>
      </c>
      <c r="AK97" s="78" t="e">
        <f t="shared" si="123"/>
        <v>#N/A</v>
      </c>
      <c r="AL97" s="19" t="e">
        <f t="shared" si="124"/>
        <v>#N/A</v>
      </c>
      <c r="AM97" s="11" t="e">
        <f t="shared" si="125"/>
        <v>#N/A</v>
      </c>
      <c r="AN97" s="15" t="e">
        <f>INDEX(Foglio2!$R:$S,MATCH(B97,Foglio2!$R:$R,0),2)</f>
        <v>#N/A</v>
      </c>
      <c r="AO97" s="91"/>
      <c r="AP97" s="91"/>
      <c r="AQ97" s="19" t="e">
        <f t="shared" si="103"/>
        <v>#N/A</v>
      </c>
      <c r="AR97" s="19" t="str">
        <f t="shared" si="104"/>
        <v>si</v>
      </c>
      <c r="AS97" s="78" t="e">
        <f t="shared" si="105"/>
        <v>#N/A</v>
      </c>
      <c r="AT97" s="78" t="e">
        <f t="shared" si="106"/>
        <v>#N/A</v>
      </c>
      <c r="AU97" s="11" t="e">
        <f t="shared" si="107"/>
        <v>#N/A</v>
      </c>
      <c r="AV97" s="15" t="e">
        <f>INDEX(Foglio2!$V:$W,MATCH(B97,Foglio2!$V:$V,0),2)</f>
        <v>#N/A</v>
      </c>
      <c r="AW97" s="91"/>
      <c r="AX97" s="91"/>
      <c r="AY97" s="19" t="e">
        <f t="shared" si="108"/>
        <v>#N/A</v>
      </c>
      <c r="AZ97" s="19" t="str">
        <f t="shared" si="109"/>
        <v>si</v>
      </c>
      <c r="BA97" s="78" t="e">
        <f t="shared" si="110"/>
        <v>#N/A</v>
      </c>
      <c r="BB97" s="78" t="e">
        <f t="shared" si="111"/>
        <v>#N/A</v>
      </c>
      <c r="BC97" s="11" t="e">
        <f t="shared" si="112"/>
        <v>#N/A</v>
      </c>
      <c r="BD97" s="15" t="e">
        <f>INDEX(Foglio2!$Z:$AA,MATCH(B97,Foglio2!$Z:$Z,0),2)</f>
        <v>#N/A</v>
      </c>
      <c r="BE97" s="91"/>
      <c r="BF97" s="91"/>
      <c r="BG97" s="19" t="e">
        <f t="shared" si="113"/>
        <v>#N/A</v>
      </c>
      <c r="BH97" s="19" t="str">
        <f t="shared" si="114"/>
        <v>si</v>
      </c>
      <c r="BI97" s="82" t="e">
        <f t="shared" si="131"/>
        <v>#N/A</v>
      </c>
      <c r="BJ97" s="78" t="e">
        <f t="shared" si="132"/>
        <v>#N/A</v>
      </c>
      <c r="BK97" s="78" t="e">
        <f t="shared" si="133"/>
        <v>#N/A</v>
      </c>
      <c r="BL97" s="19" t="e">
        <f t="shared" si="134"/>
        <v>#N/A</v>
      </c>
      <c r="BM97" s="11" t="e">
        <f t="shared" si="126"/>
        <v>#N/A</v>
      </c>
      <c r="BN97" s="15" t="e">
        <f>INDEX(Foglio2!$AC:$AD,MATCH(B97,Foglio2!$AC:$AC,0),2)</f>
        <v>#N/A</v>
      </c>
      <c r="BO97" s="91"/>
      <c r="BP97" s="91"/>
      <c r="BQ97" s="19" t="e">
        <f t="shared" si="115"/>
        <v>#N/A</v>
      </c>
      <c r="BR97" s="19" t="str">
        <f t="shared" si="116"/>
        <v>si</v>
      </c>
      <c r="BS97" s="78" t="e">
        <f t="shared" si="117"/>
        <v>#N/A</v>
      </c>
      <c r="BT97" s="78" t="e">
        <f t="shared" si="118"/>
        <v>#N/A</v>
      </c>
      <c r="BU97" s="11" t="e">
        <f t="shared" si="119"/>
        <v>#N/A</v>
      </c>
      <c r="BV97" s="92"/>
      <c r="BW97" s="92"/>
      <c r="BX97" s="82" t="str" cm="1">
        <f t="array" ref="BX97">_xlfn.IFS('indicatori output 1.2'!BW97=0, "si", OR('Indicatori target 1.2'!K97="err",'Indicatori target 1.2'!L97="err"), "no", AND('indicatori output 1.2'!BW97&gt;0, 'Indicatori target 1.2'!K97&lt;&gt;'Indicatori target 1.2'!L97), "no", AND('indicatori output 1.2'!BW97&gt;0,'Indicatori target 1.2'!K97='Indicatori target 1.2'!L97), "si")</f>
        <v>si</v>
      </c>
      <c r="BY97" s="82" t="str">
        <f t="shared" si="135"/>
        <v>si</v>
      </c>
      <c r="BZ97" s="78">
        <f t="shared" si="136"/>
        <v>0</v>
      </c>
      <c r="CA97" s="78">
        <f t="shared" si="137"/>
        <v>0</v>
      </c>
    </row>
    <row r="98" spans="1:79" x14ac:dyDescent="0.3">
      <c r="A98"/>
      <c r="B98"/>
      <c r="C98" s="10" t="e">
        <f>INDEX(Foglio2!$B:$C,MATCH('indicatori output 1.2'!B98,Foglio2!$B:$B,0),2)</f>
        <v>#N/A</v>
      </c>
      <c r="D98" s="10" t="e">
        <f>INDEX(Foglio4!$C:$D,MATCH('indicatori output 1.2'!B98,Foglio4!$C:$C,0),2)</f>
        <v>#N/A</v>
      </c>
      <c r="E98" s="91"/>
      <c r="F98" s="91"/>
      <c r="G98" s="19" t="e">
        <f t="shared" si="91"/>
        <v>#N/A</v>
      </c>
      <c r="H98" s="19" t="str">
        <f t="shared" si="92"/>
        <v>si</v>
      </c>
      <c r="I98" s="19" t="e">
        <f t="shared" si="127"/>
        <v>#N/A</v>
      </c>
      <c r="J98" s="19" t="e" cm="1">
        <f t="array" ref="J98">_xlfn.IFS(D98=F98,"uguale",D98&lt;F98,"regis maggiore",D98&gt;F98,"regis minore")</f>
        <v>#N/A</v>
      </c>
      <c r="K98" s="78" t="e">
        <f t="shared" si="128"/>
        <v>#N/A</v>
      </c>
      <c r="L98" s="78" t="e">
        <f t="shared" si="129"/>
        <v>#N/A</v>
      </c>
      <c r="M98" s="11" t="e">
        <f t="shared" si="120"/>
        <v>#N/A</v>
      </c>
      <c r="N98" s="15" t="e">
        <f>INDEX(Foglio2!$F:$G,MATCH(B98,Foglio2!$F:$F,0),2)</f>
        <v>#N/A</v>
      </c>
      <c r="O98" s="91"/>
      <c r="P98" s="91"/>
      <c r="Q98" s="19" t="e">
        <f t="shared" si="93"/>
        <v>#N/A</v>
      </c>
      <c r="R98" s="19" t="str" cm="1">
        <f t="array" ref="R98">_xlfn.IFS(P98=0,"si", AND(1&lt;P98, P98&lt;=O98),"si", OR(P98=1, P98&gt;O98),"no")</f>
        <v>si</v>
      </c>
      <c r="S98" s="78" t="e">
        <f t="shared" si="94"/>
        <v>#N/A</v>
      </c>
      <c r="T98" s="78" t="e">
        <f t="shared" si="95"/>
        <v>#N/A</v>
      </c>
      <c r="U98" s="11" t="e">
        <f t="shared" si="96"/>
        <v>#N/A</v>
      </c>
      <c r="V98" s="15" t="e">
        <f>INDEX(Foglio2!$J:$K,MATCH(B98,Foglio2!$J:$J,0),2)</f>
        <v>#N/A</v>
      </c>
      <c r="W98" s="91"/>
      <c r="X98" s="91"/>
      <c r="Y98" s="19" t="e">
        <f t="shared" si="97"/>
        <v>#N/A</v>
      </c>
      <c r="Z98" s="19" t="str">
        <f t="shared" si="98"/>
        <v>si</v>
      </c>
      <c r="AA98" s="78" t="e">
        <f t="shared" si="99"/>
        <v>#N/A</v>
      </c>
      <c r="AB98" s="78" t="e">
        <f t="shared" si="121"/>
        <v>#N/A</v>
      </c>
      <c r="AC98" s="19" t="e">
        <f t="shared" si="130"/>
        <v>#N/A</v>
      </c>
      <c r="AD98" s="11" t="e">
        <f t="shared" si="122"/>
        <v>#N/A</v>
      </c>
      <c r="AE98" s="15" t="e">
        <f>INDEX(Foglio2!$N:$O,MATCH(B98,Foglio2!$N:$N,0),2)</f>
        <v>#N/A</v>
      </c>
      <c r="AF98" s="91"/>
      <c r="AG98" s="91"/>
      <c r="AH98" s="19" t="e">
        <f t="shared" si="100"/>
        <v>#N/A</v>
      </c>
      <c r="AI98" s="19" t="str">
        <f t="shared" si="101"/>
        <v>si</v>
      </c>
      <c r="AJ98" s="78" t="e">
        <f t="shared" si="102"/>
        <v>#N/A</v>
      </c>
      <c r="AK98" s="78" t="e">
        <f t="shared" si="123"/>
        <v>#N/A</v>
      </c>
      <c r="AL98" s="19" t="e">
        <f t="shared" si="124"/>
        <v>#N/A</v>
      </c>
      <c r="AM98" s="11" t="e">
        <f t="shared" si="125"/>
        <v>#N/A</v>
      </c>
      <c r="AN98" s="15" t="e">
        <f>INDEX(Foglio2!$R:$S,MATCH(B98,Foglio2!$R:$R,0),2)</f>
        <v>#N/A</v>
      </c>
      <c r="AO98" s="91"/>
      <c r="AP98" s="91"/>
      <c r="AQ98" s="19" t="e">
        <f t="shared" si="103"/>
        <v>#N/A</v>
      </c>
      <c r="AR98" s="19" t="str">
        <f t="shared" si="104"/>
        <v>si</v>
      </c>
      <c r="AS98" s="78" t="e">
        <f t="shared" si="105"/>
        <v>#N/A</v>
      </c>
      <c r="AT98" s="78" t="e">
        <f t="shared" si="106"/>
        <v>#N/A</v>
      </c>
      <c r="AU98" s="11" t="e">
        <f t="shared" si="107"/>
        <v>#N/A</v>
      </c>
      <c r="AV98" s="15" t="e">
        <f>INDEX(Foglio2!$V:$W,MATCH(B98,Foglio2!$V:$V,0),2)</f>
        <v>#N/A</v>
      </c>
      <c r="AW98" s="91"/>
      <c r="AX98" s="91"/>
      <c r="AY98" s="19" t="e">
        <f t="shared" si="108"/>
        <v>#N/A</v>
      </c>
      <c r="AZ98" s="19" t="str">
        <f t="shared" si="109"/>
        <v>si</v>
      </c>
      <c r="BA98" s="78" t="e">
        <f t="shared" si="110"/>
        <v>#N/A</v>
      </c>
      <c r="BB98" s="78" t="e">
        <f t="shared" si="111"/>
        <v>#N/A</v>
      </c>
      <c r="BC98" s="11" t="e">
        <f t="shared" si="112"/>
        <v>#N/A</v>
      </c>
      <c r="BD98" s="15" t="e">
        <f>INDEX(Foglio2!$Z:$AA,MATCH(B98,Foglio2!$Z:$Z,0),2)</f>
        <v>#N/A</v>
      </c>
      <c r="BE98" s="91"/>
      <c r="BF98" s="91"/>
      <c r="BG98" s="19" t="e">
        <f t="shared" si="113"/>
        <v>#N/A</v>
      </c>
      <c r="BH98" s="19" t="str">
        <f t="shared" si="114"/>
        <v>si</v>
      </c>
      <c r="BI98" s="82" t="e">
        <f t="shared" si="131"/>
        <v>#N/A</v>
      </c>
      <c r="BJ98" s="78" t="e">
        <f t="shared" si="132"/>
        <v>#N/A</v>
      </c>
      <c r="BK98" s="78" t="e">
        <f t="shared" si="133"/>
        <v>#N/A</v>
      </c>
      <c r="BL98" s="19" t="e">
        <f t="shared" si="134"/>
        <v>#N/A</v>
      </c>
      <c r="BM98" s="11" t="e">
        <f t="shared" si="126"/>
        <v>#N/A</v>
      </c>
      <c r="BN98" s="15" t="e">
        <f>INDEX(Foglio2!$AC:$AD,MATCH(B98,Foglio2!$AC:$AC,0),2)</f>
        <v>#N/A</v>
      </c>
      <c r="BO98" s="91"/>
      <c r="BP98" s="91"/>
      <c r="BQ98" s="19" t="e">
        <f t="shared" si="115"/>
        <v>#N/A</v>
      </c>
      <c r="BR98" s="19" t="str">
        <f t="shared" si="116"/>
        <v>si</v>
      </c>
      <c r="BS98" s="78" t="e">
        <f t="shared" si="117"/>
        <v>#N/A</v>
      </c>
      <c r="BT98" s="78" t="e">
        <f t="shared" si="118"/>
        <v>#N/A</v>
      </c>
      <c r="BU98" s="11" t="e">
        <f t="shared" si="119"/>
        <v>#N/A</v>
      </c>
      <c r="BV98" s="92"/>
      <c r="BW98" s="92"/>
      <c r="BX98" s="82" t="str" cm="1">
        <f t="array" ref="BX98">_xlfn.IFS('indicatori output 1.2'!BW98=0, "si", OR('Indicatori target 1.2'!K98="err",'Indicatori target 1.2'!L98="err"), "no", AND('indicatori output 1.2'!BW98&gt;0, 'Indicatori target 1.2'!K98&lt;&gt;'Indicatori target 1.2'!L98), "no", AND('indicatori output 1.2'!BW98&gt;0,'Indicatori target 1.2'!K98='Indicatori target 1.2'!L98), "si")</f>
        <v>si</v>
      </c>
      <c r="BY98" s="82" t="str">
        <f t="shared" si="135"/>
        <v>si</v>
      </c>
      <c r="BZ98" s="78">
        <f t="shared" si="136"/>
        <v>0</v>
      </c>
      <c r="CA98" s="78">
        <f t="shared" si="137"/>
        <v>0</v>
      </c>
    </row>
    <row r="99" spans="1:79" x14ac:dyDescent="0.3">
      <c r="A99"/>
      <c r="B99"/>
      <c r="C99" s="10" t="e">
        <f>INDEX(Foglio2!$B:$C,MATCH('indicatori output 1.2'!B99,Foglio2!$B:$B,0),2)</f>
        <v>#N/A</v>
      </c>
      <c r="D99" s="10" t="e">
        <f>INDEX(Foglio4!$C:$D,MATCH('indicatori output 1.2'!B99,Foglio4!$C:$C,0),2)</f>
        <v>#N/A</v>
      </c>
      <c r="E99" s="91"/>
      <c r="F99" s="91"/>
      <c r="G99" s="19" t="e">
        <f t="shared" si="91"/>
        <v>#N/A</v>
      </c>
      <c r="H99" s="19" t="str">
        <f t="shared" si="92"/>
        <v>si</v>
      </c>
      <c r="I99" s="19" t="e">
        <f t="shared" si="127"/>
        <v>#N/A</v>
      </c>
      <c r="J99" s="19" t="e" cm="1">
        <f t="array" ref="J99">_xlfn.IFS(D99=F99,"uguale",D99&lt;F99,"regis maggiore",D99&gt;F99,"regis minore")</f>
        <v>#N/A</v>
      </c>
      <c r="K99" s="78" t="e">
        <f t="shared" si="128"/>
        <v>#N/A</v>
      </c>
      <c r="L99" s="78" t="e">
        <f t="shared" si="129"/>
        <v>#N/A</v>
      </c>
      <c r="M99" s="11" t="e">
        <f t="shared" si="120"/>
        <v>#N/A</v>
      </c>
      <c r="N99" s="15" t="e">
        <f>INDEX(Foglio2!$F:$G,MATCH(B99,Foglio2!$F:$F,0),2)</f>
        <v>#N/A</v>
      </c>
      <c r="O99" s="91"/>
      <c r="P99" s="91"/>
      <c r="Q99" s="19" t="e">
        <f t="shared" si="93"/>
        <v>#N/A</v>
      </c>
      <c r="R99" s="19" t="str" cm="1">
        <f t="array" ref="R99">_xlfn.IFS(P99=0,"si", AND(1&lt;P99, P99&lt;=O99),"si", OR(P99=1, P99&gt;O99),"no")</f>
        <v>si</v>
      </c>
      <c r="S99" s="78" t="e">
        <f t="shared" si="94"/>
        <v>#N/A</v>
      </c>
      <c r="T99" s="78" t="e">
        <f t="shared" si="95"/>
        <v>#N/A</v>
      </c>
      <c r="U99" s="11" t="e">
        <f t="shared" si="96"/>
        <v>#N/A</v>
      </c>
      <c r="V99" s="15" t="e">
        <f>INDEX(Foglio2!$J:$K,MATCH(B99,Foglio2!$J:$J,0),2)</f>
        <v>#N/A</v>
      </c>
      <c r="W99" s="91"/>
      <c r="X99" s="91"/>
      <c r="Y99" s="19" t="e">
        <f t="shared" si="97"/>
        <v>#N/A</v>
      </c>
      <c r="Z99" s="19" t="str">
        <f t="shared" si="98"/>
        <v>si</v>
      </c>
      <c r="AA99" s="78" t="e">
        <f t="shared" si="99"/>
        <v>#N/A</v>
      </c>
      <c r="AB99" s="78" t="e">
        <f t="shared" si="121"/>
        <v>#N/A</v>
      </c>
      <c r="AC99" s="19" t="e">
        <f t="shared" si="130"/>
        <v>#N/A</v>
      </c>
      <c r="AD99" s="11" t="e">
        <f t="shared" si="122"/>
        <v>#N/A</v>
      </c>
      <c r="AE99" s="15" t="e">
        <f>INDEX(Foglio2!$N:$O,MATCH(B99,Foglio2!$N:$N,0),2)</f>
        <v>#N/A</v>
      </c>
      <c r="AF99" s="91"/>
      <c r="AG99" s="91"/>
      <c r="AH99" s="19" t="e">
        <f t="shared" si="100"/>
        <v>#N/A</v>
      </c>
      <c r="AI99" s="19" t="str">
        <f t="shared" si="101"/>
        <v>si</v>
      </c>
      <c r="AJ99" s="78" t="e">
        <f t="shared" si="102"/>
        <v>#N/A</v>
      </c>
      <c r="AK99" s="78" t="e">
        <f t="shared" si="123"/>
        <v>#N/A</v>
      </c>
      <c r="AL99" s="19" t="e">
        <f t="shared" si="124"/>
        <v>#N/A</v>
      </c>
      <c r="AM99" s="11" t="e">
        <f t="shared" si="125"/>
        <v>#N/A</v>
      </c>
      <c r="AN99" s="15" t="e">
        <f>INDEX(Foglio2!$R:$S,MATCH(B99,Foglio2!$R:$R,0),2)</f>
        <v>#N/A</v>
      </c>
      <c r="AO99" s="91"/>
      <c r="AP99" s="91"/>
      <c r="AQ99" s="19" t="e">
        <f t="shared" si="103"/>
        <v>#N/A</v>
      </c>
      <c r="AR99" s="19" t="str">
        <f t="shared" si="104"/>
        <v>si</v>
      </c>
      <c r="AS99" s="78" t="e">
        <f t="shared" si="105"/>
        <v>#N/A</v>
      </c>
      <c r="AT99" s="78" t="e">
        <f t="shared" si="106"/>
        <v>#N/A</v>
      </c>
      <c r="AU99" s="11" t="e">
        <f t="shared" si="107"/>
        <v>#N/A</v>
      </c>
      <c r="AV99" s="15" t="e">
        <f>INDEX(Foglio2!$V:$W,MATCH(B99,Foglio2!$V:$V,0),2)</f>
        <v>#N/A</v>
      </c>
      <c r="AW99" s="91"/>
      <c r="AX99" s="91"/>
      <c r="AY99" s="19" t="e">
        <f t="shared" si="108"/>
        <v>#N/A</v>
      </c>
      <c r="AZ99" s="19" t="str">
        <f t="shared" si="109"/>
        <v>si</v>
      </c>
      <c r="BA99" s="78" t="e">
        <f t="shared" si="110"/>
        <v>#N/A</v>
      </c>
      <c r="BB99" s="78" t="e">
        <f t="shared" si="111"/>
        <v>#N/A</v>
      </c>
      <c r="BC99" s="11" t="e">
        <f t="shared" si="112"/>
        <v>#N/A</v>
      </c>
      <c r="BD99" s="15" t="e">
        <f>INDEX(Foglio2!$Z:$AA,MATCH(B99,Foglio2!$Z:$Z,0),2)</f>
        <v>#N/A</v>
      </c>
      <c r="BE99" s="91"/>
      <c r="BF99" s="91"/>
      <c r="BG99" s="19" t="e">
        <f t="shared" si="113"/>
        <v>#N/A</v>
      </c>
      <c r="BH99" s="19" t="str">
        <f t="shared" si="114"/>
        <v>si</v>
      </c>
      <c r="BI99" s="82" t="e">
        <f t="shared" si="131"/>
        <v>#N/A</v>
      </c>
      <c r="BJ99" s="78" t="e">
        <f t="shared" si="132"/>
        <v>#N/A</v>
      </c>
      <c r="BK99" s="78" t="e">
        <f t="shared" si="133"/>
        <v>#N/A</v>
      </c>
      <c r="BL99" s="19" t="e">
        <f t="shared" si="134"/>
        <v>#N/A</v>
      </c>
      <c r="BM99" s="11" t="e">
        <f t="shared" si="126"/>
        <v>#N/A</v>
      </c>
      <c r="BN99" s="15" t="e">
        <f>INDEX(Foglio2!$AC:$AD,MATCH(B99,Foglio2!$AC:$AC,0),2)</f>
        <v>#N/A</v>
      </c>
      <c r="BO99" s="91"/>
      <c r="BP99" s="91"/>
      <c r="BQ99" s="19" t="e">
        <f t="shared" si="115"/>
        <v>#N/A</v>
      </c>
      <c r="BR99" s="19" t="str">
        <f t="shared" si="116"/>
        <v>si</v>
      </c>
      <c r="BS99" s="78" t="e">
        <f t="shared" si="117"/>
        <v>#N/A</v>
      </c>
      <c r="BT99" s="78" t="e">
        <f t="shared" si="118"/>
        <v>#N/A</v>
      </c>
      <c r="BU99" s="11" t="e">
        <f t="shared" si="119"/>
        <v>#N/A</v>
      </c>
      <c r="BV99" s="92"/>
      <c r="BW99" s="92"/>
      <c r="BX99" s="82" t="str" cm="1">
        <f t="array" ref="BX99">_xlfn.IFS('indicatori output 1.2'!BW99=0, "si", OR('Indicatori target 1.2'!K99="err",'Indicatori target 1.2'!L99="err"), "no", AND('indicatori output 1.2'!BW99&gt;0, 'Indicatori target 1.2'!K99&lt;&gt;'Indicatori target 1.2'!L99), "no", AND('indicatori output 1.2'!BW99&gt;0,'Indicatori target 1.2'!K99='Indicatori target 1.2'!L99), "si")</f>
        <v>si</v>
      </c>
      <c r="BY99" s="82" t="str">
        <f t="shared" si="135"/>
        <v>si</v>
      </c>
      <c r="BZ99" s="78">
        <f t="shared" si="136"/>
        <v>0</v>
      </c>
      <c r="CA99" s="78">
        <f t="shared" si="137"/>
        <v>0</v>
      </c>
    </row>
    <row r="100" spans="1:79" x14ac:dyDescent="0.3">
      <c r="A100"/>
      <c r="B100"/>
      <c r="C100" s="10" t="e">
        <f>INDEX(Foglio2!$B:$C,MATCH('indicatori output 1.2'!B100,Foglio2!$B:$B,0),2)</f>
        <v>#N/A</v>
      </c>
      <c r="D100" s="10" t="e">
        <f>INDEX(Foglio4!$C:$D,MATCH('indicatori output 1.2'!B100,Foglio4!$C:$C,0),2)</f>
        <v>#N/A</v>
      </c>
      <c r="E100" s="91"/>
      <c r="F100" s="91"/>
      <c r="G100" s="19" t="e">
        <f t="shared" si="91"/>
        <v>#N/A</v>
      </c>
      <c r="H100" s="19" t="str">
        <f t="shared" si="92"/>
        <v>si</v>
      </c>
      <c r="I100" s="19" t="e">
        <f t="shared" si="127"/>
        <v>#N/A</v>
      </c>
      <c r="J100" s="19" t="e" cm="1">
        <f t="array" ref="J100">_xlfn.IFS(D100=F100,"uguale",D100&lt;F100,"regis maggiore",D100&gt;F100,"regis minore")</f>
        <v>#N/A</v>
      </c>
      <c r="K100" s="78" t="e">
        <f t="shared" si="128"/>
        <v>#N/A</v>
      </c>
      <c r="L100" s="78" t="e">
        <f t="shared" si="129"/>
        <v>#N/A</v>
      </c>
      <c r="M100" s="11" t="e">
        <f t="shared" si="120"/>
        <v>#N/A</v>
      </c>
      <c r="N100" s="15" t="e">
        <f>INDEX(Foglio2!$F:$G,MATCH(B100,Foglio2!$F:$F,0),2)</f>
        <v>#N/A</v>
      </c>
      <c r="O100" s="91"/>
      <c r="P100" s="91"/>
      <c r="Q100" s="19" t="e">
        <f t="shared" si="93"/>
        <v>#N/A</v>
      </c>
      <c r="R100" s="19" t="str" cm="1">
        <f t="array" ref="R100">_xlfn.IFS(P100=0,"si", AND(1&lt;P100, P100&lt;=O100),"si", OR(P100=1, P100&gt;O100),"no")</f>
        <v>si</v>
      </c>
      <c r="S100" s="78" t="e">
        <f t="shared" si="94"/>
        <v>#N/A</v>
      </c>
      <c r="T100" s="78" t="e">
        <f t="shared" si="95"/>
        <v>#N/A</v>
      </c>
      <c r="U100" s="11" t="e">
        <f t="shared" si="96"/>
        <v>#N/A</v>
      </c>
      <c r="V100" s="15" t="e">
        <f>INDEX(Foglio2!$J:$K,MATCH(B100,Foglio2!$J:$J,0),2)</f>
        <v>#N/A</v>
      </c>
      <c r="W100" s="91"/>
      <c r="X100" s="91"/>
      <c r="Y100" s="19" t="e">
        <f t="shared" si="97"/>
        <v>#N/A</v>
      </c>
      <c r="Z100" s="19" t="str">
        <f t="shared" si="98"/>
        <v>si</v>
      </c>
      <c r="AA100" s="78" t="e">
        <f t="shared" si="99"/>
        <v>#N/A</v>
      </c>
      <c r="AB100" s="78" t="e">
        <f t="shared" si="121"/>
        <v>#N/A</v>
      </c>
      <c r="AC100" s="19" t="e">
        <f t="shared" si="130"/>
        <v>#N/A</v>
      </c>
      <c r="AD100" s="11" t="e">
        <f t="shared" si="122"/>
        <v>#N/A</v>
      </c>
      <c r="AE100" s="15" t="e">
        <f>INDEX(Foglio2!$N:$O,MATCH(B100,Foglio2!$N:$N,0),2)</f>
        <v>#N/A</v>
      </c>
      <c r="AF100" s="91"/>
      <c r="AG100" s="91"/>
      <c r="AH100" s="19" t="e">
        <f t="shared" si="100"/>
        <v>#N/A</v>
      </c>
      <c r="AI100" s="19" t="str">
        <f t="shared" si="101"/>
        <v>si</v>
      </c>
      <c r="AJ100" s="78" t="e">
        <f t="shared" si="102"/>
        <v>#N/A</v>
      </c>
      <c r="AK100" s="78" t="e">
        <f t="shared" si="123"/>
        <v>#N/A</v>
      </c>
      <c r="AL100" s="19" t="e">
        <f t="shared" si="124"/>
        <v>#N/A</v>
      </c>
      <c r="AM100" s="11" t="e">
        <f t="shared" si="125"/>
        <v>#N/A</v>
      </c>
      <c r="AN100" s="15" t="e">
        <f>INDEX(Foglio2!$R:$S,MATCH(B100,Foglio2!$R:$R,0),2)</f>
        <v>#N/A</v>
      </c>
      <c r="AO100" s="91"/>
      <c r="AP100" s="91"/>
      <c r="AQ100" s="19" t="e">
        <f t="shared" si="103"/>
        <v>#N/A</v>
      </c>
      <c r="AR100" s="19" t="str">
        <f t="shared" si="104"/>
        <v>si</v>
      </c>
      <c r="AS100" s="78" t="e">
        <f t="shared" si="105"/>
        <v>#N/A</v>
      </c>
      <c r="AT100" s="78" t="e">
        <f t="shared" si="106"/>
        <v>#N/A</v>
      </c>
      <c r="AU100" s="11" t="e">
        <f t="shared" si="107"/>
        <v>#N/A</v>
      </c>
      <c r="AV100" s="15" t="e">
        <f>INDEX(Foglio2!$V:$W,MATCH(B100,Foglio2!$V:$V,0),2)</f>
        <v>#N/A</v>
      </c>
      <c r="AW100" s="91"/>
      <c r="AX100" s="91"/>
      <c r="AY100" s="19" t="e">
        <f t="shared" si="108"/>
        <v>#N/A</v>
      </c>
      <c r="AZ100" s="19" t="str">
        <f t="shared" si="109"/>
        <v>si</v>
      </c>
      <c r="BA100" s="78" t="e">
        <f t="shared" si="110"/>
        <v>#N/A</v>
      </c>
      <c r="BB100" s="78" t="e">
        <f t="shared" si="111"/>
        <v>#N/A</v>
      </c>
      <c r="BC100" s="11" t="e">
        <f t="shared" si="112"/>
        <v>#N/A</v>
      </c>
      <c r="BD100" s="15" t="e">
        <f>INDEX(Foglio2!$Z:$AA,MATCH(B100,Foglio2!$Z:$Z,0),2)</f>
        <v>#N/A</v>
      </c>
      <c r="BE100" s="91"/>
      <c r="BF100" s="91"/>
      <c r="BG100" s="19" t="e">
        <f t="shared" si="113"/>
        <v>#N/A</v>
      </c>
      <c r="BH100" s="19" t="str">
        <f t="shared" si="114"/>
        <v>si</v>
      </c>
      <c r="BI100" s="82" t="e">
        <f t="shared" si="131"/>
        <v>#N/A</v>
      </c>
      <c r="BJ100" s="78" t="e">
        <f t="shared" si="132"/>
        <v>#N/A</v>
      </c>
      <c r="BK100" s="78" t="e">
        <f t="shared" si="133"/>
        <v>#N/A</v>
      </c>
      <c r="BL100" s="19" t="e">
        <f t="shared" si="134"/>
        <v>#N/A</v>
      </c>
      <c r="BM100" s="11" t="e">
        <f t="shared" si="126"/>
        <v>#N/A</v>
      </c>
      <c r="BN100" s="15" t="e">
        <f>INDEX(Foglio2!$AC:$AD,MATCH(B100,Foglio2!$AC:$AC,0),2)</f>
        <v>#N/A</v>
      </c>
      <c r="BO100" s="91"/>
      <c r="BP100" s="91"/>
      <c r="BQ100" s="19" t="e">
        <f t="shared" si="115"/>
        <v>#N/A</v>
      </c>
      <c r="BR100" s="19" t="str">
        <f t="shared" si="116"/>
        <v>si</v>
      </c>
      <c r="BS100" s="78" t="e">
        <f t="shared" si="117"/>
        <v>#N/A</v>
      </c>
      <c r="BT100" s="78" t="e">
        <f t="shared" si="118"/>
        <v>#N/A</v>
      </c>
      <c r="BU100" s="11" t="e">
        <f t="shared" si="119"/>
        <v>#N/A</v>
      </c>
      <c r="BV100" s="92"/>
      <c r="BW100" s="92"/>
      <c r="BX100" s="82" t="str" cm="1">
        <f t="array" ref="BX100">_xlfn.IFS('indicatori output 1.2'!BW100=0, "si", OR('Indicatori target 1.2'!K100="err",'Indicatori target 1.2'!L100="err"), "no", AND('indicatori output 1.2'!BW100&gt;0, 'Indicatori target 1.2'!K100&lt;&gt;'Indicatori target 1.2'!L100), "no", AND('indicatori output 1.2'!BW100&gt;0,'Indicatori target 1.2'!K100='Indicatori target 1.2'!L100), "si")</f>
        <v>si</v>
      </c>
      <c r="BY100" s="82" t="str">
        <f t="shared" si="135"/>
        <v>si</v>
      </c>
      <c r="BZ100" s="78">
        <f t="shared" si="136"/>
        <v>0</v>
      </c>
      <c r="CA100" s="78">
        <f t="shared" si="137"/>
        <v>0</v>
      </c>
    </row>
    <row r="101" spans="1:79" x14ac:dyDescent="0.3">
      <c r="A101"/>
      <c r="B101"/>
      <c r="C101" s="10" t="e">
        <f>INDEX(Foglio2!$B:$C,MATCH('indicatori output 1.2'!B101,Foglio2!$B:$B,0),2)</f>
        <v>#N/A</v>
      </c>
      <c r="D101" s="10" t="e">
        <f>INDEX(Foglio4!$C:$D,MATCH('indicatori output 1.2'!B101,Foglio4!$C:$C,0),2)</f>
        <v>#N/A</v>
      </c>
      <c r="E101" s="91"/>
      <c r="F101" s="91"/>
      <c r="G101" s="19" t="e">
        <f t="shared" si="91"/>
        <v>#N/A</v>
      </c>
      <c r="H101" s="19" t="str">
        <f t="shared" si="92"/>
        <v>si</v>
      </c>
      <c r="I101" s="19" t="e">
        <f t="shared" si="127"/>
        <v>#N/A</v>
      </c>
      <c r="J101" s="19" t="e" cm="1">
        <f t="array" ref="J101">_xlfn.IFS(D101=F101,"uguale",D101&lt;F101,"regis maggiore",D101&gt;F101,"regis minore")</f>
        <v>#N/A</v>
      </c>
      <c r="K101" s="78" t="e">
        <f t="shared" si="128"/>
        <v>#N/A</v>
      </c>
      <c r="L101" s="78" t="e">
        <f t="shared" si="129"/>
        <v>#N/A</v>
      </c>
      <c r="M101" s="11" t="e">
        <f t="shared" si="120"/>
        <v>#N/A</v>
      </c>
      <c r="N101" s="15" t="e">
        <f>INDEX(Foglio2!$F:$G,MATCH(B101,Foglio2!$F:$F,0),2)</f>
        <v>#N/A</v>
      </c>
      <c r="O101" s="91"/>
      <c r="P101" s="91"/>
      <c r="Q101" s="19" t="e">
        <f t="shared" si="93"/>
        <v>#N/A</v>
      </c>
      <c r="R101" s="19" t="str" cm="1">
        <f t="array" ref="R101">_xlfn.IFS(P101=0,"si", AND(1&lt;P101, P101&lt;=O101),"si", OR(P101=1, P101&gt;O101),"no")</f>
        <v>si</v>
      </c>
      <c r="S101" s="78" t="e">
        <f t="shared" si="94"/>
        <v>#N/A</v>
      </c>
      <c r="T101" s="78" t="e">
        <f t="shared" si="95"/>
        <v>#N/A</v>
      </c>
      <c r="U101" s="11" t="e">
        <f t="shared" si="96"/>
        <v>#N/A</v>
      </c>
      <c r="V101" s="15" t="e">
        <f>INDEX(Foglio2!$J:$K,MATCH(B101,Foglio2!$J:$J,0),2)</f>
        <v>#N/A</v>
      </c>
      <c r="W101" s="91"/>
      <c r="X101" s="91"/>
      <c r="Y101" s="19" t="e">
        <f t="shared" si="97"/>
        <v>#N/A</v>
      </c>
      <c r="Z101" s="19" t="str">
        <f t="shared" si="98"/>
        <v>si</v>
      </c>
      <c r="AA101" s="78" t="e">
        <f t="shared" si="99"/>
        <v>#N/A</v>
      </c>
      <c r="AB101" s="78" t="e">
        <f t="shared" si="121"/>
        <v>#N/A</v>
      </c>
      <c r="AC101" s="19" t="e">
        <f t="shared" si="130"/>
        <v>#N/A</v>
      </c>
      <c r="AD101" s="11" t="e">
        <f t="shared" si="122"/>
        <v>#N/A</v>
      </c>
      <c r="AE101" s="15" t="e">
        <f>INDEX(Foglio2!$N:$O,MATCH(B101,Foglio2!$N:$N,0),2)</f>
        <v>#N/A</v>
      </c>
      <c r="AF101" s="91"/>
      <c r="AG101" s="91"/>
      <c r="AH101" s="19" t="e">
        <f t="shared" si="100"/>
        <v>#N/A</v>
      </c>
      <c r="AI101" s="19" t="str">
        <f t="shared" si="101"/>
        <v>si</v>
      </c>
      <c r="AJ101" s="78" t="e">
        <f t="shared" si="102"/>
        <v>#N/A</v>
      </c>
      <c r="AK101" s="78" t="e">
        <f t="shared" si="123"/>
        <v>#N/A</v>
      </c>
      <c r="AL101" s="19" t="e">
        <f t="shared" si="124"/>
        <v>#N/A</v>
      </c>
      <c r="AM101" s="11" t="e">
        <f t="shared" si="125"/>
        <v>#N/A</v>
      </c>
      <c r="AN101" s="15" t="e">
        <f>INDEX(Foglio2!$R:$S,MATCH(B101,Foglio2!$R:$R,0),2)</f>
        <v>#N/A</v>
      </c>
      <c r="AO101" s="91"/>
      <c r="AP101" s="91"/>
      <c r="AQ101" s="19" t="e">
        <f t="shared" si="103"/>
        <v>#N/A</v>
      </c>
      <c r="AR101" s="19" t="str">
        <f t="shared" si="104"/>
        <v>si</v>
      </c>
      <c r="AS101" s="78" t="e">
        <f t="shared" si="105"/>
        <v>#N/A</v>
      </c>
      <c r="AT101" s="78" t="e">
        <f t="shared" si="106"/>
        <v>#N/A</v>
      </c>
      <c r="AU101" s="11" t="e">
        <f t="shared" si="107"/>
        <v>#N/A</v>
      </c>
      <c r="AV101" s="15" t="e">
        <f>INDEX(Foglio2!$V:$W,MATCH(B101,Foglio2!$V:$V,0),2)</f>
        <v>#N/A</v>
      </c>
      <c r="AW101" s="91"/>
      <c r="AX101" s="91"/>
      <c r="AY101" s="19" t="e">
        <f t="shared" si="108"/>
        <v>#N/A</v>
      </c>
      <c r="AZ101" s="19" t="str">
        <f t="shared" si="109"/>
        <v>si</v>
      </c>
      <c r="BA101" s="78" t="e">
        <f t="shared" si="110"/>
        <v>#N/A</v>
      </c>
      <c r="BB101" s="78" t="e">
        <f t="shared" si="111"/>
        <v>#N/A</v>
      </c>
      <c r="BC101" s="11" t="e">
        <f t="shared" si="112"/>
        <v>#N/A</v>
      </c>
      <c r="BD101" s="15" t="e">
        <f>INDEX(Foglio2!$Z:$AA,MATCH(B101,Foglio2!$Z:$Z,0),2)</f>
        <v>#N/A</v>
      </c>
      <c r="BE101" s="91"/>
      <c r="BF101" s="91"/>
      <c r="BG101" s="19" t="e">
        <f t="shared" si="113"/>
        <v>#N/A</v>
      </c>
      <c r="BH101" s="19" t="str">
        <f t="shared" si="114"/>
        <v>si</v>
      </c>
      <c r="BI101" s="82" t="e">
        <f t="shared" si="131"/>
        <v>#N/A</v>
      </c>
      <c r="BJ101" s="78" t="e">
        <f t="shared" si="132"/>
        <v>#N/A</v>
      </c>
      <c r="BK101" s="78" t="e">
        <f t="shared" si="133"/>
        <v>#N/A</v>
      </c>
      <c r="BL101" s="19" t="e">
        <f t="shared" si="134"/>
        <v>#N/A</v>
      </c>
      <c r="BM101" s="11" t="e">
        <f t="shared" si="126"/>
        <v>#N/A</v>
      </c>
      <c r="BN101" s="15" t="e">
        <f>INDEX(Foglio2!$AC:$AD,MATCH(B101,Foglio2!$AC:$AC,0),2)</f>
        <v>#N/A</v>
      </c>
      <c r="BO101" s="91"/>
      <c r="BP101" s="91"/>
      <c r="BQ101" s="19" t="e">
        <f t="shared" si="115"/>
        <v>#N/A</v>
      </c>
      <c r="BR101" s="19" t="str">
        <f t="shared" si="116"/>
        <v>si</v>
      </c>
      <c r="BS101" s="78" t="e">
        <f t="shared" si="117"/>
        <v>#N/A</v>
      </c>
      <c r="BT101" s="78" t="e">
        <f t="shared" si="118"/>
        <v>#N/A</v>
      </c>
      <c r="BU101" s="11" t="e">
        <f t="shared" si="119"/>
        <v>#N/A</v>
      </c>
      <c r="BV101" s="92"/>
      <c r="BW101" s="92"/>
      <c r="BX101" s="82" t="str" cm="1">
        <f t="array" ref="BX101">_xlfn.IFS('indicatori output 1.2'!BW101=0, "si", OR('Indicatori target 1.2'!K101="err",'Indicatori target 1.2'!L101="err"), "no", AND('indicatori output 1.2'!BW101&gt;0, 'Indicatori target 1.2'!K101&lt;&gt;'Indicatori target 1.2'!L101), "no", AND('indicatori output 1.2'!BW101&gt;0,'Indicatori target 1.2'!K101='Indicatori target 1.2'!L101), "si")</f>
        <v>si</v>
      </c>
      <c r="BY101" s="82" t="str">
        <f t="shared" si="135"/>
        <v>si</v>
      </c>
      <c r="BZ101" s="78">
        <f t="shared" si="136"/>
        <v>0</v>
      </c>
      <c r="CA101" s="78">
        <f t="shared" si="137"/>
        <v>0</v>
      </c>
    </row>
    <row r="102" spans="1:79" x14ac:dyDescent="0.3">
      <c r="A102"/>
      <c r="B102"/>
      <c r="C102" s="10" t="e">
        <f>INDEX(Foglio2!$B:$C,MATCH('indicatori output 1.2'!B102,Foglio2!$B:$B,0),2)</f>
        <v>#N/A</v>
      </c>
      <c r="D102" s="10" t="e">
        <f>INDEX(Foglio4!$C:$D,MATCH('indicatori output 1.2'!B102,Foglio4!$C:$C,0),2)</f>
        <v>#N/A</v>
      </c>
      <c r="E102" s="91"/>
      <c r="F102" s="91"/>
      <c r="G102" s="19" t="e">
        <f t="shared" si="91"/>
        <v>#N/A</v>
      </c>
      <c r="H102" s="19" t="str">
        <f t="shared" si="92"/>
        <v>si</v>
      </c>
      <c r="I102" s="19" t="e">
        <f t="shared" si="127"/>
        <v>#N/A</v>
      </c>
      <c r="J102" s="19" t="e" cm="1">
        <f t="array" ref="J102">_xlfn.IFS(D102=F102,"uguale",D102&lt;F102,"regis maggiore",D102&gt;F102,"regis minore")</f>
        <v>#N/A</v>
      </c>
      <c r="K102" s="78" t="e">
        <f t="shared" si="128"/>
        <v>#N/A</v>
      </c>
      <c r="L102" s="78" t="e">
        <f t="shared" si="129"/>
        <v>#N/A</v>
      </c>
      <c r="M102" s="11" t="e">
        <f t="shared" si="120"/>
        <v>#N/A</v>
      </c>
      <c r="N102" s="15" t="e">
        <f>INDEX(Foglio2!$F:$G,MATCH(B102,Foglio2!$F:$F,0),2)</f>
        <v>#N/A</v>
      </c>
      <c r="O102" s="91"/>
      <c r="P102" s="91"/>
      <c r="Q102" s="19" t="e">
        <f t="shared" si="93"/>
        <v>#N/A</v>
      </c>
      <c r="R102" s="19" t="str" cm="1">
        <f t="array" ref="R102">_xlfn.IFS(P102=0,"si", AND(1&lt;P102, P102&lt;=O102),"si", OR(P102=1, P102&gt;O102),"no")</f>
        <v>si</v>
      </c>
      <c r="S102" s="78" t="e">
        <f t="shared" si="94"/>
        <v>#N/A</v>
      </c>
      <c r="T102" s="78" t="e">
        <f t="shared" si="95"/>
        <v>#N/A</v>
      </c>
      <c r="U102" s="11" t="e">
        <f t="shared" si="96"/>
        <v>#N/A</v>
      </c>
      <c r="V102" s="15" t="e">
        <f>INDEX(Foglio2!$J:$K,MATCH(B102,Foglio2!$J:$J,0),2)</f>
        <v>#N/A</v>
      </c>
      <c r="W102" s="91"/>
      <c r="X102" s="91"/>
      <c r="Y102" s="19" t="e">
        <f t="shared" si="97"/>
        <v>#N/A</v>
      </c>
      <c r="Z102" s="19" t="str">
        <f t="shared" si="98"/>
        <v>si</v>
      </c>
      <c r="AA102" s="78" t="e">
        <f t="shared" si="99"/>
        <v>#N/A</v>
      </c>
      <c r="AB102" s="78" t="e">
        <f t="shared" si="121"/>
        <v>#N/A</v>
      </c>
      <c r="AC102" s="19" t="e">
        <f t="shared" si="130"/>
        <v>#N/A</v>
      </c>
      <c r="AD102" s="11" t="e">
        <f t="shared" si="122"/>
        <v>#N/A</v>
      </c>
      <c r="AE102" s="15" t="e">
        <f>INDEX(Foglio2!$N:$O,MATCH(B102,Foglio2!$N:$N,0),2)</f>
        <v>#N/A</v>
      </c>
      <c r="AF102" s="91"/>
      <c r="AG102" s="91"/>
      <c r="AH102" s="19" t="e">
        <f t="shared" si="100"/>
        <v>#N/A</v>
      </c>
      <c r="AI102" s="19" t="str">
        <f t="shared" si="101"/>
        <v>si</v>
      </c>
      <c r="AJ102" s="78" t="e">
        <f t="shared" si="102"/>
        <v>#N/A</v>
      </c>
      <c r="AK102" s="78" t="e">
        <f t="shared" si="123"/>
        <v>#N/A</v>
      </c>
      <c r="AL102" s="19" t="e">
        <f t="shared" si="124"/>
        <v>#N/A</v>
      </c>
      <c r="AM102" s="11" t="e">
        <f t="shared" si="125"/>
        <v>#N/A</v>
      </c>
      <c r="AN102" s="15" t="e">
        <f>INDEX(Foglio2!$R:$S,MATCH(B102,Foglio2!$R:$R,0),2)</f>
        <v>#N/A</v>
      </c>
      <c r="AO102" s="91"/>
      <c r="AP102" s="91"/>
      <c r="AQ102" s="19" t="e">
        <f t="shared" si="103"/>
        <v>#N/A</v>
      </c>
      <c r="AR102" s="19" t="str">
        <f t="shared" si="104"/>
        <v>si</v>
      </c>
      <c r="AS102" s="78" t="e">
        <f t="shared" si="105"/>
        <v>#N/A</v>
      </c>
      <c r="AT102" s="78" t="e">
        <f t="shared" si="106"/>
        <v>#N/A</v>
      </c>
      <c r="AU102" s="11" t="e">
        <f t="shared" si="107"/>
        <v>#N/A</v>
      </c>
      <c r="AV102" s="15" t="e">
        <f>INDEX(Foglio2!$V:$W,MATCH(B102,Foglio2!$V:$V,0),2)</f>
        <v>#N/A</v>
      </c>
      <c r="AW102" s="91"/>
      <c r="AX102" s="91"/>
      <c r="AY102" s="19" t="e">
        <f t="shared" si="108"/>
        <v>#N/A</v>
      </c>
      <c r="AZ102" s="19" t="str">
        <f t="shared" si="109"/>
        <v>si</v>
      </c>
      <c r="BA102" s="78" t="e">
        <f t="shared" si="110"/>
        <v>#N/A</v>
      </c>
      <c r="BB102" s="78" t="e">
        <f t="shared" si="111"/>
        <v>#N/A</v>
      </c>
      <c r="BC102" s="11" t="e">
        <f t="shared" si="112"/>
        <v>#N/A</v>
      </c>
      <c r="BD102" s="15" t="e">
        <f>INDEX(Foglio2!$Z:$AA,MATCH(B102,Foglio2!$Z:$Z,0),2)</f>
        <v>#N/A</v>
      </c>
      <c r="BE102" s="91"/>
      <c r="BF102" s="91"/>
      <c r="BG102" s="19" t="e">
        <f t="shared" si="113"/>
        <v>#N/A</v>
      </c>
      <c r="BH102" s="19" t="str">
        <f t="shared" si="114"/>
        <v>si</v>
      </c>
      <c r="BI102" s="82" t="e">
        <f t="shared" si="131"/>
        <v>#N/A</v>
      </c>
      <c r="BJ102" s="78" t="e">
        <f t="shared" si="132"/>
        <v>#N/A</v>
      </c>
      <c r="BK102" s="78" t="e">
        <f t="shared" si="133"/>
        <v>#N/A</v>
      </c>
      <c r="BL102" s="19" t="e">
        <f t="shared" si="134"/>
        <v>#N/A</v>
      </c>
      <c r="BM102" s="11" t="e">
        <f t="shared" si="126"/>
        <v>#N/A</v>
      </c>
      <c r="BN102" s="15" t="e">
        <f>INDEX(Foglio2!$AC:$AD,MATCH(B102,Foglio2!$AC:$AC,0),2)</f>
        <v>#N/A</v>
      </c>
      <c r="BO102" s="91"/>
      <c r="BP102" s="91"/>
      <c r="BQ102" s="19" t="e">
        <f t="shared" si="115"/>
        <v>#N/A</v>
      </c>
      <c r="BR102" s="19" t="str">
        <f t="shared" si="116"/>
        <v>si</v>
      </c>
      <c r="BS102" s="78" t="e">
        <f t="shared" si="117"/>
        <v>#N/A</v>
      </c>
      <c r="BT102" s="78" t="e">
        <f t="shared" si="118"/>
        <v>#N/A</v>
      </c>
      <c r="BU102" s="11" t="e">
        <f t="shared" si="119"/>
        <v>#N/A</v>
      </c>
      <c r="BV102" s="92"/>
      <c r="BW102" s="92"/>
      <c r="BX102" s="82" t="str" cm="1">
        <f t="array" ref="BX102">_xlfn.IFS('indicatori output 1.2'!BW102=0, "si", OR('Indicatori target 1.2'!K102="err",'Indicatori target 1.2'!L102="err"), "no", AND('indicatori output 1.2'!BW102&gt;0, 'Indicatori target 1.2'!K102&lt;&gt;'Indicatori target 1.2'!L102), "no", AND('indicatori output 1.2'!BW102&gt;0,'Indicatori target 1.2'!K102='Indicatori target 1.2'!L102), "si")</f>
        <v>si</v>
      </c>
      <c r="BY102" s="82" t="str">
        <f t="shared" si="135"/>
        <v>si</v>
      </c>
      <c r="BZ102" s="78">
        <f t="shared" si="136"/>
        <v>0</v>
      </c>
      <c r="CA102" s="78">
        <f t="shared" si="137"/>
        <v>0</v>
      </c>
    </row>
    <row r="103" spans="1:79" x14ac:dyDescent="0.3">
      <c r="A103"/>
      <c r="B103"/>
      <c r="C103" s="10" t="e">
        <f>INDEX(Foglio2!$B:$C,MATCH('indicatori output 1.2'!B103,Foglio2!$B:$B,0),2)</f>
        <v>#N/A</v>
      </c>
      <c r="D103" s="10" t="e">
        <f>INDEX(Foglio4!$C:$D,MATCH('indicatori output 1.2'!B103,Foglio4!$C:$C,0),2)</f>
        <v>#N/A</v>
      </c>
      <c r="E103" s="91"/>
      <c r="F103" s="91"/>
      <c r="G103" s="19" t="e">
        <f t="shared" si="91"/>
        <v>#N/A</v>
      </c>
      <c r="H103" s="19" t="str">
        <f t="shared" si="92"/>
        <v>si</v>
      </c>
      <c r="I103" s="19" t="e">
        <f t="shared" si="127"/>
        <v>#N/A</v>
      </c>
      <c r="J103" s="19" t="e" cm="1">
        <f t="array" ref="J103">_xlfn.IFS(D103=F103,"uguale",D103&lt;F103,"regis maggiore",D103&gt;F103,"regis minore")</f>
        <v>#N/A</v>
      </c>
      <c r="K103" s="78" t="e">
        <f t="shared" si="128"/>
        <v>#N/A</v>
      </c>
      <c r="L103" s="78" t="e">
        <f t="shared" si="129"/>
        <v>#N/A</v>
      </c>
      <c r="M103" s="11" t="e">
        <f t="shared" si="120"/>
        <v>#N/A</v>
      </c>
      <c r="N103" s="15" t="e">
        <f>INDEX(Foglio2!$F:$G,MATCH(B103,Foglio2!$F:$F,0),2)</f>
        <v>#N/A</v>
      </c>
      <c r="O103" s="91"/>
      <c r="P103" s="91"/>
      <c r="Q103" s="19" t="e">
        <f t="shared" si="93"/>
        <v>#N/A</v>
      </c>
      <c r="R103" s="19" t="str" cm="1">
        <f t="array" ref="R103">_xlfn.IFS(P103=0,"si", AND(1&lt;P103, P103&lt;=O103),"si", OR(P103=1, P103&gt;O103),"no")</f>
        <v>si</v>
      </c>
      <c r="S103" s="78" t="e">
        <f t="shared" si="94"/>
        <v>#N/A</v>
      </c>
      <c r="T103" s="78" t="e">
        <f t="shared" si="95"/>
        <v>#N/A</v>
      </c>
      <c r="U103" s="11" t="e">
        <f t="shared" si="96"/>
        <v>#N/A</v>
      </c>
      <c r="V103" s="15" t="e">
        <f>INDEX(Foglio2!$J:$K,MATCH(B103,Foglio2!$J:$J,0),2)</f>
        <v>#N/A</v>
      </c>
      <c r="W103" s="91"/>
      <c r="X103" s="91"/>
      <c r="Y103" s="19" t="e">
        <f t="shared" si="97"/>
        <v>#N/A</v>
      </c>
      <c r="Z103" s="19" t="str">
        <f t="shared" si="98"/>
        <v>si</v>
      </c>
      <c r="AA103" s="78" t="e">
        <f t="shared" si="99"/>
        <v>#N/A</v>
      </c>
      <c r="AB103" s="78" t="e">
        <f t="shared" si="121"/>
        <v>#N/A</v>
      </c>
      <c r="AC103" s="19" t="e">
        <f t="shared" si="130"/>
        <v>#N/A</v>
      </c>
      <c r="AD103" s="11" t="e">
        <f t="shared" si="122"/>
        <v>#N/A</v>
      </c>
      <c r="AE103" s="15" t="e">
        <f>INDEX(Foglio2!$N:$O,MATCH(B103,Foglio2!$N:$N,0),2)</f>
        <v>#N/A</v>
      </c>
      <c r="AF103" s="91"/>
      <c r="AG103" s="91"/>
      <c r="AH103" s="19" t="e">
        <f t="shared" si="100"/>
        <v>#N/A</v>
      </c>
      <c r="AI103" s="19" t="str">
        <f t="shared" si="101"/>
        <v>si</v>
      </c>
      <c r="AJ103" s="78" t="e">
        <f t="shared" si="102"/>
        <v>#N/A</v>
      </c>
      <c r="AK103" s="78" t="e">
        <f t="shared" si="123"/>
        <v>#N/A</v>
      </c>
      <c r="AL103" s="19" t="e">
        <f t="shared" si="124"/>
        <v>#N/A</v>
      </c>
      <c r="AM103" s="11" t="e">
        <f t="shared" si="125"/>
        <v>#N/A</v>
      </c>
      <c r="AN103" s="15" t="e">
        <f>INDEX(Foglio2!$R:$S,MATCH(B103,Foglio2!$R:$R,0),2)</f>
        <v>#N/A</v>
      </c>
      <c r="AO103" s="91"/>
      <c r="AP103" s="91"/>
      <c r="AQ103" s="19" t="e">
        <f t="shared" si="103"/>
        <v>#N/A</v>
      </c>
      <c r="AR103" s="19" t="str">
        <f t="shared" si="104"/>
        <v>si</v>
      </c>
      <c r="AS103" s="78" t="e">
        <f t="shared" si="105"/>
        <v>#N/A</v>
      </c>
      <c r="AT103" s="78" t="e">
        <f t="shared" si="106"/>
        <v>#N/A</v>
      </c>
      <c r="AU103" s="11" t="e">
        <f t="shared" si="107"/>
        <v>#N/A</v>
      </c>
      <c r="AV103" s="15" t="e">
        <f>INDEX(Foglio2!$V:$W,MATCH(B103,Foglio2!$V:$V,0),2)</f>
        <v>#N/A</v>
      </c>
      <c r="AW103" s="91"/>
      <c r="AX103" s="91"/>
      <c r="AY103" s="19" t="e">
        <f t="shared" si="108"/>
        <v>#N/A</v>
      </c>
      <c r="AZ103" s="19" t="str">
        <f t="shared" si="109"/>
        <v>si</v>
      </c>
      <c r="BA103" s="78" t="e">
        <f t="shared" si="110"/>
        <v>#N/A</v>
      </c>
      <c r="BB103" s="78" t="e">
        <f t="shared" si="111"/>
        <v>#N/A</v>
      </c>
      <c r="BC103" s="11" t="e">
        <f t="shared" si="112"/>
        <v>#N/A</v>
      </c>
      <c r="BD103" s="15" t="e">
        <f>INDEX(Foglio2!$Z:$AA,MATCH(B103,Foglio2!$Z:$Z,0),2)</f>
        <v>#N/A</v>
      </c>
      <c r="BE103" s="91"/>
      <c r="BF103" s="91"/>
      <c r="BG103" s="19" t="e">
        <f t="shared" si="113"/>
        <v>#N/A</v>
      </c>
      <c r="BH103" s="19" t="str">
        <f t="shared" si="114"/>
        <v>si</v>
      </c>
      <c r="BI103" s="82" t="e">
        <f t="shared" si="131"/>
        <v>#N/A</v>
      </c>
      <c r="BJ103" s="78" t="e">
        <f t="shared" si="132"/>
        <v>#N/A</v>
      </c>
      <c r="BK103" s="78" t="e">
        <f t="shared" si="133"/>
        <v>#N/A</v>
      </c>
      <c r="BL103" s="19" t="e">
        <f t="shared" si="134"/>
        <v>#N/A</v>
      </c>
      <c r="BM103" s="11" t="e">
        <f t="shared" si="126"/>
        <v>#N/A</v>
      </c>
      <c r="BN103" s="15" t="e">
        <f>INDEX(Foglio2!$AC:$AD,MATCH(B103,Foglio2!$AC:$AC,0),2)</f>
        <v>#N/A</v>
      </c>
      <c r="BO103" s="91"/>
      <c r="BP103" s="91"/>
      <c r="BQ103" s="19" t="e">
        <f t="shared" si="115"/>
        <v>#N/A</v>
      </c>
      <c r="BR103" s="19" t="str">
        <f t="shared" si="116"/>
        <v>si</v>
      </c>
      <c r="BS103" s="78" t="e">
        <f t="shared" si="117"/>
        <v>#N/A</v>
      </c>
      <c r="BT103" s="78" t="e">
        <f t="shared" si="118"/>
        <v>#N/A</v>
      </c>
      <c r="BU103" s="11" t="e">
        <f t="shared" si="119"/>
        <v>#N/A</v>
      </c>
      <c r="BV103" s="92"/>
      <c r="BW103" s="92"/>
      <c r="BX103" s="82" t="str" cm="1">
        <f t="array" ref="BX103">_xlfn.IFS('indicatori output 1.2'!BW103=0, "si", OR('Indicatori target 1.2'!K103="err",'Indicatori target 1.2'!L103="err"), "no", AND('indicatori output 1.2'!BW103&gt;0, 'Indicatori target 1.2'!K103&lt;&gt;'Indicatori target 1.2'!L103), "no", AND('indicatori output 1.2'!BW103&gt;0,'Indicatori target 1.2'!K103='Indicatori target 1.2'!L103), "si")</f>
        <v>si</v>
      </c>
      <c r="BY103" s="82" t="str">
        <f t="shared" si="135"/>
        <v>si</v>
      </c>
      <c r="BZ103" s="78">
        <f t="shared" si="136"/>
        <v>0</v>
      </c>
      <c r="CA103" s="78">
        <f t="shared" si="137"/>
        <v>0</v>
      </c>
    </row>
    <row r="104" spans="1:79" x14ac:dyDescent="0.3">
      <c r="A104"/>
      <c r="B104"/>
      <c r="C104" s="10" t="e">
        <f>INDEX(Foglio2!$B:$C,MATCH('indicatori output 1.2'!B104,Foglio2!$B:$B,0),2)</f>
        <v>#N/A</v>
      </c>
      <c r="D104" s="10" t="e">
        <f>INDEX(Foglio4!$C:$D,MATCH('indicatori output 1.2'!B104,Foglio4!$C:$C,0),2)</f>
        <v>#N/A</v>
      </c>
      <c r="E104" s="91"/>
      <c r="F104" s="91"/>
      <c r="G104" s="19" t="e">
        <f t="shared" si="91"/>
        <v>#N/A</v>
      </c>
      <c r="H104" s="19" t="str">
        <f t="shared" si="92"/>
        <v>si</v>
      </c>
      <c r="I104" s="19" t="e">
        <f t="shared" si="127"/>
        <v>#N/A</v>
      </c>
      <c r="J104" s="19" t="e" cm="1">
        <f t="array" ref="J104">_xlfn.IFS(D104=F104,"uguale",D104&lt;F104,"regis maggiore",D104&gt;F104,"regis minore")</f>
        <v>#N/A</v>
      </c>
      <c r="K104" s="78" t="e">
        <f t="shared" si="128"/>
        <v>#N/A</v>
      </c>
      <c r="L104" s="78" t="e">
        <f t="shared" si="129"/>
        <v>#N/A</v>
      </c>
      <c r="M104" s="11" t="e">
        <f t="shared" si="120"/>
        <v>#N/A</v>
      </c>
      <c r="N104" s="15" t="e">
        <f>INDEX(Foglio2!$F:$G,MATCH(B104,Foglio2!$F:$F,0),2)</f>
        <v>#N/A</v>
      </c>
      <c r="O104" s="91"/>
      <c r="P104" s="91"/>
      <c r="Q104" s="19" t="e">
        <f t="shared" si="93"/>
        <v>#N/A</v>
      </c>
      <c r="R104" s="19" t="str" cm="1">
        <f t="array" ref="R104">_xlfn.IFS(P104=0,"si", AND(1&lt;P104, P104&lt;=O104),"si", OR(P104=1, P104&gt;O104),"no")</f>
        <v>si</v>
      </c>
      <c r="S104" s="78" t="e">
        <f t="shared" si="94"/>
        <v>#N/A</v>
      </c>
      <c r="T104" s="78" t="e">
        <f t="shared" si="95"/>
        <v>#N/A</v>
      </c>
      <c r="U104" s="11" t="e">
        <f t="shared" si="96"/>
        <v>#N/A</v>
      </c>
      <c r="V104" s="15" t="e">
        <f>INDEX(Foglio2!$J:$K,MATCH(B104,Foglio2!$J:$J,0),2)</f>
        <v>#N/A</v>
      </c>
      <c r="W104" s="91"/>
      <c r="X104" s="91"/>
      <c r="Y104" s="19" t="e">
        <f t="shared" si="97"/>
        <v>#N/A</v>
      </c>
      <c r="Z104" s="19" t="str">
        <f t="shared" si="98"/>
        <v>si</v>
      </c>
      <c r="AA104" s="78" t="e">
        <f t="shared" si="99"/>
        <v>#N/A</v>
      </c>
      <c r="AB104" s="78" t="e">
        <f t="shared" si="121"/>
        <v>#N/A</v>
      </c>
      <c r="AC104" s="19" t="e">
        <f t="shared" si="130"/>
        <v>#N/A</v>
      </c>
      <c r="AD104" s="11" t="e">
        <f t="shared" si="122"/>
        <v>#N/A</v>
      </c>
      <c r="AE104" s="15" t="e">
        <f>INDEX(Foglio2!$N:$O,MATCH(B104,Foglio2!$N:$N,0),2)</f>
        <v>#N/A</v>
      </c>
      <c r="AF104" s="91"/>
      <c r="AG104" s="91"/>
      <c r="AH104" s="19" t="e">
        <f t="shared" si="100"/>
        <v>#N/A</v>
      </c>
      <c r="AI104" s="19" t="str">
        <f t="shared" si="101"/>
        <v>si</v>
      </c>
      <c r="AJ104" s="78" t="e">
        <f t="shared" si="102"/>
        <v>#N/A</v>
      </c>
      <c r="AK104" s="78" t="e">
        <f t="shared" si="123"/>
        <v>#N/A</v>
      </c>
      <c r="AL104" s="19" t="e">
        <f t="shared" si="124"/>
        <v>#N/A</v>
      </c>
      <c r="AM104" s="11" t="e">
        <f t="shared" si="125"/>
        <v>#N/A</v>
      </c>
      <c r="AN104" s="15" t="e">
        <f>INDEX(Foglio2!$R:$S,MATCH(B104,Foglio2!$R:$R,0),2)</f>
        <v>#N/A</v>
      </c>
      <c r="AO104" s="91"/>
      <c r="AP104" s="91"/>
      <c r="AQ104" s="19" t="e">
        <f t="shared" si="103"/>
        <v>#N/A</v>
      </c>
      <c r="AR104" s="19" t="str">
        <f t="shared" si="104"/>
        <v>si</v>
      </c>
      <c r="AS104" s="78" t="e">
        <f t="shared" si="105"/>
        <v>#N/A</v>
      </c>
      <c r="AT104" s="78" t="e">
        <f t="shared" si="106"/>
        <v>#N/A</v>
      </c>
      <c r="AU104" s="11" t="e">
        <f t="shared" si="107"/>
        <v>#N/A</v>
      </c>
      <c r="AV104" s="15" t="e">
        <f>INDEX(Foglio2!$V:$W,MATCH(B104,Foglio2!$V:$V,0),2)</f>
        <v>#N/A</v>
      </c>
      <c r="AW104" s="91"/>
      <c r="AX104" s="91"/>
      <c r="AY104" s="19" t="e">
        <f t="shared" si="108"/>
        <v>#N/A</v>
      </c>
      <c r="AZ104" s="19" t="str">
        <f t="shared" si="109"/>
        <v>si</v>
      </c>
      <c r="BA104" s="78" t="e">
        <f t="shared" si="110"/>
        <v>#N/A</v>
      </c>
      <c r="BB104" s="78" t="e">
        <f t="shared" si="111"/>
        <v>#N/A</v>
      </c>
      <c r="BC104" s="11" t="e">
        <f t="shared" si="112"/>
        <v>#N/A</v>
      </c>
      <c r="BD104" s="15" t="e">
        <f>INDEX(Foglio2!$Z:$AA,MATCH(B104,Foglio2!$Z:$Z,0),2)</f>
        <v>#N/A</v>
      </c>
      <c r="BE104" s="91"/>
      <c r="BF104" s="91"/>
      <c r="BG104" s="19" t="e">
        <f t="shared" si="113"/>
        <v>#N/A</v>
      </c>
      <c r="BH104" s="19" t="str">
        <f t="shared" si="114"/>
        <v>si</v>
      </c>
      <c r="BI104" s="82" t="e">
        <f t="shared" si="131"/>
        <v>#N/A</v>
      </c>
      <c r="BJ104" s="78" t="e">
        <f t="shared" si="132"/>
        <v>#N/A</v>
      </c>
      <c r="BK104" s="78" t="e">
        <f t="shared" si="133"/>
        <v>#N/A</v>
      </c>
      <c r="BL104" s="19" t="e">
        <f t="shared" si="134"/>
        <v>#N/A</v>
      </c>
      <c r="BM104" s="11" t="e">
        <f t="shared" si="126"/>
        <v>#N/A</v>
      </c>
      <c r="BN104" s="15" t="e">
        <f>INDEX(Foglio2!$AC:$AD,MATCH(B104,Foglio2!$AC:$AC,0),2)</f>
        <v>#N/A</v>
      </c>
      <c r="BO104" s="91"/>
      <c r="BP104" s="91"/>
      <c r="BQ104" s="19" t="e">
        <f t="shared" si="115"/>
        <v>#N/A</v>
      </c>
      <c r="BR104" s="19" t="str">
        <f t="shared" si="116"/>
        <v>si</v>
      </c>
      <c r="BS104" s="78" t="e">
        <f t="shared" si="117"/>
        <v>#N/A</v>
      </c>
      <c r="BT104" s="78" t="e">
        <f t="shared" si="118"/>
        <v>#N/A</v>
      </c>
      <c r="BU104" s="11" t="e">
        <f t="shared" si="119"/>
        <v>#N/A</v>
      </c>
      <c r="BV104" s="92"/>
      <c r="BW104" s="92"/>
      <c r="BX104" s="82" t="str" cm="1">
        <f t="array" ref="BX104">_xlfn.IFS('indicatori output 1.2'!BW104=0, "si", OR('Indicatori target 1.2'!K104="err",'Indicatori target 1.2'!L104="err"), "no", AND('indicatori output 1.2'!BW104&gt;0, 'Indicatori target 1.2'!K104&lt;&gt;'Indicatori target 1.2'!L104), "no", AND('indicatori output 1.2'!BW104&gt;0,'Indicatori target 1.2'!K104='Indicatori target 1.2'!L104), "si")</f>
        <v>si</v>
      </c>
      <c r="BY104" s="82" t="str">
        <f t="shared" si="135"/>
        <v>si</v>
      </c>
      <c r="BZ104" s="78">
        <f t="shared" si="136"/>
        <v>0</v>
      </c>
      <c r="CA104" s="78">
        <f t="shared" si="137"/>
        <v>0</v>
      </c>
    </row>
    <row r="105" spans="1:79" x14ac:dyDescent="0.3">
      <c r="A105"/>
      <c r="B105"/>
      <c r="C105" s="10" t="e">
        <f>INDEX(Foglio2!$B:$C,MATCH('indicatori output 1.2'!B105,Foglio2!$B:$B,0),2)</f>
        <v>#N/A</v>
      </c>
      <c r="D105" s="10" t="e">
        <f>INDEX(Foglio4!$C:$D,MATCH('indicatori output 1.2'!B105,Foglio4!$C:$C,0),2)</f>
        <v>#N/A</v>
      </c>
      <c r="G105" s="19" t="e">
        <f t="shared" si="91"/>
        <v>#N/A</v>
      </c>
      <c r="H105" s="19" t="str">
        <f t="shared" si="92"/>
        <v>si</v>
      </c>
      <c r="I105" s="19" t="e">
        <f t="shared" si="127"/>
        <v>#N/A</v>
      </c>
      <c r="J105" s="19" t="e" cm="1">
        <f t="array" ref="J105">_xlfn.IFS(D105=F105,"uguale",D105&lt;F105,"regis maggiore",D105&gt;F105,"regis minore")</f>
        <v>#N/A</v>
      </c>
      <c r="K105" s="78" t="e">
        <f t="shared" si="128"/>
        <v>#N/A</v>
      </c>
      <c r="L105" s="78" t="e">
        <f t="shared" si="129"/>
        <v>#N/A</v>
      </c>
      <c r="M105" s="11" t="e">
        <f t="shared" si="120"/>
        <v>#N/A</v>
      </c>
      <c r="N105" s="15" t="e">
        <f>INDEX(Foglio2!$F:$G,MATCH(B105,Foglio2!$F:$F,0),2)</f>
        <v>#N/A</v>
      </c>
      <c r="Q105" s="19" t="e">
        <f t="shared" si="93"/>
        <v>#N/A</v>
      </c>
      <c r="R105" s="19" t="str" cm="1">
        <f t="array" ref="R105">_xlfn.IFS(P105=0,"si", AND(1&lt;P105, P105&lt;=O105),"si", OR(P105=1, P105&gt;O105),"no")</f>
        <v>si</v>
      </c>
      <c r="S105" s="78" t="e">
        <f t="shared" si="94"/>
        <v>#N/A</v>
      </c>
      <c r="T105" s="78" t="e">
        <f t="shared" si="95"/>
        <v>#N/A</v>
      </c>
      <c r="U105" s="11" t="e">
        <f t="shared" si="96"/>
        <v>#N/A</v>
      </c>
      <c r="V105" s="15" t="e">
        <f>INDEX(Foglio2!$J:$K,MATCH(B105,Foglio2!$J:$J,0),2)</f>
        <v>#N/A</v>
      </c>
      <c r="Y105" s="19" t="e">
        <f t="shared" si="97"/>
        <v>#N/A</v>
      </c>
      <c r="Z105" s="19" t="str">
        <f t="shared" si="98"/>
        <v>si</v>
      </c>
      <c r="AA105" s="78" t="e">
        <f t="shared" si="99"/>
        <v>#N/A</v>
      </c>
      <c r="AB105" s="78" t="e">
        <f t="shared" si="121"/>
        <v>#N/A</v>
      </c>
      <c r="AC105" s="19" t="e">
        <f t="shared" si="130"/>
        <v>#N/A</v>
      </c>
      <c r="AD105" s="11" t="e">
        <f t="shared" si="122"/>
        <v>#N/A</v>
      </c>
      <c r="AE105" s="15" t="e">
        <f>INDEX(Foglio2!$N:$O,MATCH(B105,Foglio2!$N:$N,0),2)</f>
        <v>#N/A</v>
      </c>
      <c r="AH105" s="19" t="e">
        <f t="shared" si="100"/>
        <v>#N/A</v>
      </c>
      <c r="AI105" s="19" t="str">
        <f t="shared" si="101"/>
        <v>si</v>
      </c>
      <c r="AJ105" s="78" t="e">
        <f t="shared" si="102"/>
        <v>#N/A</v>
      </c>
      <c r="AK105" s="78" t="e">
        <f t="shared" si="123"/>
        <v>#N/A</v>
      </c>
      <c r="AL105" s="19" t="e">
        <f t="shared" si="124"/>
        <v>#N/A</v>
      </c>
      <c r="AM105" s="11" t="e">
        <f t="shared" si="125"/>
        <v>#N/A</v>
      </c>
      <c r="AN105" s="15" t="e">
        <f>INDEX(Foglio2!$R:$S,MATCH(B105,Foglio2!$R:$R,0),2)</f>
        <v>#N/A</v>
      </c>
      <c r="AQ105" s="19" t="e">
        <f t="shared" si="103"/>
        <v>#N/A</v>
      </c>
      <c r="AR105" s="19" t="str">
        <f t="shared" si="104"/>
        <v>si</v>
      </c>
      <c r="AS105" s="78" t="e">
        <f t="shared" si="105"/>
        <v>#N/A</v>
      </c>
      <c r="AT105" s="78" t="e">
        <f t="shared" si="106"/>
        <v>#N/A</v>
      </c>
      <c r="AU105" s="11" t="e">
        <f t="shared" si="107"/>
        <v>#N/A</v>
      </c>
      <c r="AV105" s="15" t="e">
        <f>INDEX(Foglio2!$V:$W,MATCH(B105,Foglio2!$V:$V,0),2)</f>
        <v>#N/A</v>
      </c>
      <c r="AY105" s="19" t="e">
        <f t="shared" si="108"/>
        <v>#N/A</v>
      </c>
      <c r="AZ105" s="19" t="str">
        <f t="shared" si="109"/>
        <v>si</v>
      </c>
      <c r="BA105" s="78" t="e">
        <f t="shared" si="110"/>
        <v>#N/A</v>
      </c>
      <c r="BB105" s="78" t="e">
        <f t="shared" si="111"/>
        <v>#N/A</v>
      </c>
      <c r="BC105" s="11" t="e">
        <f t="shared" si="112"/>
        <v>#N/A</v>
      </c>
      <c r="BD105" s="15" t="e">
        <f>INDEX(Foglio2!$Z:$AA,MATCH(B105,Foglio2!$Z:$Z,0),2)</f>
        <v>#N/A</v>
      </c>
      <c r="BG105" s="19" t="e">
        <f t="shared" si="113"/>
        <v>#N/A</v>
      </c>
      <c r="BH105" s="19" t="str">
        <f t="shared" si="114"/>
        <v>si</v>
      </c>
      <c r="BI105" s="82" t="e">
        <f t="shared" si="131"/>
        <v>#N/A</v>
      </c>
      <c r="BJ105" s="78" t="e">
        <f t="shared" si="132"/>
        <v>#N/A</v>
      </c>
      <c r="BK105" s="78" t="e">
        <f t="shared" si="133"/>
        <v>#N/A</v>
      </c>
      <c r="BL105" s="19" t="e">
        <f t="shared" si="134"/>
        <v>#N/A</v>
      </c>
      <c r="BM105" s="11" t="e">
        <f t="shared" si="126"/>
        <v>#N/A</v>
      </c>
      <c r="BN105" s="15" t="e">
        <f>INDEX(Foglio2!$AC:$AD,MATCH(B105,Foglio2!$AC:$AC,0),2)</f>
        <v>#N/A</v>
      </c>
      <c r="BQ105" s="19" t="e">
        <f t="shared" si="115"/>
        <v>#N/A</v>
      </c>
      <c r="BR105" s="19" t="str">
        <f t="shared" si="116"/>
        <v>si</v>
      </c>
      <c r="BS105" s="78" t="e">
        <f t="shared" si="117"/>
        <v>#N/A</v>
      </c>
      <c r="BT105" s="78" t="e">
        <f t="shared" si="118"/>
        <v>#N/A</v>
      </c>
      <c r="BU105" s="11" t="e">
        <f t="shared" si="119"/>
        <v>#N/A</v>
      </c>
      <c r="BV105" s="92"/>
      <c r="BW105" s="92"/>
      <c r="BX105" s="82" t="str" cm="1">
        <f t="array" ref="BX105">_xlfn.IFS('indicatori output 1.2'!BW105=0, "si", OR('Indicatori target 1.2'!K105="err",'Indicatori target 1.2'!L105="err"), "no", AND('indicatori output 1.2'!BW105&gt;0, 'Indicatori target 1.2'!K105&lt;&gt;'Indicatori target 1.2'!L105), "no", AND('indicatori output 1.2'!BW105&gt;0,'Indicatori target 1.2'!K105='Indicatori target 1.2'!L105), "si")</f>
        <v>si</v>
      </c>
      <c r="BY105" s="82" t="str">
        <f t="shared" si="135"/>
        <v>si</v>
      </c>
      <c r="BZ105" s="78">
        <f t="shared" si="136"/>
        <v>0</v>
      </c>
      <c r="CA105" s="78">
        <f t="shared" si="137"/>
        <v>0</v>
      </c>
    </row>
    <row r="106" spans="1:79" x14ac:dyDescent="0.3">
      <c r="A106"/>
      <c r="B106"/>
      <c r="C106" s="10" t="e">
        <f>INDEX(Foglio2!$B:$C,MATCH('indicatori output 1.2'!B106,Foglio2!$B:$B,0),2)</f>
        <v>#N/A</v>
      </c>
      <c r="D106" s="10" t="e">
        <f>INDEX(Foglio4!$C:$D,MATCH('indicatori output 1.2'!B106,Foglio4!$C:$C,0),2)</f>
        <v>#N/A</v>
      </c>
      <c r="E106" s="91"/>
      <c r="F106" s="91"/>
      <c r="G106" s="19" t="e">
        <f t="shared" si="91"/>
        <v>#N/A</v>
      </c>
      <c r="H106" s="19" t="str">
        <f t="shared" si="92"/>
        <v>si</v>
      </c>
      <c r="I106" s="19" t="e">
        <f t="shared" si="127"/>
        <v>#N/A</v>
      </c>
      <c r="J106" s="19" t="e" cm="1">
        <f t="array" ref="J106">_xlfn.IFS(D106=F106,"uguale",D106&lt;F106,"regis maggiore",D106&gt;F106,"regis minore")</f>
        <v>#N/A</v>
      </c>
      <c r="K106" s="78" t="e">
        <f t="shared" si="128"/>
        <v>#N/A</v>
      </c>
      <c r="L106" s="78" t="e">
        <f t="shared" si="129"/>
        <v>#N/A</v>
      </c>
      <c r="M106" s="11" t="e">
        <f t="shared" si="120"/>
        <v>#N/A</v>
      </c>
      <c r="N106" s="15" t="e">
        <f>INDEX(Foglio2!$F:$G,MATCH(B106,Foglio2!$F:$F,0),2)</f>
        <v>#N/A</v>
      </c>
      <c r="O106" s="91"/>
      <c r="P106" s="91"/>
      <c r="Q106" s="19" t="e">
        <f t="shared" si="93"/>
        <v>#N/A</v>
      </c>
      <c r="R106" s="19" t="str" cm="1">
        <f t="array" ref="R106">_xlfn.IFS(P106=0,"si", AND(1&lt;P106, P106&lt;=O106),"si", OR(P106=1, P106&gt;O106),"no")</f>
        <v>si</v>
      </c>
      <c r="S106" s="78" t="e">
        <f t="shared" si="94"/>
        <v>#N/A</v>
      </c>
      <c r="T106" s="78" t="e">
        <f t="shared" si="95"/>
        <v>#N/A</v>
      </c>
      <c r="U106" s="11" t="e">
        <f t="shared" si="96"/>
        <v>#N/A</v>
      </c>
      <c r="V106" s="15" t="e">
        <f>INDEX(Foglio2!$J:$K,MATCH(B106,Foglio2!$J:$J,0),2)</f>
        <v>#N/A</v>
      </c>
      <c r="W106" s="91"/>
      <c r="X106" s="91"/>
      <c r="Y106" s="19" t="e">
        <f t="shared" si="97"/>
        <v>#N/A</v>
      </c>
      <c r="Z106" s="19" t="str">
        <f t="shared" si="98"/>
        <v>si</v>
      </c>
      <c r="AA106" s="78" t="e">
        <f t="shared" si="99"/>
        <v>#N/A</v>
      </c>
      <c r="AB106" s="78" t="e">
        <f t="shared" si="121"/>
        <v>#N/A</v>
      </c>
      <c r="AC106" s="19" t="e">
        <f t="shared" si="130"/>
        <v>#N/A</v>
      </c>
      <c r="AD106" s="11" t="e">
        <f t="shared" si="122"/>
        <v>#N/A</v>
      </c>
      <c r="AE106" s="15" t="e">
        <f>INDEX(Foglio2!$N:$O,MATCH(B106,Foglio2!$N:$N,0),2)</f>
        <v>#N/A</v>
      </c>
      <c r="AF106" s="91"/>
      <c r="AG106" s="91"/>
      <c r="AH106" s="19" t="e">
        <f t="shared" si="100"/>
        <v>#N/A</v>
      </c>
      <c r="AI106" s="19" t="str">
        <f t="shared" si="101"/>
        <v>si</v>
      </c>
      <c r="AJ106" s="78" t="e">
        <f t="shared" si="102"/>
        <v>#N/A</v>
      </c>
      <c r="AK106" s="78" t="e">
        <f t="shared" si="123"/>
        <v>#N/A</v>
      </c>
      <c r="AL106" s="19" t="e">
        <f t="shared" si="124"/>
        <v>#N/A</v>
      </c>
      <c r="AM106" s="11" t="e">
        <f t="shared" si="125"/>
        <v>#N/A</v>
      </c>
      <c r="AN106" s="15" t="e">
        <f>INDEX(Foglio2!$R:$S,MATCH(B106,Foglio2!$R:$R,0),2)</f>
        <v>#N/A</v>
      </c>
      <c r="AO106" s="91"/>
      <c r="AP106" s="91"/>
      <c r="AQ106" s="19" t="e">
        <f t="shared" si="103"/>
        <v>#N/A</v>
      </c>
      <c r="AR106" s="19" t="str">
        <f t="shared" si="104"/>
        <v>si</v>
      </c>
      <c r="AS106" s="78" t="e">
        <f t="shared" si="105"/>
        <v>#N/A</v>
      </c>
      <c r="AT106" s="78" t="e">
        <f t="shared" si="106"/>
        <v>#N/A</v>
      </c>
      <c r="AU106" s="11" t="e">
        <f t="shared" si="107"/>
        <v>#N/A</v>
      </c>
      <c r="AV106" s="15" t="e">
        <f>INDEX(Foglio2!$V:$W,MATCH(B106,Foglio2!$V:$V,0),2)</f>
        <v>#N/A</v>
      </c>
      <c r="AW106" s="91"/>
      <c r="AX106" s="91"/>
      <c r="AY106" s="19" t="e">
        <f t="shared" si="108"/>
        <v>#N/A</v>
      </c>
      <c r="AZ106" s="19" t="str">
        <f t="shared" si="109"/>
        <v>si</v>
      </c>
      <c r="BA106" s="78" t="e">
        <f t="shared" si="110"/>
        <v>#N/A</v>
      </c>
      <c r="BB106" s="78" t="e">
        <f t="shared" si="111"/>
        <v>#N/A</v>
      </c>
      <c r="BC106" s="11" t="e">
        <f t="shared" si="112"/>
        <v>#N/A</v>
      </c>
      <c r="BD106" s="15" t="e">
        <f>INDEX(Foglio2!$Z:$AA,MATCH(B106,Foglio2!$Z:$Z,0),2)</f>
        <v>#N/A</v>
      </c>
      <c r="BE106" s="91"/>
      <c r="BF106" s="91"/>
      <c r="BG106" s="19" t="e">
        <f t="shared" si="113"/>
        <v>#N/A</v>
      </c>
      <c r="BH106" s="19" t="str">
        <f t="shared" si="114"/>
        <v>si</v>
      </c>
      <c r="BI106" s="82" t="e">
        <f t="shared" si="131"/>
        <v>#N/A</v>
      </c>
      <c r="BJ106" s="78" t="e">
        <f t="shared" si="132"/>
        <v>#N/A</v>
      </c>
      <c r="BK106" s="78" t="e">
        <f t="shared" si="133"/>
        <v>#N/A</v>
      </c>
      <c r="BL106" s="19" t="e">
        <f t="shared" si="134"/>
        <v>#N/A</v>
      </c>
      <c r="BM106" s="11" t="e">
        <f t="shared" si="126"/>
        <v>#N/A</v>
      </c>
      <c r="BN106" s="15" t="e">
        <f>INDEX(Foglio2!$AC:$AD,MATCH(B106,Foglio2!$AC:$AC,0),2)</f>
        <v>#N/A</v>
      </c>
      <c r="BO106" s="91"/>
      <c r="BP106" s="91"/>
      <c r="BQ106" s="19" t="e">
        <f t="shared" si="115"/>
        <v>#N/A</v>
      </c>
      <c r="BR106" s="19" t="str">
        <f t="shared" si="116"/>
        <v>si</v>
      </c>
      <c r="BS106" s="78" t="e">
        <f t="shared" si="117"/>
        <v>#N/A</v>
      </c>
      <c r="BT106" s="78" t="e">
        <f t="shared" si="118"/>
        <v>#N/A</v>
      </c>
      <c r="BU106" s="11" t="e">
        <f t="shared" si="119"/>
        <v>#N/A</v>
      </c>
      <c r="BV106" s="92"/>
      <c r="BW106" s="92"/>
      <c r="BX106" s="82" t="str" cm="1">
        <f t="array" ref="BX106">_xlfn.IFS('indicatori output 1.2'!BW106=0, "si", OR('Indicatori target 1.2'!K106="err",'Indicatori target 1.2'!L106="err"), "no", AND('indicatori output 1.2'!BW106&gt;0, 'Indicatori target 1.2'!K106&lt;&gt;'Indicatori target 1.2'!L106), "no", AND('indicatori output 1.2'!BW106&gt;0,'Indicatori target 1.2'!K106='Indicatori target 1.2'!L106), "si")</f>
        <v>si</v>
      </c>
      <c r="BY106" s="82" t="str">
        <f t="shared" si="135"/>
        <v>si</v>
      </c>
      <c r="BZ106" s="78">
        <f t="shared" si="136"/>
        <v>0</v>
      </c>
      <c r="CA106" s="78">
        <f t="shared" si="137"/>
        <v>0</v>
      </c>
    </row>
    <row r="107" spans="1:79" x14ac:dyDescent="0.3">
      <c r="A107"/>
      <c r="B107"/>
      <c r="C107" s="10" t="e">
        <f>INDEX(Foglio2!$B:$C,MATCH('indicatori output 1.2'!B107,Foglio2!$B:$B,0),2)</f>
        <v>#N/A</v>
      </c>
      <c r="D107" s="10" t="e">
        <f>INDEX(Foglio4!$C:$D,MATCH('indicatori output 1.2'!B107,Foglio4!$C:$C,0),2)</f>
        <v>#N/A</v>
      </c>
      <c r="E107" s="91"/>
      <c r="F107" s="91"/>
      <c r="G107" s="19" t="e">
        <f t="shared" si="91"/>
        <v>#N/A</v>
      </c>
      <c r="H107" s="19" t="str">
        <f t="shared" si="92"/>
        <v>si</v>
      </c>
      <c r="I107" s="19" t="e">
        <f t="shared" si="127"/>
        <v>#N/A</v>
      </c>
      <c r="J107" s="19" t="e" cm="1">
        <f t="array" ref="J107">_xlfn.IFS(D107=F107,"uguale",D107&lt;F107,"regis maggiore",D107&gt;F107,"regis minore")</f>
        <v>#N/A</v>
      </c>
      <c r="K107" s="78" t="e">
        <f t="shared" si="128"/>
        <v>#N/A</v>
      </c>
      <c r="L107" s="78" t="e">
        <f t="shared" si="129"/>
        <v>#N/A</v>
      </c>
      <c r="M107" s="11" t="e">
        <f t="shared" si="120"/>
        <v>#N/A</v>
      </c>
      <c r="N107" s="15" t="e">
        <f>INDEX(Foglio2!$F:$G,MATCH(B107,Foglio2!$F:$F,0),2)</f>
        <v>#N/A</v>
      </c>
      <c r="O107" s="91"/>
      <c r="P107" s="91"/>
      <c r="Q107" s="19" t="e">
        <f t="shared" si="93"/>
        <v>#N/A</v>
      </c>
      <c r="R107" s="19" t="str" cm="1">
        <f t="array" ref="R107">_xlfn.IFS(P107=0,"si", AND(1&lt;P107, P107&lt;=O107),"si", OR(P107=1, P107&gt;O107),"no")</f>
        <v>si</v>
      </c>
      <c r="S107" s="78" t="e">
        <f t="shared" si="94"/>
        <v>#N/A</v>
      </c>
      <c r="T107" s="78" t="e">
        <f t="shared" si="95"/>
        <v>#N/A</v>
      </c>
      <c r="U107" s="11" t="e">
        <f t="shared" si="96"/>
        <v>#N/A</v>
      </c>
      <c r="V107" s="15" t="e">
        <f>INDEX(Foglio2!$J:$K,MATCH(B107,Foglio2!$J:$J,0),2)</f>
        <v>#N/A</v>
      </c>
      <c r="W107" s="91"/>
      <c r="X107" s="91"/>
      <c r="Y107" s="19" t="e">
        <f t="shared" si="97"/>
        <v>#N/A</v>
      </c>
      <c r="Z107" s="19" t="str">
        <f t="shared" si="98"/>
        <v>si</v>
      </c>
      <c r="AA107" s="78" t="e">
        <f t="shared" si="99"/>
        <v>#N/A</v>
      </c>
      <c r="AB107" s="78" t="e">
        <f t="shared" si="121"/>
        <v>#N/A</v>
      </c>
      <c r="AC107" s="19" t="e">
        <f t="shared" si="130"/>
        <v>#N/A</v>
      </c>
      <c r="AD107" s="11" t="e">
        <f t="shared" si="122"/>
        <v>#N/A</v>
      </c>
      <c r="AE107" s="15" t="e">
        <f>INDEX(Foglio2!$N:$O,MATCH(B107,Foglio2!$N:$N,0),2)</f>
        <v>#N/A</v>
      </c>
      <c r="AF107" s="91"/>
      <c r="AG107" s="91"/>
      <c r="AH107" s="19" t="e">
        <f t="shared" si="100"/>
        <v>#N/A</v>
      </c>
      <c r="AI107" s="19" t="str">
        <f t="shared" si="101"/>
        <v>si</v>
      </c>
      <c r="AJ107" s="78" t="e">
        <f t="shared" si="102"/>
        <v>#N/A</v>
      </c>
      <c r="AK107" s="78" t="e">
        <f t="shared" si="123"/>
        <v>#N/A</v>
      </c>
      <c r="AL107" s="19" t="e">
        <f t="shared" si="124"/>
        <v>#N/A</v>
      </c>
      <c r="AM107" s="11" t="e">
        <f t="shared" si="125"/>
        <v>#N/A</v>
      </c>
      <c r="AN107" s="15" t="e">
        <f>INDEX(Foglio2!$R:$S,MATCH(B107,Foglio2!$R:$R,0),2)</f>
        <v>#N/A</v>
      </c>
      <c r="AO107" s="91"/>
      <c r="AP107" s="91"/>
      <c r="AQ107" s="19" t="e">
        <f t="shared" si="103"/>
        <v>#N/A</v>
      </c>
      <c r="AR107" s="19" t="str">
        <f t="shared" si="104"/>
        <v>si</v>
      </c>
      <c r="AS107" s="78" t="e">
        <f t="shared" si="105"/>
        <v>#N/A</v>
      </c>
      <c r="AT107" s="78" t="e">
        <f t="shared" si="106"/>
        <v>#N/A</v>
      </c>
      <c r="AU107" s="11" t="e">
        <f t="shared" si="107"/>
        <v>#N/A</v>
      </c>
      <c r="AV107" s="15" t="e">
        <f>INDEX(Foglio2!$V:$W,MATCH(B107,Foglio2!$V:$V,0),2)</f>
        <v>#N/A</v>
      </c>
      <c r="AW107" s="91"/>
      <c r="AX107" s="91"/>
      <c r="AY107" s="19" t="e">
        <f t="shared" si="108"/>
        <v>#N/A</v>
      </c>
      <c r="AZ107" s="19" t="str">
        <f t="shared" si="109"/>
        <v>si</v>
      </c>
      <c r="BA107" s="78" t="e">
        <f t="shared" si="110"/>
        <v>#N/A</v>
      </c>
      <c r="BB107" s="78" t="e">
        <f t="shared" si="111"/>
        <v>#N/A</v>
      </c>
      <c r="BC107" s="11" t="e">
        <f t="shared" si="112"/>
        <v>#N/A</v>
      </c>
      <c r="BD107" s="15" t="e">
        <f>INDEX(Foglio2!$Z:$AA,MATCH(B107,Foglio2!$Z:$Z,0),2)</f>
        <v>#N/A</v>
      </c>
      <c r="BE107" s="91"/>
      <c r="BF107" s="91"/>
      <c r="BG107" s="19" t="e">
        <f t="shared" si="113"/>
        <v>#N/A</v>
      </c>
      <c r="BH107" s="19" t="str">
        <f t="shared" si="114"/>
        <v>si</v>
      </c>
      <c r="BI107" s="82" t="e">
        <f t="shared" si="131"/>
        <v>#N/A</v>
      </c>
      <c r="BJ107" s="78" t="e">
        <f t="shared" si="132"/>
        <v>#N/A</v>
      </c>
      <c r="BK107" s="78" t="e">
        <f t="shared" si="133"/>
        <v>#N/A</v>
      </c>
      <c r="BL107" s="19" t="e">
        <f t="shared" si="134"/>
        <v>#N/A</v>
      </c>
      <c r="BM107" s="11" t="e">
        <f t="shared" si="126"/>
        <v>#N/A</v>
      </c>
      <c r="BN107" s="15" t="e">
        <f>INDEX(Foglio2!$AC:$AD,MATCH(B107,Foglio2!$AC:$AC,0),2)</f>
        <v>#N/A</v>
      </c>
      <c r="BO107" s="91"/>
      <c r="BP107" s="91"/>
      <c r="BQ107" s="19" t="e">
        <f t="shared" si="115"/>
        <v>#N/A</v>
      </c>
      <c r="BR107" s="19" t="str">
        <f t="shared" si="116"/>
        <v>si</v>
      </c>
      <c r="BS107" s="78" t="e">
        <f t="shared" si="117"/>
        <v>#N/A</v>
      </c>
      <c r="BT107" s="78" t="e">
        <f t="shared" si="118"/>
        <v>#N/A</v>
      </c>
      <c r="BU107" s="11" t="e">
        <f t="shared" si="119"/>
        <v>#N/A</v>
      </c>
      <c r="BV107" s="92"/>
      <c r="BW107" s="92"/>
      <c r="BX107" s="82" t="str" cm="1">
        <f t="array" ref="BX107">_xlfn.IFS('indicatori output 1.2'!BW107=0, "si", OR('Indicatori target 1.2'!K107="err",'Indicatori target 1.2'!L107="err"), "no", AND('indicatori output 1.2'!BW107&gt;0, 'Indicatori target 1.2'!K107&lt;&gt;'Indicatori target 1.2'!L107), "no", AND('indicatori output 1.2'!BW107&gt;0,'Indicatori target 1.2'!K107='Indicatori target 1.2'!L107), "si")</f>
        <v>si</v>
      </c>
      <c r="BY107" s="82" t="str">
        <f t="shared" si="135"/>
        <v>si</v>
      </c>
      <c r="BZ107" s="78">
        <f t="shared" si="136"/>
        <v>0</v>
      </c>
      <c r="CA107" s="78">
        <f t="shared" si="137"/>
        <v>0</v>
      </c>
    </row>
    <row r="108" spans="1:79" x14ac:dyDescent="0.3">
      <c r="A108"/>
      <c r="B108"/>
      <c r="C108" s="10" t="e">
        <f>INDEX(Foglio2!$B:$C,MATCH('indicatori output 1.2'!B108,Foglio2!$B:$B,0),2)</f>
        <v>#N/A</v>
      </c>
      <c r="D108" s="10" t="e">
        <f>INDEX(Foglio4!$C:$D,MATCH('indicatori output 1.2'!B108,Foglio4!$C:$C,0),2)</f>
        <v>#N/A</v>
      </c>
      <c r="E108" s="91"/>
      <c r="F108" s="91"/>
      <c r="G108" s="19" t="e">
        <f t="shared" si="91"/>
        <v>#N/A</v>
      </c>
      <c r="H108" s="19" t="str">
        <f t="shared" si="92"/>
        <v>si</v>
      </c>
      <c r="I108" s="19" t="e">
        <f t="shared" si="127"/>
        <v>#N/A</v>
      </c>
      <c r="J108" s="19" t="e" cm="1">
        <f t="array" ref="J108">_xlfn.IFS(D108=F108,"uguale",D108&lt;F108,"regis maggiore",D108&gt;F108,"regis minore")</f>
        <v>#N/A</v>
      </c>
      <c r="K108" s="78" t="e">
        <f t="shared" si="128"/>
        <v>#N/A</v>
      </c>
      <c r="L108" s="78" t="e">
        <f t="shared" si="129"/>
        <v>#N/A</v>
      </c>
      <c r="M108" s="11" t="e">
        <f t="shared" si="120"/>
        <v>#N/A</v>
      </c>
      <c r="N108" s="15" t="e">
        <f>INDEX(Foglio2!$F:$G,MATCH(B108,Foglio2!$F:$F,0),2)</f>
        <v>#N/A</v>
      </c>
      <c r="O108" s="91"/>
      <c r="P108" s="91"/>
      <c r="Q108" s="19" t="e">
        <f t="shared" si="93"/>
        <v>#N/A</v>
      </c>
      <c r="R108" s="19" t="str" cm="1">
        <f t="array" ref="R108">_xlfn.IFS(P108=0,"si", AND(1&lt;P108, P108&lt;=O108),"si", OR(P108=1, P108&gt;O108),"no")</f>
        <v>si</v>
      </c>
      <c r="S108" s="78" t="e">
        <f t="shared" si="94"/>
        <v>#N/A</v>
      </c>
      <c r="T108" s="78" t="e">
        <f t="shared" si="95"/>
        <v>#N/A</v>
      </c>
      <c r="U108" s="11" t="e">
        <f t="shared" si="96"/>
        <v>#N/A</v>
      </c>
      <c r="V108" s="15" t="e">
        <f>INDEX(Foglio2!$J:$K,MATCH(B108,Foglio2!$J:$J,0),2)</f>
        <v>#N/A</v>
      </c>
      <c r="W108" s="91"/>
      <c r="X108" s="91"/>
      <c r="Y108" s="19" t="e">
        <f t="shared" si="97"/>
        <v>#N/A</v>
      </c>
      <c r="Z108" s="19" t="str">
        <f t="shared" si="98"/>
        <v>si</v>
      </c>
      <c r="AA108" s="78" t="e">
        <f t="shared" si="99"/>
        <v>#N/A</v>
      </c>
      <c r="AB108" s="78" t="e">
        <f t="shared" si="121"/>
        <v>#N/A</v>
      </c>
      <c r="AC108" s="19" t="e">
        <f t="shared" si="130"/>
        <v>#N/A</v>
      </c>
      <c r="AD108" s="11" t="e">
        <f t="shared" si="122"/>
        <v>#N/A</v>
      </c>
      <c r="AE108" s="15" t="e">
        <f>INDEX(Foglio2!$N:$O,MATCH(B108,Foglio2!$N:$N,0),2)</f>
        <v>#N/A</v>
      </c>
      <c r="AF108" s="91"/>
      <c r="AG108" s="91"/>
      <c r="AH108" s="19" t="e">
        <f t="shared" si="100"/>
        <v>#N/A</v>
      </c>
      <c r="AI108" s="19" t="str">
        <f t="shared" si="101"/>
        <v>si</v>
      </c>
      <c r="AJ108" s="78" t="e">
        <f t="shared" si="102"/>
        <v>#N/A</v>
      </c>
      <c r="AK108" s="78" t="e">
        <f t="shared" si="123"/>
        <v>#N/A</v>
      </c>
      <c r="AL108" s="19" t="e">
        <f t="shared" si="124"/>
        <v>#N/A</v>
      </c>
      <c r="AM108" s="11" t="e">
        <f t="shared" si="125"/>
        <v>#N/A</v>
      </c>
      <c r="AN108" s="15" t="e">
        <f>INDEX(Foglio2!$R:$S,MATCH(B108,Foglio2!$R:$R,0),2)</f>
        <v>#N/A</v>
      </c>
      <c r="AO108" s="91"/>
      <c r="AP108" s="91"/>
      <c r="AQ108" s="19" t="e">
        <f t="shared" si="103"/>
        <v>#N/A</v>
      </c>
      <c r="AR108" s="19" t="str">
        <f t="shared" si="104"/>
        <v>si</v>
      </c>
      <c r="AS108" s="78" t="e">
        <f t="shared" si="105"/>
        <v>#N/A</v>
      </c>
      <c r="AT108" s="78" t="e">
        <f t="shared" si="106"/>
        <v>#N/A</v>
      </c>
      <c r="AU108" s="11" t="e">
        <f t="shared" si="107"/>
        <v>#N/A</v>
      </c>
      <c r="AV108" s="15" t="e">
        <f>INDEX(Foglio2!$V:$W,MATCH(B108,Foglio2!$V:$V,0),2)</f>
        <v>#N/A</v>
      </c>
      <c r="AW108" s="91"/>
      <c r="AX108" s="91"/>
      <c r="AY108" s="19" t="e">
        <f t="shared" si="108"/>
        <v>#N/A</v>
      </c>
      <c r="AZ108" s="19" t="str">
        <f t="shared" si="109"/>
        <v>si</v>
      </c>
      <c r="BA108" s="78" t="e">
        <f t="shared" si="110"/>
        <v>#N/A</v>
      </c>
      <c r="BB108" s="78" t="e">
        <f t="shared" si="111"/>
        <v>#N/A</v>
      </c>
      <c r="BC108" s="11" t="e">
        <f t="shared" si="112"/>
        <v>#N/A</v>
      </c>
      <c r="BD108" s="15" t="e">
        <f>INDEX(Foglio2!$Z:$AA,MATCH(B108,Foglio2!$Z:$Z,0),2)</f>
        <v>#N/A</v>
      </c>
      <c r="BE108" s="91"/>
      <c r="BF108" s="91"/>
      <c r="BG108" s="19" t="e">
        <f t="shared" si="113"/>
        <v>#N/A</v>
      </c>
      <c r="BH108" s="19" t="str">
        <f t="shared" si="114"/>
        <v>si</v>
      </c>
      <c r="BI108" s="82" t="e">
        <f t="shared" si="131"/>
        <v>#N/A</v>
      </c>
      <c r="BJ108" s="78" t="e">
        <f t="shared" si="132"/>
        <v>#N/A</v>
      </c>
      <c r="BK108" s="78" t="e">
        <f t="shared" si="133"/>
        <v>#N/A</v>
      </c>
      <c r="BL108" s="19" t="e">
        <f t="shared" si="134"/>
        <v>#N/A</v>
      </c>
      <c r="BM108" s="11" t="e">
        <f t="shared" si="126"/>
        <v>#N/A</v>
      </c>
      <c r="BN108" s="15" t="e">
        <f>INDEX(Foglio2!$AC:$AD,MATCH(B108,Foglio2!$AC:$AC,0),2)</f>
        <v>#N/A</v>
      </c>
      <c r="BO108" s="91"/>
      <c r="BP108" s="91"/>
      <c r="BQ108" s="19" t="e">
        <f t="shared" si="115"/>
        <v>#N/A</v>
      </c>
      <c r="BR108" s="19" t="str">
        <f t="shared" si="116"/>
        <v>si</v>
      </c>
      <c r="BS108" s="78" t="e">
        <f t="shared" si="117"/>
        <v>#N/A</v>
      </c>
      <c r="BT108" s="78" t="e">
        <f t="shared" si="118"/>
        <v>#N/A</v>
      </c>
      <c r="BU108" s="11" t="e">
        <f t="shared" si="119"/>
        <v>#N/A</v>
      </c>
      <c r="BV108" s="92"/>
      <c r="BW108" s="92"/>
      <c r="BX108" s="82" t="str" cm="1">
        <f t="array" ref="BX108">_xlfn.IFS('indicatori output 1.2'!BW108=0, "si", OR('Indicatori target 1.2'!K108="err",'Indicatori target 1.2'!L108="err"), "no", AND('indicatori output 1.2'!BW108&gt;0, 'Indicatori target 1.2'!K108&lt;&gt;'Indicatori target 1.2'!L108), "no", AND('indicatori output 1.2'!BW108&gt;0,'Indicatori target 1.2'!K108='Indicatori target 1.2'!L108), "si")</f>
        <v>si</v>
      </c>
      <c r="BY108" s="82" t="str">
        <f t="shared" si="135"/>
        <v>si</v>
      </c>
      <c r="BZ108" s="78">
        <f t="shared" si="136"/>
        <v>0</v>
      </c>
      <c r="CA108" s="78">
        <f t="shared" si="137"/>
        <v>0</v>
      </c>
    </row>
    <row r="109" spans="1:79" x14ac:dyDescent="0.3">
      <c r="A109"/>
      <c r="B109"/>
      <c r="C109" s="10" t="e">
        <f>INDEX(Foglio2!$B:$C,MATCH('indicatori output 1.2'!B109,Foglio2!$B:$B,0),2)</f>
        <v>#N/A</v>
      </c>
      <c r="D109" s="10" t="e">
        <f>INDEX(Foglio4!$C:$D,MATCH('indicatori output 1.2'!B109,Foglio4!$C:$C,0),2)</f>
        <v>#N/A</v>
      </c>
      <c r="E109" s="91"/>
      <c r="F109" s="91"/>
      <c r="G109" s="19" t="e">
        <f t="shared" si="91"/>
        <v>#N/A</v>
      </c>
      <c r="H109" s="19" t="str">
        <f t="shared" si="92"/>
        <v>si</v>
      </c>
      <c r="I109" s="19" t="e">
        <f t="shared" si="127"/>
        <v>#N/A</v>
      </c>
      <c r="J109" s="19" t="e" cm="1">
        <f t="array" ref="J109">_xlfn.IFS(D109=F109,"uguale",D109&lt;F109,"regis maggiore",D109&gt;F109,"regis minore")</f>
        <v>#N/A</v>
      </c>
      <c r="K109" s="78" t="e">
        <f t="shared" si="128"/>
        <v>#N/A</v>
      </c>
      <c r="L109" s="78" t="e">
        <f t="shared" si="129"/>
        <v>#N/A</v>
      </c>
      <c r="M109" s="11" t="e">
        <f t="shared" si="120"/>
        <v>#N/A</v>
      </c>
      <c r="N109" s="15" t="e">
        <f>INDEX(Foglio2!$F:$G,MATCH(B109,Foglio2!$F:$F,0),2)</f>
        <v>#N/A</v>
      </c>
      <c r="O109" s="91"/>
      <c r="P109" s="91"/>
      <c r="Q109" s="19" t="e">
        <f t="shared" si="93"/>
        <v>#N/A</v>
      </c>
      <c r="R109" s="19" t="str" cm="1">
        <f t="array" ref="R109">_xlfn.IFS(P109=0,"si", AND(1&lt;P109, P109&lt;=O109),"si", OR(P109=1, P109&gt;O109),"no")</f>
        <v>si</v>
      </c>
      <c r="S109" s="78" t="e">
        <f t="shared" si="94"/>
        <v>#N/A</v>
      </c>
      <c r="T109" s="78" t="e">
        <f t="shared" si="95"/>
        <v>#N/A</v>
      </c>
      <c r="U109" s="11" t="e">
        <f t="shared" si="96"/>
        <v>#N/A</v>
      </c>
      <c r="V109" s="15" t="e">
        <f>INDEX(Foglio2!$J:$K,MATCH(B109,Foglio2!$J:$J,0),2)</f>
        <v>#N/A</v>
      </c>
      <c r="W109" s="91"/>
      <c r="X109" s="91"/>
      <c r="Y109" s="19" t="e">
        <f t="shared" si="97"/>
        <v>#N/A</v>
      </c>
      <c r="Z109" s="19" t="str">
        <f t="shared" si="98"/>
        <v>si</v>
      </c>
      <c r="AA109" s="78" t="e">
        <f t="shared" si="99"/>
        <v>#N/A</v>
      </c>
      <c r="AB109" s="78" t="e">
        <f t="shared" si="121"/>
        <v>#N/A</v>
      </c>
      <c r="AC109" s="19" t="e">
        <f t="shared" si="130"/>
        <v>#N/A</v>
      </c>
      <c r="AD109" s="11" t="e">
        <f t="shared" si="122"/>
        <v>#N/A</v>
      </c>
      <c r="AE109" s="15" t="e">
        <f>INDEX(Foglio2!$N:$O,MATCH(B109,Foglio2!$N:$N,0),2)</f>
        <v>#N/A</v>
      </c>
      <c r="AF109" s="91"/>
      <c r="AG109" s="91"/>
      <c r="AH109" s="19" t="e">
        <f t="shared" si="100"/>
        <v>#N/A</v>
      </c>
      <c r="AI109" s="19" t="str">
        <f t="shared" si="101"/>
        <v>si</v>
      </c>
      <c r="AJ109" s="78" t="e">
        <f t="shared" si="102"/>
        <v>#N/A</v>
      </c>
      <c r="AK109" s="78" t="e">
        <f t="shared" si="123"/>
        <v>#N/A</v>
      </c>
      <c r="AL109" s="19" t="e">
        <f t="shared" si="124"/>
        <v>#N/A</v>
      </c>
      <c r="AM109" s="11" t="e">
        <f t="shared" si="125"/>
        <v>#N/A</v>
      </c>
      <c r="AN109" s="15" t="e">
        <f>INDEX(Foglio2!$R:$S,MATCH(B109,Foglio2!$R:$R,0),2)</f>
        <v>#N/A</v>
      </c>
      <c r="AO109" s="91"/>
      <c r="AP109" s="91"/>
      <c r="AQ109" s="19" t="e">
        <f t="shared" si="103"/>
        <v>#N/A</v>
      </c>
      <c r="AR109" s="19" t="str">
        <f t="shared" si="104"/>
        <v>si</v>
      </c>
      <c r="AS109" s="78" t="e">
        <f t="shared" si="105"/>
        <v>#N/A</v>
      </c>
      <c r="AT109" s="78" t="e">
        <f t="shared" si="106"/>
        <v>#N/A</v>
      </c>
      <c r="AU109" s="11" t="e">
        <f t="shared" si="107"/>
        <v>#N/A</v>
      </c>
      <c r="AV109" s="15" t="e">
        <f>INDEX(Foglio2!$V:$W,MATCH(B109,Foglio2!$V:$V,0),2)</f>
        <v>#N/A</v>
      </c>
      <c r="AW109" s="91"/>
      <c r="AX109" s="91"/>
      <c r="AY109" s="19" t="e">
        <f t="shared" si="108"/>
        <v>#N/A</v>
      </c>
      <c r="AZ109" s="19" t="str">
        <f t="shared" si="109"/>
        <v>si</v>
      </c>
      <c r="BA109" s="78" t="e">
        <f t="shared" si="110"/>
        <v>#N/A</v>
      </c>
      <c r="BB109" s="78" t="e">
        <f t="shared" si="111"/>
        <v>#N/A</v>
      </c>
      <c r="BC109" s="11" t="e">
        <f t="shared" si="112"/>
        <v>#N/A</v>
      </c>
      <c r="BD109" s="15" t="e">
        <f>INDEX(Foglio2!$Z:$AA,MATCH(B109,Foglio2!$Z:$Z,0),2)</f>
        <v>#N/A</v>
      </c>
      <c r="BE109" s="91"/>
      <c r="BF109" s="91"/>
      <c r="BG109" s="19" t="e">
        <f t="shared" si="113"/>
        <v>#N/A</v>
      </c>
      <c r="BH109" s="19" t="str">
        <f t="shared" si="114"/>
        <v>si</v>
      </c>
      <c r="BI109" s="82" t="e">
        <f t="shared" si="131"/>
        <v>#N/A</v>
      </c>
      <c r="BJ109" s="78" t="e">
        <f t="shared" si="132"/>
        <v>#N/A</v>
      </c>
      <c r="BK109" s="78" t="e">
        <f t="shared" si="133"/>
        <v>#N/A</v>
      </c>
      <c r="BL109" s="19" t="e">
        <f t="shared" si="134"/>
        <v>#N/A</v>
      </c>
      <c r="BM109" s="11" t="e">
        <f t="shared" si="126"/>
        <v>#N/A</v>
      </c>
      <c r="BN109" s="15" t="e">
        <f>INDEX(Foglio2!$AC:$AD,MATCH(B109,Foglio2!$AC:$AC,0),2)</f>
        <v>#N/A</v>
      </c>
      <c r="BO109" s="91"/>
      <c r="BP109" s="91"/>
      <c r="BQ109" s="19" t="e">
        <f t="shared" si="115"/>
        <v>#N/A</v>
      </c>
      <c r="BR109" s="19" t="str">
        <f t="shared" si="116"/>
        <v>si</v>
      </c>
      <c r="BS109" s="78" t="e">
        <f t="shared" si="117"/>
        <v>#N/A</v>
      </c>
      <c r="BT109" s="78" t="e">
        <f t="shared" si="118"/>
        <v>#N/A</v>
      </c>
      <c r="BU109" s="11" t="e">
        <f t="shared" si="119"/>
        <v>#N/A</v>
      </c>
      <c r="BV109" s="92"/>
      <c r="BW109" s="92"/>
      <c r="BX109" s="82" t="str" cm="1">
        <f t="array" ref="BX109">_xlfn.IFS('indicatori output 1.2'!BW109=0, "si", OR('Indicatori target 1.2'!K109="err",'Indicatori target 1.2'!L109="err"), "no", AND('indicatori output 1.2'!BW109&gt;0, 'Indicatori target 1.2'!K109&lt;&gt;'Indicatori target 1.2'!L109), "no", AND('indicatori output 1.2'!BW109&gt;0,'Indicatori target 1.2'!K109='Indicatori target 1.2'!L109), "si")</f>
        <v>si</v>
      </c>
      <c r="BY109" s="82" t="str">
        <f t="shared" si="135"/>
        <v>si</v>
      </c>
      <c r="BZ109" s="78">
        <f t="shared" si="136"/>
        <v>0</v>
      </c>
      <c r="CA109" s="78">
        <f t="shared" si="137"/>
        <v>0</v>
      </c>
    </row>
    <row r="110" spans="1:79" x14ac:dyDescent="0.3">
      <c r="A110"/>
      <c r="B110"/>
      <c r="C110" s="10" t="e">
        <f>INDEX(Foglio2!$B:$C,MATCH('indicatori output 1.2'!B110,Foglio2!$B:$B,0),2)</f>
        <v>#N/A</v>
      </c>
      <c r="D110" s="10" t="e">
        <f>INDEX(Foglio4!$C:$D,MATCH('indicatori output 1.2'!B110,Foglio4!$C:$C,0),2)</f>
        <v>#N/A</v>
      </c>
      <c r="E110" s="91"/>
      <c r="F110" s="91"/>
      <c r="G110" s="19" t="e">
        <f t="shared" si="91"/>
        <v>#N/A</v>
      </c>
      <c r="H110" s="19" t="str">
        <f t="shared" si="92"/>
        <v>si</v>
      </c>
      <c r="I110" s="19" t="e">
        <f t="shared" si="127"/>
        <v>#N/A</v>
      </c>
      <c r="J110" s="19" t="e" cm="1">
        <f t="array" ref="J110">_xlfn.IFS(D110=F110,"uguale",D110&lt;F110,"regis maggiore",D110&gt;F110,"regis minore")</f>
        <v>#N/A</v>
      </c>
      <c r="K110" s="78" t="e">
        <f t="shared" si="128"/>
        <v>#N/A</v>
      </c>
      <c r="L110" s="78" t="e">
        <f t="shared" si="129"/>
        <v>#N/A</v>
      </c>
      <c r="M110" s="11" t="e">
        <f t="shared" si="120"/>
        <v>#N/A</v>
      </c>
      <c r="N110" s="15" t="e">
        <f>INDEX(Foglio2!$F:$G,MATCH(B110,Foglio2!$F:$F,0),2)</f>
        <v>#N/A</v>
      </c>
      <c r="Q110" s="19" t="e">
        <f t="shared" si="93"/>
        <v>#N/A</v>
      </c>
      <c r="R110" s="19" t="str" cm="1">
        <f t="array" ref="R110">_xlfn.IFS(P110=0,"si", AND(1&lt;P110, P110&lt;=O110),"si", OR(P110=1, P110&gt;O110),"no")</f>
        <v>si</v>
      </c>
      <c r="S110" s="78" t="e">
        <f t="shared" si="94"/>
        <v>#N/A</v>
      </c>
      <c r="T110" s="78" t="e">
        <f t="shared" si="95"/>
        <v>#N/A</v>
      </c>
      <c r="U110" s="11" t="e">
        <f t="shared" si="96"/>
        <v>#N/A</v>
      </c>
      <c r="V110" s="15" t="e">
        <f>INDEX(Foglio2!$J:$K,MATCH(B110,Foglio2!$J:$J,0),2)</f>
        <v>#N/A</v>
      </c>
      <c r="Y110" s="19" t="e">
        <f t="shared" si="97"/>
        <v>#N/A</v>
      </c>
      <c r="Z110" s="19" t="str">
        <f t="shared" si="98"/>
        <v>si</v>
      </c>
      <c r="AA110" s="78" t="e">
        <f t="shared" si="99"/>
        <v>#N/A</v>
      </c>
      <c r="AB110" s="78" t="e">
        <f t="shared" si="121"/>
        <v>#N/A</v>
      </c>
      <c r="AC110" s="19" t="e">
        <f t="shared" si="130"/>
        <v>#N/A</v>
      </c>
      <c r="AD110" s="11" t="e">
        <f t="shared" si="122"/>
        <v>#N/A</v>
      </c>
      <c r="AE110" s="15" t="e">
        <f>INDEX(Foglio2!$N:$O,MATCH(B110,Foglio2!$N:$N,0),2)</f>
        <v>#N/A</v>
      </c>
      <c r="AF110" s="91"/>
      <c r="AG110" s="91"/>
      <c r="AH110" s="19" t="e">
        <f t="shared" si="100"/>
        <v>#N/A</v>
      </c>
      <c r="AI110" s="19" t="str">
        <f t="shared" si="101"/>
        <v>si</v>
      </c>
      <c r="AJ110" s="78" t="e">
        <f t="shared" si="102"/>
        <v>#N/A</v>
      </c>
      <c r="AK110" s="78" t="e">
        <f t="shared" si="123"/>
        <v>#N/A</v>
      </c>
      <c r="AL110" s="19" t="e">
        <f t="shared" si="124"/>
        <v>#N/A</v>
      </c>
      <c r="AM110" s="11" t="e">
        <f t="shared" si="125"/>
        <v>#N/A</v>
      </c>
      <c r="AN110" s="15" t="e">
        <f>INDEX(Foglio2!$R:$S,MATCH(B110,Foglio2!$R:$R,0),2)</f>
        <v>#N/A</v>
      </c>
      <c r="AO110" s="91"/>
      <c r="AP110" s="91"/>
      <c r="AQ110" s="19" t="e">
        <f t="shared" si="103"/>
        <v>#N/A</v>
      </c>
      <c r="AR110" s="19" t="str">
        <f t="shared" si="104"/>
        <v>si</v>
      </c>
      <c r="AS110" s="78" t="e">
        <f t="shared" si="105"/>
        <v>#N/A</v>
      </c>
      <c r="AT110" s="78" t="e">
        <f t="shared" si="106"/>
        <v>#N/A</v>
      </c>
      <c r="AU110" s="11" t="e">
        <f t="shared" si="107"/>
        <v>#N/A</v>
      </c>
      <c r="AV110" s="15" t="e">
        <f>INDEX(Foglio2!$V:$W,MATCH(B110,Foglio2!$V:$V,0),2)</f>
        <v>#N/A</v>
      </c>
      <c r="AY110" s="19" t="e">
        <f t="shared" si="108"/>
        <v>#N/A</v>
      </c>
      <c r="AZ110" s="19" t="str">
        <f t="shared" si="109"/>
        <v>si</v>
      </c>
      <c r="BA110" s="78" t="e">
        <f t="shared" si="110"/>
        <v>#N/A</v>
      </c>
      <c r="BB110" s="78" t="e">
        <f t="shared" si="111"/>
        <v>#N/A</v>
      </c>
      <c r="BC110" s="11" t="e">
        <f t="shared" si="112"/>
        <v>#N/A</v>
      </c>
      <c r="BD110" s="15" t="e">
        <f>INDEX(Foglio2!$Z:$AA,MATCH(B110,Foglio2!$Z:$Z,0),2)</f>
        <v>#N/A</v>
      </c>
      <c r="BE110" s="91"/>
      <c r="BF110" s="91"/>
      <c r="BG110" s="19" t="e">
        <f t="shared" si="113"/>
        <v>#N/A</v>
      </c>
      <c r="BH110" s="19" t="str">
        <f t="shared" si="114"/>
        <v>si</v>
      </c>
      <c r="BI110" s="82" t="e">
        <f t="shared" si="131"/>
        <v>#N/A</v>
      </c>
      <c r="BJ110" s="78" t="e">
        <f t="shared" si="132"/>
        <v>#N/A</v>
      </c>
      <c r="BK110" s="78" t="e">
        <f t="shared" si="133"/>
        <v>#N/A</v>
      </c>
      <c r="BL110" s="19" t="e">
        <f t="shared" si="134"/>
        <v>#N/A</v>
      </c>
      <c r="BM110" s="11" t="e">
        <f t="shared" si="126"/>
        <v>#N/A</v>
      </c>
      <c r="BN110" s="15" t="e">
        <f>INDEX(Foglio2!$AC:$AD,MATCH(B110,Foglio2!$AC:$AC,0),2)</f>
        <v>#N/A</v>
      </c>
      <c r="BO110" s="91"/>
      <c r="BP110" s="91"/>
      <c r="BQ110" s="19" t="e">
        <f t="shared" si="115"/>
        <v>#N/A</v>
      </c>
      <c r="BR110" s="19" t="str">
        <f t="shared" si="116"/>
        <v>si</v>
      </c>
      <c r="BS110" s="78" t="e">
        <f t="shared" si="117"/>
        <v>#N/A</v>
      </c>
      <c r="BT110" s="78" t="e">
        <f t="shared" si="118"/>
        <v>#N/A</v>
      </c>
      <c r="BU110" s="11" t="e">
        <f t="shared" si="119"/>
        <v>#N/A</v>
      </c>
      <c r="BV110" s="92"/>
      <c r="BW110" s="92"/>
      <c r="BX110" s="82" t="str" cm="1">
        <f t="array" ref="BX110">_xlfn.IFS('indicatori output 1.2'!BW110=0, "si", OR('Indicatori target 1.2'!K110="err",'Indicatori target 1.2'!L110="err"), "no", AND('indicatori output 1.2'!BW110&gt;0, 'Indicatori target 1.2'!K110&lt;&gt;'Indicatori target 1.2'!L110), "no", AND('indicatori output 1.2'!BW110&gt;0,'Indicatori target 1.2'!K110='Indicatori target 1.2'!L110), "si")</f>
        <v>si</v>
      </c>
      <c r="BY110" s="82" t="str">
        <f t="shared" si="135"/>
        <v>si</v>
      </c>
      <c r="BZ110" s="78">
        <f t="shared" si="136"/>
        <v>0</v>
      </c>
      <c r="CA110" s="78">
        <f t="shared" si="137"/>
        <v>0</v>
      </c>
    </row>
    <row r="111" spans="1:79" x14ac:dyDescent="0.3">
      <c r="A111"/>
      <c r="B111"/>
      <c r="C111" s="10" t="e">
        <f>INDEX(Foglio2!$B:$C,MATCH('indicatori output 1.2'!B111,Foglio2!$B:$B,0),2)</f>
        <v>#N/A</v>
      </c>
      <c r="D111" s="10" t="e">
        <f>INDEX(Foglio4!$C:$D,MATCH('indicatori output 1.2'!B111,Foglio4!$C:$C,0),2)</f>
        <v>#N/A</v>
      </c>
      <c r="E111" s="91"/>
      <c r="F111" s="91"/>
      <c r="G111" s="19" t="e">
        <f t="shared" si="91"/>
        <v>#N/A</v>
      </c>
      <c r="H111" s="19" t="str">
        <f t="shared" si="92"/>
        <v>si</v>
      </c>
      <c r="I111" s="19" t="e">
        <f t="shared" si="127"/>
        <v>#N/A</v>
      </c>
      <c r="J111" s="19" t="e" cm="1">
        <f t="array" ref="J111">_xlfn.IFS(D111=F111,"uguale",D111&lt;F111,"regis maggiore",D111&gt;F111,"regis minore")</f>
        <v>#N/A</v>
      </c>
      <c r="K111" s="78" t="e">
        <f t="shared" si="128"/>
        <v>#N/A</v>
      </c>
      <c r="L111" s="78" t="e">
        <f t="shared" si="129"/>
        <v>#N/A</v>
      </c>
      <c r="M111" s="11" t="e">
        <f t="shared" si="120"/>
        <v>#N/A</v>
      </c>
      <c r="N111" s="15" t="e">
        <f>INDEX(Foglio2!$F:$G,MATCH(B111,Foglio2!$F:$F,0),2)</f>
        <v>#N/A</v>
      </c>
      <c r="O111" s="91"/>
      <c r="P111" s="91"/>
      <c r="Q111" s="19" t="e">
        <f t="shared" si="93"/>
        <v>#N/A</v>
      </c>
      <c r="R111" s="19" t="str" cm="1">
        <f t="array" ref="R111">_xlfn.IFS(P111=0,"si", AND(1&lt;P111, P111&lt;=O111),"si", OR(P111=1, P111&gt;O111),"no")</f>
        <v>si</v>
      </c>
      <c r="S111" s="78" t="e">
        <f t="shared" si="94"/>
        <v>#N/A</v>
      </c>
      <c r="T111" s="78" t="e">
        <f t="shared" si="95"/>
        <v>#N/A</v>
      </c>
      <c r="U111" s="11" t="e">
        <f t="shared" si="96"/>
        <v>#N/A</v>
      </c>
      <c r="V111" s="15" t="e">
        <f>INDEX(Foglio2!$J:$K,MATCH(B111,Foglio2!$J:$J,0),2)</f>
        <v>#N/A</v>
      </c>
      <c r="W111" s="91"/>
      <c r="X111" s="91"/>
      <c r="Y111" s="19" t="e">
        <f t="shared" si="97"/>
        <v>#N/A</v>
      </c>
      <c r="Z111" s="19" t="str">
        <f t="shared" si="98"/>
        <v>si</v>
      </c>
      <c r="AA111" s="78" t="e">
        <f t="shared" si="99"/>
        <v>#N/A</v>
      </c>
      <c r="AB111" s="78" t="e">
        <f t="shared" si="121"/>
        <v>#N/A</v>
      </c>
      <c r="AC111" s="19" t="e">
        <f t="shared" si="130"/>
        <v>#N/A</v>
      </c>
      <c r="AD111" s="11" t="e">
        <f t="shared" si="122"/>
        <v>#N/A</v>
      </c>
      <c r="AE111" s="15" t="e">
        <f>INDEX(Foglio2!$N:$O,MATCH(B111,Foglio2!$N:$N,0),2)</f>
        <v>#N/A</v>
      </c>
      <c r="AF111" s="91"/>
      <c r="AG111" s="91"/>
      <c r="AH111" s="19" t="e">
        <f t="shared" si="100"/>
        <v>#N/A</v>
      </c>
      <c r="AI111" s="19" t="str">
        <f t="shared" si="101"/>
        <v>si</v>
      </c>
      <c r="AJ111" s="78" t="e">
        <f t="shared" si="102"/>
        <v>#N/A</v>
      </c>
      <c r="AK111" s="78" t="e">
        <f t="shared" si="123"/>
        <v>#N/A</v>
      </c>
      <c r="AL111" s="19" t="e">
        <f t="shared" si="124"/>
        <v>#N/A</v>
      </c>
      <c r="AM111" s="11" t="e">
        <f t="shared" si="125"/>
        <v>#N/A</v>
      </c>
      <c r="AN111" s="15" t="e">
        <f>INDEX(Foglio2!$R:$S,MATCH(B111,Foglio2!$R:$R,0),2)</f>
        <v>#N/A</v>
      </c>
      <c r="AO111" s="91"/>
      <c r="AP111" s="91"/>
      <c r="AQ111" s="19" t="e">
        <f t="shared" si="103"/>
        <v>#N/A</v>
      </c>
      <c r="AR111" s="19" t="str">
        <f t="shared" si="104"/>
        <v>si</v>
      </c>
      <c r="AS111" s="78" t="e">
        <f t="shared" si="105"/>
        <v>#N/A</v>
      </c>
      <c r="AT111" s="78" t="e">
        <f t="shared" si="106"/>
        <v>#N/A</v>
      </c>
      <c r="AU111" s="11" t="e">
        <f t="shared" si="107"/>
        <v>#N/A</v>
      </c>
      <c r="AV111" s="15" t="e">
        <f>INDEX(Foglio2!$V:$W,MATCH(B111,Foglio2!$V:$V,0),2)</f>
        <v>#N/A</v>
      </c>
      <c r="AW111" s="91"/>
      <c r="AX111" s="91"/>
      <c r="AY111" s="19" t="e">
        <f t="shared" si="108"/>
        <v>#N/A</v>
      </c>
      <c r="AZ111" s="19" t="str">
        <f t="shared" si="109"/>
        <v>si</v>
      </c>
      <c r="BA111" s="78" t="e">
        <f t="shared" si="110"/>
        <v>#N/A</v>
      </c>
      <c r="BB111" s="78" t="e">
        <f t="shared" si="111"/>
        <v>#N/A</v>
      </c>
      <c r="BC111" s="11" t="e">
        <f t="shared" si="112"/>
        <v>#N/A</v>
      </c>
      <c r="BD111" s="15" t="e">
        <f>INDEX(Foglio2!$Z:$AA,MATCH(B111,Foglio2!$Z:$Z,0),2)</f>
        <v>#N/A</v>
      </c>
      <c r="BE111" s="91"/>
      <c r="BF111" s="91"/>
      <c r="BG111" s="19" t="e">
        <f t="shared" si="113"/>
        <v>#N/A</v>
      </c>
      <c r="BH111" s="19" t="str">
        <f t="shared" si="114"/>
        <v>si</v>
      </c>
      <c r="BI111" s="82" t="e">
        <f t="shared" si="131"/>
        <v>#N/A</v>
      </c>
      <c r="BJ111" s="78" t="e">
        <f t="shared" si="132"/>
        <v>#N/A</v>
      </c>
      <c r="BK111" s="78" t="e">
        <f t="shared" si="133"/>
        <v>#N/A</v>
      </c>
      <c r="BL111" s="19" t="e">
        <f t="shared" si="134"/>
        <v>#N/A</v>
      </c>
      <c r="BM111" s="11" t="e">
        <f t="shared" si="126"/>
        <v>#N/A</v>
      </c>
      <c r="BN111" s="15" t="e">
        <f>INDEX(Foglio2!$AC:$AD,MATCH(B111,Foglio2!$AC:$AC,0),2)</f>
        <v>#N/A</v>
      </c>
      <c r="BO111" s="91"/>
      <c r="BP111" s="91"/>
      <c r="BQ111" s="19" t="e">
        <f t="shared" si="115"/>
        <v>#N/A</v>
      </c>
      <c r="BR111" s="19" t="str">
        <f t="shared" si="116"/>
        <v>si</v>
      </c>
      <c r="BS111" s="78" t="e">
        <f t="shared" si="117"/>
        <v>#N/A</v>
      </c>
      <c r="BT111" s="78" t="e">
        <f t="shared" si="118"/>
        <v>#N/A</v>
      </c>
      <c r="BU111" s="11" t="e">
        <f t="shared" si="119"/>
        <v>#N/A</v>
      </c>
      <c r="BV111" s="92"/>
      <c r="BW111" s="92"/>
      <c r="BX111" s="82" t="str" cm="1">
        <f t="array" ref="BX111">_xlfn.IFS('indicatori output 1.2'!BW111=0, "si", OR('Indicatori target 1.2'!K111="err",'Indicatori target 1.2'!L111="err"), "no", AND('indicatori output 1.2'!BW111&gt;0, 'Indicatori target 1.2'!K111&lt;&gt;'Indicatori target 1.2'!L111), "no", AND('indicatori output 1.2'!BW111&gt;0,'Indicatori target 1.2'!K111='Indicatori target 1.2'!L111), "si")</f>
        <v>si</v>
      </c>
      <c r="BY111" s="82" t="str">
        <f t="shared" si="135"/>
        <v>si</v>
      </c>
      <c r="BZ111" s="78">
        <f t="shared" si="136"/>
        <v>0</v>
      </c>
      <c r="CA111" s="78">
        <f t="shared" si="137"/>
        <v>0</v>
      </c>
    </row>
    <row r="112" spans="1:79" x14ac:dyDescent="0.3">
      <c r="A112"/>
      <c r="B112"/>
      <c r="C112" s="10" t="e">
        <f>INDEX(Foglio2!$B:$C,MATCH('indicatori output 1.2'!B112,Foglio2!$B:$B,0),2)</f>
        <v>#N/A</v>
      </c>
      <c r="D112" s="10" t="e">
        <f>INDEX(Foglio4!$C:$D,MATCH('indicatori output 1.2'!B112,Foglio4!$C:$C,0),2)</f>
        <v>#N/A</v>
      </c>
      <c r="E112" s="91"/>
      <c r="F112" s="91"/>
      <c r="G112" s="19" t="e">
        <f t="shared" si="91"/>
        <v>#N/A</v>
      </c>
      <c r="H112" s="19" t="str">
        <f t="shared" si="92"/>
        <v>si</v>
      </c>
      <c r="I112" s="19" t="e">
        <f t="shared" si="127"/>
        <v>#N/A</v>
      </c>
      <c r="J112" s="19" t="e" cm="1">
        <f t="array" ref="J112">_xlfn.IFS(D112=F112,"uguale",D112&lt;F112,"regis maggiore",D112&gt;F112,"regis minore")</f>
        <v>#N/A</v>
      </c>
      <c r="K112" s="78" t="e">
        <f t="shared" si="128"/>
        <v>#N/A</v>
      </c>
      <c r="L112" s="78" t="e">
        <f t="shared" si="129"/>
        <v>#N/A</v>
      </c>
      <c r="M112" s="11" t="e">
        <f t="shared" si="120"/>
        <v>#N/A</v>
      </c>
      <c r="N112" s="15" t="e">
        <f>INDEX(Foglio2!$F:$G,MATCH(B112,Foglio2!$F:$F,0),2)</f>
        <v>#N/A</v>
      </c>
      <c r="O112" s="91"/>
      <c r="P112" s="91"/>
      <c r="Q112" s="19" t="e">
        <f t="shared" si="93"/>
        <v>#N/A</v>
      </c>
      <c r="R112" s="19" t="str" cm="1">
        <f t="array" ref="R112">_xlfn.IFS(P112=0,"si", AND(1&lt;P112, P112&lt;=O112),"si", OR(P112=1, P112&gt;O112),"no")</f>
        <v>si</v>
      </c>
      <c r="S112" s="78" t="e">
        <f t="shared" si="94"/>
        <v>#N/A</v>
      </c>
      <c r="T112" s="78" t="e">
        <f t="shared" si="95"/>
        <v>#N/A</v>
      </c>
      <c r="U112" s="11" t="e">
        <f t="shared" si="96"/>
        <v>#N/A</v>
      </c>
      <c r="V112" s="15" t="e">
        <f>INDEX(Foglio2!$J:$K,MATCH(B112,Foglio2!$J:$J,0),2)</f>
        <v>#N/A</v>
      </c>
      <c r="W112" s="91"/>
      <c r="X112" s="91"/>
      <c r="Y112" s="19" t="e">
        <f t="shared" si="97"/>
        <v>#N/A</v>
      </c>
      <c r="Z112" s="19" t="str">
        <f t="shared" si="98"/>
        <v>si</v>
      </c>
      <c r="AA112" s="78" t="e">
        <f t="shared" si="99"/>
        <v>#N/A</v>
      </c>
      <c r="AB112" s="78" t="e">
        <f t="shared" si="121"/>
        <v>#N/A</v>
      </c>
      <c r="AC112" s="19" t="e">
        <f t="shared" si="130"/>
        <v>#N/A</v>
      </c>
      <c r="AD112" s="11" t="e">
        <f t="shared" si="122"/>
        <v>#N/A</v>
      </c>
      <c r="AE112" s="15" t="e">
        <f>INDEX(Foglio2!$N:$O,MATCH(B112,Foglio2!$N:$N,0),2)</f>
        <v>#N/A</v>
      </c>
      <c r="AF112" s="91"/>
      <c r="AG112" s="91"/>
      <c r="AH112" s="19" t="e">
        <f t="shared" si="100"/>
        <v>#N/A</v>
      </c>
      <c r="AI112" s="19" t="str">
        <f t="shared" si="101"/>
        <v>si</v>
      </c>
      <c r="AJ112" s="78" t="e">
        <f t="shared" si="102"/>
        <v>#N/A</v>
      </c>
      <c r="AK112" s="78" t="e">
        <f t="shared" si="123"/>
        <v>#N/A</v>
      </c>
      <c r="AL112" s="19" t="e">
        <f t="shared" si="124"/>
        <v>#N/A</v>
      </c>
      <c r="AM112" s="11" t="e">
        <f t="shared" si="125"/>
        <v>#N/A</v>
      </c>
      <c r="AN112" s="15" t="e">
        <f>INDEX(Foglio2!$R:$S,MATCH(B112,Foglio2!$R:$R,0),2)</f>
        <v>#N/A</v>
      </c>
      <c r="AO112" s="91"/>
      <c r="AP112" s="91"/>
      <c r="AQ112" s="19" t="e">
        <f t="shared" si="103"/>
        <v>#N/A</v>
      </c>
      <c r="AR112" s="19" t="str">
        <f t="shared" si="104"/>
        <v>si</v>
      </c>
      <c r="AS112" s="78" t="e">
        <f t="shared" si="105"/>
        <v>#N/A</v>
      </c>
      <c r="AT112" s="78" t="e">
        <f t="shared" si="106"/>
        <v>#N/A</v>
      </c>
      <c r="AU112" s="11" t="e">
        <f t="shared" si="107"/>
        <v>#N/A</v>
      </c>
      <c r="AV112" s="15" t="e">
        <f>INDEX(Foglio2!$V:$W,MATCH(B112,Foglio2!$V:$V,0),2)</f>
        <v>#N/A</v>
      </c>
      <c r="AW112" s="91"/>
      <c r="AX112" s="91"/>
      <c r="AY112" s="19" t="e">
        <f t="shared" si="108"/>
        <v>#N/A</v>
      </c>
      <c r="AZ112" s="19" t="str">
        <f t="shared" si="109"/>
        <v>si</v>
      </c>
      <c r="BA112" s="78" t="e">
        <f t="shared" si="110"/>
        <v>#N/A</v>
      </c>
      <c r="BB112" s="78" t="e">
        <f t="shared" si="111"/>
        <v>#N/A</v>
      </c>
      <c r="BC112" s="11" t="e">
        <f t="shared" si="112"/>
        <v>#N/A</v>
      </c>
      <c r="BD112" s="15" t="e">
        <f>INDEX(Foglio2!$Z:$AA,MATCH(B112,Foglio2!$Z:$Z,0),2)</f>
        <v>#N/A</v>
      </c>
      <c r="BE112" s="91"/>
      <c r="BF112" s="91"/>
      <c r="BG112" s="19" t="e">
        <f t="shared" si="113"/>
        <v>#N/A</v>
      </c>
      <c r="BH112" s="19" t="str">
        <f t="shared" si="114"/>
        <v>si</v>
      </c>
      <c r="BI112" s="82" t="e">
        <f t="shared" si="131"/>
        <v>#N/A</v>
      </c>
      <c r="BJ112" s="78" t="e">
        <f t="shared" si="132"/>
        <v>#N/A</v>
      </c>
      <c r="BK112" s="78" t="e">
        <f t="shared" si="133"/>
        <v>#N/A</v>
      </c>
      <c r="BL112" s="19" t="e">
        <f t="shared" si="134"/>
        <v>#N/A</v>
      </c>
      <c r="BM112" s="11" t="e">
        <f t="shared" si="126"/>
        <v>#N/A</v>
      </c>
      <c r="BN112" s="15" t="e">
        <f>INDEX(Foglio2!$AC:$AD,MATCH(B112,Foglio2!$AC:$AC,0),2)</f>
        <v>#N/A</v>
      </c>
      <c r="BO112" s="91"/>
      <c r="BP112" s="91"/>
      <c r="BQ112" s="19" t="e">
        <f t="shared" si="115"/>
        <v>#N/A</v>
      </c>
      <c r="BR112" s="19" t="str">
        <f t="shared" si="116"/>
        <v>si</v>
      </c>
      <c r="BS112" s="78" t="e">
        <f t="shared" si="117"/>
        <v>#N/A</v>
      </c>
      <c r="BT112" s="78" t="e">
        <f t="shared" si="118"/>
        <v>#N/A</v>
      </c>
      <c r="BU112" s="11" t="e">
        <f t="shared" si="119"/>
        <v>#N/A</v>
      </c>
      <c r="BV112" s="92"/>
      <c r="BW112" s="92"/>
      <c r="BX112" s="82" t="str" cm="1">
        <f t="array" ref="BX112">_xlfn.IFS('indicatori output 1.2'!BW112=0, "si", OR('Indicatori target 1.2'!K112="err",'Indicatori target 1.2'!L112="err"), "no", AND('indicatori output 1.2'!BW112&gt;0, 'Indicatori target 1.2'!K112&lt;&gt;'Indicatori target 1.2'!L112), "no", AND('indicatori output 1.2'!BW112&gt;0,'Indicatori target 1.2'!K112='Indicatori target 1.2'!L112), "si")</f>
        <v>si</v>
      </c>
      <c r="BY112" s="82" t="str">
        <f t="shared" si="135"/>
        <v>si</v>
      </c>
      <c r="BZ112" s="78">
        <f t="shared" si="136"/>
        <v>0</v>
      </c>
      <c r="CA112" s="78">
        <f t="shared" si="137"/>
        <v>0</v>
      </c>
    </row>
    <row r="113" spans="1:79" x14ac:dyDescent="0.3">
      <c r="A113"/>
      <c r="B113"/>
      <c r="C113" s="10" t="e">
        <f>INDEX(Foglio2!$B:$C,MATCH('indicatori output 1.2'!B113,Foglio2!$B:$B,0),2)</f>
        <v>#N/A</v>
      </c>
      <c r="D113" s="10" t="e">
        <f>INDEX(Foglio4!$C:$D,MATCH('indicatori output 1.2'!B113,Foglio4!$C:$C,0),2)</f>
        <v>#N/A</v>
      </c>
      <c r="E113" s="91"/>
      <c r="F113" s="91"/>
      <c r="G113" s="19" t="e">
        <f t="shared" si="91"/>
        <v>#N/A</v>
      </c>
      <c r="H113" s="19" t="str">
        <f t="shared" si="92"/>
        <v>si</v>
      </c>
      <c r="I113" s="19" t="e">
        <f t="shared" si="127"/>
        <v>#N/A</v>
      </c>
      <c r="J113" s="19" t="e" cm="1">
        <f t="array" ref="J113">_xlfn.IFS(D113=F113,"uguale",D113&lt;F113,"regis maggiore",D113&gt;F113,"regis minore")</f>
        <v>#N/A</v>
      </c>
      <c r="K113" s="78" t="e">
        <f t="shared" si="128"/>
        <v>#N/A</v>
      </c>
      <c r="L113" s="78" t="e">
        <f t="shared" si="129"/>
        <v>#N/A</v>
      </c>
      <c r="M113" s="11" t="e">
        <f t="shared" si="120"/>
        <v>#N/A</v>
      </c>
      <c r="N113" s="15" t="e">
        <f>INDEX(Foglio2!$F:$G,MATCH(B113,Foglio2!$F:$F,0),2)</f>
        <v>#N/A</v>
      </c>
      <c r="O113" s="91"/>
      <c r="P113" s="91"/>
      <c r="Q113" s="19" t="e">
        <f t="shared" si="93"/>
        <v>#N/A</v>
      </c>
      <c r="R113" s="19" t="str" cm="1">
        <f t="array" ref="R113">_xlfn.IFS(P113=0,"si", AND(1&lt;P113, P113&lt;=O113),"si", OR(P113=1, P113&gt;O113),"no")</f>
        <v>si</v>
      </c>
      <c r="S113" s="78" t="e">
        <f t="shared" si="94"/>
        <v>#N/A</v>
      </c>
      <c r="T113" s="78" t="e">
        <f t="shared" si="95"/>
        <v>#N/A</v>
      </c>
      <c r="U113" s="11" t="e">
        <f t="shared" si="96"/>
        <v>#N/A</v>
      </c>
      <c r="V113" s="15" t="e">
        <f>INDEX(Foglio2!$J:$K,MATCH(B113,Foglio2!$J:$J,0),2)</f>
        <v>#N/A</v>
      </c>
      <c r="W113" s="91"/>
      <c r="X113" s="91"/>
      <c r="Y113" s="19" t="e">
        <f t="shared" si="97"/>
        <v>#N/A</v>
      </c>
      <c r="Z113" s="19" t="str">
        <f t="shared" si="98"/>
        <v>si</v>
      </c>
      <c r="AA113" s="78" t="e">
        <f t="shared" si="99"/>
        <v>#N/A</v>
      </c>
      <c r="AB113" s="78" t="e">
        <f t="shared" si="121"/>
        <v>#N/A</v>
      </c>
      <c r="AC113" s="19" t="e">
        <f t="shared" si="130"/>
        <v>#N/A</v>
      </c>
      <c r="AD113" s="11" t="e">
        <f t="shared" si="122"/>
        <v>#N/A</v>
      </c>
      <c r="AE113" s="15" t="e">
        <f>INDEX(Foglio2!$N:$O,MATCH(B113,Foglio2!$N:$N,0),2)</f>
        <v>#N/A</v>
      </c>
      <c r="AF113" s="91"/>
      <c r="AG113" s="91"/>
      <c r="AH113" s="19" t="e">
        <f t="shared" si="100"/>
        <v>#N/A</v>
      </c>
      <c r="AI113" s="19" t="str">
        <f t="shared" si="101"/>
        <v>si</v>
      </c>
      <c r="AJ113" s="78" t="e">
        <f t="shared" si="102"/>
        <v>#N/A</v>
      </c>
      <c r="AK113" s="78" t="e">
        <f t="shared" si="123"/>
        <v>#N/A</v>
      </c>
      <c r="AL113" s="19" t="e">
        <f t="shared" si="124"/>
        <v>#N/A</v>
      </c>
      <c r="AM113" s="11" t="e">
        <f t="shared" si="125"/>
        <v>#N/A</v>
      </c>
      <c r="AN113" s="15" t="e">
        <f>INDEX(Foglio2!$R:$S,MATCH(B113,Foglio2!$R:$R,0),2)</f>
        <v>#N/A</v>
      </c>
      <c r="AO113" s="91"/>
      <c r="AP113" s="91"/>
      <c r="AQ113" s="19" t="e">
        <f t="shared" si="103"/>
        <v>#N/A</v>
      </c>
      <c r="AR113" s="19" t="str">
        <f t="shared" si="104"/>
        <v>si</v>
      </c>
      <c r="AS113" s="78" t="e">
        <f t="shared" si="105"/>
        <v>#N/A</v>
      </c>
      <c r="AT113" s="78" t="e">
        <f t="shared" si="106"/>
        <v>#N/A</v>
      </c>
      <c r="AU113" s="11" t="e">
        <f t="shared" si="107"/>
        <v>#N/A</v>
      </c>
      <c r="AV113" s="15" t="e">
        <f>INDEX(Foglio2!$V:$W,MATCH(B113,Foglio2!$V:$V,0),2)</f>
        <v>#N/A</v>
      </c>
      <c r="AW113" s="91"/>
      <c r="AX113" s="91"/>
      <c r="AY113" s="19" t="e">
        <f t="shared" si="108"/>
        <v>#N/A</v>
      </c>
      <c r="AZ113" s="19" t="str">
        <f t="shared" si="109"/>
        <v>si</v>
      </c>
      <c r="BA113" s="78" t="e">
        <f t="shared" si="110"/>
        <v>#N/A</v>
      </c>
      <c r="BB113" s="78" t="e">
        <f t="shared" si="111"/>
        <v>#N/A</v>
      </c>
      <c r="BC113" s="11" t="e">
        <f t="shared" si="112"/>
        <v>#N/A</v>
      </c>
      <c r="BD113" s="15" t="e">
        <f>INDEX(Foglio2!$Z:$AA,MATCH(B113,Foglio2!$Z:$Z,0),2)</f>
        <v>#N/A</v>
      </c>
      <c r="BE113" s="91"/>
      <c r="BF113" s="91"/>
      <c r="BG113" s="19" t="e">
        <f t="shared" si="113"/>
        <v>#N/A</v>
      </c>
      <c r="BH113" s="19" t="str">
        <f t="shared" si="114"/>
        <v>si</v>
      </c>
      <c r="BI113" s="82" t="e">
        <f t="shared" si="131"/>
        <v>#N/A</v>
      </c>
      <c r="BJ113" s="78" t="e">
        <f t="shared" si="132"/>
        <v>#N/A</v>
      </c>
      <c r="BK113" s="78" t="e">
        <f t="shared" si="133"/>
        <v>#N/A</v>
      </c>
      <c r="BL113" s="19" t="e">
        <f t="shared" si="134"/>
        <v>#N/A</v>
      </c>
      <c r="BM113" s="11" t="e">
        <f t="shared" si="126"/>
        <v>#N/A</v>
      </c>
      <c r="BN113" s="15" t="e">
        <f>INDEX(Foglio2!$AC:$AD,MATCH(B113,Foglio2!$AC:$AC,0),2)</f>
        <v>#N/A</v>
      </c>
      <c r="BO113" s="91"/>
      <c r="BP113" s="91"/>
      <c r="BQ113" s="19" t="e">
        <f t="shared" si="115"/>
        <v>#N/A</v>
      </c>
      <c r="BR113" s="19" t="str">
        <f t="shared" si="116"/>
        <v>si</v>
      </c>
      <c r="BS113" s="78" t="e">
        <f t="shared" si="117"/>
        <v>#N/A</v>
      </c>
      <c r="BT113" s="78" t="e">
        <f t="shared" si="118"/>
        <v>#N/A</v>
      </c>
      <c r="BU113" s="11" t="e">
        <f t="shared" si="119"/>
        <v>#N/A</v>
      </c>
      <c r="BV113" s="92"/>
      <c r="BW113" s="92"/>
      <c r="BX113" s="82" t="str" cm="1">
        <f t="array" ref="BX113">_xlfn.IFS('indicatori output 1.2'!BW113=0, "si", OR('Indicatori target 1.2'!K113="err",'Indicatori target 1.2'!L113="err"), "no", AND('indicatori output 1.2'!BW113&gt;0, 'Indicatori target 1.2'!K113&lt;&gt;'Indicatori target 1.2'!L113), "no", AND('indicatori output 1.2'!BW113&gt;0,'Indicatori target 1.2'!K113='Indicatori target 1.2'!L113), "si")</f>
        <v>si</v>
      </c>
      <c r="BY113" s="82" t="str">
        <f t="shared" si="135"/>
        <v>si</v>
      </c>
      <c r="BZ113" s="78">
        <f t="shared" si="136"/>
        <v>0</v>
      </c>
      <c r="CA113" s="78">
        <f t="shared" si="137"/>
        <v>0</v>
      </c>
    </row>
    <row r="114" spans="1:79" x14ac:dyDescent="0.3">
      <c r="A114"/>
      <c r="B114"/>
      <c r="C114" s="10" t="e">
        <f>INDEX(Foglio2!$B:$C,MATCH('indicatori output 1.2'!B114,Foglio2!$B:$B,0),2)</f>
        <v>#N/A</v>
      </c>
      <c r="D114" s="10" t="e">
        <f>INDEX(Foglio4!$C:$D,MATCH('indicatori output 1.2'!B114,Foglio4!$C:$C,0),2)</f>
        <v>#N/A</v>
      </c>
      <c r="E114" s="91"/>
      <c r="F114" s="91"/>
      <c r="G114" s="19" t="e">
        <f t="shared" si="91"/>
        <v>#N/A</v>
      </c>
      <c r="H114" s="19" t="str">
        <f t="shared" si="92"/>
        <v>si</v>
      </c>
      <c r="I114" s="19" t="e">
        <f t="shared" si="127"/>
        <v>#N/A</v>
      </c>
      <c r="J114" s="19" t="e" cm="1">
        <f t="array" ref="J114">_xlfn.IFS(D114=F114,"uguale",D114&lt;F114,"regis maggiore",D114&gt;F114,"regis minore")</f>
        <v>#N/A</v>
      </c>
      <c r="K114" s="78" t="e">
        <f t="shared" si="128"/>
        <v>#N/A</v>
      </c>
      <c r="L114" s="78" t="e">
        <f t="shared" si="129"/>
        <v>#N/A</v>
      </c>
      <c r="M114" s="11" t="e">
        <f t="shared" si="120"/>
        <v>#N/A</v>
      </c>
      <c r="N114" s="15" t="e">
        <f>INDEX(Foglio2!$F:$G,MATCH(B114,Foglio2!$F:$F,0),2)</f>
        <v>#N/A</v>
      </c>
      <c r="O114" s="91"/>
      <c r="P114" s="91"/>
      <c r="Q114" s="19" t="e">
        <f t="shared" si="93"/>
        <v>#N/A</v>
      </c>
      <c r="R114" s="19" t="str" cm="1">
        <f t="array" ref="R114">_xlfn.IFS(P114=0,"si", AND(1&lt;P114, P114&lt;=O114),"si", OR(P114=1, P114&gt;O114),"no")</f>
        <v>si</v>
      </c>
      <c r="S114" s="78" t="e">
        <f t="shared" si="94"/>
        <v>#N/A</v>
      </c>
      <c r="T114" s="78" t="e">
        <f t="shared" si="95"/>
        <v>#N/A</v>
      </c>
      <c r="U114" s="11" t="e">
        <f t="shared" si="96"/>
        <v>#N/A</v>
      </c>
      <c r="V114" s="15" t="e">
        <f>INDEX(Foglio2!$J:$K,MATCH(B114,Foglio2!$J:$J,0),2)</f>
        <v>#N/A</v>
      </c>
      <c r="W114" s="91"/>
      <c r="X114" s="91"/>
      <c r="Y114" s="19" t="e">
        <f t="shared" si="97"/>
        <v>#N/A</v>
      </c>
      <c r="Z114" s="19" t="str">
        <f t="shared" si="98"/>
        <v>si</v>
      </c>
      <c r="AA114" s="78" t="e">
        <f t="shared" si="99"/>
        <v>#N/A</v>
      </c>
      <c r="AB114" s="78" t="e">
        <f t="shared" si="121"/>
        <v>#N/A</v>
      </c>
      <c r="AC114" s="19" t="e">
        <f t="shared" si="130"/>
        <v>#N/A</v>
      </c>
      <c r="AD114" s="11" t="e">
        <f t="shared" si="122"/>
        <v>#N/A</v>
      </c>
      <c r="AE114" s="15" t="e">
        <f>INDEX(Foglio2!$N:$O,MATCH(B114,Foglio2!$N:$N,0),2)</f>
        <v>#N/A</v>
      </c>
      <c r="AF114" s="91"/>
      <c r="AG114" s="91"/>
      <c r="AH114" s="19" t="e">
        <f t="shared" si="100"/>
        <v>#N/A</v>
      </c>
      <c r="AI114" s="19" t="str">
        <f t="shared" si="101"/>
        <v>si</v>
      </c>
      <c r="AJ114" s="78" t="e">
        <f t="shared" si="102"/>
        <v>#N/A</v>
      </c>
      <c r="AK114" s="78" t="e">
        <f t="shared" si="123"/>
        <v>#N/A</v>
      </c>
      <c r="AL114" s="19" t="e">
        <f t="shared" si="124"/>
        <v>#N/A</v>
      </c>
      <c r="AM114" s="11" t="e">
        <f t="shared" si="125"/>
        <v>#N/A</v>
      </c>
      <c r="AN114" s="15" t="e">
        <f>INDEX(Foglio2!$R:$S,MATCH(B114,Foglio2!$R:$R,0),2)</f>
        <v>#N/A</v>
      </c>
      <c r="AO114" s="91"/>
      <c r="AP114" s="91"/>
      <c r="AQ114" s="19" t="e">
        <f t="shared" si="103"/>
        <v>#N/A</v>
      </c>
      <c r="AR114" s="19" t="str">
        <f t="shared" si="104"/>
        <v>si</v>
      </c>
      <c r="AS114" s="78" t="e">
        <f t="shared" si="105"/>
        <v>#N/A</v>
      </c>
      <c r="AT114" s="78" t="e">
        <f t="shared" si="106"/>
        <v>#N/A</v>
      </c>
      <c r="AU114" s="11" t="e">
        <f t="shared" si="107"/>
        <v>#N/A</v>
      </c>
      <c r="AV114" s="15" t="e">
        <f>INDEX(Foglio2!$V:$W,MATCH(B114,Foglio2!$V:$V,0),2)</f>
        <v>#N/A</v>
      </c>
      <c r="AW114" s="91"/>
      <c r="AX114" s="91"/>
      <c r="AY114" s="19" t="e">
        <f t="shared" si="108"/>
        <v>#N/A</v>
      </c>
      <c r="AZ114" s="19" t="str">
        <f t="shared" si="109"/>
        <v>si</v>
      </c>
      <c r="BA114" s="78" t="e">
        <f t="shared" si="110"/>
        <v>#N/A</v>
      </c>
      <c r="BB114" s="78" t="e">
        <f t="shared" si="111"/>
        <v>#N/A</v>
      </c>
      <c r="BC114" s="11" t="e">
        <f t="shared" si="112"/>
        <v>#N/A</v>
      </c>
      <c r="BD114" s="15" t="e">
        <f>INDEX(Foglio2!$Z:$AA,MATCH(B114,Foglio2!$Z:$Z,0),2)</f>
        <v>#N/A</v>
      </c>
      <c r="BE114" s="91"/>
      <c r="BF114" s="91"/>
      <c r="BG114" s="19" t="e">
        <f t="shared" si="113"/>
        <v>#N/A</v>
      </c>
      <c r="BH114" s="19" t="str">
        <f t="shared" si="114"/>
        <v>si</v>
      </c>
      <c r="BI114" s="82" t="e">
        <f t="shared" si="131"/>
        <v>#N/A</v>
      </c>
      <c r="BJ114" s="78" t="e">
        <f t="shared" si="132"/>
        <v>#N/A</v>
      </c>
      <c r="BK114" s="78" t="e">
        <f t="shared" si="133"/>
        <v>#N/A</v>
      </c>
      <c r="BL114" s="19" t="e">
        <f t="shared" si="134"/>
        <v>#N/A</v>
      </c>
      <c r="BM114" s="11" t="e">
        <f t="shared" si="126"/>
        <v>#N/A</v>
      </c>
      <c r="BN114" s="15" t="e">
        <f>INDEX(Foglio2!$AC:$AD,MATCH(B114,Foglio2!$AC:$AC,0),2)</f>
        <v>#N/A</v>
      </c>
      <c r="BO114" s="91"/>
      <c r="BP114" s="91"/>
      <c r="BQ114" s="19" t="e">
        <f t="shared" si="115"/>
        <v>#N/A</v>
      </c>
      <c r="BR114" s="19" t="str">
        <f t="shared" si="116"/>
        <v>si</v>
      </c>
      <c r="BS114" s="78" t="e">
        <f t="shared" si="117"/>
        <v>#N/A</v>
      </c>
      <c r="BT114" s="78" t="e">
        <f t="shared" si="118"/>
        <v>#N/A</v>
      </c>
      <c r="BU114" s="11" t="e">
        <f t="shared" si="119"/>
        <v>#N/A</v>
      </c>
      <c r="BV114" s="92"/>
      <c r="BW114" s="92"/>
      <c r="BX114" s="82" t="str" cm="1">
        <f t="array" ref="BX114">_xlfn.IFS('indicatori output 1.2'!BW114=0, "si", OR('Indicatori target 1.2'!K114="err",'Indicatori target 1.2'!L114="err"), "no", AND('indicatori output 1.2'!BW114&gt;0, 'Indicatori target 1.2'!K114&lt;&gt;'Indicatori target 1.2'!L114), "no", AND('indicatori output 1.2'!BW114&gt;0,'Indicatori target 1.2'!K114='Indicatori target 1.2'!L114), "si")</f>
        <v>si</v>
      </c>
      <c r="BY114" s="82" t="str">
        <f t="shared" si="135"/>
        <v>si</v>
      </c>
      <c r="BZ114" s="78">
        <f t="shared" si="136"/>
        <v>0</v>
      </c>
      <c r="CA114" s="78">
        <f t="shared" si="137"/>
        <v>0</v>
      </c>
    </row>
    <row r="115" spans="1:79" x14ac:dyDescent="0.3">
      <c r="A115"/>
      <c r="B115"/>
      <c r="C115" s="10" t="e">
        <f>INDEX(Foglio2!$B:$C,MATCH('indicatori output 1.2'!B115,Foglio2!$B:$B,0),2)</f>
        <v>#N/A</v>
      </c>
      <c r="D115" s="10" t="e">
        <f>INDEX(Foglio4!$C:$D,MATCH('indicatori output 1.2'!B115,Foglio4!$C:$C,0),2)</f>
        <v>#N/A</v>
      </c>
      <c r="E115" s="91"/>
      <c r="F115" s="91"/>
      <c r="G115" s="19" t="e">
        <f t="shared" si="91"/>
        <v>#N/A</v>
      </c>
      <c r="H115" s="19" t="str">
        <f t="shared" si="92"/>
        <v>si</v>
      </c>
      <c r="I115" s="19" t="e">
        <f t="shared" si="127"/>
        <v>#N/A</v>
      </c>
      <c r="J115" s="19" t="e" cm="1">
        <f t="array" ref="J115">_xlfn.IFS(D115=F115,"uguale",D115&lt;F115,"regis maggiore",D115&gt;F115,"regis minore")</f>
        <v>#N/A</v>
      </c>
      <c r="K115" s="78" t="e">
        <f t="shared" si="128"/>
        <v>#N/A</v>
      </c>
      <c r="L115" s="78" t="e">
        <f t="shared" si="129"/>
        <v>#N/A</v>
      </c>
      <c r="M115" s="11" t="e">
        <f t="shared" si="120"/>
        <v>#N/A</v>
      </c>
      <c r="N115" s="15" t="e">
        <f>INDEX(Foglio2!$F:$G,MATCH(B115,Foglio2!$F:$F,0),2)</f>
        <v>#N/A</v>
      </c>
      <c r="O115" s="91"/>
      <c r="P115" s="91"/>
      <c r="Q115" s="19" t="e">
        <f t="shared" si="93"/>
        <v>#N/A</v>
      </c>
      <c r="R115" s="19" t="str" cm="1">
        <f t="array" ref="R115">_xlfn.IFS(P115=0,"si", AND(1&lt;P115, P115&lt;=O115),"si", OR(P115=1, P115&gt;O115),"no")</f>
        <v>si</v>
      </c>
      <c r="S115" s="78" t="e">
        <f t="shared" si="94"/>
        <v>#N/A</v>
      </c>
      <c r="T115" s="78" t="e">
        <f t="shared" si="95"/>
        <v>#N/A</v>
      </c>
      <c r="U115" s="11" t="e">
        <f t="shared" si="96"/>
        <v>#N/A</v>
      </c>
      <c r="V115" s="15" t="e">
        <f>INDEX(Foglio2!$J:$K,MATCH(B115,Foglio2!$J:$J,0),2)</f>
        <v>#N/A</v>
      </c>
      <c r="W115" s="91"/>
      <c r="X115" s="91"/>
      <c r="Y115" s="19" t="e">
        <f t="shared" si="97"/>
        <v>#N/A</v>
      </c>
      <c r="Z115" s="19" t="str">
        <f t="shared" si="98"/>
        <v>si</v>
      </c>
      <c r="AA115" s="78" t="e">
        <f t="shared" si="99"/>
        <v>#N/A</v>
      </c>
      <c r="AB115" s="78" t="e">
        <f t="shared" si="121"/>
        <v>#N/A</v>
      </c>
      <c r="AC115" s="19" t="e">
        <f t="shared" si="130"/>
        <v>#N/A</v>
      </c>
      <c r="AD115" s="11" t="e">
        <f t="shared" si="122"/>
        <v>#N/A</v>
      </c>
      <c r="AE115" s="15" t="e">
        <f>INDEX(Foglio2!$N:$O,MATCH(B115,Foglio2!$N:$N,0),2)</f>
        <v>#N/A</v>
      </c>
      <c r="AF115" s="91"/>
      <c r="AG115" s="91"/>
      <c r="AH115" s="19" t="e">
        <f t="shared" si="100"/>
        <v>#N/A</v>
      </c>
      <c r="AI115" s="19" t="str">
        <f t="shared" si="101"/>
        <v>si</v>
      </c>
      <c r="AJ115" s="78" t="e">
        <f t="shared" si="102"/>
        <v>#N/A</v>
      </c>
      <c r="AK115" s="78" t="e">
        <f t="shared" si="123"/>
        <v>#N/A</v>
      </c>
      <c r="AL115" s="19" t="e">
        <f t="shared" si="124"/>
        <v>#N/A</v>
      </c>
      <c r="AM115" s="11" t="e">
        <f t="shared" si="125"/>
        <v>#N/A</v>
      </c>
      <c r="AN115" s="15" t="e">
        <f>INDEX(Foglio2!$R:$S,MATCH(B115,Foglio2!$R:$R,0),2)</f>
        <v>#N/A</v>
      </c>
      <c r="AO115" s="91"/>
      <c r="AP115" s="91"/>
      <c r="AQ115" s="19" t="e">
        <f t="shared" si="103"/>
        <v>#N/A</v>
      </c>
      <c r="AR115" s="19" t="str">
        <f t="shared" si="104"/>
        <v>si</v>
      </c>
      <c r="AS115" s="78" t="e">
        <f t="shared" si="105"/>
        <v>#N/A</v>
      </c>
      <c r="AT115" s="78" t="e">
        <f t="shared" si="106"/>
        <v>#N/A</v>
      </c>
      <c r="AU115" s="11" t="e">
        <f t="shared" si="107"/>
        <v>#N/A</v>
      </c>
      <c r="AV115" s="15" t="e">
        <f>INDEX(Foglio2!$V:$W,MATCH(B115,Foglio2!$V:$V,0),2)</f>
        <v>#N/A</v>
      </c>
      <c r="AW115" s="91"/>
      <c r="AX115" s="91"/>
      <c r="AY115" s="19" t="e">
        <f t="shared" si="108"/>
        <v>#N/A</v>
      </c>
      <c r="AZ115" s="19" t="str">
        <f t="shared" si="109"/>
        <v>si</v>
      </c>
      <c r="BA115" s="78" t="e">
        <f t="shared" si="110"/>
        <v>#N/A</v>
      </c>
      <c r="BB115" s="78" t="e">
        <f t="shared" si="111"/>
        <v>#N/A</v>
      </c>
      <c r="BC115" s="11" t="e">
        <f t="shared" si="112"/>
        <v>#N/A</v>
      </c>
      <c r="BD115" s="15" t="e">
        <f>INDEX(Foglio2!$Z:$AA,MATCH(B115,Foglio2!$Z:$Z,0),2)</f>
        <v>#N/A</v>
      </c>
      <c r="BE115" s="91"/>
      <c r="BF115" s="91"/>
      <c r="BG115" s="19" t="e">
        <f t="shared" si="113"/>
        <v>#N/A</v>
      </c>
      <c r="BH115" s="19" t="str">
        <f t="shared" si="114"/>
        <v>si</v>
      </c>
      <c r="BI115" s="82" t="e">
        <f t="shared" si="131"/>
        <v>#N/A</v>
      </c>
      <c r="BJ115" s="78" t="e">
        <f t="shared" si="132"/>
        <v>#N/A</v>
      </c>
      <c r="BK115" s="78" t="e">
        <f t="shared" si="133"/>
        <v>#N/A</v>
      </c>
      <c r="BL115" s="19" t="e">
        <f t="shared" si="134"/>
        <v>#N/A</v>
      </c>
      <c r="BM115" s="11" t="e">
        <f t="shared" si="126"/>
        <v>#N/A</v>
      </c>
      <c r="BN115" s="15" t="e">
        <f>INDEX(Foglio2!$AC:$AD,MATCH(B115,Foglio2!$AC:$AC,0),2)</f>
        <v>#N/A</v>
      </c>
      <c r="BO115" s="91"/>
      <c r="BP115" s="91"/>
      <c r="BQ115" s="19" t="e">
        <f t="shared" si="115"/>
        <v>#N/A</v>
      </c>
      <c r="BR115" s="19" t="str">
        <f t="shared" si="116"/>
        <v>si</v>
      </c>
      <c r="BS115" s="78" t="e">
        <f t="shared" si="117"/>
        <v>#N/A</v>
      </c>
      <c r="BT115" s="78" t="e">
        <f t="shared" si="118"/>
        <v>#N/A</v>
      </c>
      <c r="BU115" s="11" t="e">
        <f t="shared" si="119"/>
        <v>#N/A</v>
      </c>
      <c r="BV115" s="92"/>
      <c r="BW115" s="92"/>
      <c r="BX115" s="82" t="str" cm="1">
        <f t="array" ref="BX115">_xlfn.IFS('indicatori output 1.2'!BW115=0, "si", OR('Indicatori target 1.2'!K115="err",'Indicatori target 1.2'!L115="err"), "no", AND('indicatori output 1.2'!BW115&gt;0, 'Indicatori target 1.2'!K115&lt;&gt;'Indicatori target 1.2'!L115), "no", AND('indicatori output 1.2'!BW115&gt;0,'Indicatori target 1.2'!K115='Indicatori target 1.2'!L115), "si")</f>
        <v>si</v>
      </c>
      <c r="BY115" s="82" t="str">
        <f t="shared" si="135"/>
        <v>si</v>
      </c>
      <c r="BZ115" s="78">
        <f t="shared" si="136"/>
        <v>0</v>
      </c>
      <c r="CA115" s="78">
        <f t="shared" si="137"/>
        <v>0</v>
      </c>
    </row>
    <row r="116" spans="1:79" x14ac:dyDescent="0.3">
      <c r="A116"/>
      <c r="B116"/>
      <c r="C116" s="10" t="e">
        <f>INDEX(Foglio2!$B:$C,MATCH('indicatori output 1.2'!B116,Foglio2!$B:$B,0),2)</f>
        <v>#N/A</v>
      </c>
      <c r="D116" s="10" t="e">
        <f>INDEX(Foglio4!$C:$D,MATCH('indicatori output 1.2'!B116,Foglio4!$C:$C,0),2)</f>
        <v>#N/A</v>
      </c>
      <c r="E116" s="91"/>
      <c r="F116" s="91"/>
      <c r="G116" s="19" t="e">
        <f t="shared" si="91"/>
        <v>#N/A</v>
      </c>
      <c r="H116" s="19" t="str">
        <f t="shared" si="92"/>
        <v>si</v>
      </c>
      <c r="I116" s="19" t="e">
        <f t="shared" si="127"/>
        <v>#N/A</v>
      </c>
      <c r="J116" s="19" t="e" cm="1">
        <f t="array" ref="J116">_xlfn.IFS(D116=F116,"uguale",D116&lt;F116,"regis maggiore",D116&gt;F116,"regis minore")</f>
        <v>#N/A</v>
      </c>
      <c r="K116" s="78" t="e">
        <f t="shared" si="128"/>
        <v>#N/A</v>
      </c>
      <c r="L116" s="78" t="e">
        <f t="shared" si="129"/>
        <v>#N/A</v>
      </c>
      <c r="M116" s="11" t="e">
        <f t="shared" si="120"/>
        <v>#N/A</v>
      </c>
      <c r="N116" s="15" t="e">
        <f>INDEX(Foglio2!$F:$G,MATCH(B116,Foglio2!$F:$F,0),2)</f>
        <v>#N/A</v>
      </c>
      <c r="O116" s="91"/>
      <c r="P116" s="91"/>
      <c r="Q116" s="19" t="e">
        <f t="shared" si="93"/>
        <v>#N/A</v>
      </c>
      <c r="R116" s="19" t="str" cm="1">
        <f t="array" ref="R116">_xlfn.IFS(P116=0,"si", AND(1&lt;P116, P116&lt;=O116),"si", OR(P116=1, P116&gt;O116),"no")</f>
        <v>si</v>
      </c>
      <c r="S116" s="78" t="e">
        <f t="shared" si="94"/>
        <v>#N/A</v>
      </c>
      <c r="T116" s="78" t="e">
        <f t="shared" si="95"/>
        <v>#N/A</v>
      </c>
      <c r="U116" s="11" t="e">
        <f t="shared" si="96"/>
        <v>#N/A</v>
      </c>
      <c r="V116" s="15" t="e">
        <f>INDEX(Foglio2!$J:$K,MATCH(B116,Foglio2!$J:$J,0),2)</f>
        <v>#N/A</v>
      </c>
      <c r="W116" s="91"/>
      <c r="X116" s="91"/>
      <c r="Y116" s="19" t="e">
        <f t="shared" si="97"/>
        <v>#N/A</v>
      </c>
      <c r="Z116" s="19" t="str">
        <f t="shared" si="98"/>
        <v>si</v>
      </c>
      <c r="AA116" s="78" t="e">
        <f t="shared" si="99"/>
        <v>#N/A</v>
      </c>
      <c r="AB116" s="78" t="e">
        <f t="shared" si="121"/>
        <v>#N/A</v>
      </c>
      <c r="AC116" s="19" t="e">
        <f t="shared" si="130"/>
        <v>#N/A</v>
      </c>
      <c r="AD116" s="11" t="e">
        <f t="shared" si="122"/>
        <v>#N/A</v>
      </c>
      <c r="AE116" s="15" t="e">
        <f>INDEX(Foglio2!$N:$O,MATCH(B116,Foglio2!$N:$N,0),2)</f>
        <v>#N/A</v>
      </c>
      <c r="AF116" s="91"/>
      <c r="AG116" s="91"/>
      <c r="AH116" s="19" t="e">
        <f t="shared" si="100"/>
        <v>#N/A</v>
      </c>
      <c r="AI116" s="19" t="str">
        <f t="shared" si="101"/>
        <v>si</v>
      </c>
      <c r="AJ116" s="78" t="e">
        <f t="shared" si="102"/>
        <v>#N/A</v>
      </c>
      <c r="AK116" s="78" t="e">
        <f t="shared" si="123"/>
        <v>#N/A</v>
      </c>
      <c r="AL116" s="19" t="e">
        <f t="shared" si="124"/>
        <v>#N/A</v>
      </c>
      <c r="AM116" s="11" t="e">
        <f t="shared" si="125"/>
        <v>#N/A</v>
      </c>
      <c r="AN116" s="15" t="e">
        <f>INDEX(Foglio2!$R:$S,MATCH(B116,Foglio2!$R:$R,0),2)</f>
        <v>#N/A</v>
      </c>
      <c r="AO116" s="91"/>
      <c r="AP116" s="91"/>
      <c r="AQ116" s="19" t="e">
        <f t="shared" si="103"/>
        <v>#N/A</v>
      </c>
      <c r="AR116" s="19" t="str">
        <f t="shared" si="104"/>
        <v>si</v>
      </c>
      <c r="AS116" s="78" t="e">
        <f t="shared" si="105"/>
        <v>#N/A</v>
      </c>
      <c r="AT116" s="78" t="e">
        <f t="shared" si="106"/>
        <v>#N/A</v>
      </c>
      <c r="AU116" s="11" t="e">
        <f t="shared" si="107"/>
        <v>#N/A</v>
      </c>
      <c r="AV116" s="15" t="e">
        <f>INDEX(Foglio2!$V:$W,MATCH(B116,Foglio2!$V:$V,0),2)</f>
        <v>#N/A</v>
      </c>
      <c r="AW116" s="91"/>
      <c r="AX116" s="91"/>
      <c r="AY116" s="19" t="e">
        <f t="shared" si="108"/>
        <v>#N/A</v>
      </c>
      <c r="AZ116" s="19" t="str">
        <f t="shared" si="109"/>
        <v>si</v>
      </c>
      <c r="BA116" s="78" t="e">
        <f t="shared" si="110"/>
        <v>#N/A</v>
      </c>
      <c r="BB116" s="78" t="e">
        <f t="shared" si="111"/>
        <v>#N/A</v>
      </c>
      <c r="BC116" s="11" t="e">
        <f t="shared" si="112"/>
        <v>#N/A</v>
      </c>
      <c r="BD116" s="15" t="e">
        <f>INDEX(Foglio2!$Z:$AA,MATCH(B116,Foglio2!$Z:$Z,0),2)</f>
        <v>#N/A</v>
      </c>
      <c r="BE116" s="91"/>
      <c r="BF116" s="91"/>
      <c r="BG116" s="19" t="e">
        <f t="shared" si="113"/>
        <v>#N/A</v>
      </c>
      <c r="BH116" s="19" t="str">
        <f t="shared" si="114"/>
        <v>si</v>
      </c>
      <c r="BI116" s="82" t="e">
        <f t="shared" si="131"/>
        <v>#N/A</v>
      </c>
      <c r="BJ116" s="78" t="e">
        <f t="shared" si="132"/>
        <v>#N/A</v>
      </c>
      <c r="BK116" s="78" t="e">
        <f t="shared" si="133"/>
        <v>#N/A</v>
      </c>
      <c r="BL116" s="19" t="e">
        <f t="shared" si="134"/>
        <v>#N/A</v>
      </c>
      <c r="BM116" s="11" t="e">
        <f t="shared" si="126"/>
        <v>#N/A</v>
      </c>
      <c r="BN116" s="15" t="e">
        <f>INDEX(Foglio2!$AC:$AD,MATCH(B116,Foglio2!$AC:$AC,0),2)</f>
        <v>#N/A</v>
      </c>
      <c r="BO116" s="91"/>
      <c r="BP116" s="91"/>
      <c r="BQ116" s="19" t="e">
        <f t="shared" si="115"/>
        <v>#N/A</v>
      </c>
      <c r="BR116" s="19" t="str">
        <f t="shared" si="116"/>
        <v>si</v>
      </c>
      <c r="BS116" s="78" t="e">
        <f t="shared" si="117"/>
        <v>#N/A</v>
      </c>
      <c r="BT116" s="78" t="e">
        <f t="shared" si="118"/>
        <v>#N/A</v>
      </c>
      <c r="BU116" s="11" t="e">
        <f t="shared" si="119"/>
        <v>#N/A</v>
      </c>
      <c r="BV116" s="92"/>
      <c r="BW116" s="92"/>
      <c r="BX116" s="82" t="str" cm="1">
        <f t="array" ref="BX116">_xlfn.IFS('indicatori output 1.2'!BW116=0, "si", OR('Indicatori target 1.2'!K116="err",'Indicatori target 1.2'!L116="err"), "no", AND('indicatori output 1.2'!BW116&gt;0, 'Indicatori target 1.2'!K116&lt;&gt;'Indicatori target 1.2'!L116), "no", AND('indicatori output 1.2'!BW116&gt;0,'Indicatori target 1.2'!K116='Indicatori target 1.2'!L116), "si")</f>
        <v>si</v>
      </c>
      <c r="BY116" s="82" t="str">
        <f t="shared" si="135"/>
        <v>si</v>
      </c>
      <c r="BZ116" s="78">
        <f t="shared" si="136"/>
        <v>0</v>
      </c>
      <c r="CA116" s="78">
        <f t="shared" si="137"/>
        <v>0</v>
      </c>
    </row>
    <row r="117" spans="1:79" x14ac:dyDescent="0.3">
      <c r="A117"/>
      <c r="B117"/>
      <c r="C117" s="10" t="e">
        <f>INDEX(Foglio2!$B:$C,MATCH('indicatori output 1.2'!B117,Foglio2!$B:$B,0),2)</f>
        <v>#N/A</v>
      </c>
      <c r="D117" s="10" t="e">
        <f>INDEX(Foglio4!$C:$D,MATCH('indicatori output 1.2'!B117,Foglio4!$C:$C,0),2)</f>
        <v>#N/A</v>
      </c>
      <c r="E117" s="91"/>
      <c r="F117" s="91"/>
      <c r="G117" s="19" t="e">
        <f t="shared" si="91"/>
        <v>#N/A</v>
      </c>
      <c r="H117" s="19" t="str">
        <f t="shared" si="92"/>
        <v>si</v>
      </c>
      <c r="I117" s="19" t="e">
        <f t="shared" si="127"/>
        <v>#N/A</v>
      </c>
      <c r="J117" s="19" t="e" cm="1">
        <f t="array" ref="J117">_xlfn.IFS(D117=F117,"uguale",D117&lt;F117,"regis maggiore",D117&gt;F117,"regis minore")</f>
        <v>#N/A</v>
      </c>
      <c r="K117" s="78" t="e">
        <f t="shared" si="128"/>
        <v>#N/A</v>
      </c>
      <c r="L117" s="78" t="e">
        <f t="shared" si="129"/>
        <v>#N/A</v>
      </c>
      <c r="M117" s="11" t="e">
        <f t="shared" si="120"/>
        <v>#N/A</v>
      </c>
      <c r="N117" s="15" t="e">
        <f>INDEX(Foglio2!$F:$G,MATCH(B117,Foglio2!$F:$F,0),2)</f>
        <v>#N/A</v>
      </c>
      <c r="O117" s="91"/>
      <c r="P117" s="91"/>
      <c r="Q117" s="19" t="e">
        <f t="shared" si="93"/>
        <v>#N/A</v>
      </c>
      <c r="R117" s="19" t="str" cm="1">
        <f t="array" ref="R117">_xlfn.IFS(P117=0,"si", AND(1&lt;P117, P117&lt;=O117),"si", OR(P117=1, P117&gt;O117),"no")</f>
        <v>si</v>
      </c>
      <c r="S117" s="78" t="e">
        <f t="shared" si="94"/>
        <v>#N/A</v>
      </c>
      <c r="T117" s="78" t="e">
        <f t="shared" si="95"/>
        <v>#N/A</v>
      </c>
      <c r="U117" s="11" t="e">
        <f t="shared" si="96"/>
        <v>#N/A</v>
      </c>
      <c r="V117" s="15" t="e">
        <f>INDEX(Foglio2!$J:$K,MATCH(B117,Foglio2!$J:$J,0),2)</f>
        <v>#N/A</v>
      </c>
      <c r="W117" s="91"/>
      <c r="X117" s="91"/>
      <c r="Y117" s="19" t="e">
        <f t="shared" si="97"/>
        <v>#N/A</v>
      </c>
      <c r="Z117" s="19" t="str">
        <f t="shared" si="98"/>
        <v>si</v>
      </c>
      <c r="AA117" s="78" t="e">
        <f t="shared" si="99"/>
        <v>#N/A</v>
      </c>
      <c r="AB117" s="78" t="e">
        <f t="shared" si="121"/>
        <v>#N/A</v>
      </c>
      <c r="AC117" s="19" t="e">
        <f t="shared" si="130"/>
        <v>#N/A</v>
      </c>
      <c r="AD117" s="11" t="e">
        <f t="shared" si="122"/>
        <v>#N/A</v>
      </c>
      <c r="AE117" s="15" t="e">
        <f>INDEX(Foglio2!$N:$O,MATCH(B117,Foglio2!$N:$N,0),2)</f>
        <v>#N/A</v>
      </c>
      <c r="AF117" s="91"/>
      <c r="AG117" s="91"/>
      <c r="AH117" s="19" t="e">
        <f t="shared" si="100"/>
        <v>#N/A</v>
      </c>
      <c r="AI117" s="19" t="str">
        <f t="shared" si="101"/>
        <v>si</v>
      </c>
      <c r="AJ117" s="78" t="e">
        <f t="shared" si="102"/>
        <v>#N/A</v>
      </c>
      <c r="AK117" s="78" t="e">
        <f t="shared" si="123"/>
        <v>#N/A</v>
      </c>
      <c r="AL117" s="19" t="e">
        <f t="shared" si="124"/>
        <v>#N/A</v>
      </c>
      <c r="AM117" s="11" t="e">
        <f t="shared" si="125"/>
        <v>#N/A</v>
      </c>
      <c r="AN117" s="15" t="e">
        <f>INDEX(Foglio2!$R:$S,MATCH(B117,Foglio2!$R:$R,0),2)</f>
        <v>#N/A</v>
      </c>
      <c r="AO117" s="91"/>
      <c r="AP117" s="91"/>
      <c r="AQ117" s="19" t="e">
        <f t="shared" si="103"/>
        <v>#N/A</v>
      </c>
      <c r="AR117" s="19" t="str">
        <f t="shared" si="104"/>
        <v>si</v>
      </c>
      <c r="AS117" s="78" t="e">
        <f t="shared" si="105"/>
        <v>#N/A</v>
      </c>
      <c r="AT117" s="78" t="e">
        <f t="shared" si="106"/>
        <v>#N/A</v>
      </c>
      <c r="AU117" s="11" t="e">
        <f t="shared" si="107"/>
        <v>#N/A</v>
      </c>
      <c r="AV117" s="15" t="e">
        <f>INDEX(Foglio2!$V:$W,MATCH(B117,Foglio2!$V:$V,0),2)</f>
        <v>#N/A</v>
      </c>
      <c r="AW117" s="91"/>
      <c r="AX117" s="91"/>
      <c r="AY117" s="19" t="e">
        <f t="shared" si="108"/>
        <v>#N/A</v>
      </c>
      <c r="AZ117" s="19" t="str">
        <f t="shared" si="109"/>
        <v>si</v>
      </c>
      <c r="BA117" s="78" t="e">
        <f t="shared" si="110"/>
        <v>#N/A</v>
      </c>
      <c r="BB117" s="78" t="e">
        <f t="shared" si="111"/>
        <v>#N/A</v>
      </c>
      <c r="BC117" s="11" t="e">
        <f t="shared" si="112"/>
        <v>#N/A</v>
      </c>
      <c r="BD117" s="15" t="e">
        <f>INDEX(Foglio2!$Z:$AA,MATCH(B117,Foglio2!$Z:$Z,0),2)</f>
        <v>#N/A</v>
      </c>
      <c r="BE117" s="91"/>
      <c r="BF117" s="91"/>
      <c r="BG117" s="19" t="e">
        <f t="shared" si="113"/>
        <v>#N/A</v>
      </c>
      <c r="BH117" s="19" t="str">
        <f t="shared" si="114"/>
        <v>si</v>
      </c>
      <c r="BI117" s="82" t="e">
        <f t="shared" si="131"/>
        <v>#N/A</v>
      </c>
      <c r="BJ117" s="78" t="e">
        <f t="shared" si="132"/>
        <v>#N/A</v>
      </c>
      <c r="BK117" s="78" t="e">
        <f t="shared" si="133"/>
        <v>#N/A</v>
      </c>
      <c r="BL117" s="19" t="e">
        <f t="shared" si="134"/>
        <v>#N/A</v>
      </c>
      <c r="BM117" s="11" t="e">
        <f t="shared" si="126"/>
        <v>#N/A</v>
      </c>
      <c r="BN117" s="15" t="e">
        <f>INDEX(Foglio2!$AC:$AD,MATCH(B117,Foglio2!$AC:$AC,0),2)</f>
        <v>#N/A</v>
      </c>
      <c r="BO117" s="91"/>
      <c r="BP117" s="91"/>
      <c r="BQ117" s="19" t="e">
        <f t="shared" si="115"/>
        <v>#N/A</v>
      </c>
      <c r="BR117" s="19" t="str">
        <f t="shared" si="116"/>
        <v>si</v>
      </c>
      <c r="BS117" s="78" t="e">
        <f t="shared" si="117"/>
        <v>#N/A</v>
      </c>
      <c r="BT117" s="78" t="e">
        <f t="shared" si="118"/>
        <v>#N/A</v>
      </c>
      <c r="BU117" s="11" t="e">
        <f t="shared" si="119"/>
        <v>#N/A</v>
      </c>
      <c r="BV117" s="92"/>
      <c r="BW117" s="92"/>
      <c r="BX117" s="82" t="str" cm="1">
        <f t="array" ref="BX117">_xlfn.IFS('indicatori output 1.2'!BW117=0, "si", OR('Indicatori target 1.2'!K117="err",'Indicatori target 1.2'!L117="err"), "no", AND('indicatori output 1.2'!BW117&gt;0, 'Indicatori target 1.2'!K117&lt;&gt;'Indicatori target 1.2'!L117), "no", AND('indicatori output 1.2'!BW117&gt;0,'Indicatori target 1.2'!K117='Indicatori target 1.2'!L117), "si")</f>
        <v>si</v>
      </c>
      <c r="BY117" s="82" t="str">
        <f t="shared" si="135"/>
        <v>si</v>
      </c>
      <c r="BZ117" s="78">
        <f t="shared" si="136"/>
        <v>0</v>
      </c>
      <c r="CA117" s="78">
        <f t="shared" si="137"/>
        <v>0</v>
      </c>
    </row>
    <row r="118" spans="1:79" x14ac:dyDescent="0.3">
      <c r="A118"/>
      <c r="B118"/>
      <c r="C118" s="10" t="e">
        <f>INDEX(Foglio2!$B:$C,MATCH('indicatori output 1.2'!B118,Foglio2!$B:$B,0),2)</f>
        <v>#N/A</v>
      </c>
      <c r="D118" s="10" t="e">
        <f>INDEX(Foglio4!$C:$D,MATCH('indicatori output 1.2'!B118,Foglio4!$C:$C,0),2)</f>
        <v>#N/A</v>
      </c>
      <c r="E118" s="91"/>
      <c r="F118" s="91"/>
      <c r="G118" s="19" t="e">
        <f t="shared" si="91"/>
        <v>#N/A</v>
      </c>
      <c r="H118" s="19" t="str">
        <f t="shared" si="92"/>
        <v>si</v>
      </c>
      <c r="I118" s="19" t="e">
        <f t="shared" si="127"/>
        <v>#N/A</v>
      </c>
      <c r="J118" s="19" t="e" cm="1">
        <f t="array" ref="J118">_xlfn.IFS(D118=F118,"uguale",D118&lt;F118,"regis maggiore",D118&gt;F118,"regis minore")</f>
        <v>#N/A</v>
      </c>
      <c r="K118" s="78" t="e">
        <f t="shared" si="128"/>
        <v>#N/A</v>
      </c>
      <c r="L118" s="78" t="e">
        <f t="shared" si="129"/>
        <v>#N/A</v>
      </c>
      <c r="M118" s="11" t="e">
        <f t="shared" si="120"/>
        <v>#N/A</v>
      </c>
      <c r="N118" s="15" t="e">
        <f>INDEX(Foglio2!$F:$G,MATCH(B118,Foglio2!$F:$F,0),2)</f>
        <v>#N/A</v>
      </c>
      <c r="O118" s="91"/>
      <c r="P118" s="91"/>
      <c r="Q118" s="19" t="e">
        <f t="shared" si="93"/>
        <v>#N/A</v>
      </c>
      <c r="R118" s="19" t="str" cm="1">
        <f t="array" ref="R118">_xlfn.IFS(P118=0,"si", AND(1&lt;P118, P118&lt;=O118),"si", OR(P118=1, P118&gt;O118),"no")</f>
        <v>si</v>
      </c>
      <c r="S118" s="78" t="e">
        <f t="shared" si="94"/>
        <v>#N/A</v>
      </c>
      <c r="T118" s="78" t="e">
        <f t="shared" si="95"/>
        <v>#N/A</v>
      </c>
      <c r="U118" s="11" t="e">
        <f t="shared" si="96"/>
        <v>#N/A</v>
      </c>
      <c r="V118" s="15" t="e">
        <f>INDEX(Foglio2!$J:$K,MATCH(B118,Foglio2!$J:$J,0),2)</f>
        <v>#N/A</v>
      </c>
      <c r="W118" s="91"/>
      <c r="X118" s="91"/>
      <c r="Y118" s="19" t="e">
        <f t="shared" si="97"/>
        <v>#N/A</v>
      </c>
      <c r="Z118" s="19" t="str">
        <f t="shared" si="98"/>
        <v>si</v>
      </c>
      <c r="AA118" s="78" t="e">
        <f t="shared" si="99"/>
        <v>#N/A</v>
      </c>
      <c r="AB118" s="78" t="e">
        <f t="shared" si="121"/>
        <v>#N/A</v>
      </c>
      <c r="AC118" s="19" t="e">
        <f t="shared" si="130"/>
        <v>#N/A</v>
      </c>
      <c r="AD118" s="11" t="e">
        <f t="shared" si="122"/>
        <v>#N/A</v>
      </c>
      <c r="AE118" s="15" t="e">
        <f>INDEX(Foglio2!$N:$O,MATCH(B118,Foglio2!$N:$N,0),2)</f>
        <v>#N/A</v>
      </c>
      <c r="AF118" s="91"/>
      <c r="AG118" s="91"/>
      <c r="AH118" s="19" t="e">
        <f t="shared" si="100"/>
        <v>#N/A</v>
      </c>
      <c r="AI118" s="19" t="str">
        <f t="shared" si="101"/>
        <v>si</v>
      </c>
      <c r="AJ118" s="78" t="e">
        <f t="shared" si="102"/>
        <v>#N/A</v>
      </c>
      <c r="AK118" s="78" t="e">
        <f t="shared" si="123"/>
        <v>#N/A</v>
      </c>
      <c r="AL118" s="19" t="e">
        <f t="shared" si="124"/>
        <v>#N/A</v>
      </c>
      <c r="AM118" s="11" t="e">
        <f t="shared" si="125"/>
        <v>#N/A</v>
      </c>
      <c r="AN118" s="15" t="e">
        <f>INDEX(Foglio2!$R:$S,MATCH(B118,Foglio2!$R:$R,0),2)</f>
        <v>#N/A</v>
      </c>
      <c r="AO118" s="91"/>
      <c r="AP118" s="91"/>
      <c r="AQ118" s="19" t="e">
        <f t="shared" si="103"/>
        <v>#N/A</v>
      </c>
      <c r="AR118" s="19" t="str">
        <f t="shared" si="104"/>
        <v>si</v>
      </c>
      <c r="AS118" s="78" t="e">
        <f t="shared" si="105"/>
        <v>#N/A</v>
      </c>
      <c r="AT118" s="78" t="e">
        <f t="shared" si="106"/>
        <v>#N/A</v>
      </c>
      <c r="AU118" s="11" t="e">
        <f t="shared" si="107"/>
        <v>#N/A</v>
      </c>
      <c r="AV118" s="15" t="e">
        <f>INDEX(Foglio2!$V:$W,MATCH(B118,Foglio2!$V:$V,0),2)</f>
        <v>#N/A</v>
      </c>
      <c r="AW118" s="91"/>
      <c r="AX118" s="91"/>
      <c r="AY118" s="19" t="e">
        <f t="shared" si="108"/>
        <v>#N/A</v>
      </c>
      <c r="AZ118" s="19" t="str">
        <f t="shared" si="109"/>
        <v>si</v>
      </c>
      <c r="BA118" s="78" t="e">
        <f t="shared" si="110"/>
        <v>#N/A</v>
      </c>
      <c r="BB118" s="78" t="e">
        <f t="shared" si="111"/>
        <v>#N/A</v>
      </c>
      <c r="BC118" s="11" t="e">
        <f t="shared" si="112"/>
        <v>#N/A</v>
      </c>
      <c r="BD118" s="15" t="e">
        <f>INDEX(Foglio2!$Z:$AA,MATCH(B118,Foglio2!$Z:$Z,0),2)</f>
        <v>#N/A</v>
      </c>
      <c r="BE118" s="91"/>
      <c r="BF118" s="91"/>
      <c r="BG118" s="19" t="e">
        <f t="shared" si="113"/>
        <v>#N/A</v>
      </c>
      <c r="BH118" s="19" t="str">
        <f t="shared" si="114"/>
        <v>si</v>
      </c>
      <c r="BI118" s="82" t="e">
        <f t="shared" si="131"/>
        <v>#N/A</v>
      </c>
      <c r="BJ118" s="78" t="e">
        <f t="shared" si="132"/>
        <v>#N/A</v>
      </c>
      <c r="BK118" s="78" t="e">
        <f t="shared" si="133"/>
        <v>#N/A</v>
      </c>
      <c r="BL118" s="19" t="e">
        <f t="shared" si="134"/>
        <v>#N/A</v>
      </c>
      <c r="BM118" s="11" t="e">
        <f t="shared" si="126"/>
        <v>#N/A</v>
      </c>
      <c r="BN118" s="15" t="e">
        <f>INDEX(Foglio2!$AC:$AD,MATCH(B118,Foglio2!$AC:$AC,0),2)</f>
        <v>#N/A</v>
      </c>
      <c r="BO118" s="91"/>
      <c r="BP118" s="91"/>
      <c r="BQ118" s="19" t="e">
        <f t="shared" si="115"/>
        <v>#N/A</v>
      </c>
      <c r="BR118" s="19" t="str">
        <f t="shared" si="116"/>
        <v>si</v>
      </c>
      <c r="BS118" s="78" t="e">
        <f t="shared" si="117"/>
        <v>#N/A</v>
      </c>
      <c r="BT118" s="78" t="e">
        <f t="shared" si="118"/>
        <v>#N/A</v>
      </c>
      <c r="BU118" s="11" t="e">
        <f t="shared" si="119"/>
        <v>#N/A</v>
      </c>
      <c r="BV118" s="92"/>
      <c r="BW118" s="92"/>
      <c r="BX118" s="82" t="str" cm="1">
        <f t="array" ref="BX118">_xlfn.IFS('indicatori output 1.2'!BW118=0, "si", OR('Indicatori target 1.2'!K118="err",'Indicatori target 1.2'!L118="err"), "no", AND('indicatori output 1.2'!BW118&gt;0, 'Indicatori target 1.2'!K118&lt;&gt;'Indicatori target 1.2'!L118), "no", AND('indicatori output 1.2'!BW118&gt;0,'Indicatori target 1.2'!K118='Indicatori target 1.2'!L118), "si")</f>
        <v>si</v>
      </c>
      <c r="BY118" s="82" t="str">
        <f t="shared" si="135"/>
        <v>si</v>
      </c>
      <c r="BZ118" s="78">
        <f t="shared" si="136"/>
        <v>0</v>
      </c>
      <c r="CA118" s="78">
        <f t="shared" si="137"/>
        <v>0</v>
      </c>
    </row>
    <row r="119" spans="1:79" x14ac:dyDescent="0.3">
      <c r="A119"/>
      <c r="B119"/>
      <c r="C119" s="10" t="e">
        <f>INDEX(Foglio2!$B:$C,MATCH('indicatori output 1.2'!B119,Foglio2!$B:$B,0),2)</f>
        <v>#N/A</v>
      </c>
      <c r="D119" s="10" t="e">
        <f>INDEX(Foglio4!$C:$D,MATCH('indicatori output 1.2'!B119,Foglio4!$C:$C,0),2)</f>
        <v>#N/A</v>
      </c>
      <c r="E119" s="91"/>
      <c r="F119" s="91"/>
      <c r="G119" s="19" t="e">
        <f t="shared" si="91"/>
        <v>#N/A</v>
      </c>
      <c r="H119" s="19" t="str">
        <f t="shared" si="92"/>
        <v>si</v>
      </c>
      <c r="I119" s="19" t="e">
        <f t="shared" si="127"/>
        <v>#N/A</v>
      </c>
      <c r="J119" s="19" t="e" cm="1">
        <f t="array" ref="J119">_xlfn.IFS(D119=F119,"uguale",D119&lt;F119,"regis maggiore",D119&gt;F119,"regis minore")</f>
        <v>#N/A</v>
      </c>
      <c r="K119" s="78" t="e">
        <f t="shared" si="128"/>
        <v>#N/A</v>
      </c>
      <c r="L119" s="78" t="e">
        <f t="shared" si="129"/>
        <v>#N/A</v>
      </c>
      <c r="M119" s="11" t="e">
        <f t="shared" si="120"/>
        <v>#N/A</v>
      </c>
      <c r="N119" s="15" t="e">
        <f>INDEX(Foglio2!$F:$G,MATCH(B119,Foglio2!$F:$F,0),2)</f>
        <v>#N/A</v>
      </c>
      <c r="O119" s="91"/>
      <c r="P119" s="91"/>
      <c r="Q119" s="19" t="e">
        <f t="shared" si="93"/>
        <v>#N/A</v>
      </c>
      <c r="R119" s="19" t="str" cm="1">
        <f t="array" ref="R119">_xlfn.IFS(P119=0,"si", AND(1&lt;P119, P119&lt;=O119),"si", OR(P119=1, P119&gt;O119),"no")</f>
        <v>si</v>
      </c>
      <c r="S119" s="78" t="e">
        <f t="shared" si="94"/>
        <v>#N/A</v>
      </c>
      <c r="T119" s="78" t="e">
        <f t="shared" si="95"/>
        <v>#N/A</v>
      </c>
      <c r="U119" s="11" t="e">
        <f t="shared" si="96"/>
        <v>#N/A</v>
      </c>
      <c r="V119" s="15" t="e">
        <f>INDEX(Foglio2!$J:$K,MATCH(B119,Foglio2!$J:$J,0),2)</f>
        <v>#N/A</v>
      </c>
      <c r="W119" s="91"/>
      <c r="X119" s="91"/>
      <c r="Y119" s="19" t="e">
        <f t="shared" si="97"/>
        <v>#N/A</v>
      </c>
      <c r="Z119" s="19" t="str">
        <f t="shared" si="98"/>
        <v>si</v>
      </c>
      <c r="AA119" s="78" t="e">
        <f t="shared" si="99"/>
        <v>#N/A</v>
      </c>
      <c r="AB119" s="78" t="e">
        <f t="shared" si="121"/>
        <v>#N/A</v>
      </c>
      <c r="AC119" s="19" t="e">
        <f t="shared" si="130"/>
        <v>#N/A</v>
      </c>
      <c r="AD119" s="11" t="e">
        <f t="shared" si="122"/>
        <v>#N/A</v>
      </c>
      <c r="AE119" s="15" t="e">
        <f>INDEX(Foglio2!$N:$O,MATCH(B119,Foglio2!$N:$N,0),2)</f>
        <v>#N/A</v>
      </c>
      <c r="AF119" s="91"/>
      <c r="AG119" s="91"/>
      <c r="AH119" s="19" t="e">
        <f t="shared" si="100"/>
        <v>#N/A</v>
      </c>
      <c r="AI119" s="19" t="str">
        <f t="shared" si="101"/>
        <v>si</v>
      </c>
      <c r="AJ119" s="78" t="e">
        <f t="shared" si="102"/>
        <v>#N/A</v>
      </c>
      <c r="AK119" s="78" t="e">
        <f t="shared" si="123"/>
        <v>#N/A</v>
      </c>
      <c r="AL119" s="19" t="e">
        <f t="shared" si="124"/>
        <v>#N/A</v>
      </c>
      <c r="AM119" s="11" t="e">
        <f t="shared" si="125"/>
        <v>#N/A</v>
      </c>
      <c r="AN119" s="15" t="e">
        <f>INDEX(Foglio2!$R:$S,MATCH(B119,Foglio2!$R:$R,0),2)</f>
        <v>#N/A</v>
      </c>
      <c r="AO119" s="91"/>
      <c r="AP119" s="91"/>
      <c r="AQ119" s="19" t="e">
        <f t="shared" si="103"/>
        <v>#N/A</v>
      </c>
      <c r="AR119" s="19" t="str">
        <f t="shared" si="104"/>
        <v>si</v>
      </c>
      <c r="AS119" s="78" t="e">
        <f t="shared" si="105"/>
        <v>#N/A</v>
      </c>
      <c r="AT119" s="78" t="e">
        <f t="shared" si="106"/>
        <v>#N/A</v>
      </c>
      <c r="AU119" s="11" t="e">
        <f t="shared" si="107"/>
        <v>#N/A</v>
      </c>
      <c r="AV119" s="15" t="e">
        <f>INDEX(Foglio2!$V:$W,MATCH(B119,Foglio2!$V:$V,0),2)</f>
        <v>#N/A</v>
      </c>
      <c r="AW119" s="91"/>
      <c r="AX119" s="91"/>
      <c r="AY119" s="19" t="e">
        <f t="shared" si="108"/>
        <v>#N/A</v>
      </c>
      <c r="AZ119" s="19" t="str">
        <f t="shared" si="109"/>
        <v>si</v>
      </c>
      <c r="BA119" s="78" t="e">
        <f t="shared" si="110"/>
        <v>#N/A</v>
      </c>
      <c r="BB119" s="78" t="e">
        <f t="shared" si="111"/>
        <v>#N/A</v>
      </c>
      <c r="BC119" s="11" t="e">
        <f t="shared" si="112"/>
        <v>#N/A</v>
      </c>
      <c r="BD119" s="15" t="e">
        <f>INDEX(Foglio2!$Z:$AA,MATCH(B119,Foglio2!$Z:$Z,0),2)</f>
        <v>#N/A</v>
      </c>
      <c r="BE119" s="91"/>
      <c r="BF119" s="91"/>
      <c r="BG119" s="19" t="e">
        <f t="shared" si="113"/>
        <v>#N/A</v>
      </c>
      <c r="BH119" s="19" t="str">
        <f t="shared" si="114"/>
        <v>si</v>
      </c>
      <c r="BI119" s="82" t="e">
        <f t="shared" si="131"/>
        <v>#N/A</v>
      </c>
      <c r="BJ119" s="78" t="e">
        <f t="shared" si="132"/>
        <v>#N/A</v>
      </c>
      <c r="BK119" s="78" t="e">
        <f t="shared" si="133"/>
        <v>#N/A</v>
      </c>
      <c r="BL119" s="19" t="e">
        <f t="shared" si="134"/>
        <v>#N/A</v>
      </c>
      <c r="BM119" s="11" t="e">
        <f t="shared" si="126"/>
        <v>#N/A</v>
      </c>
      <c r="BN119" s="15" t="e">
        <f>INDEX(Foglio2!$AC:$AD,MATCH(B119,Foglio2!$AC:$AC,0),2)</f>
        <v>#N/A</v>
      </c>
      <c r="BO119" s="91"/>
      <c r="BP119" s="91"/>
      <c r="BQ119" s="19" t="e">
        <f t="shared" si="115"/>
        <v>#N/A</v>
      </c>
      <c r="BR119" s="19" t="str">
        <f t="shared" si="116"/>
        <v>si</v>
      </c>
      <c r="BS119" s="78" t="e">
        <f t="shared" si="117"/>
        <v>#N/A</v>
      </c>
      <c r="BT119" s="78" t="e">
        <f t="shared" si="118"/>
        <v>#N/A</v>
      </c>
      <c r="BU119" s="11" t="e">
        <f t="shared" si="119"/>
        <v>#N/A</v>
      </c>
      <c r="BV119" s="92"/>
      <c r="BW119" s="92"/>
      <c r="BX119" s="82" t="str" cm="1">
        <f t="array" ref="BX119">_xlfn.IFS('indicatori output 1.2'!BW119=0, "si", OR('Indicatori target 1.2'!K119="err",'Indicatori target 1.2'!L119="err"), "no", AND('indicatori output 1.2'!BW119&gt;0, 'Indicatori target 1.2'!K119&lt;&gt;'Indicatori target 1.2'!L119), "no", AND('indicatori output 1.2'!BW119&gt;0,'Indicatori target 1.2'!K119='Indicatori target 1.2'!L119), "si")</f>
        <v>si</v>
      </c>
      <c r="BY119" s="82" t="str">
        <f t="shared" si="135"/>
        <v>si</v>
      </c>
      <c r="BZ119" s="78">
        <f t="shared" si="136"/>
        <v>0</v>
      </c>
      <c r="CA119" s="78">
        <f t="shared" si="137"/>
        <v>0</v>
      </c>
    </row>
    <row r="120" spans="1:79" x14ac:dyDescent="0.3">
      <c r="A120"/>
      <c r="B120"/>
      <c r="C120" s="10" t="e">
        <f>INDEX(Foglio2!$B:$C,MATCH('indicatori output 1.2'!B120,Foglio2!$B:$B,0),2)</f>
        <v>#N/A</v>
      </c>
      <c r="D120" s="10" t="e">
        <f>INDEX(Foglio4!$C:$D,MATCH('indicatori output 1.2'!B120,Foglio4!$C:$C,0),2)</f>
        <v>#N/A</v>
      </c>
      <c r="E120" s="91"/>
      <c r="F120" s="91"/>
      <c r="G120" s="19" t="e">
        <f t="shared" si="91"/>
        <v>#N/A</v>
      </c>
      <c r="H120" s="19" t="str">
        <f t="shared" si="92"/>
        <v>si</v>
      </c>
      <c r="I120" s="19" t="e">
        <f t="shared" si="127"/>
        <v>#N/A</v>
      </c>
      <c r="J120" s="19" t="e" cm="1">
        <f t="array" ref="J120">_xlfn.IFS(D120=F120,"uguale",D120&lt;F120,"regis maggiore",D120&gt;F120,"regis minore")</f>
        <v>#N/A</v>
      </c>
      <c r="K120" s="78" t="e">
        <f t="shared" si="128"/>
        <v>#N/A</v>
      </c>
      <c r="L120" s="78" t="e">
        <f t="shared" si="129"/>
        <v>#N/A</v>
      </c>
      <c r="M120" s="11" t="e">
        <f t="shared" si="120"/>
        <v>#N/A</v>
      </c>
      <c r="N120" s="15" t="e">
        <f>INDEX(Foglio2!$F:$G,MATCH(B120,Foglio2!$F:$F,0),2)</f>
        <v>#N/A</v>
      </c>
      <c r="O120" s="91"/>
      <c r="P120" s="91"/>
      <c r="Q120" s="19" t="e">
        <f t="shared" si="93"/>
        <v>#N/A</v>
      </c>
      <c r="R120" s="19" t="str" cm="1">
        <f t="array" ref="R120">_xlfn.IFS(P120=0,"si", AND(1&lt;P120, P120&lt;=O120),"si", OR(P120=1, P120&gt;O120),"no")</f>
        <v>si</v>
      </c>
      <c r="S120" s="78" t="e">
        <f t="shared" si="94"/>
        <v>#N/A</v>
      </c>
      <c r="T120" s="78" t="e">
        <f t="shared" si="95"/>
        <v>#N/A</v>
      </c>
      <c r="U120" s="11" t="e">
        <f t="shared" si="96"/>
        <v>#N/A</v>
      </c>
      <c r="V120" s="15" t="e">
        <f>INDEX(Foglio2!$J:$K,MATCH(B120,Foglio2!$J:$J,0),2)</f>
        <v>#N/A</v>
      </c>
      <c r="W120" s="91"/>
      <c r="X120" s="91"/>
      <c r="Y120" s="19" t="e">
        <f t="shared" si="97"/>
        <v>#N/A</v>
      </c>
      <c r="Z120" s="19" t="str">
        <f t="shared" si="98"/>
        <v>si</v>
      </c>
      <c r="AA120" s="78" t="e">
        <f t="shared" si="99"/>
        <v>#N/A</v>
      </c>
      <c r="AB120" s="78" t="e">
        <f t="shared" si="121"/>
        <v>#N/A</v>
      </c>
      <c r="AC120" s="19" t="e">
        <f t="shared" si="130"/>
        <v>#N/A</v>
      </c>
      <c r="AD120" s="11" t="e">
        <f t="shared" si="122"/>
        <v>#N/A</v>
      </c>
      <c r="AE120" s="15" t="e">
        <f>INDEX(Foglio2!$N:$O,MATCH(B120,Foglio2!$N:$N,0),2)</f>
        <v>#N/A</v>
      </c>
      <c r="AF120" s="91"/>
      <c r="AG120" s="91"/>
      <c r="AH120" s="19" t="e">
        <f t="shared" si="100"/>
        <v>#N/A</v>
      </c>
      <c r="AI120" s="19" t="str">
        <f t="shared" si="101"/>
        <v>si</v>
      </c>
      <c r="AJ120" s="78" t="e">
        <f t="shared" si="102"/>
        <v>#N/A</v>
      </c>
      <c r="AK120" s="78" t="e">
        <f t="shared" si="123"/>
        <v>#N/A</v>
      </c>
      <c r="AL120" s="19" t="e">
        <f t="shared" si="124"/>
        <v>#N/A</v>
      </c>
      <c r="AM120" s="11" t="e">
        <f t="shared" si="125"/>
        <v>#N/A</v>
      </c>
      <c r="AN120" s="15" t="e">
        <f>INDEX(Foglio2!$R:$S,MATCH(B120,Foglio2!$R:$R,0),2)</f>
        <v>#N/A</v>
      </c>
      <c r="AO120" s="91"/>
      <c r="AP120" s="91"/>
      <c r="AQ120" s="19" t="e">
        <f t="shared" si="103"/>
        <v>#N/A</v>
      </c>
      <c r="AR120" s="19" t="str">
        <f t="shared" si="104"/>
        <v>si</v>
      </c>
      <c r="AS120" s="78" t="e">
        <f t="shared" si="105"/>
        <v>#N/A</v>
      </c>
      <c r="AT120" s="78" t="e">
        <f t="shared" si="106"/>
        <v>#N/A</v>
      </c>
      <c r="AU120" s="11" t="e">
        <f t="shared" si="107"/>
        <v>#N/A</v>
      </c>
      <c r="AV120" s="15" t="e">
        <f>INDEX(Foglio2!$V:$W,MATCH(B120,Foglio2!$V:$V,0),2)</f>
        <v>#N/A</v>
      </c>
      <c r="AW120" s="91"/>
      <c r="AX120" s="91"/>
      <c r="AY120" s="19" t="e">
        <f t="shared" si="108"/>
        <v>#N/A</v>
      </c>
      <c r="AZ120" s="19" t="str">
        <f t="shared" si="109"/>
        <v>si</v>
      </c>
      <c r="BA120" s="78" t="e">
        <f t="shared" si="110"/>
        <v>#N/A</v>
      </c>
      <c r="BB120" s="78" t="e">
        <f t="shared" si="111"/>
        <v>#N/A</v>
      </c>
      <c r="BC120" s="11" t="e">
        <f t="shared" si="112"/>
        <v>#N/A</v>
      </c>
      <c r="BD120" s="15" t="e">
        <f>INDEX(Foglio2!$Z:$AA,MATCH(B120,Foglio2!$Z:$Z,0),2)</f>
        <v>#N/A</v>
      </c>
      <c r="BE120" s="91"/>
      <c r="BF120" s="91"/>
      <c r="BG120" s="19" t="e">
        <f t="shared" si="113"/>
        <v>#N/A</v>
      </c>
      <c r="BH120" s="19" t="str">
        <f t="shared" si="114"/>
        <v>si</v>
      </c>
      <c r="BI120" s="82" t="e">
        <f t="shared" si="131"/>
        <v>#N/A</v>
      </c>
      <c r="BJ120" s="78" t="e">
        <f t="shared" si="132"/>
        <v>#N/A</v>
      </c>
      <c r="BK120" s="78" t="e">
        <f t="shared" si="133"/>
        <v>#N/A</v>
      </c>
      <c r="BL120" s="19" t="e">
        <f t="shared" si="134"/>
        <v>#N/A</v>
      </c>
      <c r="BM120" s="11" t="e">
        <f t="shared" si="126"/>
        <v>#N/A</v>
      </c>
      <c r="BN120" s="15" t="e">
        <f>INDEX(Foglio2!$AC:$AD,MATCH(B120,Foglio2!$AC:$AC,0),2)</f>
        <v>#N/A</v>
      </c>
      <c r="BO120" s="91"/>
      <c r="BP120" s="91"/>
      <c r="BQ120" s="19" t="e">
        <f t="shared" si="115"/>
        <v>#N/A</v>
      </c>
      <c r="BR120" s="19" t="str">
        <f t="shared" si="116"/>
        <v>si</v>
      </c>
      <c r="BS120" s="78" t="e">
        <f t="shared" si="117"/>
        <v>#N/A</v>
      </c>
      <c r="BT120" s="78" t="e">
        <f t="shared" si="118"/>
        <v>#N/A</v>
      </c>
      <c r="BU120" s="11" t="e">
        <f t="shared" si="119"/>
        <v>#N/A</v>
      </c>
      <c r="BV120" s="92"/>
      <c r="BW120" s="92"/>
      <c r="BX120" s="82" t="str" cm="1">
        <f t="array" ref="BX120">_xlfn.IFS('indicatori output 1.2'!BW120=0, "si", OR('Indicatori target 1.2'!K120="err",'Indicatori target 1.2'!L120="err"), "no", AND('indicatori output 1.2'!BW120&gt;0, 'Indicatori target 1.2'!K120&lt;&gt;'Indicatori target 1.2'!L120), "no", AND('indicatori output 1.2'!BW120&gt;0,'Indicatori target 1.2'!K120='Indicatori target 1.2'!L120), "si")</f>
        <v>si</v>
      </c>
      <c r="BY120" s="82" t="str">
        <f t="shared" si="135"/>
        <v>si</v>
      </c>
      <c r="BZ120" s="78">
        <f t="shared" si="136"/>
        <v>0</v>
      </c>
      <c r="CA120" s="78">
        <f t="shared" si="137"/>
        <v>0</v>
      </c>
    </row>
    <row r="121" spans="1:79" x14ac:dyDescent="0.3">
      <c r="A121"/>
      <c r="B121"/>
      <c r="C121" s="10" t="e">
        <f>INDEX(Foglio2!$B:$C,MATCH('indicatori output 1.2'!B121,Foglio2!$B:$B,0),2)</f>
        <v>#N/A</v>
      </c>
      <c r="D121" s="10" t="e">
        <f>INDEX(Foglio4!$C:$D,MATCH('indicatori output 1.2'!B121,Foglio4!$C:$C,0),2)</f>
        <v>#N/A</v>
      </c>
      <c r="E121" s="91"/>
      <c r="F121" s="91"/>
      <c r="G121" s="19" t="e">
        <f t="shared" si="91"/>
        <v>#N/A</v>
      </c>
      <c r="H121" s="19" t="str">
        <f t="shared" si="92"/>
        <v>si</v>
      </c>
      <c r="I121" s="19" t="e">
        <f t="shared" si="127"/>
        <v>#N/A</v>
      </c>
      <c r="J121" s="19" t="e" cm="1">
        <f t="array" ref="J121">_xlfn.IFS(D121=F121,"uguale",D121&lt;F121,"regis maggiore",D121&gt;F121,"regis minore")</f>
        <v>#N/A</v>
      </c>
      <c r="K121" s="78" t="e">
        <f t="shared" si="128"/>
        <v>#N/A</v>
      </c>
      <c r="L121" s="78" t="e">
        <f t="shared" si="129"/>
        <v>#N/A</v>
      </c>
      <c r="M121" s="11" t="e">
        <f t="shared" si="120"/>
        <v>#N/A</v>
      </c>
      <c r="N121" s="15" t="e">
        <f>INDEX(Foglio2!$F:$G,MATCH(B121,Foglio2!$F:$F,0),2)</f>
        <v>#N/A</v>
      </c>
      <c r="O121" s="91"/>
      <c r="P121" s="91"/>
      <c r="Q121" s="19" t="e">
        <f t="shared" si="93"/>
        <v>#N/A</v>
      </c>
      <c r="R121" s="19" t="str" cm="1">
        <f t="array" ref="R121">_xlfn.IFS(P121=0,"si", AND(1&lt;P121, P121&lt;=O121),"si", OR(P121=1, P121&gt;O121),"no")</f>
        <v>si</v>
      </c>
      <c r="S121" s="78" t="e">
        <f t="shared" si="94"/>
        <v>#N/A</v>
      </c>
      <c r="T121" s="78" t="e">
        <f t="shared" si="95"/>
        <v>#N/A</v>
      </c>
      <c r="U121" s="11" t="e">
        <f t="shared" si="96"/>
        <v>#N/A</v>
      </c>
      <c r="V121" s="15" t="e">
        <f>INDEX(Foglio2!$J:$K,MATCH(B121,Foglio2!$J:$J,0),2)</f>
        <v>#N/A</v>
      </c>
      <c r="W121" s="91"/>
      <c r="X121" s="91"/>
      <c r="Y121" s="19" t="e">
        <f t="shared" si="97"/>
        <v>#N/A</v>
      </c>
      <c r="Z121" s="19" t="str">
        <f t="shared" si="98"/>
        <v>si</v>
      </c>
      <c r="AA121" s="78" t="e">
        <f t="shared" si="99"/>
        <v>#N/A</v>
      </c>
      <c r="AB121" s="78" t="e">
        <f t="shared" si="121"/>
        <v>#N/A</v>
      </c>
      <c r="AC121" s="19" t="e">
        <f t="shared" si="130"/>
        <v>#N/A</v>
      </c>
      <c r="AD121" s="11" t="e">
        <f t="shared" si="122"/>
        <v>#N/A</v>
      </c>
      <c r="AE121" s="15" t="e">
        <f>INDEX(Foglio2!$N:$O,MATCH(B121,Foglio2!$N:$N,0),2)</f>
        <v>#N/A</v>
      </c>
      <c r="AF121" s="91"/>
      <c r="AG121" s="91"/>
      <c r="AH121" s="19" t="e">
        <f t="shared" si="100"/>
        <v>#N/A</v>
      </c>
      <c r="AI121" s="19" t="str">
        <f t="shared" si="101"/>
        <v>si</v>
      </c>
      <c r="AJ121" s="78" t="e">
        <f t="shared" si="102"/>
        <v>#N/A</v>
      </c>
      <c r="AK121" s="78" t="e">
        <f t="shared" si="123"/>
        <v>#N/A</v>
      </c>
      <c r="AL121" s="19" t="e">
        <f t="shared" si="124"/>
        <v>#N/A</v>
      </c>
      <c r="AM121" s="11" t="e">
        <f t="shared" si="125"/>
        <v>#N/A</v>
      </c>
      <c r="AN121" s="15" t="e">
        <f>INDEX(Foglio2!$R:$S,MATCH(B121,Foglio2!$R:$R,0),2)</f>
        <v>#N/A</v>
      </c>
      <c r="AO121" s="91"/>
      <c r="AP121" s="91"/>
      <c r="AQ121" s="19" t="e">
        <f t="shared" si="103"/>
        <v>#N/A</v>
      </c>
      <c r="AR121" s="19" t="str">
        <f t="shared" si="104"/>
        <v>si</v>
      </c>
      <c r="AS121" s="78" t="e">
        <f t="shared" si="105"/>
        <v>#N/A</v>
      </c>
      <c r="AT121" s="78" t="e">
        <f t="shared" si="106"/>
        <v>#N/A</v>
      </c>
      <c r="AU121" s="11" t="e">
        <f t="shared" si="107"/>
        <v>#N/A</v>
      </c>
      <c r="AV121" s="15" t="e">
        <f>INDEX(Foglio2!$V:$W,MATCH(B121,Foglio2!$V:$V,0),2)</f>
        <v>#N/A</v>
      </c>
      <c r="AW121" s="91"/>
      <c r="AX121" s="91"/>
      <c r="AY121" s="19" t="e">
        <f t="shared" si="108"/>
        <v>#N/A</v>
      </c>
      <c r="AZ121" s="19" t="str">
        <f t="shared" si="109"/>
        <v>si</v>
      </c>
      <c r="BA121" s="78" t="e">
        <f t="shared" si="110"/>
        <v>#N/A</v>
      </c>
      <c r="BB121" s="78" t="e">
        <f t="shared" si="111"/>
        <v>#N/A</v>
      </c>
      <c r="BC121" s="11" t="e">
        <f t="shared" si="112"/>
        <v>#N/A</v>
      </c>
      <c r="BD121" s="15" t="e">
        <f>INDEX(Foglio2!$Z:$AA,MATCH(B121,Foglio2!$Z:$Z,0),2)</f>
        <v>#N/A</v>
      </c>
      <c r="BE121" s="91"/>
      <c r="BF121" s="91"/>
      <c r="BG121" s="19" t="e">
        <f t="shared" si="113"/>
        <v>#N/A</v>
      </c>
      <c r="BH121" s="19" t="str">
        <f t="shared" si="114"/>
        <v>si</v>
      </c>
      <c r="BI121" s="82" t="e">
        <f t="shared" si="131"/>
        <v>#N/A</v>
      </c>
      <c r="BJ121" s="78" t="e">
        <f t="shared" si="132"/>
        <v>#N/A</v>
      </c>
      <c r="BK121" s="78" t="e">
        <f t="shared" si="133"/>
        <v>#N/A</v>
      </c>
      <c r="BL121" s="19" t="e">
        <f t="shared" si="134"/>
        <v>#N/A</v>
      </c>
      <c r="BM121" s="11" t="e">
        <f t="shared" si="126"/>
        <v>#N/A</v>
      </c>
      <c r="BN121" s="15" t="e">
        <f>INDEX(Foglio2!$AC:$AD,MATCH(B121,Foglio2!$AC:$AC,0),2)</f>
        <v>#N/A</v>
      </c>
      <c r="BO121" s="91"/>
      <c r="BP121" s="91"/>
      <c r="BQ121" s="19" t="e">
        <f t="shared" si="115"/>
        <v>#N/A</v>
      </c>
      <c r="BR121" s="19" t="str">
        <f t="shared" si="116"/>
        <v>si</v>
      </c>
      <c r="BS121" s="78" t="e">
        <f t="shared" si="117"/>
        <v>#N/A</v>
      </c>
      <c r="BT121" s="78" t="e">
        <f t="shared" si="118"/>
        <v>#N/A</v>
      </c>
      <c r="BU121" s="11" t="e">
        <f t="shared" si="119"/>
        <v>#N/A</v>
      </c>
      <c r="BV121" s="92"/>
      <c r="BW121" s="92"/>
      <c r="BX121" s="82" t="str" cm="1">
        <f t="array" ref="BX121">_xlfn.IFS('indicatori output 1.2'!BW121=0, "si", OR('Indicatori target 1.2'!K121="err",'Indicatori target 1.2'!L121="err"), "no", AND('indicatori output 1.2'!BW121&gt;0, 'Indicatori target 1.2'!K121&lt;&gt;'Indicatori target 1.2'!L121), "no", AND('indicatori output 1.2'!BW121&gt;0,'Indicatori target 1.2'!K121='Indicatori target 1.2'!L121), "si")</f>
        <v>si</v>
      </c>
      <c r="BY121" s="82" t="str">
        <f t="shared" si="135"/>
        <v>si</v>
      </c>
      <c r="BZ121" s="78">
        <f t="shared" si="136"/>
        <v>0</v>
      </c>
      <c r="CA121" s="78">
        <f t="shared" si="137"/>
        <v>0</v>
      </c>
    </row>
    <row r="122" spans="1:79" x14ac:dyDescent="0.3">
      <c r="A122"/>
      <c r="B122"/>
      <c r="C122" s="10" t="e">
        <f>INDEX(Foglio2!$B:$C,MATCH('indicatori output 1.2'!B122,Foglio2!$B:$B,0),2)</f>
        <v>#N/A</v>
      </c>
      <c r="D122" s="10" t="e">
        <f>INDEX(Foglio4!$C:$D,MATCH('indicatori output 1.2'!B122,Foglio4!$C:$C,0),2)</f>
        <v>#N/A</v>
      </c>
      <c r="E122" s="91"/>
      <c r="F122" s="91"/>
      <c r="G122" s="19" t="e">
        <f t="shared" si="91"/>
        <v>#N/A</v>
      </c>
      <c r="H122" s="19" t="str">
        <f t="shared" si="92"/>
        <v>si</v>
      </c>
      <c r="I122" s="19" t="e">
        <f t="shared" si="127"/>
        <v>#N/A</v>
      </c>
      <c r="J122" s="19" t="e" cm="1">
        <f t="array" ref="J122">_xlfn.IFS(D122=F122,"uguale",D122&lt;F122,"regis maggiore",D122&gt;F122,"regis minore")</f>
        <v>#N/A</v>
      </c>
      <c r="K122" s="78" t="e">
        <f t="shared" si="128"/>
        <v>#N/A</v>
      </c>
      <c r="L122" s="78" t="e">
        <f t="shared" si="129"/>
        <v>#N/A</v>
      </c>
      <c r="M122" s="11" t="e">
        <f t="shared" si="120"/>
        <v>#N/A</v>
      </c>
      <c r="N122" s="15" t="e">
        <f>INDEX(Foglio2!$F:$G,MATCH(B122,Foglio2!$F:$F,0),2)</f>
        <v>#N/A</v>
      </c>
      <c r="O122" s="91"/>
      <c r="P122" s="91"/>
      <c r="Q122" s="19" t="e">
        <f t="shared" si="93"/>
        <v>#N/A</v>
      </c>
      <c r="R122" s="19" t="str" cm="1">
        <f t="array" ref="R122">_xlfn.IFS(P122=0,"si", AND(1&lt;P122, P122&lt;=O122),"si", OR(P122=1, P122&gt;O122),"no")</f>
        <v>si</v>
      </c>
      <c r="S122" s="78" t="e">
        <f t="shared" si="94"/>
        <v>#N/A</v>
      </c>
      <c r="T122" s="78" t="e">
        <f t="shared" si="95"/>
        <v>#N/A</v>
      </c>
      <c r="U122" s="11" t="e">
        <f t="shared" si="96"/>
        <v>#N/A</v>
      </c>
      <c r="V122" s="15" t="e">
        <f>INDEX(Foglio2!$J:$K,MATCH(B122,Foglio2!$J:$J,0),2)</f>
        <v>#N/A</v>
      </c>
      <c r="W122" s="91"/>
      <c r="X122" s="91"/>
      <c r="Y122" s="19" t="e">
        <f t="shared" si="97"/>
        <v>#N/A</v>
      </c>
      <c r="Z122" s="19" t="str">
        <f t="shared" si="98"/>
        <v>si</v>
      </c>
      <c r="AA122" s="78" t="e">
        <f t="shared" si="99"/>
        <v>#N/A</v>
      </c>
      <c r="AB122" s="78" t="e">
        <f t="shared" si="121"/>
        <v>#N/A</v>
      </c>
      <c r="AC122" s="19" t="e">
        <f t="shared" si="130"/>
        <v>#N/A</v>
      </c>
      <c r="AD122" s="11" t="e">
        <f t="shared" si="122"/>
        <v>#N/A</v>
      </c>
      <c r="AE122" s="15" t="e">
        <f>INDEX(Foglio2!$N:$O,MATCH(B122,Foglio2!$N:$N,0),2)</f>
        <v>#N/A</v>
      </c>
      <c r="AF122" s="91"/>
      <c r="AG122" s="91"/>
      <c r="AH122" s="19" t="e">
        <f t="shared" si="100"/>
        <v>#N/A</v>
      </c>
      <c r="AI122" s="19" t="str">
        <f t="shared" si="101"/>
        <v>si</v>
      </c>
      <c r="AJ122" s="78" t="e">
        <f t="shared" si="102"/>
        <v>#N/A</v>
      </c>
      <c r="AK122" s="78" t="e">
        <f t="shared" si="123"/>
        <v>#N/A</v>
      </c>
      <c r="AL122" s="19" t="e">
        <f t="shared" si="124"/>
        <v>#N/A</v>
      </c>
      <c r="AM122" s="11" t="e">
        <f t="shared" si="125"/>
        <v>#N/A</v>
      </c>
      <c r="AN122" s="15" t="e">
        <f>INDEX(Foglio2!$R:$S,MATCH(B122,Foglio2!$R:$R,0),2)</f>
        <v>#N/A</v>
      </c>
      <c r="AO122" s="91"/>
      <c r="AP122" s="91"/>
      <c r="AQ122" s="19" t="e">
        <f t="shared" si="103"/>
        <v>#N/A</v>
      </c>
      <c r="AR122" s="19" t="str">
        <f t="shared" si="104"/>
        <v>si</v>
      </c>
      <c r="AS122" s="78" t="e">
        <f t="shared" si="105"/>
        <v>#N/A</v>
      </c>
      <c r="AT122" s="78" t="e">
        <f t="shared" si="106"/>
        <v>#N/A</v>
      </c>
      <c r="AU122" s="11" t="e">
        <f t="shared" si="107"/>
        <v>#N/A</v>
      </c>
      <c r="AV122" s="15" t="e">
        <f>INDEX(Foglio2!$V:$W,MATCH(B122,Foglio2!$V:$V,0),2)</f>
        <v>#N/A</v>
      </c>
      <c r="AW122" s="91"/>
      <c r="AX122" s="91"/>
      <c r="AY122" s="19" t="e">
        <f t="shared" si="108"/>
        <v>#N/A</v>
      </c>
      <c r="AZ122" s="19" t="str">
        <f t="shared" si="109"/>
        <v>si</v>
      </c>
      <c r="BA122" s="78" t="e">
        <f t="shared" si="110"/>
        <v>#N/A</v>
      </c>
      <c r="BB122" s="78" t="e">
        <f t="shared" si="111"/>
        <v>#N/A</v>
      </c>
      <c r="BC122" s="11" t="e">
        <f t="shared" si="112"/>
        <v>#N/A</v>
      </c>
      <c r="BD122" s="15" t="e">
        <f>INDEX(Foglio2!$Z:$AA,MATCH(B122,Foglio2!$Z:$Z,0),2)</f>
        <v>#N/A</v>
      </c>
      <c r="BE122" s="91"/>
      <c r="BF122" s="91"/>
      <c r="BG122" s="19" t="e">
        <f t="shared" si="113"/>
        <v>#N/A</v>
      </c>
      <c r="BH122" s="19" t="str">
        <f t="shared" si="114"/>
        <v>si</v>
      </c>
      <c r="BI122" s="82" t="e">
        <f t="shared" si="131"/>
        <v>#N/A</v>
      </c>
      <c r="BJ122" s="78" t="e">
        <f t="shared" si="132"/>
        <v>#N/A</v>
      </c>
      <c r="BK122" s="78" t="e">
        <f t="shared" si="133"/>
        <v>#N/A</v>
      </c>
      <c r="BL122" s="19" t="e">
        <f t="shared" si="134"/>
        <v>#N/A</v>
      </c>
      <c r="BM122" s="11" t="e">
        <f t="shared" si="126"/>
        <v>#N/A</v>
      </c>
      <c r="BN122" s="15" t="e">
        <f>INDEX(Foglio2!$AC:$AD,MATCH(B122,Foglio2!$AC:$AC,0),2)</f>
        <v>#N/A</v>
      </c>
      <c r="BO122" s="91"/>
      <c r="BP122" s="91"/>
      <c r="BQ122" s="19" t="e">
        <f t="shared" si="115"/>
        <v>#N/A</v>
      </c>
      <c r="BR122" s="19" t="str">
        <f t="shared" si="116"/>
        <v>si</v>
      </c>
      <c r="BS122" s="78" t="e">
        <f t="shared" si="117"/>
        <v>#N/A</v>
      </c>
      <c r="BT122" s="78" t="e">
        <f t="shared" si="118"/>
        <v>#N/A</v>
      </c>
      <c r="BU122" s="11" t="e">
        <f t="shared" si="119"/>
        <v>#N/A</v>
      </c>
      <c r="BV122" s="92"/>
      <c r="BW122" s="92"/>
      <c r="BX122" s="82" t="str" cm="1">
        <f t="array" ref="BX122">_xlfn.IFS('indicatori output 1.2'!BW122=0, "si", OR('Indicatori target 1.2'!K122="err",'Indicatori target 1.2'!L122="err"), "no", AND('indicatori output 1.2'!BW122&gt;0, 'Indicatori target 1.2'!K122&lt;&gt;'Indicatori target 1.2'!L122), "no", AND('indicatori output 1.2'!BW122&gt;0,'Indicatori target 1.2'!K122='Indicatori target 1.2'!L122), "si")</f>
        <v>si</v>
      </c>
      <c r="BY122" s="82" t="str">
        <f t="shared" si="135"/>
        <v>si</v>
      </c>
      <c r="BZ122" s="78">
        <f t="shared" si="136"/>
        <v>0</v>
      </c>
      <c r="CA122" s="78">
        <f t="shared" si="137"/>
        <v>0</v>
      </c>
    </row>
    <row r="123" spans="1:79" x14ac:dyDescent="0.3">
      <c r="A123"/>
      <c r="B123"/>
      <c r="C123" s="10" t="e">
        <f>INDEX(Foglio2!$B:$C,MATCH('indicatori output 1.2'!B123,Foglio2!$B:$B,0),2)</f>
        <v>#N/A</v>
      </c>
      <c r="D123" s="10" t="e">
        <f>INDEX(Foglio4!$C:$D,MATCH('indicatori output 1.2'!B123,Foglio4!$C:$C,0),2)</f>
        <v>#N/A</v>
      </c>
      <c r="E123" s="91"/>
      <c r="F123" s="91"/>
      <c r="G123" s="19" t="e">
        <f t="shared" si="91"/>
        <v>#N/A</v>
      </c>
      <c r="H123" s="19" t="str">
        <f t="shared" si="92"/>
        <v>si</v>
      </c>
      <c r="I123" s="19" t="e">
        <f t="shared" si="127"/>
        <v>#N/A</v>
      </c>
      <c r="J123" s="19" t="e" cm="1">
        <f t="array" ref="J123">_xlfn.IFS(D123=F123,"uguale",D123&lt;F123,"regis maggiore",D123&gt;F123,"regis minore")</f>
        <v>#N/A</v>
      </c>
      <c r="K123" s="78" t="e">
        <f t="shared" si="128"/>
        <v>#N/A</v>
      </c>
      <c r="L123" s="78" t="e">
        <f t="shared" si="129"/>
        <v>#N/A</v>
      </c>
      <c r="M123" s="11" t="e">
        <f t="shared" si="120"/>
        <v>#N/A</v>
      </c>
      <c r="N123" s="15" t="e">
        <f>INDEX(Foglio2!$F:$G,MATCH(B123,Foglio2!$F:$F,0),2)</f>
        <v>#N/A</v>
      </c>
      <c r="O123" s="91"/>
      <c r="P123" s="91"/>
      <c r="Q123" s="19" t="e">
        <f t="shared" si="93"/>
        <v>#N/A</v>
      </c>
      <c r="R123" s="19" t="str" cm="1">
        <f t="array" ref="R123">_xlfn.IFS(P123=0,"si", AND(1&lt;P123, P123&lt;=O123),"si", OR(P123=1, P123&gt;O123),"no")</f>
        <v>si</v>
      </c>
      <c r="S123" s="78" t="e">
        <f t="shared" si="94"/>
        <v>#N/A</v>
      </c>
      <c r="T123" s="78" t="e">
        <f t="shared" si="95"/>
        <v>#N/A</v>
      </c>
      <c r="U123" s="11" t="e">
        <f t="shared" si="96"/>
        <v>#N/A</v>
      </c>
      <c r="V123" s="15" t="e">
        <f>INDEX(Foglio2!$J:$K,MATCH(B123,Foglio2!$J:$J,0),2)</f>
        <v>#N/A</v>
      </c>
      <c r="W123" s="91"/>
      <c r="X123" s="91"/>
      <c r="Y123" s="19" t="e">
        <f t="shared" si="97"/>
        <v>#N/A</v>
      </c>
      <c r="Z123" s="19" t="str">
        <f t="shared" si="98"/>
        <v>si</v>
      </c>
      <c r="AA123" s="78" t="e">
        <f t="shared" si="99"/>
        <v>#N/A</v>
      </c>
      <c r="AB123" s="78" t="e">
        <f t="shared" si="121"/>
        <v>#N/A</v>
      </c>
      <c r="AC123" s="19" t="e">
        <f t="shared" si="130"/>
        <v>#N/A</v>
      </c>
      <c r="AD123" s="11" t="e">
        <f t="shared" si="122"/>
        <v>#N/A</v>
      </c>
      <c r="AE123" s="15" t="e">
        <f>INDEX(Foglio2!$N:$O,MATCH(B123,Foglio2!$N:$N,0),2)</f>
        <v>#N/A</v>
      </c>
      <c r="AF123" s="91"/>
      <c r="AG123" s="91"/>
      <c r="AH123" s="19" t="e">
        <f t="shared" si="100"/>
        <v>#N/A</v>
      </c>
      <c r="AI123" s="19" t="str">
        <f t="shared" si="101"/>
        <v>si</v>
      </c>
      <c r="AJ123" s="78" t="e">
        <f t="shared" si="102"/>
        <v>#N/A</v>
      </c>
      <c r="AK123" s="78" t="e">
        <f t="shared" si="123"/>
        <v>#N/A</v>
      </c>
      <c r="AL123" s="19" t="e">
        <f t="shared" si="124"/>
        <v>#N/A</v>
      </c>
      <c r="AM123" s="11" t="e">
        <f t="shared" si="125"/>
        <v>#N/A</v>
      </c>
      <c r="AN123" s="15" t="e">
        <f>INDEX(Foglio2!$R:$S,MATCH(B123,Foglio2!$R:$R,0),2)</f>
        <v>#N/A</v>
      </c>
      <c r="AO123" s="91"/>
      <c r="AP123" s="91"/>
      <c r="AQ123" s="19" t="e">
        <f t="shared" si="103"/>
        <v>#N/A</v>
      </c>
      <c r="AR123" s="19" t="str">
        <f t="shared" si="104"/>
        <v>si</v>
      </c>
      <c r="AS123" s="78" t="e">
        <f t="shared" si="105"/>
        <v>#N/A</v>
      </c>
      <c r="AT123" s="78" t="e">
        <f t="shared" si="106"/>
        <v>#N/A</v>
      </c>
      <c r="AU123" s="11" t="e">
        <f t="shared" si="107"/>
        <v>#N/A</v>
      </c>
      <c r="AV123" s="15" t="e">
        <f>INDEX(Foglio2!$V:$W,MATCH(B123,Foglio2!$V:$V,0),2)</f>
        <v>#N/A</v>
      </c>
      <c r="AW123" s="91"/>
      <c r="AX123" s="91"/>
      <c r="AY123" s="19" t="e">
        <f t="shared" si="108"/>
        <v>#N/A</v>
      </c>
      <c r="AZ123" s="19" t="str">
        <f t="shared" si="109"/>
        <v>si</v>
      </c>
      <c r="BA123" s="78" t="e">
        <f t="shared" si="110"/>
        <v>#N/A</v>
      </c>
      <c r="BB123" s="78" t="e">
        <f t="shared" si="111"/>
        <v>#N/A</v>
      </c>
      <c r="BC123" s="11" t="e">
        <f t="shared" si="112"/>
        <v>#N/A</v>
      </c>
      <c r="BD123" s="15" t="e">
        <f>INDEX(Foglio2!$Z:$AA,MATCH(B123,Foglio2!$Z:$Z,0),2)</f>
        <v>#N/A</v>
      </c>
      <c r="BE123" s="91"/>
      <c r="BF123" s="91"/>
      <c r="BG123" s="19" t="e">
        <f t="shared" si="113"/>
        <v>#N/A</v>
      </c>
      <c r="BH123" s="19" t="str">
        <f t="shared" si="114"/>
        <v>si</v>
      </c>
      <c r="BI123" s="82" t="e">
        <f t="shared" si="131"/>
        <v>#N/A</v>
      </c>
      <c r="BJ123" s="78" t="e">
        <f t="shared" si="132"/>
        <v>#N/A</v>
      </c>
      <c r="BK123" s="78" t="e">
        <f t="shared" si="133"/>
        <v>#N/A</v>
      </c>
      <c r="BL123" s="19" t="e">
        <f t="shared" si="134"/>
        <v>#N/A</v>
      </c>
      <c r="BM123" s="11" t="e">
        <f t="shared" si="126"/>
        <v>#N/A</v>
      </c>
      <c r="BN123" s="15" t="e">
        <f>INDEX(Foglio2!$AC:$AD,MATCH(B123,Foglio2!$AC:$AC,0),2)</f>
        <v>#N/A</v>
      </c>
      <c r="BO123" s="91"/>
      <c r="BP123" s="91"/>
      <c r="BQ123" s="19" t="e">
        <f t="shared" si="115"/>
        <v>#N/A</v>
      </c>
      <c r="BR123" s="19" t="str">
        <f t="shared" si="116"/>
        <v>si</v>
      </c>
      <c r="BS123" s="78" t="e">
        <f t="shared" si="117"/>
        <v>#N/A</v>
      </c>
      <c r="BT123" s="78" t="e">
        <f t="shared" si="118"/>
        <v>#N/A</v>
      </c>
      <c r="BU123" s="11" t="e">
        <f t="shared" si="119"/>
        <v>#N/A</v>
      </c>
      <c r="BV123" s="92"/>
      <c r="BW123" s="92"/>
      <c r="BX123" s="82" t="str" cm="1">
        <f t="array" ref="BX123">_xlfn.IFS('indicatori output 1.2'!BW123=0, "si", OR('Indicatori target 1.2'!K123="err",'Indicatori target 1.2'!L123="err"), "no", AND('indicatori output 1.2'!BW123&gt;0, 'Indicatori target 1.2'!K123&lt;&gt;'Indicatori target 1.2'!L123), "no", AND('indicatori output 1.2'!BW123&gt;0,'Indicatori target 1.2'!K123='Indicatori target 1.2'!L123), "si")</f>
        <v>si</v>
      </c>
      <c r="BY123" s="82" t="str">
        <f t="shared" si="135"/>
        <v>si</v>
      </c>
      <c r="BZ123" s="78">
        <f t="shared" si="136"/>
        <v>0</v>
      </c>
      <c r="CA123" s="78">
        <f t="shared" si="137"/>
        <v>0</v>
      </c>
    </row>
    <row r="124" spans="1:79" x14ac:dyDescent="0.3">
      <c r="A124"/>
      <c r="B124"/>
      <c r="C124" s="10" t="e">
        <f>INDEX(Foglio2!$B:$C,MATCH('indicatori output 1.2'!B124,Foglio2!$B:$B,0),2)</f>
        <v>#N/A</v>
      </c>
      <c r="D124" s="10" t="e">
        <f>INDEX(Foglio4!$C:$D,MATCH('indicatori output 1.2'!B124,Foglio4!$C:$C,0),2)</f>
        <v>#N/A</v>
      </c>
      <c r="E124" s="91"/>
      <c r="F124" s="91"/>
      <c r="G124" s="19" t="e">
        <f t="shared" si="91"/>
        <v>#N/A</v>
      </c>
      <c r="H124" s="19" t="str">
        <f t="shared" si="92"/>
        <v>si</v>
      </c>
      <c r="I124" s="19" t="e">
        <f t="shared" si="127"/>
        <v>#N/A</v>
      </c>
      <c r="J124" s="19" t="e" cm="1">
        <f t="array" ref="J124">_xlfn.IFS(D124=F124,"uguale",D124&lt;F124,"regis maggiore",D124&gt;F124,"regis minore")</f>
        <v>#N/A</v>
      </c>
      <c r="K124" s="78" t="e">
        <f t="shared" si="128"/>
        <v>#N/A</v>
      </c>
      <c r="L124" s="78" t="e">
        <f t="shared" si="129"/>
        <v>#N/A</v>
      </c>
      <c r="M124" s="11" t="e">
        <f t="shared" si="120"/>
        <v>#N/A</v>
      </c>
      <c r="N124" s="15" t="e">
        <f>INDEX(Foglio2!$F:$G,MATCH(B124,Foglio2!$F:$F,0),2)</f>
        <v>#N/A</v>
      </c>
      <c r="O124" s="91"/>
      <c r="P124" s="91"/>
      <c r="Q124" s="19" t="e">
        <f t="shared" si="93"/>
        <v>#N/A</v>
      </c>
      <c r="R124" s="19" t="str" cm="1">
        <f t="array" ref="R124">_xlfn.IFS(P124=0,"si", AND(1&lt;P124, P124&lt;=O124),"si", OR(P124=1, P124&gt;O124),"no")</f>
        <v>si</v>
      </c>
      <c r="S124" s="78" t="e">
        <f t="shared" si="94"/>
        <v>#N/A</v>
      </c>
      <c r="T124" s="78" t="e">
        <f t="shared" si="95"/>
        <v>#N/A</v>
      </c>
      <c r="U124" s="11" t="e">
        <f t="shared" si="96"/>
        <v>#N/A</v>
      </c>
      <c r="V124" s="15" t="e">
        <f>INDEX(Foglio2!$J:$K,MATCH(B124,Foglio2!$J:$J,0),2)</f>
        <v>#N/A</v>
      </c>
      <c r="W124" s="91"/>
      <c r="X124" s="91"/>
      <c r="Y124" s="19" t="e">
        <f t="shared" si="97"/>
        <v>#N/A</v>
      </c>
      <c r="Z124" s="19" t="str">
        <f t="shared" si="98"/>
        <v>si</v>
      </c>
      <c r="AA124" s="78" t="e">
        <f t="shared" si="99"/>
        <v>#N/A</v>
      </c>
      <c r="AB124" s="78" t="e">
        <f t="shared" si="121"/>
        <v>#N/A</v>
      </c>
      <c r="AC124" s="19" t="e">
        <f t="shared" si="130"/>
        <v>#N/A</v>
      </c>
      <c r="AD124" s="11" t="e">
        <f t="shared" si="122"/>
        <v>#N/A</v>
      </c>
      <c r="AE124" s="15" t="e">
        <f>INDEX(Foglio2!$N:$O,MATCH(B124,Foglio2!$N:$N,0),2)</f>
        <v>#N/A</v>
      </c>
      <c r="AF124" s="91"/>
      <c r="AG124" s="91"/>
      <c r="AH124" s="19" t="e">
        <f t="shared" si="100"/>
        <v>#N/A</v>
      </c>
      <c r="AI124" s="19" t="str">
        <f t="shared" si="101"/>
        <v>si</v>
      </c>
      <c r="AJ124" s="78" t="e">
        <f t="shared" si="102"/>
        <v>#N/A</v>
      </c>
      <c r="AK124" s="78" t="e">
        <f t="shared" si="123"/>
        <v>#N/A</v>
      </c>
      <c r="AL124" s="19" t="e">
        <f t="shared" si="124"/>
        <v>#N/A</v>
      </c>
      <c r="AM124" s="11" t="e">
        <f t="shared" si="125"/>
        <v>#N/A</v>
      </c>
      <c r="AN124" s="15" t="e">
        <f>INDEX(Foglio2!$R:$S,MATCH(B124,Foglio2!$R:$R,0),2)</f>
        <v>#N/A</v>
      </c>
      <c r="AO124" s="91"/>
      <c r="AP124" s="91"/>
      <c r="AQ124" s="19" t="e">
        <f t="shared" si="103"/>
        <v>#N/A</v>
      </c>
      <c r="AR124" s="19" t="str">
        <f t="shared" si="104"/>
        <v>si</v>
      </c>
      <c r="AS124" s="78" t="e">
        <f t="shared" si="105"/>
        <v>#N/A</v>
      </c>
      <c r="AT124" s="78" t="e">
        <f t="shared" si="106"/>
        <v>#N/A</v>
      </c>
      <c r="AU124" s="11" t="e">
        <f t="shared" si="107"/>
        <v>#N/A</v>
      </c>
      <c r="AV124" s="15" t="e">
        <f>INDEX(Foglio2!$V:$W,MATCH(B124,Foglio2!$V:$V,0),2)</f>
        <v>#N/A</v>
      </c>
      <c r="AW124" s="91"/>
      <c r="AX124" s="91"/>
      <c r="AY124" s="19" t="e">
        <f t="shared" si="108"/>
        <v>#N/A</v>
      </c>
      <c r="AZ124" s="19" t="str">
        <f t="shared" si="109"/>
        <v>si</v>
      </c>
      <c r="BA124" s="78" t="e">
        <f t="shared" si="110"/>
        <v>#N/A</v>
      </c>
      <c r="BB124" s="78" t="e">
        <f t="shared" si="111"/>
        <v>#N/A</v>
      </c>
      <c r="BC124" s="11" t="e">
        <f t="shared" si="112"/>
        <v>#N/A</v>
      </c>
      <c r="BD124" s="15" t="e">
        <f>INDEX(Foglio2!$Z:$AA,MATCH(B124,Foglio2!$Z:$Z,0),2)</f>
        <v>#N/A</v>
      </c>
      <c r="BE124" s="91"/>
      <c r="BF124" s="91"/>
      <c r="BG124" s="19" t="e">
        <f t="shared" si="113"/>
        <v>#N/A</v>
      </c>
      <c r="BH124" s="19" t="str">
        <f t="shared" si="114"/>
        <v>si</v>
      </c>
      <c r="BI124" s="82" t="e">
        <f t="shared" si="131"/>
        <v>#N/A</v>
      </c>
      <c r="BJ124" s="78" t="e">
        <f t="shared" si="132"/>
        <v>#N/A</v>
      </c>
      <c r="BK124" s="78" t="e">
        <f t="shared" si="133"/>
        <v>#N/A</v>
      </c>
      <c r="BL124" s="19" t="e">
        <f t="shared" si="134"/>
        <v>#N/A</v>
      </c>
      <c r="BM124" s="11" t="e">
        <f t="shared" si="126"/>
        <v>#N/A</v>
      </c>
      <c r="BN124" s="15" t="e">
        <f>INDEX(Foglio2!$AC:$AD,MATCH(B124,Foglio2!$AC:$AC,0),2)</f>
        <v>#N/A</v>
      </c>
      <c r="BO124" s="91"/>
      <c r="BP124" s="91"/>
      <c r="BQ124" s="19" t="e">
        <f t="shared" si="115"/>
        <v>#N/A</v>
      </c>
      <c r="BR124" s="19" t="str">
        <f t="shared" si="116"/>
        <v>si</v>
      </c>
      <c r="BS124" s="78" t="e">
        <f t="shared" si="117"/>
        <v>#N/A</v>
      </c>
      <c r="BT124" s="78" t="e">
        <f t="shared" si="118"/>
        <v>#N/A</v>
      </c>
      <c r="BU124" s="11" t="e">
        <f t="shared" si="119"/>
        <v>#N/A</v>
      </c>
      <c r="BV124" s="92"/>
      <c r="BW124" s="92"/>
      <c r="BX124" s="82" t="str" cm="1">
        <f t="array" ref="BX124">_xlfn.IFS('indicatori output 1.2'!BW124=0, "si", OR('Indicatori target 1.2'!K124="err",'Indicatori target 1.2'!L124="err"), "no", AND('indicatori output 1.2'!BW124&gt;0, 'Indicatori target 1.2'!K124&lt;&gt;'Indicatori target 1.2'!L124), "no", AND('indicatori output 1.2'!BW124&gt;0,'Indicatori target 1.2'!K124='Indicatori target 1.2'!L124), "si")</f>
        <v>si</v>
      </c>
      <c r="BY124" s="82" t="str">
        <f t="shared" si="135"/>
        <v>si</v>
      </c>
      <c r="BZ124" s="78">
        <f t="shared" si="136"/>
        <v>0</v>
      </c>
      <c r="CA124" s="78">
        <f t="shared" si="137"/>
        <v>0</v>
      </c>
    </row>
    <row r="125" spans="1:79" x14ac:dyDescent="0.3">
      <c r="A125"/>
      <c r="B125"/>
      <c r="C125" s="10" t="e">
        <f>INDEX(Foglio2!$B:$C,MATCH('indicatori output 1.2'!B125,Foglio2!$B:$B,0),2)</f>
        <v>#N/A</v>
      </c>
      <c r="D125" s="10" t="e">
        <f>INDEX(Foglio4!$C:$D,MATCH('indicatori output 1.2'!B125,Foglio4!$C:$C,0),2)</f>
        <v>#N/A</v>
      </c>
      <c r="E125" s="91"/>
      <c r="F125" s="91"/>
      <c r="G125" s="19" t="e">
        <f t="shared" si="91"/>
        <v>#N/A</v>
      </c>
      <c r="H125" s="19" t="str">
        <f t="shared" si="92"/>
        <v>si</v>
      </c>
      <c r="I125" s="19" t="e">
        <f t="shared" si="127"/>
        <v>#N/A</v>
      </c>
      <c r="J125" s="19" t="e" cm="1">
        <f t="array" ref="J125">_xlfn.IFS(D125=F125,"uguale",D125&lt;F125,"regis maggiore",D125&gt;F125,"regis minore")</f>
        <v>#N/A</v>
      </c>
      <c r="K125" s="78" t="e">
        <f t="shared" si="128"/>
        <v>#N/A</v>
      </c>
      <c r="L125" s="78" t="e">
        <f t="shared" si="129"/>
        <v>#N/A</v>
      </c>
      <c r="M125" s="11" t="e">
        <f t="shared" si="120"/>
        <v>#N/A</v>
      </c>
      <c r="N125" s="15" t="e">
        <f>INDEX(Foglio2!$F:$G,MATCH(B125,Foglio2!$F:$F,0),2)</f>
        <v>#N/A</v>
      </c>
      <c r="O125" s="91"/>
      <c r="P125" s="91"/>
      <c r="Q125" s="19" t="e">
        <f t="shared" si="93"/>
        <v>#N/A</v>
      </c>
      <c r="R125" s="19" t="str" cm="1">
        <f t="array" ref="R125">_xlfn.IFS(P125=0,"si", AND(1&lt;P125, P125&lt;=O125),"si", OR(P125=1, P125&gt;O125),"no")</f>
        <v>si</v>
      </c>
      <c r="S125" s="78" t="e">
        <f t="shared" si="94"/>
        <v>#N/A</v>
      </c>
      <c r="T125" s="78" t="e">
        <f t="shared" si="95"/>
        <v>#N/A</v>
      </c>
      <c r="U125" s="11" t="e">
        <f t="shared" si="96"/>
        <v>#N/A</v>
      </c>
      <c r="V125" s="15" t="e">
        <f>INDEX(Foglio2!$J:$K,MATCH(B125,Foglio2!$J:$J,0),2)</f>
        <v>#N/A</v>
      </c>
      <c r="W125" s="91"/>
      <c r="X125" s="91"/>
      <c r="Y125" s="19" t="e">
        <f t="shared" si="97"/>
        <v>#N/A</v>
      </c>
      <c r="Z125" s="19" t="str">
        <f t="shared" si="98"/>
        <v>si</v>
      </c>
      <c r="AA125" s="78" t="e">
        <f t="shared" si="99"/>
        <v>#N/A</v>
      </c>
      <c r="AB125" s="78" t="e">
        <f t="shared" si="121"/>
        <v>#N/A</v>
      </c>
      <c r="AC125" s="19" t="e">
        <f t="shared" si="130"/>
        <v>#N/A</v>
      </c>
      <c r="AD125" s="11" t="e">
        <f t="shared" si="122"/>
        <v>#N/A</v>
      </c>
      <c r="AE125" s="15" t="e">
        <f>INDEX(Foglio2!$N:$O,MATCH(B125,Foglio2!$N:$N,0),2)</f>
        <v>#N/A</v>
      </c>
      <c r="AF125" s="91"/>
      <c r="AG125" s="91"/>
      <c r="AH125" s="19" t="e">
        <f t="shared" si="100"/>
        <v>#N/A</v>
      </c>
      <c r="AI125" s="19" t="str">
        <f t="shared" si="101"/>
        <v>si</v>
      </c>
      <c r="AJ125" s="78" t="e">
        <f t="shared" si="102"/>
        <v>#N/A</v>
      </c>
      <c r="AK125" s="78" t="e">
        <f t="shared" si="123"/>
        <v>#N/A</v>
      </c>
      <c r="AL125" s="19" t="e">
        <f t="shared" si="124"/>
        <v>#N/A</v>
      </c>
      <c r="AM125" s="11" t="e">
        <f t="shared" si="125"/>
        <v>#N/A</v>
      </c>
      <c r="AN125" s="15" t="e">
        <f>INDEX(Foglio2!$R:$S,MATCH(B125,Foglio2!$R:$R,0),2)</f>
        <v>#N/A</v>
      </c>
      <c r="AO125" s="91"/>
      <c r="AP125" s="91"/>
      <c r="AQ125" s="19" t="e">
        <f t="shared" si="103"/>
        <v>#N/A</v>
      </c>
      <c r="AR125" s="19" t="str">
        <f t="shared" si="104"/>
        <v>si</v>
      </c>
      <c r="AS125" s="78" t="e">
        <f t="shared" si="105"/>
        <v>#N/A</v>
      </c>
      <c r="AT125" s="78" t="e">
        <f t="shared" si="106"/>
        <v>#N/A</v>
      </c>
      <c r="AU125" s="11" t="e">
        <f t="shared" si="107"/>
        <v>#N/A</v>
      </c>
      <c r="AV125" s="15" t="e">
        <f>INDEX(Foglio2!$V:$W,MATCH(B125,Foglio2!$V:$V,0),2)</f>
        <v>#N/A</v>
      </c>
      <c r="AW125" s="91"/>
      <c r="AX125" s="91"/>
      <c r="AY125" s="19" t="e">
        <f t="shared" si="108"/>
        <v>#N/A</v>
      </c>
      <c r="AZ125" s="19" t="str">
        <f t="shared" si="109"/>
        <v>si</v>
      </c>
      <c r="BA125" s="78" t="e">
        <f t="shared" si="110"/>
        <v>#N/A</v>
      </c>
      <c r="BB125" s="78" t="e">
        <f t="shared" si="111"/>
        <v>#N/A</v>
      </c>
      <c r="BC125" s="11" t="e">
        <f t="shared" si="112"/>
        <v>#N/A</v>
      </c>
      <c r="BD125" s="15" t="e">
        <f>INDEX(Foglio2!$Z:$AA,MATCH(B125,Foglio2!$Z:$Z,0),2)</f>
        <v>#N/A</v>
      </c>
      <c r="BE125" s="91"/>
      <c r="BF125" s="91"/>
      <c r="BG125" s="19" t="e">
        <f t="shared" si="113"/>
        <v>#N/A</v>
      </c>
      <c r="BH125" s="19" t="str">
        <f t="shared" si="114"/>
        <v>si</v>
      </c>
      <c r="BI125" s="82" t="e">
        <f t="shared" si="131"/>
        <v>#N/A</v>
      </c>
      <c r="BJ125" s="78" t="e">
        <f t="shared" si="132"/>
        <v>#N/A</v>
      </c>
      <c r="BK125" s="78" t="e">
        <f t="shared" si="133"/>
        <v>#N/A</v>
      </c>
      <c r="BL125" s="19" t="e">
        <f t="shared" si="134"/>
        <v>#N/A</v>
      </c>
      <c r="BM125" s="11" t="e">
        <f t="shared" si="126"/>
        <v>#N/A</v>
      </c>
      <c r="BN125" s="15" t="e">
        <f>INDEX(Foglio2!$AC:$AD,MATCH(B125,Foglio2!$AC:$AC,0),2)</f>
        <v>#N/A</v>
      </c>
      <c r="BO125" s="91"/>
      <c r="BP125" s="91"/>
      <c r="BQ125" s="19" t="e">
        <f t="shared" si="115"/>
        <v>#N/A</v>
      </c>
      <c r="BR125" s="19" t="str">
        <f t="shared" si="116"/>
        <v>si</v>
      </c>
      <c r="BS125" s="78" t="e">
        <f t="shared" si="117"/>
        <v>#N/A</v>
      </c>
      <c r="BT125" s="78" t="e">
        <f t="shared" si="118"/>
        <v>#N/A</v>
      </c>
      <c r="BU125" s="11" t="e">
        <f t="shared" si="119"/>
        <v>#N/A</v>
      </c>
      <c r="BV125" s="92"/>
      <c r="BW125" s="92"/>
      <c r="BX125" s="82" t="str" cm="1">
        <f t="array" ref="BX125">_xlfn.IFS('indicatori output 1.2'!BW125=0, "si", OR('Indicatori target 1.2'!K125="err",'Indicatori target 1.2'!L125="err"), "no", AND('indicatori output 1.2'!BW125&gt;0, 'Indicatori target 1.2'!K125&lt;&gt;'Indicatori target 1.2'!L125), "no", AND('indicatori output 1.2'!BW125&gt;0,'Indicatori target 1.2'!K125='Indicatori target 1.2'!L125), "si")</f>
        <v>si</v>
      </c>
      <c r="BY125" s="82" t="str">
        <f t="shared" si="135"/>
        <v>si</v>
      </c>
      <c r="BZ125" s="78">
        <f t="shared" si="136"/>
        <v>0</v>
      </c>
      <c r="CA125" s="78">
        <f t="shared" si="137"/>
        <v>0</v>
      </c>
    </row>
    <row r="126" spans="1:79" x14ac:dyDescent="0.3">
      <c r="A126"/>
      <c r="B126"/>
      <c r="C126" s="10" t="e">
        <f>INDEX(Foglio2!$B:$C,MATCH('indicatori output 1.2'!B126,Foglio2!$B:$B,0),2)</f>
        <v>#N/A</v>
      </c>
      <c r="D126" s="10" t="e">
        <f>INDEX(Foglio4!$C:$D,MATCH('indicatori output 1.2'!B126,Foglio4!$C:$C,0),2)</f>
        <v>#N/A</v>
      </c>
      <c r="E126" s="91"/>
      <c r="F126" s="91"/>
      <c r="G126" s="19" t="e">
        <f t="shared" si="91"/>
        <v>#N/A</v>
      </c>
      <c r="H126" s="19" t="str">
        <f t="shared" si="92"/>
        <v>si</v>
      </c>
      <c r="I126" s="19" t="e">
        <f t="shared" si="127"/>
        <v>#N/A</v>
      </c>
      <c r="J126" s="19" t="e" cm="1">
        <f t="array" ref="J126">_xlfn.IFS(D126=F126,"uguale",D126&lt;F126,"regis maggiore",D126&gt;F126,"regis minore")</f>
        <v>#N/A</v>
      </c>
      <c r="K126" s="78" t="e">
        <f t="shared" si="128"/>
        <v>#N/A</v>
      </c>
      <c r="L126" s="78" t="e">
        <f t="shared" si="129"/>
        <v>#N/A</v>
      </c>
      <c r="M126" s="11" t="e">
        <f t="shared" si="120"/>
        <v>#N/A</v>
      </c>
      <c r="N126" s="15" t="e">
        <f>INDEX(Foglio2!$F:$G,MATCH(B126,Foglio2!$F:$F,0),2)</f>
        <v>#N/A</v>
      </c>
      <c r="O126" s="91"/>
      <c r="P126" s="91"/>
      <c r="Q126" s="19" t="e">
        <f t="shared" si="93"/>
        <v>#N/A</v>
      </c>
      <c r="R126" s="19" t="str" cm="1">
        <f t="array" ref="R126">_xlfn.IFS(P126=0,"si", AND(1&lt;P126, P126&lt;=O126),"si", OR(P126=1, P126&gt;O126),"no")</f>
        <v>si</v>
      </c>
      <c r="S126" s="78" t="e">
        <f t="shared" si="94"/>
        <v>#N/A</v>
      </c>
      <c r="T126" s="78" t="e">
        <f t="shared" si="95"/>
        <v>#N/A</v>
      </c>
      <c r="U126" s="11" t="e">
        <f t="shared" si="96"/>
        <v>#N/A</v>
      </c>
      <c r="V126" s="15" t="e">
        <f>INDEX(Foglio2!$J:$K,MATCH(B126,Foglio2!$J:$J,0),2)</f>
        <v>#N/A</v>
      </c>
      <c r="W126" s="91"/>
      <c r="X126" s="91"/>
      <c r="Y126" s="19" t="e">
        <f t="shared" si="97"/>
        <v>#N/A</v>
      </c>
      <c r="Z126" s="19" t="str">
        <f t="shared" si="98"/>
        <v>si</v>
      </c>
      <c r="AA126" s="78" t="e">
        <f t="shared" si="99"/>
        <v>#N/A</v>
      </c>
      <c r="AB126" s="78" t="e">
        <f t="shared" si="121"/>
        <v>#N/A</v>
      </c>
      <c r="AC126" s="19" t="e">
        <f t="shared" si="130"/>
        <v>#N/A</v>
      </c>
      <c r="AD126" s="11" t="e">
        <f t="shared" si="122"/>
        <v>#N/A</v>
      </c>
      <c r="AE126" s="15" t="e">
        <f>INDEX(Foglio2!$N:$O,MATCH(B126,Foglio2!$N:$N,0),2)</f>
        <v>#N/A</v>
      </c>
      <c r="AF126" s="91"/>
      <c r="AG126" s="91"/>
      <c r="AH126" s="19" t="e">
        <f t="shared" si="100"/>
        <v>#N/A</v>
      </c>
      <c r="AI126" s="19" t="str">
        <f t="shared" si="101"/>
        <v>si</v>
      </c>
      <c r="AJ126" s="78" t="e">
        <f t="shared" si="102"/>
        <v>#N/A</v>
      </c>
      <c r="AK126" s="78" t="e">
        <f t="shared" si="123"/>
        <v>#N/A</v>
      </c>
      <c r="AL126" s="19" t="e">
        <f t="shared" si="124"/>
        <v>#N/A</v>
      </c>
      <c r="AM126" s="11" t="e">
        <f t="shared" si="125"/>
        <v>#N/A</v>
      </c>
      <c r="AN126" s="15" t="e">
        <f>INDEX(Foglio2!$R:$S,MATCH(B126,Foglio2!$R:$R,0),2)</f>
        <v>#N/A</v>
      </c>
      <c r="AO126" s="91"/>
      <c r="AP126" s="91"/>
      <c r="AQ126" s="19" t="e">
        <f t="shared" si="103"/>
        <v>#N/A</v>
      </c>
      <c r="AR126" s="19" t="str">
        <f t="shared" si="104"/>
        <v>si</v>
      </c>
      <c r="AS126" s="78" t="e">
        <f t="shared" si="105"/>
        <v>#N/A</v>
      </c>
      <c r="AT126" s="78" t="e">
        <f t="shared" si="106"/>
        <v>#N/A</v>
      </c>
      <c r="AU126" s="11" t="e">
        <f t="shared" si="107"/>
        <v>#N/A</v>
      </c>
      <c r="AV126" s="15" t="e">
        <f>INDEX(Foglio2!$V:$W,MATCH(B126,Foglio2!$V:$V,0),2)</f>
        <v>#N/A</v>
      </c>
      <c r="AW126" s="91"/>
      <c r="AX126" s="91"/>
      <c r="AY126" s="19" t="e">
        <f t="shared" si="108"/>
        <v>#N/A</v>
      </c>
      <c r="AZ126" s="19" t="str">
        <f t="shared" si="109"/>
        <v>si</v>
      </c>
      <c r="BA126" s="78" t="e">
        <f t="shared" si="110"/>
        <v>#N/A</v>
      </c>
      <c r="BB126" s="78" t="e">
        <f t="shared" si="111"/>
        <v>#N/A</v>
      </c>
      <c r="BC126" s="11" t="e">
        <f t="shared" si="112"/>
        <v>#N/A</v>
      </c>
      <c r="BD126" s="15" t="e">
        <f>INDEX(Foglio2!$Z:$AA,MATCH(B126,Foglio2!$Z:$Z,0),2)</f>
        <v>#N/A</v>
      </c>
      <c r="BE126" s="91"/>
      <c r="BF126" s="91"/>
      <c r="BG126" s="19" t="e">
        <f t="shared" si="113"/>
        <v>#N/A</v>
      </c>
      <c r="BH126" s="19" t="str">
        <f t="shared" si="114"/>
        <v>si</v>
      </c>
      <c r="BI126" s="82" t="e">
        <f t="shared" si="131"/>
        <v>#N/A</v>
      </c>
      <c r="BJ126" s="78" t="e">
        <f t="shared" si="132"/>
        <v>#N/A</v>
      </c>
      <c r="BK126" s="78" t="e">
        <f t="shared" si="133"/>
        <v>#N/A</v>
      </c>
      <c r="BL126" s="19" t="e">
        <f t="shared" si="134"/>
        <v>#N/A</v>
      </c>
      <c r="BM126" s="11" t="e">
        <f t="shared" si="126"/>
        <v>#N/A</v>
      </c>
      <c r="BN126" s="15" t="e">
        <f>INDEX(Foglio2!$AC:$AD,MATCH(B126,Foglio2!$AC:$AC,0),2)</f>
        <v>#N/A</v>
      </c>
      <c r="BO126" s="91"/>
      <c r="BP126" s="91"/>
      <c r="BQ126" s="19" t="e">
        <f t="shared" si="115"/>
        <v>#N/A</v>
      </c>
      <c r="BR126" s="19" t="str">
        <f t="shared" si="116"/>
        <v>si</v>
      </c>
      <c r="BS126" s="78" t="e">
        <f t="shared" si="117"/>
        <v>#N/A</v>
      </c>
      <c r="BT126" s="78" t="e">
        <f t="shared" si="118"/>
        <v>#N/A</v>
      </c>
      <c r="BU126" s="11" t="e">
        <f t="shared" si="119"/>
        <v>#N/A</v>
      </c>
      <c r="BV126" s="92"/>
      <c r="BW126" s="92"/>
      <c r="BX126" s="82" t="str" cm="1">
        <f t="array" ref="BX126">_xlfn.IFS('indicatori output 1.2'!BW126=0, "si", OR('Indicatori target 1.2'!K126="err",'Indicatori target 1.2'!L126="err"), "no", AND('indicatori output 1.2'!BW126&gt;0, 'Indicatori target 1.2'!K126&lt;&gt;'Indicatori target 1.2'!L126), "no", AND('indicatori output 1.2'!BW126&gt;0,'Indicatori target 1.2'!K126='Indicatori target 1.2'!L126), "si")</f>
        <v>si</v>
      </c>
      <c r="BY126" s="82" t="str">
        <f t="shared" si="135"/>
        <v>si</v>
      </c>
      <c r="BZ126" s="78">
        <f t="shared" si="136"/>
        <v>0</v>
      </c>
      <c r="CA126" s="78">
        <f t="shared" si="137"/>
        <v>0</v>
      </c>
    </row>
    <row r="127" spans="1:79" x14ac:dyDescent="0.3">
      <c r="A127"/>
      <c r="B127"/>
      <c r="C127" s="10" t="e">
        <f>INDEX(Foglio2!$B:$C,MATCH('indicatori output 1.2'!B127,Foglio2!$B:$B,0),2)</f>
        <v>#N/A</v>
      </c>
      <c r="D127" s="10" t="e">
        <f>INDEX(Foglio4!$C:$D,MATCH('indicatori output 1.2'!B127,Foglio4!$C:$C,0),2)</f>
        <v>#N/A</v>
      </c>
      <c r="E127" s="91"/>
      <c r="F127" s="91"/>
      <c r="G127" s="19" t="e">
        <f t="shared" si="91"/>
        <v>#N/A</v>
      </c>
      <c r="H127" s="19" t="str">
        <f t="shared" si="92"/>
        <v>si</v>
      </c>
      <c r="I127" s="19" t="e">
        <f t="shared" si="127"/>
        <v>#N/A</v>
      </c>
      <c r="J127" s="19" t="e" cm="1">
        <f t="array" ref="J127">_xlfn.IFS(D127=F127,"uguale",D127&lt;F127,"regis maggiore",D127&gt;F127,"regis minore")</f>
        <v>#N/A</v>
      </c>
      <c r="K127" s="78" t="e">
        <f t="shared" si="128"/>
        <v>#N/A</v>
      </c>
      <c r="L127" s="78" t="e">
        <f t="shared" si="129"/>
        <v>#N/A</v>
      </c>
      <c r="M127" s="11" t="e">
        <f t="shared" si="120"/>
        <v>#N/A</v>
      </c>
      <c r="N127" s="15" t="e">
        <f>INDEX(Foglio2!$F:$G,MATCH(B127,Foglio2!$F:$F,0),2)</f>
        <v>#N/A</v>
      </c>
      <c r="O127" s="91"/>
      <c r="P127" s="91"/>
      <c r="Q127" s="19" t="e">
        <f t="shared" si="93"/>
        <v>#N/A</v>
      </c>
      <c r="R127" s="19" t="str" cm="1">
        <f t="array" ref="R127">_xlfn.IFS(P127=0,"si", AND(1&lt;P127, P127&lt;=O127),"si", OR(P127=1, P127&gt;O127),"no")</f>
        <v>si</v>
      </c>
      <c r="S127" s="78" t="e">
        <f t="shared" si="94"/>
        <v>#N/A</v>
      </c>
      <c r="T127" s="78" t="e">
        <f t="shared" si="95"/>
        <v>#N/A</v>
      </c>
      <c r="U127" s="11" t="e">
        <f t="shared" si="96"/>
        <v>#N/A</v>
      </c>
      <c r="V127" s="15" t="e">
        <f>INDEX(Foglio2!$J:$K,MATCH(B127,Foglio2!$J:$J,0),2)</f>
        <v>#N/A</v>
      </c>
      <c r="W127" s="91"/>
      <c r="X127" s="91"/>
      <c r="Y127" s="19" t="e">
        <f t="shared" si="97"/>
        <v>#N/A</v>
      </c>
      <c r="Z127" s="19" t="str">
        <f t="shared" si="98"/>
        <v>si</v>
      </c>
      <c r="AA127" s="78" t="e">
        <f t="shared" si="99"/>
        <v>#N/A</v>
      </c>
      <c r="AB127" s="78" t="e">
        <f t="shared" si="121"/>
        <v>#N/A</v>
      </c>
      <c r="AC127" s="19" t="e">
        <f t="shared" si="130"/>
        <v>#N/A</v>
      </c>
      <c r="AD127" s="11" t="e">
        <f t="shared" si="122"/>
        <v>#N/A</v>
      </c>
      <c r="AE127" s="15" t="e">
        <f>INDEX(Foglio2!$N:$O,MATCH(B127,Foglio2!$N:$N,0),2)</f>
        <v>#N/A</v>
      </c>
      <c r="AF127" s="91"/>
      <c r="AG127" s="91"/>
      <c r="AH127" s="19" t="e">
        <f t="shared" si="100"/>
        <v>#N/A</v>
      </c>
      <c r="AI127" s="19" t="str">
        <f t="shared" si="101"/>
        <v>si</v>
      </c>
      <c r="AJ127" s="78" t="e">
        <f t="shared" si="102"/>
        <v>#N/A</v>
      </c>
      <c r="AK127" s="78" t="e">
        <f t="shared" si="123"/>
        <v>#N/A</v>
      </c>
      <c r="AL127" s="19" t="e">
        <f t="shared" si="124"/>
        <v>#N/A</v>
      </c>
      <c r="AM127" s="11" t="e">
        <f t="shared" si="125"/>
        <v>#N/A</v>
      </c>
      <c r="AN127" s="15" t="e">
        <f>INDEX(Foglio2!$R:$S,MATCH(B127,Foglio2!$R:$R,0),2)</f>
        <v>#N/A</v>
      </c>
      <c r="AO127" s="91"/>
      <c r="AP127" s="91"/>
      <c r="AQ127" s="19" t="e">
        <f t="shared" si="103"/>
        <v>#N/A</v>
      </c>
      <c r="AR127" s="19" t="str">
        <f t="shared" si="104"/>
        <v>si</v>
      </c>
      <c r="AS127" s="78" t="e">
        <f t="shared" si="105"/>
        <v>#N/A</v>
      </c>
      <c r="AT127" s="78" t="e">
        <f t="shared" si="106"/>
        <v>#N/A</v>
      </c>
      <c r="AU127" s="11" t="e">
        <f t="shared" si="107"/>
        <v>#N/A</v>
      </c>
      <c r="AV127" s="15" t="e">
        <f>INDEX(Foglio2!$V:$W,MATCH(B127,Foglio2!$V:$V,0),2)</f>
        <v>#N/A</v>
      </c>
      <c r="AW127" s="91"/>
      <c r="AX127" s="91"/>
      <c r="AY127" s="19" t="e">
        <f t="shared" si="108"/>
        <v>#N/A</v>
      </c>
      <c r="AZ127" s="19" t="str">
        <f t="shared" si="109"/>
        <v>si</v>
      </c>
      <c r="BA127" s="78" t="e">
        <f t="shared" si="110"/>
        <v>#N/A</v>
      </c>
      <c r="BB127" s="78" t="e">
        <f t="shared" si="111"/>
        <v>#N/A</v>
      </c>
      <c r="BC127" s="11" t="e">
        <f t="shared" si="112"/>
        <v>#N/A</v>
      </c>
      <c r="BD127" s="15" t="e">
        <f>INDEX(Foglio2!$Z:$AA,MATCH(B127,Foglio2!$Z:$Z,0),2)</f>
        <v>#N/A</v>
      </c>
      <c r="BE127" s="91"/>
      <c r="BF127" s="91"/>
      <c r="BG127" s="19" t="e">
        <f t="shared" si="113"/>
        <v>#N/A</v>
      </c>
      <c r="BH127" s="19" t="str">
        <f t="shared" si="114"/>
        <v>si</v>
      </c>
      <c r="BI127" s="82" t="e">
        <f t="shared" si="131"/>
        <v>#N/A</v>
      </c>
      <c r="BJ127" s="78" t="e">
        <f t="shared" si="132"/>
        <v>#N/A</v>
      </c>
      <c r="BK127" s="78" t="e">
        <f t="shared" si="133"/>
        <v>#N/A</v>
      </c>
      <c r="BL127" s="19" t="e">
        <f t="shared" si="134"/>
        <v>#N/A</v>
      </c>
      <c r="BM127" s="11" t="e">
        <f t="shared" si="126"/>
        <v>#N/A</v>
      </c>
      <c r="BN127" s="15" t="e">
        <f>INDEX(Foglio2!$AC:$AD,MATCH(B127,Foglio2!$AC:$AC,0),2)</f>
        <v>#N/A</v>
      </c>
      <c r="BO127" s="91"/>
      <c r="BP127" s="91"/>
      <c r="BQ127" s="19" t="e">
        <f t="shared" si="115"/>
        <v>#N/A</v>
      </c>
      <c r="BR127" s="19" t="str">
        <f t="shared" si="116"/>
        <v>si</v>
      </c>
      <c r="BS127" s="78" t="e">
        <f t="shared" si="117"/>
        <v>#N/A</v>
      </c>
      <c r="BT127" s="78" t="e">
        <f t="shared" si="118"/>
        <v>#N/A</v>
      </c>
      <c r="BU127" s="11" t="e">
        <f t="shared" si="119"/>
        <v>#N/A</v>
      </c>
      <c r="BV127" s="92"/>
      <c r="BW127" s="92"/>
      <c r="BX127" s="82" t="str" cm="1">
        <f t="array" ref="BX127">_xlfn.IFS('indicatori output 1.2'!BW127=0, "si", OR('Indicatori target 1.2'!K127="err",'Indicatori target 1.2'!L127="err"), "no", AND('indicatori output 1.2'!BW127&gt;0, 'Indicatori target 1.2'!K127&lt;&gt;'Indicatori target 1.2'!L127), "no", AND('indicatori output 1.2'!BW127&gt;0,'Indicatori target 1.2'!K127='Indicatori target 1.2'!L127), "si")</f>
        <v>si</v>
      </c>
      <c r="BY127" s="82" t="str">
        <f t="shared" si="135"/>
        <v>si</v>
      </c>
      <c r="BZ127" s="78">
        <f t="shared" si="136"/>
        <v>0</v>
      </c>
      <c r="CA127" s="78">
        <f t="shared" si="137"/>
        <v>0</v>
      </c>
    </row>
    <row r="128" spans="1:79" x14ac:dyDescent="0.3">
      <c r="A128"/>
      <c r="B128"/>
      <c r="C128" s="10" t="e">
        <f>INDEX(Foglio2!$B:$C,MATCH('indicatori output 1.2'!B128,Foglio2!$B:$B,0),2)</f>
        <v>#N/A</v>
      </c>
      <c r="D128" s="10" t="e">
        <f>INDEX(Foglio4!$C:$D,MATCH('indicatori output 1.2'!B128,Foglio4!$C:$C,0),2)</f>
        <v>#N/A</v>
      </c>
      <c r="E128" s="91"/>
      <c r="F128" s="91"/>
      <c r="G128" s="19" t="e">
        <f t="shared" si="91"/>
        <v>#N/A</v>
      </c>
      <c r="H128" s="19" t="str">
        <f t="shared" si="92"/>
        <v>si</v>
      </c>
      <c r="I128" s="19" t="e">
        <f t="shared" si="127"/>
        <v>#N/A</v>
      </c>
      <c r="J128" s="19" t="e" cm="1">
        <f t="array" ref="J128">_xlfn.IFS(D128=F128,"uguale",D128&lt;F128,"regis maggiore",D128&gt;F128,"regis minore")</f>
        <v>#N/A</v>
      </c>
      <c r="K128" s="78" t="e">
        <f t="shared" si="128"/>
        <v>#N/A</v>
      </c>
      <c r="L128" s="78" t="e">
        <f t="shared" si="129"/>
        <v>#N/A</v>
      </c>
      <c r="M128" s="11" t="e">
        <f t="shared" si="120"/>
        <v>#N/A</v>
      </c>
      <c r="N128" s="15" t="e">
        <f>INDEX(Foglio2!$F:$G,MATCH(B128,Foglio2!$F:$F,0),2)</f>
        <v>#N/A</v>
      </c>
      <c r="O128" s="91"/>
      <c r="P128" s="91"/>
      <c r="Q128" s="19" t="e">
        <f t="shared" si="93"/>
        <v>#N/A</v>
      </c>
      <c r="R128" s="19" t="str" cm="1">
        <f t="array" ref="R128">_xlfn.IFS(P128=0,"si", AND(1&lt;P128, P128&lt;=O128),"si", OR(P128=1, P128&gt;O128),"no")</f>
        <v>si</v>
      </c>
      <c r="S128" s="78" t="e">
        <f t="shared" si="94"/>
        <v>#N/A</v>
      </c>
      <c r="T128" s="78" t="e">
        <f t="shared" si="95"/>
        <v>#N/A</v>
      </c>
      <c r="U128" s="11" t="e">
        <f t="shared" si="96"/>
        <v>#N/A</v>
      </c>
      <c r="V128" s="15" t="e">
        <f>INDEX(Foglio2!$J:$K,MATCH(B128,Foglio2!$J:$J,0),2)</f>
        <v>#N/A</v>
      </c>
      <c r="W128" s="91"/>
      <c r="X128" s="91"/>
      <c r="Y128" s="19" t="e">
        <f t="shared" si="97"/>
        <v>#N/A</v>
      </c>
      <c r="Z128" s="19" t="str">
        <f t="shared" si="98"/>
        <v>si</v>
      </c>
      <c r="AA128" s="78" t="e">
        <f t="shared" si="99"/>
        <v>#N/A</v>
      </c>
      <c r="AB128" s="78" t="e">
        <f t="shared" si="121"/>
        <v>#N/A</v>
      </c>
      <c r="AC128" s="19" t="e">
        <f t="shared" si="130"/>
        <v>#N/A</v>
      </c>
      <c r="AD128" s="11" t="e">
        <f t="shared" si="122"/>
        <v>#N/A</v>
      </c>
      <c r="AE128" s="15" t="e">
        <f>INDEX(Foglio2!$N:$O,MATCH(B128,Foglio2!$N:$N,0),2)</f>
        <v>#N/A</v>
      </c>
      <c r="AF128" s="91"/>
      <c r="AG128" s="91"/>
      <c r="AH128" s="19" t="e">
        <f t="shared" si="100"/>
        <v>#N/A</v>
      </c>
      <c r="AI128" s="19" t="str">
        <f t="shared" si="101"/>
        <v>si</v>
      </c>
      <c r="AJ128" s="78" t="e">
        <f t="shared" si="102"/>
        <v>#N/A</v>
      </c>
      <c r="AK128" s="78" t="e">
        <f t="shared" si="123"/>
        <v>#N/A</v>
      </c>
      <c r="AL128" s="19" t="e">
        <f t="shared" si="124"/>
        <v>#N/A</v>
      </c>
      <c r="AM128" s="11" t="e">
        <f t="shared" si="125"/>
        <v>#N/A</v>
      </c>
      <c r="AN128" s="15" t="e">
        <f>INDEX(Foglio2!$R:$S,MATCH(B128,Foglio2!$R:$R,0),2)</f>
        <v>#N/A</v>
      </c>
      <c r="AO128" s="91"/>
      <c r="AP128" s="91"/>
      <c r="AQ128" s="19" t="e">
        <f t="shared" si="103"/>
        <v>#N/A</v>
      </c>
      <c r="AR128" s="19" t="str">
        <f t="shared" si="104"/>
        <v>si</v>
      </c>
      <c r="AS128" s="78" t="e">
        <f t="shared" si="105"/>
        <v>#N/A</v>
      </c>
      <c r="AT128" s="78" t="e">
        <f t="shared" si="106"/>
        <v>#N/A</v>
      </c>
      <c r="AU128" s="11" t="e">
        <f t="shared" si="107"/>
        <v>#N/A</v>
      </c>
      <c r="AV128" s="15" t="e">
        <f>INDEX(Foglio2!$V:$W,MATCH(B128,Foglio2!$V:$V,0),2)</f>
        <v>#N/A</v>
      </c>
      <c r="AW128" s="91"/>
      <c r="AX128" s="91"/>
      <c r="AY128" s="19" t="e">
        <f t="shared" si="108"/>
        <v>#N/A</v>
      </c>
      <c r="AZ128" s="19" t="str">
        <f t="shared" si="109"/>
        <v>si</v>
      </c>
      <c r="BA128" s="78" t="e">
        <f t="shared" si="110"/>
        <v>#N/A</v>
      </c>
      <c r="BB128" s="78" t="e">
        <f t="shared" si="111"/>
        <v>#N/A</v>
      </c>
      <c r="BC128" s="11" t="e">
        <f t="shared" si="112"/>
        <v>#N/A</v>
      </c>
      <c r="BD128" s="15" t="e">
        <f>INDEX(Foglio2!$Z:$AA,MATCH(B128,Foglio2!$Z:$Z,0),2)</f>
        <v>#N/A</v>
      </c>
      <c r="BE128" s="91"/>
      <c r="BF128" s="91"/>
      <c r="BG128" s="19" t="e">
        <f t="shared" si="113"/>
        <v>#N/A</v>
      </c>
      <c r="BH128" s="19" t="str">
        <f t="shared" si="114"/>
        <v>si</v>
      </c>
      <c r="BI128" s="82" t="e">
        <f t="shared" si="131"/>
        <v>#N/A</v>
      </c>
      <c r="BJ128" s="78" t="e">
        <f t="shared" si="132"/>
        <v>#N/A</v>
      </c>
      <c r="BK128" s="78" t="e">
        <f t="shared" si="133"/>
        <v>#N/A</v>
      </c>
      <c r="BL128" s="19" t="e">
        <f t="shared" si="134"/>
        <v>#N/A</v>
      </c>
      <c r="BM128" s="11" t="e">
        <f t="shared" si="126"/>
        <v>#N/A</v>
      </c>
      <c r="BN128" s="15" t="e">
        <f>INDEX(Foglio2!$AC:$AD,MATCH(B128,Foglio2!$AC:$AC,0),2)</f>
        <v>#N/A</v>
      </c>
      <c r="BO128" s="91"/>
      <c r="BP128" s="91"/>
      <c r="BQ128" s="19" t="e">
        <f t="shared" si="115"/>
        <v>#N/A</v>
      </c>
      <c r="BR128" s="19" t="str">
        <f t="shared" si="116"/>
        <v>si</v>
      </c>
      <c r="BS128" s="78" t="e">
        <f t="shared" si="117"/>
        <v>#N/A</v>
      </c>
      <c r="BT128" s="78" t="e">
        <f t="shared" si="118"/>
        <v>#N/A</v>
      </c>
      <c r="BU128" s="11" t="e">
        <f t="shared" si="119"/>
        <v>#N/A</v>
      </c>
      <c r="BV128" s="92"/>
      <c r="BW128" s="92"/>
      <c r="BX128" s="82" t="str" cm="1">
        <f t="array" ref="BX128">_xlfn.IFS('indicatori output 1.2'!BW128=0, "si", OR('Indicatori target 1.2'!K128="err",'Indicatori target 1.2'!L128="err"), "no", AND('indicatori output 1.2'!BW128&gt;0, 'Indicatori target 1.2'!K128&lt;&gt;'Indicatori target 1.2'!L128), "no", AND('indicatori output 1.2'!BW128&gt;0,'Indicatori target 1.2'!K128='Indicatori target 1.2'!L128), "si")</f>
        <v>si</v>
      </c>
      <c r="BY128" s="82" t="str">
        <f t="shared" si="135"/>
        <v>si</v>
      </c>
      <c r="BZ128" s="78">
        <f t="shared" si="136"/>
        <v>0</v>
      </c>
      <c r="CA128" s="78">
        <f t="shared" si="137"/>
        <v>0</v>
      </c>
    </row>
    <row r="129" spans="1:79" x14ac:dyDescent="0.3">
      <c r="A129"/>
      <c r="B129"/>
      <c r="C129" s="10" t="e">
        <f>INDEX(Foglio2!$B:$C,MATCH('indicatori output 1.2'!B129,Foglio2!$B:$B,0),2)</f>
        <v>#N/A</v>
      </c>
      <c r="D129" s="10" t="e">
        <f>INDEX(Foglio4!$C:$D,MATCH('indicatori output 1.2'!B129,Foglio4!$C:$C,0),2)</f>
        <v>#N/A</v>
      </c>
      <c r="E129" s="91"/>
      <c r="F129" s="91"/>
      <c r="G129" s="19" t="e">
        <f t="shared" si="91"/>
        <v>#N/A</v>
      </c>
      <c r="H129" s="19" t="str">
        <f t="shared" si="92"/>
        <v>si</v>
      </c>
      <c r="I129" s="19" t="e">
        <f t="shared" si="127"/>
        <v>#N/A</v>
      </c>
      <c r="J129" s="19" t="e" cm="1">
        <f t="array" ref="J129">_xlfn.IFS(D129=F129,"uguale",D129&lt;F129,"regis maggiore",D129&gt;F129,"regis minore")</f>
        <v>#N/A</v>
      </c>
      <c r="K129" s="78" t="e">
        <f t="shared" si="128"/>
        <v>#N/A</v>
      </c>
      <c r="L129" s="78" t="e">
        <f t="shared" si="129"/>
        <v>#N/A</v>
      </c>
      <c r="M129" s="11" t="e">
        <f t="shared" si="120"/>
        <v>#N/A</v>
      </c>
      <c r="N129" s="15" t="e">
        <f>INDEX(Foglio2!$F:$G,MATCH(B129,Foglio2!$F:$F,0),2)</f>
        <v>#N/A</v>
      </c>
      <c r="O129" s="91"/>
      <c r="P129" s="91"/>
      <c r="Q129" s="19" t="e">
        <f t="shared" si="93"/>
        <v>#N/A</v>
      </c>
      <c r="R129" s="19" t="str" cm="1">
        <f t="array" ref="R129">_xlfn.IFS(P129=0,"si", AND(1&lt;P129, P129&lt;=O129),"si", OR(P129=1, P129&gt;O129),"no")</f>
        <v>si</v>
      </c>
      <c r="S129" s="78" t="e">
        <f t="shared" si="94"/>
        <v>#N/A</v>
      </c>
      <c r="T129" s="78" t="e">
        <f t="shared" si="95"/>
        <v>#N/A</v>
      </c>
      <c r="U129" s="11" t="e">
        <f t="shared" si="96"/>
        <v>#N/A</v>
      </c>
      <c r="V129" s="15" t="e">
        <f>INDEX(Foglio2!$J:$K,MATCH(B129,Foglio2!$J:$J,0),2)</f>
        <v>#N/A</v>
      </c>
      <c r="W129" s="91"/>
      <c r="X129" s="91"/>
      <c r="Y129" s="19" t="e">
        <f t="shared" si="97"/>
        <v>#N/A</v>
      </c>
      <c r="Z129" s="19" t="str">
        <f t="shared" si="98"/>
        <v>si</v>
      </c>
      <c r="AA129" s="78" t="e">
        <f t="shared" si="99"/>
        <v>#N/A</v>
      </c>
      <c r="AB129" s="78" t="e">
        <f t="shared" si="121"/>
        <v>#N/A</v>
      </c>
      <c r="AC129" s="19" t="e">
        <f t="shared" si="130"/>
        <v>#N/A</v>
      </c>
      <c r="AD129" s="11" t="e">
        <f t="shared" si="122"/>
        <v>#N/A</v>
      </c>
      <c r="AE129" s="15" t="e">
        <f>INDEX(Foglio2!$N:$O,MATCH(B129,Foglio2!$N:$N,0),2)</f>
        <v>#N/A</v>
      </c>
      <c r="AF129" s="91"/>
      <c r="AG129" s="91"/>
      <c r="AH129" s="19" t="e">
        <f t="shared" si="100"/>
        <v>#N/A</v>
      </c>
      <c r="AI129" s="19" t="str">
        <f t="shared" si="101"/>
        <v>si</v>
      </c>
      <c r="AJ129" s="78" t="e">
        <f t="shared" si="102"/>
        <v>#N/A</v>
      </c>
      <c r="AK129" s="78" t="e">
        <f t="shared" si="123"/>
        <v>#N/A</v>
      </c>
      <c r="AL129" s="19" t="e">
        <f t="shared" si="124"/>
        <v>#N/A</v>
      </c>
      <c r="AM129" s="11" t="e">
        <f t="shared" si="125"/>
        <v>#N/A</v>
      </c>
      <c r="AN129" s="15" t="e">
        <f>INDEX(Foglio2!$R:$S,MATCH(B129,Foglio2!$R:$R,0),2)</f>
        <v>#N/A</v>
      </c>
      <c r="AO129" s="91"/>
      <c r="AP129" s="91"/>
      <c r="AQ129" s="19" t="e">
        <f t="shared" si="103"/>
        <v>#N/A</v>
      </c>
      <c r="AR129" s="19" t="str">
        <f t="shared" si="104"/>
        <v>si</v>
      </c>
      <c r="AS129" s="78" t="e">
        <f t="shared" si="105"/>
        <v>#N/A</v>
      </c>
      <c r="AT129" s="78" t="e">
        <f t="shared" si="106"/>
        <v>#N/A</v>
      </c>
      <c r="AU129" s="11" t="e">
        <f t="shared" si="107"/>
        <v>#N/A</v>
      </c>
      <c r="AV129" s="15" t="e">
        <f>INDEX(Foglio2!$V:$W,MATCH(B129,Foglio2!$V:$V,0),2)</f>
        <v>#N/A</v>
      </c>
      <c r="AW129" s="91"/>
      <c r="AX129" s="91"/>
      <c r="AY129" s="19" t="e">
        <f t="shared" si="108"/>
        <v>#N/A</v>
      </c>
      <c r="AZ129" s="19" t="str">
        <f t="shared" si="109"/>
        <v>si</v>
      </c>
      <c r="BA129" s="78" t="e">
        <f t="shared" si="110"/>
        <v>#N/A</v>
      </c>
      <c r="BB129" s="78" t="e">
        <f t="shared" si="111"/>
        <v>#N/A</v>
      </c>
      <c r="BC129" s="11" t="e">
        <f t="shared" si="112"/>
        <v>#N/A</v>
      </c>
      <c r="BD129" s="15" t="e">
        <f>INDEX(Foglio2!$Z:$AA,MATCH(B129,Foglio2!$Z:$Z,0),2)</f>
        <v>#N/A</v>
      </c>
      <c r="BE129" s="91"/>
      <c r="BF129" s="91"/>
      <c r="BG129" s="19" t="e">
        <f t="shared" si="113"/>
        <v>#N/A</v>
      </c>
      <c r="BH129" s="19" t="str">
        <f t="shared" si="114"/>
        <v>si</v>
      </c>
      <c r="BI129" s="82" t="e">
        <f t="shared" si="131"/>
        <v>#N/A</v>
      </c>
      <c r="BJ129" s="78" t="e">
        <f t="shared" si="132"/>
        <v>#N/A</v>
      </c>
      <c r="BK129" s="78" t="e">
        <f t="shared" si="133"/>
        <v>#N/A</v>
      </c>
      <c r="BL129" s="19" t="e">
        <f t="shared" si="134"/>
        <v>#N/A</v>
      </c>
      <c r="BM129" s="11" t="e">
        <f t="shared" si="126"/>
        <v>#N/A</v>
      </c>
      <c r="BN129" s="15" t="e">
        <f>INDEX(Foglio2!$AC:$AD,MATCH(B129,Foglio2!$AC:$AC,0),2)</f>
        <v>#N/A</v>
      </c>
      <c r="BO129" s="91"/>
      <c r="BP129" s="91"/>
      <c r="BQ129" s="19" t="e">
        <f t="shared" si="115"/>
        <v>#N/A</v>
      </c>
      <c r="BR129" s="19" t="str">
        <f t="shared" si="116"/>
        <v>si</v>
      </c>
      <c r="BS129" s="78" t="e">
        <f t="shared" si="117"/>
        <v>#N/A</v>
      </c>
      <c r="BT129" s="78" t="e">
        <f t="shared" si="118"/>
        <v>#N/A</v>
      </c>
      <c r="BU129" s="11" t="e">
        <f t="shared" si="119"/>
        <v>#N/A</v>
      </c>
      <c r="BV129" s="92"/>
      <c r="BW129" s="92"/>
      <c r="BX129" s="82" t="str" cm="1">
        <f t="array" ref="BX129">_xlfn.IFS('indicatori output 1.2'!BW129=0, "si", OR('Indicatori target 1.2'!K129="err",'Indicatori target 1.2'!L129="err"), "no", AND('indicatori output 1.2'!BW129&gt;0, 'Indicatori target 1.2'!K129&lt;&gt;'Indicatori target 1.2'!L129), "no", AND('indicatori output 1.2'!BW129&gt;0,'Indicatori target 1.2'!K129='Indicatori target 1.2'!L129), "si")</f>
        <v>si</v>
      </c>
      <c r="BY129" s="82" t="str">
        <f t="shared" si="135"/>
        <v>si</v>
      </c>
      <c r="BZ129" s="78">
        <f t="shared" si="136"/>
        <v>0</v>
      </c>
      <c r="CA129" s="78">
        <f t="shared" si="137"/>
        <v>0</v>
      </c>
    </row>
    <row r="130" spans="1:79" x14ac:dyDescent="0.3">
      <c r="A130"/>
      <c r="B130"/>
      <c r="C130" s="10" t="e">
        <f>INDEX(Foglio2!$B:$C,MATCH('indicatori output 1.2'!B130,Foglio2!$B:$B,0),2)</f>
        <v>#N/A</v>
      </c>
      <c r="D130" s="10" t="e">
        <f>INDEX(Foglio4!$C:$D,MATCH('indicatori output 1.2'!B130,Foglio4!$C:$C,0),2)</f>
        <v>#N/A</v>
      </c>
      <c r="E130" s="91"/>
      <c r="F130" s="91"/>
      <c r="G130" s="19" t="e">
        <f t="shared" ref="G130:G192" si="138">IF(E130=C130,"si","no")</f>
        <v>#N/A</v>
      </c>
      <c r="H130" s="19" t="str">
        <f t="shared" si="92"/>
        <v>si</v>
      </c>
      <c r="I130" s="19" t="e">
        <f t="shared" si="127"/>
        <v>#N/A</v>
      </c>
      <c r="J130" s="19" t="e" cm="1">
        <f t="array" ref="J130">_xlfn.IFS(D130=F130,"uguale",D130&lt;F130,"regis maggiore",D130&gt;F130,"regis minore")</f>
        <v>#N/A</v>
      </c>
      <c r="K130" s="78" t="e">
        <f t="shared" si="128"/>
        <v>#N/A</v>
      </c>
      <c r="L130" s="78" t="e">
        <f t="shared" si="129"/>
        <v>#N/A</v>
      </c>
      <c r="M130" s="11" t="e">
        <f t="shared" si="120"/>
        <v>#N/A</v>
      </c>
      <c r="N130" s="15" t="e">
        <f>INDEX(Foglio2!$F:$G,MATCH(B130,Foglio2!$F:$F,0),2)</f>
        <v>#N/A</v>
      </c>
      <c r="O130" s="91"/>
      <c r="P130" s="91"/>
      <c r="Q130" s="19" t="e">
        <f t="shared" si="93"/>
        <v>#N/A</v>
      </c>
      <c r="R130" s="19" t="str" cm="1">
        <f t="array" ref="R130">_xlfn.IFS(P130=0,"si", AND(1&lt;P130, P130&lt;=O130),"si", OR(P130=1, P130&gt;O130),"no")</f>
        <v>si</v>
      </c>
      <c r="S130" s="78" t="e">
        <f t="shared" si="94"/>
        <v>#N/A</v>
      </c>
      <c r="T130" s="78" t="e">
        <f t="shared" si="95"/>
        <v>#N/A</v>
      </c>
      <c r="U130" s="11" t="e">
        <f t="shared" si="96"/>
        <v>#N/A</v>
      </c>
      <c r="V130" s="15" t="e">
        <f>INDEX(Foglio2!$J:$K,MATCH(B130,Foglio2!$J:$J,0),2)</f>
        <v>#N/A</v>
      </c>
      <c r="W130" s="91"/>
      <c r="X130" s="91"/>
      <c r="Y130" s="19" t="e">
        <f t="shared" si="97"/>
        <v>#N/A</v>
      </c>
      <c r="Z130" s="19" t="str">
        <f t="shared" si="98"/>
        <v>si</v>
      </c>
      <c r="AA130" s="78" t="e">
        <f t="shared" si="99"/>
        <v>#N/A</v>
      </c>
      <c r="AB130" s="78" t="e">
        <f t="shared" si="121"/>
        <v>#N/A</v>
      </c>
      <c r="AC130" s="19" t="e">
        <f t="shared" si="130"/>
        <v>#N/A</v>
      </c>
      <c r="AD130" s="11" t="e">
        <f t="shared" si="122"/>
        <v>#N/A</v>
      </c>
      <c r="AE130" s="15" t="e">
        <f>INDEX(Foglio2!$N:$O,MATCH(B130,Foglio2!$N:$N,0),2)</f>
        <v>#N/A</v>
      </c>
      <c r="AF130" s="91"/>
      <c r="AG130" s="91"/>
      <c r="AH130" s="19" t="e">
        <f t="shared" si="100"/>
        <v>#N/A</v>
      </c>
      <c r="AI130" s="19" t="str">
        <f t="shared" si="101"/>
        <v>si</v>
      </c>
      <c r="AJ130" s="78" t="e">
        <f t="shared" si="102"/>
        <v>#N/A</v>
      </c>
      <c r="AK130" s="78" t="e">
        <f t="shared" si="123"/>
        <v>#N/A</v>
      </c>
      <c r="AL130" s="19" t="e">
        <f t="shared" si="124"/>
        <v>#N/A</v>
      </c>
      <c r="AM130" s="11" t="e">
        <f t="shared" si="125"/>
        <v>#N/A</v>
      </c>
      <c r="AN130" s="15" t="e">
        <f>INDEX(Foglio2!$R:$S,MATCH(B130,Foglio2!$R:$R,0),2)</f>
        <v>#N/A</v>
      </c>
      <c r="AO130" s="91"/>
      <c r="AP130" s="91"/>
      <c r="AQ130" s="19" t="e">
        <f t="shared" si="103"/>
        <v>#N/A</v>
      </c>
      <c r="AR130" s="19" t="str">
        <f t="shared" si="104"/>
        <v>si</v>
      </c>
      <c r="AS130" s="78" t="e">
        <f t="shared" si="105"/>
        <v>#N/A</v>
      </c>
      <c r="AT130" s="78" t="e">
        <f t="shared" si="106"/>
        <v>#N/A</v>
      </c>
      <c r="AU130" s="11" t="e">
        <f t="shared" si="107"/>
        <v>#N/A</v>
      </c>
      <c r="AV130" s="15" t="e">
        <f>INDEX(Foglio2!$V:$W,MATCH(B130,Foglio2!$V:$V,0),2)</f>
        <v>#N/A</v>
      </c>
      <c r="AW130" s="91"/>
      <c r="AX130" s="91"/>
      <c r="AY130" s="19" t="e">
        <f t="shared" si="108"/>
        <v>#N/A</v>
      </c>
      <c r="AZ130" s="19" t="str">
        <f t="shared" si="109"/>
        <v>si</v>
      </c>
      <c r="BA130" s="78" t="e">
        <f t="shared" si="110"/>
        <v>#N/A</v>
      </c>
      <c r="BB130" s="78" t="e">
        <f t="shared" si="111"/>
        <v>#N/A</v>
      </c>
      <c r="BC130" s="11" t="e">
        <f t="shared" si="112"/>
        <v>#N/A</v>
      </c>
      <c r="BD130" s="15" t="e">
        <f>INDEX(Foglio2!$Z:$AA,MATCH(B130,Foglio2!$Z:$Z,0),2)</f>
        <v>#N/A</v>
      </c>
      <c r="BE130" s="91"/>
      <c r="BF130" s="91"/>
      <c r="BG130" s="19" t="e">
        <f t="shared" si="113"/>
        <v>#N/A</v>
      </c>
      <c r="BH130" s="19" t="str">
        <f t="shared" si="114"/>
        <v>si</v>
      </c>
      <c r="BI130" s="82" t="e">
        <f t="shared" si="131"/>
        <v>#N/A</v>
      </c>
      <c r="BJ130" s="78" t="e">
        <f t="shared" si="132"/>
        <v>#N/A</v>
      </c>
      <c r="BK130" s="78" t="e">
        <f t="shared" si="133"/>
        <v>#N/A</v>
      </c>
      <c r="BL130" s="19" t="e">
        <f t="shared" si="134"/>
        <v>#N/A</v>
      </c>
      <c r="BM130" s="11" t="e">
        <f t="shared" si="126"/>
        <v>#N/A</v>
      </c>
      <c r="BN130" s="15" t="e">
        <f>INDEX(Foglio2!$AC:$AD,MATCH(B130,Foglio2!$AC:$AC,0),2)</f>
        <v>#N/A</v>
      </c>
      <c r="BO130" s="91"/>
      <c r="BP130" s="91"/>
      <c r="BQ130" s="19" t="e">
        <f t="shared" si="115"/>
        <v>#N/A</v>
      </c>
      <c r="BR130" s="19" t="str">
        <f t="shared" si="116"/>
        <v>si</v>
      </c>
      <c r="BS130" s="78" t="e">
        <f t="shared" si="117"/>
        <v>#N/A</v>
      </c>
      <c r="BT130" s="78" t="e">
        <f t="shared" si="118"/>
        <v>#N/A</v>
      </c>
      <c r="BU130" s="11" t="e">
        <f t="shared" si="119"/>
        <v>#N/A</v>
      </c>
      <c r="BV130" s="92"/>
      <c r="BW130" s="92"/>
      <c r="BX130" s="82" t="str" cm="1">
        <f t="array" ref="BX130">_xlfn.IFS('indicatori output 1.2'!BW130=0, "si", OR('Indicatori target 1.2'!K130="err",'Indicatori target 1.2'!L130="err"), "no", AND('indicatori output 1.2'!BW130&gt;0, 'Indicatori target 1.2'!K130&lt;&gt;'Indicatori target 1.2'!L130), "no", AND('indicatori output 1.2'!BW130&gt;0,'Indicatori target 1.2'!K130='Indicatori target 1.2'!L130), "si")</f>
        <v>si</v>
      </c>
      <c r="BY130" s="82" t="str">
        <f t="shared" si="135"/>
        <v>si</v>
      </c>
      <c r="BZ130" s="78">
        <f t="shared" si="136"/>
        <v>0</v>
      </c>
      <c r="CA130" s="78">
        <f t="shared" si="137"/>
        <v>0</v>
      </c>
    </row>
    <row r="131" spans="1:79" x14ac:dyDescent="0.3">
      <c r="A131"/>
      <c r="B131"/>
      <c r="C131" s="10" t="e">
        <f>INDEX(Foglio2!$B:$C,MATCH('indicatori output 1.2'!B131,Foglio2!$B:$B,0),2)</f>
        <v>#N/A</v>
      </c>
      <c r="D131" s="10" t="e">
        <f>INDEX(Foglio4!$C:$D,MATCH('indicatori output 1.2'!B131,Foglio4!$C:$C,0),2)</f>
        <v>#N/A</v>
      </c>
      <c r="E131" s="91"/>
      <c r="F131" s="91"/>
      <c r="G131" s="19" t="e">
        <f t="shared" si="138"/>
        <v>#N/A</v>
      </c>
      <c r="H131" s="19" t="str">
        <f t="shared" ref="H131:H193" si="139">IF(F131&lt;=E131,"si","no")</f>
        <v>si</v>
      </c>
      <c r="I131" s="19" t="e">
        <f t="shared" si="127"/>
        <v>#N/A</v>
      </c>
      <c r="J131" s="19" t="e" cm="1">
        <f t="array" ref="J131">_xlfn.IFS(D131=F131,"uguale",D131&lt;F131,"regis maggiore",D131&gt;F131,"regis minore")</f>
        <v>#N/A</v>
      </c>
      <c r="K131" s="78" t="e">
        <f t="shared" si="128"/>
        <v>#N/A</v>
      </c>
      <c r="L131" s="78" t="e">
        <f t="shared" si="129"/>
        <v>#N/A</v>
      </c>
      <c r="M131" s="11" t="e">
        <f t="shared" si="120"/>
        <v>#N/A</v>
      </c>
      <c r="N131" s="15" t="e">
        <f>INDEX(Foglio2!$F:$G,MATCH(B131,Foglio2!$F:$F,0),2)</f>
        <v>#N/A</v>
      </c>
      <c r="O131" s="91"/>
      <c r="P131" s="91"/>
      <c r="Q131" s="19" t="e">
        <f t="shared" ref="Q131:Q193" si="140">IF(O131=N131,"si","no")</f>
        <v>#N/A</v>
      </c>
      <c r="R131" s="19" t="str" cm="1">
        <f t="array" ref="R131">_xlfn.IFS(P131=0,"si", AND(1&lt;P131, P131&lt;=O131),"si", OR(P131=1, P131&gt;O131),"no")</f>
        <v>si</v>
      </c>
      <c r="S131" s="78" t="e">
        <f t="shared" ref="S131:S193" si="141">IF(AND(Q131="si",R131="si"),O131,"err")</f>
        <v>#N/A</v>
      </c>
      <c r="T131" s="78" t="e">
        <f t="shared" ref="T131:T193" si="142">IF(AND(Q131="si",R131="si"),P131,"err")</f>
        <v>#N/A</v>
      </c>
      <c r="U131" s="11" t="e">
        <f t="shared" ref="U131:U193" si="143">IF(T131&lt;=0.5*S131,"Allert","ok")</f>
        <v>#N/A</v>
      </c>
      <c r="V131" s="15" t="e">
        <f>INDEX(Foglio2!$J:$K,MATCH(B131,Foglio2!$J:$J,0),2)</f>
        <v>#N/A</v>
      </c>
      <c r="W131" s="91"/>
      <c r="X131" s="91"/>
      <c r="Y131" s="19" t="e">
        <f t="shared" ref="Y131:Y193" si="144">IF(W131=V131,"si","no")</f>
        <v>#N/A</v>
      </c>
      <c r="Z131" s="19" t="str">
        <f t="shared" ref="Z131:Z193" si="145">IF(X131&lt;=W131,"si","no")</f>
        <v>si</v>
      </c>
      <c r="AA131" s="78" t="e">
        <f t="shared" ref="AA131:AA193" si="146">IF(AND(Y131="si",Z131="si"),W131,"err")</f>
        <v>#N/A</v>
      </c>
      <c r="AB131" s="78" t="e">
        <f t="shared" si="121"/>
        <v>#N/A</v>
      </c>
      <c r="AC131" s="19" t="e">
        <f t="shared" si="130"/>
        <v>#N/A</v>
      </c>
      <c r="AD131" s="11" t="e">
        <f t="shared" si="122"/>
        <v>#N/A</v>
      </c>
      <c r="AE131" s="15" t="e">
        <f>INDEX(Foglio2!$N:$O,MATCH(B131,Foglio2!$N:$N,0),2)</f>
        <v>#N/A</v>
      </c>
      <c r="AF131" s="91"/>
      <c r="AG131" s="91"/>
      <c r="AH131" s="19" t="e">
        <f t="shared" ref="AH131:AH193" si="147">IF(AF131=AE131,"si","no")</f>
        <v>#N/A</v>
      </c>
      <c r="AI131" s="19" t="str">
        <f t="shared" ref="AI131:AI193" si="148">IF(AG131&lt;=AF131,"si","no")</f>
        <v>si</v>
      </c>
      <c r="AJ131" s="78" t="e">
        <f t="shared" ref="AJ131:AJ193" si="149">IF(AND(AH131="si",AI131="si"),AF131,"err")</f>
        <v>#N/A</v>
      </c>
      <c r="AK131" s="78" t="e">
        <f t="shared" si="123"/>
        <v>#N/A</v>
      </c>
      <c r="AL131" s="19" t="e">
        <f t="shared" si="124"/>
        <v>#N/A</v>
      </c>
      <c r="AM131" s="11" t="e">
        <f t="shared" si="125"/>
        <v>#N/A</v>
      </c>
      <c r="AN131" s="15" t="e">
        <f>INDEX(Foglio2!$R:$S,MATCH(B131,Foglio2!$R:$R,0),2)</f>
        <v>#N/A</v>
      </c>
      <c r="AO131" s="91"/>
      <c r="AP131" s="91"/>
      <c r="AQ131" s="19" t="e">
        <f t="shared" ref="AQ131:AQ193" si="150">IF(AO131=AN131,"si","no")</f>
        <v>#N/A</v>
      </c>
      <c r="AR131" s="19" t="str">
        <f t="shared" ref="AR131:AR193" si="151">IF(AP131&lt;=AO131,"si","no")</f>
        <v>si</v>
      </c>
      <c r="AS131" s="78" t="e">
        <f t="shared" ref="AS131:AS193" si="152">IF(AND(AQ131="si",AR131="si"),AO131,"err")</f>
        <v>#N/A</v>
      </c>
      <c r="AT131" s="78" t="e">
        <f t="shared" ref="AT131:AT193" si="153">IF(AND(AQ131="si",AR131="si"),AP131,"err")</f>
        <v>#N/A</v>
      </c>
      <c r="AU131" s="11" t="e">
        <f t="shared" ref="AU131:AU193" si="154">IF(AT131&lt;=0.25*AS131,"Allert","ok")</f>
        <v>#N/A</v>
      </c>
      <c r="AV131" s="15" t="e">
        <f>INDEX(Foglio2!$V:$W,MATCH(B131,Foglio2!$V:$V,0),2)</f>
        <v>#N/A</v>
      </c>
      <c r="AW131" s="91"/>
      <c r="AX131" s="91"/>
      <c r="AY131" s="19" t="e">
        <f t="shared" ref="AY131:AY193" si="155">IF(AW131=AV131,"si","no")</f>
        <v>#N/A</v>
      </c>
      <c r="AZ131" s="19" t="str">
        <f t="shared" ref="AZ131:AZ193" si="156">IF(AX131&lt;=AW131,"si","no")</f>
        <v>si</v>
      </c>
      <c r="BA131" s="78" t="e">
        <f t="shared" ref="BA131:BA193" si="157">IF(AND(AY131="si",AZ131="si"),AW131,"err")</f>
        <v>#N/A</v>
      </c>
      <c r="BB131" s="78" t="e">
        <f t="shared" ref="BB131:BB193" si="158">IF(AND(AY131="si",AZ131="si"),AX131,"err")</f>
        <v>#N/A</v>
      </c>
      <c r="BC131" s="11" t="e">
        <f t="shared" ref="BC131:BC193" si="159">IF(BB131&lt;=0.25*BA131,"Allert","ok")</f>
        <v>#N/A</v>
      </c>
      <c r="BD131" s="15" t="e">
        <f>INDEX(Foglio2!$Z:$AA,MATCH(B131,Foglio2!$Z:$Z,0),2)</f>
        <v>#N/A</v>
      </c>
      <c r="BE131" s="91"/>
      <c r="BF131" s="91"/>
      <c r="BG131" s="19" t="e">
        <f t="shared" ref="BG131:BG193" si="160">IF(BE131=BD131,"si","no")</f>
        <v>#N/A</v>
      </c>
      <c r="BH131" s="19" t="str">
        <f t="shared" ref="BH131:BH193" si="161">IF(BF131&lt;=BE131,"si","no")</f>
        <v>si</v>
      </c>
      <c r="BI131" s="82" t="e">
        <f t="shared" si="131"/>
        <v>#N/A</v>
      </c>
      <c r="BJ131" s="78" t="e">
        <f t="shared" si="132"/>
        <v>#N/A</v>
      </c>
      <c r="BK131" s="78" t="e">
        <f t="shared" si="133"/>
        <v>#N/A</v>
      </c>
      <c r="BL131" s="19" t="e">
        <f t="shared" si="134"/>
        <v>#N/A</v>
      </c>
      <c r="BM131" s="11" t="e">
        <f t="shared" si="126"/>
        <v>#N/A</v>
      </c>
      <c r="BN131" s="15" t="e">
        <f>INDEX(Foglio2!$AC:$AD,MATCH(B131,Foglio2!$AC:$AC,0),2)</f>
        <v>#N/A</v>
      </c>
      <c r="BO131" s="91"/>
      <c r="BP131" s="91"/>
      <c r="BQ131" s="19" t="e">
        <f t="shared" ref="BQ131:BQ193" si="162">IF(BO131=BN131,"si","no")</f>
        <v>#N/A</v>
      </c>
      <c r="BR131" s="19" t="str">
        <f t="shared" ref="BR131:BR193" si="163">IF(BP131&lt;=BO131,"si","no")</f>
        <v>si</v>
      </c>
      <c r="BS131" s="78" t="e">
        <f t="shared" ref="BS131:BS193" si="164">IF(AND(BQ131="si",BR131="si"),BO131,"err")</f>
        <v>#N/A</v>
      </c>
      <c r="BT131" s="78" t="e">
        <f t="shared" ref="BT131:BT193" si="165">IF(AND(BQ131="si",BR131="si"),BP131,"err")</f>
        <v>#N/A</v>
      </c>
      <c r="BU131" s="11" t="e">
        <f t="shared" ref="BU131:BU193" si="166">IF(BT131&lt;=0.5*BS131,"Allert","ok")</f>
        <v>#N/A</v>
      </c>
      <c r="BV131" s="92"/>
      <c r="BW131" s="92"/>
      <c r="BX131" s="82" t="str" cm="1">
        <f t="array" ref="BX131">_xlfn.IFS('indicatori output 1.2'!BW131=0, "si", OR('Indicatori target 1.2'!K131="err",'Indicatori target 1.2'!L131="err"), "no", AND('indicatori output 1.2'!BW131&gt;0, 'Indicatori target 1.2'!K131&lt;&gt;'Indicatori target 1.2'!L131), "no", AND('indicatori output 1.2'!BW131&gt;0,'Indicatori target 1.2'!K131='Indicatori target 1.2'!L131), "si")</f>
        <v>si</v>
      </c>
      <c r="BY131" s="82" t="str">
        <f t="shared" si="135"/>
        <v>si</v>
      </c>
      <c r="BZ131" s="78">
        <f t="shared" si="136"/>
        <v>0</v>
      </c>
      <c r="CA131" s="78">
        <f t="shared" si="137"/>
        <v>0</v>
      </c>
    </row>
    <row r="132" spans="1:79" x14ac:dyDescent="0.3">
      <c r="A132"/>
      <c r="B132"/>
      <c r="C132" s="10" t="e">
        <f>INDEX(Foglio2!$B:$C,MATCH('indicatori output 1.2'!B132,Foglio2!$B:$B,0),2)</f>
        <v>#N/A</v>
      </c>
      <c r="D132" s="10" t="e">
        <f>INDEX(Foglio4!$C:$D,MATCH('indicatori output 1.2'!B132,Foglio4!$C:$C,0),2)</f>
        <v>#N/A</v>
      </c>
      <c r="E132" s="91"/>
      <c r="F132" s="91"/>
      <c r="G132" s="19" t="e">
        <f t="shared" si="138"/>
        <v>#N/A</v>
      </c>
      <c r="H132" s="19" t="str">
        <f t="shared" si="139"/>
        <v>si</v>
      </c>
      <c r="I132" s="19" t="e">
        <f t="shared" si="127"/>
        <v>#N/A</v>
      </c>
      <c r="J132" s="19" t="e" cm="1">
        <f t="array" ref="J132">_xlfn.IFS(D132=F132,"uguale",D132&lt;F132,"regis maggiore",D132&gt;F132,"regis minore")</f>
        <v>#N/A</v>
      </c>
      <c r="K132" s="78" t="e">
        <f t="shared" si="128"/>
        <v>#N/A</v>
      </c>
      <c r="L132" s="78" t="e">
        <f t="shared" si="129"/>
        <v>#N/A</v>
      </c>
      <c r="M132" s="11" t="e">
        <f t="shared" si="120"/>
        <v>#N/A</v>
      </c>
      <c r="N132" s="15" t="e">
        <f>INDEX(Foglio2!$F:$G,MATCH(B132,Foglio2!$F:$F,0),2)</f>
        <v>#N/A</v>
      </c>
      <c r="O132" s="91"/>
      <c r="P132" s="91"/>
      <c r="Q132" s="19" t="e">
        <f t="shared" si="140"/>
        <v>#N/A</v>
      </c>
      <c r="R132" s="19" t="str" cm="1">
        <f t="array" ref="R132">_xlfn.IFS(P132=0,"si", AND(1&lt;P132, P132&lt;=O132),"si", OR(P132=1, P132&gt;O132),"no")</f>
        <v>si</v>
      </c>
      <c r="S132" s="78" t="e">
        <f t="shared" si="141"/>
        <v>#N/A</v>
      </c>
      <c r="T132" s="78" t="e">
        <f t="shared" si="142"/>
        <v>#N/A</v>
      </c>
      <c r="U132" s="11" t="e">
        <f t="shared" si="143"/>
        <v>#N/A</v>
      </c>
      <c r="V132" s="15" t="e">
        <f>INDEX(Foglio2!$J:$K,MATCH(B132,Foglio2!$J:$J,0),2)</f>
        <v>#N/A</v>
      </c>
      <c r="W132" s="91"/>
      <c r="X132" s="91"/>
      <c r="Y132" s="19" t="e">
        <f t="shared" si="144"/>
        <v>#N/A</v>
      </c>
      <c r="Z132" s="19" t="str">
        <f t="shared" si="145"/>
        <v>si</v>
      </c>
      <c r="AA132" s="78" t="e">
        <f t="shared" si="146"/>
        <v>#N/A</v>
      </c>
      <c r="AB132" s="78" t="e">
        <f t="shared" si="121"/>
        <v>#N/A</v>
      </c>
      <c r="AC132" s="19" t="e">
        <f t="shared" si="130"/>
        <v>#N/A</v>
      </c>
      <c r="AD132" s="11" t="e">
        <f t="shared" si="122"/>
        <v>#N/A</v>
      </c>
      <c r="AE132" s="15" t="e">
        <f>INDEX(Foglio2!$N:$O,MATCH(B132,Foglio2!$N:$N,0),2)</f>
        <v>#N/A</v>
      </c>
      <c r="AF132" s="91"/>
      <c r="AG132" s="91"/>
      <c r="AH132" s="19" t="e">
        <f t="shared" si="147"/>
        <v>#N/A</v>
      </c>
      <c r="AI132" s="19" t="str">
        <f t="shared" si="148"/>
        <v>si</v>
      </c>
      <c r="AJ132" s="78" t="e">
        <f t="shared" si="149"/>
        <v>#N/A</v>
      </c>
      <c r="AK132" s="78" t="e">
        <f t="shared" si="123"/>
        <v>#N/A</v>
      </c>
      <c r="AL132" s="19" t="e">
        <f t="shared" si="124"/>
        <v>#N/A</v>
      </c>
      <c r="AM132" s="11" t="e">
        <f t="shared" si="125"/>
        <v>#N/A</v>
      </c>
      <c r="AN132" s="15" t="e">
        <f>INDEX(Foglio2!$R:$S,MATCH(B132,Foglio2!$R:$R,0),2)</f>
        <v>#N/A</v>
      </c>
      <c r="AO132" s="91"/>
      <c r="AP132" s="91"/>
      <c r="AQ132" s="19" t="e">
        <f t="shared" si="150"/>
        <v>#N/A</v>
      </c>
      <c r="AR132" s="19" t="str">
        <f t="shared" si="151"/>
        <v>si</v>
      </c>
      <c r="AS132" s="78" t="e">
        <f t="shared" si="152"/>
        <v>#N/A</v>
      </c>
      <c r="AT132" s="78" t="e">
        <f t="shared" si="153"/>
        <v>#N/A</v>
      </c>
      <c r="AU132" s="11" t="e">
        <f t="shared" si="154"/>
        <v>#N/A</v>
      </c>
      <c r="AV132" s="15" t="e">
        <f>INDEX(Foglio2!$V:$W,MATCH(B132,Foglio2!$V:$V,0),2)</f>
        <v>#N/A</v>
      </c>
      <c r="AW132" s="91"/>
      <c r="AX132" s="91"/>
      <c r="AY132" s="19" t="e">
        <f t="shared" si="155"/>
        <v>#N/A</v>
      </c>
      <c r="AZ132" s="19" t="str">
        <f t="shared" si="156"/>
        <v>si</v>
      </c>
      <c r="BA132" s="78" t="e">
        <f t="shared" si="157"/>
        <v>#N/A</v>
      </c>
      <c r="BB132" s="78" t="e">
        <f t="shared" si="158"/>
        <v>#N/A</v>
      </c>
      <c r="BC132" s="11" t="e">
        <f t="shared" si="159"/>
        <v>#N/A</v>
      </c>
      <c r="BD132" s="15" t="e">
        <f>INDEX(Foglio2!$Z:$AA,MATCH(B132,Foglio2!$Z:$Z,0),2)</f>
        <v>#N/A</v>
      </c>
      <c r="BE132" s="91"/>
      <c r="BF132" s="91"/>
      <c r="BG132" s="19" t="e">
        <f t="shared" si="160"/>
        <v>#N/A</v>
      </c>
      <c r="BH132" s="19" t="str">
        <f t="shared" si="161"/>
        <v>si</v>
      </c>
      <c r="BI132" s="82" t="e">
        <f t="shared" si="131"/>
        <v>#N/A</v>
      </c>
      <c r="BJ132" s="78" t="e">
        <f t="shared" si="132"/>
        <v>#N/A</v>
      </c>
      <c r="BK132" s="78" t="e">
        <f t="shared" si="133"/>
        <v>#N/A</v>
      </c>
      <c r="BL132" s="19" t="e">
        <f t="shared" si="134"/>
        <v>#N/A</v>
      </c>
      <c r="BM132" s="11" t="e">
        <f t="shared" si="126"/>
        <v>#N/A</v>
      </c>
      <c r="BN132" s="15" t="e">
        <f>INDEX(Foglio2!$AC:$AD,MATCH(B132,Foglio2!$AC:$AC,0),2)</f>
        <v>#N/A</v>
      </c>
      <c r="BO132" s="91"/>
      <c r="BP132" s="91"/>
      <c r="BQ132" s="19" t="e">
        <f t="shared" si="162"/>
        <v>#N/A</v>
      </c>
      <c r="BR132" s="19" t="str">
        <f t="shared" si="163"/>
        <v>si</v>
      </c>
      <c r="BS132" s="78" t="e">
        <f t="shared" si="164"/>
        <v>#N/A</v>
      </c>
      <c r="BT132" s="78" t="e">
        <f t="shared" si="165"/>
        <v>#N/A</v>
      </c>
      <c r="BU132" s="11" t="e">
        <f t="shared" si="166"/>
        <v>#N/A</v>
      </c>
      <c r="BV132" s="92"/>
      <c r="BW132" s="92"/>
      <c r="BX132" s="82" t="str" cm="1">
        <f t="array" ref="BX132">_xlfn.IFS('indicatori output 1.2'!BW132=0, "si", OR('Indicatori target 1.2'!K132="err",'Indicatori target 1.2'!L132="err"), "no", AND('indicatori output 1.2'!BW132&gt;0, 'Indicatori target 1.2'!K132&lt;&gt;'Indicatori target 1.2'!L132), "no", AND('indicatori output 1.2'!BW132&gt;0,'Indicatori target 1.2'!K132='Indicatori target 1.2'!L132), "si")</f>
        <v>si</v>
      </c>
      <c r="BY132" s="82" t="str">
        <f t="shared" si="135"/>
        <v>si</v>
      </c>
      <c r="BZ132" s="78">
        <f t="shared" si="136"/>
        <v>0</v>
      </c>
      <c r="CA132" s="78">
        <f t="shared" si="137"/>
        <v>0</v>
      </c>
    </row>
    <row r="133" spans="1:79" x14ac:dyDescent="0.3">
      <c r="A133"/>
      <c r="B133"/>
      <c r="C133" s="10" t="e">
        <f>INDEX(Foglio2!$B:$C,MATCH('indicatori output 1.2'!B133,Foglio2!$B:$B,0),2)</f>
        <v>#N/A</v>
      </c>
      <c r="D133" s="10" t="e">
        <f>INDEX(Foglio4!$C:$D,MATCH('indicatori output 1.2'!B133,Foglio4!$C:$C,0),2)</f>
        <v>#N/A</v>
      </c>
      <c r="E133" s="91"/>
      <c r="F133" s="91"/>
      <c r="G133" s="19" t="e">
        <f t="shared" si="138"/>
        <v>#N/A</v>
      </c>
      <c r="H133" s="19" t="str">
        <f t="shared" si="139"/>
        <v>si</v>
      </c>
      <c r="I133" s="19" t="e">
        <f t="shared" si="127"/>
        <v>#N/A</v>
      </c>
      <c r="J133" s="19" t="e" cm="1">
        <f t="array" ref="J133">_xlfn.IFS(D133=F133,"uguale",D133&lt;F133,"regis maggiore",D133&gt;F133,"regis minore")</f>
        <v>#N/A</v>
      </c>
      <c r="K133" s="78" t="e">
        <f t="shared" si="128"/>
        <v>#N/A</v>
      </c>
      <c r="L133" s="78" t="e">
        <f t="shared" si="129"/>
        <v>#N/A</v>
      </c>
      <c r="M133" s="11" t="e">
        <f t="shared" ref="M133:M196" si="167">IF(L133&lt;=0.7*K133,"Allert","ok")</f>
        <v>#N/A</v>
      </c>
      <c r="N133" s="15" t="e">
        <f>INDEX(Foglio2!$F:$G,MATCH(B133,Foglio2!$F:$F,0),2)</f>
        <v>#N/A</v>
      </c>
      <c r="O133" s="91"/>
      <c r="P133" s="91"/>
      <c r="Q133" s="19" t="e">
        <f t="shared" si="140"/>
        <v>#N/A</v>
      </c>
      <c r="R133" s="19" t="str" cm="1">
        <f t="array" ref="R133">_xlfn.IFS(P133=0,"si", AND(1&lt;P133, P133&lt;=O133),"si", OR(P133=1, P133&gt;O133),"no")</f>
        <v>si</v>
      </c>
      <c r="S133" s="78" t="e">
        <f t="shared" si="141"/>
        <v>#N/A</v>
      </c>
      <c r="T133" s="78" t="e">
        <f t="shared" si="142"/>
        <v>#N/A</v>
      </c>
      <c r="U133" s="11" t="e">
        <f t="shared" si="143"/>
        <v>#N/A</v>
      </c>
      <c r="V133" s="15" t="e">
        <f>INDEX(Foglio2!$J:$K,MATCH(B133,Foglio2!$J:$J,0),2)</f>
        <v>#N/A</v>
      </c>
      <c r="W133" s="91"/>
      <c r="X133" s="91"/>
      <c r="Y133" s="19" t="e">
        <f t="shared" si="144"/>
        <v>#N/A</v>
      </c>
      <c r="Z133" s="19" t="str">
        <f t="shared" si="145"/>
        <v>si</v>
      </c>
      <c r="AA133" s="78" t="e">
        <f t="shared" si="146"/>
        <v>#N/A</v>
      </c>
      <c r="AB133" s="78" t="e">
        <f t="shared" ref="AB133:AB196" si="168">IF(AND(Y133="si",Z133="si"),X133,"err")</f>
        <v>#N/A</v>
      </c>
      <c r="AC133" s="19" t="e">
        <f t="shared" si="130"/>
        <v>#N/A</v>
      </c>
      <c r="AD133" s="11" t="e">
        <f t="shared" ref="AD133:AD196" si="169">IF(AB133&lt;=0.25*AA133,"Allert","ok")</f>
        <v>#N/A</v>
      </c>
      <c r="AE133" s="15" t="e">
        <f>INDEX(Foglio2!$N:$O,MATCH(B133,Foglio2!$N:$N,0),2)</f>
        <v>#N/A</v>
      </c>
      <c r="AF133" s="91"/>
      <c r="AG133" s="91"/>
      <c r="AH133" s="19" t="e">
        <f t="shared" si="147"/>
        <v>#N/A</v>
      </c>
      <c r="AI133" s="19" t="str">
        <f t="shared" si="148"/>
        <v>si</v>
      </c>
      <c r="AJ133" s="78" t="e">
        <f t="shared" si="149"/>
        <v>#N/A</v>
      </c>
      <c r="AK133" s="78" t="e">
        <f t="shared" ref="AK133:AK196" si="170">IF(AND(AH133="si",AI133="si"),AG133,"err")</f>
        <v>#N/A</v>
      </c>
      <c r="AL133" s="19" t="e">
        <f t="shared" ref="AL133:AL196" si="171">IF(AK133="err",0,AK133)</f>
        <v>#N/A</v>
      </c>
      <c r="AM133" s="11" t="e">
        <f t="shared" ref="AM133:AM196" si="172">IF(AK133&lt;=0.25*AJ133,"Allert","ok")</f>
        <v>#N/A</v>
      </c>
      <c r="AN133" s="15" t="e">
        <f>INDEX(Foglio2!$R:$S,MATCH(B133,Foglio2!$R:$R,0),2)</f>
        <v>#N/A</v>
      </c>
      <c r="AO133" s="91"/>
      <c r="AP133" s="91"/>
      <c r="AQ133" s="19" t="e">
        <f t="shared" si="150"/>
        <v>#N/A</v>
      </c>
      <c r="AR133" s="19" t="str">
        <f t="shared" si="151"/>
        <v>si</v>
      </c>
      <c r="AS133" s="78" t="e">
        <f t="shared" si="152"/>
        <v>#N/A</v>
      </c>
      <c r="AT133" s="78" t="e">
        <f t="shared" si="153"/>
        <v>#N/A</v>
      </c>
      <c r="AU133" s="11" t="e">
        <f t="shared" si="154"/>
        <v>#N/A</v>
      </c>
      <c r="AV133" s="15" t="e">
        <f>INDEX(Foglio2!$V:$W,MATCH(B133,Foglio2!$V:$V,0),2)</f>
        <v>#N/A</v>
      </c>
      <c r="AW133" s="91"/>
      <c r="AX133" s="91"/>
      <c r="AY133" s="19" t="e">
        <f t="shared" si="155"/>
        <v>#N/A</v>
      </c>
      <c r="AZ133" s="19" t="str">
        <f t="shared" si="156"/>
        <v>si</v>
      </c>
      <c r="BA133" s="78" t="e">
        <f t="shared" si="157"/>
        <v>#N/A</v>
      </c>
      <c r="BB133" s="78" t="e">
        <f t="shared" si="158"/>
        <v>#N/A</v>
      </c>
      <c r="BC133" s="11" t="e">
        <f t="shared" si="159"/>
        <v>#N/A</v>
      </c>
      <c r="BD133" s="15" t="e">
        <f>INDEX(Foglio2!$Z:$AA,MATCH(B133,Foglio2!$Z:$Z,0),2)</f>
        <v>#N/A</v>
      </c>
      <c r="BE133" s="91"/>
      <c r="BF133" s="91"/>
      <c r="BG133" s="19" t="e">
        <f t="shared" si="160"/>
        <v>#N/A</v>
      </c>
      <c r="BH133" s="19" t="str">
        <f t="shared" si="161"/>
        <v>si</v>
      </c>
      <c r="BI133" s="82" t="e">
        <f t="shared" si="131"/>
        <v>#N/A</v>
      </c>
      <c r="BJ133" s="78" t="e">
        <f t="shared" si="132"/>
        <v>#N/A</v>
      </c>
      <c r="BK133" s="78" t="e">
        <f t="shared" si="133"/>
        <v>#N/A</v>
      </c>
      <c r="BL133" s="19" t="e">
        <f t="shared" si="134"/>
        <v>#N/A</v>
      </c>
      <c r="BM133" s="11" t="e">
        <f t="shared" ref="BM133:BM196" si="173">IF(BK133&lt;=0.5*BJ133,"Allert","ok")</f>
        <v>#N/A</v>
      </c>
      <c r="BN133" s="15" t="e">
        <f>INDEX(Foglio2!$AC:$AD,MATCH(B133,Foglio2!$AC:$AC,0),2)</f>
        <v>#N/A</v>
      </c>
      <c r="BO133" s="91"/>
      <c r="BP133" s="91"/>
      <c r="BQ133" s="19" t="e">
        <f t="shared" si="162"/>
        <v>#N/A</v>
      </c>
      <c r="BR133" s="19" t="str">
        <f t="shared" si="163"/>
        <v>si</v>
      </c>
      <c r="BS133" s="78" t="e">
        <f t="shared" si="164"/>
        <v>#N/A</v>
      </c>
      <c r="BT133" s="78" t="e">
        <f t="shared" si="165"/>
        <v>#N/A</v>
      </c>
      <c r="BU133" s="11" t="e">
        <f t="shared" si="166"/>
        <v>#N/A</v>
      </c>
      <c r="BV133" s="92"/>
      <c r="BW133" s="92"/>
      <c r="BX133" s="82" t="str" cm="1">
        <f t="array" ref="BX133">_xlfn.IFS('indicatori output 1.2'!BW133=0, "si", OR('Indicatori target 1.2'!K133="err",'Indicatori target 1.2'!L133="err"), "no", AND('indicatori output 1.2'!BW133&gt;0, 'Indicatori target 1.2'!K133&lt;&gt;'Indicatori target 1.2'!L133), "no", AND('indicatori output 1.2'!BW133&gt;0,'Indicatori target 1.2'!K133='Indicatori target 1.2'!L133), "si")</f>
        <v>si</v>
      </c>
      <c r="BY133" s="82" t="str">
        <f t="shared" si="135"/>
        <v>si</v>
      </c>
      <c r="BZ133" s="78">
        <f t="shared" si="136"/>
        <v>0</v>
      </c>
      <c r="CA133" s="78">
        <f t="shared" si="137"/>
        <v>0</v>
      </c>
    </row>
    <row r="134" spans="1:79" x14ac:dyDescent="0.3">
      <c r="A134"/>
      <c r="B134"/>
      <c r="C134" s="10" t="e">
        <f>INDEX(Foglio2!$B:$C,MATCH('indicatori output 1.2'!B134,Foglio2!$B:$B,0),2)</f>
        <v>#N/A</v>
      </c>
      <c r="D134" s="10" t="e">
        <f>INDEX(Foglio4!$C:$D,MATCH('indicatori output 1.2'!B134,Foglio4!$C:$C,0),2)</f>
        <v>#N/A</v>
      </c>
      <c r="E134" s="91"/>
      <c r="F134" s="91"/>
      <c r="G134" s="19" t="e">
        <f t="shared" si="138"/>
        <v>#N/A</v>
      </c>
      <c r="H134" s="19" t="str">
        <f t="shared" si="139"/>
        <v>si</v>
      </c>
      <c r="I134" s="19" t="e">
        <f t="shared" ref="I134:I197" si="174">IF(F134&gt;=D134,"si","no")</f>
        <v>#N/A</v>
      </c>
      <c r="J134" s="19" t="e" cm="1">
        <f t="array" ref="J134">_xlfn.IFS(D134=F134,"uguale",D134&lt;F134,"regis maggiore",D134&gt;F134,"regis minore")</f>
        <v>#N/A</v>
      </c>
      <c r="K134" s="78" t="e">
        <f t="shared" ref="K134:K197" si="175">IF(AND(G134="si",H134="si"),E134,"err")</f>
        <v>#N/A</v>
      </c>
      <c r="L134" s="78" t="e">
        <f t="shared" ref="L134:L197" si="176">IF(AND(G134="si",H134="si"),F134,"err")</f>
        <v>#N/A</v>
      </c>
      <c r="M134" s="11" t="e">
        <f t="shared" si="167"/>
        <v>#N/A</v>
      </c>
      <c r="N134" s="15" t="e">
        <f>INDEX(Foglio2!$F:$G,MATCH(B134,Foglio2!$F:$F,0),2)</f>
        <v>#N/A</v>
      </c>
      <c r="O134" s="91"/>
      <c r="P134" s="91"/>
      <c r="Q134" s="19" t="e">
        <f t="shared" si="140"/>
        <v>#N/A</v>
      </c>
      <c r="R134" s="19" t="str" cm="1">
        <f t="array" ref="R134">_xlfn.IFS(P134=0,"si", AND(1&lt;P134, P134&lt;=O134),"si", OR(P134=1, P134&gt;O134),"no")</f>
        <v>si</v>
      </c>
      <c r="S134" s="78" t="e">
        <f t="shared" si="141"/>
        <v>#N/A</v>
      </c>
      <c r="T134" s="78" t="e">
        <f t="shared" si="142"/>
        <v>#N/A</v>
      </c>
      <c r="U134" s="11" t="e">
        <f t="shared" si="143"/>
        <v>#N/A</v>
      </c>
      <c r="V134" s="15" t="e">
        <f>INDEX(Foglio2!$J:$K,MATCH(B134,Foglio2!$J:$J,0),2)</f>
        <v>#N/A</v>
      </c>
      <c r="W134" s="91"/>
      <c r="X134" s="91"/>
      <c r="Y134" s="19" t="e">
        <f t="shared" si="144"/>
        <v>#N/A</v>
      </c>
      <c r="Z134" s="19" t="str">
        <f t="shared" si="145"/>
        <v>si</v>
      </c>
      <c r="AA134" s="78" t="e">
        <f t="shared" si="146"/>
        <v>#N/A</v>
      </c>
      <c r="AB134" s="78" t="e">
        <f t="shared" si="168"/>
        <v>#N/A</v>
      </c>
      <c r="AC134" s="19" t="e">
        <f t="shared" ref="AC134:AC197" si="177">IF(AB134="err",0,AB134)</f>
        <v>#N/A</v>
      </c>
      <c r="AD134" s="11" t="e">
        <f t="shared" si="169"/>
        <v>#N/A</v>
      </c>
      <c r="AE134" s="15" t="e">
        <f>INDEX(Foglio2!$N:$O,MATCH(B134,Foglio2!$N:$N,0),2)</f>
        <v>#N/A</v>
      </c>
      <c r="AF134" s="91"/>
      <c r="AG134" s="91"/>
      <c r="AH134" s="19" t="e">
        <f t="shared" si="147"/>
        <v>#N/A</v>
      </c>
      <c r="AI134" s="19" t="str">
        <f t="shared" si="148"/>
        <v>si</v>
      </c>
      <c r="AJ134" s="78" t="e">
        <f t="shared" si="149"/>
        <v>#N/A</v>
      </c>
      <c r="AK134" s="78" t="e">
        <f t="shared" si="170"/>
        <v>#N/A</v>
      </c>
      <c r="AL134" s="19" t="e">
        <f t="shared" si="171"/>
        <v>#N/A</v>
      </c>
      <c r="AM134" s="11" t="e">
        <f t="shared" si="172"/>
        <v>#N/A</v>
      </c>
      <c r="AN134" s="15" t="e">
        <f>INDEX(Foglio2!$R:$S,MATCH(B134,Foglio2!$R:$R,0),2)</f>
        <v>#N/A</v>
      </c>
      <c r="AO134" s="91"/>
      <c r="AP134" s="91"/>
      <c r="AQ134" s="19" t="e">
        <f t="shared" si="150"/>
        <v>#N/A</v>
      </c>
      <c r="AR134" s="19" t="str">
        <f t="shared" si="151"/>
        <v>si</v>
      </c>
      <c r="AS134" s="78" t="e">
        <f t="shared" si="152"/>
        <v>#N/A</v>
      </c>
      <c r="AT134" s="78" t="e">
        <f t="shared" si="153"/>
        <v>#N/A</v>
      </c>
      <c r="AU134" s="11" t="e">
        <f t="shared" si="154"/>
        <v>#N/A</v>
      </c>
      <c r="AV134" s="15" t="e">
        <f>INDEX(Foglio2!$V:$W,MATCH(B134,Foglio2!$V:$V,0),2)</f>
        <v>#N/A</v>
      </c>
      <c r="AW134" s="91"/>
      <c r="AX134" s="91"/>
      <c r="AY134" s="19" t="e">
        <f t="shared" si="155"/>
        <v>#N/A</v>
      </c>
      <c r="AZ134" s="19" t="str">
        <f t="shared" si="156"/>
        <v>si</v>
      </c>
      <c r="BA134" s="78" t="e">
        <f t="shared" si="157"/>
        <v>#N/A</v>
      </c>
      <c r="BB134" s="78" t="e">
        <f t="shared" si="158"/>
        <v>#N/A</v>
      </c>
      <c r="BC134" s="11" t="e">
        <f t="shared" si="159"/>
        <v>#N/A</v>
      </c>
      <c r="BD134" s="15" t="e">
        <f>INDEX(Foglio2!$Z:$AA,MATCH(B134,Foglio2!$Z:$Z,0),2)</f>
        <v>#N/A</v>
      </c>
      <c r="BE134" s="91"/>
      <c r="BF134" s="91"/>
      <c r="BG134" s="19" t="e">
        <f t="shared" si="160"/>
        <v>#N/A</v>
      </c>
      <c r="BH134" s="19" t="str">
        <f t="shared" si="161"/>
        <v>si</v>
      </c>
      <c r="BI134" s="82" t="e">
        <f t="shared" ref="BI134:BI197" si="178">IF(BF134&lt;=L134,"si","no")</f>
        <v>#N/A</v>
      </c>
      <c r="BJ134" s="78" t="e">
        <f t="shared" ref="BJ134:BJ197" si="179">IF(AND(BG134="si",BH134="si",BI134="si"),BE134,"err")</f>
        <v>#N/A</v>
      </c>
      <c r="BK134" s="78" t="e">
        <f t="shared" ref="BK134:BK197" si="180">IF(AND(BG134="si",BH134="si",BI134="si"),BF134,"err")</f>
        <v>#N/A</v>
      </c>
      <c r="BL134" s="19" t="e">
        <f t="shared" ref="BL134:BL197" si="181">IF(BK134="err",0,BK134)</f>
        <v>#N/A</v>
      </c>
      <c r="BM134" s="11" t="e">
        <f t="shared" si="173"/>
        <v>#N/A</v>
      </c>
      <c r="BN134" s="15" t="e">
        <f>INDEX(Foglio2!$AC:$AD,MATCH(B134,Foglio2!$AC:$AC,0),2)</f>
        <v>#N/A</v>
      </c>
      <c r="BO134" s="91"/>
      <c r="BP134" s="91"/>
      <c r="BQ134" s="19" t="e">
        <f t="shared" si="162"/>
        <v>#N/A</v>
      </c>
      <c r="BR134" s="19" t="str">
        <f t="shared" si="163"/>
        <v>si</v>
      </c>
      <c r="BS134" s="78" t="e">
        <f t="shared" si="164"/>
        <v>#N/A</v>
      </c>
      <c r="BT134" s="78" t="e">
        <f t="shared" si="165"/>
        <v>#N/A</v>
      </c>
      <c r="BU134" s="11" t="e">
        <f t="shared" si="166"/>
        <v>#N/A</v>
      </c>
      <c r="BV134" s="92"/>
      <c r="BW134" s="92"/>
      <c r="BX134" s="82" t="str" cm="1">
        <f t="array" ref="BX134">_xlfn.IFS('indicatori output 1.2'!BW134=0, "si", OR('Indicatori target 1.2'!K134="err",'Indicatori target 1.2'!L134="err"), "no", AND('indicatori output 1.2'!BW134&gt;0, 'Indicatori target 1.2'!K134&lt;&gt;'Indicatori target 1.2'!L134), "no", AND('indicatori output 1.2'!BW134&gt;0,'Indicatori target 1.2'!K134='Indicatori target 1.2'!L134), "si")</f>
        <v>si</v>
      </c>
      <c r="BY134" s="82" t="str">
        <f t="shared" ref="BY134:BY197" si="182">IF(BW134&lt;=BV134,"si","no")</f>
        <v>si</v>
      </c>
      <c r="BZ134" s="78">
        <f t="shared" ref="BZ134:BZ197" si="183">IF(AND(BX134="si",BY134="si"), BV134,"err")</f>
        <v>0</v>
      </c>
      <c r="CA134" s="78">
        <f t="shared" ref="CA134:CA197" si="184">IF(AND(BX134="si",BY134="si"), BW134,"err")</f>
        <v>0</v>
      </c>
    </row>
    <row r="135" spans="1:79" x14ac:dyDescent="0.3">
      <c r="A135"/>
      <c r="B135"/>
      <c r="C135" s="10" t="e">
        <f>INDEX(Foglio2!$B:$C,MATCH('indicatori output 1.2'!B135,Foglio2!$B:$B,0),2)</f>
        <v>#N/A</v>
      </c>
      <c r="D135" s="10" t="e">
        <f>INDEX(Foglio4!$C:$D,MATCH('indicatori output 1.2'!B135,Foglio4!$C:$C,0),2)</f>
        <v>#N/A</v>
      </c>
      <c r="E135" s="91"/>
      <c r="F135" s="91"/>
      <c r="G135" s="19" t="e">
        <f t="shared" si="138"/>
        <v>#N/A</v>
      </c>
      <c r="H135" s="19" t="str">
        <f t="shared" si="139"/>
        <v>si</v>
      </c>
      <c r="I135" s="19" t="e">
        <f t="shared" si="174"/>
        <v>#N/A</v>
      </c>
      <c r="J135" s="19" t="e" cm="1">
        <f t="array" ref="J135">_xlfn.IFS(D135=F135,"uguale",D135&lt;F135,"regis maggiore",D135&gt;F135,"regis minore")</f>
        <v>#N/A</v>
      </c>
      <c r="K135" s="78" t="e">
        <f t="shared" si="175"/>
        <v>#N/A</v>
      </c>
      <c r="L135" s="78" t="e">
        <f t="shared" si="176"/>
        <v>#N/A</v>
      </c>
      <c r="M135" s="11" t="e">
        <f t="shared" si="167"/>
        <v>#N/A</v>
      </c>
      <c r="N135" s="15" t="e">
        <f>INDEX(Foglio2!$F:$G,MATCH(B135,Foglio2!$F:$F,0),2)</f>
        <v>#N/A</v>
      </c>
      <c r="O135" s="91"/>
      <c r="P135" s="91"/>
      <c r="Q135" s="19" t="e">
        <f t="shared" si="140"/>
        <v>#N/A</v>
      </c>
      <c r="R135" s="19" t="str" cm="1">
        <f t="array" ref="R135">_xlfn.IFS(P135=0,"si", AND(1&lt;P135, P135&lt;=O135),"si", OR(P135=1, P135&gt;O135),"no")</f>
        <v>si</v>
      </c>
      <c r="S135" s="78" t="e">
        <f t="shared" si="141"/>
        <v>#N/A</v>
      </c>
      <c r="T135" s="78" t="e">
        <f t="shared" si="142"/>
        <v>#N/A</v>
      </c>
      <c r="U135" s="11" t="e">
        <f t="shared" si="143"/>
        <v>#N/A</v>
      </c>
      <c r="V135" s="15" t="e">
        <f>INDEX(Foglio2!$J:$K,MATCH(B135,Foglio2!$J:$J,0),2)</f>
        <v>#N/A</v>
      </c>
      <c r="W135" s="91"/>
      <c r="X135" s="91"/>
      <c r="Y135" s="19" t="e">
        <f t="shared" si="144"/>
        <v>#N/A</v>
      </c>
      <c r="Z135" s="19" t="str">
        <f t="shared" si="145"/>
        <v>si</v>
      </c>
      <c r="AA135" s="78" t="e">
        <f t="shared" si="146"/>
        <v>#N/A</v>
      </c>
      <c r="AB135" s="78" t="e">
        <f t="shared" si="168"/>
        <v>#N/A</v>
      </c>
      <c r="AC135" s="19" t="e">
        <f t="shared" si="177"/>
        <v>#N/A</v>
      </c>
      <c r="AD135" s="11" t="e">
        <f t="shared" si="169"/>
        <v>#N/A</v>
      </c>
      <c r="AE135" s="15" t="e">
        <f>INDEX(Foglio2!$N:$O,MATCH(B135,Foglio2!$N:$N,0),2)</f>
        <v>#N/A</v>
      </c>
      <c r="AF135" s="91"/>
      <c r="AG135" s="91"/>
      <c r="AH135" s="19" t="e">
        <f t="shared" si="147"/>
        <v>#N/A</v>
      </c>
      <c r="AI135" s="19" t="str">
        <f t="shared" si="148"/>
        <v>si</v>
      </c>
      <c r="AJ135" s="78" t="e">
        <f t="shared" si="149"/>
        <v>#N/A</v>
      </c>
      <c r="AK135" s="78" t="e">
        <f t="shared" si="170"/>
        <v>#N/A</v>
      </c>
      <c r="AL135" s="19" t="e">
        <f t="shared" si="171"/>
        <v>#N/A</v>
      </c>
      <c r="AM135" s="11" t="e">
        <f t="shared" si="172"/>
        <v>#N/A</v>
      </c>
      <c r="AN135" s="15" t="e">
        <f>INDEX(Foglio2!$R:$S,MATCH(B135,Foglio2!$R:$R,0),2)</f>
        <v>#N/A</v>
      </c>
      <c r="AO135" s="91"/>
      <c r="AP135" s="91"/>
      <c r="AQ135" s="19" t="e">
        <f t="shared" si="150"/>
        <v>#N/A</v>
      </c>
      <c r="AR135" s="19" t="str">
        <f t="shared" si="151"/>
        <v>si</v>
      </c>
      <c r="AS135" s="78" t="e">
        <f t="shared" si="152"/>
        <v>#N/A</v>
      </c>
      <c r="AT135" s="78" t="e">
        <f t="shared" si="153"/>
        <v>#N/A</v>
      </c>
      <c r="AU135" s="11" t="e">
        <f t="shared" si="154"/>
        <v>#N/A</v>
      </c>
      <c r="AV135" s="15" t="e">
        <f>INDEX(Foglio2!$V:$W,MATCH(B135,Foglio2!$V:$V,0),2)</f>
        <v>#N/A</v>
      </c>
      <c r="AW135" s="91"/>
      <c r="AX135" s="91"/>
      <c r="AY135" s="19" t="e">
        <f t="shared" si="155"/>
        <v>#N/A</v>
      </c>
      <c r="AZ135" s="19" t="str">
        <f t="shared" si="156"/>
        <v>si</v>
      </c>
      <c r="BA135" s="78" t="e">
        <f t="shared" si="157"/>
        <v>#N/A</v>
      </c>
      <c r="BB135" s="78" t="e">
        <f t="shared" si="158"/>
        <v>#N/A</v>
      </c>
      <c r="BC135" s="11" t="e">
        <f t="shared" si="159"/>
        <v>#N/A</v>
      </c>
      <c r="BD135" s="15" t="e">
        <f>INDEX(Foglio2!$Z:$AA,MATCH(B135,Foglio2!$Z:$Z,0),2)</f>
        <v>#N/A</v>
      </c>
      <c r="BE135" s="91"/>
      <c r="BF135" s="91"/>
      <c r="BG135" s="19" t="e">
        <f t="shared" si="160"/>
        <v>#N/A</v>
      </c>
      <c r="BH135" s="19" t="str">
        <f t="shared" si="161"/>
        <v>si</v>
      </c>
      <c r="BI135" s="82" t="e">
        <f t="shared" si="178"/>
        <v>#N/A</v>
      </c>
      <c r="BJ135" s="78" t="e">
        <f t="shared" si="179"/>
        <v>#N/A</v>
      </c>
      <c r="BK135" s="78" t="e">
        <f t="shared" si="180"/>
        <v>#N/A</v>
      </c>
      <c r="BL135" s="19" t="e">
        <f t="shared" si="181"/>
        <v>#N/A</v>
      </c>
      <c r="BM135" s="11" t="e">
        <f t="shared" si="173"/>
        <v>#N/A</v>
      </c>
      <c r="BN135" s="15" t="e">
        <f>INDEX(Foglio2!$AC:$AD,MATCH(B135,Foglio2!$AC:$AC,0),2)</f>
        <v>#N/A</v>
      </c>
      <c r="BO135" s="91"/>
      <c r="BP135" s="91"/>
      <c r="BQ135" s="19" t="e">
        <f t="shared" si="162"/>
        <v>#N/A</v>
      </c>
      <c r="BR135" s="19" t="str">
        <f t="shared" si="163"/>
        <v>si</v>
      </c>
      <c r="BS135" s="78" t="e">
        <f t="shared" si="164"/>
        <v>#N/A</v>
      </c>
      <c r="BT135" s="78" t="e">
        <f t="shared" si="165"/>
        <v>#N/A</v>
      </c>
      <c r="BU135" s="11" t="e">
        <f t="shared" si="166"/>
        <v>#N/A</v>
      </c>
      <c r="BV135" s="92"/>
      <c r="BW135" s="92"/>
      <c r="BX135" s="82" t="str" cm="1">
        <f t="array" ref="BX135">_xlfn.IFS('indicatori output 1.2'!BW135=0, "si", OR('Indicatori target 1.2'!K135="err",'Indicatori target 1.2'!L135="err"), "no", AND('indicatori output 1.2'!BW135&gt;0, 'Indicatori target 1.2'!K135&lt;&gt;'Indicatori target 1.2'!L135), "no", AND('indicatori output 1.2'!BW135&gt;0,'Indicatori target 1.2'!K135='Indicatori target 1.2'!L135), "si")</f>
        <v>si</v>
      </c>
      <c r="BY135" s="82" t="str">
        <f t="shared" si="182"/>
        <v>si</v>
      </c>
      <c r="BZ135" s="78">
        <f t="shared" si="183"/>
        <v>0</v>
      </c>
      <c r="CA135" s="78">
        <f t="shared" si="184"/>
        <v>0</v>
      </c>
    </row>
    <row r="136" spans="1:79" x14ac:dyDescent="0.3">
      <c r="A136"/>
      <c r="B136"/>
      <c r="C136" s="10" t="e">
        <f>INDEX(Foglio2!$B:$C,MATCH('indicatori output 1.2'!B136,Foglio2!$B:$B,0),2)</f>
        <v>#N/A</v>
      </c>
      <c r="D136" s="10" t="e">
        <f>INDEX(Foglio4!$C:$D,MATCH('indicatori output 1.2'!B136,Foglio4!$C:$C,0),2)</f>
        <v>#N/A</v>
      </c>
      <c r="E136" s="91"/>
      <c r="F136" s="91"/>
      <c r="G136" s="19" t="e">
        <f t="shared" si="138"/>
        <v>#N/A</v>
      </c>
      <c r="H136" s="19" t="str">
        <f t="shared" si="139"/>
        <v>si</v>
      </c>
      <c r="I136" s="19" t="e">
        <f t="shared" si="174"/>
        <v>#N/A</v>
      </c>
      <c r="J136" s="19" t="e" cm="1">
        <f t="array" ref="J136">_xlfn.IFS(D136=F136,"uguale",D136&lt;F136,"regis maggiore",D136&gt;F136,"regis minore")</f>
        <v>#N/A</v>
      </c>
      <c r="K136" s="78" t="e">
        <f t="shared" si="175"/>
        <v>#N/A</v>
      </c>
      <c r="L136" s="78" t="e">
        <f t="shared" si="176"/>
        <v>#N/A</v>
      </c>
      <c r="M136" s="11" t="e">
        <f t="shared" si="167"/>
        <v>#N/A</v>
      </c>
      <c r="N136" s="15" t="e">
        <f>INDEX(Foglio2!$F:$G,MATCH(B136,Foglio2!$F:$F,0),2)</f>
        <v>#N/A</v>
      </c>
      <c r="O136" s="91"/>
      <c r="P136" s="91"/>
      <c r="Q136" s="19" t="e">
        <f t="shared" si="140"/>
        <v>#N/A</v>
      </c>
      <c r="R136" s="19" t="str" cm="1">
        <f t="array" ref="R136">_xlfn.IFS(P136=0,"si", AND(1&lt;P136, P136&lt;=O136),"si", OR(P136=1, P136&gt;O136),"no")</f>
        <v>si</v>
      </c>
      <c r="S136" s="78" t="e">
        <f t="shared" si="141"/>
        <v>#N/A</v>
      </c>
      <c r="T136" s="78" t="e">
        <f t="shared" si="142"/>
        <v>#N/A</v>
      </c>
      <c r="U136" s="11" t="e">
        <f t="shared" si="143"/>
        <v>#N/A</v>
      </c>
      <c r="V136" s="15" t="e">
        <f>INDEX(Foglio2!$J:$K,MATCH(B136,Foglio2!$J:$J,0),2)</f>
        <v>#N/A</v>
      </c>
      <c r="W136" s="91"/>
      <c r="X136" s="91"/>
      <c r="Y136" s="19" t="e">
        <f t="shared" si="144"/>
        <v>#N/A</v>
      </c>
      <c r="Z136" s="19" t="str">
        <f t="shared" si="145"/>
        <v>si</v>
      </c>
      <c r="AA136" s="78" t="e">
        <f t="shared" si="146"/>
        <v>#N/A</v>
      </c>
      <c r="AB136" s="78" t="e">
        <f t="shared" si="168"/>
        <v>#N/A</v>
      </c>
      <c r="AC136" s="19" t="e">
        <f t="shared" si="177"/>
        <v>#N/A</v>
      </c>
      <c r="AD136" s="11" t="e">
        <f t="shared" si="169"/>
        <v>#N/A</v>
      </c>
      <c r="AE136" s="15" t="e">
        <f>INDEX(Foglio2!$N:$O,MATCH(B136,Foglio2!$N:$N,0),2)</f>
        <v>#N/A</v>
      </c>
      <c r="AF136" s="91"/>
      <c r="AG136" s="91"/>
      <c r="AH136" s="19" t="e">
        <f t="shared" si="147"/>
        <v>#N/A</v>
      </c>
      <c r="AI136" s="19" t="str">
        <f t="shared" si="148"/>
        <v>si</v>
      </c>
      <c r="AJ136" s="78" t="e">
        <f t="shared" si="149"/>
        <v>#N/A</v>
      </c>
      <c r="AK136" s="78" t="e">
        <f t="shared" si="170"/>
        <v>#N/A</v>
      </c>
      <c r="AL136" s="19" t="e">
        <f t="shared" si="171"/>
        <v>#N/A</v>
      </c>
      <c r="AM136" s="11" t="e">
        <f t="shared" si="172"/>
        <v>#N/A</v>
      </c>
      <c r="AN136" s="15" t="e">
        <f>INDEX(Foglio2!$R:$S,MATCH(B136,Foglio2!$R:$R,0),2)</f>
        <v>#N/A</v>
      </c>
      <c r="AO136" s="91"/>
      <c r="AP136" s="91"/>
      <c r="AQ136" s="19" t="e">
        <f t="shared" si="150"/>
        <v>#N/A</v>
      </c>
      <c r="AR136" s="19" t="str">
        <f t="shared" si="151"/>
        <v>si</v>
      </c>
      <c r="AS136" s="78" t="e">
        <f t="shared" si="152"/>
        <v>#N/A</v>
      </c>
      <c r="AT136" s="78" t="e">
        <f t="shared" si="153"/>
        <v>#N/A</v>
      </c>
      <c r="AU136" s="11" t="e">
        <f t="shared" si="154"/>
        <v>#N/A</v>
      </c>
      <c r="AV136" s="15" t="e">
        <f>INDEX(Foglio2!$V:$W,MATCH(B136,Foglio2!$V:$V,0),2)</f>
        <v>#N/A</v>
      </c>
      <c r="AW136" s="91"/>
      <c r="AX136" s="91"/>
      <c r="AY136" s="19" t="e">
        <f t="shared" si="155"/>
        <v>#N/A</v>
      </c>
      <c r="AZ136" s="19" t="str">
        <f t="shared" si="156"/>
        <v>si</v>
      </c>
      <c r="BA136" s="78" t="e">
        <f t="shared" si="157"/>
        <v>#N/A</v>
      </c>
      <c r="BB136" s="78" t="e">
        <f t="shared" si="158"/>
        <v>#N/A</v>
      </c>
      <c r="BC136" s="11" t="e">
        <f t="shared" si="159"/>
        <v>#N/A</v>
      </c>
      <c r="BD136" s="15" t="e">
        <f>INDEX(Foglio2!$Z:$AA,MATCH(B136,Foglio2!$Z:$Z,0),2)</f>
        <v>#N/A</v>
      </c>
      <c r="BE136" s="91"/>
      <c r="BF136" s="91"/>
      <c r="BG136" s="19" t="e">
        <f t="shared" si="160"/>
        <v>#N/A</v>
      </c>
      <c r="BH136" s="19" t="str">
        <f t="shared" si="161"/>
        <v>si</v>
      </c>
      <c r="BI136" s="82" t="e">
        <f t="shared" si="178"/>
        <v>#N/A</v>
      </c>
      <c r="BJ136" s="78" t="e">
        <f t="shared" si="179"/>
        <v>#N/A</v>
      </c>
      <c r="BK136" s="78" t="e">
        <f t="shared" si="180"/>
        <v>#N/A</v>
      </c>
      <c r="BL136" s="19" t="e">
        <f t="shared" si="181"/>
        <v>#N/A</v>
      </c>
      <c r="BM136" s="11" t="e">
        <f t="shared" si="173"/>
        <v>#N/A</v>
      </c>
      <c r="BN136" s="15" t="e">
        <f>INDEX(Foglio2!$AC:$AD,MATCH(B136,Foglio2!$AC:$AC,0),2)</f>
        <v>#N/A</v>
      </c>
      <c r="BO136" s="91"/>
      <c r="BP136" s="91"/>
      <c r="BQ136" s="19" t="e">
        <f t="shared" si="162"/>
        <v>#N/A</v>
      </c>
      <c r="BR136" s="19" t="str">
        <f t="shared" si="163"/>
        <v>si</v>
      </c>
      <c r="BS136" s="78" t="e">
        <f t="shared" si="164"/>
        <v>#N/A</v>
      </c>
      <c r="BT136" s="78" t="e">
        <f t="shared" si="165"/>
        <v>#N/A</v>
      </c>
      <c r="BU136" s="11" t="e">
        <f t="shared" si="166"/>
        <v>#N/A</v>
      </c>
      <c r="BV136" s="92"/>
      <c r="BW136" s="92"/>
      <c r="BX136" s="82" t="str" cm="1">
        <f t="array" ref="BX136">_xlfn.IFS('indicatori output 1.2'!BW136=0, "si", OR('Indicatori target 1.2'!K136="err",'Indicatori target 1.2'!L136="err"), "no", AND('indicatori output 1.2'!BW136&gt;0, 'Indicatori target 1.2'!K136&lt;&gt;'Indicatori target 1.2'!L136), "no", AND('indicatori output 1.2'!BW136&gt;0,'Indicatori target 1.2'!K136='Indicatori target 1.2'!L136), "si")</f>
        <v>si</v>
      </c>
      <c r="BY136" s="82" t="str">
        <f t="shared" si="182"/>
        <v>si</v>
      </c>
      <c r="BZ136" s="78">
        <f t="shared" si="183"/>
        <v>0</v>
      </c>
      <c r="CA136" s="78">
        <f t="shared" si="184"/>
        <v>0</v>
      </c>
    </row>
    <row r="137" spans="1:79" x14ac:dyDescent="0.3">
      <c r="A137"/>
      <c r="B137"/>
      <c r="C137" s="10" t="e">
        <f>INDEX(Foglio2!$B:$C,MATCH('indicatori output 1.2'!B137,Foglio2!$B:$B,0),2)</f>
        <v>#N/A</v>
      </c>
      <c r="D137" s="10" t="e">
        <f>INDEX(Foglio4!$C:$D,MATCH('indicatori output 1.2'!B137,Foglio4!$C:$C,0),2)</f>
        <v>#N/A</v>
      </c>
      <c r="E137" s="91"/>
      <c r="F137" s="91"/>
      <c r="G137" s="19" t="e">
        <f t="shared" si="138"/>
        <v>#N/A</v>
      </c>
      <c r="H137" s="19" t="str">
        <f t="shared" si="139"/>
        <v>si</v>
      </c>
      <c r="I137" s="19" t="e">
        <f t="shared" si="174"/>
        <v>#N/A</v>
      </c>
      <c r="J137" s="19" t="e" cm="1">
        <f t="array" ref="J137">_xlfn.IFS(D137=F137,"uguale",D137&lt;F137,"regis maggiore",D137&gt;F137,"regis minore")</f>
        <v>#N/A</v>
      </c>
      <c r="K137" s="78" t="e">
        <f t="shared" si="175"/>
        <v>#N/A</v>
      </c>
      <c r="L137" s="78" t="e">
        <f t="shared" si="176"/>
        <v>#N/A</v>
      </c>
      <c r="M137" s="11" t="e">
        <f t="shared" si="167"/>
        <v>#N/A</v>
      </c>
      <c r="N137" s="15" t="e">
        <f>INDEX(Foglio2!$F:$G,MATCH(B137,Foglio2!$F:$F,0),2)</f>
        <v>#N/A</v>
      </c>
      <c r="O137" s="91"/>
      <c r="P137" s="91"/>
      <c r="Q137" s="19" t="e">
        <f t="shared" si="140"/>
        <v>#N/A</v>
      </c>
      <c r="R137" s="19" t="str" cm="1">
        <f t="array" ref="R137">_xlfn.IFS(P137=0,"si", AND(1&lt;P137, P137&lt;=O137),"si", OR(P137=1, P137&gt;O137),"no")</f>
        <v>si</v>
      </c>
      <c r="S137" s="78" t="e">
        <f t="shared" si="141"/>
        <v>#N/A</v>
      </c>
      <c r="T137" s="78" t="e">
        <f t="shared" si="142"/>
        <v>#N/A</v>
      </c>
      <c r="U137" s="11" t="e">
        <f t="shared" si="143"/>
        <v>#N/A</v>
      </c>
      <c r="V137" s="15" t="e">
        <f>INDEX(Foglio2!$J:$K,MATCH(B137,Foglio2!$J:$J,0),2)</f>
        <v>#N/A</v>
      </c>
      <c r="W137" s="91"/>
      <c r="X137" s="91"/>
      <c r="Y137" s="19" t="e">
        <f t="shared" si="144"/>
        <v>#N/A</v>
      </c>
      <c r="Z137" s="19" t="str">
        <f t="shared" si="145"/>
        <v>si</v>
      </c>
      <c r="AA137" s="78" t="e">
        <f t="shared" si="146"/>
        <v>#N/A</v>
      </c>
      <c r="AB137" s="78" t="e">
        <f t="shared" si="168"/>
        <v>#N/A</v>
      </c>
      <c r="AC137" s="19" t="e">
        <f t="shared" si="177"/>
        <v>#N/A</v>
      </c>
      <c r="AD137" s="11" t="e">
        <f t="shared" si="169"/>
        <v>#N/A</v>
      </c>
      <c r="AE137" s="15" t="e">
        <f>INDEX(Foglio2!$N:$O,MATCH(B137,Foglio2!$N:$N,0),2)</f>
        <v>#N/A</v>
      </c>
      <c r="AF137" s="91"/>
      <c r="AG137" s="91"/>
      <c r="AH137" s="19" t="e">
        <f t="shared" si="147"/>
        <v>#N/A</v>
      </c>
      <c r="AI137" s="19" t="str">
        <f t="shared" si="148"/>
        <v>si</v>
      </c>
      <c r="AJ137" s="78" t="e">
        <f t="shared" si="149"/>
        <v>#N/A</v>
      </c>
      <c r="AK137" s="78" t="e">
        <f t="shared" si="170"/>
        <v>#N/A</v>
      </c>
      <c r="AL137" s="19" t="e">
        <f t="shared" si="171"/>
        <v>#N/A</v>
      </c>
      <c r="AM137" s="11" t="e">
        <f t="shared" si="172"/>
        <v>#N/A</v>
      </c>
      <c r="AN137" s="15" t="e">
        <f>INDEX(Foglio2!$R:$S,MATCH(B137,Foglio2!$R:$R,0),2)</f>
        <v>#N/A</v>
      </c>
      <c r="AO137" s="91"/>
      <c r="AP137" s="91"/>
      <c r="AQ137" s="19" t="e">
        <f t="shared" si="150"/>
        <v>#N/A</v>
      </c>
      <c r="AR137" s="19" t="str">
        <f t="shared" si="151"/>
        <v>si</v>
      </c>
      <c r="AS137" s="78" t="e">
        <f t="shared" si="152"/>
        <v>#N/A</v>
      </c>
      <c r="AT137" s="78" t="e">
        <f t="shared" si="153"/>
        <v>#N/A</v>
      </c>
      <c r="AU137" s="11" t="e">
        <f t="shared" si="154"/>
        <v>#N/A</v>
      </c>
      <c r="AV137" s="15" t="e">
        <f>INDEX(Foglio2!$V:$W,MATCH(B137,Foglio2!$V:$V,0),2)</f>
        <v>#N/A</v>
      </c>
      <c r="AW137" s="91"/>
      <c r="AX137" s="91"/>
      <c r="AY137" s="19" t="e">
        <f t="shared" si="155"/>
        <v>#N/A</v>
      </c>
      <c r="AZ137" s="19" t="str">
        <f t="shared" si="156"/>
        <v>si</v>
      </c>
      <c r="BA137" s="78" t="e">
        <f t="shared" si="157"/>
        <v>#N/A</v>
      </c>
      <c r="BB137" s="78" t="e">
        <f t="shared" si="158"/>
        <v>#N/A</v>
      </c>
      <c r="BC137" s="11" t="e">
        <f t="shared" si="159"/>
        <v>#N/A</v>
      </c>
      <c r="BD137" s="15" t="e">
        <f>INDEX(Foglio2!$Z:$AA,MATCH(B137,Foglio2!$Z:$Z,0),2)</f>
        <v>#N/A</v>
      </c>
      <c r="BE137" s="91"/>
      <c r="BF137" s="91"/>
      <c r="BG137" s="19" t="e">
        <f t="shared" si="160"/>
        <v>#N/A</v>
      </c>
      <c r="BH137" s="19" t="str">
        <f t="shared" si="161"/>
        <v>si</v>
      </c>
      <c r="BI137" s="82" t="e">
        <f t="shared" si="178"/>
        <v>#N/A</v>
      </c>
      <c r="BJ137" s="78" t="e">
        <f t="shared" si="179"/>
        <v>#N/A</v>
      </c>
      <c r="BK137" s="78" t="e">
        <f t="shared" si="180"/>
        <v>#N/A</v>
      </c>
      <c r="BL137" s="19" t="e">
        <f t="shared" si="181"/>
        <v>#N/A</v>
      </c>
      <c r="BM137" s="11" t="e">
        <f t="shared" si="173"/>
        <v>#N/A</v>
      </c>
      <c r="BN137" s="15" t="e">
        <f>INDEX(Foglio2!$AC:$AD,MATCH(B137,Foglio2!$AC:$AC,0),2)</f>
        <v>#N/A</v>
      </c>
      <c r="BO137" s="91"/>
      <c r="BP137" s="91"/>
      <c r="BQ137" s="19" t="e">
        <f t="shared" si="162"/>
        <v>#N/A</v>
      </c>
      <c r="BR137" s="19" t="str">
        <f t="shared" si="163"/>
        <v>si</v>
      </c>
      <c r="BS137" s="78" t="e">
        <f t="shared" si="164"/>
        <v>#N/A</v>
      </c>
      <c r="BT137" s="78" t="e">
        <f t="shared" si="165"/>
        <v>#N/A</v>
      </c>
      <c r="BU137" s="11" t="e">
        <f t="shared" si="166"/>
        <v>#N/A</v>
      </c>
      <c r="BV137" s="92"/>
      <c r="BW137" s="92"/>
      <c r="BX137" s="82" t="str" cm="1">
        <f t="array" ref="BX137">_xlfn.IFS('indicatori output 1.2'!BW137=0, "si", OR('Indicatori target 1.2'!K137="err",'Indicatori target 1.2'!L137="err"), "no", AND('indicatori output 1.2'!BW137&gt;0, 'Indicatori target 1.2'!K137&lt;&gt;'Indicatori target 1.2'!L137), "no", AND('indicatori output 1.2'!BW137&gt;0,'Indicatori target 1.2'!K137='Indicatori target 1.2'!L137), "si")</f>
        <v>si</v>
      </c>
      <c r="BY137" s="82" t="str">
        <f t="shared" si="182"/>
        <v>si</v>
      </c>
      <c r="BZ137" s="78">
        <f t="shared" si="183"/>
        <v>0</v>
      </c>
      <c r="CA137" s="78">
        <f t="shared" si="184"/>
        <v>0</v>
      </c>
    </row>
    <row r="138" spans="1:79" x14ac:dyDescent="0.3">
      <c r="A138"/>
      <c r="B138"/>
      <c r="C138" s="10" t="e">
        <f>INDEX(Foglio2!$B:$C,MATCH('indicatori output 1.2'!B138,Foglio2!$B:$B,0),2)</f>
        <v>#N/A</v>
      </c>
      <c r="D138" s="10" t="e">
        <f>INDEX(Foglio4!$C:$D,MATCH('indicatori output 1.2'!B138,Foglio4!$C:$C,0),2)</f>
        <v>#N/A</v>
      </c>
      <c r="E138" s="91"/>
      <c r="F138" s="91"/>
      <c r="G138" s="19" t="e">
        <f t="shared" si="138"/>
        <v>#N/A</v>
      </c>
      <c r="H138" s="19" t="str">
        <f t="shared" si="139"/>
        <v>si</v>
      </c>
      <c r="I138" s="19" t="e">
        <f t="shared" si="174"/>
        <v>#N/A</v>
      </c>
      <c r="J138" s="19" t="e" cm="1">
        <f t="array" ref="J138">_xlfn.IFS(D138=F138,"uguale",D138&lt;F138,"regis maggiore",D138&gt;F138,"regis minore")</f>
        <v>#N/A</v>
      </c>
      <c r="K138" s="78" t="e">
        <f t="shared" si="175"/>
        <v>#N/A</v>
      </c>
      <c r="L138" s="78" t="e">
        <f t="shared" si="176"/>
        <v>#N/A</v>
      </c>
      <c r="M138" s="11" t="e">
        <f t="shared" si="167"/>
        <v>#N/A</v>
      </c>
      <c r="N138" s="15" t="e">
        <f>INDEX(Foglio2!$F:$G,MATCH(B138,Foglio2!$F:$F,0),2)</f>
        <v>#N/A</v>
      </c>
      <c r="O138" s="91"/>
      <c r="P138" s="91"/>
      <c r="Q138" s="19" t="e">
        <f t="shared" si="140"/>
        <v>#N/A</v>
      </c>
      <c r="R138" s="19" t="str" cm="1">
        <f t="array" ref="R138">_xlfn.IFS(P138=0,"si", AND(1&lt;P138, P138&lt;=O138),"si", OR(P138=1, P138&gt;O138),"no")</f>
        <v>si</v>
      </c>
      <c r="S138" s="78" t="e">
        <f t="shared" si="141"/>
        <v>#N/A</v>
      </c>
      <c r="T138" s="78" t="e">
        <f t="shared" si="142"/>
        <v>#N/A</v>
      </c>
      <c r="U138" s="11" t="e">
        <f t="shared" si="143"/>
        <v>#N/A</v>
      </c>
      <c r="V138" s="15" t="e">
        <f>INDEX(Foglio2!$J:$K,MATCH(B138,Foglio2!$J:$J,0),2)</f>
        <v>#N/A</v>
      </c>
      <c r="W138" s="91"/>
      <c r="X138" s="91"/>
      <c r="Y138" s="19" t="e">
        <f t="shared" si="144"/>
        <v>#N/A</v>
      </c>
      <c r="Z138" s="19" t="str">
        <f t="shared" si="145"/>
        <v>si</v>
      </c>
      <c r="AA138" s="78" t="e">
        <f t="shared" si="146"/>
        <v>#N/A</v>
      </c>
      <c r="AB138" s="78" t="e">
        <f t="shared" si="168"/>
        <v>#N/A</v>
      </c>
      <c r="AC138" s="19" t="e">
        <f t="shared" si="177"/>
        <v>#N/A</v>
      </c>
      <c r="AD138" s="11" t="e">
        <f t="shared" si="169"/>
        <v>#N/A</v>
      </c>
      <c r="AE138" s="15" t="e">
        <f>INDEX(Foglio2!$N:$O,MATCH(B138,Foglio2!$N:$N,0),2)</f>
        <v>#N/A</v>
      </c>
      <c r="AF138" s="91"/>
      <c r="AG138" s="91"/>
      <c r="AH138" s="19" t="e">
        <f t="shared" si="147"/>
        <v>#N/A</v>
      </c>
      <c r="AI138" s="19" t="str">
        <f t="shared" si="148"/>
        <v>si</v>
      </c>
      <c r="AJ138" s="78" t="e">
        <f t="shared" si="149"/>
        <v>#N/A</v>
      </c>
      <c r="AK138" s="78" t="e">
        <f t="shared" si="170"/>
        <v>#N/A</v>
      </c>
      <c r="AL138" s="19" t="e">
        <f t="shared" si="171"/>
        <v>#N/A</v>
      </c>
      <c r="AM138" s="11" t="e">
        <f t="shared" si="172"/>
        <v>#N/A</v>
      </c>
      <c r="AN138" s="15" t="e">
        <f>INDEX(Foglio2!$R:$S,MATCH(B138,Foglio2!$R:$R,0),2)</f>
        <v>#N/A</v>
      </c>
      <c r="AO138" s="91"/>
      <c r="AP138" s="91"/>
      <c r="AQ138" s="19" t="e">
        <f t="shared" si="150"/>
        <v>#N/A</v>
      </c>
      <c r="AR138" s="19" t="str">
        <f t="shared" si="151"/>
        <v>si</v>
      </c>
      <c r="AS138" s="78" t="e">
        <f t="shared" si="152"/>
        <v>#N/A</v>
      </c>
      <c r="AT138" s="78" t="e">
        <f t="shared" si="153"/>
        <v>#N/A</v>
      </c>
      <c r="AU138" s="11" t="e">
        <f t="shared" si="154"/>
        <v>#N/A</v>
      </c>
      <c r="AV138" s="15" t="e">
        <f>INDEX(Foglio2!$V:$W,MATCH(B138,Foglio2!$V:$V,0),2)</f>
        <v>#N/A</v>
      </c>
      <c r="AW138" s="91"/>
      <c r="AX138" s="91"/>
      <c r="AY138" s="19" t="e">
        <f t="shared" si="155"/>
        <v>#N/A</v>
      </c>
      <c r="AZ138" s="19" t="str">
        <f t="shared" si="156"/>
        <v>si</v>
      </c>
      <c r="BA138" s="78" t="e">
        <f t="shared" si="157"/>
        <v>#N/A</v>
      </c>
      <c r="BB138" s="78" t="e">
        <f t="shared" si="158"/>
        <v>#N/A</v>
      </c>
      <c r="BC138" s="11" t="e">
        <f t="shared" si="159"/>
        <v>#N/A</v>
      </c>
      <c r="BD138" s="15" t="e">
        <f>INDEX(Foglio2!$Z:$AA,MATCH(B138,Foglio2!$Z:$Z,0),2)</f>
        <v>#N/A</v>
      </c>
      <c r="BE138" s="91"/>
      <c r="BF138" s="91"/>
      <c r="BG138" s="19" t="e">
        <f t="shared" si="160"/>
        <v>#N/A</v>
      </c>
      <c r="BH138" s="19" t="str">
        <f t="shared" si="161"/>
        <v>si</v>
      </c>
      <c r="BI138" s="82" t="e">
        <f t="shared" si="178"/>
        <v>#N/A</v>
      </c>
      <c r="BJ138" s="78" t="e">
        <f t="shared" si="179"/>
        <v>#N/A</v>
      </c>
      <c r="BK138" s="78" t="e">
        <f t="shared" si="180"/>
        <v>#N/A</v>
      </c>
      <c r="BL138" s="19" t="e">
        <f t="shared" si="181"/>
        <v>#N/A</v>
      </c>
      <c r="BM138" s="11" t="e">
        <f t="shared" si="173"/>
        <v>#N/A</v>
      </c>
      <c r="BN138" s="15" t="e">
        <f>INDEX(Foglio2!$AC:$AD,MATCH(B138,Foglio2!$AC:$AC,0),2)</f>
        <v>#N/A</v>
      </c>
      <c r="BO138" s="91"/>
      <c r="BP138" s="91"/>
      <c r="BQ138" s="19" t="e">
        <f t="shared" si="162"/>
        <v>#N/A</v>
      </c>
      <c r="BR138" s="19" t="str">
        <f t="shared" si="163"/>
        <v>si</v>
      </c>
      <c r="BS138" s="78" t="e">
        <f t="shared" si="164"/>
        <v>#N/A</v>
      </c>
      <c r="BT138" s="78" t="e">
        <f t="shared" si="165"/>
        <v>#N/A</v>
      </c>
      <c r="BU138" s="11" t="e">
        <f t="shared" si="166"/>
        <v>#N/A</v>
      </c>
      <c r="BV138" s="92"/>
      <c r="BW138" s="92"/>
      <c r="BX138" s="82" t="str" cm="1">
        <f t="array" ref="BX138">_xlfn.IFS('indicatori output 1.2'!BW138=0, "si", OR('Indicatori target 1.2'!K138="err",'Indicatori target 1.2'!L138="err"), "no", AND('indicatori output 1.2'!BW138&gt;0, 'Indicatori target 1.2'!K138&lt;&gt;'Indicatori target 1.2'!L138), "no", AND('indicatori output 1.2'!BW138&gt;0,'Indicatori target 1.2'!K138='Indicatori target 1.2'!L138), "si")</f>
        <v>si</v>
      </c>
      <c r="BY138" s="82" t="str">
        <f t="shared" si="182"/>
        <v>si</v>
      </c>
      <c r="BZ138" s="78">
        <f t="shared" si="183"/>
        <v>0</v>
      </c>
      <c r="CA138" s="78">
        <f t="shared" si="184"/>
        <v>0</v>
      </c>
    </row>
    <row r="139" spans="1:79" x14ac:dyDescent="0.3">
      <c r="A139"/>
      <c r="B139"/>
      <c r="C139" s="10" t="e">
        <f>INDEX(Foglio2!$B:$C,MATCH('indicatori output 1.2'!B139,Foglio2!$B:$B,0),2)</f>
        <v>#N/A</v>
      </c>
      <c r="D139" s="10" t="e">
        <f>INDEX(Foglio4!$C:$D,MATCH('indicatori output 1.2'!B139,Foglio4!$C:$C,0),2)</f>
        <v>#N/A</v>
      </c>
      <c r="E139" s="91"/>
      <c r="F139" s="91"/>
      <c r="G139" s="19" t="e">
        <f t="shared" si="138"/>
        <v>#N/A</v>
      </c>
      <c r="H139" s="19" t="str">
        <f t="shared" si="139"/>
        <v>si</v>
      </c>
      <c r="I139" s="19" t="e">
        <f t="shared" si="174"/>
        <v>#N/A</v>
      </c>
      <c r="J139" s="19" t="e" cm="1">
        <f t="array" ref="J139">_xlfn.IFS(D139=F139,"uguale",D139&lt;F139,"regis maggiore",D139&gt;F139,"regis minore")</f>
        <v>#N/A</v>
      </c>
      <c r="K139" s="78" t="e">
        <f t="shared" si="175"/>
        <v>#N/A</v>
      </c>
      <c r="L139" s="78" t="e">
        <f t="shared" si="176"/>
        <v>#N/A</v>
      </c>
      <c r="M139" s="11" t="e">
        <f t="shared" si="167"/>
        <v>#N/A</v>
      </c>
      <c r="N139" s="15" t="e">
        <f>INDEX(Foglio2!$F:$G,MATCH(B139,Foglio2!$F:$F,0),2)</f>
        <v>#N/A</v>
      </c>
      <c r="O139" s="91"/>
      <c r="P139" s="91"/>
      <c r="Q139" s="19" t="e">
        <f t="shared" si="140"/>
        <v>#N/A</v>
      </c>
      <c r="R139" s="19" t="str" cm="1">
        <f t="array" ref="R139">_xlfn.IFS(P139=0,"si", AND(1&lt;P139, P139&lt;=O139),"si", OR(P139=1, P139&gt;O139),"no")</f>
        <v>si</v>
      </c>
      <c r="S139" s="78" t="e">
        <f t="shared" si="141"/>
        <v>#N/A</v>
      </c>
      <c r="T139" s="78" t="e">
        <f t="shared" si="142"/>
        <v>#N/A</v>
      </c>
      <c r="U139" s="11" t="e">
        <f t="shared" si="143"/>
        <v>#N/A</v>
      </c>
      <c r="V139" s="15" t="e">
        <f>INDEX(Foglio2!$J:$K,MATCH(B139,Foglio2!$J:$J,0),2)</f>
        <v>#N/A</v>
      </c>
      <c r="W139" s="91"/>
      <c r="X139" s="91"/>
      <c r="Y139" s="19" t="e">
        <f t="shared" si="144"/>
        <v>#N/A</v>
      </c>
      <c r="Z139" s="19" t="str">
        <f t="shared" si="145"/>
        <v>si</v>
      </c>
      <c r="AA139" s="78" t="e">
        <f t="shared" si="146"/>
        <v>#N/A</v>
      </c>
      <c r="AB139" s="78" t="e">
        <f t="shared" si="168"/>
        <v>#N/A</v>
      </c>
      <c r="AC139" s="19" t="e">
        <f t="shared" si="177"/>
        <v>#N/A</v>
      </c>
      <c r="AD139" s="11" t="e">
        <f t="shared" si="169"/>
        <v>#N/A</v>
      </c>
      <c r="AE139" s="15" t="e">
        <f>INDEX(Foglio2!$N:$O,MATCH(B139,Foglio2!$N:$N,0),2)</f>
        <v>#N/A</v>
      </c>
      <c r="AF139" s="91"/>
      <c r="AG139" s="91"/>
      <c r="AH139" s="19" t="e">
        <f t="shared" si="147"/>
        <v>#N/A</v>
      </c>
      <c r="AI139" s="19" t="str">
        <f t="shared" si="148"/>
        <v>si</v>
      </c>
      <c r="AJ139" s="78" t="e">
        <f t="shared" si="149"/>
        <v>#N/A</v>
      </c>
      <c r="AK139" s="78" t="e">
        <f t="shared" si="170"/>
        <v>#N/A</v>
      </c>
      <c r="AL139" s="19" t="e">
        <f t="shared" si="171"/>
        <v>#N/A</v>
      </c>
      <c r="AM139" s="11" t="e">
        <f t="shared" si="172"/>
        <v>#N/A</v>
      </c>
      <c r="AN139" s="15" t="e">
        <f>INDEX(Foglio2!$R:$S,MATCH(B139,Foglio2!$R:$R,0),2)</f>
        <v>#N/A</v>
      </c>
      <c r="AO139" s="91"/>
      <c r="AP139" s="91"/>
      <c r="AQ139" s="19" t="e">
        <f t="shared" si="150"/>
        <v>#N/A</v>
      </c>
      <c r="AR139" s="19" t="str">
        <f t="shared" si="151"/>
        <v>si</v>
      </c>
      <c r="AS139" s="78" t="e">
        <f t="shared" si="152"/>
        <v>#N/A</v>
      </c>
      <c r="AT139" s="78" t="e">
        <f t="shared" si="153"/>
        <v>#N/A</v>
      </c>
      <c r="AU139" s="11" t="e">
        <f t="shared" si="154"/>
        <v>#N/A</v>
      </c>
      <c r="AV139" s="15" t="e">
        <f>INDEX(Foglio2!$V:$W,MATCH(B139,Foglio2!$V:$V,0),2)</f>
        <v>#N/A</v>
      </c>
      <c r="AW139" s="91"/>
      <c r="AX139" s="91"/>
      <c r="AY139" s="19" t="e">
        <f t="shared" si="155"/>
        <v>#N/A</v>
      </c>
      <c r="AZ139" s="19" t="str">
        <f t="shared" si="156"/>
        <v>si</v>
      </c>
      <c r="BA139" s="78" t="e">
        <f t="shared" si="157"/>
        <v>#N/A</v>
      </c>
      <c r="BB139" s="78" t="e">
        <f t="shared" si="158"/>
        <v>#N/A</v>
      </c>
      <c r="BC139" s="11" t="e">
        <f t="shared" si="159"/>
        <v>#N/A</v>
      </c>
      <c r="BD139" s="15" t="e">
        <f>INDEX(Foglio2!$Z:$AA,MATCH(B139,Foglio2!$Z:$Z,0),2)</f>
        <v>#N/A</v>
      </c>
      <c r="BE139" s="91"/>
      <c r="BF139" s="91"/>
      <c r="BG139" s="19" t="e">
        <f t="shared" si="160"/>
        <v>#N/A</v>
      </c>
      <c r="BH139" s="19" t="str">
        <f t="shared" si="161"/>
        <v>si</v>
      </c>
      <c r="BI139" s="82" t="e">
        <f t="shared" si="178"/>
        <v>#N/A</v>
      </c>
      <c r="BJ139" s="78" t="e">
        <f t="shared" si="179"/>
        <v>#N/A</v>
      </c>
      <c r="BK139" s="78" t="e">
        <f t="shared" si="180"/>
        <v>#N/A</v>
      </c>
      <c r="BL139" s="19" t="e">
        <f t="shared" si="181"/>
        <v>#N/A</v>
      </c>
      <c r="BM139" s="11" t="e">
        <f t="shared" si="173"/>
        <v>#N/A</v>
      </c>
      <c r="BN139" s="15" t="e">
        <f>INDEX(Foglio2!$AC:$AD,MATCH(B139,Foglio2!$AC:$AC,0),2)</f>
        <v>#N/A</v>
      </c>
      <c r="BO139" s="91"/>
      <c r="BP139" s="91"/>
      <c r="BQ139" s="19" t="e">
        <f t="shared" si="162"/>
        <v>#N/A</v>
      </c>
      <c r="BR139" s="19" t="str">
        <f t="shared" si="163"/>
        <v>si</v>
      </c>
      <c r="BS139" s="78" t="e">
        <f t="shared" si="164"/>
        <v>#N/A</v>
      </c>
      <c r="BT139" s="78" t="e">
        <f t="shared" si="165"/>
        <v>#N/A</v>
      </c>
      <c r="BU139" s="11" t="e">
        <f t="shared" si="166"/>
        <v>#N/A</v>
      </c>
      <c r="BV139" s="92"/>
      <c r="BW139" s="92"/>
      <c r="BX139" s="82" t="str" cm="1">
        <f t="array" ref="BX139">_xlfn.IFS('indicatori output 1.2'!BW139=0, "si", OR('Indicatori target 1.2'!K139="err",'Indicatori target 1.2'!L139="err"), "no", AND('indicatori output 1.2'!BW139&gt;0, 'Indicatori target 1.2'!K139&lt;&gt;'Indicatori target 1.2'!L139), "no", AND('indicatori output 1.2'!BW139&gt;0,'Indicatori target 1.2'!K139='Indicatori target 1.2'!L139), "si")</f>
        <v>si</v>
      </c>
      <c r="BY139" s="82" t="str">
        <f t="shared" si="182"/>
        <v>si</v>
      </c>
      <c r="BZ139" s="78">
        <f t="shared" si="183"/>
        <v>0</v>
      </c>
      <c r="CA139" s="78">
        <f t="shared" si="184"/>
        <v>0</v>
      </c>
    </row>
    <row r="140" spans="1:79" x14ac:dyDescent="0.3">
      <c r="A140"/>
      <c r="B140"/>
      <c r="C140" s="10" t="e">
        <f>INDEX(Foglio2!$B:$C,MATCH('indicatori output 1.2'!B140,Foglio2!$B:$B,0),2)</f>
        <v>#N/A</v>
      </c>
      <c r="D140" s="10" t="e">
        <f>INDEX(Foglio4!$C:$D,MATCH('indicatori output 1.2'!B140,Foglio4!$C:$C,0),2)</f>
        <v>#N/A</v>
      </c>
      <c r="E140" s="91"/>
      <c r="F140" s="91"/>
      <c r="G140" s="19" t="e">
        <f t="shared" si="138"/>
        <v>#N/A</v>
      </c>
      <c r="H140" s="19" t="str">
        <f t="shared" si="139"/>
        <v>si</v>
      </c>
      <c r="I140" s="19" t="e">
        <f t="shared" si="174"/>
        <v>#N/A</v>
      </c>
      <c r="J140" s="19" t="e" cm="1">
        <f t="array" ref="J140">_xlfn.IFS(D140=F140,"uguale",D140&lt;F140,"regis maggiore",D140&gt;F140,"regis minore")</f>
        <v>#N/A</v>
      </c>
      <c r="K140" s="78" t="e">
        <f t="shared" si="175"/>
        <v>#N/A</v>
      </c>
      <c r="L140" s="78" t="e">
        <f t="shared" si="176"/>
        <v>#N/A</v>
      </c>
      <c r="M140" s="11" t="e">
        <f t="shared" si="167"/>
        <v>#N/A</v>
      </c>
      <c r="N140" s="15" t="e">
        <f>INDEX(Foglio2!$F:$G,MATCH(B140,Foglio2!$F:$F,0),2)</f>
        <v>#N/A</v>
      </c>
      <c r="O140" s="91"/>
      <c r="P140" s="91"/>
      <c r="Q140" s="19" t="e">
        <f t="shared" si="140"/>
        <v>#N/A</v>
      </c>
      <c r="R140" s="19" t="str" cm="1">
        <f t="array" ref="R140">_xlfn.IFS(P140=0,"si", AND(1&lt;P140, P140&lt;=O140),"si", OR(P140=1, P140&gt;O140),"no")</f>
        <v>si</v>
      </c>
      <c r="S140" s="78" t="e">
        <f t="shared" si="141"/>
        <v>#N/A</v>
      </c>
      <c r="T140" s="78" t="e">
        <f t="shared" si="142"/>
        <v>#N/A</v>
      </c>
      <c r="U140" s="11" t="e">
        <f t="shared" si="143"/>
        <v>#N/A</v>
      </c>
      <c r="V140" s="15" t="e">
        <f>INDEX(Foglio2!$J:$K,MATCH(B140,Foglio2!$J:$J,0),2)</f>
        <v>#N/A</v>
      </c>
      <c r="W140" s="91"/>
      <c r="X140" s="91"/>
      <c r="Y140" s="19" t="e">
        <f t="shared" si="144"/>
        <v>#N/A</v>
      </c>
      <c r="Z140" s="19" t="str">
        <f t="shared" si="145"/>
        <v>si</v>
      </c>
      <c r="AA140" s="78" t="e">
        <f t="shared" si="146"/>
        <v>#N/A</v>
      </c>
      <c r="AB140" s="78" t="e">
        <f t="shared" si="168"/>
        <v>#N/A</v>
      </c>
      <c r="AC140" s="19" t="e">
        <f t="shared" si="177"/>
        <v>#N/A</v>
      </c>
      <c r="AD140" s="11" t="e">
        <f t="shared" si="169"/>
        <v>#N/A</v>
      </c>
      <c r="AE140" s="15" t="e">
        <f>INDEX(Foglio2!$N:$O,MATCH(B140,Foglio2!$N:$N,0),2)</f>
        <v>#N/A</v>
      </c>
      <c r="AF140" s="91"/>
      <c r="AG140" s="91"/>
      <c r="AH140" s="19" t="e">
        <f t="shared" si="147"/>
        <v>#N/A</v>
      </c>
      <c r="AI140" s="19" t="str">
        <f t="shared" si="148"/>
        <v>si</v>
      </c>
      <c r="AJ140" s="78" t="e">
        <f t="shared" si="149"/>
        <v>#N/A</v>
      </c>
      <c r="AK140" s="78" t="e">
        <f t="shared" si="170"/>
        <v>#N/A</v>
      </c>
      <c r="AL140" s="19" t="e">
        <f t="shared" si="171"/>
        <v>#N/A</v>
      </c>
      <c r="AM140" s="11" t="e">
        <f t="shared" si="172"/>
        <v>#N/A</v>
      </c>
      <c r="AN140" s="15" t="e">
        <f>INDEX(Foglio2!$R:$S,MATCH(B140,Foglio2!$R:$R,0),2)</f>
        <v>#N/A</v>
      </c>
      <c r="AO140" s="91"/>
      <c r="AP140" s="91"/>
      <c r="AQ140" s="19" t="e">
        <f t="shared" si="150"/>
        <v>#N/A</v>
      </c>
      <c r="AR140" s="19" t="str">
        <f t="shared" si="151"/>
        <v>si</v>
      </c>
      <c r="AS140" s="78" t="e">
        <f t="shared" si="152"/>
        <v>#N/A</v>
      </c>
      <c r="AT140" s="78" t="e">
        <f t="shared" si="153"/>
        <v>#N/A</v>
      </c>
      <c r="AU140" s="11" t="e">
        <f t="shared" si="154"/>
        <v>#N/A</v>
      </c>
      <c r="AV140" s="15" t="e">
        <f>INDEX(Foglio2!$V:$W,MATCH(B140,Foglio2!$V:$V,0),2)</f>
        <v>#N/A</v>
      </c>
      <c r="AW140" s="91"/>
      <c r="AX140" s="91"/>
      <c r="AY140" s="19" t="e">
        <f t="shared" si="155"/>
        <v>#N/A</v>
      </c>
      <c r="AZ140" s="19" t="str">
        <f t="shared" si="156"/>
        <v>si</v>
      </c>
      <c r="BA140" s="78" t="e">
        <f t="shared" si="157"/>
        <v>#N/A</v>
      </c>
      <c r="BB140" s="78" t="e">
        <f t="shared" si="158"/>
        <v>#N/A</v>
      </c>
      <c r="BC140" s="11" t="e">
        <f t="shared" si="159"/>
        <v>#N/A</v>
      </c>
      <c r="BD140" s="15" t="e">
        <f>INDEX(Foglio2!$Z:$AA,MATCH(B140,Foglio2!$Z:$Z,0),2)</f>
        <v>#N/A</v>
      </c>
      <c r="BE140" s="91"/>
      <c r="BF140" s="91"/>
      <c r="BG140" s="19" t="e">
        <f t="shared" si="160"/>
        <v>#N/A</v>
      </c>
      <c r="BH140" s="19" t="str">
        <f t="shared" si="161"/>
        <v>si</v>
      </c>
      <c r="BI140" s="82" t="e">
        <f t="shared" si="178"/>
        <v>#N/A</v>
      </c>
      <c r="BJ140" s="78" t="e">
        <f t="shared" si="179"/>
        <v>#N/A</v>
      </c>
      <c r="BK140" s="78" t="e">
        <f t="shared" si="180"/>
        <v>#N/A</v>
      </c>
      <c r="BL140" s="19" t="e">
        <f t="shared" si="181"/>
        <v>#N/A</v>
      </c>
      <c r="BM140" s="11" t="e">
        <f t="shared" si="173"/>
        <v>#N/A</v>
      </c>
      <c r="BN140" s="15" t="e">
        <f>INDEX(Foglio2!$AC:$AD,MATCH(B140,Foglio2!$AC:$AC,0),2)</f>
        <v>#N/A</v>
      </c>
      <c r="BO140" s="91"/>
      <c r="BP140" s="91"/>
      <c r="BQ140" s="19" t="e">
        <f t="shared" si="162"/>
        <v>#N/A</v>
      </c>
      <c r="BR140" s="19" t="str">
        <f t="shared" si="163"/>
        <v>si</v>
      </c>
      <c r="BS140" s="78" t="e">
        <f t="shared" si="164"/>
        <v>#N/A</v>
      </c>
      <c r="BT140" s="78" t="e">
        <f t="shared" si="165"/>
        <v>#N/A</v>
      </c>
      <c r="BU140" s="11" t="e">
        <f t="shared" si="166"/>
        <v>#N/A</v>
      </c>
      <c r="BV140" s="92"/>
      <c r="BW140" s="92"/>
      <c r="BX140" s="82" t="str" cm="1">
        <f t="array" ref="BX140">_xlfn.IFS('indicatori output 1.2'!BW140=0, "si", OR('Indicatori target 1.2'!K140="err",'Indicatori target 1.2'!L140="err"), "no", AND('indicatori output 1.2'!BW140&gt;0, 'Indicatori target 1.2'!K140&lt;&gt;'Indicatori target 1.2'!L140), "no", AND('indicatori output 1.2'!BW140&gt;0,'Indicatori target 1.2'!K140='Indicatori target 1.2'!L140), "si")</f>
        <v>si</v>
      </c>
      <c r="BY140" s="82" t="str">
        <f t="shared" si="182"/>
        <v>si</v>
      </c>
      <c r="BZ140" s="78">
        <f t="shared" si="183"/>
        <v>0</v>
      </c>
      <c r="CA140" s="78">
        <f t="shared" si="184"/>
        <v>0</v>
      </c>
    </row>
    <row r="141" spans="1:79" x14ac:dyDescent="0.3">
      <c r="A141"/>
      <c r="B141"/>
      <c r="C141" s="10" t="e">
        <f>INDEX(Foglio2!$B:$C,MATCH('indicatori output 1.2'!B141,Foglio2!$B:$B,0),2)</f>
        <v>#N/A</v>
      </c>
      <c r="D141" s="10" t="e">
        <f>INDEX(Foglio4!$C:$D,MATCH('indicatori output 1.2'!B141,Foglio4!$C:$C,0),2)</f>
        <v>#N/A</v>
      </c>
      <c r="E141" s="91"/>
      <c r="F141" s="91"/>
      <c r="G141" s="19" t="e">
        <f t="shared" si="138"/>
        <v>#N/A</v>
      </c>
      <c r="H141" s="19" t="str">
        <f t="shared" si="139"/>
        <v>si</v>
      </c>
      <c r="I141" s="19" t="e">
        <f t="shared" si="174"/>
        <v>#N/A</v>
      </c>
      <c r="J141" s="19" t="e" cm="1">
        <f t="array" ref="J141">_xlfn.IFS(D141=F141,"uguale",D141&lt;F141,"regis maggiore",D141&gt;F141,"regis minore")</f>
        <v>#N/A</v>
      </c>
      <c r="K141" s="78" t="e">
        <f t="shared" si="175"/>
        <v>#N/A</v>
      </c>
      <c r="L141" s="78" t="e">
        <f t="shared" si="176"/>
        <v>#N/A</v>
      </c>
      <c r="M141" s="11" t="e">
        <f t="shared" si="167"/>
        <v>#N/A</v>
      </c>
      <c r="N141" s="15" t="e">
        <f>INDEX(Foglio2!$F:$G,MATCH(B141,Foglio2!$F:$F,0),2)</f>
        <v>#N/A</v>
      </c>
      <c r="O141" s="91"/>
      <c r="P141" s="91"/>
      <c r="Q141" s="19" t="e">
        <f t="shared" si="140"/>
        <v>#N/A</v>
      </c>
      <c r="R141" s="19" t="str" cm="1">
        <f t="array" ref="R141">_xlfn.IFS(P141=0,"si", AND(1&lt;P141, P141&lt;=O141),"si", OR(P141=1, P141&gt;O141),"no")</f>
        <v>si</v>
      </c>
      <c r="S141" s="78" t="e">
        <f t="shared" si="141"/>
        <v>#N/A</v>
      </c>
      <c r="T141" s="78" t="e">
        <f t="shared" si="142"/>
        <v>#N/A</v>
      </c>
      <c r="U141" s="11" t="e">
        <f t="shared" si="143"/>
        <v>#N/A</v>
      </c>
      <c r="V141" s="15" t="e">
        <f>INDEX(Foglio2!$J:$K,MATCH(B141,Foglio2!$J:$J,0),2)</f>
        <v>#N/A</v>
      </c>
      <c r="W141" s="91"/>
      <c r="X141" s="91"/>
      <c r="Y141" s="19" t="e">
        <f t="shared" si="144"/>
        <v>#N/A</v>
      </c>
      <c r="Z141" s="19" t="str">
        <f t="shared" si="145"/>
        <v>si</v>
      </c>
      <c r="AA141" s="78" t="e">
        <f t="shared" si="146"/>
        <v>#N/A</v>
      </c>
      <c r="AB141" s="78" t="e">
        <f t="shared" si="168"/>
        <v>#N/A</v>
      </c>
      <c r="AC141" s="19" t="e">
        <f t="shared" si="177"/>
        <v>#N/A</v>
      </c>
      <c r="AD141" s="11" t="e">
        <f t="shared" si="169"/>
        <v>#N/A</v>
      </c>
      <c r="AE141" s="15" t="e">
        <f>INDEX(Foglio2!$N:$O,MATCH(B141,Foglio2!$N:$N,0),2)</f>
        <v>#N/A</v>
      </c>
      <c r="AF141" s="91"/>
      <c r="AG141" s="91"/>
      <c r="AH141" s="19" t="e">
        <f t="shared" si="147"/>
        <v>#N/A</v>
      </c>
      <c r="AI141" s="19" t="str">
        <f t="shared" si="148"/>
        <v>si</v>
      </c>
      <c r="AJ141" s="78" t="e">
        <f t="shared" si="149"/>
        <v>#N/A</v>
      </c>
      <c r="AK141" s="78" t="e">
        <f t="shared" si="170"/>
        <v>#N/A</v>
      </c>
      <c r="AL141" s="19" t="e">
        <f t="shared" si="171"/>
        <v>#N/A</v>
      </c>
      <c r="AM141" s="11" t="e">
        <f t="shared" si="172"/>
        <v>#N/A</v>
      </c>
      <c r="AN141" s="15" t="e">
        <f>INDEX(Foglio2!$R:$S,MATCH(B141,Foglio2!$R:$R,0),2)</f>
        <v>#N/A</v>
      </c>
      <c r="AO141" s="91"/>
      <c r="AP141" s="91"/>
      <c r="AQ141" s="19" t="e">
        <f t="shared" si="150"/>
        <v>#N/A</v>
      </c>
      <c r="AR141" s="19" t="str">
        <f t="shared" si="151"/>
        <v>si</v>
      </c>
      <c r="AS141" s="78" t="e">
        <f t="shared" si="152"/>
        <v>#N/A</v>
      </c>
      <c r="AT141" s="78" t="e">
        <f t="shared" si="153"/>
        <v>#N/A</v>
      </c>
      <c r="AU141" s="11" t="e">
        <f t="shared" si="154"/>
        <v>#N/A</v>
      </c>
      <c r="AV141" s="15" t="e">
        <f>INDEX(Foglio2!$V:$W,MATCH(B141,Foglio2!$V:$V,0),2)</f>
        <v>#N/A</v>
      </c>
      <c r="AW141" s="91"/>
      <c r="AX141" s="91"/>
      <c r="AY141" s="19" t="e">
        <f t="shared" si="155"/>
        <v>#N/A</v>
      </c>
      <c r="AZ141" s="19" t="str">
        <f t="shared" si="156"/>
        <v>si</v>
      </c>
      <c r="BA141" s="78" t="e">
        <f t="shared" si="157"/>
        <v>#N/A</v>
      </c>
      <c r="BB141" s="78" t="e">
        <f t="shared" si="158"/>
        <v>#N/A</v>
      </c>
      <c r="BC141" s="11" t="e">
        <f t="shared" si="159"/>
        <v>#N/A</v>
      </c>
      <c r="BD141" s="15" t="e">
        <f>INDEX(Foglio2!$Z:$AA,MATCH(B141,Foglio2!$Z:$Z,0),2)</f>
        <v>#N/A</v>
      </c>
      <c r="BE141" s="91"/>
      <c r="BF141" s="91"/>
      <c r="BG141" s="19" t="e">
        <f t="shared" si="160"/>
        <v>#N/A</v>
      </c>
      <c r="BH141" s="19" t="str">
        <f t="shared" si="161"/>
        <v>si</v>
      </c>
      <c r="BI141" s="82" t="e">
        <f t="shared" si="178"/>
        <v>#N/A</v>
      </c>
      <c r="BJ141" s="78" t="e">
        <f t="shared" si="179"/>
        <v>#N/A</v>
      </c>
      <c r="BK141" s="78" t="e">
        <f t="shared" si="180"/>
        <v>#N/A</v>
      </c>
      <c r="BL141" s="19" t="e">
        <f t="shared" si="181"/>
        <v>#N/A</v>
      </c>
      <c r="BM141" s="11" t="e">
        <f t="shared" si="173"/>
        <v>#N/A</v>
      </c>
      <c r="BN141" s="15" t="e">
        <f>INDEX(Foglio2!$AC:$AD,MATCH(B141,Foglio2!$AC:$AC,0),2)</f>
        <v>#N/A</v>
      </c>
      <c r="BO141" s="91"/>
      <c r="BP141" s="91"/>
      <c r="BQ141" s="19" t="e">
        <f t="shared" si="162"/>
        <v>#N/A</v>
      </c>
      <c r="BR141" s="19" t="str">
        <f t="shared" si="163"/>
        <v>si</v>
      </c>
      <c r="BS141" s="78" t="e">
        <f t="shared" si="164"/>
        <v>#N/A</v>
      </c>
      <c r="BT141" s="78" t="e">
        <f t="shared" si="165"/>
        <v>#N/A</v>
      </c>
      <c r="BU141" s="11" t="e">
        <f t="shared" si="166"/>
        <v>#N/A</v>
      </c>
      <c r="BV141" s="92"/>
      <c r="BW141" s="92"/>
      <c r="BX141" s="82" t="str" cm="1">
        <f t="array" ref="BX141">_xlfn.IFS('indicatori output 1.2'!BW141=0, "si", OR('Indicatori target 1.2'!K141="err",'Indicatori target 1.2'!L141="err"), "no", AND('indicatori output 1.2'!BW141&gt;0, 'Indicatori target 1.2'!K141&lt;&gt;'Indicatori target 1.2'!L141), "no", AND('indicatori output 1.2'!BW141&gt;0,'Indicatori target 1.2'!K141='Indicatori target 1.2'!L141), "si")</f>
        <v>si</v>
      </c>
      <c r="BY141" s="82" t="str">
        <f t="shared" si="182"/>
        <v>si</v>
      </c>
      <c r="BZ141" s="78">
        <f t="shared" si="183"/>
        <v>0</v>
      </c>
      <c r="CA141" s="78">
        <f t="shared" si="184"/>
        <v>0</v>
      </c>
    </row>
    <row r="142" spans="1:79" x14ac:dyDescent="0.3">
      <c r="A142"/>
      <c r="B142"/>
      <c r="C142" s="10" t="e">
        <f>INDEX(Foglio2!$B:$C,MATCH('indicatori output 1.2'!B142,Foglio2!$B:$B,0),2)</f>
        <v>#N/A</v>
      </c>
      <c r="D142" s="10" t="e">
        <f>INDEX(Foglio4!$C:$D,MATCH('indicatori output 1.2'!B142,Foglio4!$C:$C,0),2)</f>
        <v>#N/A</v>
      </c>
      <c r="E142" s="91"/>
      <c r="F142" s="91"/>
      <c r="G142" s="19" t="e">
        <f t="shared" si="138"/>
        <v>#N/A</v>
      </c>
      <c r="H142" s="19" t="str">
        <f t="shared" si="139"/>
        <v>si</v>
      </c>
      <c r="I142" s="19" t="e">
        <f t="shared" si="174"/>
        <v>#N/A</v>
      </c>
      <c r="J142" s="19" t="e" cm="1">
        <f t="array" ref="J142">_xlfn.IFS(D142=F142,"uguale",D142&lt;F142,"regis maggiore",D142&gt;F142,"regis minore")</f>
        <v>#N/A</v>
      </c>
      <c r="K142" s="78" t="e">
        <f t="shared" si="175"/>
        <v>#N/A</v>
      </c>
      <c r="L142" s="78" t="e">
        <f t="shared" si="176"/>
        <v>#N/A</v>
      </c>
      <c r="M142" s="11" t="e">
        <f t="shared" si="167"/>
        <v>#N/A</v>
      </c>
      <c r="N142" s="15" t="e">
        <f>INDEX(Foglio2!$F:$G,MATCH(B142,Foglio2!$F:$F,0),2)</f>
        <v>#N/A</v>
      </c>
      <c r="O142" s="91"/>
      <c r="P142" s="91"/>
      <c r="Q142" s="19" t="e">
        <f t="shared" si="140"/>
        <v>#N/A</v>
      </c>
      <c r="R142" s="19" t="str" cm="1">
        <f t="array" ref="R142">_xlfn.IFS(P142=0,"si", AND(1&lt;P142, P142&lt;=O142),"si", OR(P142=1, P142&gt;O142),"no")</f>
        <v>si</v>
      </c>
      <c r="S142" s="78" t="e">
        <f t="shared" si="141"/>
        <v>#N/A</v>
      </c>
      <c r="T142" s="78" t="e">
        <f t="shared" si="142"/>
        <v>#N/A</v>
      </c>
      <c r="U142" s="11" t="e">
        <f t="shared" si="143"/>
        <v>#N/A</v>
      </c>
      <c r="V142" s="15" t="e">
        <f>INDEX(Foglio2!$J:$K,MATCH(B142,Foglio2!$J:$J,0),2)</f>
        <v>#N/A</v>
      </c>
      <c r="W142" s="91"/>
      <c r="X142" s="91"/>
      <c r="Y142" s="19" t="e">
        <f t="shared" si="144"/>
        <v>#N/A</v>
      </c>
      <c r="Z142" s="19" t="str">
        <f t="shared" si="145"/>
        <v>si</v>
      </c>
      <c r="AA142" s="78" t="e">
        <f t="shared" si="146"/>
        <v>#N/A</v>
      </c>
      <c r="AB142" s="78" t="e">
        <f t="shared" si="168"/>
        <v>#N/A</v>
      </c>
      <c r="AC142" s="19" t="e">
        <f t="shared" si="177"/>
        <v>#N/A</v>
      </c>
      <c r="AD142" s="11" t="e">
        <f t="shared" si="169"/>
        <v>#N/A</v>
      </c>
      <c r="AE142" s="15" t="e">
        <f>INDEX(Foglio2!$N:$O,MATCH(B142,Foglio2!$N:$N,0),2)</f>
        <v>#N/A</v>
      </c>
      <c r="AF142" s="91"/>
      <c r="AG142" s="91"/>
      <c r="AH142" s="19" t="e">
        <f t="shared" si="147"/>
        <v>#N/A</v>
      </c>
      <c r="AI142" s="19" t="str">
        <f t="shared" si="148"/>
        <v>si</v>
      </c>
      <c r="AJ142" s="78" t="e">
        <f t="shared" si="149"/>
        <v>#N/A</v>
      </c>
      <c r="AK142" s="78" t="e">
        <f t="shared" si="170"/>
        <v>#N/A</v>
      </c>
      <c r="AL142" s="19" t="e">
        <f t="shared" si="171"/>
        <v>#N/A</v>
      </c>
      <c r="AM142" s="11" t="e">
        <f t="shared" si="172"/>
        <v>#N/A</v>
      </c>
      <c r="AN142" s="15" t="e">
        <f>INDEX(Foglio2!$R:$S,MATCH(B142,Foglio2!$R:$R,0),2)</f>
        <v>#N/A</v>
      </c>
      <c r="AO142" s="91"/>
      <c r="AP142" s="91"/>
      <c r="AQ142" s="19" t="e">
        <f t="shared" si="150"/>
        <v>#N/A</v>
      </c>
      <c r="AR142" s="19" t="str">
        <f t="shared" si="151"/>
        <v>si</v>
      </c>
      <c r="AS142" s="78" t="e">
        <f t="shared" si="152"/>
        <v>#N/A</v>
      </c>
      <c r="AT142" s="78" t="e">
        <f t="shared" si="153"/>
        <v>#N/A</v>
      </c>
      <c r="AU142" s="11" t="e">
        <f t="shared" si="154"/>
        <v>#N/A</v>
      </c>
      <c r="AV142" s="15" t="e">
        <f>INDEX(Foglio2!$V:$W,MATCH(B142,Foglio2!$V:$V,0),2)</f>
        <v>#N/A</v>
      </c>
      <c r="AW142" s="91"/>
      <c r="AX142" s="91"/>
      <c r="AY142" s="19" t="e">
        <f t="shared" si="155"/>
        <v>#N/A</v>
      </c>
      <c r="AZ142" s="19" t="str">
        <f t="shared" si="156"/>
        <v>si</v>
      </c>
      <c r="BA142" s="78" t="e">
        <f t="shared" si="157"/>
        <v>#N/A</v>
      </c>
      <c r="BB142" s="78" t="e">
        <f t="shared" si="158"/>
        <v>#N/A</v>
      </c>
      <c r="BC142" s="11" t="e">
        <f t="shared" si="159"/>
        <v>#N/A</v>
      </c>
      <c r="BD142" s="15" t="e">
        <f>INDEX(Foglio2!$Z:$AA,MATCH(B142,Foglio2!$Z:$Z,0),2)</f>
        <v>#N/A</v>
      </c>
      <c r="BE142" s="91"/>
      <c r="BF142" s="91"/>
      <c r="BG142" s="19" t="e">
        <f t="shared" si="160"/>
        <v>#N/A</v>
      </c>
      <c r="BH142" s="19" t="str">
        <f t="shared" si="161"/>
        <v>si</v>
      </c>
      <c r="BI142" s="82" t="e">
        <f t="shared" si="178"/>
        <v>#N/A</v>
      </c>
      <c r="BJ142" s="78" t="e">
        <f t="shared" si="179"/>
        <v>#N/A</v>
      </c>
      <c r="BK142" s="78" t="e">
        <f t="shared" si="180"/>
        <v>#N/A</v>
      </c>
      <c r="BL142" s="19" t="e">
        <f t="shared" si="181"/>
        <v>#N/A</v>
      </c>
      <c r="BM142" s="11" t="e">
        <f t="shared" si="173"/>
        <v>#N/A</v>
      </c>
      <c r="BN142" s="15" t="e">
        <f>INDEX(Foglio2!$AC:$AD,MATCH(B142,Foglio2!$AC:$AC,0),2)</f>
        <v>#N/A</v>
      </c>
      <c r="BO142" s="91"/>
      <c r="BP142" s="91"/>
      <c r="BQ142" s="19" t="e">
        <f t="shared" si="162"/>
        <v>#N/A</v>
      </c>
      <c r="BR142" s="19" t="str">
        <f t="shared" si="163"/>
        <v>si</v>
      </c>
      <c r="BS142" s="78" t="e">
        <f t="shared" si="164"/>
        <v>#N/A</v>
      </c>
      <c r="BT142" s="78" t="e">
        <f t="shared" si="165"/>
        <v>#N/A</v>
      </c>
      <c r="BU142" s="11" t="e">
        <f t="shared" si="166"/>
        <v>#N/A</v>
      </c>
      <c r="BV142" s="92"/>
      <c r="BW142" s="92"/>
      <c r="BX142" s="82" t="str" cm="1">
        <f t="array" ref="BX142">_xlfn.IFS('indicatori output 1.2'!BW142=0, "si", OR('Indicatori target 1.2'!K142="err",'Indicatori target 1.2'!L142="err"), "no", AND('indicatori output 1.2'!BW142&gt;0, 'Indicatori target 1.2'!K142&lt;&gt;'Indicatori target 1.2'!L142), "no", AND('indicatori output 1.2'!BW142&gt;0,'Indicatori target 1.2'!K142='Indicatori target 1.2'!L142), "si")</f>
        <v>si</v>
      </c>
      <c r="BY142" s="82" t="str">
        <f t="shared" si="182"/>
        <v>si</v>
      </c>
      <c r="BZ142" s="78">
        <f t="shared" si="183"/>
        <v>0</v>
      </c>
      <c r="CA142" s="78">
        <f t="shared" si="184"/>
        <v>0</v>
      </c>
    </row>
    <row r="143" spans="1:79" x14ac:dyDescent="0.3">
      <c r="A143"/>
      <c r="B143"/>
      <c r="C143" s="10" t="e">
        <f>INDEX(Foglio2!$B:$C,MATCH('indicatori output 1.2'!B143,Foglio2!$B:$B,0),2)</f>
        <v>#N/A</v>
      </c>
      <c r="D143" s="10" t="e">
        <f>INDEX(Foglio4!$C:$D,MATCH('indicatori output 1.2'!B143,Foglio4!$C:$C,0),2)</f>
        <v>#N/A</v>
      </c>
      <c r="E143" s="91"/>
      <c r="F143" s="91"/>
      <c r="G143" s="19" t="e">
        <f t="shared" si="138"/>
        <v>#N/A</v>
      </c>
      <c r="H143" s="19" t="str">
        <f t="shared" si="139"/>
        <v>si</v>
      </c>
      <c r="I143" s="19" t="e">
        <f t="shared" si="174"/>
        <v>#N/A</v>
      </c>
      <c r="J143" s="19" t="e" cm="1">
        <f t="array" ref="J143">_xlfn.IFS(D143=F143,"uguale",D143&lt;F143,"regis maggiore",D143&gt;F143,"regis minore")</f>
        <v>#N/A</v>
      </c>
      <c r="K143" s="78" t="e">
        <f t="shared" si="175"/>
        <v>#N/A</v>
      </c>
      <c r="L143" s="78" t="e">
        <f t="shared" si="176"/>
        <v>#N/A</v>
      </c>
      <c r="M143" s="11" t="e">
        <f t="shared" si="167"/>
        <v>#N/A</v>
      </c>
      <c r="N143" s="15" t="e">
        <f>INDEX(Foglio2!$F:$G,MATCH(B143,Foglio2!$F:$F,0),2)</f>
        <v>#N/A</v>
      </c>
      <c r="O143" s="91"/>
      <c r="P143" s="91"/>
      <c r="Q143" s="19" t="e">
        <f t="shared" si="140"/>
        <v>#N/A</v>
      </c>
      <c r="R143" s="19" t="str" cm="1">
        <f t="array" ref="R143">_xlfn.IFS(P143=0,"si", AND(1&lt;P143, P143&lt;=O143),"si", OR(P143=1, P143&gt;O143),"no")</f>
        <v>si</v>
      </c>
      <c r="S143" s="78" t="e">
        <f t="shared" si="141"/>
        <v>#N/A</v>
      </c>
      <c r="T143" s="78" t="e">
        <f t="shared" si="142"/>
        <v>#N/A</v>
      </c>
      <c r="U143" s="11" t="e">
        <f t="shared" si="143"/>
        <v>#N/A</v>
      </c>
      <c r="V143" s="15" t="e">
        <f>INDEX(Foglio2!$J:$K,MATCH(B143,Foglio2!$J:$J,0),2)</f>
        <v>#N/A</v>
      </c>
      <c r="W143" s="91"/>
      <c r="X143" s="91"/>
      <c r="Y143" s="19" t="e">
        <f t="shared" si="144"/>
        <v>#N/A</v>
      </c>
      <c r="Z143" s="19" t="str">
        <f t="shared" si="145"/>
        <v>si</v>
      </c>
      <c r="AA143" s="78" t="e">
        <f t="shared" si="146"/>
        <v>#N/A</v>
      </c>
      <c r="AB143" s="78" t="e">
        <f t="shared" si="168"/>
        <v>#N/A</v>
      </c>
      <c r="AC143" s="19" t="e">
        <f t="shared" si="177"/>
        <v>#N/A</v>
      </c>
      <c r="AD143" s="11" t="e">
        <f t="shared" si="169"/>
        <v>#N/A</v>
      </c>
      <c r="AE143" s="15" t="e">
        <f>INDEX(Foglio2!$N:$O,MATCH(B143,Foglio2!$N:$N,0),2)</f>
        <v>#N/A</v>
      </c>
      <c r="AF143" s="91"/>
      <c r="AG143" s="91"/>
      <c r="AH143" s="19" t="e">
        <f t="shared" si="147"/>
        <v>#N/A</v>
      </c>
      <c r="AI143" s="19" t="str">
        <f t="shared" si="148"/>
        <v>si</v>
      </c>
      <c r="AJ143" s="78" t="e">
        <f t="shared" si="149"/>
        <v>#N/A</v>
      </c>
      <c r="AK143" s="78" t="e">
        <f t="shared" si="170"/>
        <v>#N/A</v>
      </c>
      <c r="AL143" s="19" t="e">
        <f t="shared" si="171"/>
        <v>#N/A</v>
      </c>
      <c r="AM143" s="11" t="e">
        <f t="shared" si="172"/>
        <v>#N/A</v>
      </c>
      <c r="AN143" s="15" t="e">
        <f>INDEX(Foglio2!$R:$S,MATCH(B143,Foglio2!$R:$R,0),2)</f>
        <v>#N/A</v>
      </c>
      <c r="AO143" s="91"/>
      <c r="AP143" s="91"/>
      <c r="AQ143" s="19" t="e">
        <f t="shared" si="150"/>
        <v>#N/A</v>
      </c>
      <c r="AR143" s="19" t="str">
        <f t="shared" si="151"/>
        <v>si</v>
      </c>
      <c r="AS143" s="78" t="e">
        <f t="shared" si="152"/>
        <v>#N/A</v>
      </c>
      <c r="AT143" s="78" t="e">
        <f t="shared" si="153"/>
        <v>#N/A</v>
      </c>
      <c r="AU143" s="11" t="e">
        <f t="shared" si="154"/>
        <v>#N/A</v>
      </c>
      <c r="AV143" s="15" t="e">
        <f>INDEX(Foglio2!$V:$W,MATCH(B143,Foglio2!$V:$V,0),2)</f>
        <v>#N/A</v>
      </c>
      <c r="AW143" s="91"/>
      <c r="AX143" s="91"/>
      <c r="AY143" s="19" t="e">
        <f t="shared" si="155"/>
        <v>#N/A</v>
      </c>
      <c r="AZ143" s="19" t="str">
        <f t="shared" si="156"/>
        <v>si</v>
      </c>
      <c r="BA143" s="78" t="e">
        <f t="shared" si="157"/>
        <v>#N/A</v>
      </c>
      <c r="BB143" s="78" t="e">
        <f t="shared" si="158"/>
        <v>#N/A</v>
      </c>
      <c r="BC143" s="11" t="e">
        <f t="shared" si="159"/>
        <v>#N/A</v>
      </c>
      <c r="BD143" s="15" t="e">
        <f>INDEX(Foglio2!$Z:$AA,MATCH(B143,Foglio2!$Z:$Z,0),2)</f>
        <v>#N/A</v>
      </c>
      <c r="BE143" s="91"/>
      <c r="BF143" s="91"/>
      <c r="BG143" s="19" t="e">
        <f t="shared" si="160"/>
        <v>#N/A</v>
      </c>
      <c r="BH143" s="19" t="str">
        <f t="shared" si="161"/>
        <v>si</v>
      </c>
      <c r="BI143" s="82" t="e">
        <f t="shared" si="178"/>
        <v>#N/A</v>
      </c>
      <c r="BJ143" s="78" t="e">
        <f t="shared" si="179"/>
        <v>#N/A</v>
      </c>
      <c r="BK143" s="78" t="e">
        <f t="shared" si="180"/>
        <v>#N/A</v>
      </c>
      <c r="BL143" s="19" t="e">
        <f t="shared" si="181"/>
        <v>#N/A</v>
      </c>
      <c r="BM143" s="11" t="e">
        <f t="shared" si="173"/>
        <v>#N/A</v>
      </c>
      <c r="BN143" s="15" t="e">
        <f>INDEX(Foglio2!$AC:$AD,MATCH(B143,Foglio2!$AC:$AC,0),2)</f>
        <v>#N/A</v>
      </c>
      <c r="BO143" s="91"/>
      <c r="BP143" s="91"/>
      <c r="BQ143" s="19" t="e">
        <f t="shared" si="162"/>
        <v>#N/A</v>
      </c>
      <c r="BR143" s="19" t="str">
        <f t="shared" si="163"/>
        <v>si</v>
      </c>
      <c r="BS143" s="78" t="e">
        <f t="shared" si="164"/>
        <v>#N/A</v>
      </c>
      <c r="BT143" s="78" t="e">
        <f t="shared" si="165"/>
        <v>#N/A</v>
      </c>
      <c r="BU143" s="11" t="e">
        <f t="shared" si="166"/>
        <v>#N/A</v>
      </c>
      <c r="BV143" s="92"/>
      <c r="BW143" s="92"/>
      <c r="BX143" s="82" t="str" cm="1">
        <f t="array" ref="BX143">_xlfn.IFS('indicatori output 1.2'!BW143=0, "si", OR('Indicatori target 1.2'!K143="err",'Indicatori target 1.2'!L143="err"), "no", AND('indicatori output 1.2'!BW143&gt;0, 'Indicatori target 1.2'!K143&lt;&gt;'Indicatori target 1.2'!L143), "no", AND('indicatori output 1.2'!BW143&gt;0,'Indicatori target 1.2'!K143='Indicatori target 1.2'!L143), "si")</f>
        <v>si</v>
      </c>
      <c r="BY143" s="82" t="str">
        <f t="shared" si="182"/>
        <v>si</v>
      </c>
      <c r="BZ143" s="78">
        <f t="shared" si="183"/>
        <v>0</v>
      </c>
      <c r="CA143" s="78">
        <f t="shared" si="184"/>
        <v>0</v>
      </c>
    </row>
    <row r="144" spans="1:79" x14ac:dyDescent="0.3">
      <c r="A144"/>
      <c r="B144"/>
      <c r="C144" s="10" t="e">
        <f>INDEX(Foglio2!$B:$C,MATCH('indicatori output 1.2'!B144,Foglio2!$B:$B,0),2)</f>
        <v>#N/A</v>
      </c>
      <c r="D144" s="10" t="e">
        <f>INDEX(Foglio4!$C:$D,MATCH('indicatori output 1.2'!B144,Foglio4!$C:$C,0),2)</f>
        <v>#N/A</v>
      </c>
      <c r="E144" s="91"/>
      <c r="F144" s="91"/>
      <c r="G144" s="19" t="e">
        <f t="shared" si="138"/>
        <v>#N/A</v>
      </c>
      <c r="H144" s="19" t="str">
        <f t="shared" si="139"/>
        <v>si</v>
      </c>
      <c r="I144" s="19" t="e">
        <f t="shared" si="174"/>
        <v>#N/A</v>
      </c>
      <c r="J144" s="19" t="e" cm="1">
        <f t="array" ref="J144">_xlfn.IFS(D144=F144,"uguale",D144&lt;F144,"regis maggiore",D144&gt;F144,"regis minore")</f>
        <v>#N/A</v>
      </c>
      <c r="K144" s="78" t="e">
        <f t="shared" si="175"/>
        <v>#N/A</v>
      </c>
      <c r="L144" s="78" t="e">
        <f t="shared" si="176"/>
        <v>#N/A</v>
      </c>
      <c r="M144" s="11" t="e">
        <f t="shared" si="167"/>
        <v>#N/A</v>
      </c>
      <c r="N144" s="15" t="e">
        <f>INDEX(Foglio2!$F:$G,MATCH(B144,Foglio2!$F:$F,0),2)</f>
        <v>#N/A</v>
      </c>
      <c r="O144" s="91"/>
      <c r="P144" s="91"/>
      <c r="Q144" s="19" t="e">
        <f t="shared" si="140"/>
        <v>#N/A</v>
      </c>
      <c r="R144" s="19" t="str" cm="1">
        <f t="array" ref="R144">_xlfn.IFS(P144=0,"si", AND(1&lt;P144, P144&lt;=O144),"si", OR(P144=1, P144&gt;O144),"no")</f>
        <v>si</v>
      </c>
      <c r="S144" s="78" t="e">
        <f t="shared" si="141"/>
        <v>#N/A</v>
      </c>
      <c r="T144" s="78" t="e">
        <f t="shared" si="142"/>
        <v>#N/A</v>
      </c>
      <c r="U144" s="11" t="e">
        <f t="shared" si="143"/>
        <v>#N/A</v>
      </c>
      <c r="V144" s="15" t="e">
        <f>INDEX(Foglio2!$J:$K,MATCH(B144,Foglio2!$J:$J,0),2)</f>
        <v>#N/A</v>
      </c>
      <c r="W144" s="91"/>
      <c r="X144" s="91"/>
      <c r="Y144" s="19" t="e">
        <f t="shared" si="144"/>
        <v>#N/A</v>
      </c>
      <c r="Z144" s="19" t="str">
        <f t="shared" si="145"/>
        <v>si</v>
      </c>
      <c r="AA144" s="78" t="e">
        <f t="shared" si="146"/>
        <v>#N/A</v>
      </c>
      <c r="AB144" s="78" t="e">
        <f t="shared" si="168"/>
        <v>#N/A</v>
      </c>
      <c r="AC144" s="19" t="e">
        <f t="shared" si="177"/>
        <v>#N/A</v>
      </c>
      <c r="AD144" s="11" t="e">
        <f t="shared" si="169"/>
        <v>#N/A</v>
      </c>
      <c r="AE144" s="15" t="e">
        <f>INDEX(Foglio2!$N:$O,MATCH(B144,Foglio2!$N:$N,0),2)</f>
        <v>#N/A</v>
      </c>
      <c r="AF144" s="91"/>
      <c r="AG144" s="91"/>
      <c r="AH144" s="19" t="e">
        <f t="shared" si="147"/>
        <v>#N/A</v>
      </c>
      <c r="AI144" s="19" t="str">
        <f t="shared" si="148"/>
        <v>si</v>
      </c>
      <c r="AJ144" s="78" t="e">
        <f t="shared" si="149"/>
        <v>#N/A</v>
      </c>
      <c r="AK144" s="78" t="e">
        <f t="shared" si="170"/>
        <v>#N/A</v>
      </c>
      <c r="AL144" s="19" t="e">
        <f t="shared" si="171"/>
        <v>#N/A</v>
      </c>
      <c r="AM144" s="11" t="e">
        <f t="shared" si="172"/>
        <v>#N/A</v>
      </c>
      <c r="AN144" s="15" t="e">
        <f>INDEX(Foglio2!$R:$S,MATCH(B144,Foglio2!$R:$R,0),2)</f>
        <v>#N/A</v>
      </c>
      <c r="AO144" s="91"/>
      <c r="AP144" s="91"/>
      <c r="AQ144" s="19" t="e">
        <f t="shared" si="150"/>
        <v>#N/A</v>
      </c>
      <c r="AR144" s="19" t="str">
        <f t="shared" si="151"/>
        <v>si</v>
      </c>
      <c r="AS144" s="78" t="e">
        <f t="shared" si="152"/>
        <v>#N/A</v>
      </c>
      <c r="AT144" s="78" t="e">
        <f t="shared" si="153"/>
        <v>#N/A</v>
      </c>
      <c r="AU144" s="11" t="e">
        <f t="shared" si="154"/>
        <v>#N/A</v>
      </c>
      <c r="AV144" s="15" t="e">
        <f>INDEX(Foglio2!$V:$W,MATCH(B144,Foglio2!$V:$V,0),2)</f>
        <v>#N/A</v>
      </c>
      <c r="AW144" s="91"/>
      <c r="AX144" s="91"/>
      <c r="AY144" s="19" t="e">
        <f t="shared" si="155"/>
        <v>#N/A</v>
      </c>
      <c r="AZ144" s="19" t="str">
        <f t="shared" si="156"/>
        <v>si</v>
      </c>
      <c r="BA144" s="78" t="e">
        <f t="shared" si="157"/>
        <v>#N/A</v>
      </c>
      <c r="BB144" s="78" t="e">
        <f t="shared" si="158"/>
        <v>#N/A</v>
      </c>
      <c r="BC144" s="11" t="e">
        <f t="shared" si="159"/>
        <v>#N/A</v>
      </c>
      <c r="BD144" s="15" t="e">
        <f>INDEX(Foglio2!$Z:$AA,MATCH(B144,Foglio2!$Z:$Z,0),2)</f>
        <v>#N/A</v>
      </c>
      <c r="BE144" s="91"/>
      <c r="BF144" s="91"/>
      <c r="BG144" s="19" t="e">
        <f t="shared" si="160"/>
        <v>#N/A</v>
      </c>
      <c r="BH144" s="19" t="str">
        <f t="shared" si="161"/>
        <v>si</v>
      </c>
      <c r="BI144" s="82" t="e">
        <f t="shared" si="178"/>
        <v>#N/A</v>
      </c>
      <c r="BJ144" s="78" t="e">
        <f t="shared" si="179"/>
        <v>#N/A</v>
      </c>
      <c r="BK144" s="78" t="e">
        <f t="shared" si="180"/>
        <v>#N/A</v>
      </c>
      <c r="BL144" s="19" t="e">
        <f t="shared" si="181"/>
        <v>#N/A</v>
      </c>
      <c r="BM144" s="11" t="e">
        <f t="shared" si="173"/>
        <v>#N/A</v>
      </c>
      <c r="BN144" s="15" t="e">
        <f>INDEX(Foglio2!$AC:$AD,MATCH(B144,Foglio2!$AC:$AC,0),2)</f>
        <v>#N/A</v>
      </c>
      <c r="BO144" s="91"/>
      <c r="BP144" s="91"/>
      <c r="BQ144" s="19" t="e">
        <f t="shared" si="162"/>
        <v>#N/A</v>
      </c>
      <c r="BR144" s="19" t="str">
        <f t="shared" si="163"/>
        <v>si</v>
      </c>
      <c r="BS144" s="78" t="e">
        <f t="shared" si="164"/>
        <v>#N/A</v>
      </c>
      <c r="BT144" s="78" t="e">
        <f t="shared" si="165"/>
        <v>#N/A</v>
      </c>
      <c r="BU144" s="11" t="e">
        <f t="shared" si="166"/>
        <v>#N/A</v>
      </c>
      <c r="BV144" s="92"/>
      <c r="BW144" s="92"/>
      <c r="BX144" s="82" t="str" cm="1">
        <f t="array" ref="BX144">_xlfn.IFS('indicatori output 1.2'!BW144=0, "si", OR('Indicatori target 1.2'!K144="err",'Indicatori target 1.2'!L144="err"), "no", AND('indicatori output 1.2'!BW144&gt;0, 'Indicatori target 1.2'!K144&lt;&gt;'Indicatori target 1.2'!L144), "no", AND('indicatori output 1.2'!BW144&gt;0,'Indicatori target 1.2'!K144='Indicatori target 1.2'!L144), "si")</f>
        <v>si</v>
      </c>
      <c r="BY144" s="82" t="str">
        <f t="shared" si="182"/>
        <v>si</v>
      </c>
      <c r="BZ144" s="78">
        <f t="shared" si="183"/>
        <v>0</v>
      </c>
      <c r="CA144" s="78">
        <f t="shared" si="184"/>
        <v>0</v>
      </c>
    </row>
    <row r="145" spans="1:79" x14ac:dyDescent="0.3">
      <c r="A145"/>
      <c r="B145"/>
      <c r="C145" s="10" t="e">
        <f>INDEX(Foglio2!$B:$C,MATCH('indicatori output 1.2'!B145,Foglio2!$B:$B,0),2)</f>
        <v>#N/A</v>
      </c>
      <c r="D145" s="10" t="e">
        <f>INDEX(Foglio4!$C:$D,MATCH('indicatori output 1.2'!B145,Foglio4!$C:$C,0),2)</f>
        <v>#N/A</v>
      </c>
      <c r="E145" s="91"/>
      <c r="F145" s="91"/>
      <c r="G145" s="19" t="e">
        <f t="shared" si="138"/>
        <v>#N/A</v>
      </c>
      <c r="H145" s="19" t="str">
        <f t="shared" si="139"/>
        <v>si</v>
      </c>
      <c r="I145" s="19" t="e">
        <f t="shared" si="174"/>
        <v>#N/A</v>
      </c>
      <c r="J145" s="19" t="e" cm="1">
        <f t="array" ref="J145">_xlfn.IFS(D145=F145,"uguale",D145&lt;F145,"regis maggiore",D145&gt;F145,"regis minore")</f>
        <v>#N/A</v>
      </c>
      <c r="K145" s="78" t="e">
        <f t="shared" si="175"/>
        <v>#N/A</v>
      </c>
      <c r="L145" s="78" t="e">
        <f t="shared" si="176"/>
        <v>#N/A</v>
      </c>
      <c r="M145" s="11" t="e">
        <f t="shared" si="167"/>
        <v>#N/A</v>
      </c>
      <c r="N145" s="15" t="e">
        <f>INDEX(Foglio2!$F:$G,MATCH(B145,Foglio2!$F:$F,0),2)</f>
        <v>#N/A</v>
      </c>
      <c r="O145" s="91"/>
      <c r="P145" s="91"/>
      <c r="Q145" s="19" t="e">
        <f t="shared" si="140"/>
        <v>#N/A</v>
      </c>
      <c r="R145" s="19" t="str" cm="1">
        <f t="array" ref="R145">_xlfn.IFS(P145=0,"si", AND(1&lt;P145, P145&lt;=O145),"si", OR(P145=1, P145&gt;O145),"no")</f>
        <v>si</v>
      </c>
      <c r="S145" s="78" t="e">
        <f t="shared" si="141"/>
        <v>#N/A</v>
      </c>
      <c r="T145" s="78" t="e">
        <f t="shared" si="142"/>
        <v>#N/A</v>
      </c>
      <c r="U145" s="11" t="e">
        <f t="shared" si="143"/>
        <v>#N/A</v>
      </c>
      <c r="V145" s="15" t="e">
        <f>INDEX(Foglio2!$J:$K,MATCH(B145,Foglio2!$J:$J,0),2)</f>
        <v>#N/A</v>
      </c>
      <c r="W145" s="91"/>
      <c r="X145" s="91"/>
      <c r="Y145" s="19" t="e">
        <f t="shared" si="144"/>
        <v>#N/A</v>
      </c>
      <c r="Z145" s="19" t="str">
        <f t="shared" si="145"/>
        <v>si</v>
      </c>
      <c r="AA145" s="78" t="e">
        <f t="shared" si="146"/>
        <v>#N/A</v>
      </c>
      <c r="AB145" s="78" t="e">
        <f t="shared" si="168"/>
        <v>#N/A</v>
      </c>
      <c r="AC145" s="19" t="e">
        <f t="shared" si="177"/>
        <v>#N/A</v>
      </c>
      <c r="AD145" s="11" t="e">
        <f t="shared" si="169"/>
        <v>#N/A</v>
      </c>
      <c r="AE145" s="15" t="e">
        <f>INDEX(Foglio2!$N:$O,MATCH(B145,Foglio2!$N:$N,0),2)</f>
        <v>#N/A</v>
      </c>
      <c r="AF145" s="91"/>
      <c r="AG145" s="91"/>
      <c r="AH145" s="19" t="e">
        <f t="shared" si="147"/>
        <v>#N/A</v>
      </c>
      <c r="AI145" s="19" t="str">
        <f t="shared" si="148"/>
        <v>si</v>
      </c>
      <c r="AJ145" s="78" t="e">
        <f t="shared" si="149"/>
        <v>#N/A</v>
      </c>
      <c r="AK145" s="78" t="e">
        <f t="shared" si="170"/>
        <v>#N/A</v>
      </c>
      <c r="AL145" s="19" t="e">
        <f t="shared" si="171"/>
        <v>#N/A</v>
      </c>
      <c r="AM145" s="11" t="e">
        <f t="shared" si="172"/>
        <v>#N/A</v>
      </c>
      <c r="AN145" s="15" t="e">
        <f>INDEX(Foglio2!$R:$S,MATCH(B145,Foglio2!$R:$R,0),2)</f>
        <v>#N/A</v>
      </c>
      <c r="AO145" s="91"/>
      <c r="AP145" s="91"/>
      <c r="AQ145" s="19" t="e">
        <f t="shared" si="150"/>
        <v>#N/A</v>
      </c>
      <c r="AR145" s="19" t="str">
        <f t="shared" si="151"/>
        <v>si</v>
      </c>
      <c r="AS145" s="78" t="e">
        <f t="shared" si="152"/>
        <v>#N/A</v>
      </c>
      <c r="AT145" s="78" t="e">
        <f t="shared" si="153"/>
        <v>#N/A</v>
      </c>
      <c r="AU145" s="11" t="e">
        <f t="shared" si="154"/>
        <v>#N/A</v>
      </c>
      <c r="AV145" s="15" t="e">
        <f>INDEX(Foglio2!$V:$W,MATCH(B145,Foglio2!$V:$V,0),2)</f>
        <v>#N/A</v>
      </c>
      <c r="AW145" s="91"/>
      <c r="AX145" s="91"/>
      <c r="AY145" s="19" t="e">
        <f t="shared" si="155"/>
        <v>#N/A</v>
      </c>
      <c r="AZ145" s="19" t="str">
        <f t="shared" si="156"/>
        <v>si</v>
      </c>
      <c r="BA145" s="78" t="e">
        <f t="shared" si="157"/>
        <v>#N/A</v>
      </c>
      <c r="BB145" s="78" t="e">
        <f t="shared" si="158"/>
        <v>#N/A</v>
      </c>
      <c r="BC145" s="11" t="e">
        <f t="shared" si="159"/>
        <v>#N/A</v>
      </c>
      <c r="BD145" s="15" t="e">
        <f>INDEX(Foglio2!$Z:$AA,MATCH(B145,Foglio2!$Z:$Z,0),2)</f>
        <v>#N/A</v>
      </c>
      <c r="BE145" s="91"/>
      <c r="BF145" s="91"/>
      <c r="BG145" s="19" t="e">
        <f t="shared" si="160"/>
        <v>#N/A</v>
      </c>
      <c r="BH145" s="19" t="str">
        <f t="shared" si="161"/>
        <v>si</v>
      </c>
      <c r="BI145" s="82" t="e">
        <f t="shared" si="178"/>
        <v>#N/A</v>
      </c>
      <c r="BJ145" s="78" t="e">
        <f t="shared" si="179"/>
        <v>#N/A</v>
      </c>
      <c r="BK145" s="78" t="e">
        <f t="shared" si="180"/>
        <v>#N/A</v>
      </c>
      <c r="BL145" s="19" t="e">
        <f t="shared" si="181"/>
        <v>#N/A</v>
      </c>
      <c r="BM145" s="11" t="e">
        <f t="shared" si="173"/>
        <v>#N/A</v>
      </c>
      <c r="BN145" s="15" t="e">
        <f>INDEX(Foglio2!$AC:$AD,MATCH(B145,Foglio2!$AC:$AC,0),2)</f>
        <v>#N/A</v>
      </c>
      <c r="BO145" s="91"/>
      <c r="BP145" s="91"/>
      <c r="BQ145" s="19" t="e">
        <f t="shared" si="162"/>
        <v>#N/A</v>
      </c>
      <c r="BR145" s="19" t="str">
        <f t="shared" si="163"/>
        <v>si</v>
      </c>
      <c r="BS145" s="78" t="e">
        <f t="shared" si="164"/>
        <v>#N/A</v>
      </c>
      <c r="BT145" s="78" t="e">
        <f t="shared" si="165"/>
        <v>#N/A</v>
      </c>
      <c r="BU145" s="11" t="e">
        <f t="shared" si="166"/>
        <v>#N/A</v>
      </c>
      <c r="BV145" s="92"/>
      <c r="BW145" s="92"/>
      <c r="BX145" s="82" t="str" cm="1">
        <f t="array" ref="BX145">_xlfn.IFS('indicatori output 1.2'!BW145=0, "si", OR('Indicatori target 1.2'!K145="err",'Indicatori target 1.2'!L145="err"), "no", AND('indicatori output 1.2'!BW145&gt;0, 'Indicatori target 1.2'!K145&lt;&gt;'Indicatori target 1.2'!L145), "no", AND('indicatori output 1.2'!BW145&gt;0,'Indicatori target 1.2'!K145='Indicatori target 1.2'!L145), "si")</f>
        <v>si</v>
      </c>
      <c r="BY145" s="82" t="str">
        <f t="shared" si="182"/>
        <v>si</v>
      </c>
      <c r="BZ145" s="78">
        <f t="shared" si="183"/>
        <v>0</v>
      </c>
      <c r="CA145" s="78">
        <f t="shared" si="184"/>
        <v>0</v>
      </c>
    </row>
    <row r="146" spans="1:79" x14ac:dyDescent="0.3">
      <c r="A146"/>
      <c r="B146"/>
      <c r="C146" s="10" t="e">
        <f>INDEX(Foglio2!$B:$C,MATCH('indicatori output 1.2'!B146,Foglio2!$B:$B,0),2)</f>
        <v>#N/A</v>
      </c>
      <c r="D146" s="10" t="e">
        <f>INDEX(Foglio4!$C:$D,MATCH('indicatori output 1.2'!B146,Foglio4!$C:$C,0),2)</f>
        <v>#N/A</v>
      </c>
      <c r="E146" s="91"/>
      <c r="F146" s="91"/>
      <c r="G146" s="19" t="e">
        <f t="shared" si="138"/>
        <v>#N/A</v>
      </c>
      <c r="H146" s="19" t="str">
        <f t="shared" si="139"/>
        <v>si</v>
      </c>
      <c r="I146" s="19" t="e">
        <f t="shared" si="174"/>
        <v>#N/A</v>
      </c>
      <c r="J146" s="19" t="e" cm="1">
        <f t="array" ref="J146">_xlfn.IFS(D146=F146,"uguale",D146&lt;F146,"regis maggiore",D146&gt;F146,"regis minore")</f>
        <v>#N/A</v>
      </c>
      <c r="K146" s="78" t="e">
        <f t="shared" si="175"/>
        <v>#N/A</v>
      </c>
      <c r="L146" s="78" t="e">
        <f t="shared" si="176"/>
        <v>#N/A</v>
      </c>
      <c r="M146" s="11" t="e">
        <f t="shared" si="167"/>
        <v>#N/A</v>
      </c>
      <c r="N146" s="15" t="e">
        <f>INDEX(Foglio2!$F:$G,MATCH(B146,Foglio2!$F:$F,0),2)</f>
        <v>#N/A</v>
      </c>
      <c r="O146" s="91"/>
      <c r="P146" s="91"/>
      <c r="Q146" s="19" t="e">
        <f t="shared" si="140"/>
        <v>#N/A</v>
      </c>
      <c r="R146" s="19" t="str" cm="1">
        <f t="array" ref="R146">_xlfn.IFS(P146=0,"si", AND(1&lt;P146, P146&lt;=O146),"si", OR(P146=1, P146&gt;O146),"no")</f>
        <v>si</v>
      </c>
      <c r="S146" s="78" t="e">
        <f t="shared" si="141"/>
        <v>#N/A</v>
      </c>
      <c r="T146" s="78" t="e">
        <f t="shared" si="142"/>
        <v>#N/A</v>
      </c>
      <c r="U146" s="11" t="e">
        <f t="shared" si="143"/>
        <v>#N/A</v>
      </c>
      <c r="V146" s="15" t="e">
        <f>INDEX(Foglio2!$J:$K,MATCH(B146,Foglio2!$J:$J,0),2)</f>
        <v>#N/A</v>
      </c>
      <c r="W146" s="91"/>
      <c r="X146" s="91"/>
      <c r="Y146" s="19" t="e">
        <f t="shared" si="144"/>
        <v>#N/A</v>
      </c>
      <c r="Z146" s="19" t="str">
        <f t="shared" si="145"/>
        <v>si</v>
      </c>
      <c r="AA146" s="78" t="e">
        <f t="shared" si="146"/>
        <v>#N/A</v>
      </c>
      <c r="AB146" s="78" t="e">
        <f t="shared" si="168"/>
        <v>#N/A</v>
      </c>
      <c r="AC146" s="19" t="e">
        <f t="shared" si="177"/>
        <v>#N/A</v>
      </c>
      <c r="AD146" s="11" t="e">
        <f t="shared" si="169"/>
        <v>#N/A</v>
      </c>
      <c r="AE146" s="15" t="e">
        <f>INDEX(Foglio2!$N:$O,MATCH(B146,Foglio2!$N:$N,0),2)</f>
        <v>#N/A</v>
      </c>
      <c r="AF146" s="91"/>
      <c r="AG146" s="91"/>
      <c r="AH146" s="19" t="e">
        <f t="shared" si="147"/>
        <v>#N/A</v>
      </c>
      <c r="AI146" s="19" t="str">
        <f t="shared" si="148"/>
        <v>si</v>
      </c>
      <c r="AJ146" s="78" t="e">
        <f t="shared" si="149"/>
        <v>#N/A</v>
      </c>
      <c r="AK146" s="78" t="e">
        <f t="shared" si="170"/>
        <v>#N/A</v>
      </c>
      <c r="AL146" s="19" t="e">
        <f t="shared" si="171"/>
        <v>#N/A</v>
      </c>
      <c r="AM146" s="11" t="e">
        <f t="shared" si="172"/>
        <v>#N/A</v>
      </c>
      <c r="AN146" s="15" t="e">
        <f>INDEX(Foglio2!$R:$S,MATCH(B146,Foglio2!$R:$R,0),2)</f>
        <v>#N/A</v>
      </c>
      <c r="AO146" s="91"/>
      <c r="AP146" s="91"/>
      <c r="AQ146" s="19" t="e">
        <f t="shared" si="150"/>
        <v>#N/A</v>
      </c>
      <c r="AR146" s="19" t="str">
        <f t="shared" si="151"/>
        <v>si</v>
      </c>
      <c r="AS146" s="78" t="e">
        <f t="shared" si="152"/>
        <v>#N/A</v>
      </c>
      <c r="AT146" s="78" t="e">
        <f t="shared" si="153"/>
        <v>#N/A</v>
      </c>
      <c r="AU146" s="11" t="e">
        <f t="shared" si="154"/>
        <v>#N/A</v>
      </c>
      <c r="AV146" s="15" t="e">
        <f>INDEX(Foglio2!$V:$W,MATCH(B146,Foglio2!$V:$V,0),2)</f>
        <v>#N/A</v>
      </c>
      <c r="AW146" s="91"/>
      <c r="AX146" s="91"/>
      <c r="AY146" s="19" t="e">
        <f t="shared" si="155"/>
        <v>#N/A</v>
      </c>
      <c r="AZ146" s="19" t="str">
        <f t="shared" si="156"/>
        <v>si</v>
      </c>
      <c r="BA146" s="78" t="e">
        <f t="shared" si="157"/>
        <v>#N/A</v>
      </c>
      <c r="BB146" s="78" t="e">
        <f t="shared" si="158"/>
        <v>#N/A</v>
      </c>
      <c r="BC146" s="11" t="e">
        <f t="shared" si="159"/>
        <v>#N/A</v>
      </c>
      <c r="BD146" s="15" t="e">
        <f>INDEX(Foglio2!$Z:$AA,MATCH(B146,Foglio2!$Z:$Z,0),2)</f>
        <v>#N/A</v>
      </c>
      <c r="BE146" s="91"/>
      <c r="BF146" s="91"/>
      <c r="BG146" s="19" t="e">
        <f t="shared" si="160"/>
        <v>#N/A</v>
      </c>
      <c r="BH146" s="19" t="str">
        <f t="shared" si="161"/>
        <v>si</v>
      </c>
      <c r="BI146" s="82" t="e">
        <f t="shared" si="178"/>
        <v>#N/A</v>
      </c>
      <c r="BJ146" s="78" t="e">
        <f t="shared" si="179"/>
        <v>#N/A</v>
      </c>
      <c r="BK146" s="78" t="e">
        <f t="shared" si="180"/>
        <v>#N/A</v>
      </c>
      <c r="BL146" s="19" t="e">
        <f t="shared" si="181"/>
        <v>#N/A</v>
      </c>
      <c r="BM146" s="11" t="e">
        <f t="shared" si="173"/>
        <v>#N/A</v>
      </c>
      <c r="BN146" s="15" t="e">
        <f>INDEX(Foglio2!$AC:$AD,MATCH(B146,Foglio2!$AC:$AC,0),2)</f>
        <v>#N/A</v>
      </c>
      <c r="BO146" s="91"/>
      <c r="BP146" s="91"/>
      <c r="BQ146" s="19" t="e">
        <f t="shared" si="162"/>
        <v>#N/A</v>
      </c>
      <c r="BR146" s="19" t="str">
        <f t="shared" si="163"/>
        <v>si</v>
      </c>
      <c r="BS146" s="78" t="e">
        <f t="shared" si="164"/>
        <v>#N/A</v>
      </c>
      <c r="BT146" s="78" t="e">
        <f t="shared" si="165"/>
        <v>#N/A</v>
      </c>
      <c r="BU146" s="11" t="e">
        <f t="shared" si="166"/>
        <v>#N/A</v>
      </c>
      <c r="BV146" s="92"/>
      <c r="BW146" s="92"/>
      <c r="BX146" s="82" t="str" cm="1">
        <f t="array" ref="BX146">_xlfn.IFS('indicatori output 1.2'!BW146=0, "si", OR('Indicatori target 1.2'!K146="err",'Indicatori target 1.2'!L146="err"), "no", AND('indicatori output 1.2'!BW146&gt;0, 'Indicatori target 1.2'!K146&lt;&gt;'Indicatori target 1.2'!L146), "no", AND('indicatori output 1.2'!BW146&gt;0,'Indicatori target 1.2'!K146='Indicatori target 1.2'!L146), "si")</f>
        <v>si</v>
      </c>
      <c r="BY146" s="82" t="str">
        <f t="shared" si="182"/>
        <v>si</v>
      </c>
      <c r="BZ146" s="78">
        <f t="shared" si="183"/>
        <v>0</v>
      </c>
      <c r="CA146" s="78">
        <f t="shared" si="184"/>
        <v>0</v>
      </c>
    </row>
    <row r="147" spans="1:79" x14ac:dyDescent="0.3">
      <c r="A147"/>
      <c r="B147"/>
      <c r="C147" s="10" t="e">
        <f>INDEX(Foglio2!$B:$C,MATCH('indicatori output 1.2'!B147,Foglio2!$B:$B,0),2)</f>
        <v>#N/A</v>
      </c>
      <c r="D147" s="10" t="e">
        <f>INDEX(Foglio4!$C:$D,MATCH('indicatori output 1.2'!B147,Foglio4!$C:$C,0),2)</f>
        <v>#N/A</v>
      </c>
      <c r="E147" s="91"/>
      <c r="F147" s="91"/>
      <c r="G147" s="19" t="e">
        <f t="shared" si="138"/>
        <v>#N/A</v>
      </c>
      <c r="H147" s="19" t="str">
        <f t="shared" si="139"/>
        <v>si</v>
      </c>
      <c r="I147" s="19" t="e">
        <f t="shared" si="174"/>
        <v>#N/A</v>
      </c>
      <c r="J147" s="19" t="e" cm="1">
        <f t="array" ref="J147">_xlfn.IFS(D147=F147,"uguale",D147&lt;F147,"regis maggiore",D147&gt;F147,"regis minore")</f>
        <v>#N/A</v>
      </c>
      <c r="K147" s="78" t="e">
        <f t="shared" si="175"/>
        <v>#N/A</v>
      </c>
      <c r="L147" s="78" t="e">
        <f t="shared" si="176"/>
        <v>#N/A</v>
      </c>
      <c r="M147" s="11" t="e">
        <f t="shared" si="167"/>
        <v>#N/A</v>
      </c>
      <c r="N147" s="15" t="e">
        <f>INDEX(Foglio2!$F:$G,MATCH(B147,Foglio2!$F:$F,0),2)</f>
        <v>#N/A</v>
      </c>
      <c r="O147" s="91"/>
      <c r="P147" s="91"/>
      <c r="Q147" s="19" t="e">
        <f t="shared" si="140"/>
        <v>#N/A</v>
      </c>
      <c r="R147" s="19" t="str" cm="1">
        <f t="array" ref="R147">_xlfn.IFS(P147=0,"si", AND(1&lt;P147, P147&lt;=O147),"si", OR(P147=1, P147&gt;O147),"no")</f>
        <v>si</v>
      </c>
      <c r="S147" s="78" t="e">
        <f t="shared" si="141"/>
        <v>#N/A</v>
      </c>
      <c r="T147" s="78" t="e">
        <f t="shared" si="142"/>
        <v>#N/A</v>
      </c>
      <c r="U147" s="11" t="e">
        <f t="shared" si="143"/>
        <v>#N/A</v>
      </c>
      <c r="V147" s="15" t="e">
        <f>INDEX(Foglio2!$J:$K,MATCH(B147,Foglio2!$J:$J,0),2)</f>
        <v>#N/A</v>
      </c>
      <c r="W147" s="91"/>
      <c r="X147" s="91"/>
      <c r="Y147" s="19" t="e">
        <f t="shared" si="144"/>
        <v>#N/A</v>
      </c>
      <c r="Z147" s="19" t="str">
        <f t="shared" si="145"/>
        <v>si</v>
      </c>
      <c r="AA147" s="78" t="e">
        <f t="shared" si="146"/>
        <v>#N/A</v>
      </c>
      <c r="AB147" s="78" t="e">
        <f t="shared" si="168"/>
        <v>#N/A</v>
      </c>
      <c r="AC147" s="19" t="e">
        <f t="shared" si="177"/>
        <v>#N/A</v>
      </c>
      <c r="AD147" s="11" t="e">
        <f t="shared" si="169"/>
        <v>#N/A</v>
      </c>
      <c r="AE147" s="15" t="e">
        <f>INDEX(Foglio2!$N:$O,MATCH(B147,Foglio2!$N:$N,0),2)</f>
        <v>#N/A</v>
      </c>
      <c r="AF147" s="91"/>
      <c r="AG147" s="91"/>
      <c r="AH147" s="19" t="e">
        <f t="shared" si="147"/>
        <v>#N/A</v>
      </c>
      <c r="AI147" s="19" t="str">
        <f t="shared" si="148"/>
        <v>si</v>
      </c>
      <c r="AJ147" s="78" t="e">
        <f t="shared" si="149"/>
        <v>#N/A</v>
      </c>
      <c r="AK147" s="78" t="e">
        <f t="shared" si="170"/>
        <v>#N/A</v>
      </c>
      <c r="AL147" s="19" t="e">
        <f t="shared" si="171"/>
        <v>#N/A</v>
      </c>
      <c r="AM147" s="11" t="e">
        <f t="shared" si="172"/>
        <v>#N/A</v>
      </c>
      <c r="AN147" s="15" t="e">
        <f>INDEX(Foglio2!$R:$S,MATCH(B147,Foglio2!$R:$R,0),2)</f>
        <v>#N/A</v>
      </c>
      <c r="AO147" s="91"/>
      <c r="AP147" s="91"/>
      <c r="AQ147" s="19" t="e">
        <f t="shared" si="150"/>
        <v>#N/A</v>
      </c>
      <c r="AR147" s="19" t="str">
        <f t="shared" si="151"/>
        <v>si</v>
      </c>
      <c r="AS147" s="78" t="e">
        <f t="shared" si="152"/>
        <v>#N/A</v>
      </c>
      <c r="AT147" s="78" t="e">
        <f t="shared" si="153"/>
        <v>#N/A</v>
      </c>
      <c r="AU147" s="11" t="e">
        <f t="shared" si="154"/>
        <v>#N/A</v>
      </c>
      <c r="AV147" s="15" t="e">
        <f>INDEX(Foglio2!$V:$W,MATCH(B147,Foglio2!$V:$V,0),2)</f>
        <v>#N/A</v>
      </c>
      <c r="AW147" s="91"/>
      <c r="AX147" s="91"/>
      <c r="AY147" s="19" t="e">
        <f t="shared" si="155"/>
        <v>#N/A</v>
      </c>
      <c r="AZ147" s="19" t="str">
        <f t="shared" si="156"/>
        <v>si</v>
      </c>
      <c r="BA147" s="78" t="e">
        <f t="shared" si="157"/>
        <v>#N/A</v>
      </c>
      <c r="BB147" s="78" t="e">
        <f t="shared" si="158"/>
        <v>#N/A</v>
      </c>
      <c r="BC147" s="11" t="e">
        <f t="shared" si="159"/>
        <v>#N/A</v>
      </c>
      <c r="BD147" s="15" t="e">
        <f>INDEX(Foglio2!$Z:$AA,MATCH(B147,Foglio2!$Z:$Z,0),2)</f>
        <v>#N/A</v>
      </c>
      <c r="BE147" s="91"/>
      <c r="BF147" s="91"/>
      <c r="BG147" s="19" t="e">
        <f t="shared" si="160"/>
        <v>#N/A</v>
      </c>
      <c r="BH147" s="19" t="str">
        <f t="shared" si="161"/>
        <v>si</v>
      </c>
      <c r="BI147" s="82" t="e">
        <f t="shared" si="178"/>
        <v>#N/A</v>
      </c>
      <c r="BJ147" s="78" t="e">
        <f t="shared" si="179"/>
        <v>#N/A</v>
      </c>
      <c r="BK147" s="78" t="e">
        <f t="shared" si="180"/>
        <v>#N/A</v>
      </c>
      <c r="BL147" s="19" t="e">
        <f t="shared" si="181"/>
        <v>#N/A</v>
      </c>
      <c r="BM147" s="11" t="e">
        <f t="shared" si="173"/>
        <v>#N/A</v>
      </c>
      <c r="BN147" s="15" t="e">
        <f>INDEX(Foglio2!$AC:$AD,MATCH(B147,Foglio2!$AC:$AC,0),2)</f>
        <v>#N/A</v>
      </c>
      <c r="BO147" s="91"/>
      <c r="BP147" s="91"/>
      <c r="BQ147" s="19" t="e">
        <f t="shared" si="162"/>
        <v>#N/A</v>
      </c>
      <c r="BR147" s="19" t="str">
        <f t="shared" si="163"/>
        <v>si</v>
      </c>
      <c r="BS147" s="78" t="e">
        <f t="shared" si="164"/>
        <v>#N/A</v>
      </c>
      <c r="BT147" s="78" t="e">
        <f t="shared" si="165"/>
        <v>#N/A</v>
      </c>
      <c r="BU147" s="11" t="e">
        <f t="shared" si="166"/>
        <v>#N/A</v>
      </c>
      <c r="BV147" s="92"/>
      <c r="BW147" s="92"/>
      <c r="BX147" s="82" t="str" cm="1">
        <f t="array" ref="BX147">_xlfn.IFS('indicatori output 1.2'!BW147=0, "si", OR('Indicatori target 1.2'!K147="err",'Indicatori target 1.2'!L147="err"), "no", AND('indicatori output 1.2'!BW147&gt;0, 'Indicatori target 1.2'!K147&lt;&gt;'Indicatori target 1.2'!L147), "no", AND('indicatori output 1.2'!BW147&gt;0,'Indicatori target 1.2'!K147='Indicatori target 1.2'!L147), "si")</f>
        <v>si</v>
      </c>
      <c r="BY147" s="82" t="str">
        <f t="shared" si="182"/>
        <v>si</v>
      </c>
      <c r="BZ147" s="78">
        <f t="shared" si="183"/>
        <v>0</v>
      </c>
      <c r="CA147" s="78">
        <f t="shared" si="184"/>
        <v>0</v>
      </c>
    </row>
    <row r="148" spans="1:79" x14ac:dyDescent="0.3">
      <c r="A148"/>
      <c r="B148"/>
      <c r="C148" s="10" t="e">
        <f>INDEX(Foglio2!$B:$C,MATCH('indicatori output 1.2'!B148,Foglio2!$B:$B,0),2)</f>
        <v>#N/A</v>
      </c>
      <c r="D148" s="10" t="e">
        <f>INDEX(Foglio4!$C:$D,MATCH('indicatori output 1.2'!B148,Foglio4!$C:$C,0),2)</f>
        <v>#N/A</v>
      </c>
      <c r="E148" s="91"/>
      <c r="F148" s="91"/>
      <c r="G148" s="19" t="e">
        <f t="shared" si="138"/>
        <v>#N/A</v>
      </c>
      <c r="H148" s="19" t="str">
        <f t="shared" si="139"/>
        <v>si</v>
      </c>
      <c r="I148" s="19" t="e">
        <f t="shared" si="174"/>
        <v>#N/A</v>
      </c>
      <c r="J148" s="19" t="e" cm="1">
        <f t="array" ref="J148">_xlfn.IFS(D148=F148,"uguale",D148&lt;F148,"regis maggiore",D148&gt;F148,"regis minore")</f>
        <v>#N/A</v>
      </c>
      <c r="K148" s="78" t="e">
        <f t="shared" si="175"/>
        <v>#N/A</v>
      </c>
      <c r="L148" s="78" t="e">
        <f t="shared" si="176"/>
        <v>#N/A</v>
      </c>
      <c r="M148" s="11" t="e">
        <f t="shared" si="167"/>
        <v>#N/A</v>
      </c>
      <c r="N148" s="15" t="e">
        <f>INDEX(Foglio2!$F:$G,MATCH(B148,Foglio2!$F:$F,0),2)</f>
        <v>#N/A</v>
      </c>
      <c r="O148" s="91"/>
      <c r="P148" s="91"/>
      <c r="Q148" s="19" t="e">
        <f t="shared" si="140"/>
        <v>#N/A</v>
      </c>
      <c r="R148" s="19" t="str" cm="1">
        <f t="array" ref="R148">_xlfn.IFS(P148=0,"si", AND(1&lt;P148, P148&lt;=O148),"si", OR(P148=1, P148&gt;O148),"no")</f>
        <v>si</v>
      </c>
      <c r="S148" s="78" t="e">
        <f t="shared" si="141"/>
        <v>#N/A</v>
      </c>
      <c r="T148" s="78" t="e">
        <f t="shared" si="142"/>
        <v>#N/A</v>
      </c>
      <c r="U148" s="11" t="e">
        <f t="shared" si="143"/>
        <v>#N/A</v>
      </c>
      <c r="V148" s="15" t="e">
        <f>INDEX(Foglio2!$J:$K,MATCH(B148,Foglio2!$J:$J,0),2)</f>
        <v>#N/A</v>
      </c>
      <c r="W148" s="91"/>
      <c r="X148" s="91"/>
      <c r="Y148" s="19" t="e">
        <f t="shared" si="144"/>
        <v>#N/A</v>
      </c>
      <c r="Z148" s="19" t="str">
        <f t="shared" si="145"/>
        <v>si</v>
      </c>
      <c r="AA148" s="78" t="e">
        <f t="shared" si="146"/>
        <v>#N/A</v>
      </c>
      <c r="AB148" s="78" t="e">
        <f t="shared" si="168"/>
        <v>#N/A</v>
      </c>
      <c r="AC148" s="19" t="e">
        <f t="shared" si="177"/>
        <v>#N/A</v>
      </c>
      <c r="AD148" s="11" t="e">
        <f t="shared" si="169"/>
        <v>#N/A</v>
      </c>
      <c r="AE148" s="15" t="e">
        <f>INDEX(Foglio2!$N:$O,MATCH(B148,Foglio2!$N:$N,0),2)</f>
        <v>#N/A</v>
      </c>
      <c r="AF148" s="91"/>
      <c r="AG148" s="91"/>
      <c r="AH148" s="19" t="e">
        <f t="shared" si="147"/>
        <v>#N/A</v>
      </c>
      <c r="AI148" s="19" t="str">
        <f t="shared" si="148"/>
        <v>si</v>
      </c>
      <c r="AJ148" s="78" t="e">
        <f t="shared" si="149"/>
        <v>#N/A</v>
      </c>
      <c r="AK148" s="78" t="e">
        <f t="shared" si="170"/>
        <v>#N/A</v>
      </c>
      <c r="AL148" s="19" t="e">
        <f t="shared" si="171"/>
        <v>#N/A</v>
      </c>
      <c r="AM148" s="11" t="e">
        <f t="shared" si="172"/>
        <v>#N/A</v>
      </c>
      <c r="AN148" s="15" t="e">
        <f>INDEX(Foglio2!$R:$S,MATCH(B148,Foglio2!$R:$R,0),2)</f>
        <v>#N/A</v>
      </c>
      <c r="AO148" s="91"/>
      <c r="AP148" s="91"/>
      <c r="AQ148" s="19" t="e">
        <f t="shared" si="150"/>
        <v>#N/A</v>
      </c>
      <c r="AR148" s="19" t="str">
        <f t="shared" si="151"/>
        <v>si</v>
      </c>
      <c r="AS148" s="78" t="e">
        <f t="shared" si="152"/>
        <v>#N/A</v>
      </c>
      <c r="AT148" s="78" t="e">
        <f t="shared" si="153"/>
        <v>#N/A</v>
      </c>
      <c r="AU148" s="11" t="e">
        <f t="shared" si="154"/>
        <v>#N/A</v>
      </c>
      <c r="AV148" s="15" t="e">
        <f>INDEX(Foglio2!$V:$W,MATCH(B148,Foglio2!$V:$V,0),2)</f>
        <v>#N/A</v>
      </c>
      <c r="AW148" s="91"/>
      <c r="AX148" s="91"/>
      <c r="AY148" s="19" t="e">
        <f t="shared" si="155"/>
        <v>#N/A</v>
      </c>
      <c r="AZ148" s="19" t="str">
        <f t="shared" si="156"/>
        <v>si</v>
      </c>
      <c r="BA148" s="78" t="e">
        <f t="shared" si="157"/>
        <v>#N/A</v>
      </c>
      <c r="BB148" s="78" t="e">
        <f t="shared" si="158"/>
        <v>#N/A</v>
      </c>
      <c r="BC148" s="11" t="e">
        <f t="shared" si="159"/>
        <v>#N/A</v>
      </c>
      <c r="BD148" s="15" t="e">
        <f>INDEX(Foglio2!$Z:$AA,MATCH(B148,Foglio2!$Z:$Z,0),2)</f>
        <v>#N/A</v>
      </c>
      <c r="BE148" s="91"/>
      <c r="BF148" s="91"/>
      <c r="BG148" s="19" t="e">
        <f t="shared" si="160"/>
        <v>#N/A</v>
      </c>
      <c r="BH148" s="19" t="str">
        <f t="shared" si="161"/>
        <v>si</v>
      </c>
      <c r="BI148" s="82" t="e">
        <f t="shared" si="178"/>
        <v>#N/A</v>
      </c>
      <c r="BJ148" s="78" t="e">
        <f t="shared" si="179"/>
        <v>#N/A</v>
      </c>
      <c r="BK148" s="78" t="e">
        <f t="shared" si="180"/>
        <v>#N/A</v>
      </c>
      <c r="BL148" s="19" t="e">
        <f t="shared" si="181"/>
        <v>#N/A</v>
      </c>
      <c r="BM148" s="11" t="e">
        <f t="shared" si="173"/>
        <v>#N/A</v>
      </c>
      <c r="BN148" s="15" t="e">
        <f>INDEX(Foglio2!$AC:$AD,MATCH(B148,Foglio2!$AC:$AC,0),2)</f>
        <v>#N/A</v>
      </c>
      <c r="BO148" s="91"/>
      <c r="BP148" s="91"/>
      <c r="BQ148" s="19" t="e">
        <f t="shared" si="162"/>
        <v>#N/A</v>
      </c>
      <c r="BR148" s="19" t="str">
        <f t="shared" si="163"/>
        <v>si</v>
      </c>
      <c r="BS148" s="78" t="e">
        <f t="shared" si="164"/>
        <v>#N/A</v>
      </c>
      <c r="BT148" s="78" t="e">
        <f t="shared" si="165"/>
        <v>#N/A</v>
      </c>
      <c r="BU148" s="11" t="e">
        <f t="shared" si="166"/>
        <v>#N/A</v>
      </c>
      <c r="BV148" s="92"/>
      <c r="BW148" s="92"/>
      <c r="BX148" s="82" t="str" cm="1">
        <f t="array" ref="BX148">_xlfn.IFS('indicatori output 1.2'!BW148=0, "si", OR('Indicatori target 1.2'!K148="err",'Indicatori target 1.2'!L148="err"), "no", AND('indicatori output 1.2'!BW148&gt;0, 'Indicatori target 1.2'!K148&lt;&gt;'Indicatori target 1.2'!L148), "no", AND('indicatori output 1.2'!BW148&gt;0,'Indicatori target 1.2'!K148='Indicatori target 1.2'!L148), "si")</f>
        <v>si</v>
      </c>
      <c r="BY148" s="82" t="str">
        <f t="shared" si="182"/>
        <v>si</v>
      </c>
      <c r="BZ148" s="78">
        <f t="shared" si="183"/>
        <v>0</v>
      </c>
      <c r="CA148" s="78">
        <f t="shared" si="184"/>
        <v>0</v>
      </c>
    </row>
    <row r="149" spans="1:79" x14ac:dyDescent="0.3">
      <c r="A149"/>
      <c r="B149"/>
      <c r="C149" s="10" t="e">
        <f>INDEX(Foglio2!$B:$C,MATCH('indicatori output 1.2'!B149,Foglio2!$B:$B,0),2)</f>
        <v>#N/A</v>
      </c>
      <c r="D149" s="10" t="e">
        <f>INDEX(Foglio4!$C:$D,MATCH('indicatori output 1.2'!B149,Foglio4!$C:$C,0),2)</f>
        <v>#N/A</v>
      </c>
      <c r="E149" s="91"/>
      <c r="F149" s="91"/>
      <c r="G149" s="19" t="e">
        <f t="shared" si="138"/>
        <v>#N/A</v>
      </c>
      <c r="H149" s="19" t="str">
        <f t="shared" si="139"/>
        <v>si</v>
      </c>
      <c r="I149" s="19" t="e">
        <f t="shared" si="174"/>
        <v>#N/A</v>
      </c>
      <c r="J149" s="19" t="e" cm="1">
        <f t="array" ref="J149">_xlfn.IFS(D149=F149,"uguale",D149&lt;F149,"regis maggiore",D149&gt;F149,"regis minore")</f>
        <v>#N/A</v>
      </c>
      <c r="K149" s="78" t="e">
        <f t="shared" si="175"/>
        <v>#N/A</v>
      </c>
      <c r="L149" s="78" t="e">
        <f t="shared" si="176"/>
        <v>#N/A</v>
      </c>
      <c r="M149" s="11" t="e">
        <f t="shared" si="167"/>
        <v>#N/A</v>
      </c>
      <c r="N149" s="15" t="e">
        <f>INDEX(Foglio2!$F:$G,MATCH(B149,Foglio2!$F:$F,0),2)</f>
        <v>#N/A</v>
      </c>
      <c r="O149" s="91"/>
      <c r="P149" s="91"/>
      <c r="Q149" s="19" t="e">
        <f t="shared" si="140"/>
        <v>#N/A</v>
      </c>
      <c r="R149" s="19" t="str" cm="1">
        <f t="array" ref="R149">_xlfn.IFS(P149=0,"si", AND(1&lt;P149, P149&lt;=O149),"si", OR(P149=1, P149&gt;O149),"no")</f>
        <v>si</v>
      </c>
      <c r="S149" s="78" t="e">
        <f t="shared" si="141"/>
        <v>#N/A</v>
      </c>
      <c r="T149" s="78" t="e">
        <f t="shared" si="142"/>
        <v>#N/A</v>
      </c>
      <c r="U149" s="11" t="e">
        <f t="shared" si="143"/>
        <v>#N/A</v>
      </c>
      <c r="V149" s="15" t="e">
        <f>INDEX(Foglio2!$J:$K,MATCH(B149,Foglio2!$J:$J,0),2)</f>
        <v>#N/A</v>
      </c>
      <c r="W149" s="91"/>
      <c r="X149" s="91"/>
      <c r="Y149" s="19" t="e">
        <f t="shared" si="144"/>
        <v>#N/A</v>
      </c>
      <c r="Z149" s="19" t="str">
        <f t="shared" si="145"/>
        <v>si</v>
      </c>
      <c r="AA149" s="78" t="e">
        <f t="shared" si="146"/>
        <v>#N/A</v>
      </c>
      <c r="AB149" s="78" t="e">
        <f t="shared" si="168"/>
        <v>#N/A</v>
      </c>
      <c r="AC149" s="19" t="e">
        <f t="shared" si="177"/>
        <v>#N/A</v>
      </c>
      <c r="AD149" s="11" t="e">
        <f t="shared" si="169"/>
        <v>#N/A</v>
      </c>
      <c r="AE149" s="15" t="e">
        <f>INDEX(Foglio2!$N:$O,MATCH(B149,Foglio2!$N:$N,0),2)</f>
        <v>#N/A</v>
      </c>
      <c r="AF149" s="91"/>
      <c r="AG149" s="91"/>
      <c r="AH149" s="19" t="e">
        <f t="shared" si="147"/>
        <v>#N/A</v>
      </c>
      <c r="AI149" s="19" t="str">
        <f t="shared" si="148"/>
        <v>si</v>
      </c>
      <c r="AJ149" s="78" t="e">
        <f t="shared" si="149"/>
        <v>#N/A</v>
      </c>
      <c r="AK149" s="78" t="e">
        <f t="shared" si="170"/>
        <v>#N/A</v>
      </c>
      <c r="AL149" s="19" t="e">
        <f t="shared" si="171"/>
        <v>#N/A</v>
      </c>
      <c r="AM149" s="11" t="e">
        <f t="shared" si="172"/>
        <v>#N/A</v>
      </c>
      <c r="AN149" s="15" t="e">
        <f>INDEX(Foglio2!$R:$S,MATCH(B149,Foglio2!$R:$R,0),2)</f>
        <v>#N/A</v>
      </c>
      <c r="AO149" s="91"/>
      <c r="AP149" s="91"/>
      <c r="AQ149" s="19" t="e">
        <f t="shared" si="150"/>
        <v>#N/A</v>
      </c>
      <c r="AR149" s="19" t="str">
        <f t="shared" si="151"/>
        <v>si</v>
      </c>
      <c r="AS149" s="78" t="e">
        <f t="shared" si="152"/>
        <v>#N/A</v>
      </c>
      <c r="AT149" s="78" t="e">
        <f t="shared" si="153"/>
        <v>#N/A</v>
      </c>
      <c r="AU149" s="11" t="e">
        <f t="shared" si="154"/>
        <v>#N/A</v>
      </c>
      <c r="AV149" s="15" t="e">
        <f>INDEX(Foglio2!$V:$W,MATCH(B149,Foglio2!$V:$V,0),2)</f>
        <v>#N/A</v>
      </c>
      <c r="AW149" s="91"/>
      <c r="AX149" s="91"/>
      <c r="AY149" s="19" t="e">
        <f t="shared" si="155"/>
        <v>#N/A</v>
      </c>
      <c r="AZ149" s="19" t="str">
        <f t="shared" si="156"/>
        <v>si</v>
      </c>
      <c r="BA149" s="78" t="e">
        <f t="shared" si="157"/>
        <v>#N/A</v>
      </c>
      <c r="BB149" s="78" t="e">
        <f t="shared" si="158"/>
        <v>#N/A</v>
      </c>
      <c r="BC149" s="11" t="e">
        <f t="shared" si="159"/>
        <v>#N/A</v>
      </c>
      <c r="BD149" s="15" t="e">
        <f>INDEX(Foglio2!$Z:$AA,MATCH(B149,Foglio2!$Z:$Z,0),2)</f>
        <v>#N/A</v>
      </c>
      <c r="BE149" s="91"/>
      <c r="BF149" s="91"/>
      <c r="BG149" s="19" t="e">
        <f t="shared" si="160"/>
        <v>#N/A</v>
      </c>
      <c r="BH149" s="19" t="str">
        <f t="shared" si="161"/>
        <v>si</v>
      </c>
      <c r="BI149" s="82" t="e">
        <f t="shared" si="178"/>
        <v>#N/A</v>
      </c>
      <c r="BJ149" s="78" t="e">
        <f t="shared" si="179"/>
        <v>#N/A</v>
      </c>
      <c r="BK149" s="78" t="e">
        <f t="shared" si="180"/>
        <v>#N/A</v>
      </c>
      <c r="BL149" s="19" t="e">
        <f t="shared" si="181"/>
        <v>#N/A</v>
      </c>
      <c r="BM149" s="11" t="e">
        <f t="shared" si="173"/>
        <v>#N/A</v>
      </c>
      <c r="BN149" s="15" t="e">
        <f>INDEX(Foglio2!$AC:$AD,MATCH(B149,Foglio2!$AC:$AC,0),2)</f>
        <v>#N/A</v>
      </c>
      <c r="BO149" s="91"/>
      <c r="BP149" s="91"/>
      <c r="BQ149" s="19" t="e">
        <f t="shared" si="162"/>
        <v>#N/A</v>
      </c>
      <c r="BR149" s="19" t="str">
        <f t="shared" si="163"/>
        <v>si</v>
      </c>
      <c r="BS149" s="78" t="e">
        <f t="shared" si="164"/>
        <v>#N/A</v>
      </c>
      <c r="BT149" s="78" t="e">
        <f t="shared" si="165"/>
        <v>#N/A</v>
      </c>
      <c r="BU149" s="11" t="e">
        <f t="shared" si="166"/>
        <v>#N/A</v>
      </c>
      <c r="BV149" s="92"/>
      <c r="BW149" s="92"/>
      <c r="BX149" s="82" t="str" cm="1">
        <f t="array" ref="BX149">_xlfn.IFS('indicatori output 1.2'!BW149=0, "si", OR('Indicatori target 1.2'!K149="err",'Indicatori target 1.2'!L149="err"), "no", AND('indicatori output 1.2'!BW149&gt;0, 'Indicatori target 1.2'!K149&lt;&gt;'Indicatori target 1.2'!L149), "no", AND('indicatori output 1.2'!BW149&gt;0,'Indicatori target 1.2'!K149='Indicatori target 1.2'!L149), "si")</f>
        <v>si</v>
      </c>
      <c r="BY149" s="82" t="str">
        <f t="shared" si="182"/>
        <v>si</v>
      </c>
      <c r="BZ149" s="78">
        <f t="shared" si="183"/>
        <v>0</v>
      </c>
      <c r="CA149" s="78">
        <f t="shared" si="184"/>
        <v>0</v>
      </c>
    </row>
    <row r="150" spans="1:79" x14ac:dyDescent="0.3">
      <c r="A150"/>
      <c r="B150"/>
      <c r="C150" s="10" t="e">
        <f>INDEX(Foglio2!$B:$C,MATCH('indicatori output 1.2'!B150,Foglio2!$B:$B,0),2)</f>
        <v>#N/A</v>
      </c>
      <c r="D150" s="10" t="e">
        <f>INDEX(Foglio4!$C:$D,MATCH('indicatori output 1.2'!B150,Foglio4!$C:$C,0),2)</f>
        <v>#N/A</v>
      </c>
      <c r="E150" s="91"/>
      <c r="F150" s="91"/>
      <c r="G150" s="19" t="e">
        <f t="shared" si="138"/>
        <v>#N/A</v>
      </c>
      <c r="H150" s="19" t="str">
        <f t="shared" si="139"/>
        <v>si</v>
      </c>
      <c r="I150" s="19" t="e">
        <f t="shared" si="174"/>
        <v>#N/A</v>
      </c>
      <c r="J150" s="19" t="e" cm="1">
        <f t="array" ref="J150">_xlfn.IFS(D150=F150,"uguale",D150&lt;F150,"regis maggiore",D150&gt;F150,"regis minore")</f>
        <v>#N/A</v>
      </c>
      <c r="K150" s="78" t="e">
        <f t="shared" si="175"/>
        <v>#N/A</v>
      </c>
      <c r="L150" s="78" t="e">
        <f t="shared" si="176"/>
        <v>#N/A</v>
      </c>
      <c r="M150" s="11" t="e">
        <f t="shared" si="167"/>
        <v>#N/A</v>
      </c>
      <c r="N150" s="15" t="e">
        <f>INDEX(Foglio2!$F:$G,MATCH(B150,Foglio2!$F:$F,0),2)</f>
        <v>#N/A</v>
      </c>
      <c r="O150" s="91"/>
      <c r="P150" s="91"/>
      <c r="Q150" s="19" t="e">
        <f t="shared" si="140"/>
        <v>#N/A</v>
      </c>
      <c r="R150" s="19" t="str" cm="1">
        <f t="array" ref="R150">_xlfn.IFS(P150=0,"si", AND(1&lt;P150, P150&lt;=O150),"si", OR(P150=1, P150&gt;O150),"no")</f>
        <v>si</v>
      </c>
      <c r="S150" s="78" t="e">
        <f t="shared" si="141"/>
        <v>#N/A</v>
      </c>
      <c r="T150" s="78" t="e">
        <f t="shared" si="142"/>
        <v>#N/A</v>
      </c>
      <c r="U150" s="11" t="e">
        <f t="shared" si="143"/>
        <v>#N/A</v>
      </c>
      <c r="V150" s="15" t="e">
        <f>INDEX(Foglio2!$J:$K,MATCH(B150,Foglio2!$J:$J,0),2)</f>
        <v>#N/A</v>
      </c>
      <c r="W150" s="91"/>
      <c r="X150" s="91"/>
      <c r="Y150" s="19" t="e">
        <f t="shared" si="144"/>
        <v>#N/A</v>
      </c>
      <c r="Z150" s="19" t="str">
        <f t="shared" si="145"/>
        <v>si</v>
      </c>
      <c r="AA150" s="78" t="e">
        <f t="shared" si="146"/>
        <v>#N/A</v>
      </c>
      <c r="AB150" s="78" t="e">
        <f t="shared" si="168"/>
        <v>#N/A</v>
      </c>
      <c r="AC150" s="19" t="e">
        <f t="shared" si="177"/>
        <v>#N/A</v>
      </c>
      <c r="AD150" s="11" t="e">
        <f t="shared" si="169"/>
        <v>#N/A</v>
      </c>
      <c r="AE150" s="15" t="e">
        <f>INDEX(Foglio2!$N:$O,MATCH(B150,Foglio2!$N:$N,0),2)</f>
        <v>#N/A</v>
      </c>
      <c r="AF150" s="91"/>
      <c r="AG150" s="91"/>
      <c r="AH150" s="19" t="e">
        <f t="shared" si="147"/>
        <v>#N/A</v>
      </c>
      <c r="AI150" s="19" t="str">
        <f t="shared" si="148"/>
        <v>si</v>
      </c>
      <c r="AJ150" s="78" t="e">
        <f t="shared" si="149"/>
        <v>#N/A</v>
      </c>
      <c r="AK150" s="78" t="e">
        <f t="shared" si="170"/>
        <v>#N/A</v>
      </c>
      <c r="AL150" s="19" t="e">
        <f t="shared" si="171"/>
        <v>#N/A</v>
      </c>
      <c r="AM150" s="11" t="e">
        <f t="shared" si="172"/>
        <v>#N/A</v>
      </c>
      <c r="AN150" s="15" t="e">
        <f>INDEX(Foglio2!$R:$S,MATCH(B150,Foglio2!$R:$R,0),2)</f>
        <v>#N/A</v>
      </c>
      <c r="AO150" s="91"/>
      <c r="AP150" s="91"/>
      <c r="AQ150" s="19" t="e">
        <f t="shared" si="150"/>
        <v>#N/A</v>
      </c>
      <c r="AR150" s="19" t="str">
        <f t="shared" si="151"/>
        <v>si</v>
      </c>
      <c r="AS150" s="78" t="e">
        <f t="shared" si="152"/>
        <v>#N/A</v>
      </c>
      <c r="AT150" s="78" t="e">
        <f t="shared" si="153"/>
        <v>#N/A</v>
      </c>
      <c r="AU150" s="11" t="e">
        <f t="shared" si="154"/>
        <v>#N/A</v>
      </c>
      <c r="AV150" s="15" t="e">
        <f>INDEX(Foglio2!$V:$W,MATCH(B150,Foglio2!$V:$V,0),2)</f>
        <v>#N/A</v>
      </c>
      <c r="AW150" s="91"/>
      <c r="AX150" s="91"/>
      <c r="AY150" s="19" t="e">
        <f t="shared" si="155"/>
        <v>#N/A</v>
      </c>
      <c r="AZ150" s="19" t="str">
        <f t="shared" si="156"/>
        <v>si</v>
      </c>
      <c r="BA150" s="78" t="e">
        <f t="shared" si="157"/>
        <v>#N/A</v>
      </c>
      <c r="BB150" s="78" t="e">
        <f t="shared" si="158"/>
        <v>#N/A</v>
      </c>
      <c r="BC150" s="11" t="e">
        <f t="shared" si="159"/>
        <v>#N/A</v>
      </c>
      <c r="BD150" s="15" t="e">
        <f>INDEX(Foglio2!$Z:$AA,MATCH(B150,Foglio2!$Z:$Z,0),2)</f>
        <v>#N/A</v>
      </c>
      <c r="BE150" s="91"/>
      <c r="BF150" s="91"/>
      <c r="BG150" s="19" t="e">
        <f t="shared" si="160"/>
        <v>#N/A</v>
      </c>
      <c r="BH150" s="19" t="str">
        <f t="shared" si="161"/>
        <v>si</v>
      </c>
      <c r="BI150" s="82" t="e">
        <f t="shared" si="178"/>
        <v>#N/A</v>
      </c>
      <c r="BJ150" s="78" t="e">
        <f t="shared" si="179"/>
        <v>#N/A</v>
      </c>
      <c r="BK150" s="78" t="e">
        <f t="shared" si="180"/>
        <v>#N/A</v>
      </c>
      <c r="BL150" s="19" t="e">
        <f t="shared" si="181"/>
        <v>#N/A</v>
      </c>
      <c r="BM150" s="11" t="e">
        <f t="shared" si="173"/>
        <v>#N/A</v>
      </c>
      <c r="BN150" s="15" t="e">
        <f>INDEX(Foglio2!$AC:$AD,MATCH(B150,Foglio2!$AC:$AC,0),2)</f>
        <v>#N/A</v>
      </c>
      <c r="BO150" s="91"/>
      <c r="BP150" s="91"/>
      <c r="BQ150" s="19" t="e">
        <f t="shared" si="162"/>
        <v>#N/A</v>
      </c>
      <c r="BR150" s="19" t="str">
        <f t="shared" si="163"/>
        <v>si</v>
      </c>
      <c r="BS150" s="78" t="e">
        <f t="shared" si="164"/>
        <v>#N/A</v>
      </c>
      <c r="BT150" s="78" t="e">
        <f t="shared" si="165"/>
        <v>#N/A</v>
      </c>
      <c r="BU150" s="11" t="e">
        <f t="shared" si="166"/>
        <v>#N/A</v>
      </c>
      <c r="BV150" s="92"/>
      <c r="BW150" s="92"/>
      <c r="BX150" s="82" t="str" cm="1">
        <f t="array" ref="BX150">_xlfn.IFS('indicatori output 1.2'!BW150=0, "si", OR('Indicatori target 1.2'!K150="err",'Indicatori target 1.2'!L150="err"), "no", AND('indicatori output 1.2'!BW150&gt;0, 'Indicatori target 1.2'!K150&lt;&gt;'Indicatori target 1.2'!L150), "no", AND('indicatori output 1.2'!BW150&gt;0,'Indicatori target 1.2'!K150='Indicatori target 1.2'!L150), "si")</f>
        <v>si</v>
      </c>
      <c r="BY150" s="82" t="str">
        <f t="shared" si="182"/>
        <v>si</v>
      </c>
      <c r="BZ150" s="78">
        <f t="shared" si="183"/>
        <v>0</v>
      </c>
      <c r="CA150" s="78">
        <f t="shared" si="184"/>
        <v>0</v>
      </c>
    </row>
    <row r="151" spans="1:79" x14ac:dyDescent="0.3">
      <c r="A151"/>
      <c r="B151"/>
      <c r="C151" s="10" t="e">
        <f>INDEX(Foglio2!$B:$C,MATCH('indicatori output 1.2'!B151,Foglio2!$B:$B,0),2)</f>
        <v>#N/A</v>
      </c>
      <c r="D151" s="10" t="e">
        <f>INDEX(Foglio4!$C:$D,MATCH('indicatori output 1.2'!B151,Foglio4!$C:$C,0),2)</f>
        <v>#N/A</v>
      </c>
      <c r="E151" s="91"/>
      <c r="F151" s="91"/>
      <c r="G151" s="19" t="e">
        <f t="shared" si="138"/>
        <v>#N/A</v>
      </c>
      <c r="H151" s="19" t="str">
        <f t="shared" si="139"/>
        <v>si</v>
      </c>
      <c r="I151" s="19" t="e">
        <f t="shared" si="174"/>
        <v>#N/A</v>
      </c>
      <c r="J151" s="19" t="e" cm="1">
        <f t="array" ref="J151">_xlfn.IFS(D151=F151,"uguale",D151&lt;F151,"regis maggiore",D151&gt;F151,"regis minore")</f>
        <v>#N/A</v>
      </c>
      <c r="K151" s="78" t="e">
        <f t="shared" si="175"/>
        <v>#N/A</v>
      </c>
      <c r="L151" s="78" t="e">
        <f t="shared" si="176"/>
        <v>#N/A</v>
      </c>
      <c r="M151" s="11" t="e">
        <f t="shared" si="167"/>
        <v>#N/A</v>
      </c>
      <c r="N151" s="15" t="e">
        <f>INDEX(Foglio2!$F:$G,MATCH(B151,Foglio2!$F:$F,0),2)</f>
        <v>#N/A</v>
      </c>
      <c r="O151" s="91"/>
      <c r="P151" s="91"/>
      <c r="Q151" s="19" t="e">
        <f t="shared" si="140"/>
        <v>#N/A</v>
      </c>
      <c r="R151" s="19" t="str" cm="1">
        <f t="array" ref="R151">_xlfn.IFS(P151=0,"si", AND(1&lt;P151, P151&lt;=O151),"si", OR(P151=1, P151&gt;O151),"no")</f>
        <v>si</v>
      </c>
      <c r="S151" s="78" t="e">
        <f t="shared" si="141"/>
        <v>#N/A</v>
      </c>
      <c r="T151" s="78" t="e">
        <f t="shared" si="142"/>
        <v>#N/A</v>
      </c>
      <c r="U151" s="11" t="e">
        <f t="shared" si="143"/>
        <v>#N/A</v>
      </c>
      <c r="V151" s="15" t="e">
        <f>INDEX(Foglio2!$J:$K,MATCH(B151,Foglio2!$J:$J,0),2)</f>
        <v>#N/A</v>
      </c>
      <c r="W151" s="91"/>
      <c r="X151" s="91"/>
      <c r="Y151" s="19" t="e">
        <f t="shared" si="144"/>
        <v>#N/A</v>
      </c>
      <c r="Z151" s="19" t="str">
        <f t="shared" si="145"/>
        <v>si</v>
      </c>
      <c r="AA151" s="78" t="e">
        <f t="shared" si="146"/>
        <v>#N/A</v>
      </c>
      <c r="AB151" s="78" t="e">
        <f t="shared" si="168"/>
        <v>#N/A</v>
      </c>
      <c r="AC151" s="19" t="e">
        <f t="shared" si="177"/>
        <v>#N/A</v>
      </c>
      <c r="AD151" s="11" t="e">
        <f t="shared" si="169"/>
        <v>#N/A</v>
      </c>
      <c r="AE151" s="15" t="e">
        <f>INDEX(Foglio2!$N:$O,MATCH(B151,Foglio2!$N:$N,0),2)</f>
        <v>#N/A</v>
      </c>
      <c r="AF151" s="91"/>
      <c r="AG151" s="91"/>
      <c r="AH151" s="19" t="e">
        <f t="shared" si="147"/>
        <v>#N/A</v>
      </c>
      <c r="AI151" s="19" t="str">
        <f t="shared" si="148"/>
        <v>si</v>
      </c>
      <c r="AJ151" s="78" t="e">
        <f t="shared" si="149"/>
        <v>#N/A</v>
      </c>
      <c r="AK151" s="78" t="e">
        <f t="shared" si="170"/>
        <v>#N/A</v>
      </c>
      <c r="AL151" s="19" t="e">
        <f t="shared" si="171"/>
        <v>#N/A</v>
      </c>
      <c r="AM151" s="11" t="e">
        <f t="shared" si="172"/>
        <v>#N/A</v>
      </c>
      <c r="AN151" s="15" t="e">
        <f>INDEX(Foglio2!$R:$S,MATCH(B151,Foglio2!$R:$R,0),2)</f>
        <v>#N/A</v>
      </c>
      <c r="AO151" s="91"/>
      <c r="AP151" s="91"/>
      <c r="AQ151" s="19" t="e">
        <f t="shared" si="150"/>
        <v>#N/A</v>
      </c>
      <c r="AR151" s="19" t="str">
        <f t="shared" si="151"/>
        <v>si</v>
      </c>
      <c r="AS151" s="78" t="e">
        <f t="shared" si="152"/>
        <v>#N/A</v>
      </c>
      <c r="AT151" s="78" t="e">
        <f t="shared" si="153"/>
        <v>#N/A</v>
      </c>
      <c r="AU151" s="11" t="e">
        <f t="shared" si="154"/>
        <v>#N/A</v>
      </c>
      <c r="AV151" s="15" t="e">
        <f>INDEX(Foglio2!$V:$W,MATCH(B151,Foglio2!$V:$V,0),2)</f>
        <v>#N/A</v>
      </c>
      <c r="AW151" s="91"/>
      <c r="AX151" s="91"/>
      <c r="AY151" s="19" t="e">
        <f t="shared" si="155"/>
        <v>#N/A</v>
      </c>
      <c r="AZ151" s="19" t="str">
        <f t="shared" si="156"/>
        <v>si</v>
      </c>
      <c r="BA151" s="78" t="e">
        <f t="shared" si="157"/>
        <v>#N/A</v>
      </c>
      <c r="BB151" s="78" t="e">
        <f t="shared" si="158"/>
        <v>#N/A</v>
      </c>
      <c r="BC151" s="11" t="e">
        <f t="shared" si="159"/>
        <v>#N/A</v>
      </c>
      <c r="BD151" s="15" t="e">
        <f>INDEX(Foglio2!$Z:$AA,MATCH(B151,Foglio2!$Z:$Z,0),2)</f>
        <v>#N/A</v>
      </c>
      <c r="BE151" s="91"/>
      <c r="BF151" s="91"/>
      <c r="BG151" s="19" t="e">
        <f t="shared" si="160"/>
        <v>#N/A</v>
      </c>
      <c r="BH151" s="19" t="str">
        <f t="shared" si="161"/>
        <v>si</v>
      </c>
      <c r="BI151" s="82" t="e">
        <f t="shared" si="178"/>
        <v>#N/A</v>
      </c>
      <c r="BJ151" s="78" t="e">
        <f t="shared" si="179"/>
        <v>#N/A</v>
      </c>
      <c r="BK151" s="78" t="e">
        <f t="shared" si="180"/>
        <v>#N/A</v>
      </c>
      <c r="BL151" s="19" t="e">
        <f t="shared" si="181"/>
        <v>#N/A</v>
      </c>
      <c r="BM151" s="11" t="e">
        <f t="shared" si="173"/>
        <v>#N/A</v>
      </c>
      <c r="BN151" s="15" t="e">
        <f>INDEX(Foglio2!$AC:$AD,MATCH(B151,Foglio2!$AC:$AC,0),2)</f>
        <v>#N/A</v>
      </c>
      <c r="BO151" s="91"/>
      <c r="BP151" s="91"/>
      <c r="BQ151" s="19" t="e">
        <f t="shared" si="162"/>
        <v>#N/A</v>
      </c>
      <c r="BR151" s="19" t="str">
        <f t="shared" si="163"/>
        <v>si</v>
      </c>
      <c r="BS151" s="78" t="e">
        <f t="shared" si="164"/>
        <v>#N/A</v>
      </c>
      <c r="BT151" s="78" t="e">
        <f t="shared" si="165"/>
        <v>#N/A</v>
      </c>
      <c r="BU151" s="11" t="e">
        <f t="shared" si="166"/>
        <v>#N/A</v>
      </c>
      <c r="BV151" s="92"/>
      <c r="BW151" s="92"/>
      <c r="BX151" s="82" t="str" cm="1">
        <f t="array" ref="BX151">_xlfn.IFS('indicatori output 1.2'!BW151=0, "si", OR('Indicatori target 1.2'!K151="err",'Indicatori target 1.2'!L151="err"), "no", AND('indicatori output 1.2'!BW151&gt;0, 'Indicatori target 1.2'!K151&lt;&gt;'Indicatori target 1.2'!L151), "no", AND('indicatori output 1.2'!BW151&gt;0,'Indicatori target 1.2'!K151='Indicatori target 1.2'!L151), "si")</f>
        <v>si</v>
      </c>
      <c r="BY151" s="82" t="str">
        <f t="shared" si="182"/>
        <v>si</v>
      </c>
      <c r="BZ151" s="78">
        <f t="shared" si="183"/>
        <v>0</v>
      </c>
      <c r="CA151" s="78">
        <f t="shared" si="184"/>
        <v>0</v>
      </c>
    </row>
    <row r="152" spans="1:79" x14ac:dyDescent="0.3">
      <c r="A152"/>
      <c r="B152"/>
      <c r="C152" s="10" t="e">
        <f>INDEX(Foglio2!$B:$C,MATCH('indicatori output 1.2'!B152,Foglio2!$B:$B,0),2)</f>
        <v>#N/A</v>
      </c>
      <c r="D152" s="10" t="e">
        <f>INDEX(Foglio4!$C:$D,MATCH('indicatori output 1.2'!B152,Foglio4!$C:$C,0),2)</f>
        <v>#N/A</v>
      </c>
      <c r="E152" s="91"/>
      <c r="F152" s="91"/>
      <c r="G152" s="19" t="e">
        <f t="shared" si="138"/>
        <v>#N/A</v>
      </c>
      <c r="H152" s="19" t="str">
        <f t="shared" si="139"/>
        <v>si</v>
      </c>
      <c r="I152" s="19" t="e">
        <f t="shared" si="174"/>
        <v>#N/A</v>
      </c>
      <c r="J152" s="19" t="e" cm="1">
        <f t="array" ref="J152">_xlfn.IFS(D152=F152,"uguale",D152&lt;F152,"regis maggiore",D152&gt;F152,"regis minore")</f>
        <v>#N/A</v>
      </c>
      <c r="K152" s="78" t="e">
        <f t="shared" si="175"/>
        <v>#N/A</v>
      </c>
      <c r="L152" s="78" t="e">
        <f t="shared" si="176"/>
        <v>#N/A</v>
      </c>
      <c r="M152" s="11" t="e">
        <f t="shared" si="167"/>
        <v>#N/A</v>
      </c>
      <c r="N152" s="15" t="e">
        <f>INDEX(Foglio2!$F:$G,MATCH(B152,Foglio2!$F:$F,0),2)</f>
        <v>#N/A</v>
      </c>
      <c r="O152" s="91"/>
      <c r="P152" s="91"/>
      <c r="Q152" s="19" t="e">
        <f t="shared" si="140"/>
        <v>#N/A</v>
      </c>
      <c r="R152" s="19" t="str" cm="1">
        <f t="array" ref="R152">_xlfn.IFS(P152=0,"si", AND(1&lt;P152, P152&lt;=O152),"si", OR(P152=1, P152&gt;O152),"no")</f>
        <v>si</v>
      </c>
      <c r="S152" s="78" t="e">
        <f t="shared" si="141"/>
        <v>#N/A</v>
      </c>
      <c r="T152" s="78" t="e">
        <f t="shared" si="142"/>
        <v>#N/A</v>
      </c>
      <c r="U152" s="11" t="e">
        <f t="shared" si="143"/>
        <v>#N/A</v>
      </c>
      <c r="V152" s="15" t="e">
        <f>INDEX(Foglio2!$J:$K,MATCH(B152,Foglio2!$J:$J,0),2)</f>
        <v>#N/A</v>
      </c>
      <c r="W152" s="91"/>
      <c r="X152" s="91"/>
      <c r="Y152" s="19" t="e">
        <f t="shared" si="144"/>
        <v>#N/A</v>
      </c>
      <c r="Z152" s="19" t="str">
        <f t="shared" si="145"/>
        <v>si</v>
      </c>
      <c r="AA152" s="78" t="e">
        <f t="shared" si="146"/>
        <v>#N/A</v>
      </c>
      <c r="AB152" s="78" t="e">
        <f t="shared" si="168"/>
        <v>#N/A</v>
      </c>
      <c r="AC152" s="19" t="e">
        <f t="shared" si="177"/>
        <v>#N/A</v>
      </c>
      <c r="AD152" s="11" t="e">
        <f t="shared" si="169"/>
        <v>#N/A</v>
      </c>
      <c r="AE152" s="15" t="e">
        <f>INDEX(Foglio2!$N:$O,MATCH(B152,Foglio2!$N:$N,0),2)</f>
        <v>#N/A</v>
      </c>
      <c r="AF152" s="91"/>
      <c r="AG152" s="91"/>
      <c r="AH152" s="19" t="e">
        <f t="shared" si="147"/>
        <v>#N/A</v>
      </c>
      <c r="AI152" s="19" t="str">
        <f t="shared" si="148"/>
        <v>si</v>
      </c>
      <c r="AJ152" s="78" t="e">
        <f t="shared" si="149"/>
        <v>#N/A</v>
      </c>
      <c r="AK152" s="78" t="e">
        <f t="shared" si="170"/>
        <v>#N/A</v>
      </c>
      <c r="AL152" s="19" t="e">
        <f t="shared" si="171"/>
        <v>#N/A</v>
      </c>
      <c r="AM152" s="11" t="e">
        <f t="shared" si="172"/>
        <v>#N/A</v>
      </c>
      <c r="AN152" s="15" t="e">
        <f>INDEX(Foglio2!$R:$S,MATCH(B152,Foglio2!$R:$R,0),2)</f>
        <v>#N/A</v>
      </c>
      <c r="AO152" s="91"/>
      <c r="AP152" s="91"/>
      <c r="AQ152" s="19" t="e">
        <f t="shared" si="150"/>
        <v>#N/A</v>
      </c>
      <c r="AR152" s="19" t="str">
        <f t="shared" si="151"/>
        <v>si</v>
      </c>
      <c r="AS152" s="78" t="e">
        <f t="shared" si="152"/>
        <v>#N/A</v>
      </c>
      <c r="AT152" s="78" t="e">
        <f t="shared" si="153"/>
        <v>#N/A</v>
      </c>
      <c r="AU152" s="11" t="e">
        <f t="shared" si="154"/>
        <v>#N/A</v>
      </c>
      <c r="AV152" s="15" t="e">
        <f>INDEX(Foglio2!$V:$W,MATCH(B152,Foglio2!$V:$V,0),2)</f>
        <v>#N/A</v>
      </c>
      <c r="AW152" s="91"/>
      <c r="AX152" s="91"/>
      <c r="AY152" s="19" t="e">
        <f t="shared" si="155"/>
        <v>#N/A</v>
      </c>
      <c r="AZ152" s="19" t="str">
        <f t="shared" si="156"/>
        <v>si</v>
      </c>
      <c r="BA152" s="78" t="e">
        <f t="shared" si="157"/>
        <v>#N/A</v>
      </c>
      <c r="BB152" s="78" t="e">
        <f t="shared" si="158"/>
        <v>#N/A</v>
      </c>
      <c r="BC152" s="11" t="e">
        <f t="shared" si="159"/>
        <v>#N/A</v>
      </c>
      <c r="BD152" s="15" t="e">
        <f>INDEX(Foglio2!$Z:$AA,MATCH(B152,Foglio2!$Z:$Z,0),2)</f>
        <v>#N/A</v>
      </c>
      <c r="BE152" s="91"/>
      <c r="BF152" s="91"/>
      <c r="BG152" s="19" t="e">
        <f t="shared" si="160"/>
        <v>#N/A</v>
      </c>
      <c r="BH152" s="19" t="str">
        <f t="shared" si="161"/>
        <v>si</v>
      </c>
      <c r="BI152" s="82" t="e">
        <f t="shared" si="178"/>
        <v>#N/A</v>
      </c>
      <c r="BJ152" s="78" t="e">
        <f t="shared" si="179"/>
        <v>#N/A</v>
      </c>
      <c r="BK152" s="78" t="e">
        <f t="shared" si="180"/>
        <v>#N/A</v>
      </c>
      <c r="BL152" s="19" t="e">
        <f t="shared" si="181"/>
        <v>#N/A</v>
      </c>
      <c r="BM152" s="11" t="e">
        <f t="shared" si="173"/>
        <v>#N/A</v>
      </c>
      <c r="BN152" s="15" t="e">
        <f>INDEX(Foglio2!$AC:$AD,MATCH(B152,Foglio2!$AC:$AC,0),2)</f>
        <v>#N/A</v>
      </c>
      <c r="BO152" s="91"/>
      <c r="BP152" s="91"/>
      <c r="BQ152" s="19" t="e">
        <f t="shared" si="162"/>
        <v>#N/A</v>
      </c>
      <c r="BR152" s="19" t="str">
        <f t="shared" si="163"/>
        <v>si</v>
      </c>
      <c r="BS152" s="78" t="e">
        <f t="shared" si="164"/>
        <v>#N/A</v>
      </c>
      <c r="BT152" s="78" t="e">
        <f t="shared" si="165"/>
        <v>#N/A</v>
      </c>
      <c r="BU152" s="11" t="e">
        <f t="shared" si="166"/>
        <v>#N/A</v>
      </c>
      <c r="BV152" s="92"/>
      <c r="BW152" s="92"/>
      <c r="BX152" s="82" t="str" cm="1">
        <f t="array" ref="BX152">_xlfn.IFS('indicatori output 1.2'!BW152=0, "si", OR('Indicatori target 1.2'!K152="err",'Indicatori target 1.2'!L152="err"), "no", AND('indicatori output 1.2'!BW152&gt;0, 'Indicatori target 1.2'!K152&lt;&gt;'Indicatori target 1.2'!L152), "no", AND('indicatori output 1.2'!BW152&gt;0,'Indicatori target 1.2'!K152='Indicatori target 1.2'!L152), "si")</f>
        <v>si</v>
      </c>
      <c r="BY152" s="82" t="str">
        <f t="shared" si="182"/>
        <v>si</v>
      </c>
      <c r="BZ152" s="78">
        <f t="shared" si="183"/>
        <v>0</v>
      </c>
      <c r="CA152" s="78">
        <f t="shared" si="184"/>
        <v>0</v>
      </c>
    </row>
    <row r="153" spans="1:79" x14ac:dyDescent="0.3">
      <c r="A153"/>
      <c r="B153"/>
      <c r="C153" s="10" t="e">
        <f>INDEX(Foglio2!$B:$C,MATCH('indicatori output 1.2'!B153,Foglio2!$B:$B,0),2)</f>
        <v>#N/A</v>
      </c>
      <c r="D153" s="10" t="e">
        <f>INDEX(Foglio4!$C:$D,MATCH('indicatori output 1.2'!B153,Foglio4!$C:$C,0),2)</f>
        <v>#N/A</v>
      </c>
      <c r="E153" s="91"/>
      <c r="F153" s="91"/>
      <c r="G153" s="19" t="e">
        <f t="shared" si="138"/>
        <v>#N/A</v>
      </c>
      <c r="H153" s="19" t="str">
        <f t="shared" si="139"/>
        <v>si</v>
      </c>
      <c r="I153" s="19" t="e">
        <f t="shared" si="174"/>
        <v>#N/A</v>
      </c>
      <c r="J153" s="19" t="e" cm="1">
        <f t="array" ref="J153">_xlfn.IFS(D153=F153,"uguale",D153&lt;F153,"regis maggiore",D153&gt;F153,"regis minore")</f>
        <v>#N/A</v>
      </c>
      <c r="K153" s="78" t="e">
        <f t="shared" si="175"/>
        <v>#N/A</v>
      </c>
      <c r="L153" s="78" t="e">
        <f t="shared" si="176"/>
        <v>#N/A</v>
      </c>
      <c r="M153" s="11" t="e">
        <f t="shared" si="167"/>
        <v>#N/A</v>
      </c>
      <c r="N153" s="15" t="e">
        <f>INDEX(Foglio2!$F:$G,MATCH(B153,Foglio2!$F:$F,0),2)</f>
        <v>#N/A</v>
      </c>
      <c r="O153" s="91"/>
      <c r="P153" s="91"/>
      <c r="Q153" s="19" t="e">
        <f t="shared" si="140"/>
        <v>#N/A</v>
      </c>
      <c r="R153" s="19" t="str" cm="1">
        <f t="array" ref="R153">_xlfn.IFS(P153=0,"si", AND(1&lt;P153, P153&lt;=O153),"si", OR(P153=1, P153&gt;O153),"no")</f>
        <v>si</v>
      </c>
      <c r="S153" s="78" t="e">
        <f t="shared" si="141"/>
        <v>#N/A</v>
      </c>
      <c r="T153" s="78" t="e">
        <f t="shared" si="142"/>
        <v>#N/A</v>
      </c>
      <c r="U153" s="11" t="e">
        <f t="shared" si="143"/>
        <v>#N/A</v>
      </c>
      <c r="V153" s="15" t="e">
        <f>INDEX(Foglio2!$J:$K,MATCH(B153,Foglio2!$J:$J,0),2)</f>
        <v>#N/A</v>
      </c>
      <c r="W153" s="91"/>
      <c r="X153" s="91"/>
      <c r="Y153" s="19" t="e">
        <f t="shared" si="144"/>
        <v>#N/A</v>
      </c>
      <c r="Z153" s="19" t="str">
        <f t="shared" si="145"/>
        <v>si</v>
      </c>
      <c r="AA153" s="78" t="e">
        <f t="shared" si="146"/>
        <v>#N/A</v>
      </c>
      <c r="AB153" s="78" t="e">
        <f t="shared" si="168"/>
        <v>#N/A</v>
      </c>
      <c r="AC153" s="19" t="e">
        <f t="shared" si="177"/>
        <v>#N/A</v>
      </c>
      <c r="AD153" s="11" t="e">
        <f t="shared" si="169"/>
        <v>#N/A</v>
      </c>
      <c r="AE153" s="15" t="e">
        <f>INDEX(Foglio2!$N:$O,MATCH(B153,Foglio2!$N:$N,0),2)</f>
        <v>#N/A</v>
      </c>
      <c r="AF153" s="91"/>
      <c r="AG153" s="91"/>
      <c r="AH153" s="19" t="e">
        <f t="shared" si="147"/>
        <v>#N/A</v>
      </c>
      <c r="AI153" s="19" t="str">
        <f t="shared" si="148"/>
        <v>si</v>
      </c>
      <c r="AJ153" s="78" t="e">
        <f t="shared" si="149"/>
        <v>#N/A</v>
      </c>
      <c r="AK153" s="78" t="e">
        <f t="shared" si="170"/>
        <v>#N/A</v>
      </c>
      <c r="AL153" s="19" t="e">
        <f t="shared" si="171"/>
        <v>#N/A</v>
      </c>
      <c r="AM153" s="11" t="e">
        <f t="shared" si="172"/>
        <v>#N/A</v>
      </c>
      <c r="AN153" s="15" t="e">
        <f>INDEX(Foglio2!$R:$S,MATCH(B153,Foglio2!$R:$R,0),2)</f>
        <v>#N/A</v>
      </c>
      <c r="AO153" s="91"/>
      <c r="AP153" s="91"/>
      <c r="AQ153" s="19" t="e">
        <f t="shared" si="150"/>
        <v>#N/A</v>
      </c>
      <c r="AR153" s="19" t="str">
        <f t="shared" si="151"/>
        <v>si</v>
      </c>
      <c r="AS153" s="78" t="e">
        <f t="shared" si="152"/>
        <v>#N/A</v>
      </c>
      <c r="AT153" s="78" t="e">
        <f t="shared" si="153"/>
        <v>#N/A</v>
      </c>
      <c r="AU153" s="11" t="e">
        <f t="shared" si="154"/>
        <v>#N/A</v>
      </c>
      <c r="AV153" s="15" t="e">
        <f>INDEX(Foglio2!$V:$W,MATCH(B153,Foglio2!$V:$V,0),2)</f>
        <v>#N/A</v>
      </c>
      <c r="AW153" s="91"/>
      <c r="AX153" s="91"/>
      <c r="AY153" s="19" t="e">
        <f t="shared" si="155"/>
        <v>#N/A</v>
      </c>
      <c r="AZ153" s="19" t="str">
        <f t="shared" si="156"/>
        <v>si</v>
      </c>
      <c r="BA153" s="78" t="e">
        <f t="shared" si="157"/>
        <v>#N/A</v>
      </c>
      <c r="BB153" s="78" t="e">
        <f t="shared" si="158"/>
        <v>#N/A</v>
      </c>
      <c r="BC153" s="11" t="e">
        <f t="shared" si="159"/>
        <v>#N/A</v>
      </c>
      <c r="BD153" s="15" t="e">
        <f>INDEX(Foglio2!$Z:$AA,MATCH(B153,Foglio2!$Z:$Z,0),2)</f>
        <v>#N/A</v>
      </c>
      <c r="BE153" s="91"/>
      <c r="BF153" s="91"/>
      <c r="BG153" s="19" t="e">
        <f t="shared" si="160"/>
        <v>#N/A</v>
      </c>
      <c r="BH153" s="19" t="str">
        <f t="shared" si="161"/>
        <v>si</v>
      </c>
      <c r="BI153" s="82" t="e">
        <f t="shared" si="178"/>
        <v>#N/A</v>
      </c>
      <c r="BJ153" s="78" t="e">
        <f t="shared" si="179"/>
        <v>#N/A</v>
      </c>
      <c r="BK153" s="78" t="e">
        <f t="shared" si="180"/>
        <v>#N/A</v>
      </c>
      <c r="BL153" s="19" t="e">
        <f t="shared" si="181"/>
        <v>#N/A</v>
      </c>
      <c r="BM153" s="11" t="e">
        <f t="shared" si="173"/>
        <v>#N/A</v>
      </c>
      <c r="BN153" s="15" t="e">
        <f>INDEX(Foglio2!$AC:$AD,MATCH(B153,Foglio2!$AC:$AC,0),2)</f>
        <v>#N/A</v>
      </c>
      <c r="BO153" s="91"/>
      <c r="BP153" s="91"/>
      <c r="BQ153" s="19" t="e">
        <f t="shared" si="162"/>
        <v>#N/A</v>
      </c>
      <c r="BR153" s="19" t="str">
        <f t="shared" si="163"/>
        <v>si</v>
      </c>
      <c r="BS153" s="78" t="e">
        <f t="shared" si="164"/>
        <v>#N/A</v>
      </c>
      <c r="BT153" s="78" t="e">
        <f t="shared" si="165"/>
        <v>#N/A</v>
      </c>
      <c r="BU153" s="11" t="e">
        <f t="shared" si="166"/>
        <v>#N/A</v>
      </c>
      <c r="BV153" s="92"/>
      <c r="BW153" s="92"/>
      <c r="BX153" s="82" t="str" cm="1">
        <f t="array" ref="BX153">_xlfn.IFS('indicatori output 1.2'!BW153=0, "si", OR('Indicatori target 1.2'!K153="err",'Indicatori target 1.2'!L153="err"), "no", AND('indicatori output 1.2'!BW153&gt;0, 'Indicatori target 1.2'!K153&lt;&gt;'Indicatori target 1.2'!L153), "no", AND('indicatori output 1.2'!BW153&gt;0,'Indicatori target 1.2'!K153='Indicatori target 1.2'!L153), "si")</f>
        <v>si</v>
      </c>
      <c r="BY153" s="82" t="str">
        <f t="shared" si="182"/>
        <v>si</v>
      </c>
      <c r="BZ153" s="78">
        <f t="shared" si="183"/>
        <v>0</v>
      </c>
      <c r="CA153" s="78">
        <f t="shared" si="184"/>
        <v>0</v>
      </c>
    </row>
    <row r="154" spans="1:79" x14ac:dyDescent="0.3">
      <c r="A154"/>
      <c r="B154"/>
      <c r="C154" s="10" t="e">
        <f>INDEX(Foglio2!$B:$C,MATCH('indicatori output 1.2'!B154,Foglio2!$B:$B,0),2)</f>
        <v>#N/A</v>
      </c>
      <c r="D154" s="10" t="e">
        <f>INDEX(Foglio4!$C:$D,MATCH('indicatori output 1.2'!B154,Foglio4!$C:$C,0),2)</f>
        <v>#N/A</v>
      </c>
      <c r="E154" s="91"/>
      <c r="F154" s="91"/>
      <c r="G154" s="19" t="e">
        <f t="shared" si="138"/>
        <v>#N/A</v>
      </c>
      <c r="H154" s="19" t="str">
        <f t="shared" si="139"/>
        <v>si</v>
      </c>
      <c r="I154" s="19" t="e">
        <f t="shared" si="174"/>
        <v>#N/A</v>
      </c>
      <c r="J154" s="19" t="e" cm="1">
        <f t="array" ref="J154">_xlfn.IFS(D154=F154,"uguale",D154&lt;F154,"regis maggiore",D154&gt;F154,"regis minore")</f>
        <v>#N/A</v>
      </c>
      <c r="K154" s="78" t="e">
        <f t="shared" si="175"/>
        <v>#N/A</v>
      </c>
      <c r="L154" s="78" t="e">
        <f t="shared" si="176"/>
        <v>#N/A</v>
      </c>
      <c r="M154" s="11" t="e">
        <f t="shared" si="167"/>
        <v>#N/A</v>
      </c>
      <c r="N154" s="15" t="e">
        <f>INDEX(Foglio2!$F:$G,MATCH(B154,Foglio2!$F:$F,0),2)</f>
        <v>#N/A</v>
      </c>
      <c r="O154" s="91"/>
      <c r="P154" s="91"/>
      <c r="Q154" s="19" t="e">
        <f t="shared" si="140"/>
        <v>#N/A</v>
      </c>
      <c r="R154" s="19" t="str" cm="1">
        <f t="array" ref="R154">_xlfn.IFS(P154=0,"si", AND(1&lt;P154, P154&lt;=O154),"si", OR(P154=1, P154&gt;O154),"no")</f>
        <v>si</v>
      </c>
      <c r="S154" s="78" t="e">
        <f t="shared" si="141"/>
        <v>#N/A</v>
      </c>
      <c r="T154" s="78" t="e">
        <f t="shared" si="142"/>
        <v>#N/A</v>
      </c>
      <c r="U154" s="11" t="e">
        <f t="shared" si="143"/>
        <v>#N/A</v>
      </c>
      <c r="V154" s="15" t="e">
        <f>INDEX(Foglio2!$J:$K,MATCH(B154,Foglio2!$J:$J,0),2)</f>
        <v>#N/A</v>
      </c>
      <c r="W154" s="91"/>
      <c r="X154" s="91"/>
      <c r="Y154" s="19" t="e">
        <f t="shared" si="144"/>
        <v>#N/A</v>
      </c>
      <c r="Z154" s="19" t="str">
        <f t="shared" si="145"/>
        <v>si</v>
      </c>
      <c r="AA154" s="78" t="e">
        <f t="shared" si="146"/>
        <v>#N/A</v>
      </c>
      <c r="AB154" s="78" t="e">
        <f t="shared" si="168"/>
        <v>#N/A</v>
      </c>
      <c r="AC154" s="19" t="e">
        <f t="shared" si="177"/>
        <v>#N/A</v>
      </c>
      <c r="AD154" s="11" t="e">
        <f t="shared" si="169"/>
        <v>#N/A</v>
      </c>
      <c r="AE154" s="15" t="e">
        <f>INDEX(Foglio2!$N:$O,MATCH(B154,Foglio2!$N:$N,0),2)</f>
        <v>#N/A</v>
      </c>
      <c r="AF154" s="91"/>
      <c r="AG154" s="91"/>
      <c r="AH154" s="19" t="e">
        <f t="shared" si="147"/>
        <v>#N/A</v>
      </c>
      <c r="AI154" s="19" t="str">
        <f t="shared" si="148"/>
        <v>si</v>
      </c>
      <c r="AJ154" s="78" t="e">
        <f t="shared" si="149"/>
        <v>#N/A</v>
      </c>
      <c r="AK154" s="78" t="e">
        <f t="shared" si="170"/>
        <v>#N/A</v>
      </c>
      <c r="AL154" s="19" t="e">
        <f t="shared" si="171"/>
        <v>#N/A</v>
      </c>
      <c r="AM154" s="11" t="e">
        <f t="shared" si="172"/>
        <v>#N/A</v>
      </c>
      <c r="AN154" s="15" t="e">
        <f>INDEX(Foglio2!$R:$S,MATCH(B154,Foglio2!$R:$R,0),2)</f>
        <v>#N/A</v>
      </c>
      <c r="AO154" s="91"/>
      <c r="AP154" s="91"/>
      <c r="AQ154" s="19" t="e">
        <f t="shared" si="150"/>
        <v>#N/A</v>
      </c>
      <c r="AR154" s="19" t="str">
        <f t="shared" si="151"/>
        <v>si</v>
      </c>
      <c r="AS154" s="78" t="e">
        <f t="shared" si="152"/>
        <v>#N/A</v>
      </c>
      <c r="AT154" s="78" t="e">
        <f t="shared" si="153"/>
        <v>#N/A</v>
      </c>
      <c r="AU154" s="11" t="e">
        <f t="shared" si="154"/>
        <v>#N/A</v>
      </c>
      <c r="AV154" s="15" t="e">
        <f>INDEX(Foglio2!$V:$W,MATCH(B154,Foglio2!$V:$V,0),2)</f>
        <v>#N/A</v>
      </c>
      <c r="AW154" s="91"/>
      <c r="AX154" s="91"/>
      <c r="AY154" s="19" t="e">
        <f t="shared" si="155"/>
        <v>#N/A</v>
      </c>
      <c r="AZ154" s="19" t="str">
        <f t="shared" si="156"/>
        <v>si</v>
      </c>
      <c r="BA154" s="78" t="e">
        <f t="shared" si="157"/>
        <v>#N/A</v>
      </c>
      <c r="BB154" s="78" t="e">
        <f t="shared" si="158"/>
        <v>#N/A</v>
      </c>
      <c r="BC154" s="11" t="e">
        <f t="shared" si="159"/>
        <v>#N/A</v>
      </c>
      <c r="BD154" s="15" t="e">
        <f>INDEX(Foglio2!$Z:$AA,MATCH(B154,Foglio2!$Z:$Z,0),2)</f>
        <v>#N/A</v>
      </c>
      <c r="BE154" s="91"/>
      <c r="BF154" s="91"/>
      <c r="BG154" s="19" t="e">
        <f t="shared" si="160"/>
        <v>#N/A</v>
      </c>
      <c r="BH154" s="19" t="str">
        <f t="shared" si="161"/>
        <v>si</v>
      </c>
      <c r="BI154" s="82" t="e">
        <f t="shared" si="178"/>
        <v>#N/A</v>
      </c>
      <c r="BJ154" s="78" t="e">
        <f t="shared" si="179"/>
        <v>#N/A</v>
      </c>
      <c r="BK154" s="78" t="e">
        <f t="shared" si="180"/>
        <v>#N/A</v>
      </c>
      <c r="BL154" s="19" t="e">
        <f t="shared" si="181"/>
        <v>#N/A</v>
      </c>
      <c r="BM154" s="11" t="e">
        <f t="shared" si="173"/>
        <v>#N/A</v>
      </c>
      <c r="BN154" s="15" t="e">
        <f>INDEX(Foglio2!$AC:$AD,MATCH(B154,Foglio2!$AC:$AC,0),2)</f>
        <v>#N/A</v>
      </c>
      <c r="BO154" s="91"/>
      <c r="BP154" s="91"/>
      <c r="BQ154" s="19" t="e">
        <f t="shared" si="162"/>
        <v>#N/A</v>
      </c>
      <c r="BR154" s="19" t="str">
        <f t="shared" si="163"/>
        <v>si</v>
      </c>
      <c r="BS154" s="78" t="e">
        <f t="shared" si="164"/>
        <v>#N/A</v>
      </c>
      <c r="BT154" s="78" t="e">
        <f t="shared" si="165"/>
        <v>#N/A</v>
      </c>
      <c r="BU154" s="11" t="e">
        <f t="shared" si="166"/>
        <v>#N/A</v>
      </c>
      <c r="BV154" s="92"/>
      <c r="BW154" s="92"/>
      <c r="BX154" s="82" t="str" cm="1">
        <f t="array" ref="BX154">_xlfn.IFS('indicatori output 1.2'!BW154=0, "si", OR('Indicatori target 1.2'!K154="err",'Indicatori target 1.2'!L154="err"), "no", AND('indicatori output 1.2'!BW154&gt;0, 'Indicatori target 1.2'!K154&lt;&gt;'Indicatori target 1.2'!L154), "no", AND('indicatori output 1.2'!BW154&gt;0,'Indicatori target 1.2'!K154='Indicatori target 1.2'!L154), "si")</f>
        <v>si</v>
      </c>
      <c r="BY154" s="82" t="str">
        <f t="shared" si="182"/>
        <v>si</v>
      </c>
      <c r="BZ154" s="78">
        <f t="shared" si="183"/>
        <v>0</v>
      </c>
      <c r="CA154" s="78">
        <f t="shared" si="184"/>
        <v>0</v>
      </c>
    </row>
    <row r="155" spans="1:79" x14ac:dyDescent="0.3">
      <c r="A155"/>
      <c r="B155"/>
      <c r="C155" s="10" t="e">
        <f>INDEX(Foglio2!$B:$C,MATCH('indicatori output 1.2'!B155,Foglio2!$B:$B,0),2)</f>
        <v>#N/A</v>
      </c>
      <c r="D155" s="10" t="e">
        <f>INDEX(Foglio4!$C:$D,MATCH('indicatori output 1.2'!B155,Foglio4!$C:$C,0),2)</f>
        <v>#N/A</v>
      </c>
      <c r="E155" s="91"/>
      <c r="F155" s="91"/>
      <c r="G155" s="19" t="e">
        <f t="shared" si="138"/>
        <v>#N/A</v>
      </c>
      <c r="H155" s="19" t="str">
        <f t="shared" si="139"/>
        <v>si</v>
      </c>
      <c r="I155" s="19" t="e">
        <f t="shared" si="174"/>
        <v>#N/A</v>
      </c>
      <c r="J155" s="19" t="e" cm="1">
        <f t="array" ref="J155">_xlfn.IFS(D155=F155,"uguale",D155&lt;F155,"regis maggiore",D155&gt;F155,"regis minore")</f>
        <v>#N/A</v>
      </c>
      <c r="K155" s="78" t="e">
        <f t="shared" si="175"/>
        <v>#N/A</v>
      </c>
      <c r="L155" s="78" t="e">
        <f t="shared" si="176"/>
        <v>#N/A</v>
      </c>
      <c r="M155" s="11" t="e">
        <f t="shared" si="167"/>
        <v>#N/A</v>
      </c>
      <c r="N155" s="15" t="e">
        <f>INDEX(Foglio2!$F:$G,MATCH(B155,Foglio2!$F:$F,0),2)</f>
        <v>#N/A</v>
      </c>
      <c r="O155" s="91"/>
      <c r="P155" s="91"/>
      <c r="Q155" s="19" t="e">
        <f t="shared" si="140"/>
        <v>#N/A</v>
      </c>
      <c r="R155" s="19" t="str" cm="1">
        <f t="array" ref="R155">_xlfn.IFS(P155=0,"si", AND(1&lt;P155, P155&lt;=O155),"si", OR(P155=1, P155&gt;O155),"no")</f>
        <v>si</v>
      </c>
      <c r="S155" s="78" t="e">
        <f t="shared" si="141"/>
        <v>#N/A</v>
      </c>
      <c r="T155" s="78" t="e">
        <f t="shared" si="142"/>
        <v>#N/A</v>
      </c>
      <c r="U155" s="11" t="e">
        <f t="shared" si="143"/>
        <v>#N/A</v>
      </c>
      <c r="V155" s="15" t="e">
        <f>INDEX(Foglio2!$J:$K,MATCH(B155,Foglio2!$J:$J,0),2)</f>
        <v>#N/A</v>
      </c>
      <c r="W155" s="91"/>
      <c r="X155" s="91"/>
      <c r="Y155" s="19" t="e">
        <f t="shared" si="144"/>
        <v>#N/A</v>
      </c>
      <c r="Z155" s="19" t="str">
        <f t="shared" si="145"/>
        <v>si</v>
      </c>
      <c r="AA155" s="78" t="e">
        <f t="shared" si="146"/>
        <v>#N/A</v>
      </c>
      <c r="AB155" s="78" t="e">
        <f t="shared" si="168"/>
        <v>#N/A</v>
      </c>
      <c r="AC155" s="19" t="e">
        <f t="shared" si="177"/>
        <v>#N/A</v>
      </c>
      <c r="AD155" s="11" t="e">
        <f t="shared" si="169"/>
        <v>#N/A</v>
      </c>
      <c r="AE155" s="15" t="e">
        <f>INDEX(Foglio2!$N:$O,MATCH(B155,Foglio2!$N:$N,0),2)</f>
        <v>#N/A</v>
      </c>
      <c r="AF155" s="91"/>
      <c r="AG155" s="91"/>
      <c r="AH155" s="19" t="e">
        <f t="shared" si="147"/>
        <v>#N/A</v>
      </c>
      <c r="AI155" s="19" t="str">
        <f t="shared" si="148"/>
        <v>si</v>
      </c>
      <c r="AJ155" s="78" t="e">
        <f t="shared" si="149"/>
        <v>#N/A</v>
      </c>
      <c r="AK155" s="78" t="e">
        <f t="shared" si="170"/>
        <v>#N/A</v>
      </c>
      <c r="AL155" s="19" t="e">
        <f t="shared" si="171"/>
        <v>#N/A</v>
      </c>
      <c r="AM155" s="11" t="e">
        <f t="shared" si="172"/>
        <v>#N/A</v>
      </c>
      <c r="AN155" s="15" t="e">
        <f>INDEX(Foglio2!$R:$S,MATCH(B155,Foglio2!$R:$R,0),2)</f>
        <v>#N/A</v>
      </c>
      <c r="AO155" s="91"/>
      <c r="AP155" s="91"/>
      <c r="AQ155" s="19" t="e">
        <f t="shared" si="150"/>
        <v>#N/A</v>
      </c>
      <c r="AR155" s="19" t="str">
        <f t="shared" si="151"/>
        <v>si</v>
      </c>
      <c r="AS155" s="78" t="e">
        <f t="shared" si="152"/>
        <v>#N/A</v>
      </c>
      <c r="AT155" s="78" t="e">
        <f t="shared" si="153"/>
        <v>#N/A</v>
      </c>
      <c r="AU155" s="11" t="e">
        <f t="shared" si="154"/>
        <v>#N/A</v>
      </c>
      <c r="AV155" s="15" t="e">
        <f>INDEX(Foglio2!$V:$W,MATCH(B155,Foglio2!$V:$V,0),2)</f>
        <v>#N/A</v>
      </c>
      <c r="AW155" s="91"/>
      <c r="AX155" s="91"/>
      <c r="AY155" s="19" t="e">
        <f t="shared" si="155"/>
        <v>#N/A</v>
      </c>
      <c r="AZ155" s="19" t="str">
        <f t="shared" si="156"/>
        <v>si</v>
      </c>
      <c r="BA155" s="78" t="e">
        <f t="shared" si="157"/>
        <v>#N/A</v>
      </c>
      <c r="BB155" s="78" t="e">
        <f t="shared" si="158"/>
        <v>#N/A</v>
      </c>
      <c r="BC155" s="11" t="e">
        <f t="shared" si="159"/>
        <v>#N/A</v>
      </c>
      <c r="BD155" s="15" t="e">
        <f>INDEX(Foglio2!$Z:$AA,MATCH(B155,Foglio2!$Z:$Z,0),2)</f>
        <v>#N/A</v>
      </c>
      <c r="BE155" s="91"/>
      <c r="BF155" s="91"/>
      <c r="BG155" s="19" t="e">
        <f t="shared" si="160"/>
        <v>#N/A</v>
      </c>
      <c r="BH155" s="19" t="str">
        <f t="shared" si="161"/>
        <v>si</v>
      </c>
      <c r="BI155" s="82" t="e">
        <f t="shared" si="178"/>
        <v>#N/A</v>
      </c>
      <c r="BJ155" s="78" t="e">
        <f t="shared" si="179"/>
        <v>#N/A</v>
      </c>
      <c r="BK155" s="78" t="e">
        <f t="shared" si="180"/>
        <v>#N/A</v>
      </c>
      <c r="BL155" s="19" t="e">
        <f t="shared" si="181"/>
        <v>#N/A</v>
      </c>
      <c r="BM155" s="11" t="e">
        <f t="shared" si="173"/>
        <v>#N/A</v>
      </c>
      <c r="BN155" s="15" t="e">
        <f>INDEX(Foglio2!$AC:$AD,MATCH(B155,Foglio2!$AC:$AC,0),2)</f>
        <v>#N/A</v>
      </c>
      <c r="BO155" s="91"/>
      <c r="BP155" s="91"/>
      <c r="BQ155" s="19" t="e">
        <f t="shared" si="162"/>
        <v>#N/A</v>
      </c>
      <c r="BR155" s="19" t="str">
        <f t="shared" si="163"/>
        <v>si</v>
      </c>
      <c r="BS155" s="78" t="e">
        <f t="shared" si="164"/>
        <v>#N/A</v>
      </c>
      <c r="BT155" s="78" t="e">
        <f t="shared" si="165"/>
        <v>#N/A</v>
      </c>
      <c r="BU155" s="11" t="e">
        <f t="shared" si="166"/>
        <v>#N/A</v>
      </c>
      <c r="BV155" s="92"/>
      <c r="BW155" s="92"/>
      <c r="BX155" s="82" t="str" cm="1">
        <f t="array" ref="BX155">_xlfn.IFS('indicatori output 1.2'!BW155=0, "si", OR('Indicatori target 1.2'!K155="err",'Indicatori target 1.2'!L155="err"), "no", AND('indicatori output 1.2'!BW155&gt;0, 'Indicatori target 1.2'!K155&lt;&gt;'Indicatori target 1.2'!L155), "no", AND('indicatori output 1.2'!BW155&gt;0,'Indicatori target 1.2'!K155='Indicatori target 1.2'!L155), "si")</f>
        <v>si</v>
      </c>
      <c r="BY155" s="82" t="str">
        <f t="shared" si="182"/>
        <v>si</v>
      </c>
      <c r="BZ155" s="78">
        <f t="shared" si="183"/>
        <v>0</v>
      </c>
      <c r="CA155" s="78">
        <f t="shared" si="184"/>
        <v>0</v>
      </c>
    </row>
    <row r="156" spans="1:79" x14ac:dyDescent="0.3">
      <c r="A156"/>
      <c r="B156"/>
      <c r="C156" s="10" t="e">
        <f>INDEX(Foglio2!$B:$C,MATCH('indicatori output 1.2'!B156,Foglio2!$B:$B,0),2)</f>
        <v>#N/A</v>
      </c>
      <c r="D156" s="10" t="e">
        <f>INDEX(Foglio4!$C:$D,MATCH('indicatori output 1.2'!B156,Foglio4!$C:$C,0),2)</f>
        <v>#N/A</v>
      </c>
      <c r="E156" s="91"/>
      <c r="F156" s="91"/>
      <c r="G156" s="19" t="e">
        <f t="shared" si="138"/>
        <v>#N/A</v>
      </c>
      <c r="H156" s="19" t="str">
        <f t="shared" si="139"/>
        <v>si</v>
      </c>
      <c r="I156" s="19" t="e">
        <f t="shared" si="174"/>
        <v>#N/A</v>
      </c>
      <c r="J156" s="19" t="e" cm="1">
        <f t="array" ref="J156">_xlfn.IFS(D156=F156,"uguale",D156&lt;F156,"regis maggiore",D156&gt;F156,"regis minore")</f>
        <v>#N/A</v>
      </c>
      <c r="K156" s="78" t="e">
        <f t="shared" si="175"/>
        <v>#N/A</v>
      </c>
      <c r="L156" s="78" t="e">
        <f t="shared" si="176"/>
        <v>#N/A</v>
      </c>
      <c r="M156" s="11" t="e">
        <f t="shared" si="167"/>
        <v>#N/A</v>
      </c>
      <c r="N156" s="15" t="e">
        <f>INDEX(Foglio2!$F:$G,MATCH(B156,Foglio2!$F:$F,0),2)</f>
        <v>#N/A</v>
      </c>
      <c r="O156" s="91"/>
      <c r="P156" s="91"/>
      <c r="Q156" s="19" t="e">
        <f t="shared" si="140"/>
        <v>#N/A</v>
      </c>
      <c r="R156" s="19" t="str" cm="1">
        <f t="array" ref="R156">_xlfn.IFS(P156=0,"si", AND(1&lt;P156, P156&lt;=O156),"si", OR(P156=1, P156&gt;O156),"no")</f>
        <v>si</v>
      </c>
      <c r="S156" s="78" t="e">
        <f t="shared" si="141"/>
        <v>#N/A</v>
      </c>
      <c r="T156" s="78" t="e">
        <f t="shared" si="142"/>
        <v>#N/A</v>
      </c>
      <c r="U156" s="11" t="e">
        <f t="shared" si="143"/>
        <v>#N/A</v>
      </c>
      <c r="V156" s="15" t="e">
        <f>INDEX(Foglio2!$J:$K,MATCH(B156,Foglio2!$J:$J,0),2)</f>
        <v>#N/A</v>
      </c>
      <c r="W156" s="91"/>
      <c r="X156" s="91"/>
      <c r="Y156" s="19" t="e">
        <f t="shared" si="144"/>
        <v>#N/A</v>
      </c>
      <c r="Z156" s="19" t="str">
        <f t="shared" si="145"/>
        <v>si</v>
      </c>
      <c r="AA156" s="78" t="e">
        <f t="shared" si="146"/>
        <v>#N/A</v>
      </c>
      <c r="AB156" s="78" t="e">
        <f t="shared" si="168"/>
        <v>#N/A</v>
      </c>
      <c r="AC156" s="19" t="e">
        <f t="shared" si="177"/>
        <v>#N/A</v>
      </c>
      <c r="AD156" s="11" t="e">
        <f t="shared" si="169"/>
        <v>#N/A</v>
      </c>
      <c r="AE156" s="15" t="e">
        <f>INDEX(Foglio2!$N:$O,MATCH(B156,Foglio2!$N:$N,0),2)</f>
        <v>#N/A</v>
      </c>
      <c r="AF156" s="91"/>
      <c r="AG156" s="91"/>
      <c r="AH156" s="19" t="e">
        <f t="shared" si="147"/>
        <v>#N/A</v>
      </c>
      <c r="AI156" s="19" t="str">
        <f t="shared" si="148"/>
        <v>si</v>
      </c>
      <c r="AJ156" s="78" t="e">
        <f t="shared" si="149"/>
        <v>#N/A</v>
      </c>
      <c r="AK156" s="78" t="e">
        <f t="shared" si="170"/>
        <v>#N/A</v>
      </c>
      <c r="AL156" s="19" t="e">
        <f t="shared" si="171"/>
        <v>#N/A</v>
      </c>
      <c r="AM156" s="11" t="e">
        <f t="shared" si="172"/>
        <v>#N/A</v>
      </c>
      <c r="AN156" s="15" t="e">
        <f>INDEX(Foglio2!$R:$S,MATCH(B156,Foglio2!$R:$R,0),2)</f>
        <v>#N/A</v>
      </c>
      <c r="AO156" s="91"/>
      <c r="AP156" s="91"/>
      <c r="AQ156" s="19" t="e">
        <f t="shared" si="150"/>
        <v>#N/A</v>
      </c>
      <c r="AR156" s="19" t="str">
        <f t="shared" si="151"/>
        <v>si</v>
      </c>
      <c r="AS156" s="78" t="e">
        <f t="shared" si="152"/>
        <v>#N/A</v>
      </c>
      <c r="AT156" s="78" t="e">
        <f t="shared" si="153"/>
        <v>#N/A</v>
      </c>
      <c r="AU156" s="11" t="e">
        <f t="shared" si="154"/>
        <v>#N/A</v>
      </c>
      <c r="AV156" s="15" t="e">
        <f>INDEX(Foglio2!$V:$W,MATCH(B156,Foglio2!$V:$V,0),2)</f>
        <v>#N/A</v>
      </c>
      <c r="AW156" s="91"/>
      <c r="AX156" s="91"/>
      <c r="AY156" s="19" t="e">
        <f t="shared" si="155"/>
        <v>#N/A</v>
      </c>
      <c r="AZ156" s="19" t="str">
        <f t="shared" si="156"/>
        <v>si</v>
      </c>
      <c r="BA156" s="78" t="e">
        <f t="shared" si="157"/>
        <v>#N/A</v>
      </c>
      <c r="BB156" s="78" t="e">
        <f t="shared" si="158"/>
        <v>#N/A</v>
      </c>
      <c r="BC156" s="11" t="e">
        <f t="shared" si="159"/>
        <v>#N/A</v>
      </c>
      <c r="BD156" s="15" t="e">
        <f>INDEX(Foglio2!$Z:$AA,MATCH(B156,Foglio2!$Z:$Z,0),2)</f>
        <v>#N/A</v>
      </c>
      <c r="BE156" s="91"/>
      <c r="BF156" s="91"/>
      <c r="BG156" s="19" t="e">
        <f t="shared" si="160"/>
        <v>#N/A</v>
      </c>
      <c r="BH156" s="19" t="str">
        <f t="shared" si="161"/>
        <v>si</v>
      </c>
      <c r="BI156" s="82" t="e">
        <f t="shared" si="178"/>
        <v>#N/A</v>
      </c>
      <c r="BJ156" s="78" t="e">
        <f t="shared" si="179"/>
        <v>#N/A</v>
      </c>
      <c r="BK156" s="78" t="e">
        <f t="shared" si="180"/>
        <v>#N/A</v>
      </c>
      <c r="BL156" s="19" t="e">
        <f t="shared" si="181"/>
        <v>#N/A</v>
      </c>
      <c r="BM156" s="11" t="e">
        <f t="shared" si="173"/>
        <v>#N/A</v>
      </c>
      <c r="BN156" s="15" t="e">
        <f>INDEX(Foglio2!$AC:$AD,MATCH(B156,Foglio2!$AC:$AC,0),2)</f>
        <v>#N/A</v>
      </c>
      <c r="BO156" s="91"/>
      <c r="BP156" s="91"/>
      <c r="BQ156" s="19" t="e">
        <f t="shared" si="162"/>
        <v>#N/A</v>
      </c>
      <c r="BR156" s="19" t="str">
        <f t="shared" si="163"/>
        <v>si</v>
      </c>
      <c r="BS156" s="78" t="e">
        <f t="shared" si="164"/>
        <v>#N/A</v>
      </c>
      <c r="BT156" s="78" t="e">
        <f t="shared" si="165"/>
        <v>#N/A</v>
      </c>
      <c r="BU156" s="11" t="e">
        <f t="shared" si="166"/>
        <v>#N/A</v>
      </c>
      <c r="BV156" s="92"/>
      <c r="BW156" s="92"/>
      <c r="BX156" s="82" t="str" cm="1">
        <f t="array" ref="BX156">_xlfn.IFS('indicatori output 1.2'!BW156=0, "si", OR('Indicatori target 1.2'!K156="err",'Indicatori target 1.2'!L156="err"), "no", AND('indicatori output 1.2'!BW156&gt;0, 'Indicatori target 1.2'!K156&lt;&gt;'Indicatori target 1.2'!L156), "no", AND('indicatori output 1.2'!BW156&gt;0,'Indicatori target 1.2'!K156='Indicatori target 1.2'!L156), "si")</f>
        <v>si</v>
      </c>
      <c r="BY156" s="82" t="str">
        <f t="shared" si="182"/>
        <v>si</v>
      </c>
      <c r="BZ156" s="78">
        <f t="shared" si="183"/>
        <v>0</v>
      </c>
      <c r="CA156" s="78">
        <f t="shared" si="184"/>
        <v>0</v>
      </c>
    </row>
    <row r="157" spans="1:79" x14ac:dyDescent="0.3">
      <c r="A157"/>
      <c r="B157"/>
      <c r="C157" s="10" t="e">
        <f>INDEX(Foglio2!$B:$C,MATCH('indicatori output 1.2'!B157,Foglio2!$B:$B,0),2)</f>
        <v>#N/A</v>
      </c>
      <c r="D157" s="10" t="e">
        <f>INDEX(Foglio4!$C:$D,MATCH('indicatori output 1.2'!B157,Foglio4!$C:$C,0),2)</f>
        <v>#N/A</v>
      </c>
      <c r="E157" s="91"/>
      <c r="F157" s="91"/>
      <c r="G157" s="19" t="e">
        <f t="shared" si="138"/>
        <v>#N/A</v>
      </c>
      <c r="H157" s="19" t="str">
        <f t="shared" si="139"/>
        <v>si</v>
      </c>
      <c r="I157" s="19" t="e">
        <f t="shared" si="174"/>
        <v>#N/A</v>
      </c>
      <c r="J157" s="19" t="e" cm="1">
        <f t="array" ref="J157">_xlfn.IFS(D157=F157,"uguale",D157&lt;F157,"regis maggiore",D157&gt;F157,"regis minore")</f>
        <v>#N/A</v>
      </c>
      <c r="K157" s="78" t="e">
        <f t="shared" si="175"/>
        <v>#N/A</v>
      </c>
      <c r="L157" s="78" t="e">
        <f t="shared" si="176"/>
        <v>#N/A</v>
      </c>
      <c r="M157" s="11" t="e">
        <f t="shared" si="167"/>
        <v>#N/A</v>
      </c>
      <c r="N157" s="15" t="e">
        <f>INDEX(Foglio2!$F:$G,MATCH(B157,Foglio2!$F:$F,0),2)</f>
        <v>#N/A</v>
      </c>
      <c r="O157" s="91"/>
      <c r="P157" s="91"/>
      <c r="Q157" s="19" t="e">
        <f t="shared" si="140"/>
        <v>#N/A</v>
      </c>
      <c r="R157" s="19" t="str" cm="1">
        <f t="array" ref="R157">_xlfn.IFS(P157=0,"si", AND(1&lt;P157, P157&lt;=O157),"si", OR(P157=1, P157&gt;O157),"no")</f>
        <v>si</v>
      </c>
      <c r="S157" s="78" t="e">
        <f t="shared" si="141"/>
        <v>#N/A</v>
      </c>
      <c r="T157" s="78" t="e">
        <f t="shared" si="142"/>
        <v>#N/A</v>
      </c>
      <c r="U157" s="11" t="e">
        <f t="shared" si="143"/>
        <v>#N/A</v>
      </c>
      <c r="V157" s="15" t="e">
        <f>INDEX(Foglio2!$J:$K,MATCH(B157,Foglio2!$J:$J,0),2)</f>
        <v>#N/A</v>
      </c>
      <c r="W157" s="91"/>
      <c r="X157" s="91"/>
      <c r="Y157" s="19" t="e">
        <f t="shared" si="144"/>
        <v>#N/A</v>
      </c>
      <c r="Z157" s="19" t="str">
        <f t="shared" si="145"/>
        <v>si</v>
      </c>
      <c r="AA157" s="78" t="e">
        <f t="shared" si="146"/>
        <v>#N/A</v>
      </c>
      <c r="AB157" s="78" t="e">
        <f t="shared" si="168"/>
        <v>#N/A</v>
      </c>
      <c r="AC157" s="19" t="e">
        <f t="shared" si="177"/>
        <v>#N/A</v>
      </c>
      <c r="AD157" s="11" t="e">
        <f t="shared" si="169"/>
        <v>#N/A</v>
      </c>
      <c r="AE157" s="15" t="e">
        <f>INDEX(Foglio2!$N:$O,MATCH(B157,Foglio2!$N:$N,0),2)</f>
        <v>#N/A</v>
      </c>
      <c r="AF157" s="91"/>
      <c r="AG157" s="91"/>
      <c r="AH157" s="19" t="e">
        <f t="shared" si="147"/>
        <v>#N/A</v>
      </c>
      <c r="AI157" s="19" t="str">
        <f t="shared" si="148"/>
        <v>si</v>
      </c>
      <c r="AJ157" s="78" t="e">
        <f t="shared" si="149"/>
        <v>#N/A</v>
      </c>
      <c r="AK157" s="78" t="e">
        <f t="shared" si="170"/>
        <v>#N/A</v>
      </c>
      <c r="AL157" s="19" t="e">
        <f t="shared" si="171"/>
        <v>#N/A</v>
      </c>
      <c r="AM157" s="11" t="e">
        <f t="shared" si="172"/>
        <v>#N/A</v>
      </c>
      <c r="AN157" s="15" t="e">
        <f>INDEX(Foglio2!$R:$S,MATCH(B157,Foglio2!$R:$R,0),2)</f>
        <v>#N/A</v>
      </c>
      <c r="AO157" s="91"/>
      <c r="AP157" s="91"/>
      <c r="AQ157" s="19" t="e">
        <f t="shared" si="150"/>
        <v>#N/A</v>
      </c>
      <c r="AR157" s="19" t="str">
        <f t="shared" si="151"/>
        <v>si</v>
      </c>
      <c r="AS157" s="78" t="e">
        <f t="shared" si="152"/>
        <v>#N/A</v>
      </c>
      <c r="AT157" s="78" t="e">
        <f t="shared" si="153"/>
        <v>#N/A</v>
      </c>
      <c r="AU157" s="11" t="e">
        <f t="shared" si="154"/>
        <v>#N/A</v>
      </c>
      <c r="AV157" s="15" t="e">
        <f>INDEX(Foglio2!$V:$W,MATCH(B157,Foglio2!$V:$V,0),2)</f>
        <v>#N/A</v>
      </c>
      <c r="AW157" s="91"/>
      <c r="AX157" s="91"/>
      <c r="AY157" s="19" t="e">
        <f t="shared" si="155"/>
        <v>#N/A</v>
      </c>
      <c r="AZ157" s="19" t="str">
        <f t="shared" si="156"/>
        <v>si</v>
      </c>
      <c r="BA157" s="78" t="e">
        <f t="shared" si="157"/>
        <v>#N/A</v>
      </c>
      <c r="BB157" s="78" t="e">
        <f t="shared" si="158"/>
        <v>#N/A</v>
      </c>
      <c r="BC157" s="11" t="e">
        <f t="shared" si="159"/>
        <v>#N/A</v>
      </c>
      <c r="BD157" s="15" t="e">
        <f>INDEX(Foglio2!$Z:$AA,MATCH(B157,Foglio2!$Z:$Z,0),2)</f>
        <v>#N/A</v>
      </c>
      <c r="BE157" s="91"/>
      <c r="BF157" s="91"/>
      <c r="BG157" s="19" t="e">
        <f t="shared" si="160"/>
        <v>#N/A</v>
      </c>
      <c r="BH157" s="19" t="str">
        <f t="shared" si="161"/>
        <v>si</v>
      </c>
      <c r="BI157" s="82" t="e">
        <f t="shared" si="178"/>
        <v>#N/A</v>
      </c>
      <c r="BJ157" s="78" t="e">
        <f t="shared" si="179"/>
        <v>#N/A</v>
      </c>
      <c r="BK157" s="78" t="e">
        <f t="shared" si="180"/>
        <v>#N/A</v>
      </c>
      <c r="BL157" s="19" t="e">
        <f t="shared" si="181"/>
        <v>#N/A</v>
      </c>
      <c r="BM157" s="11" t="e">
        <f t="shared" si="173"/>
        <v>#N/A</v>
      </c>
      <c r="BN157" s="15" t="e">
        <f>INDEX(Foglio2!$AC:$AD,MATCH(B157,Foglio2!$AC:$AC,0),2)</f>
        <v>#N/A</v>
      </c>
      <c r="BO157" s="91"/>
      <c r="BP157" s="91"/>
      <c r="BQ157" s="19" t="e">
        <f t="shared" si="162"/>
        <v>#N/A</v>
      </c>
      <c r="BR157" s="19" t="str">
        <f t="shared" si="163"/>
        <v>si</v>
      </c>
      <c r="BS157" s="78" t="e">
        <f t="shared" si="164"/>
        <v>#N/A</v>
      </c>
      <c r="BT157" s="78" t="e">
        <f t="shared" si="165"/>
        <v>#N/A</v>
      </c>
      <c r="BU157" s="11" t="e">
        <f t="shared" si="166"/>
        <v>#N/A</v>
      </c>
      <c r="BV157" s="92"/>
      <c r="BW157" s="92"/>
      <c r="BX157" s="82" t="str" cm="1">
        <f t="array" ref="BX157">_xlfn.IFS('indicatori output 1.2'!BW157=0, "si", OR('Indicatori target 1.2'!K157="err",'Indicatori target 1.2'!L157="err"), "no", AND('indicatori output 1.2'!BW157&gt;0, 'Indicatori target 1.2'!K157&lt;&gt;'Indicatori target 1.2'!L157), "no", AND('indicatori output 1.2'!BW157&gt;0,'Indicatori target 1.2'!K157='Indicatori target 1.2'!L157), "si")</f>
        <v>si</v>
      </c>
      <c r="BY157" s="82" t="str">
        <f t="shared" si="182"/>
        <v>si</v>
      </c>
      <c r="BZ157" s="78">
        <f t="shared" si="183"/>
        <v>0</v>
      </c>
      <c r="CA157" s="78">
        <f t="shared" si="184"/>
        <v>0</v>
      </c>
    </row>
    <row r="158" spans="1:79" x14ac:dyDescent="0.3">
      <c r="A158"/>
      <c r="B158"/>
      <c r="C158" s="10" t="e">
        <f>INDEX(Foglio2!$B:$C,MATCH('indicatori output 1.2'!B158,Foglio2!$B:$B,0),2)</f>
        <v>#N/A</v>
      </c>
      <c r="D158" s="10" t="e">
        <f>INDEX(Foglio4!$C:$D,MATCH('indicatori output 1.2'!B158,Foglio4!$C:$C,0),2)</f>
        <v>#N/A</v>
      </c>
      <c r="E158" s="91"/>
      <c r="F158" s="91"/>
      <c r="G158" s="19" t="e">
        <f t="shared" si="138"/>
        <v>#N/A</v>
      </c>
      <c r="H158" s="19" t="str">
        <f t="shared" si="139"/>
        <v>si</v>
      </c>
      <c r="I158" s="19" t="e">
        <f t="shared" si="174"/>
        <v>#N/A</v>
      </c>
      <c r="J158" s="19" t="e" cm="1">
        <f t="array" ref="J158">_xlfn.IFS(D158=F158,"uguale",D158&lt;F158,"regis maggiore",D158&gt;F158,"regis minore")</f>
        <v>#N/A</v>
      </c>
      <c r="K158" s="78" t="e">
        <f t="shared" si="175"/>
        <v>#N/A</v>
      </c>
      <c r="L158" s="78" t="e">
        <f t="shared" si="176"/>
        <v>#N/A</v>
      </c>
      <c r="M158" s="11" t="e">
        <f t="shared" si="167"/>
        <v>#N/A</v>
      </c>
      <c r="N158" s="15" t="e">
        <f>INDEX(Foglio2!$F:$G,MATCH(B158,Foglio2!$F:$F,0),2)</f>
        <v>#N/A</v>
      </c>
      <c r="O158" s="91"/>
      <c r="P158" s="91"/>
      <c r="Q158" s="19" t="e">
        <f t="shared" si="140"/>
        <v>#N/A</v>
      </c>
      <c r="R158" s="19" t="str" cm="1">
        <f t="array" ref="R158">_xlfn.IFS(P158=0,"si", AND(1&lt;P158, P158&lt;=O158),"si", OR(P158=1, P158&gt;O158),"no")</f>
        <v>si</v>
      </c>
      <c r="S158" s="78" t="e">
        <f t="shared" si="141"/>
        <v>#N/A</v>
      </c>
      <c r="T158" s="78" t="e">
        <f t="shared" si="142"/>
        <v>#N/A</v>
      </c>
      <c r="U158" s="11" t="e">
        <f t="shared" si="143"/>
        <v>#N/A</v>
      </c>
      <c r="V158" s="15" t="e">
        <f>INDEX(Foglio2!$J:$K,MATCH(B158,Foglio2!$J:$J,0),2)</f>
        <v>#N/A</v>
      </c>
      <c r="W158" s="91"/>
      <c r="X158" s="91"/>
      <c r="Y158" s="19" t="e">
        <f t="shared" si="144"/>
        <v>#N/A</v>
      </c>
      <c r="Z158" s="19" t="str">
        <f t="shared" si="145"/>
        <v>si</v>
      </c>
      <c r="AA158" s="78" t="e">
        <f t="shared" si="146"/>
        <v>#N/A</v>
      </c>
      <c r="AB158" s="78" t="e">
        <f t="shared" si="168"/>
        <v>#N/A</v>
      </c>
      <c r="AC158" s="19" t="e">
        <f t="shared" si="177"/>
        <v>#N/A</v>
      </c>
      <c r="AD158" s="11" t="e">
        <f t="shared" si="169"/>
        <v>#N/A</v>
      </c>
      <c r="AE158" s="15" t="e">
        <f>INDEX(Foglio2!$N:$O,MATCH(B158,Foglio2!$N:$N,0),2)</f>
        <v>#N/A</v>
      </c>
      <c r="AF158" s="91"/>
      <c r="AG158" s="91"/>
      <c r="AH158" s="19" t="e">
        <f t="shared" si="147"/>
        <v>#N/A</v>
      </c>
      <c r="AI158" s="19" t="str">
        <f t="shared" si="148"/>
        <v>si</v>
      </c>
      <c r="AJ158" s="78" t="e">
        <f t="shared" si="149"/>
        <v>#N/A</v>
      </c>
      <c r="AK158" s="78" t="e">
        <f t="shared" si="170"/>
        <v>#N/A</v>
      </c>
      <c r="AL158" s="19" t="e">
        <f t="shared" si="171"/>
        <v>#N/A</v>
      </c>
      <c r="AM158" s="11" t="e">
        <f t="shared" si="172"/>
        <v>#N/A</v>
      </c>
      <c r="AN158" s="15" t="e">
        <f>INDEX(Foglio2!$R:$S,MATCH(B158,Foglio2!$R:$R,0),2)</f>
        <v>#N/A</v>
      </c>
      <c r="AO158" s="91"/>
      <c r="AP158" s="91"/>
      <c r="AQ158" s="19" t="e">
        <f t="shared" si="150"/>
        <v>#N/A</v>
      </c>
      <c r="AR158" s="19" t="str">
        <f t="shared" si="151"/>
        <v>si</v>
      </c>
      <c r="AS158" s="78" t="e">
        <f t="shared" si="152"/>
        <v>#N/A</v>
      </c>
      <c r="AT158" s="78" t="e">
        <f t="shared" si="153"/>
        <v>#N/A</v>
      </c>
      <c r="AU158" s="11" t="e">
        <f t="shared" si="154"/>
        <v>#N/A</v>
      </c>
      <c r="AV158" s="15" t="e">
        <f>INDEX(Foglio2!$V:$W,MATCH(B158,Foglio2!$V:$V,0),2)</f>
        <v>#N/A</v>
      </c>
      <c r="AW158" s="91"/>
      <c r="AX158" s="91"/>
      <c r="AY158" s="19" t="e">
        <f t="shared" si="155"/>
        <v>#N/A</v>
      </c>
      <c r="AZ158" s="19" t="str">
        <f t="shared" si="156"/>
        <v>si</v>
      </c>
      <c r="BA158" s="78" t="e">
        <f t="shared" si="157"/>
        <v>#N/A</v>
      </c>
      <c r="BB158" s="78" t="e">
        <f t="shared" si="158"/>
        <v>#N/A</v>
      </c>
      <c r="BC158" s="11" t="e">
        <f t="shared" si="159"/>
        <v>#N/A</v>
      </c>
      <c r="BD158" s="15" t="e">
        <f>INDEX(Foglio2!$Z:$AA,MATCH(B158,Foglio2!$Z:$Z,0),2)</f>
        <v>#N/A</v>
      </c>
      <c r="BE158" s="91"/>
      <c r="BF158" s="91"/>
      <c r="BG158" s="19" t="e">
        <f t="shared" si="160"/>
        <v>#N/A</v>
      </c>
      <c r="BH158" s="19" t="str">
        <f t="shared" si="161"/>
        <v>si</v>
      </c>
      <c r="BI158" s="82" t="e">
        <f t="shared" si="178"/>
        <v>#N/A</v>
      </c>
      <c r="BJ158" s="78" t="e">
        <f t="shared" si="179"/>
        <v>#N/A</v>
      </c>
      <c r="BK158" s="78" t="e">
        <f t="shared" si="180"/>
        <v>#N/A</v>
      </c>
      <c r="BL158" s="19" t="e">
        <f t="shared" si="181"/>
        <v>#N/A</v>
      </c>
      <c r="BM158" s="11" t="e">
        <f t="shared" si="173"/>
        <v>#N/A</v>
      </c>
      <c r="BN158" s="15" t="e">
        <f>INDEX(Foglio2!$AC:$AD,MATCH(B158,Foglio2!$AC:$AC,0),2)</f>
        <v>#N/A</v>
      </c>
      <c r="BO158" s="91"/>
      <c r="BP158" s="91"/>
      <c r="BQ158" s="19" t="e">
        <f t="shared" si="162"/>
        <v>#N/A</v>
      </c>
      <c r="BR158" s="19" t="str">
        <f t="shared" si="163"/>
        <v>si</v>
      </c>
      <c r="BS158" s="78" t="e">
        <f t="shared" si="164"/>
        <v>#N/A</v>
      </c>
      <c r="BT158" s="78" t="e">
        <f t="shared" si="165"/>
        <v>#N/A</v>
      </c>
      <c r="BU158" s="11" t="e">
        <f t="shared" si="166"/>
        <v>#N/A</v>
      </c>
      <c r="BV158" s="92"/>
      <c r="BW158" s="92"/>
      <c r="BX158" s="82" t="str" cm="1">
        <f t="array" ref="BX158">_xlfn.IFS('indicatori output 1.2'!BW158=0, "si", OR('Indicatori target 1.2'!K158="err",'Indicatori target 1.2'!L158="err"), "no", AND('indicatori output 1.2'!BW158&gt;0, 'Indicatori target 1.2'!K158&lt;&gt;'Indicatori target 1.2'!L158), "no", AND('indicatori output 1.2'!BW158&gt;0,'Indicatori target 1.2'!K158='Indicatori target 1.2'!L158), "si")</f>
        <v>si</v>
      </c>
      <c r="BY158" s="82" t="str">
        <f t="shared" si="182"/>
        <v>si</v>
      </c>
      <c r="BZ158" s="78">
        <f t="shared" si="183"/>
        <v>0</v>
      </c>
      <c r="CA158" s="78">
        <f t="shared" si="184"/>
        <v>0</v>
      </c>
    </row>
    <row r="159" spans="1:79" x14ac:dyDescent="0.3">
      <c r="A159"/>
      <c r="B159"/>
      <c r="C159" s="10" t="e">
        <f>INDEX(Foglio2!$B:$C,MATCH('indicatori output 1.2'!B159,Foglio2!$B:$B,0),2)</f>
        <v>#N/A</v>
      </c>
      <c r="D159" s="10" t="e">
        <f>INDEX(Foglio4!$C:$D,MATCH('indicatori output 1.2'!B159,Foglio4!$C:$C,0),2)</f>
        <v>#N/A</v>
      </c>
      <c r="E159" s="91"/>
      <c r="F159" s="91"/>
      <c r="G159" s="19" t="e">
        <f t="shared" si="138"/>
        <v>#N/A</v>
      </c>
      <c r="H159" s="19" t="str">
        <f t="shared" si="139"/>
        <v>si</v>
      </c>
      <c r="I159" s="19" t="e">
        <f t="shared" si="174"/>
        <v>#N/A</v>
      </c>
      <c r="J159" s="19" t="e" cm="1">
        <f t="array" ref="J159">_xlfn.IFS(D159=F159,"uguale",D159&lt;F159,"regis maggiore",D159&gt;F159,"regis minore")</f>
        <v>#N/A</v>
      </c>
      <c r="K159" s="78" t="e">
        <f t="shared" si="175"/>
        <v>#N/A</v>
      </c>
      <c r="L159" s="78" t="e">
        <f t="shared" si="176"/>
        <v>#N/A</v>
      </c>
      <c r="M159" s="11" t="e">
        <f t="shared" si="167"/>
        <v>#N/A</v>
      </c>
      <c r="N159" s="15" t="e">
        <f>INDEX(Foglio2!$F:$G,MATCH(B159,Foglio2!$F:$F,0),2)</f>
        <v>#N/A</v>
      </c>
      <c r="O159" s="91"/>
      <c r="P159" s="91"/>
      <c r="Q159" s="19" t="e">
        <f t="shared" si="140"/>
        <v>#N/A</v>
      </c>
      <c r="R159" s="19" t="str" cm="1">
        <f t="array" ref="R159">_xlfn.IFS(P159=0,"si", AND(1&lt;P159, P159&lt;=O159),"si", OR(P159=1, P159&gt;O159),"no")</f>
        <v>si</v>
      </c>
      <c r="S159" s="78" t="e">
        <f t="shared" si="141"/>
        <v>#N/A</v>
      </c>
      <c r="T159" s="78" t="e">
        <f t="shared" si="142"/>
        <v>#N/A</v>
      </c>
      <c r="U159" s="11" t="e">
        <f t="shared" si="143"/>
        <v>#N/A</v>
      </c>
      <c r="V159" s="15" t="e">
        <f>INDEX(Foglio2!$J:$K,MATCH(B159,Foglio2!$J:$J,0),2)</f>
        <v>#N/A</v>
      </c>
      <c r="W159" s="91"/>
      <c r="X159" s="91"/>
      <c r="Y159" s="19" t="e">
        <f t="shared" si="144"/>
        <v>#N/A</v>
      </c>
      <c r="Z159" s="19" t="str">
        <f t="shared" si="145"/>
        <v>si</v>
      </c>
      <c r="AA159" s="78" t="e">
        <f t="shared" si="146"/>
        <v>#N/A</v>
      </c>
      <c r="AB159" s="78" t="e">
        <f t="shared" si="168"/>
        <v>#N/A</v>
      </c>
      <c r="AC159" s="19" t="e">
        <f t="shared" si="177"/>
        <v>#N/A</v>
      </c>
      <c r="AD159" s="11" t="e">
        <f t="shared" si="169"/>
        <v>#N/A</v>
      </c>
      <c r="AE159" s="15" t="e">
        <f>INDEX(Foglio2!$N:$O,MATCH(B159,Foglio2!$N:$N,0),2)</f>
        <v>#N/A</v>
      </c>
      <c r="AF159" s="91"/>
      <c r="AG159" s="91"/>
      <c r="AH159" s="19" t="e">
        <f t="shared" si="147"/>
        <v>#N/A</v>
      </c>
      <c r="AI159" s="19" t="str">
        <f t="shared" si="148"/>
        <v>si</v>
      </c>
      <c r="AJ159" s="78" t="e">
        <f t="shared" si="149"/>
        <v>#N/A</v>
      </c>
      <c r="AK159" s="78" t="e">
        <f t="shared" si="170"/>
        <v>#N/A</v>
      </c>
      <c r="AL159" s="19" t="e">
        <f t="shared" si="171"/>
        <v>#N/A</v>
      </c>
      <c r="AM159" s="11" t="e">
        <f t="shared" si="172"/>
        <v>#N/A</v>
      </c>
      <c r="AN159" s="15" t="e">
        <f>INDEX(Foglio2!$R:$S,MATCH(B159,Foglio2!$R:$R,0),2)</f>
        <v>#N/A</v>
      </c>
      <c r="AO159" s="91"/>
      <c r="AP159" s="91"/>
      <c r="AQ159" s="19" t="e">
        <f t="shared" si="150"/>
        <v>#N/A</v>
      </c>
      <c r="AR159" s="19" t="str">
        <f t="shared" si="151"/>
        <v>si</v>
      </c>
      <c r="AS159" s="78" t="e">
        <f t="shared" si="152"/>
        <v>#N/A</v>
      </c>
      <c r="AT159" s="78" t="e">
        <f t="shared" si="153"/>
        <v>#N/A</v>
      </c>
      <c r="AU159" s="11" t="e">
        <f t="shared" si="154"/>
        <v>#N/A</v>
      </c>
      <c r="AV159" s="15" t="e">
        <f>INDEX(Foglio2!$V:$W,MATCH(B159,Foglio2!$V:$V,0),2)</f>
        <v>#N/A</v>
      </c>
      <c r="AW159" s="91"/>
      <c r="AX159" s="91"/>
      <c r="AY159" s="19" t="e">
        <f t="shared" si="155"/>
        <v>#N/A</v>
      </c>
      <c r="AZ159" s="19" t="str">
        <f t="shared" si="156"/>
        <v>si</v>
      </c>
      <c r="BA159" s="78" t="e">
        <f t="shared" si="157"/>
        <v>#N/A</v>
      </c>
      <c r="BB159" s="78" t="e">
        <f t="shared" si="158"/>
        <v>#N/A</v>
      </c>
      <c r="BC159" s="11" t="e">
        <f t="shared" si="159"/>
        <v>#N/A</v>
      </c>
      <c r="BD159" s="15" t="e">
        <f>INDEX(Foglio2!$Z:$AA,MATCH(B159,Foglio2!$Z:$Z,0),2)</f>
        <v>#N/A</v>
      </c>
      <c r="BE159" s="91"/>
      <c r="BF159" s="91"/>
      <c r="BG159" s="19" t="e">
        <f t="shared" si="160"/>
        <v>#N/A</v>
      </c>
      <c r="BH159" s="19" t="str">
        <f t="shared" si="161"/>
        <v>si</v>
      </c>
      <c r="BI159" s="82" t="e">
        <f t="shared" si="178"/>
        <v>#N/A</v>
      </c>
      <c r="BJ159" s="78" t="e">
        <f t="shared" si="179"/>
        <v>#N/A</v>
      </c>
      <c r="BK159" s="78" t="e">
        <f t="shared" si="180"/>
        <v>#N/A</v>
      </c>
      <c r="BL159" s="19" t="e">
        <f t="shared" si="181"/>
        <v>#N/A</v>
      </c>
      <c r="BM159" s="11" t="e">
        <f t="shared" si="173"/>
        <v>#N/A</v>
      </c>
      <c r="BN159" s="15" t="e">
        <f>INDEX(Foglio2!$AC:$AD,MATCH(B159,Foglio2!$AC:$AC,0),2)</f>
        <v>#N/A</v>
      </c>
      <c r="BO159" s="91"/>
      <c r="BP159" s="91"/>
      <c r="BQ159" s="19" t="e">
        <f t="shared" si="162"/>
        <v>#N/A</v>
      </c>
      <c r="BR159" s="19" t="str">
        <f t="shared" si="163"/>
        <v>si</v>
      </c>
      <c r="BS159" s="78" t="e">
        <f t="shared" si="164"/>
        <v>#N/A</v>
      </c>
      <c r="BT159" s="78" t="e">
        <f t="shared" si="165"/>
        <v>#N/A</v>
      </c>
      <c r="BU159" s="11" t="e">
        <f t="shared" si="166"/>
        <v>#N/A</v>
      </c>
      <c r="BV159" s="92"/>
      <c r="BW159" s="92"/>
      <c r="BX159" s="82" t="str" cm="1">
        <f t="array" ref="BX159">_xlfn.IFS('indicatori output 1.2'!BW159=0, "si", OR('Indicatori target 1.2'!K159="err",'Indicatori target 1.2'!L159="err"), "no", AND('indicatori output 1.2'!BW159&gt;0, 'Indicatori target 1.2'!K159&lt;&gt;'Indicatori target 1.2'!L159), "no", AND('indicatori output 1.2'!BW159&gt;0,'Indicatori target 1.2'!K159='Indicatori target 1.2'!L159), "si")</f>
        <v>si</v>
      </c>
      <c r="BY159" s="82" t="str">
        <f t="shared" si="182"/>
        <v>si</v>
      </c>
      <c r="BZ159" s="78">
        <f t="shared" si="183"/>
        <v>0</v>
      </c>
      <c r="CA159" s="78">
        <f t="shared" si="184"/>
        <v>0</v>
      </c>
    </row>
    <row r="160" spans="1:79" x14ac:dyDescent="0.3">
      <c r="A160"/>
      <c r="B160"/>
      <c r="C160" s="10" t="e">
        <f>INDEX(Foglio2!$B:$C,MATCH('indicatori output 1.2'!B160,Foglio2!$B:$B,0),2)</f>
        <v>#N/A</v>
      </c>
      <c r="D160" s="10" t="e">
        <f>INDEX(Foglio4!$C:$D,MATCH('indicatori output 1.2'!B160,Foglio4!$C:$C,0),2)</f>
        <v>#N/A</v>
      </c>
      <c r="E160" s="91"/>
      <c r="F160" s="91"/>
      <c r="G160" s="19" t="e">
        <f t="shared" si="138"/>
        <v>#N/A</v>
      </c>
      <c r="H160" s="19" t="str">
        <f t="shared" si="139"/>
        <v>si</v>
      </c>
      <c r="I160" s="19" t="e">
        <f t="shared" si="174"/>
        <v>#N/A</v>
      </c>
      <c r="J160" s="19" t="e" cm="1">
        <f t="array" ref="J160">_xlfn.IFS(D160=F160,"uguale",D160&lt;F160,"regis maggiore",D160&gt;F160,"regis minore")</f>
        <v>#N/A</v>
      </c>
      <c r="K160" s="78" t="e">
        <f t="shared" si="175"/>
        <v>#N/A</v>
      </c>
      <c r="L160" s="78" t="e">
        <f t="shared" si="176"/>
        <v>#N/A</v>
      </c>
      <c r="M160" s="11" t="e">
        <f t="shared" si="167"/>
        <v>#N/A</v>
      </c>
      <c r="N160" s="15" t="e">
        <f>INDEX(Foglio2!$F:$G,MATCH(B160,Foglio2!$F:$F,0),2)</f>
        <v>#N/A</v>
      </c>
      <c r="O160" s="91"/>
      <c r="P160" s="91"/>
      <c r="Q160" s="19" t="e">
        <f t="shared" si="140"/>
        <v>#N/A</v>
      </c>
      <c r="R160" s="19" t="str" cm="1">
        <f t="array" ref="R160">_xlfn.IFS(P160=0,"si", AND(1&lt;P160, P160&lt;=O160),"si", OR(P160=1, P160&gt;O160),"no")</f>
        <v>si</v>
      </c>
      <c r="S160" s="78" t="e">
        <f t="shared" si="141"/>
        <v>#N/A</v>
      </c>
      <c r="T160" s="78" t="e">
        <f t="shared" si="142"/>
        <v>#N/A</v>
      </c>
      <c r="U160" s="11" t="e">
        <f t="shared" si="143"/>
        <v>#N/A</v>
      </c>
      <c r="V160" s="15" t="e">
        <f>INDEX(Foglio2!$J:$K,MATCH(B160,Foglio2!$J:$J,0),2)</f>
        <v>#N/A</v>
      </c>
      <c r="W160" s="91"/>
      <c r="X160" s="91"/>
      <c r="Y160" s="19" t="e">
        <f t="shared" si="144"/>
        <v>#N/A</v>
      </c>
      <c r="Z160" s="19" t="str">
        <f t="shared" si="145"/>
        <v>si</v>
      </c>
      <c r="AA160" s="78" t="e">
        <f t="shared" si="146"/>
        <v>#N/A</v>
      </c>
      <c r="AB160" s="78" t="e">
        <f t="shared" si="168"/>
        <v>#N/A</v>
      </c>
      <c r="AC160" s="19" t="e">
        <f t="shared" si="177"/>
        <v>#N/A</v>
      </c>
      <c r="AD160" s="11" t="e">
        <f t="shared" si="169"/>
        <v>#N/A</v>
      </c>
      <c r="AE160" s="15" t="e">
        <f>INDEX(Foglio2!$N:$O,MATCH(B160,Foglio2!$N:$N,0),2)</f>
        <v>#N/A</v>
      </c>
      <c r="AF160" s="91"/>
      <c r="AG160" s="91"/>
      <c r="AH160" s="19" t="e">
        <f t="shared" si="147"/>
        <v>#N/A</v>
      </c>
      <c r="AI160" s="19" t="str">
        <f t="shared" si="148"/>
        <v>si</v>
      </c>
      <c r="AJ160" s="78" t="e">
        <f t="shared" si="149"/>
        <v>#N/A</v>
      </c>
      <c r="AK160" s="78" t="e">
        <f t="shared" si="170"/>
        <v>#N/A</v>
      </c>
      <c r="AL160" s="19" t="e">
        <f t="shared" si="171"/>
        <v>#N/A</v>
      </c>
      <c r="AM160" s="11" t="e">
        <f t="shared" si="172"/>
        <v>#N/A</v>
      </c>
      <c r="AN160" s="15" t="e">
        <f>INDEX(Foglio2!$R:$S,MATCH(B160,Foglio2!$R:$R,0),2)</f>
        <v>#N/A</v>
      </c>
      <c r="AO160" s="91"/>
      <c r="AP160" s="91"/>
      <c r="AQ160" s="19" t="e">
        <f t="shared" si="150"/>
        <v>#N/A</v>
      </c>
      <c r="AR160" s="19" t="str">
        <f t="shared" si="151"/>
        <v>si</v>
      </c>
      <c r="AS160" s="78" t="e">
        <f t="shared" si="152"/>
        <v>#N/A</v>
      </c>
      <c r="AT160" s="78" t="e">
        <f t="shared" si="153"/>
        <v>#N/A</v>
      </c>
      <c r="AU160" s="11" t="e">
        <f t="shared" si="154"/>
        <v>#N/A</v>
      </c>
      <c r="AV160" s="15" t="e">
        <f>INDEX(Foglio2!$V:$W,MATCH(B160,Foglio2!$V:$V,0),2)</f>
        <v>#N/A</v>
      </c>
      <c r="AW160" s="91"/>
      <c r="AX160" s="91"/>
      <c r="AY160" s="19" t="e">
        <f t="shared" si="155"/>
        <v>#N/A</v>
      </c>
      <c r="AZ160" s="19" t="str">
        <f t="shared" si="156"/>
        <v>si</v>
      </c>
      <c r="BA160" s="78" t="e">
        <f t="shared" si="157"/>
        <v>#N/A</v>
      </c>
      <c r="BB160" s="78" t="e">
        <f t="shared" si="158"/>
        <v>#N/A</v>
      </c>
      <c r="BC160" s="11" t="e">
        <f t="shared" si="159"/>
        <v>#N/A</v>
      </c>
      <c r="BD160" s="15" t="e">
        <f>INDEX(Foglio2!$Z:$AA,MATCH(B160,Foglio2!$Z:$Z,0),2)</f>
        <v>#N/A</v>
      </c>
      <c r="BE160" s="91"/>
      <c r="BF160" s="91"/>
      <c r="BG160" s="19" t="e">
        <f t="shared" si="160"/>
        <v>#N/A</v>
      </c>
      <c r="BH160" s="19" t="str">
        <f t="shared" si="161"/>
        <v>si</v>
      </c>
      <c r="BI160" s="82" t="e">
        <f t="shared" si="178"/>
        <v>#N/A</v>
      </c>
      <c r="BJ160" s="78" t="e">
        <f t="shared" si="179"/>
        <v>#N/A</v>
      </c>
      <c r="BK160" s="78" t="e">
        <f t="shared" si="180"/>
        <v>#N/A</v>
      </c>
      <c r="BL160" s="19" t="e">
        <f t="shared" si="181"/>
        <v>#N/A</v>
      </c>
      <c r="BM160" s="11" t="e">
        <f t="shared" si="173"/>
        <v>#N/A</v>
      </c>
      <c r="BN160" s="15" t="e">
        <f>INDEX(Foglio2!$AC:$AD,MATCH(B160,Foglio2!$AC:$AC,0),2)</f>
        <v>#N/A</v>
      </c>
      <c r="BO160" s="91"/>
      <c r="BP160" s="91"/>
      <c r="BQ160" s="19" t="e">
        <f t="shared" si="162"/>
        <v>#N/A</v>
      </c>
      <c r="BR160" s="19" t="str">
        <f t="shared" si="163"/>
        <v>si</v>
      </c>
      <c r="BS160" s="78" t="e">
        <f t="shared" si="164"/>
        <v>#N/A</v>
      </c>
      <c r="BT160" s="78" t="e">
        <f t="shared" si="165"/>
        <v>#N/A</v>
      </c>
      <c r="BU160" s="11" t="e">
        <f t="shared" si="166"/>
        <v>#N/A</v>
      </c>
      <c r="BV160" s="92"/>
      <c r="BW160" s="92"/>
      <c r="BX160" s="82" t="str" cm="1">
        <f t="array" ref="BX160">_xlfn.IFS('indicatori output 1.2'!BW160=0, "si", OR('Indicatori target 1.2'!K160="err",'Indicatori target 1.2'!L160="err"), "no", AND('indicatori output 1.2'!BW160&gt;0, 'Indicatori target 1.2'!K160&lt;&gt;'Indicatori target 1.2'!L160), "no", AND('indicatori output 1.2'!BW160&gt;0,'Indicatori target 1.2'!K160='Indicatori target 1.2'!L160), "si")</f>
        <v>si</v>
      </c>
      <c r="BY160" s="82" t="str">
        <f t="shared" si="182"/>
        <v>si</v>
      </c>
      <c r="BZ160" s="78">
        <f t="shared" si="183"/>
        <v>0</v>
      </c>
      <c r="CA160" s="78">
        <f t="shared" si="184"/>
        <v>0</v>
      </c>
    </row>
    <row r="161" spans="1:79" x14ac:dyDescent="0.3">
      <c r="A161"/>
      <c r="B161"/>
      <c r="C161" s="10" t="e">
        <f>INDEX(Foglio2!$B:$C,MATCH('indicatori output 1.2'!B161,Foglio2!$B:$B,0),2)</f>
        <v>#N/A</v>
      </c>
      <c r="D161" s="10" t="e">
        <f>INDEX(Foglio4!$C:$D,MATCH('indicatori output 1.2'!B161,Foglio4!$C:$C,0),2)</f>
        <v>#N/A</v>
      </c>
      <c r="E161" s="91"/>
      <c r="F161" s="91"/>
      <c r="G161" s="19" t="e">
        <f t="shared" si="138"/>
        <v>#N/A</v>
      </c>
      <c r="H161" s="19" t="str">
        <f t="shared" si="139"/>
        <v>si</v>
      </c>
      <c r="I161" s="19" t="e">
        <f t="shared" si="174"/>
        <v>#N/A</v>
      </c>
      <c r="J161" s="19" t="e" cm="1">
        <f t="array" ref="J161">_xlfn.IFS(D161=F161,"uguale",D161&lt;F161,"regis maggiore",D161&gt;F161,"regis minore")</f>
        <v>#N/A</v>
      </c>
      <c r="K161" s="78" t="e">
        <f t="shared" si="175"/>
        <v>#N/A</v>
      </c>
      <c r="L161" s="78" t="e">
        <f t="shared" si="176"/>
        <v>#N/A</v>
      </c>
      <c r="M161" s="11" t="e">
        <f t="shared" si="167"/>
        <v>#N/A</v>
      </c>
      <c r="N161" s="15" t="e">
        <f>INDEX(Foglio2!$F:$G,MATCH(B161,Foglio2!$F:$F,0),2)</f>
        <v>#N/A</v>
      </c>
      <c r="O161" s="91"/>
      <c r="P161" s="91"/>
      <c r="Q161" s="19" t="e">
        <f t="shared" si="140"/>
        <v>#N/A</v>
      </c>
      <c r="R161" s="19" t="str" cm="1">
        <f t="array" ref="R161">_xlfn.IFS(P161=0,"si", AND(1&lt;P161, P161&lt;=O161),"si", OR(P161=1, P161&gt;O161),"no")</f>
        <v>si</v>
      </c>
      <c r="S161" s="78" t="e">
        <f t="shared" si="141"/>
        <v>#N/A</v>
      </c>
      <c r="T161" s="78" t="e">
        <f t="shared" si="142"/>
        <v>#N/A</v>
      </c>
      <c r="U161" s="11" t="e">
        <f t="shared" si="143"/>
        <v>#N/A</v>
      </c>
      <c r="V161" s="15" t="e">
        <f>INDEX(Foglio2!$J:$K,MATCH(B161,Foglio2!$J:$J,0),2)</f>
        <v>#N/A</v>
      </c>
      <c r="W161" s="91"/>
      <c r="X161" s="91"/>
      <c r="Y161" s="19" t="e">
        <f t="shared" si="144"/>
        <v>#N/A</v>
      </c>
      <c r="Z161" s="19" t="str">
        <f t="shared" si="145"/>
        <v>si</v>
      </c>
      <c r="AA161" s="78" t="e">
        <f t="shared" si="146"/>
        <v>#N/A</v>
      </c>
      <c r="AB161" s="78" t="e">
        <f t="shared" si="168"/>
        <v>#N/A</v>
      </c>
      <c r="AC161" s="19" t="e">
        <f t="shared" si="177"/>
        <v>#N/A</v>
      </c>
      <c r="AD161" s="11" t="e">
        <f t="shared" si="169"/>
        <v>#N/A</v>
      </c>
      <c r="AE161" s="15" t="e">
        <f>INDEX(Foglio2!$N:$O,MATCH(B161,Foglio2!$N:$N,0),2)</f>
        <v>#N/A</v>
      </c>
      <c r="AF161" s="91"/>
      <c r="AG161" s="91"/>
      <c r="AH161" s="19" t="e">
        <f t="shared" si="147"/>
        <v>#N/A</v>
      </c>
      <c r="AI161" s="19" t="str">
        <f t="shared" si="148"/>
        <v>si</v>
      </c>
      <c r="AJ161" s="78" t="e">
        <f t="shared" si="149"/>
        <v>#N/A</v>
      </c>
      <c r="AK161" s="78" t="e">
        <f t="shared" si="170"/>
        <v>#N/A</v>
      </c>
      <c r="AL161" s="19" t="e">
        <f t="shared" si="171"/>
        <v>#N/A</v>
      </c>
      <c r="AM161" s="11" t="e">
        <f t="shared" si="172"/>
        <v>#N/A</v>
      </c>
      <c r="AN161" s="15" t="e">
        <f>INDEX(Foglio2!$R:$S,MATCH(B161,Foglio2!$R:$R,0),2)</f>
        <v>#N/A</v>
      </c>
      <c r="AO161" s="91"/>
      <c r="AP161" s="91"/>
      <c r="AQ161" s="19" t="e">
        <f t="shared" si="150"/>
        <v>#N/A</v>
      </c>
      <c r="AR161" s="19" t="str">
        <f t="shared" si="151"/>
        <v>si</v>
      </c>
      <c r="AS161" s="78" t="e">
        <f t="shared" si="152"/>
        <v>#N/A</v>
      </c>
      <c r="AT161" s="78" t="e">
        <f t="shared" si="153"/>
        <v>#N/A</v>
      </c>
      <c r="AU161" s="11" t="e">
        <f t="shared" si="154"/>
        <v>#N/A</v>
      </c>
      <c r="AV161" s="15" t="e">
        <f>INDEX(Foglio2!$V:$W,MATCH(B161,Foglio2!$V:$V,0),2)</f>
        <v>#N/A</v>
      </c>
      <c r="AW161" s="91"/>
      <c r="AX161" s="91"/>
      <c r="AY161" s="19" t="e">
        <f t="shared" si="155"/>
        <v>#N/A</v>
      </c>
      <c r="AZ161" s="19" t="str">
        <f t="shared" si="156"/>
        <v>si</v>
      </c>
      <c r="BA161" s="78" t="e">
        <f t="shared" si="157"/>
        <v>#N/A</v>
      </c>
      <c r="BB161" s="78" t="e">
        <f t="shared" si="158"/>
        <v>#N/A</v>
      </c>
      <c r="BC161" s="11" t="e">
        <f t="shared" si="159"/>
        <v>#N/A</v>
      </c>
      <c r="BD161" s="15" t="e">
        <f>INDEX(Foglio2!$Z:$AA,MATCH(B161,Foglio2!$Z:$Z,0),2)</f>
        <v>#N/A</v>
      </c>
      <c r="BE161" s="91"/>
      <c r="BF161" s="91"/>
      <c r="BG161" s="19" t="e">
        <f t="shared" si="160"/>
        <v>#N/A</v>
      </c>
      <c r="BH161" s="19" t="str">
        <f t="shared" si="161"/>
        <v>si</v>
      </c>
      <c r="BI161" s="82" t="e">
        <f t="shared" si="178"/>
        <v>#N/A</v>
      </c>
      <c r="BJ161" s="78" t="e">
        <f t="shared" si="179"/>
        <v>#N/A</v>
      </c>
      <c r="BK161" s="78" t="e">
        <f t="shared" si="180"/>
        <v>#N/A</v>
      </c>
      <c r="BL161" s="19" t="e">
        <f t="shared" si="181"/>
        <v>#N/A</v>
      </c>
      <c r="BM161" s="11" t="e">
        <f t="shared" si="173"/>
        <v>#N/A</v>
      </c>
      <c r="BN161" s="15" t="e">
        <f>INDEX(Foglio2!$AC:$AD,MATCH(B161,Foglio2!$AC:$AC,0),2)</f>
        <v>#N/A</v>
      </c>
      <c r="BO161" s="91"/>
      <c r="BP161" s="91"/>
      <c r="BQ161" s="19" t="e">
        <f t="shared" si="162"/>
        <v>#N/A</v>
      </c>
      <c r="BR161" s="19" t="str">
        <f t="shared" si="163"/>
        <v>si</v>
      </c>
      <c r="BS161" s="78" t="e">
        <f t="shared" si="164"/>
        <v>#N/A</v>
      </c>
      <c r="BT161" s="78" t="e">
        <f t="shared" si="165"/>
        <v>#N/A</v>
      </c>
      <c r="BU161" s="11" t="e">
        <f t="shared" si="166"/>
        <v>#N/A</v>
      </c>
      <c r="BV161" s="92"/>
      <c r="BW161" s="92"/>
      <c r="BX161" s="82" t="str" cm="1">
        <f t="array" ref="BX161">_xlfn.IFS('indicatori output 1.2'!BW161=0, "si", OR('Indicatori target 1.2'!K161="err",'Indicatori target 1.2'!L161="err"), "no", AND('indicatori output 1.2'!BW161&gt;0, 'Indicatori target 1.2'!K161&lt;&gt;'Indicatori target 1.2'!L161), "no", AND('indicatori output 1.2'!BW161&gt;0,'Indicatori target 1.2'!K161='Indicatori target 1.2'!L161), "si")</f>
        <v>si</v>
      </c>
      <c r="BY161" s="82" t="str">
        <f t="shared" si="182"/>
        <v>si</v>
      </c>
      <c r="BZ161" s="78">
        <f t="shared" si="183"/>
        <v>0</v>
      </c>
      <c r="CA161" s="78">
        <f t="shared" si="184"/>
        <v>0</v>
      </c>
    </row>
    <row r="162" spans="1:79" x14ac:dyDescent="0.3">
      <c r="A162"/>
      <c r="B162"/>
      <c r="C162" s="10" t="e">
        <f>INDEX(Foglio2!$B:$C,MATCH('indicatori output 1.2'!B162,Foglio2!$B:$B,0),2)</f>
        <v>#N/A</v>
      </c>
      <c r="D162" s="10" t="e">
        <f>INDEX(Foglio4!$C:$D,MATCH('indicatori output 1.2'!B162,Foglio4!$C:$C,0),2)</f>
        <v>#N/A</v>
      </c>
      <c r="E162" s="91"/>
      <c r="F162" s="91"/>
      <c r="G162" s="19" t="e">
        <f t="shared" si="138"/>
        <v>#N/A</v>
      </c>
      <c r="H162" s="19" t="str">
        <f t="shared" si="139"/>
        <v>si</v>
      </c>
      <c r="I162" s="19" t="e">
        <f t="shared" si="174"/>
        <v>#N/A</v>
      </c>
      <c r="J162" s="19" t="e" cm="1">
        <f t="array" ref="J162">_xlfn.IFS(D162=F162,"uguale",D162&lt;F162,"regis maggiore",D162&gt;F162,"regis minore")</f>
        <v>#N/A</v>
      </c>
      <c r="K162" s="78" t="e">
        <f t="shared" si="175"/>
        <v>#N/A</v>
      </c>
      <c r="L162" s="78" t="e">
        <f t="shared" si="176"/>
        <v>#N/A</v>
      </c>
      <c r="M162" s="11" t="e">
        <f t="shared" si="167"/>
        <v>#N/A</v>
      </c>
      <c r="N162" s="15" t="e">
        <f>INDEX(Foglio2!$F:$G,MATCH(B162,Foglio2!$F:$F,0),2)</f>
        <v>#N/A</v>
      </c>
      <c r="O162" s="91"/>
      <c r="P162" s="91"/>
      <c r="Q162" s="19" t="e">
        <f t="shared" si="140"/>
        <v>#N/A</v>
      </c>
      <c r="R162" s="19" t="str" cm="1">
        <f t="array" ref="R162">_xlfn.IFS(P162=0,"si", AND(1&lt;P162, P162&lt;=O162),"si", OR(P162=1, P162&gt;O162),"no")</f>
        <v>si</v>
      </c>
      <c r="S162" s="78" t="e">
        <f t="shared" si="141"/>
        <v>#N/A</v>
      </c>
      <c r="T162" s="78" t="e">
        <f t="shared" si="142"/>
        <v>#N/A</v>
      </c>
      <c r="U162" s="11" t="e">
        <f t="shared" si="143"/>
        <v>#N/A</v>
      </c>
      <c r="V162" s="15" t="e">
        <f>INDEX(Foglio2!$J:$K,MATCH(B162,Foglio2!$J:$J,0),2)</f>
        <v>#N/A</v>
      </c>
      <c r="W162" s="91"/>
      <c r="X162" s="91"/>
      <c r="Y162" s="19" t="e">
        <f t="shared" si="144"/>
        <v>#N/A</v>
      </c>
      <c r="Z162" s="19" t="str">
        <f t="shared" si="145"/>
        <v>si</v>
      </c>
      <c r="AA162" s="78" t="e">
        <f t="shared" si="146"/>
        <v>#N/A</v>
      </c>
      <c r="AB162" s="78" t="e">
        <f t="shared" si="168"/>
        <v>#N/A</v>
      </c>
      <c r="AC162" s="19" t="e">
        <f t="shared" si="177"/>
        <v>#N/A</v>
      </c>
      <c r="AD162" s="11" t="e">
        <f t="shared" si="169"/>
        <v>#N/A</v>
      </c>
      <c r="AE162" s="15" t="e">
        <f>INDEX(Foglio2!$N:$O,MATCH(B162,Foglio2!$N:$N,0),2)</f>
        <v>#N/A</v>
      </c>
      <c r="AF162" s="91"/>
      <c r="AG162" s="91"/>
      <c r="AH162" s="19" t="e">
        <f t="shared" si="147"/>
        <v>#N/A</v>
      </c>
      <c r="AI162" s="19" t="str">
        <f t="shared" si="148"/>
        <v>si</v>
      </c>
      <c r="AJ162" s="78" t="e">
        <f t="shared" si="149"/>
        <v>#N/A</v>
      </c>
      <c r="AK162" s="78" t="e">
        <f t="shared" si="170"/>
        <v>#N/A</v>
      </c>
      <c r="AL162" s="19" t="e">
        <f t="shared" si="171"/>
        <v>#N/A</v>
      </c>
      <c r="AM162" s="11" t="e">
        <f t="shared" si="172"/>
        <v>#N/A</v>
      </c>
      <c r="AN162" s="15" t="e">
        <f>INDEX(Foglio2!$R:$S,MATCH(B162,Foglio2!$R:$R,0),2)</f>
        <v>#N/A</v>
      </c>
      <c r="AO162" s="91"/>
      <c r="AP162" s="91"/>
      <c r="AQ162" s="19" t="e">
        <f t="shared" si="150"/>
        <v>#N/A</v>
      </c>
      <c r="AR162" s="19" t="str">
        <f t="shared" si="151"/>
        <v>si</v>
      </c>
      <c r="AS162" s="78" t="e">
        <f t="shared" si="152"/>
        <v>#N/A</v>
      </c>
      <c r="AT162" s="78" t="e">
        <f t="shared" si="153"/>
        <v>#N/A</v>
      </c>
      <c r="AU162" s="11" t="e">
        <f t="shared" si="154"/>
        <v>#N/A</v>
      </c>
      <c r="AV162" s="15" t="e">
        <f>INDEX(Foglio2!$V:$W,MATCH(B162,Foglio2!$V:$V,0),2)</f>
        <v>#N/A</v>
      </c>
      <c r="AW162" s="91"/>
      <c r="AX162" s="91"/>
      <c r="AY162" s="19" t="e">
        <f t="shared" si="155"/>
        <v>#N/A</v>
      </c>
      <c r="AZ162" s="19" t="str">
        <f t="shared" si="156"/>
        <v>si</v>
      </c>
      <c r="BA162" s="78" t="e">
        <f t="shared" si="157"/>
        <v>#N/A</v>
      </c>
      <c r="BB162" s="78" t="e">
        <f t="shared" si="158"/>
        <v>#N/A</v>
      </c>
      <c r="BC162" s="11" t="e">
        <f t="shared" si="159"/>
        <v>#N/A</v>
      </c>
      <c r="BD162" s="15" t="e">
        <f>INDEX(Foglio2!$Z:$AA,MATCH(B162,Foglio2!$Z:$Z,0),2)</f>
        <v>#N/A</v>
      </c>
      <c r="BE162" s="91"/>
      <c r="BF162" s="91"/>
      <c r="BG162" s="19" t="e">
        <f t="shared" si="160"/>
        <v>#N/A</v>
      </c>
      <c r="BH162" s="19" t="str">
        <f t="shared" si="161"/>
        <v>si</v>
      </c>
      <c r="BI162" s="82" t="e">
        <f t="shared" si="178"/>
        <v>#N/A</v>
      </c>
      <c r="BJ162" s="78" t="e">
        <f t="shared" si="179"/>
        <v>#N/A</v>
      </c>
      <c r="BK162" s="78" t="e">
        <f t="shared" si="180"/>
        <v>#N/A</v>
      </c>
      <c r="BL162" s="19" t="e">
        <f t="shared" si="181"/>
        <v>#N/A</v>
      </c>
      <c r="BM162" s="11" t="e">
        <f t="shared" si="173"/>
        <v>#N/A</v>
      </c>
      <c r="BN162" s="15" t="e">
        <f>INDEX(Foglio2!$AC:$AD,MATCH(B162,Foglio2!$AC:$AC,0),2)</f>
        <v>#N/A</v>
      </c>
      <c r="BO162" s="91"/>
      <c r="BP162" s="91"/>
      <c r="BQ162" s="19" t="e">
        <f t="shared" si="162"/>
        <v>#N/A</v>
      </c>
      <c r="BR162" s="19" t="str">
        <f t="shared" si="163"/>
        <v>si</v>
      </c>
      <c r="BS162" s="78" t="e">
        <f t="shared" si="164"/>
        <v>#N/A</v>
      </c>
      <c r="BT162" s="78" t="e">
        <f t="shared" si="165"/>
        <v>#N/A</v>
      </c>
      <c r="BU162" s="11" t="e">
        <f t="shared" si="166"/>
        <v>#N/A</v>
      </c>
      <c r="BV162" s="92"/>
      <c r="BW162" s="92"/>
      <c r="BX162" s="82" t="str" cm="1">
        <f t="array" ref="BX162">_xlfn.IFS('indicatori output 1.2'!BW162=0, "si", OR('Indicatori target 1.2'!K162="err",'Indicatori target 1.2'!L162="err"), "no", AND('indicatori output 1.2'!BW162&gt;0, 'Indicatori target 1.2'!K162&lt;&gt;'Indicatori target 1.2'!L162), "no", AND('indicatori output 1.2'!BW162&gt;0,'Indicatori target 1.2'!K162='Indicatori target 1.2'!L162), "si")</f>
        <v>si</v>
      </c>
      <c r="BY162" s="82" t="str">
        <f t="shared" si="182"/>
        <v>si</v>
      </c>
      <c r="BZ162" s="78">
        <f t="shared" si="183"/>
        <v>0</v>
      </c>
      <c r="CA162" s="78">
        <f t="shared" si="184"/>
        <v>0</v>
      </c>
    </row>
    <row r="163" spans="1:79" x14ac:dyDescent="0.3">
      <c r="A163"/>
      <c r="B163"/>
      <c r="C163" s="10" t="e">
        <f>INDEX(Foglio2!$B:$C,MATCH('indicatori output 1.2'!B163,Foglio2!$B:$B,0),2)</f>
        <v>#N/A</v>
      </c>
      <c r="D163" s="10" t="e">
        <f>INDEX(Foglio4!$C:$D,MATCH('indicatori output 1.2'!B163,Foglio4!$C:$C,0),2)</f>
        <v>#N/A</v>
      </c>
      <c r="E163" s="91"/>
      <c r="F163" s="91"/>
      <c r="G163" s="19" t="e">
        <f t="shared" si="138"/>
        <v>#N/A</v>
      </c>
      <c r="H163" s="19" t="str">
        <f t="shared" si="139"/>
        <v>si</v>
      </c>
      <c r="I163" s="19" t="e">
        <f t="shared" si="174"/>
        <v>#N/A</v>
      </c>
      <c r="J163" s="19" t="e" cm="1">
        <f t="array" ref="J163">_xlfn.IFS(D163=F163,"uguale",D163&lt;F163,"regis maggiore",D163&gt;F163,"regis minore")</f>
        <v>#N/A</v>
      </c>
      <c r="K163" s="78" t="e">
        <f t="shared" si="175"/>
        <v>#N/A</v>
      </c>
      <c r="L163" s="78" t="e">
        <f t="shared" si="176"/>
        <v>#N/A</v>
      </c>
      <c r="M163" s="11" t="e">
        <f t="shared" si="167"/>
        <v>#N/A</v>
      </c>
      <c r="N163" s="15" t="e">
        <f>INDEX(Foglio2!$F:$G,MATCH(B163,Foglio2!$F:$F,0),2)</f>
        <v>#N/A</v>
      </c>
      <c r="O163" s="91"/>
      <c r="P163" s="91"/>
      <c r="Q163" s="19" t="e">
        <f t="shared" si="140"/>
        <v>#N/A</v>
      </c>
      <c r="R163" s="19" t="str" cm="1">
        <f t="array" ref="R163">_xlfn.IFS(P163=0,"si", AND(1&lt;P163, P163&lt;=O163),"si", OR(P163=1, P163&gt;O163),"no")</f>
        <v>si</v>
      </c>
      <c r="S163" s="78" t="e">
        <f t="shared" si="141"/>
        <v>#N/A</v>
      </c>
      <c r="T163" s="78" t="e">
        <f t="shared" si="142"/>
        <v>#N/A</v>
      </c>
      <c r="U163" s="11" t="e">
        <f t="shared" si="143"/>
        <v>#N/A</v>
      </c>
      <c r="V163" s="15" t="e">
        <f>INDEX(Foglio2!$J:$K,MATCH(B163,Foglio2!$J:$J,0),2)</f>
        <v>#N/A</v>
      </c>
      <c r="W163" s="91"/>
      <c r="X163" s="91"/>
      <c r="Y163" s="19" t="e">
        <f t="shared" si="144"/>
        <v>#N/A</v>
      </c>
      <c r="Z163" s="19" t="str">
        <f t="shared" si="145"/>
        <v>si</v>
      </c>
      <c r="AA163" s="78" t="e">
        <f t="shared" si="146"/>
        <v>#N/A</v>
      </c>
      <c r="AB163" s="78" t="e">
        <f t="shared" si="168"/>
        <v>#N/A</v>
      </c>
      <c r="AC163" s="19" t="e">
        <f t="shared" si="177"/>
        <v>#N/A</v>
      </c>
      <c r="AD163" s="11" t="e">
        <f t="shared" si="169"/>
        <v>#N/A</v>
      </c>
      <c r="AE163" s="15" t="e">
        <f>INDEX(Foglio2!$N:$O,MATCH(B163,Foglio2!$N:$N,0),2)</f>
        <v>#N/A</v>
      </c>
      <c r="AF163" s="91"/>
      <c r="AG163" s="91"/>
      <c r="AH163" s="19" t="e">
        <f t="shared" si="147"/>
        <v>#N/A</v>
      </c>
      <c r="AI163" s="19" t="str">
        <f t="shared" si="148"/>
        <v>si</v>
      </c>
      <c r="AJ163" s="78" t="e">
        <f t="shared" si="149"/>
        <v>#N/A</v>
      </c>
      <c r="AK163" s="78" t="e">
        <f t="shared" si="170"/>
        <v>#N/A</v>
      </c>
      <c r="AL163" s="19" t="e">
        <f t="shared" si="171"/>
        <v>#N/A</v>
      </c>
      <c r="AM163" s="11" t="e">
        <f t="shared" si="172"/>
        <v>#N/A</v>
      </c>
      <c r="AN163" s="15" t="e">
        <f>INDEX(Foglio2!$R:$S,MATCH(B163,Foglio2!$R:$R,0),2)</f>
        <v>#N/A</v>
      </c>
      <c r="AO163" s="91"/>
      <c r="AP163" s="91"/>
      <c r="AQ163" s="19" t="e">
        <f t="shared" si="150"/>
        <v>#N/A</v>
      </c>
      <c r="AR163" s="19" t="str">
        <f t="shared" si="151"/>
        <v>si</v>
      </c>
      <c r="AS163" s="78" t="e">
        <f t="shared" si="152"/>
        <v>#N/A</v>
      </c>
      <c r="AT163" s="78" t="e">
        <f t="shared" si="153"/>
        <v>#N/A</v>
      </c>
      <c r="AU163" s="11" t="e">
        <f t="shared" si="154"/>
        <v>#N/A</v>
      </c>
      <c r="AV163" s="15" t="e">
        <f>INDEX(Foglio2!$V:$W,MATCH(B163,Foglio2!$V:$V,0),2)</f>
        <v>#N/A</v>
      </c>
      <c r="AW163" s="91"/>
      <c r="AX163" s="91"/>
      <c r="AY163" s="19" t="e">
        <f t="shared" si="155"/>
        <v>#N/A</v>
      </c>
      <c r="AZ163" s="19" t="str">
        <f t="shared" si="156"/>
        <v>si</v>
      </c>
      <c r="BA163" s="78" t="e">
        <f t="shared" si="157"/>
        <v>#N/A</v>
      </c>
      <c r="BB163" s="78" t="e">
        <f t="shared" si="158"/>
        <v>#N/A</v>
      </c>
      <c r="BC163" s="11" t="e">
        <f t="shared" si="159"/>
        <v>#N/A</v>
      </c>
      <c r="BD163" s="15" t="e">
        <f>INDEX(Foglio2!$Z:$AA,MATCH(B163,Foglio2!$Z:$Z,0),2)</f>
        <v>#N/A</v>
      </c>
      <c r="BE163" s="91"/>
      <c r="BF163" s="91"/>
      <c r="BG163" s="19" t="e">
        <f t="shared" si="160"/>
        <v>#N/A</v>
      </c>
      <c r="BH163" s="19" t="str">
        <f t="shared" si="161"/>
        <v>si</v>
      </c>
      <c r="BI163" s="82" t="e">
        <f t="shared" si="178"/>
        <v>#N/A</v>
      </c>
      <c r="BJ163" s="78" t="e">
        <f t="shared" si="179"/>
        <v>#N/A</v>
      </c>
      <c r="BK163" s="78" t="e">
        <f t="shared" si="180"/>
        <v>#N/A</v>
      </c>
      <c r="BL163" s="19" t="e">
        <f t="shared" si="181"/>
        <v>#N/A</v>
      </c>
      <c r="BM163" s="11" t="e">
        <f t="shared" si="173"/>
        <v>#N/A</v>
      </c>
      <c r="BN163" s="15" t="e">
        <f>INDEX(Foglio2!$AC:$AD,MATCH(B163,Foglio2!$AC:$AC,0),2)</f>
        <v>#N/A</v>
      </c>
      <c r="BO163" s="91"/>
      <c r="BP163" s="91"/>
      <c r="BQ163" s="19" t="e">
        <f t="shared" si="162"/>
        <v>#N/A</v>
      </c>
      <c r="BR163" s="19" t="str">
        <f t="shared" si="163"/>
        <v>si</v>
      </c>
      <c r="BS163" s="78" t="e">
        <f t="shared" si="164"/>
        <v>#N/A</v>
      </c>
      <c r="BT163" s="78" t="e">
        <f t="shared" si="165"/>
        <v>#N/A</v>
      </c>
      <c r="BU163" s="11" t="e">
        <f t="shared" si="166"/>
        <v>#N/A</v>
      </c>
      <c r="BV163" s="92"/>
      <c r="BW163" s="92"/>
      <c r="BX163" s="82" t="str" cm="1">
        <f t="array" ref="BX163">_xlfn.IFS('indicatori output 1.2'!BW163=0, "si", OR('Indicatori target 1.2'!K163="err",'Indicatori target 1.2'!L163="err"), "no", AND('indicatori output 1.2'!BW163&gt;0, 'Indicatori target 1.2'!K163&lt;&gt;'Indicatori target 1.2'!L163), "no", AND('indicatori output 1.2'!BW163&gt;0,'Indicatori target 1.2'!K163='Indicatori target 1.2'!L163), "si")</f>
        <v>si</v>
      </c>
      <c r="BY163" s="82" t="str">
        <f t="shared" si="182"/>
        <v>si</v>
      </c>
      <c r="BZ163" s="78">
        <f t="shared" si="183"/>
        <v>0</v>
      </c>
      <c r="CA163" s="78">
        <f t="shared" si="184"/>
        <v>0</v>
      </c>
    </row>
    <row r="164" spans="1:79" x14ac:dyDescent="0.3">
      <c r="A164"/>
      <c r="B164"/>
      <c r="C164" s="10" t="e">
        <f>INDEX(Foglio2!$B:$C,MATCH('indicatori output 1.2'!B164,Foglio2!$B:$B,0),2)</f>
        <v>#N/A</v>
      </c>
      <c r="D164" s="10" t="e">
        <f>INDEX(Foglio4!$C:$D,MATCH('indicatori output 1.2'!B164,Foglio4!$C:$C,0),2)</f>
        <v>#N/A</v>
      </c>
      <c r="E164" s="91"/>
      <c r="F164" s="91"/>
      <c r="G164" s="19" t="e">
        <f t="shared" si="138"/>
        <v>#N/A</v>
      </c>
      <c r="H164" s="19" t="str">
        <f t="shared" si="139"/>
        <v>si</v>
      </c>
      <c r="I164" s="19" t="e">
        <f t="shared" si="174"/>
        <v>#N/A</v>
      </c>
      <c r="J164" s="19" t="e" cm="1">
        <f t="array" ref="J164">_xlfn.IFS(D164=F164,"uguale",D164&lt;F164,"regis maggiore",D164&gt;F164,"regis minore")</f>
        <v>#N/A</v>
      </c>
      <c r="K164" s="78" t="e">
        <f t="shared" si="175"/>
        <v>#N/A</v>
      </c>
      <c r="L164" s="78" t="e">
        <f t="shared" si="176"/>
        <v>#N/A</v>
      </c>
      <c r="M164" s="11" t="e">
        <f t="shared" si="167"/>
        <v>#N/A</v>
      </c>
      <c r="N164" s="15" t="e">
        <f>INDEX(Foglio2!$F:$G,MATCH(B164,Foglio2!$F:$F,0),2)</f>
        <v>#N/A</v>
      </c>
      <c r="O164" s="91"/>
      <c r="P164" s="91"/>
      <c r="Q164" s="19" t="e">
        <f t="shared" si="140"/>
        <v>#N/A</v>
      </c>
      <c r="R164" s="19" t="str" cm="1">
        <f t="array" ref="R164">_xlfn.IFS(P164=0,"si", AND(1&lt;P164, P164&lt;=O164),"si", OR(P164=1, P164&gt;O164),"no")</f>
        <v>si</v>
      </c>
      <c r="S164" s="78" t="e">
        <f t="shared" si="141"/>
        <v>#N/A</v>
      </c>
      <c r="T164" s="78" t="e">
        <f t="shared" si="142"/>
        <v>#N/A</v>
      </c>
      <c r="U164" s="11" t="e">
        <f t="shared" si="143"/>
        <v>#N/A</v>
      </c>
      <c r="V164" s="15" t="e">
        <f>INDEX(Foglio2!$J:$K,MATCH(B164,Foglio2!$J:$J,0),2)</f>
        <v>#N/A</v>
      </c>
      <c r="W164" s="91"/>
      <c r="X164" s="91"/>
      <c r="Y164" s="19" t="e">
        <f t="shared" si="144"/>
        <v>#N/A</v>
      </c>
      <c r="Z164" s="19" t="str">
        <f t="shared" si="145"/>
        <v>si</v>
      </c>
      <c r="AA164" s="78" t="e">
        <f t="shared" si="146"/>
        <v>#N/A</v>
      </c>
      <c r="AB164" s="78" t="e">
        <f t="shared" si="168"/>
        <v>#N/A</v>
      </c>
      <c r="AC164" s="19" t="e">
        <f t="shared" si="177"/>
        <v>#N/A</v>
      </c>
      <c r="AD164" s="11" t="e">
        <f t="shared" si="169"/>
        <v>#N/A</v>
      </c>
      <c r="AE164" s="15" t="e">
        <f>INDEX(Foglio2!$N:$O,MATCH(B164,Foglio2!$N:$N,0),2)</f>
        <v>#N/A</v>
      </c>
      <c r="AF164" s="91"/>
      <c r="AG164" s="91"/>
      <c r="AH164" s="19" t="e">
        <f t="shared" si="147"/>
        <v>#N/A</v>
      </c>
      <c r="AI164" s="19" t="str">
        <f t="shared" si="148"/>
        <v>si</v>
      </c>
      <c r="AJ164" s="78" t="e">
        <f t="shared" si="149"/>
        <v>#N/A</v>
      </c>
      <c r="AK164" s="78" t="e">
        <f t="shared" si="170"/>
        <v>#N/A</v>
      </c>
      <c r="AL164" s="19" t="e">
        <f t="shared" si="171"/>
        <v>#N/A</v>
      </c>
      <c r="AM164" s="11" t="e">
        <f t="shared" si="172"/>
        <v>#N/A</v>
      </c>
      <c r="AN164" s="15" t="e">
        <f>INDEX(Foglio2!$R:$S,MATCH(B164,Foglio2!$R:$R,0),2)</f>
        <v>#N/A</v>
      </c>
      <c r="AO164" s="91"/>
      <c r="AP164" s="91"/>
      <c r="AQ164" s="19" t="e">
        <f t="shared" si="150"/>
        <v>#N/A</v>
      </c>
      <c r="AR164" s="19" t="str">
        <f t="shared" si="151"/>
        <v>si</v>
      </c>
      <c r="AS164" s="78" t="e">
        <f t="shared" si="152"/>
        <v>#N/A</v>
      </c>
      <c r="AT164" s="78" t="e">
        <f t="shared" si="153"/>
        <v>#N/A</v>
      </c>
      <c r="AU164" s="11" t="e">
        <f t="shared" si="154"/>
        <v>#N/A</v>
      </c>
      <c r="AV164" s="15" t="e">
        <f>INDEX(Foglio2!$V:$W,MATCH(B164,Foglio2!$V:$V,0),2)</f>
        <v>#N/A</v>
      </c>
      <c r="AW164" s="91"/>
      <c r="AX164" s="91"/>
      <c r="AY164" s="19" t="e">
        <f t="shared" si="155"/>
        <v>#N/A</v>
      </c>
      <c r="AZ164" s="19" t="str">
        <f t="shared" si="156"/>
        <v>si</v>
      </c>
      <c r="BA164" s="78" t="e">
        <f t="shared" si="157"/>
        <v>#N/A</v>
      </c>
      <c r="BB164" s="78" t="e">
        <f t="shared" si="158"/>
        <v>#N/A</v>
      </c>
      <c r="BC164" s="11" t="e">
        <f t="shared" si="159"/>
        <v>#N/A</v>
      </c>
      <c r="BD164" s="15" t="e">
        <f>INDEX(Foglio2!$Z:$AA,MATCH(B164,Foglio2!$Z:$Z,0),2)</f>
        <v>#N/A</v>
      </c>
      <c r="BE164" s="91"/>
      <c r="BF164" s="91"/>
      <c r="BG164" s="19" t="e">
        <f t="shared" si="160"/>
        <v>#N/A</v>
      </c>
      <c r="BH164" s="19" t="str">
        <f t="shared" si="161"/>
        <v>si</v>
      </c>
      <c r="BI164" s="82" t="e">
        <f t="shared" si="178"/>
        <v>#N/A</v>
      </c>
      <c r="BJ164" s="78" t="e">
        <f t="shared" si="179"/>
        <v>#N/A</v>
      </c>
      <c r="BK164" s="78" t="e">
        <f t="shared" si="180"/>
        <v>#N/A</v>
      </c>
      <c r="BL164" s="19" t="e">
        <f t="shared" si="181"/>
        <v>#N/A</v>
      </c>
      <c r="BM164" s="11" t="e">
        <f t="shared" si="173"/>
        <v>#N/A</v>
      </c>
      <c r="BN164" s="15" t="e">
        <f>INDEX(Foglio2!$AC:$AD,MATCH(B164,Foglio2!$AC:$AC,0),2)</f>
        <v>#N/A</v>
      </c>
      <c r="BO164" s="91"/>
      <c r="BP164" s="91"/>
      <c r="BQ164" s="19" t="e">
        <f t="shared" si="162"/>
        <v>#N/A</v>
      </c>
      <c r="BR164" s="19" t="str">
        <f t="shared" si="163"/>
        <v>si</v>
      </c>
      <c r="BS164" s="78" t="e">
        <f t="shared" si="164"/>
        <v>#N/A</v>
      </c>
      <c r="BT164" s="78" t="e">
        <f t="shared" si="165"/>
        <v>#N/A</v>
      </c>
      <c r="BU164" s="11" t="e">
        <f t="shared" si="166"/>
        <v>#N/A</v>
      </c>
      <c r="BV164" s="92"/>
      <c r="BW164" s="92"/>
      <c r="BX164" s="82" t="str" cm="1">
        <f t="array" ref="BX164">_xlfn.IFS('indicatori output 1.2'!BW164=0, "si", OR('Indicatori target 1.2'!K164="err",'Indicatori target 1.2'!L164="err"), "no", AND('indicatori output 1.2'!BW164&gt;0, 'Indicatori target 1.2'!K164&lt;&gt;'Indicatori target 1.2'!L164), "no", AND('indicatori output 1.2'!BW164&gt;0,'Indicatori target 1.2'!K164='Indicatori target 1.2'!L164), "si")</f>
        <v>si</v>
      </c>
      <c r="BY164" s="82" t="str">
        <f t="shared" si="182"/>
        <v>si</v>
      </c>
      <c r="BZ164" s="78">
        <f t="shared" si="183"/>
        <v>0</v>
      </c>
      <c r="CA164" s="78">
        <f t="shared" si="184"/>
        <v>0</v>
      </c>
    </row>
    <row r="165" spans="1:79" x14ac:dyDescent="0.3">
      <c r="A165"/>
      <c r="B165"/>
      <c r="C165" s="10" t="e">
        <f>INDEX(Foglio2!$B:$C,MATCH('indicatori output 1.2'!B165,Foglio2!$B:$B,0),2)</f>
        <v>#N/A</v>
      </c>
      <c r="D165" s="10" t="e">
        <f>INDEX(Foglio4!$C:$D,MATCH('indicatori output 1.2'!B165,Foglio4!$C:$C,0),2)</f>
        <v>#N/A</v>
      </c>
      <c r="E165" s="91"/>
      <c r="F165" s="91"/>
      <c r="G165" s="19" t="e">
        <f t="shared" si="138"/>
        <v>#N/A</v>
      </c>
      <c r="H165" s="19" t="str">
        <f t="shared" si="139"/>
        <v>si</v>
      </c>
      <c r="I165" s="19" t="e">
        <f t="shared" si="174"/>
        <v>#N/A</v>
      </c>
      <c r="J165" s="19" t="e" cm="1">
        <f t="array" ref="J165">_xlfn.IFS(D165=F165,"uguale",D165&lt;F165,"regis maggiore",D165&gt;F165,"regis minore")</f>
        <v>#N/A</v>
      </c>
      <c r="K165" s="78" t="e">
        <f t="shared" si="175"/>
        <v>#N/A</v>
      </c>
      <c r="L165" s="78" t="e">
        <f t="shared" si="176"/>
        <v>#N/A</v>
      </c>
      <c r="M165" s="11" t="e">
        <f t="shared" si="167"/>
        <v>#N/A</v>
      </c>
      <c r="N165" s="15" t="e">
        <f>INDEX(Foglio2!$F:$G,MATCH(B165,Foglio2!$F:$F,0),2)</f>
        <v>#N/A</v>
      </c>
      <c r="O165" s="91"/>
      <c r="P165" s="91"/>
      <c r="Q165" s="19" t="e">
        <f t="shared" si="140"/>
        <v>#N/A</v>
      </c>
      <c r="R165" s="19" t="str" cm="1">
        <f t="array" ref="R165">_xlfn.IFS(P165=0,"si", AND(1&lt;P165, P165&lt;=O165),"si", OR(P165=1, P165&gt;O165),"no")</f>
        <v>si</v>
      </c>
      <c r="S165" s="78" t="e">
        <f t="shared" si="141"/>
        <v>#N/A</v>
      </c>
      <c r="T165" s="78" t="e">
        <f t="shared" si="142"/>
        <v>#N/A</v>
      </c>
      <c r="U165" s="11" t="e">
        <f t="shared" si="143"/>
        <v>#N/A</v>
      </c>
      <c r="V165" s="15" t="e">
        <f>INDEX(Foglio2!$J:$K,MATCH(B165,Foglio2!$J:$J,0),2)</f>
        <v>#N/A</v>
      </c>
      <c r="W165" s="91"/>
      <c r="X165" s="91"/>
      <c r="Y165" s="19" t="e">
        <f t="shared" si="144"/>
        <v>#N/A</v>
      </c>
      <c r="Z165" s="19" t="str">
        <f t="shared" si="145"/>
        <v>si</v>
      </c>
      <c r="AA165" s="78" t="e">
        <f t="shared" si="146"/>
        <v>#N/A</v>
      </c>
      <c r="AB165" s="78" t="e">
        <f t="shared" si="168"/>
        <v>#N/A</v>
      </c>
      <c r="AC165" s="19" t="e">
        <f t="shared" si="177"/>
        <v>#N/A</v>
      </c>
      <c r="AD165" s="11" t="e">
        <f t="shared" si="169"/>
        <v>#N/A</v>
      </c>
      <c r="AE165" s="15" t="e">
        <f>INDEX(Foglio2!$N:$O,MATCH(B165,Foglio2!$N:$N,0),2)</f>
        <v>#N/A</v>
      </c>
      <c r="AF165" s="91"/>
      <c r="AG165" s="91"/>
      <c r="AH165" s="19" t="e">
        <f t="shared" si="147"/>
        <v>#N/A</v>
      </c>
      <c r="AI165" s="19" t="str">
        <f t="shared" si="148"/>
        <v>si</v>
      </c>
      <c r="AJ165" s="78" t="e">
        <f t="shared" si="149"/>
        <v>#N/A</v>
      </c>
      <c r="AK165" s="78" t="e">
        <f t="shared" si="170"/>
        <v>#N/A</v>
      </c>
      <c r="AL165" s="19" t="e">
        <f t="shared" si="171"/>
        <v>#N/A</v>
      </c>
      <c r="AM165" s="11" t="e">
        <f t="shared" si="172"/>
        <v>#N/A</v>
      </c>
      <c r="AN165" s="15" t="e">
        <f>INDEX(Foglio2!$R:$S,MATCH(B165,Foglio2!$R:$R,0),2)</f>
        <v>#N/A</v>
      </c>
      <c r="AO165" s="91"/>
      <c r="AP165" s="91"/>
      <c r="AQ165" s="19" t="e">
        <f t="shared" si="150"/>
        <v>#N/A</v>
      </c>
      <c r="AR165" s="19" t="str">
        <f t="shared" si="151"/>
        <v>si</v>
      </c>
      <c r="AS165" s="78" t="e">
        <f t="shared" si="152"/>
        <v>#N/A</v>
      </c>
      <c r="AT165" s="78" t="e">
        <f t="shared" si="153"/>
        <v>#N/A</v>
      </c>
      <c r="AU165" s="11" t="e">
        <f t="shared" si="154"/>
        <v>#N/A</v>
      </c>
      <c r="AV165" s="15" t="e">
        <f>INDEX(Foglio2!$V:$W,MATCH(B165,Foglio2!$V:$V,0),2)</f>
        <v>#N/A</v>
      </c>
      <c r="AW165" s="91"/>
      <c r="AX165" s="91"/>
      <c r="AY165" s="19" t="e">
        <f t="shared" si="155"/>
        <v>#N/A</v>
      </c>
      <c r="AZ165" s="19" t="str">
        <f t="shared" si="156"/>
        <v>si</v>
      </c>
      <c r="BA165" s="78" t="e">
        <f t="shared" si="157"/>
        <v>#N/A</v>
      </c>
      <c r="BB165" s="78" t="e">
        <f t="shared" si="158"/>
        <v>#N/A</v>
      </c>
      <c r="BC165" s="11" t="e">
        <f t="shared" si="159"/>
        <v>#N/A</v>
      </c>
      <c r="BD165" s="15" t="e">
        <f>INDEX(Foglio2!$Z:$AA,MATCH(B165,Foglio2!$Z:$Z,0),2)</f>
        <v>#N/A</v>
      </c>
      <c r="BE165" s="91"/>
      <c r="BF165" s="91"/>
      <c r="BG165" s="19" t="e">
        <f t="shared" si="160"/>
        <v>#N/A</v>
      </c>
      <c r="BH165" s="19" t="str">
        <f t="shared" si="161"/>
        <v>si</v>
      </c>
      <c r="BI165" s="82" t="e">
        <f t="shared" si="178"/>
        <v>#N/A</v>
      </c>
      <c r="BJ165" s="78" t="e">
        <f t="shared" si="179"/>
        <v>#N/A</v>
      </c>
      <c r="BK165" s="78" t="e">
        <f t="shared" si="180"/>
        <v>#N/A</v>
      </c>
      <c r="BL165" s="19" t="e">
        <f t="shared" si="181"/>
        <v>#N/A</v>
      </c>
      <c r="BM165" s="11" t="e">
        <f t="shared" si="173"/>
        <v>#N/A</v>
      </c>
      <c r="BN165" s="15" t="e">
        <f>INDEX(Foglio2!$AC:$AD,MATCH(B165,Foglio2!$AC:$AC,0),2)</f>
        <v>#N/A</v>
      </c>
      <c r="BO165" s="91"/>
      <c r="BP165" s="91"/>
      <c r="BQ165" s="19" t="e">
        <f t="shared" si="162"/>
        <v>#N/A</v>
      </c>
      <c r="BR165" s="19" t="str">
        <f t="shared" si="163"/>
        <v>si</v>
      </c>
      <c r="BS165" s="78" t="e">
        <f t="shared" si="164"/>
        <v>#N/A</v>
      </c>
      <c r="BT165" s="78" t="e">
        <f t="shared" si="165"/>
        <v>#N/A</v>
      </c>
      <c r="BU165" s="11" t="e">
        <f t="shared" si="166"/>
        <v>#N/A</v>
      </c>
      <c r="BV165" s="92"/>
      <c r="BW165" s="92"/>
      <c r="BX165" s="82" t="str" cm="1">
        <f t="array" ref="BX165">_xlfn.IFS('indicatori output 1.2'!BW165=0, "si", OR('Indicatori target 1.2'!K165="err",'Indicatori target 1.2'!L165="err"), "no", AND('indicatori output 1.2'!BW165&gt;0, 'Indicatori target 1.2'!K165&lt;&gt;'Indicatori target 1.2'!L165), "no", AND('indicatori output 1.2'!BW165&gt;0,'Indicatori target 1.2'!K165='Indicatori target 1.2'!L165), "si")</f>
        <v>si</v>
      </c>
      <c r="BY165" s="82" t="str">
        <f t="shared" si="182"/>
        <v>si</v>
      </c>
      <c r="BZ165" s="78">
        <f t="shared" si="183"/>
        <v>0</v>
      </c>
      <c r="CA165" s="78">
        <f t="shared" si="184"/>
        <v>0</v>
      </c>
    </row>
    <row r="166" spans="1:79" x14ac:dyDescent="0.3">
      <c r="A166"/>
      <c r="B166"/>
      <c r="C166" s="10" t="e">
        <f>INDEX(Foglio2!$B:$C,MATCH('indicatori output 1.2'!B166,Foglio2!$B:$B,0),2)</f>
        <v>#N/A</v>
      </c>
      <c r="D166" s="10" t="e">
        <f>INDEX(Foglio4!$C:$D,MATCH('indicatori output 1.2'!B166,Foglio4!$C:$C,0),2)</f>
        <v>#N/A</v>
      </c>
      <c r="E166" s="91"/>
      <c r="F166" s="91"/>
      <c r="G166" s="19" t="e">
        <f t="shared" si="138"/>
        <v>#N/A</v>
      </c>
      <c r="H166" s="19" t="str">
        <f t="shared" si="139"/>
        <v>si</v>
      </c>
      <c r="I166" s="19" t="e">
        <f t="shared" si="174"/>
        <v>#N/A</v>
      </c>
      <c r="J166" s="19" t="e" cm="1">
        <f t="array" ref="J166">_xlfn.IFS(D166=F166,"uguale",D166&lt;F166,"regis maggiore",D166&gt;F166,"regis minore")</f>
        <v>#N/A</v>
      </c>
      <c r="K166" s="78" t="e">
        <f t="shared" si="175"/>
        <v>#N/A</v>
      </c>
      <c r="L166" s="78" t="e">
        <f t="shared" si="176"/>
        <v>#N/A</v>
      </c>
      <c r="M166" s="11" t="e">
        <f t="shared" si="167"/>
        <v>#N/A</v>
      </c>
      <c r="N166" s="15" t="e">
        <f>INDEX(Foglio2!$F:$G,MATCH(B166,Foglio2!$F:$F,0),2)</f>
        <v>#N/A</v>
      </c>
      <c r="O166" s="91"/>
      <c r="P166" s="91"/>
      <c r="Q166" s="19" t="e">
        <f t="shared" si="140"/>
        <v>#N/A</v>
      </c>
      <c r="R166" s="19" t="str" cm="1">
        <f t="array" ref="R166">_xlfn.IFS(P166=0,"si", AND(1&lt;P166, P166&lt;=O166),"si", OR(P166=1, P166&gt;O166),"no")</f>
        <v>si</v>
      </c>
      <c r="S166" s="78" t="e">
        <f t="shared" si="141"/>
        <v>#N/A</v>
      </c>
      <c r="T166" s="78" t="e">
        <f t="shared" si="142"/>
        <v>#N/A</v>
      </c>
      <c r="U166" s="11" t="e">
        <f t="shared" si="143"/>
        <v>#N/A</v>
      </c>
      <c r="V166" s="15" t="e">
        <f>INDEX(Foglio2!$J:$K,MATCH(B166,Foglio2!$J:$J,0),2)</f>
        <v>#N/A</v>
      </c>
      <c r="W166" s="91"/>
      <c r="X166" s="91"/>
      <c r="Y166" s="19" t="e">
        <f t="shared" si="144"/>
        <v>#N/A</v>
      </c>
      <c r="Z166" s="19" t="str">
        <f t="shared" si="145"/>
        <v>si</v>
      </c>
      <c r="AA166" s="78" t="e">
        <f t="shared" si="146"/>
        <v>#N/A</v>
      </c>
      <c r="AB166" s="78" t="e">
        <f t="shared" si="168"/>
        <v>#N/A</v>
      </c>
      <c r="AC166" s="19" t="e">
        <f t="shared" si="177"/>
        <v>#N/A</v>
      </c>
      <c r="AD166" s="11" t="e">
        <f t="shared" si="169"/>
        <v>#N/A</v>
      </c>
      <c r="AE166" s="15" t="e">
        <f>INDEX(Foglio2!$N:$O,MATCH(B166,Foglio2!$N:$N,0),2)</f>
        <v>#N/A</v>
      </c>
      <c r="AF166" s="91"/>
      <c r="AG166" s="91"/>
      <c r="AH166" s="19" t="e">
        <f t="shared" si="147"/>
        <v>#N/A</v>
      </c>
      <c r="AI166" s="19" t="str">
        <f t="shared" si="148"/>
        <v>si</v>
      </c>
      <c r="AJ166" s="78" t="e">
        <f t="shared" si="149"/>
        <v>#N/A</v>
      </c>
      <c r="AK166" s="78" t="e">
        <f t="shared" si="170"/>
        <v>#N/A</v>
      </c>
      <c r="AL166" s="19" t="e">
        <f t="shared" si="171"/>
        <v>#N/A</v>
      </c>
      <c r="AM166" s="11" t="e">
        <f t="shared" si="172"/>
        <v>#N/A</v>
      </c>
      <c r="AN166" s="15" t="e">
        <f>INDEX(Foglio2!$R:$S,MATCH(B166,Foglio2!$R:$R,0),2)</f>
        <v>#N/A</v>
      </c>
      <c r="AO166" s="91"/>
      <c r="AP166" s="91"/>
      <c r="AQ166" s="19" t="e">
        <f t="shared" si="150"/>
        <v>#N/A</v>
      </c>
      <c r="AR166" s="19" t="str">
        <f t="shared" si="151"/>
        <v>si</v>
      </c>
      <c r="AS166" s="78" t="e">
        <f t="shared" si="152"/>
        <v>#N/A</v>
      </c>
      <c r="AT166" s="78" t="e">
        <f t="shared" si="153"/>
        <v>#N/A</v>
      </c>
      <c r="AU166" s="11" t="e">
        <f t="shared" si="154"/>
        <v>#N/A</v>
      </c>
      <c r="AV166" s="15" t="e">
        <f>INDEX(Foglio2!$V:$W,MATCH(B166,Foglio2!$V:$V,0),2)</f>
        <v>#N/A</v>
      </c>
      <c r="AW166" s="91"/>
      <c r="AX166" s="91"/>
      <c r="AY166" s="19" t="e">
        <f t="shared" si="155"/>
        <v>#N/A</v>
      </c>
      <c r="AZ166" s="19" t="str">
        <f t="shared" si="156"/>
        <v>si</v>
      </c>
      <c r="BA166" s="78" t="e">
        <f t="shared" si="157"/>
        <v>#N/A</v>
      </c>
      <c r="BB166" s="78" t="e">
        <f t="shared" si="158"/>
        <v>#N/A</v>
      </c>
      <c r="BC166" s="11" t="e">
        <f t="shared" si="159"/>
        <v>#N/A</v>
      </c>
      <c r="BD166" s="15" t="e">
        <f>INDEX(Foglio2!$Z:$AA,MATCH(B166,Foglio2!$Z:$Z,0),2)</f>
        <v>#N/A</v>
      </c>
      <c r="BE166" s="91"/>
      <c r="BF166" s="91"/>
      <c r="BG166" s="19" t="e">
        <f t="shared" si="160"/>
        <v>#N/A</v>
      </c>
      <c r="BH166" s="19" t="str">
        <f t="shared" si="161"/>
        <v>si</v>
      </c>
      <c r="BI166" s="82" t="e">
        <f t="shared" si="178"/>
        <v>#N/A</v>
      </c>
      <c r="BJ166" s="78" t="e">
        <f t="shared" si="179"/>
        <v>#N/A</v>
      </c>
      <c r="BK166" s="78" t="e">
        <f t="shared" si="180"/>
        <v>#N/A</v>
      </c>
      <c r="BL166" s="19" t="e">
        <f t="shared" si="181"/>
        <v>#N/A</v>
      </c>
      <c r="BM166" s="11" t="e">
        <f t="shared" si="173"/>
        <v>#N/A</v>
      </c>
      <c r="BN166" s="15" t="e">
        <f>INDEX(Foglio2!$AC:$AD,MATCH(B166,Foglio2!$AC:$AC,0),2)</f>
        <v>#N/A</v>
      </c>
      <c r="BO166" s="91"/>
      <c r="BP166" s="91"/>
      <c r="BQ166" s="19" t="e">
        <f t="shared" si="162"/>
        <v>#N/A</v>
      </c>
      <c r="BR166" s="19" t="str">
        <f t="shared" si="163"/>
        <v>si</v>
      </c>
      <c r="BS166" s="78" t="e">
        <f t="shared" si="164"/>
        <v>#N/A</v>
      </c>
      <c r="BT166" s="78" t="e">
        <f t="shared" si="165"/>
        <v>#N/A</v>
      </c>
      <c r="BU166" s="11" t="e">
        <f t="shared" si="166"/>
        <v>#N/A</v>
      </c>
      <c r="BV166" s="92"/>
      <c r="BW166" s="92"/>
      <c r="BX166" s="82" t="str" cm="1">
        <f t="array" ref="BX166">_xlfn.IFS('indicatori output 1.2'!BW166=0, "si", OR('Indicatori target 1.2'!K166="err",'Indicatori target 1.2'!L166="err"), "no", AND('indicatori output 1.2'!BW166&gt;0, 'Indicatori target 1.2'!K166&lt;&gt;'Indicatori target 1.2'!L166), "no", AND('indicatori output 1.2'!BW166&gt;0,'Indicatori target 1.2'!K166='Indicatori target 1.2'!L166), "si")</f>
        <v>si</v>
      </c>
      <c r="BY166" s="82" t="str">
        <f t="shared" si="182"/>
        <v>si</v>
      </c>
      <c r="BZ166" s="78">
        <f t="shared" si="183"/>
        <v>0</v>
      </c>
      <c r="CA166" s="78">
        <f t="shared" si="184"/>
        <v>0</v>
      </c>
    </row>
    <row r="167" spans="1:79" x14ac:dyDescent="0.3">
      <c r="A167"/>
      <c r="B167"/>
      <c r="C167" s="10" t="e">
        <f>INDEX(Foglio2!$B:$C,MATCH('indicatori output 1.2'!B167,Foglio2!$B:$B,0),2)</f>
        <v>#N/A</v>
      </c>
      <c r="D167" s="10" t="e">
        <f>INDEX(Foglio4!$C:$D,MATCH('indicatori output 1.2'!B167,Foglio4!$C:$C,0),2)</f>
        <v>#N/A</v>
      </c>
      <c r="E167" s="91"/>
      <c r="F167" s="91"/>
      <c r="G167" s="19" t="e">
        <f t="shared" si="138"/>
        <v>#N/A</v>
      </c>
      <c r="H167" s="19" t="str">
        <f t="shared" si="139"/>
        <v>si</v>
      </c>
      <c r="I167" s="19" t="e">
        <f t="shared" si="174"/>
        <v>#N/A</v>
      </c>
      <c r="J167" s="19" t="e" cm="1">
        <f t="array" ref="J167">_xlfn.IFS(D167=F167,"uguale",D167&lt;F167,"regis maggiore",D167&gt;F167,"regis minore")</f>
        <v>#N/A</v>
      </c>
      <c r="K167" s="78" t="e">
        <f t="shared" si="175"/>
        <v>#N/A</v>
      </c>
      <c r="L167" s="78" t="e">
        <f t="shared" si="176"/>
        <v>#N/A</v>
      </c>
      <c r="M167" s="11" t="e">
        <f t="shared" si="167"/>
        <v>#N/A</v>
      </c>
      <c r="N167" s="15" t="e">
        <f>INDEX(Foglio2!$F:$G,MATCH(B167,Foglio2!$F:$F,0),2)</f>
        <v>#N/A</v>
      </c>
      <c r="O167" s="91"/>
      <c r="P167" s="91"/>
      <c r="Q167" s="19" t="e">
        <f t="shared" si="140"/>
        <v>#N/A</v>
      </c>
      <c r="R167" s="19" t="str" cm="1">
        <f t="array" ref="R167">_xlfn.IFS(P167=0,"si", AND(1&lt;P167, P167&lt;=O167),"si", OR(P167=1, P167&gt;O167),"no")</f>
        <v>si</v>
      </c>
      <c r="S167" s="78" t="e">
        <f t="shared" si="141"/>
        <v>#N/A</v>
      </c>
      <c r="T167" s="78" t="e">
        <f t="shared" si="142"/>
        <v>#N/A</v>
      </c>
      <c r="U167" s="11" t="e">
        <f t="shared" si="143"/>
        <v>#N/A</v>
      </c>
      <c r="V167" s="15" t="e">
        <f>INDEX(Foglio2!$J:$K,MATCH(B167,Foglio2!$J:$J,0),2)</f>
        <v>#N/A</v>
      </c>
      <c r="W167" s="91"/>
      <c r="X167" s="91"/>
      <c r="Y167" s="19" t="e">
        <f t="shared" si="144"/>
        <v>#N/A</v>
      </c>
      <c r="Z167" s="19" t="str">
        <f t="shared" si="145"/>
        <v>si</v>
      </c>
      <c r="AA167" s="78" t="e">
        <f t="shared" si="146"/>
        <v>#N/A</v>
      </c>
      <c r="AB167" s="78" t="e">
        <f t="shared" si="168"/>
        <v>#N/A</v>
      </c>
      <c r="AC167" s="19" t="e">
        <f t="shared" si="177"/>
        <v>#N/A</v>
      </c>
      <c r="AD167" s="11" t="e">
        <f t="shared" si="169"/>
        <v>#N/A</v>
      </c>
      <c r="AE167" s="15" t="e">
        <f>INDEX(Foglio2!$N:$O,MATCH(B167,Foglio2!$N:$N,0),2)</f>
        <v>#N/A</v>
      </c>
      <c r="AF167" s="91"/>
      <c r="AG167" s="91"/>
      <c r="AH167" s="19" t="e">
        <f t="shared" si="147"/>
        <v>#N/A</v>
      </c>
      <c r="AI167" s="19" t="str">
        <f t="shared" si="148"/>
        <v>si</v>
      </c>
      <c r="AJ167" s="78" t="e">
        <f t="shared" si="149"/>
        <v>#N/A</v>
      </c>
      <c r="AK167" s="78" t="e">
        <f t="shared" si="170"/>
        <v>#N/A</v>
      </c>
      <c r="AL167" s="19" t="e">
        <f t="shared" si="171"/>
        <v>#N/A</v>
      </c>
      <c r="AM167" s="11" t="e">
        <f t="shared" si="172"/>
        <v>#N/A</v>
      </c>
      <c r="AN167" s="15" t="e">
        <f>INDEX(Foglio2!$R:$S,MATCH(B167,Foglio2!$R:$R,0),2)</f>
        <v>#N/A</v>
      </c>
      <c r="AO167" s="91"/>
      <c r="AP167" s="91"/>
      <c r="AQ167" s="19" t="e">
        <f t="shared" si="150"/>
        <v>#N/A</v>
      </c>
      <c r="AR167" s="19" t="str">
        <f t="shared" si="151"/>
        <v>si</v>
      </c>
      <c r="AS167" s="78" t="e">
        <f t="shared" si="152"/>
        <v>#N/A</v>
      </c>
      <c r="AT167" s="78" t="e">
        <f t="shared" si="153"/>
        <v>#N/A</v>
      </c>
      <c r="AU167" s="11" t="e">
        <f t="shared" si="154"/>
        <v>#N/A</v>
      </c>
      <c r="AV167" s="15" t="e">
        <f>INDEX(Foglio2!$V:$W,MATCH(B167,Foglio2!$V:$V,0),2)</f>
        <v>#N/A</v>
      </c>
      <c r="AW167" s="91"/>
      <c r="AX167" s="91"/>
      <c r="AY167" s="19" t="e">
        <f t="shared" si="155"/>
        <v>#N/A</v>
      </c>
      <c r="AZ167" s="19" t="str">
        <f t="shared" si="156"/>
        <v>si</v>
      </c>
      <c r="BA167" s="78" t="e">
        <f t="shared" si="157"/>
        <v>#N/A</v>
      </c>
      <c r="BB167" s="78" t="e">
        <f t="shared" si="158"/>
        <v>#N/A</v>
      </c>
      <c r="BC167" s="11" t="e">
        <f t="shared" si="159"/>
        <v>#N/A</v>
      </c>
      <c r="BD167" s="15" t="e">
        <f>INDEX(Foglio2!$Z:$AA,MATCH(B167,Foglio2!$Z:$Z,0),2)</f>
        <v>#N/A</v>
      </c>
      <c r="BE167" s="91"/>
      <c r="BF167" s="91"/>
      <c r="BG167" s="19" t="e">
        <f t="shared" si="160"/>
        <v>#N/A</v>
      </c>
      <c r="BH167" s="19" t="str">
        <f t="shared" si="161"/>
        <v>si</v>
      </c>
      <c r="BI167" s="82" t="e">
        <f t="shared" si="178"/>
        <v>#N/A</v>
      </c>
      <c r="BJ167" s="78" t="e">
        <f t="shared" si="179"/>
        <v>#N/A</v>
      </c>
      <c r="BK167" s="78" t="e">
        <f t="shared" si="180"/>
        <v>#N/A</v>
      </c>
      <c r="BL167" s="19" t="e">
        <f t="shared" si="181"/>
        <v>#N/A</v>
      </c>
      <c r="BM167" s="11" t="e">
        <f t="shared" si="173"/>
        <v>#N/A</v>
      </c>
      <c r="BN167" s="15" t="e">
        <f>INDEX(Foglio2!$AC:$AD,MATCH(B167,Foglio2!$AC:$AC,0),2)</f>
        <v>#N/A</v>
      </c>
      <c r="BO167" s="91"/>
      <c r="BP167" s="91"/>
      <c r="BQ167" s="19" t="e">
        <f t="shared" si="162"/>
        <v>#N/A</v>
      </c>
      <c r="BR167" s="19" t="str">
        <f t="shared" si="163"/>
        <v>si</v>
      </c>
      <c r="BS167" s="78" t="e">
        <f t="shared" si="164"/>
        <v>#N/A</v>
      </c>
      <c r="BT167" s="78" t="e">
        <f t="shared" si="165"/>
        <v>#N/A</v>
      </c>
      <c r="BU167" s="11" t="e">
        <f t="shared" si="166"/>
        <v>#N/A</v>
      </c>
      <c r="BV167" s="92"/>
      <c r="BW167" s="92"/>
      <c r="BX167" s="82" t="str" cm="1">
        <f t="array" ref="BX167">_xlfn.IFS('indicatori output 1.2'!BW167=0, "si", OR('Indicatori target 1.2'!K167="err",'Indicatori target 1.2'!L167="err"), "no", AND('indicatori output 1.2'!BW167&gt;0, 'Indicatori target 1.2'!K167&lt;&gt;'Indicatori target 1.2'!L167), "no", AND('indicatori output 1.2'!BW167&gt;0,'Indicatori target 1.2'!K167='Indicatori target 1.2'!L167), "si")</f>
        <v>si</v>
      </c>
      <c r="BY167" s="82" t="str">
        <f t="shared" si="182"/>
        <v>si</v>
      </c>
      <c r="BZ167" s="78">
        <f t="shared" si="183"/>
        <v>0</v>
      </c>
      <c r="CA167" s="78">
        <f t="shared" si="184"/>
        <v>0</v>
      </c>
    </row>
    <row r="168" spans="1:79" x14ac:dyDescent="0.3">
      <c r="A168"/>
      <c r="B168"/>
      <c r="C168" s="10" t="e">
        <f>INDEX(Foglio2!$B:$C,MATCH('indicatori output 1.2'!B168,Foglio2!$B:$B,0),2)</f>
        <v>#N/A</v>
      </c>
      <c r="D168" s="10" t="e">
        <f>INDEX(Foglio4!$C:$D,MATCH('indicatori output 1.2'!B168,Foglio4!$C:$C,0),2)</f>
        <v>#N/A</v>
      </c>
      <c r="E168" s="91"/>
      <c r="F168" s="91"/>
      <c r="G168" s="19" t="e">
        <f t="shared" si="138"/>
        <v>#N/A</v>
      </c>
      <c r="H168" s="19" t="str">
        <f t="shared" si="139"/>
        <v>si</v>
      </c>
      <c r="I168" s="19" t="e">
        <f t="shared" si="174"/>
        <v>#N/A</v>
      </c>
      <c r="J168" s="19" t="e" cm="1">
        <f t="array" ref="J168">_xlfn.IFS(D168=F168,"uguale",D168&lt;F168,"regis maggiore",D168&gt;F168,"regis minore")</f>
        <v>#N/A</v>
      </c>
      <c r="K168" s="78" t="e">
        <f t="shared" si="175"/>
        <v>#N/A</v>
      </c>
      <c r="L168" s="78" t="e">
        <f t="shared" si="176"/>
        <v>#N/A</v>
      </c>
      <c r="M168" s="11" t="e">
        <f t="shared" si="167"/>
        <v>#N/A</v>
      </c>
      <c r="N168" s="15" t="e">
        <f>INDEX(Foglio2!$F:$G,MATCH(B168,Foglio2!$F:$F,0),2)</f>
        <v>#N/A</v>
      </c>
      <c r="O168" s="91"/>
      <c r="P168" s="91"/>
      <c r="Q168" s="19" t="e">
        <f t="shared" si="140"/>
        <v>#N/A</v>
      </c>
      <c r="R168" s="19" t="str" cm="1">
        <f t="array" ref="R168">_xlfn.IFS(P168=0,"si", AND(1&lt;P168, P168&lt;=O168),"si", OR(P168=1, P168&gt;O168),"no")</f>
        <v>si</v>
      </c>
      <c r="S168" s="78" t="e">
        <f t="shared" si="141"/>
        <v>#N/A</v>
      </c>
      <c r="T168" s="78" t="e">
        <f t="shared" si="142"/>
        <v>#N/A</v>
      </c>
      <c r="U168" s="11" t="e">
        <f t="shared" si="143"/>
        <v>#N/A</v>
      </c>
      <c r="V168" s="15" t="e">
        <f>INDEX(Foglio2!$J:$K,MATCH(B168,Foglio2!$J:$J,0),2)</f>
        <v>#N/A</v>
      </c>
      <c r="W168" s="91"/>
      <c r="X168" s="91"/>
      <c r="Y168" s="19" t="e">
        <f t="shared" si="144"/>
        <v>#N/A</v>
      </c>
      <c r="Z168" s="19" t="str">
        <f t="shared" si="145"/>
        <v>si</v>
      </c>
      <c r="AA168" s="78" t="e">
        <f t="shared" si="146"/>
        <v>#N/A</v>
      </c>
      <c r="AB168" s="78" t="e">
        <f t="shared" si="168"/>
        <v>#N/A</v>
      </c>
      <c r="AC168" s="19" t="e">
        <f t="shared" si="177"/>
        <v>#N/A</v>
      </c>
      <c r="AD168" s="11" t="e">
        <f t="shared" si="169"/>
        <v>#N/A</v>
      </c>
      <c r="AE168" s="15" t="e">
        <f>INDEX(Foglio2!$N:$O,MATCH(B168,Foglio2!$N:$N,0),2)</f>
        <v>#N/A</v>
      </c>
      <c r="AF168" s="91"/>
      <c r="AG168" s="91"/>
      <c r="AH168" s="19" t="e">
        <f t="shared" si="147"/>
        <v>#N/A</v>
      </c>
      <c r="AI168" s="19" t="str">
        <f t="shared" si="148"/>
        <v>si</v>
      </c>
      <c r="AJ168" s="78" t="e">
        <f t="shared" si="149"/>
        <v>#N/A</v>
      </c>
      <c r="AK168" s="78" t="e">
        <f t="shared" si="170"/>
        <v>#N/A</v>
      </c>
      <c r="AL168" s="19" t="e">
        <f t="shared" si="171"/>
        <v>#N/A</v>
      </c>
      <c r="AM168" s="11" t="e">
        <f t="shared" si="172"/>
        <v>#N/A</v>
      </c>
      <c r="AN168" s="15" t="e">
        <f>INDEX(Foglio2!$R:$S,MATCH(B168,Foglio2!$R:$R,0),2)</f>
        <v>#N/A</v>
      </c>
      <c r="AO168" s="91"/>
      <c r="AP168" s="91"/>
      <c r="AQ168" s="19" t="e">
        <f t="shared" si="150"/>
        <v>#N/A</v>
      </c>
      <c r="AR168" s="19" t="str">
        <f t="shared" si="151"/>
        <v>si</v>
      </c>
      <c r="AS168" s="78" t="e">
        <f t="shared" si="152"/>
        <v>#N/A</v>
      </c>
      <c r="AT168" s="78" t="e">
        <f t="shared" si="153"/>
        <v>#N/A</v>
      </c>
      <c r="AU168" s="11" t="e">
        <f t="shared" si="154"/>
        <v>#N/A</v>
      </c>
      <c r="AV168" s="15" t="e">
        <f>INDEX(Foglio2!$V:$W,MATCH(B168,Foglio2!$V:$V,0),2)</f>
        <v>#N/A</v>
      </c>
      <c r="AW168" s="91"/>
      <c r="AX168" s="91"/>
      <c r="AY168" s="19" t="e">
        <f t="shared" si="155"/>
        <v>#N/A</v>
      </c>
      <c r="AZ168" s="19" t="str">
        <f t="shared" si="156"/>
        <v>si</v>
      </c>
      <c r="BA168" s="78" t="e">
        <f t="shared" si="157"/>
        <v>#N/A</v>
      </c>
      <c r="BB168" s="78" t="e">
        <f t="shared" si="158"/>
        <v>#N/A</v>
      </c>
      <c r="BC168" s="11" t="e">
        <f t="shared" si="159"/>
        <v>#N/A</v>
      </c>
      <c r="BD168" s="15" t="e">
        <f>INDEX(Foglio2!$Z:$AA,MATCH(B168,Foglio2!$Z:$Z,0),2)</f>
        <v>#N/A</v>
      </c>
      <c r="BE168" s="91"/>
      <c r="BF168" s="91"/>
      <c r="BG168" s="19" t="e">
        <f t="shared" si="160"/>
        <v>#N/A</v>
      </c>
      <c r="BH168" s="19" t="str">
        <f t="shared" si="161"/>
        <v>si</v>
      </c>
      <c r="BI168" s="82" t="e">
        <f t="shared" si="178"/>
        <v>#N/A</v>
      </c>
      <c r="BJ168" s="78" t="e">
        <f t="shared" si="179"/>
        <v>#N/A</v>
      </c>
      <c r="BK168" s="78" t="e">
        <f t="shared" si="180"/>
        <v>#N/A</v>
      </c>
      <c r="BL168" s="19" t="e">
        <f t="shared" si="181"/>
        <v>#N/A</v>
      </c>
      <c r="BM168" s="11" t="e">
        <f t="shared" si="173"/>
        <v>#N/A</v>
      </c>
      <c r="BN168" s="15" t="e">
        <f>INDEX(Foglio2!$AC:$AD,MATCH(B168,Foglio2!$AC:$AC,0),2)</f>
        <v>#N/A</v>
      </c>
      <c r="BO168" s="91"/>
      <c r="BP168" s="91"/>
      <c r="BQ168" s="19" t="e">
        <f t="shared" si="162"/>
        <v>#N/A</v>
      </c>
      <c r="BR168" s="19" t="str">
        <f t="shared" si="163"/>
        <v>si</v>
      </c>
      <c r="BS168" s="78" t="e">
        <f t="shared" si="164"/>
        <v>#N/A</v>
      </c>
      <c r="BT168" s="78" t="e">
        <f t="shared" si="165"/>
        <v>#N/A</v>
      </c>
      <c r="BU168" s="11" t="e">
        <f t="shared" si="166"/>
        <v>#N/A</v>
      </c>
      <c r="BV168" s="92"/>
      <c r="BW168" s="92"/>
      <c r="BX168" s="82" t="str" cm="1">
        <f t="array" ref="BX168">_xlfn.IFS('indicatori output 1.2'!BW168=0, "si", OR('Indicatori target 1.2'!K168="err",'Indicatori target 1.2'!L168="err"), "no", AND('indicatori output 1.2'!BW168&gt;0, 'Indicatori target 1.2'!K168&lt;&gt;'Indicatori target 1.2'!L168), "no", AND('indicatori output 1.2'!BW168&gt;0,'Indicatori target 1.2'!K168='Indicatori target 1.2'!L168), "si")</f>
        <v>si</v>
      </c>
      <c r="BY168" s="82" t="str">
        <f t="shared" si="182"/>
        <v>si</v>
      </c>
      <c r="BZ168" s="78">
        <f t="shared" si="183"/>
        <v>0</v>
      </c>
      <c r="CA168" s="78">
        <f t="shared" si="184"/>
        <v>0</v>
      </c>
    </row>
    <row r="169" spans="1:79" x14ac:dyDescent="0.3">
      <c r="A169"/>
      <c r="B169"/>
      <c r="C169" s="10" t="e">
        <f>INDEX(Foglio2!$B:$C,MATCH('indicatori output 1.2'!B169,Foglio2!$B:$B,0),2)</f>
        <v>#N/A</v>
      </c>
      <c r="D169" s="10" t="e">
        <f>INDEX(Foglio4!$C:$D,MATCH('indicatori output 1.2'!B169,Foglio4!$C:$C,0),2)</f>
        <v>#N/A</v>
      </c>
      <c r="E169" s="91"/>
      <c r="F169" s="91"/>
      <c r="G169" s="19" t="e">
        <f t="shared" si="138"/>
        <v>#N/A</v>
      </c>
      <c r="H169" s="19" t="str">
        <f t="shared" si="139"/>
        <v>si</v>
      </c>
      <c r="I169" s="19" t="e">
        <f t="shared" si="174"/>
        <v>#N/A</v>
      </c>
      <c r="J169" s="19" t="e" cm="1">
        <f t="array" ref="J169">_xlfn.IFS(D169=F169,"uguale",D169&lt;F169,"regis maggiore",D169&gt;F169,"regis minore")</f>
        <v>#N/A</v>
      </c>
      <c r="K169" s="78" t="e">
        <f t="shared" si="175"/>
        <v>#N/A</v>
      </c>
      <c r="L169" s="78" t="e">
        <f t="shared" si="176"/>
        <v>#N/A</v>
      </c>
      <c r="M169" s="11" t="e">
        <f t="shared" si="167"/>
        <v>#N/A</v>
      </c>
      <c r="N169" s="15" t="e">
        <f>INDEX(Foglio2!$F:$G,MATCH(B169,Foglio2!$F:$F,0),2)</f>
        <v>#N/A</v>
      </c>
      <c r="O169" s="91"/>
      <c r="P169" s="91"/>
      <c r="Q169" s="19" t="e">
        <f t="shared" si="140"/>
        <v>#N/A</v>
      </c>
      <c r="R169" s="19" t="str" cm="1">
        <f t="array" ref="R169">_xlfn.IFS(P169=0,"si", AND(1&lt;P169, P169&lt;=O169),"si", OR(P169=1, P169&gt;O169),"no")</f>
        <v>si</v>
      </c>
      <c r="S169" s="78" t="e">
        <f t="shared" si="141"/>
        <v>#N/A</v>
      </c>
      <c r="T169" s="78" t="e">
        <f t="shared" si="142"/>
        <v>#N/A</v>
      </c>
      <c r="U169" s="11" t="e">
        <f t="shared" si="143"/>
        <v>#N/A</v>
      </c>
      <c r="V169" s="15" t="e">
        <f>INDEX(Foglio2!$J:$K,MATCH(B169,Foglio2!$J:$J,0),2)</f>
        <v>#N/A</v>
      </c>
      <c r="W169" s="91"/>
      <c r="X169" s="91"/>
      <c r="Y169" s="19" t="e">
        <f t="shared" si="144"/>
        <v>#N/A</v>
      </c>
      <c r="Z169" s="19" t="str">
        <f t="shared" si="145"/>
        <v>si</v>
      </c>
      <c r="AA169" s="78" t="e">
        <f t="shared" si="146"/>
        <v>#N/A</v>
      </c>
      <c r="AB169" s="78" t="e">
        <f t="shared" si="168"/>
        <v>#N/A</v>
      </c>
      <c r="AC169" s="19" t="e">
        <f t="shared" si="177"/>
        <v>#N/A</v>
      </c>
      <c r="AD169" s="11" t="e">
        <f t="shared" si="169"/>
        <v>#N/A</v>
      </c>
      <c r="AE169" s="15" t="e">
        <f>INDEX(Foglio2!$N:$O,MATCH(B169,Foglio2!$N:$N,0),2)</f>
        <v>#N/A</v>
      </c>
      <c r="AF169" s="91"/>
      <c r="AG169" s="91"/>
      <c r="AH169" s="19" t="e">
        <f t="shared" si="147"/>
        <v>#N/A</v>
      </c>
      <c r="AI169" s="19" t="str">
        <f t="shared" si="148"/>
        <v>si</v>
      </c>
      <c r="AJ169" s="78" t="e">
        <f t="shared" si="149"/>
        <v>#N/A</v>
      </c>
      <c r="AK169" s="78" t="e">
        <f t="shared" si="170"/>
        <v>#N/A</v>
      </c>
      <c r="AL169" s="19" t="e">
        <f t="shared" si="171"/>
        <v>#N/A</v>
      </c>
      <c r="AM169" s="11" t="e">
        <f t="shared" si="172"/>
        <v>#N/A</v>
      </c>
      <c r="AN169" s="15" t="e">
        <f>INDEX(Foglio2!$R:$S,MATCH(B169,Foglio2!$R:$R,0),2)</f>
        <v>#N/A</v>
      </c>
      <c r="AO169" s="91"/>
      <c r="AP169" s="91"/>
      <c r="AQ169" s="19" t="e">
        <f t="shared" si="150"/>
        <v>#N/A</v>
      </c>
      <c r="AR169" s="19" t="str">
        <f t="shared" si="151"/>
        <v>si</v>
      </c>
      <c r="AS169" s="78" t="e">
        <f t="shared" si="152"/>
        <v>#N/A</v>
      </c>
      <c r="AT169" s="78" t="e">
        <f t="shared" si="153"/>
        <v>#N/A</v>
      </c>
      <c r="AU169" s="11" t="e">
        <f t="shared" si="154"/>
        <v>#N/A</v>
      </c>
      <c r="AV169" s="15" t="e">
        <f>INDEX(Foglio2!$V:$W,MATCH(B169,Foglio2!$V:$V,0),2)</f>
        <v>#N/A</v>
      </c>
      <c r="AW169" s="91"/>
      <c r="AX169" s="91"/>
      <c r="AY169" s="19" t="e">
        <f t="shared" si="155"/>
        <v>#N/A</v>
      </c>
      <c r="AZ169" s="19" t="str">
        <f t="shared" si="156"/>
        <v>si</v>
      </c>
      <c r="BA169" s="78" t="e">
        <f t="shared" si="157"/>
        <v>#N/A</v>
      </c>
      <c r="BB169" s="78" t="e">
        <f t="shared" si="158"/>
        <v>#N/A</v>
      </c>
      <c r="BC169" s="11" t="e">
        <f t="shared" si="159"/>
        <v>#N/A</v>
      </c>
      <c r="BD169" s="15" t="e">
        <f>INDEX(Foglio2!$Z:$AA,MATCH(B169,Foglio2!$Z:$Z,0),2)</f>
        <v>#N/A</v>
      </c>
      <c r="BE169" s="91"/>
      <c r="BF169" s="91"/>
      <c r="BG169" s="19" t="e">
        <f t="shared" si="160"/>
        <v>#N/A</v>
      </c>
      <c r="BH169" s="19" t="str">
        <f t="shared" si="161"/>
        <v>si</v>
      </c>
      <c r="BI169" s="82" t="e">
        <f t="shared" si="178"/>
        <v>#N/A</v>
      </c>
      <c r="BJ169" s="78" t="e">
        <f t="shared" si="179"/>
        <v>#N/A</v>
      </c>
      <c r="BK169" s="78" t="e">
        <f t="shared" si="180"/>
        <v>#N/A</v>
      </c>
      <c r="BL169" s="19" t="e">
        <f t="shared" si="181"/>
        <v>#N/A</v>
      </c>
      <c r="BM169" s="11" t="e">
        <f t="shared" si="173"/>
        <v>#N/A</v>
      </c>
      <c r="BN169" s="15" t="e">
        <f>INDEX(Foglio2!$AC:$AD,MATCH(B169,Foglio2!$AC:$AC,0),2)</f>
        <v>#N/A</v>
      </c>
      <c r="BO169" s="91"/>
      <c r="BP169" s="91"/>
      <c r="BQ169" s="19" t="e">
        <f t="shared" si="162"/>
        <v>#N/A</v>
      </c>
      <c r="BR169" s="19" t="str">
        <f t="shared" si="163"/>
        <v>si</v>
      </c>
      <c r="BS169" s="78" t="e">
        <f t="shared" si="164"/>
        <v>#N/A</v>
      </c>
      <c r="BT169" s="78" t="e">
        <f t="shared" si="165"/>
        <v>#N/A</v>
      </c>
      <c r="BU169" s="11" t="e">
        <f t="shared" si="166"/>
        <v>#N/A</v>
      </c>
      <c r="BV169" s="92"/>
      <c r="BW169" s="92"/>
      <c r="BX169" s="82" t="str" cm="1">
        <f t="array" ref="BX169">_xlfn.IFS('indicatori output 1.2'!BW169=0, "si", OR('Indicatori target 1.2'!K169="err",'Indicatori target 1.2'!L169="err"), "no", AND('indicatori output 1.2'!BW169&gt;0, 'Indicatori target 1.2'!K169&lt;&gt;'Indicatori target 1.2'!L169), "no", AND('indicatori output 1.2'!BW169&gt;0,'Indicatori target 1.2'!K169='Indicatori target 1.2'!L169), "si")</f>
        <v>si</v>
      </c>
      <c r="BY169" s="82" t="str">
        <f t="shared" si="182"/>
        <v>si</v>
      </c>
      <c r="BZ169" s="78">
        <f t="shared" si="183"/>
        <v>0</v>
      </c>
      <c r="CA169" s="78">
        <f t="shared" si="184"/>
        <v>0</v>
      </c>
    </row>
    <row r="170" spans="1:79" x14ac:dyDescent="0.3">
      <c r="A170"/>
      <c r="B170"/>
      <c r="C170" s="10" t="e">
        <f>INDEX(Foglio2!$B:$C,MATCH('indicatori output 1.2'!B170,Foglio2!$B:$B,0),2)</f>
        <v>#N/A</v>
      </c>
      <c r="D170" s="10" t="e">
        <f>INDEX(Foglio4!$C:$D,MATCH('indicatori output 1.2'!B170,Foglio4!$C:$C,0),2)</f>
        <v>#N/A</v>
      </c>
      <c r="E170" s="91"/>
      <c r="F170" s="91"/>
      <c r="G170" s="19" t="e">
        <f t="shared" si="138"/>
        <v>#N/A</v>
      </c>
      <c r="H170" s="19" t="str">
        <f t="shared" si="139"/>
        <v>si</v>
      </c>
      <c r="I170" s="19" t="e">
        <f t="shared" si="174"/>
        <v>#N/A</v>
      </c>
      <c r="J170" s="19" t="e" cm="1">
        <f t="array" ref="J170">_xlfn.IFS(D170=F170,"uguale",D170&lt;F170,"regis maggiore",D170&gt;F170,"regis minore")</f>
        <v>#N/A</v>
      </c>
      <c r="K170" s="78" t="e">
        <f t="shared" si="175"/>
        <v>#N/A</v>
      </c>
      <c r="L170" s="78" t="e">
        <f t="shared" si="176"/>
        <v>#N/A</v>
      </c>
      <c r="M170" s="11" t="e">
        <f t="shared" si="167"/>
        <v>#N/A</v>
      </c>
      <c r="N170" s="15" t="e">
        <f>INDEX(Foglio2!$F:$G,MATCH(B170,Foglio2!$F:$F,0),2)</f>
        <v>#N/A</v>
      </c>
      <c r="O170" s="91"/>
      <c r="P170" s="91"/>
      <c r="Q170" s="19" t="e">
        <f t="shared" si="140"/>
        <v>#N/A</v>
      </c>
      <c r="R170" s="19" t="str" cm="1">
        <f t="array" ref="R170">_xlfn.IFS(P170=0,"si", AND(1&lt;P170, P170&lt;=O170),"si", OR(P170=1, P170&gt;O170),"no")</f>
        <v>si</v>
      </c>
      <c r="S170" s="78" t="e">
        <f t="shared" si="141"/>
        <v>#N/A</v>
      </c>
      <c r="T170" s="78" t="e">
        <f t="shared" si="142"/>
        <v>#N/A</v>
      </c>
      <c r="U170" s="11" t="e">
        <f t="shared" si="143"/>
        <v>#N/A</v>
      </c>
      <c r="V170" s="15" t="e">
        <f>INDEX(Foglio2!$J:$K,MATCH(B170,Foglio2!$J:$J,0),2)</f>
        <v>#N/A</v>
      </c>
      <c r="W170" s="91"/>
      <c r="X170" s="91"/>
      <c r="Y170" s="19" t="e">
        <f t="shared" si="144"/>
        <v>#N/A</v>
      </c>
      <c r="Z170" s="19" t="str">
        <f t="shared" si="145"/>
        <v>si</v>
      </c>
      <c r="AA170" s="78" t="e">
        <f t="shared" si="146"/>
        <v>#N/A</v>
      </c>
      <c r="AB170" s="78" t="e">
        <f t="shared" si="168"/>
        <v>#N/A</v>
      </c>
      <c r="AC170" s="19" t="e">
        <f t="shared" si="177"/>
        <v>#N/A</v>
      </c>
      <c r="AD170" s="11" t="e">
        <f t="shared" si="169"/>
        <v>#N/A</v>
      </c>
      <c r="AE170" s="15" t="e">
        <f>INDEX(Foglio2!$N:$O,MATCH(B170,Foglio2!$N:$N,0),2)</f>
        <v>#N/A</v>
      </c>
      <c r="AF170" s="91"/>
      <c r="AG170" s="91"/>
      <c r="AH170" s="19" t="e">
        <f t="shared" si="147"/>
        <v>#N/A</v>
      </c>
      <c r="AI170" s="19" t="str">
        <f t="shared" si="148"/>
        <v>si</v>
      </c>
      <c r="AJ170" s="78" t="e">
        <f t="shared" si="149"/>
        <v>#N/A</v>
      </c>
      <c r="AK170" s="78" t="e">
        <f t="shared" si="170"/>
        <v>#N/A</v>
      </c>
      <c r="AL170" s="19" t="e">
        <f t="shared" si="171"/>
        <v>#N/A</v>
      </c>
      <c r="AM170" s="11" t="e">
        <f t="shared" si="172"/>
        <v>#N/A</v>
      </c>
      <c r="AN170" s="15" t="e">
        <f>INDEX(Foglio2!$R:$S,MATCH(B170,Foglio2!$R:$R,0),2)</f>
        <v>#N/A</v>
      </c>
      <c r="AO170" s="91"/>
      <c r="AP170" s="91"/>
      <c r="AQ170" s="19" t="e">
        <f t="shared" si="150"/>
        <v>#N/A</v>
      </c>
      <c r="AR170" s="19" t="str">
        <f t="shared" si="151"/>
        <v>si</v>
      </c>
      <c r="AS170" s="78" t="e">
        <f t="shared" si="152"/>
        <v>#N/A</v>
      </c>
      <c r="AT170" s="78" t="e">
        <f t="shared" si="153"/>
        <v>#N/A</v>
      </c>
      <c r="AU170" s="11" t="e">
        <f t="shared" si="154"/>
        <v>#N/A</v>
      </c>
      <c r="AV170" s="15" t="e">
        <f>INDEX(Foglio2!$V:$W,MATCH(B170,Foglio2!$V:$V,0),2)</f>
        <v>#N/A</v>
      </c>
      <c r="AW170" s="91"/>
      <c r="AX170" s="91"/>
      <c r="AY170" s="19" t="e">
        <f t="shared" si="155"/>
        <v>#N/A</v>
      </c>
      <c r="AZ170" s="19" t="str">
        <f t="shared" si="156"/>
        <v>si</v>
      </c>
      <c r="BA170" s="78" t="e">
        <f t="shared" si="157"/>
        <v>#N/A</v>
      </c>
      <c r="BB170" s="78" t="e">
        <f t="shared" si="158"/>
        <v>#N/A</v>
      </c>
      <c r="BC170" s="11" t="e">
        <f t="shared" si="159"/>
        <v>#N/A</v>
      </c>
      <c r="BD170" s="15" t="e">
        <f>INDEX(Foglio2!$Z:$AA,MATCH(B170,Foglio2!$Z:$Z,0),2)</f>
        <v>#N/A</v>
      </c>
      <c r="BE170" s="91"/>
      <c r="BF170" s="91"/>
      <c r="BG170" s="19" t="e">
        <f t="shared" si="160"/>
        <v>#N/A</v>
      </c>
      <c r="BH170" s="19" t="str">
        <f t="shared" si="161"/>
        <v>si</v>
      </c>
      <c r="BI170" s="82" t="e">
        <f t="shared" si="178"/>
        <v>#N/A</v>
      </c>
      <c r="BJ170" s="78" t="e">
        <f t="shared" si="179"/>
        <v>#N/A</v>
      </c>
      <c r="BK170" s="78" t="e">
        <f t="shared" si="180"/>
        <v>#N/A</v>
      </c>
      <c r="BL170" s="19" t="e">
        <f t="shared" si="181"/>
        <v>#N/A</v>
      </c>
      <c r="BM170" s="11" t="e">
        <f t="shared" si="173"/>
        <v>#N/A</v>
      </c>
      <c r="BN170" s="15" t="e">
        <f>INDEX(Foglio2!$AC:$AD,MATCH(B170,Foglio2!$AC:$AC,0),2)</f>
        <v>#N/A</v>
      </c>
      <c r="BO170" s="91"/>
      <c r="BP170" s="91"/>
      <c r="BQ170" s="19" t="e">
        <f t="shared" si="162"/>
        <v>#N/A</v>
      </c>
      <c r="BR170" s="19" t="str">
        <f t="shared" si="163"/>
        <v>si</v>
      </c>
      <c r="BS170" s="78" t="e">
        <f t="shared" si="164"/>
        <v>#N/A</v>
      </c>
      <c r="BT170" s="78" t="e">
        <f t="shared" si="165"/>
        <v>#N/A</v>
      </c>
      <c r="BU170" s="11" t="e">
        <f t="shared" si="166"/>
        <v>#N/A</v>
      </c>
      <c r="BV170" s="92"/>
      <c r="BW170" s="92"/>
      <c r="BX170" s="82" t="str" cm="1">
        <f t="array" ref="BX170">_xlfn.IFS('indicatori output 1.2'!BW170=0, "si", OR('Indicatori target 1.2'!K170="err",'Indicatori target 1.2'!L170="err"), "no", AND('indicatori output 1.2'!BW170&gt;0, 'Indicatori target 1.2'!K170&lt;&gt;'Indicatori target 1.2'!L170), "no", AND('indicatori output 1.2'!BW170&gt;0,'Indicatori target 1.2'!K170='Indicatori target 1.2'!L170), "si")</f>
        <v>si</v>
      </c>
      <c r="BY170" s="82" t="str">
        <f t="shared" si="182"/>
        <v>si</v>
      </c>
      <c r="BZ170" s="78">
        <f t="shared" si="183"/>
        <v>0</v>
      </c>
      <c r="CA170" s="78">
        <f t="shared" si="184"/>
        <v>0</v>
      </c>
    </row>
    <row r="171" spans="1:79" x14ac:dyDescent="0.3">
      <c r="A171"/>
      <c r="B171"/>
      <c r="C171" s="10" t="e">
        <f>INDEX(Foglio2!$B:$C,MATCH('indicatori output 1.2'!B171,Foglio2!$B:$B,0),2)</f>
        <v>#N/A</v>
      </c>
      <c r="D171" s="10" t="e">
        <f>INDEX(Foglio4!$C:$D,MATCH('indicatori output 1.2'!B171,Foglio4!$C:$C,0),2)</f>
        <v>#N/A</v>
      </c>
      <c r="E171" s="91"/>
      <c r="F171" s="91"/>
      <c r="G171" s="19" t="e">
        <f t="shared" si="138"/>
        <v>#N/A</v>
      </c>
      <c r="H171" s="19" t="str">
        <f t="shared" si="139"/>
        <v>si</v>
      </c>
      <c r="I171" s="19" t="e">
        <f t="shared" si="174"/>
        <v>#N/A</v>
      </c>
      <c r="J171" s="19" t="e" cm="1">
        <f t="array" ref="J171">_xlfn.IFS(D171=F171,"uguale",D171&lt;F171,"regis maggiore",D171&gt;F171,"regis minore")</f>
        <v>#N/A</v>
      </c>
      <c r="K171" s="78" t="e">
        <f t="shared" si="175"/>
        <v>#N/A</v>
      </c>
      <c r="L171" s="78" t="e">
        <f t="shared" si="176"/>
        <v>#N/A</v>
      </c>
      <c r="M171" s="11" t="e">
        <f t="shared" si="167"/>
        <v>#N/A</v>
      </c>
      <c r="N171" s="15" t="e">
        <f>INDEX(Foglio2!$F:$G,MATCH(B171,Foglio2!$F:$F,0),2)</f>
        <v>#N/A</v>
      </c>
      <c r="O171" s="91"/>
      <c r="P171" s="91"/>
      <c r="Q171" s="19" t="e">
        <f t="shared" si="140"/>
        <v>#N/A</v>
      </c>
      <c r="R171" s="19" t="str" cm="1">
        <f t="array" ref="R171">_xlfn.IFS(P171=0,"si", AND(1&lt;P171, P171&lt;=O171),"si", OR(P171=1, P171&gt;O171),"no")</f>
        <v>si</v>
      </c>
      <c r="S171" s="78" t="e">
        <f t="shared" si="141"/>
        <v>#N/A</v>
      </c>
      <c r="T171" s="78" t="e">
        <f t="shared" si="142"/>
        <v>#N/A</v>
      </c>
      <c r="U171" s="11" t="e">
        <f t="shared" si="143"/>
        <v>#N/A</v>
      </c>
      <c r="V171" s="15" t="e">
        <f>INDEX(Foglio2!$J:$K,MATCH(B171,Foglio2!$J:$J,0),2)</f>
        <v>#N/A</v>
      </c>
      <c r="W171" s="91"/>
      <c r="X171" s="91"/>
      <c r="Y171" s="19" t="e">
        <f t="shared" si="144"/>
        <v>#N/A</v>
      </c>
      <c r="Z171" s="19" t="str">
        <f t="shared" si="145"/>
        <v>si</v>
      </c>
      <c r="AA171" s="78" t="e">
        <f t="shared" si="146"/>
        <v>#N/A</v>
      </c>
      <c r="AB171" s="78" t="e">
        <f t="shared" si="168"/>
        <v>#N/A</v>
      </c>
      <c r="AC171" s="19" t="e">
        <f t="shared" si="177"/>
        <v>#N/A</v>
      </c>
      <c r="AD171" s="11" t="e">
        <f t="shared" si="169"/>
        <v>#N/A</v>
      </c>
      <c r="AE171" s="15" t="e">
        <f>INDEX(Foglio2!$N:$O,MATCH(B171,Foglio2!$N:$N,0),2)</f>
        <v>#N/A</v>
      </c>
      <c r="AF171" s="91"/>
      <c r="AG171" s="91"/>
      <c r="AH171" s="19" t="e">
        <f t="shared" si="147"/>
        <v>#N/A</v>
      </c>
      <c r="AI171" s="19" t="str">
        <f t="shared" si="148"/>
        <v>si</v>
      </c>
      <c r="AJ171" s="78" t="e">
        <f t="shared" si="149"/>
        <v>#N/A</v>
      </c>
      <c r="AK171" s="78" t="e">
        <f t="shared" si="170"/>
        <v>#N/A</v>
      </c>
      <c r="AL171" s="19" t="e">
        <f t="shared" si="171"/>
        <v>#N/A</v>
      </c>
      <c r="AM171" s="11" t="e">
        <f t="shared" si="172"/>
        <v>#N/A</v>
      </c>
      <c r="AN171" s="15" t="e">
        <f>INDEX(Foglio2!$R:$S,MATCH(B171,Foglio2!$R:$R,0),2)</f>
        <v>#N/A</v>
      </c>
      <c r="AO171" s="91"/>
      <c r="AP171" s="91"/>
      <c r="AQ171" s="19" t="e">
        <f t="shared" si="150"/>
        <v>#N/A</v>
      </c>
      <c r="AR171" s="19" t="str">
        <f t="shared" si="151"/>
        <v>si</v>
      </c>
      <c r="AS171" s="78" t="e">
        <f t="shared" si="152"/>
        <v>#N/A</v>
      </c>
      <c r="AT171" s="78" t="e">
        <f t="shared" si="153"/>
        <v>#N/A</v>
      </c>
      <c r="AU171" s="11" t="e">
        <f t="shared" si="154"/>
        <v>#N/A</v>
      </c>
      <c r="AV171" s="15" t="e">
        <f>INDEX(Foglio2!$V:$W,MATCH(B171,Foglio2!$V:$V,0),2)</f>
        <v>#N/A</v>
      </c>
      <c r="AW171" s="91"/>
      <c r="AX171" s="91"/>
      <c r="AY171" s="19" t="e">
        <f t="shared" si="155"/>
        <v>#N/A</v>
      </c>
      <c r="AZ171" s="19" t="str">
        <f t="shared" si="156"/>
        <v>si</v>
      </c>
      <c r="BA171" s="78" t="e">
        <f t="shared" si="157"/>
        <v>#N/A</v>
      </c>
      <c r="BB171" s="78" t="e">
        <f t="shared" si="158"/>
        <v>#N/A</v>
      </c>
      <c r="BC171" s="11" t="e">
        <f t="shared" si="159"/>
        <v>#N/A</v>
      </c>
      <c r="BD171" s="15" t="e">
        <f>INDEX(Foglio2!$Z:$AA,MATCH(B171,Foglio2!$Z:$Z,0),2)</f>
        <v>#N/A</v>
      </c>
      <c r="BE171" s="91"/>
      <c r="BF171" s="91"/>
      <c r="BG171" s="19" t="e">
        <f t="shared" si="160"/>
        <v>#N/A</v>
      </c>
      <c r="BH171" s="19" t="str">
        <f t="shared" si="161"/>
        <v>si</v>
      </c>
      <c r="BI171" s="82" t="e">
        <f t="shared" si="178"/>
        <v>#N/A</v>
      </c>
      <c r="BJ171" s="78" t="e">
        <f t="shared" si="179"/>
        <v>#N/A</v>
      </c>
      <c r="BK171" s="78" t="e">
        <f t="shared" si="180"/>
        <v>#N/A</v>
      </c>
      <c r="BL171" s="19" t="e">
        <f t="shared" si="181"/>
        <v>#N/A</v>
      </c>
      <c r="BM171" s="11" t="e">
        <f t="shared" si="173"/>
        <v>#N/A</v>
      </c>
      <c r="BN171" s="15" t="e">
        <f>INDEX(Foglio2!$AC:$AD,MATCH(B171,Foglio2!$AC:$AC,0),2)</f>
        <v>#N/A</v>
      </c>
      <c r="BO171" s="91"/>
      <c r="BP171" s="91"/>
      <c r="BQ171" s="19" t="e">
        <f t="shared" si="162"/>
        <v>#N/A</v>
      </c>
      <c r="BR171" s="19" t="str">
        <f t="shared" si="163"/>
        <v>si</v>
      </c>
      <c r="BS171" s="78" t="e">
        <f t="shared" si="164"/>
        <v>#N/A</v>
      </c>
      <c r="BT171" s="78" t="e">
        <f t="shared" si="165"/>
        <v>#N/A</v>
      </c>
      <c r="BU171" s="11" t="e">
        <f t="shared" si="166"/>
        <v>#N/A</v>
      </c>
      <c r="BV171" s="92"/>
      <c r="BW171" s="92"/>
      <c r="BX171" s="82" t="str" cm="1">
        <f t="array" ref="BX171">_xlfn.IFS('indicatori output 1.2'!BW171=0, "si", OR('Indicatori target 1.2'!K171="err",'Indicatori target 1.2'!L171="err"), "no", AND('indicatori output 1.2'!BW171&gt;0, 'Indicatori target 1.2'!K171&lt;&gt;'Indicatori target 1.2'!L171), "no", AND('indicatori output 1.2'!BW171&gt;0,'Indicatori target 1.2'!K171='Indicatori target 1.2'!L171), "si")</f>
        <v>si</v>
      </c>
      <c r="BY171" s="82" t="str">
        <f t="shared" si="182"/>
        <v>si</v>
      </c>
      <c r="BZ171" s="78">
        <f t="shared" si="183"/>
        <v>0</v>
      </c>
      <c r="CA171" s="78">
        <f t="shared" si="184"/>
        <v>0</v>
      </c>
    </row>
    <row r="172" spans="1:79" x14ac:dyDescent="0.3">
      <c r="A172"/>
      <c r="B172"/>
      <c r="C172" s="10" t="e">
        <f>INDEX(Foglio2!$B:$C,MATCH('indicatori output 1.2'!B172,Foglio2!$B:$B,0),2)</f>
        <v>#N/A</v>
      </c>
      <c r="D172" s="10" t="e">
        <f>INDEX(Foglio4!$C:$D,MATCH('indicatori output 1.2'!B172,Foglio4!$C:$C,0),2)</f>
        <v>#N/A</v>
      </c>
      <c r="E172" s="91"/>
      <c r="F172" s="91"/>
      <c r="G172" s="19" t="e">
        <f t="shared" si="138"/>
        <v>#N/A</v>
      </c>
      <c r="H172" s="19" t="str">
        <f t="shared" si="139"/>
        <v>si</v>
      </c>
      <c r="I172" s="19" t="e">
        <f t="shared" si="174"/>
        <v>#N/A</v>
      </c>
      <c r="J172" s="19" t="e" cm="1">
        <f t="array" ref="J172">_xlfn.IFS(D172=F172,"uguale",D172&lt;F172,"regis maggiore",D172&gt;F172,"regis minore")</f>
        <v>#N/A</v>
      </c>
      <c r="K172" s="78" t="e">
        <f t="shared" si="175"/>
        <v>#N/A</v>
      </c>
      <c r="L172" s="78" t="e">
        <f t="shared" si="176"/>
        <v>#N/A</v>
      </c>
      <c r="M172" s="11" t="e">
        <f t="shared" si="167"/>
        <v>#N/A</v>
      </c>
      <c r="N172" s="15" t="e">
        <f>INDEX(Foglio2!$F:$G,MATCH(B172,Foglio2!$F:$F,0),2)</f>
        <v>#N/A</v>
      </c>
      <c r="O172" s="91"/>
      <c r="P172" s="91"/>
      <c r="Q172" s="19" t="e">
        <f t="shared" si="140"/>
        <v>#N/A</v>
      </c>
      <c r="R172" s="19" t="str" cm="1">
        <f t="array" ref="R172">_xlfn.IFS(P172=0,"si", AND(1&lt;P172, P172&lt;=O172),"si", OR(P172=1, P172&gt;O172),"no")</f>
        <v>si</v>
      </c>
      <c r="S172" s="78" t="e">
        <f t="shared" si="141"/>
        <v>#N/A</v>
      </c>
      <c r="T172" s="78" t="e">
        <f t="shared" si="142"/>
        <v>#N/A</v>
      </c>
      <c r="U172" s="11" t="e">
        <f t="shared" si="143"/>
        <v>#N/A</v>
      </c>
      <c r="V172" s="15" t="e">
        <f>INDEX(Foglio2!$J:$K,MATCH(B172,Foglio2!$J:$J,0),2)</f>
        <v>#N/A</v>
      </c>
      <c r="W172" s="91"/>
      <c r="X172" s="91"/>
      <c r="Y172" s="19" t="e">
        <f t="shared" si="144"/>
        <v>#N/A</v>
      </c>
      <c r="Z172" s="19" t="str">
        <f t="shared" si="145"/>
        <v>si</v>
      </c>
      <c r="AA172" s="78" t="e">
        <f t="shared" si="146"/>
        <v>#N/A</v>
      </c>
      <c r="AB172" s="78" t="e">
        <f t="shared" si="168"/>
        <v>#N/A</v>
      </c>
      <c r="AC172" s="19" t="e">
        <f t="shared" si="177"/>
        <v>#N/A</v>
      </c>
      <c r="AD172" s="11" t="e">
        <f t="shared" si="169"/>
        <v>#N/A</v>
      </c>
      <c r="AE172" s="15" t="e">
        <f>INDEX(Foglio2!$N:$O,MATCH(B172,Foglio2!$N:$N,0),2)</f>
        <v>#N/A</v>
      </c>
      <c r="AF172" s="91"/>
      <c r="AG172" s="91"/>
      <c r="AH172" s="19" t="e">
        <f t="shared" si="147"/>
        <v>#N/A</v>
      </c>
      <c r="AI172" s="19" t="str">
        <f t="shared" si="148"/>
        <v>si</v>
      </c>
      <c r="AJ172" s="78" t="e">
        <f t="shared" si="149"/>
        <v>#N/A</v>
      </c>
      <c r="AK172" s="78" t="e">
        <f t="shared" si="170"/>
        <v>#N/A</v>
      </c>
      <c r="AL172" s="19" t="e">
        <f t="shared" si="171"/>
        <v>#N/A</v>
      </c>
      <c r="AM172" s="11" t="e">
        <f t="shared" si="172"/>
        <v>#N/A</v>
      </c>
      <c r="AN172" s="15" t="e">
        <f>INDEX(Foglio2!$R:$S,MATCH(B172,Foglio2!$R:$R,0),2)</f>
        <v>#N/A</v>
      </c>
      <c r="AO172" s="91"/>
      <c r="AP172" s="91"/>
      <c r="AQ172" s="19" t="e">
        <f t="shared" si="150"/>
        <v>#N/A</v>
      </c>
      <c r="AR172" s="19" t="str">
        <f t="shared" si="151"/>
        <v>si</v>
      </c>
      <c r="AS172" s="78" t="e">
        <f t="shared" si="152"/>
        <v>#N/A</v>
      </c>
      <c r="AT172" s="78" t="e">
        <f t="shared" si="153"/>
        <v>#N/A</v>
      </c>
      <c r="AU172" s="11" t="e">
        <f t="shared" si="154"/>
        <v>#N/A</v>
      </c>
      <c r="AV172" s="15" t="e">
        <f>INDEX(Foglio2!$V:$W,MATCH(B172,Foglio2!$V:$V,0),2)</f>
        <v>#N/A</v>
      </c>
      <c r="AW172" s="91"/>
      <c r="AX172" s="91"/>
      <c r="AY172" s="19" t="e">
        <f t="shared" si="155"/>
        <v>#N/A</v>
      </c>
      <c r="AZ172" s="19" t="str">
        <f t="shared" si="156"/>
        <v>si</v>
      </c>
      <c r="BA172" s="78" t="e">
        <f t="shared" si="157"/>
        <v>#N/A</v>
      </c>
      <c r="BB172" s="78" t="e">
        <f t="shared" si="158"/>
        <v>#N/A</v>
      </c>
      <c r="BC172" s="11" t="e">
        <f t="shared" si="159"/>
        <v>#N/A</v>
      </c>
      <c r="BD172" s="15" t="e">
        <f>INDEX(Foglio2!$Z:$AA,MATCH(B172,Foglio2!$Z:$Z,0),2)</f>
        <v>#N/A</v>
      </c>
      <c r="BE172" s="91"/>
      <c r="BF172" s="91"/>
      <c r="BG172" s="19" t="e">
        <f t="shared" si="160"/>
        <v>#N/A</v>
      </c>
      <c r="BH172" s="19" t="str">
        <f t="shared" si="161"/>
        <v>si</v>
      </c>
      <c r="BI172" s="82" t="e">
        <f t="shared" si="178"/>
        <v>#N/A</v>
      </c>
      <c r="BJ172" s="78" t="e">
        <f t="shared" si="179"/>
        <v>#N/A</v>
      </c>
      <c r="BK172" s="78" t="e">
        <f t="shared" si="180"/>
        <v>#N/A</v>
      </c>
      <c r="BL172" s="19" t="e">
        <f t="shared" si="181"/>
        <v>#N/A</v>
      </c>
      <c r="BM172" s="11" t="e">
        <f t="shared" si="173"/>
        <v>#N/A</v>
      </c>
      <c r="BN172" s="15" t="e">
        <f>INDEX(Foglio2!$AC:$AD,MATCH(B172,Foglio2!$AC:$AC,0),2)</f>
        <v>#N/A</v>
      </c>
      <c r="BO172" s="91"/>
      <c r="BP172" s="91"/>
      <c r="BQ172" s="19" t="e">
        <f t="shared" si="162"/>
        <v>#N/A</v>
      </c>
      <c r="BR172" s="19" t="str">
        <f t="shared" si="163"/>
        <v>si</v>
      </c>
      <c r="BS172" s="78" t="e">
        <f t="shared" si="164"/>
        <v>#N/A</v>
      </c>
      <c r="BT172" s="78" t="e">
        <f t="shared" si="165"/>
        <v>#N/A</v>
      </c>
      <c r="BU172" s="11" t="e">
        <f t="shared" si="166"/>
        <v>#N/A</v>
      </c>
      <c r="BV172" s="92"/>
      <c r="BW172" s="92"/>
      <c r="BX172" s="82" t="str" cm="1">
        <f t="array" ref="BX172">_xlfn.IFS('indicatori output 1.2'!BW172=0, "si", OR('Indicatori target 1.2'!K172="err",'Indicatori target 1.2'!L172="err"), "no", AND('indicatori output 1.2'!BW172&gt;0, 'Indicatori target 1.2'!K172&lt;&gt;'Indicatori target 1.2'!L172), "no", AND('indicatori output 1.2'!BW172&gt;0,'Indicatori target 1.2'!K172='Indicatori target 1.2'!L172), "si")</f>
        <v>si</v>
      </c>
      <c r="BY172" s="82" t="str">
        <f t="shared" si="182"/>
        <v>si</v>
      </c>
      <c r="BZ172" s="78">
        <f t="shared" si="183"/>
        <v>0</v>
      </c>
      <c r="CA172" s="78">
        <f t="shared" si="184"/>
        <v>0</v>
      </c>
    </row>
    <row r="173" spans="1:79" x14ac:dyDescent="0.3">
      <c r="A173"/>
      <c r="B173"/>
      <c r="C173" s="10" t="e">
        <f>INDEX(Foglio2!$B:$C,MATCH('indicatori output 1.2'!B173,Foglio2!$B:$B,0),2)</f>
        <v>#N/A</v>
      </c>
      <c r="D173" s="10" t="e">
        <f>INDEX(Foglio4!$C:$D,MATCH('indicatori output 1.2'!B173,Foglio4!$C:$C,0),2)</f>
        <v>#N/A</v>
      </c>
      <c r="E173" s="91"/>
      <c r="F173" s="91"/>
      <c r="G173" s="19" t="e">
        <f t="shared" si="138"/>
        <v>#N/A</v>
      </c>
      <c r="H173" s="19" t="str">
        <f t="shared" si="139"/>
        <v>si</v>
      </c>
      <c r="I173" s="19" t="e">
        <f t="shared" si="174"/>
        <v>#N/A</v>
      </c>
      <c r="J173" s="19" t="e" cm="1">
        <f t="array" ref="J173">_xlfn.IFS(D173=F173,"uguale",D173&lt;F173,"regis maggiore",D173&gt;F173,"regis minore")</f>
        <v>#N/A</v>
      </c>
      <c r="K173" s="78" t="e">
        <f t="shared" si="175"/>
        <v>#N/A</v>
      </c>
      <c r="L173" s="78" t="e">
        <f t="shared" si="176"/>
        <v>#N/A</v>
      </c>
      <c r="M173" s="11" t="e">
        <f t="shared" si="167"/>
        <v>#N/A</v>
      </c>
      <c r="N173" s="15" t="e">
        <f>INDEX(Foglio2!$F:$G,MATCH(B173,Foglio2!$F:$F,0),2)</f>
        <v>#N/A</v>
      </c>
      <c r="O173" s="91"/>
      <c r="P173" s="91"/>
      <c r="Q173" s="19" t="e">
        <f t="shared" si="140"/>
        <v>#N/A</v>
      </c>
      <c r="R173" s="19" t="str" cm="1">
        <f t="array" ref="R173">_xlfn.IFS(P173=0,"si", AND(1&lt;P173, P173&lt;=O173),"si", OR(P173=1, P173&gt;O173),"no")</f>
        <v>si</v>
      </c>
      <c r="S173" s="78" t="e">
        <f t="shared" si="141"/>
        <v>#N/A</v>
      </c>
      <c r="T173" s="78" t="e">
        <f t="shared" si="142"/>
        <v>#N/A</v>
      </c>
      <c r="U173" s="11" t="e">
        <f t="shared" si="143"/>
        <v>#N/A</v>
      </c>
      <c r="V173" s="15" t="e">
        <f>INDEX(Foglio2!$J:$K,MATCH(B173,Foglio2!$J:$J,0),2)</f>
        <v>#N/A</v>
      </c>
      <c r="W173" s="91"/>
      <c r="X173" s="91"/>
      <c r="Y173" s="19" t="e">
        <f t="shared" si="144"/>
        <v>#N/A</v>
      </c>
      <c r="Z173" s="19" t="str">
        <f t="shared" si="145"/>
        <v>si</v>
      </c>
      <c r="AA173" s="78" t="e">
        <f t="shared" si="146"/>
        <v>#N/A</v>
      </c>
      <c r="AB173" s="78" t="e">
        <f t="shared" si="168"/>
        <v>#N/A</v>
      </c>
      <c r="AC173" s="19" t="e">
        <f t="shared" si="177"/>
        <v>#N/A</v>
      </c>
      <c r="AD173" s="11" t="e">
        <f t="shared" si="169"/>
        <v>#N/A</v>
      </c>
      <c r="AE173" s="15" t="e">
        <f>INDEX(Foglio2!$N:$O,MATCH(B173,Foglio2!$N:$N,0),2)</f>
        <v>#N/A</v>
      </c>
      <c r="AF173" s="91"/>
      <c r="AG173" s="91"/>
      <c r="AH173" s="19" t="e">
        <f t="shared" si="147"/>
        <v>#N/A</v>
      </c>
      <c r="AI173" s="19" t="str">
        <f t="shared" si="148"/>
        <v>si</v>
      </c>
      <c r="AJ173" s="78" t="e">
        <f t="shared" si="149"/>
        <v>#N/A</v>
      </c>
      <c r="AK173" s="78" t="e">
        <f t="shared" si="170"/>
        <v>#N/A</v>
      </c>
      <c r="AL173" s="19" t="e">
        <f t="shared" si="171"/>
        <v>#N/A</v>
      </c>
      <c r="AM173" s="11" t="e">
        <f t="shared" si="172"/>
        <v>#N/A</v>
      </c>
      <c r="AN173" s="15" t="e">
        <f>INDEX(Foglio2!$R:$S,MATCH(B173,Foglio2!$R:$R,0),2)</f>
        <v>#N/A</v>
      </c>
      <c r="AO173" s="91"/>
      <c r="AP173" s="91"/>
      <c r="AQ173" s="19" t="e">
        <f t="shared" si="150"/>
        <v>#N/A</v>
      </c>
      <c r="AR173" s="19" t="str">
        <f t="shared" si="151"/>
        <v>si</v>
      </c>
      <c r="AS173" s="78" t="e">
        <f t="shared" si="152"/>
        <v>#N/A</v>
      </c>
      <c r="AT173" s="78" t="e">
        <f t="shared" si="153"/>
        <v>#N/A</v>
      </c>
      <c r="AU173" s="11" t="e">
        <f t="shared" si="154"/>
        <v>#N/A</v>
      </c>
      <c r="AV173" s="15" t="e">
        <f>INDEX(Foglio2!$V:$W,MATCH(B173,Foglio2!$V:$V,0),2)</f>
        <v>#N/A</v>
      </c>
      <c r="AW173" s="91"/>
      <c r="AX173" s="91"/>
      <c r="AY173" s="19" t="e">
        <f t="shared" si="155"/>
        <v>#N/A</v>
      </c>
      <c r="AZ173" s="19" t="str">
        <f t="shared" si="156"/>
        <v>si</v>
      </c>
      <c r="BA173" s="78" t="e">
        <f t="shared" si="157"/>
        <v>#N/A</v>
      </c>
      <c r="BB173" s="78" t="e">
        <f t="shared" si="158"/>
        <v>#N/A</v>
      </c>
      <c r="BC173" s="11" t="e">
        <f t="shared" si="159"/>
        <v>#N/A</v>
      </c>
      <c r="BD173" s="15" t="e">
        <f>INDEX(Foglio2!$Z:$AA,MATCH(B173,Foglio2!$Z:$Z,0),2)</f>
        <v>#N/A</v>
      </c>
      <c r="BE173" s="91"/>
      <c r="BF173" s="91"/>
      <c r="BG173" s="19" t="e">
        <f t="shared" si="160"/>
        <v>#N/A</v>
      </c>
      <c r="BH173" s="19" t="str">
        <f t="shared" si="161"/>
        <v>si</v>
      </c>
      <c r="BI173" s="82" t="e">
        <f t="shared" si="178"/>
        <v>#N/A</v>
      </c>
      <c r="BJ173" s="78" t="e">
        <f t="shared" si="179"/>
        <v>#N/A</v>
      </c>
      <c r="BK173" s="78" t="e">
        <f t="shared" si="180"/>
        <v>#N/A</v>
      </c>
      <c r="BL173" s="19" t="e">
        <f t="shared" si="181"/>
        <v>#N/A</v>
      </c>
      <c r="BM173" s="11" t="e">
        <f t="shared" si="173"/>
        <v>#N/A</v>
      </c>
      <c r="BN173" s="15" t="e">
        <f>INDEX(Foglio2!$AC:$AD,MATCH(B173,Foglio2!$AC:$AC,0),2)</f>
        <v>#N/A</v>
      </c>
      <c r="BO173" s="91"/>
      <c r="BP173" s="91"/>
      <c r="BQ173" s="19" t="e">
        <f t="shared" si="162"/>
        <v>#N/A</v>
      </c>
      <c r="BR173" s="19" t="str">
        <f t="shared" si="163"/>
        <v>si</v>
      </c>
      <c r="BS173" s="78" t="e">
        <f t="shared" si="164"/>
        <v>#N/A</v>
      </c>
      <c r="BT173" s="78" t="e">
        <f t="shared" si="165"/>
        <v>#N/A</v>
      </c>
      <c r="BU173" s="11" t="e">
        <f t="shared" si="166"/>
        <v>#N/A</v>
      </c>
      <c r="BV173" s="92"/>
      <c r="BW173" s="92"/>
      <c r="BX173" s="82" t="str" cm="1">
        <f t="array" ref="BX173">_xlfn.IFS('indicatori output 1.2'!BW173=0, "si", OR('Indicatori target 1.2'!K173="err",'Indicatori target 1.2'!L173="err"), "no", AND('indicatori output 1.2'!BW173&gt;0, 'Indicatori target 1.2'!K173&lt;&gt;'Indicatori target 1.2'!L173), "no", AND('indicatori output 1.2'!BW173&gt;0,'Indicatori target 1.2'!K173='Indicatori target 1.2'!L173), "si")</f>
        <v>si</v>
      </c>
      <c r="BY173" s="82" t="str">
        <f t="shared" si="182"/>
        <v>si</v>
      </c>
      <c r="BZ173" s="78">
        <f t="shared" si="183"/>
        <v>0</v>
      </c>
      <c r="CA173" s="78">
        <f t="shared" si="184"/>
        <v>0</v>
      </c>
    </row>
    <row r="174" spans="1:79" x14ac:dyDescent="0.3">
      <c r="A174"/>
      <c r="B174"/>
      <c r="C174" s="10" t="e">
        <f>INDEX(Foglio2!$B:$C,MATCH('indicatori output 1.2'!B174,Foglio2!$B:$B,0),2)</f>
        <v>#N/A</v>
      </c>
      <c r="D174" s="10" t="e">
        <f>INDEX(Foglio4!$C:$D,MATCH('indicatori output 1.2'!B174,Foglio4!$C:$C,0),2)</f>
        <v>#N/A</v>
      </c>
      <c r="E174" s="91"/>
      <c r="F174" s="91"/>
      <c r="G174" s="19" t="e">
        <f t="shared" si="138"/>
        <v>#N/A</v>
      </c>
      <c r="H174" s="19" t="str">
        <f t="shared" si="139"/>
        <v>si</v>
      </c>
      <c r="I174" s="19" t="e">
        <f t="shared" si="174"/>
        <v>#N/A</v>
      </c>
      <c r="J174" s="19" t="e" cm="1">
        <f t="array" ref="J174">_xlfn.IFS(D174=F174,"uguale",D174&lt;F174,"regis maggiore",D174&gt;F174,"regis minore")</f>
        <v>#N/A</v>
      </c>
      <c r="K174" s="78" t="e">
        <f t="shared" si="175"/>
        <v>#N/A</v>
      </c>
      <c r="L174" s="78" t="e">
        <f t="shared" si="176"/>
        <v>#N/A</v>
      </c>
      <c r="M174" s="11" t="e">
        <f t="shared" si="167"/>
        <v>#N/A</v>
      </c>
      <c r="N174" s="15" t="e">
        <f>INDEX(Foglio2!$F:$G,MATCH(B174,Foglio2!$F:$F,0),2)</f>
        <v>#N/A</v>
      </c>
      <c r="O174" s="91"/>
      <c r="P174" s="91"/>
      <c r="Q174" s="19" t="e">
        <f t="shared" si="140"/>
        <v>#N/A</v>
      </c>
      <c r="R174" s="19" t="str" cm="1">
        <f t="array" ref="R174">_xlfn.IFS(P174=0,"si", AND(1&lt;P174, P174&lt;=O174),"si", OR(P174=1, P174&gt;O174),"no")</f>
        <v>si</v>
      </c>
      <c r="S174" s="78" t="e">
        <f t="shared" si="141"/>
        <v>#N/A</v>
      </c>
      <c r="T174" s="78" t="e">
        <f t="shared" si="142"/>
        <v>#N/A</v>
      </c>
      <c r="U174" s="11" t="e">
        <f t="shared" si="143"/>
        <v>#N/A</v>
      </c>
      <c r="V174" s="15" t="e">
        <f>INDEX(Foglio2!$J:$K,MATCH(B174,Foglio2!$J:$J,0),2)</f>
        <v>#N/A</v>
      </c>
      <c r="W174" s="91"/>
      <c r="X174" s="91"/>
      <c r="Y174" s="19" t="e">
        <f t="shared" si="144"/>
        <v>#N/A</v>
      </c>
      <c r="Z174" s="19" t="str">
        <f t="shared" si="145"/>
        <v>si</v>
      </c>
      <c r="AA174" s="78" t="e">
        <f t="shared" si="146"/>
        <v>#N/A</v>
      </c>
      <c r="AB174" s="78" t="e">
        <f t="shared" si="168"/>
        <v>#N/A</v>
      </c>
      <c r="AC174" s="19" t="e">
        <f t="shared" si="177"/>
        <v>#N/A</v>
      </c>
      <c r="AD174" s="11" t="e">
        <f t="shared" si="169"/>
        <v>#N/A</v>
      </c>
      <c r="AE174" s="15" t="e">
        <f>INDEX(Foglio2!$N:$O,MATCH(B174,Foglio2!$N:$N,0),2)</f>
        <v>#N/A</v>
      </c>
      <c r="AF174" s="91"/>
      <c r="AG174" s="91"/>
      <c r="AH174" s="19" t="e">
        <f t="shared" si="147"/>
        <v>#N/A</v>
      </c>
      <c r="AI174" s="19" t="str">
        <f t="shared" si="148"/>
        <v>si</v>
      </c>
      <c r="AJ174" s="78" t="e">
        <f t="shared" si="149"/>
        <v>#N/A</v>
      </c>
      <c r="AK174" s="78" t="e">
        <f t="shared" si="170"/>
        <v>#N/A</v>
      </c>
      <c r="AL174" s="19" t="e">
        <f t="shared" si="171"/>
        <v>#N/A</v>
      </c>
      <c r="AM174" s="11" t="e">
        <f t="shared" si="172"/>
        <v>#N/A</v>
      </c>
      <c r="AN174" s="15" t="e">
        <f>INDEX(Foglio2!$R:$S,MATCH(B174,Foglio2!$R:$R,0),2)</f>
        <v>#N/A</v>
      </c>
      <c r="AO174" s="91"/>
      <c r="AP174" s="91"/>
      <c r="AQ174" s="19" t="e">
        <f t="shared" si="150"/>
        <v>#N/A</v>
      </c>
      <c r="AR174" s="19" t="str">
        <f t="shared" si="151"/>
        <v>si</v>
      </c>
      <c r="AS174" s="78" t="e">
        <f t="shared" si="152"/>
        <v>#N/A</v>
      </c>
      <c r="AT174" s="78" t="e">
        <f t="shared" si="153"/>
        <v>#N/A</v>
      </c>
      <c r="AU174" s="11" t="e">
        <f t="shared" si="154"/>
        <v>#N/A</v>
      </c>
      <c r="AV174" s="15" t="e">
        <f>INDEX(Foglio2!$V:$W,MATCH(B174,Foglio2!$V:$V,0),2)</f>
        <v>#N/A</v>
      </c>
      <c r="AW174" s="91"/>
      <c r="AX174" s="91"/>
      <c r="AY174" s="19" t="e">
        <f t="shared" si="155"/>
        <v>#N/A</v>
      </c>
      <c r="AZ174" s="19" t="str">
        <f t="shared" si="156"/>
        <v>si</v>
      </c>
      <c r="BA174" s="78" t="e">
        <f t="shared" si="157"/>
        <v>#N/A</v>
      </c>
      <c r="BB174" s="78" t="e">
        <f t="shared" si="158"/>
        <v>#N/A</v>
      </c>
      <c r="BC174" s="11" t="e">
        <f t="shared" si="159"/>
        <v>#N/A</v>
      </c>
      <c r="BD174" s="15" t="e">
        <f>INDEX(Foglio2!$Z:$AA,MATCH(B174,Foglio2!$Z:$Z,0),2)</f>
        <v>#N/A</v>
      </c>
      <c r="BE174" s="91"/>
      <c r="BF174" s="91"/>
      <c r="BG174" s="19" t="e">
        <f t="shared" si="160"/>
        <v>#N/A</v>
      </c>
      <c r="BH174" s="19" t="str">
        <f t="shared" si="161"/>
        <v>si</v>
      </c>
      <c r="BI174" s="82" t="e">
        <f t="shared" si="178"/>
        <v>#N/A</v>
      </c>
      <c r="BJ174" s="78" t="e">
        <f t="shared" si="179"/>
        <v>#N/A</v>
      </c>
      <c r="BK174" s="78" t="e">
        <f t="shared" si="180"/>
        <v>#N/A</v>
      </c>
      <c r="BL174" s="19" t="e">
        <f t="shared" si="181"/>
        <v>#N/A</v>
      </c>
      <c r="BM174" s="11" t="e">
        <f t="shared" si="173"/>
        <v>#N/A</v>
      </c>
      <c r="BN174" s="15" t="e">
        <f>INDEX(Foglio2!$AC:$AD,MATCH(B174,Foglio2!$AC:$AC,0),2)</f>
        <v>#N/A</v>
      </c>
      <c r="BO174" s="91"/>
      <c r="BP174" s="91"/>
      <c r="BQ174" s="19" t="e">
        <f t="shared" si="162"/>
        <v>#N/A</v>
      </c>
      <c r="BR174" s="19" t="str">
        <f t="shared" si="163"/>
        <v>si</v>
      </c>
      <c r="BS174" s="78" t="e">
        <f t="shared" si="164"/>
        <v>#N/A</v>
      </c>
      <c r="BT174" s="78" t="e">
        <f t="shared" si="165"/>
        <v>#N/A</v>
      </c>
      <c r="BU174" s="11" t="e">
        <f t="shared" si="166"/>
        <v>#N/A</v>
      </c>
      <c r="BV174" s="92"/>
      <c r="BW174" s="92"/>
      <c r="BX174" s="82" t="str" cm="1">
        <f t="array" ref="BX174">_xlfn.IFS('indicatori output 1.2'!BW174=0, "si", OR('Indicatori target 1.2'!K174="err",'Indicatori target 1.2'!L174="err"), "no", AND('indicatori output 1.2'!BW174&gt;0, 'Indicatori target 1.2'!K174&lt;&gt;'Indicatori target 1.2'!L174), "no", AND('indicatori output 1.2'!BW174&gt;0,'Indicatori target 1.2'!K174='Indicatori target 1.2'!L174), "si")</f>
        <v>si</v>
      </c>
      <c r="BY174" s="82" t="str">
        <f t="shared" si="182"/>
        <v>si</v>
      </c>
      <c r="BZ174" s="78">
        <f t="shared" si="183"/>
        <v>0</v>
      </c>
      <c r="CA174" s="78">
        <f t="shared" si="184"/>
        <v>0</v>
      </c>
    </row>
    <row r="175" spans="1:79" x14ac:dyDescent="0.3">
      <c r="A175"/>
      <c r="B175"/>
      <c r="C175" s="10" t="e">
        <f>INDEX(Foglio2!$B:$C,MATCH('indicatori output 1.2'!B175,Foglio2!$B:$B,0),2)</f>
        <v>#N/A</v>
      </c>
      <c r="D175" s="10" t="e">
        <f>INDEX(Foglio4!$C:$D,MATCH('indicatori output 1.2'!B175,Foglio4!$C:$C,0),2)</f>
        <v>#N/A</v>
      </c>
      <c r="E175" s="91"/>
      <c r="F175" s="91"/>
      <c r="G175" s="19" t="e">
        <f t="shared" si="138"/>
        <v>#N/A</v>
      </c>
      <c r="H175" s="19" t="str">
        <f t="shared" si="139"/>
        <v>si</v>
      </c>
      <c r="I175" s="19" t="e">
        <f t="shared" si="174"/>
        <v>#N/A</v>
      </c>
      <c r="J175" s="19" t="e" cm="1">
        <f t="array" ref="J175">_xlfn.IFS(D175=F175,"uguale",D175&lt;F175,"regis maggiore",D175&gt;F175,"regis minore")</f>
        <v>#N/A</v>
      </c>
      <c r="K175" s="78" t="e">
        <f t="shared" si="175"/>
        <v>#N/A</v>
      </c>
      <c r="L175" s="78" t="e">
        <f t="shared" si="176"/>
        <v>#N/A</v>
      </c>
      <c r="M175" s="11" t="e">
        <f t="shared" si="167"/>
        <v>#N/A</v>
      </c>
      <c r="N175" s="15" t="e">
        <f>INDEX(Foglio2!$F:$G,MATCH(B175,Foglio2!$F:$F,0),2)</f>
        <v>#N/A</v>
      </c>
      <c r="O175" s="91"/>
      <c r="P175" s="91"/>
      <c r="Q175" s="19" t="e">
        <f t="shared" si="140"/>
        <v>#N/A</v>
      </c>
      <c r="R175" s="19" t="str" cm="1">
        <f t="array" ref="R175">_xlfn.IFS(P175=0,"si", AND(1&lt;P175, P175&lt;=O175),"si", OR(P175=1, P175&gt;O175),"no")</f>
        <v>si</v>
      </c>
      <c r="S175" s="78" t="e">
        <f t="shared" si="141"/>
        <v>#N/A</v>
      </c>
      <c r="T175" s="78" t="e">
        <f t="shared" si="142"/>
        <v>#N/A</v>
      </c>
      <c r="U175" s="11" t="e">
        <f t="shared" si="143"/>
        <v>#N/A</v>
      </c>
      <c r="V175" s="15" t="e">
        <f>INDEX(Foglio2!$J:$K,MATCH(B175,Foglio2!$J:$J,0),2)</f>
        <v>#N/A</v>
      </c>
      <c r="W175" s="91"/>
      <c r="X175" s="91"/>
      <c r="Y175" s="19" t="e">
        <f t="shared" si="144"/>
        <v>#N/A</v>
      </c>
      <c r="Z175" s="19" t="str">
        <f t="shared" si="145"/>
        <v>si</v>
      </c>
      <c r="AA175" s="78" t="e">
        <f t="shared" si="146"/>
        <v>#N/A</v>
      </c>
      <c r="AB175" s="78" t="e">
        <f t="shared" si="168"/>
        <v>#N/A</v>
      </c>
      <c r="AC175" s="19" t="e">
        <f t="shared" si="177"/>
        <v>#N/A</v>
      </c>
      <c r="AD175" s="11" t="e">
        <f t="shared" si="169"/>
        <v>#N/A</v>
      </c>
      <c r="AE175" s="15" t="e">
        <f>INDEX(Foglio2!$N:$O,MATCH(B175,Foglio2!$N:$N,0),2)</f>
        <v>#N/A</v>
      </c>
      <c r="AF175" s="91"/>
      <c r="AG175" s="91"/>
      <c r="AH175" s="19" t="e">
        <f t="shared" si="147"/>
        <v>#N/A</v>
      </c>
      <c r="AI175" s="19" t="str">
        <f t="shared" si="148"/>
        <v>si</v>
      </c>
      <c r="AJ175" s="78" t="e">
        <f t="shared" si="149"/>
        <v>#N/A</v>
      </c>
      <c r="AK175" s="78" t="e">
        <f t="shared" si="170"/>
        <v>#N/A</v>
      </c>
      <c r="AL175" s="19" t="e">
        <f t="shared" si="171"/>
        <v>#N/A</v>
      </c>
      <c r="AM175" s="11" t="e">
        <f t="shared" si="172"/>
        <v>#N/A</v>
      </c>
      <c r="AN175" s="15" t="e">
        <f>INDEX(Foglio2!$R:$S,MATCH(B175,Foglio2!$R:$R,0),2)</f>
        <v>#N/A</v>
      </c>
      <c r="AO175" s="91"/>
      <c r="AP175" s="91"/>
      <c r="AQ175" s="19" t="e">
        <f t="shared" si="150"/>
        <v>#N/A</v>
      </c>
      <c r="AR175" s="19" t="str">
        <f t="shared" si="151"/>
        <v>si</v>
      </c>
      <c r="AS175" s="78" t="e">
        <f t="shared" si="152"/>
        <v>#N/A</v>
      </c>
      <c r="AT175" s="78" t="e">
        <f t="shared" si="153"/>
        <v>#N/A</v>
      </c>
      <c r="AU175" s="11" t="e">
        <f t="shared" si="154"/>
        <v>#N/A</v>
      </c>
      <c r="AV175" s="15" t="e">
        <f>INDEX(Foglio2!$V:$W,MATCH(B175,Foglio2!$V:$V,0),2)</f>
        <v>#N/A</v>
      </c>
      <c r="AW175" s="91"/>
      <c r="AX175" s="91"/>
      <c r="AY175" s="19" t="e">
        <f t="shared" si="155"/>
        <v>#N/A</v>
      </c>
      <c r="AZ175" s="19" t="str">
        <f t="shared" si="156"/>
        <v>si</v>
      </c>
      <c r="BA175" s="78" t="e">
        <f t="shared" si="157"/>
        <v>#N/A</v>
      </c>
      <c r="BB175" s="78" t="e">
        <f t="shared" si="158"/>
        <v>#N/A</v>
      </c>
      <c r="BC175" s="11" t="e">
        <f t="shared" si="159"/>
        <v>#N/A</v>
      </c>
      <c r="BD175" s="15" t="e">
        <f>INDEX(Foglio2!$Z:$AA,MATCH(B175,Foglio2!$Z:$Z,0),2)</f>
        <v>#N/A</v>
      </c>
      <c r="BE175" s="91"/>
      <c r="BF175" s="91"/>
      <c r="BG175" s="19" t="e">
        <f t="shared" si="160"/>
        <v>#N/A</v>
      </c>
      <c r="BH175" s="19" t="str">
        <f t="shared" si="161"/>
        <v>si</v>
      </c>
      <c r="BI175" s="82" t="e">
        <f t="shared" si="178"/>
        <v>#N/A</v>
      </c>
      <c r="BJ175" s="78" t="e">
        <f t="shared" si="179"/>
        <v>#N/A</v>
      </c>
      <c r="BK175" s="78" t="e">
        <f t="shared" si="180"/>
        <v>#N/A</v>
      </c>
      <c r="BL175" s="19" t="e">
        <f t="shared" si="181"/>
        <v>#N/A</v>
      </c>
      <c r="BM175" s="11" t="e">
        <f t="shared" si="173"/>
        <v>#N/A</v>
      </c>
      <c r="BN175" s="15" t="e">
        <f>INDEX(Foglio2!$AC:$AD,MATCH(B175,Foglio2!$AC:$AC,0),2)</f>
        <v>#N/A</v>
      </c>
      <c r="BO175" s="91"/>
      <c r="BP175" s="91"/>
      <c r="BQ175" s="19" t="e">
        <f t="shared" si="162"/>
        <v>#N/A</v>
      </c>
      <c r="BR175" s="19" t="str">
        <f t="shared" si="163"/>
        <v>si</v>
      </c>
      <c r="BS175" s="78" t="e">
        <f t="shared" si="164"/>
        <v>#N/A</v>
      </c>
      <c r="BT175" s="78" t="e">
        <f t="shared" si="165"/>
        <v>#N/A</v>
      </c>
      <c r="BU175" s="11" t="e">
        <f t="shared" si="166"/>
        <v>#N/A</v>
      </c>
      <c r="BV175" s="92"/>
      <c r="BW175" s="92"/>
      <c r="BX175" s="82" t="str" cm="1">
        <f t="array" ref="BX175">_xlfn.IFS('indicatori output 1.2'!BW175=0, "si", OR('Indicatori target 1.2'!K175="err",'Indicatori target 1.2'!L175="err"), "no", AND('indicatori output 1.2'!BW175&gt;0, 'Indicatori target 1.2'!K175&lt;&gt;'Indicatori target 1.2'!L175), "no", AND('indicatori output 1.2'!BW175&gt;0,'Indicatori target 1.2'!K175='Indicatori target 1.2'!L175), "si")</f>
        <v>si</v>
      </c>
      <c r="BY175" s="82" t="str">
        <f t="shared" si="182"/>
        <v>si</v>
      </c>
      <c r="BZ175" s="78">
        <f t="shared" si="183"/>
        <v>0</v>
      </c>
      <c r="CA175" s="78">
        <f t="shared" si="184"/>
        <v>0</v>
      </c>
    </row>
    <row r="176" spans="1:79" x14ac:dyDescent="0.3">
      <c r="A176"/>
      <c r="B176"/>
      <c r="C176" s="10" t="e">
        <f>INDEX(Foglio2!$B:$C,MATCH('indicatori output 1.2'!B176,Foglio2!$B:$B,0),2)</f>
        <v>#N/A</v>
      </c>
      <c r="D176" s="10" t="e">
        <f>INDEX(Foglio4!$C:$D,MATCH('indicatori output 1.2'!B176,Foglio4!$C:$C,0),2)</f>
        <v>#N/A</v>
      </c>
      <c r="E176" s="91"/>
      <c r="F176" s="91"/>
      <c r="G176" s="19" t="e">
        <f t="shared" si="138"/>
        <v>#N/A</v>
      </c>
      <c r="H176" s="19" t="str">
        <f t="shared" si="139"/>
        <v>si</v>
      </c>
      <c r="I176" s="19" t="e">
        <f t="shared" si="174"/>
        <v>#N/A</v>
      </c>
      <c r="J176" s="19" t="e" cm="1">
        <f t="array" ref="J176">_xlfn.IFS(D176=F176,"uguale",D176&lt;F176,"regis maggiore",D176&gt;F176,"regis minore")</f>
        <v>#N/A</v>
      </c>
      <c r="K176" s="78" t="e">
        <f t="shared" si="175"/>
        <v>#N/A</v>
      </c>
      <c r="L176" s="78" t="e">
        <f t="shared" si="176"/>
        <v>#N/A</v>
      </c>
      <c r="M176" s="11" t="e">
        <f t="shared" si="167"/>
        <v>#N/A</v>
      </c>
      <c r="N176" s="15" t="e">
        <f>INDEX(Foglio2!$F:$G,MATCH(B176,Foglio2!$F:$F,0),2)</f>
        <v>#N/A</v>
      </c>
      <c r="O176" s="91"/>
      <c r="P176" s="91"/>
      <c r="Q176" s="19" t="e">
        <f t="shared" si="140"/>
        <v>#N/A</v>
      </c>
      <c r="R176" s="19" t="str" cm="1">
        <f t="array" ref="R176">_xlfn.IFS(P176=0,"si", AND(1&lt;P176, P176&lt;=O176),"si", OR(P176=1, P176&gt;O176),"no")</f>
        <v>si</v>
      </c>
      <c r="S176" s="78" t="e">
        <f t="shared" si="141"/>
        <v>#N/A</v>
      </c>
      <c r="T176" s="78" t="e">
        <f t="shared" si="142"/>
        <v>#N/A</v>
      </c>
      <c r="U176" s="11" t="e">
        <f t="shared" si="143"/>
        <v>#N/A</v>
      </c>
      <c r="V176" s="15" t="e">
        <f>INDEX(Foglio2!$J:$K,MATCH(B176,Foglio2!$J:$J,0),2)</f>
        <v>#N/A</v>
      </c>
      <c r="W176" s="91"/>
      <c r="X176" s="91"/>
      <c r="Y176" s="19" t="e">
        <f t="shared" si="144"/>
        <v>#N/A</v>
      </c>
      <c r="Z176" s="19" t="str">
        <f t="shared" si="145"/>
        <v>si</v>
      </c>
      <c r="AA176" s="78" t="e">
        <f t="shared" si="146"/>
        <v>#N/A</v>
      </c>
      <c r="AB176" s="78" t="e">
        <f t="shared" si="168"/>
        <v>#N/A</v>
      </c>
      <c r="AC176" s="19" t="e">
        <f t="shared" si="177"/>
        <v>#N/A</v>
      </c>
      <c r="AD176" s="11" t="e">
        <f t="shared" si="169"/>
        <v>#N/A</v>
      </c>
      <c r="AE176" s="15" t="e">
        <f>INDEX(Foglio2!$N:$O,MATCH(B176,Foglio2!$N:$N,0),2)</f>
        <v>#N/A</v>
      </c>
      <c r="AF176" s="91"/>
      <c r="AG176" s="91"/>
      <c r="AH176" s="19" t="e">
        <f t="shared" si="147"/>
        <v>#N/A</v>
      </c>
      <c r="AI176" s="19" t="str">
        <f t="shared" si="148"/>
        <v>si</v>
      </c>
      <c r="AJ176" s="78" t="e">
        <f t="shared" si="149"/>
        <v>#N/A</v>
      </c>
      <c r="AK176" s="78" t="e">
        <f t="shared" si="170"/>
        <v>#N/A</v>
      </c>
      <c r="AL176" s="19" t="e">
        <f t="shared" si="171"/>
        <v>#N/A</v>
      </c>
      <c r="AM176" s="11" t="e">
        <f t="shared" si="172"/>
        <v>#N/A</v>
      </c>
      <c r="AN176" s="15" t="e">
        <f>INDEX(Foglio2!$R:$S,MATCH(B176,Foglio2!$R:$R,0),2)</f>
        <v>#N/A</v>
      </c>
      <c r="AO176" s="91"/>
      <c r="AP176" s="91"/>
      <c r="AQ176" s="19" t="e">
        <f t="shared" si="150"/>
        <v>#N/A</v>
      </c>
      <c r="AR176" s="19" t="str">
        <f t="shared" si="151"/>
        <v>si</v>
      </c>
      <c r="AS176" s="78" t="e">
        <f t="shared" si="152"/>
        <v>#N/A</v>
      </c>
      <c r="AT176" s="78" t="e">
        <f t="shared" si="153"/>
        <v>#N/A</v>
      </c>
      <c r="AU176" s="11" t="e">
        <f t="shared" si="154"/>
        <v>#N/A</v>
      </c>
      <c r="AV176" s="15" t="e">
        <f>INDEX(Foglio2!$V:$W,MATCH(B176,Foglio2!$V:$V,0),2)</f>
        <v>#N/A</v>
      </c>
      <c r="AW176" s="91"/>
      <c r="AX176" s="91"/>
      <c r="AY176" s="19" t="e">
        <f t="shared" si="155"/>
        <v>#N/A</v>
      </c>
      <c r="AZ176" s="19" t="str">
        <f t="shared" si="156"/>
        <v>si</v>
      </c>
      <c r="BA176" s="78" t="e">
        <f t="shared" si="157"/>
        <v>#N/A</v>
      </c>
      <c r="BB176" s="78" t="e">
        <f t="shared" si="158"/>
        <v>#N/A</v>
      </c>
      <c r="BC176" s="11" t="e">
        <f t="shared" si="159"/>
        <v>#N/A</v>
      </c>
      <c r="BD176" s="15" t="e">
        <f>INDEX(Foglio2!$Z:$AA,MATCH(B176,Foglio2!$Z:$Z,0),2)</f>
        <v>#N/A</v>
      </c>
      <c r="BE176" s="91"/>
      <c r="BF176" s="91"/>
      <c r="BG176" s="19" t="e">
        <f t="shared" si="160"/>
        <v>#N/A</v>
      </c>
      <c r="BH176" s="19" t="str">
        <f t="shared" si="161"/>
        <v>si</v>
      </c>
      <c r="BI176" s="82" t="e">
        <f t="shared" si="178"/>
        <v>#N/A</v>
      </c>
      <c r="BJ176" s="78" t="e">
        <f t="shared" si="179"/>
        <v>#N/A</v>
      </c>
      <c r="BK176" s="78" t="e">
        <f t="shared" si="180"/>
        <v>#N/A</v>
      </c>
      <c r="BL176" s="19" t="e">
        <f t="shared" si="181"/>
        <v>#N/A</v>
      </c>
      <c r="BM176" s="11" t="e">
        <f t="shared" si="173"/>
        <v>#N/A</v>
      </c>
      <c r="BN176" s="15" t="e">
        <f>INDEX(Foglio2!$AC:$AD,MATCH(B176,Foglio2!$AC:$AC,0),2)</f>
        <v>#N/A</v>
      </c>
      <c r="BO176" s="91"/>
      <c r="BP176" s="91"/>
      <c r="BQ176" s="19" t="e">
        <f t="shared" si="162"/>
        <v>#N/A</v>
      </c>
      <c r="BR176" s="19" t="str">
        <f t="shared" si="163"/>
        <v>si</v>
      </c>
      <c r="BS176" s="78" t="e">
        <f t="shared" si="164"/>
        <v>#N/A</v>
      </c>
      <c r="BT176" s="78" t="e">
        <f t="shared" si="165"/>
        <v>#N/A</v>
      </c>
      <c r="BU176" s="11" t="e">
        <f t="shared" si="166"/>
        <v>#N/A</v>
      </c>
      <c r="BV176" s="92"/>
      <c r="BW176" s="92"/>
      <c r="BX176" s="82" t="str" cm="1">
        <f t="array" ref="BX176">_xlfn.IFS('indicatori output 1.2'!BW176=0, "si", OR('Indicatori target 1.2'!K176="err",'Indicatori target 1.2'!L176="err"), "no", AND('indicatori output 1.2'!BW176&gt;0, 'Indicatori target 1.2'!K176&lt;&gt;'Indicatori target 1.2'!L176), "no", AND('indicatori output 1.2'!BW176&gt;0,'Indicatori target 1.2'!K176='Indicatori target 1.2'!L176), "si")</f>
        <v>si</v>
      </c>
      <c r="BY176" s="82" t="str">
        <f t="shared" si="182"/>
        <v>si</v>
      </c>
      <c r="BZ176" s="78">
        <f t="shared" si="183"/>
        <v>0</v>
      </c>
      <c r="CA176" s="78">
        <f t="shared" si="184"/>
        <v>0</v>
      </c>
    </row>
    <row r="177" spans="1:79" x14ac:dyDescent="0.3">
      <c r="A177"/>
      <c r="B177"/>
      <c r="C177" s="10" t="e">
        <f>INDEX(Foglio2!$B:$C,MATCH('indicatori output 1.2'!B177,Foglio2!$B:$B,0),2)</f>
        <v>#N/A</v>
      </c>
      <c r="D177" s="10" t="e">
        <f>INDEX(Foglio4!$C:$D,MATCH('indicatori output 1.2'!B177,Foglio4!$C:$C,0),2)</f>
        <v>#N/A</v>
      </c>
      <c r="E177" s="91"/>
      <c r="F177" s="91"/>
      <c r="G177" s="19" t="e">
        <f t="shared" si="138"/>
        <v>#N/A</v>
      </c>
      <c r="H177" s="19" t="str">
        <f t="shared" si="139"/>
        <v>si</v>
      </c>
      <c r="I177" s="19" t="e">
        <f t="shared" si="174"/>
        <v>#N/A</v>
      </c>
      <c r="J177" s="19" t="e" cm="1">
        <f t="array" ref="J177">_xlfn.IFS(D177=F177,"uguale",D177&lt;F177,"regis maggiore",D177&gt;F177,"regis minore")</f>
        <v>#N/A</v>
      </c>
      <c r="K177" s="78" t="e">
        <f t="shared" si="175"/>
        <v>#N/A</v>
      </c>
      <c r="L177" s="78" t="e">
        <f t="shared" si="176"/>
        <v>#N/A</v>
      </c>
      <c r="M177" s="11" t="e">
        <f t="shared" si="167"/>
        <v>#N/A</v>
      </c>
      <c r="N177" s="15" t="e">
        <f>INDEX(Foglio2!$F:$G,MATCH(B177,Foglio2!$F:$F,0),2)</f>
        <v>#N/A</v>
      </c>
      <c r="O177" s="91"/>
      <c r="P177" s="91"/>
      <c r="Q177" s="19" t="e">
        <f t="shared" si="140"/>
        <v>#N/A</v>
      </c>
      <c r="R177" s="19" t="str" cm="1">
        <f t="array" ref="R177">_xlfn.IFS(P177=0,"si", AND(1&lt;P177, P177&lt;=O177),"si", OR(P177=1, P177&gt;O177),"no")</f>
        <v>si</v>
      </c>
      <c r="S177" s="78" t="e">
        <f t="shared" si="141"/>
        <v>#N/A</v>
      </c>
      <c r="T177" s="78" t="e">
        <f t="shared" si="142"/>
        <v>#N/A</v>
      </c>
      <c r="U177" s="11" t="e">
        <f t="shared" si="143"/>
        <v>#N/A</v>
      </c>
      <c r="V177" s="15" t="e">
        <f>INDEX(Foglio2!$J:$K,MATCH(B177,Foglio2!$J:$J,0),2)</f>
        <v>#N/A</v>
      </c>
      <c r="W177" s="91"/>
      <c r="X177" s="91"/>
      <c r="Y177" s="19" t="e">
        <f t="shared" si="144"/>
        <v>#N/A</v>
      </c>
      <c r="Z177" s="19" t="str">
        <f t="shared" si="145"/>
        <v>si</v>
      </c>
      <c r="AA177" s="78" t="e">
        <f t="shared" si="146"/>
        <v>#N/A</v>
      </c>
      <c r="AB177" s="78" t="e">
        <f t="shared" si="168"/>
        <v>#N/A</v>
      </c>
      <c r="AC177" s="19" t="e">
        <f t="shared" si="177"/>
        <v>#N/A</v>
      </c>
      <c r="AD177" s="11" t="e">
        <f t="shared" si="169"/>
        <v>#N/A</v>
      </c>
      <c r="AE177" s="15" t="e">
        <f>INDEX(Foglio2!$N:$O,MATCH(B177,Foglio2!$N:$N,0),2)</f>
        <v>#N/A</v>
      </c>
      <c r="AF177" s="91"/>
      <c r="AG177" s="91"/>
      <c r="AH177" s="19" t="e">
        <f t="shared" si="147"/>
        <v>#N/A</v>
      </c>
      <c r="AI177" s="19" t="str">
        <f t="shared" si="148"/>
        <v>si</v>
      </c>
      <c r="AJ177" s="78" t="e">
        <f t="shared" si="149"/>
        <v>#N/A</v>
      </c>
      <c r="AK177" s="78" t="e">
        <f t="shared" si="170"/>
        <v>#N/A</v>
      </c>
      <c r="AL177" s="19" t="e">
        <f t="shared" si="171"/>
        <v>#N/A</v>
      </c>
      <c r="AM177" s="11" t="e">
        <f t="shared" si="172"/>
        <v>#N/A</v>
      </c>
      <c r="AN177" s="15" t="e">
        <f>INDEX(Foglio2!$R:$S,MATCH(B177,Foglio2!$R:$R,0),2)</f>
        <v>#N/A</v>
      </c>
      <c r="AO177" s="91"/>
      <c r="AP177" s="91"/>
      <c r="AQ177" s="19" t="e">
        <f t="shared" si="150"/>
        <v>#N/A</v>
      </c>
      <c r="AR177" s="19" t="str">
        <f t="shared" si="151"/>
        <v>si</v>
      </c>
      <c r="AS177" s="78" t="e">
        <f t="shared" si="152"/>
        <v>#N/A</v>
      </c>
      <c r="AT177" s="78" t="e">
        <f t="shared" si="153"/>
        <v>#N/A</v>
      </c>
      <c r="AU177" s="11" t="e">
        <f t="shared" si="154"/>
        <v>#N/A</v>
      </c>
      <c r="AV177" s="15" t="e">
        <f>INDEX(Foglio2!$V:$W,MATCH(B177,Foglio2!$V:$V,0),2)</f>
        <v>#N/A</v>
      </c>
      <c r="AW177" s="91"/>
      <c r="AX177" s="91"/>
      <c r="AY177" s="19" t="e">
        <f t="shared" si="155"/>
        <v>#N/A</v>
      </c>
      <c r="AZ177" s="19" t="str">
        <f t="shared" si="156"/>
        <v>si</v>
      </c>
      <c r="BA177" s="78" t="e">
        <f t="shared" si="157"/>
        <v>#N/A</v>
      </c>
      <c r="BB177" s="78" t="e">
        <f t="shared" si="158"/>
        <v>#N/A</v>
      </c>
      <c r="BC177" s="11" t="e">
        <f t="shared" si="159"/>
        <v>#N/A</v>
      </c>
      <c r="BD177" s="15" t="e">
        <f>INDEX(Foglio2!$Z:$AA,MATCH(B177,Foglio2!$Z:$Z,0),2)</f>
        <v>#N/A</v>
      </c>
      <c r="BE177" s="91"/>
      <c r="BF177" s="91"/>
      <c r="BG177" s="19" t="e">
        <f t="shared" si="160"/>
        <v>#N/A</v>
      </c>
      <c r="BH177" s="19" t="str">
        <f t="shared" si="161"/>
        <v>si</v>
      </c>
      <c r="BI177" s="82" t="e">
        <f t="shared" si="178"/>
        <v>#N/A</v>
      </c>
      <c r="BJ177" s="78" t="e">
        <f t="shared" si="179"/>
        <v>#N/A</v>
      </c>
      <c r="BK177" s="78" t="e">
        <f t="shared" si="180"/>
        <v>#N/A</v>
      </c>
      <c r="BL177" s="19" t="e">
        <f t="shared" si="181"/>
        <v>#N/A</v>
      </c>
      <c r="BM177" s="11" t="e">
        <f t="shared" si="173"/>
        <v>#N/A</v>
      </c>
      <c r="BN177" s="15" t="e">
        <f>INDEX(Foglio2!$AC:$AD,MATCH(B177,Foglio2!$AC:$AC,0),2)</f>
        <v>#N/A</v>
      </c>
      <c r="BO177" s="91"/>
      <c r="BP177" s="91"/>
      <c r="BQ177" s="19" t="e">
        <f t="shared" si="162"/>
        <v>#N/A</v>
      </c>
      <c r="BR177" s="19" t="str">
        <f t="shared" si="163"/>
        <v>si</v>
      </c>
      <c r="BS177" s="78" t="e">
        <f t="shared" si="164"/>
        <v>#N/A</v>
      </c>
      <c r="BT177" s="78" t="e">
        <f t="shared" si="165"/>
        <v>#N/A</v>
      </c>
      <c r="BU177" s="11" t="e">
        <f t="shared" si="166"/>
        <v>#N/A</v>
      </c>
      <c r="BV177" s="92"/>
      <c r="BW177" s="92"/>
      <c r="BX177" s="82" t="str" cm="1">
        <f t="array" ref="BX177">_xlfn.IFS('indicatori output 1.2'!BW177=0, "si", OR('Indicatori target 1.2'!K177="err",'Indicatori target 1.2'!L177="err"), "no", AND('indicatori output 1.2'!BW177&gt;0, 'Indicatori target 1.2'!K177&lt;&gt;'Indicatori target 1.2'!L177), "no", AND('indicatori output 1.2'!BW177&gt;0,'Indicatori target 1.2'!K177='Indicatori target 1.2'!L177), "si")</f>
        <v>si</v>
      </c>
      <c r="BY177" s="82" t="str">
        <f t="shared" si="182"/>
        <v>si</v>
      </c>
      <c r="BZ177" s="78">
        <f t="shared" si="183"/>
        <v>0</v>
      </c>
      <c r="CA177" s="78">
        <f t="shared" si="184"/>
        <v>0</v>
      </c>
    </row>
    <row r="178" spans="1:79" x14ac:dyDescent="0.3">
      <c r="A178"/>
      <c r="B178"/>
      <c r="C178" s="10" t="e">
        <f>INDEX(Foglio2!$B:$C,MATCH('indicatori output 1.2'!B178,Foglio2!$B:$B,0),2)</f>
        <v>#N/A</v>
      </c>
      <c r="D178" s="10" t="e">
        <f>INDEX(Foglio4!$C:$D,MATCH('indicatori output 1.2'!B178,Foglio4!$C:$C,0),2)</f>
        <v>#N/A</v>
      </c>
      <c r="E178" s="91"/>
      <c r="F178" s="91"/>
      <c r="G178" s="19" t="e">
        <f t="shared" si="138"/>
        <v>#N/A</v>
      </c>
      <c r="H178" s="19" t="str">
        <f t="shared" si="139"/>
        <v>si</v>
      </c>
      <c r="I178" s="19" t="e">
        <f t="shared" si="174"/>
        <v>#N/A</v>
      </c>
      <c r="J178" s="19" t="e" cm="1">
        <f t="array" ref="J178">_xlfn.IFS(D178=F178,"uguale",D178&lt;F178,"regis maggiore",D178&gt;F178,"regis minore")</f>
        <v>#N/A</v>
      </c>
      <c r="K178" s="78" t="e">
        <f t="shared" si="175"/>
        <v>#N/A</v>
      </c>
      <c r="L178" s="78" t="e">
        <f t="shared" si="176"/>
        <v>#N/A</v>
      </c>
      <c r="M178" s="11" t="e">
        <f t="shared" si="167"/>
        <v>#N/A</v>
      </c>
      <c r="N178" s="15" t="e">
        <f>INDEX(Foglio2!$F:$G,MATCH(B178,Foglio2!$F:$F,0),2)</f>
        <v>#N/A</v>
      </c>
      <c r="O178" s="91"/>
      <c r="P178" s="91"/>
      <c r="Q178" s="19" t="e">
        <f t="shared" si="140"/>
        <v>#N/A</v>
      </c>
      <c r="R178" s="19" t="str" cm="1">
        <f t="array" ref="R178">_xlfn.IFS(P178=0,"si", AND(1&lt;P178, P178&lt;=O178),"si", OR(P178=1, P178&gt;O178),"no")</f>
        <v>si</v>
      </c>
      <c r="S178" s="78" t="e">
        <f t="shared" si="141"/>
        <v>#N/A</v>
      </c>
      <c r="T178" s="78" t="e">
        <f t="shared" si="142"/>
        <v>#N/A</v>
      </c>
      <c r="U178" s="11" t="e">
        <f t="shared" si="143"/>
        <v>#N/A</v>
      </c>
      <c r="V178" s="15" t="e">
        <f>INDEX(Foglio2!$J:$K,MATCH(B178,Foglio2!$J:$J,0),2)</f>
        <v>#N/A</v>
      </c>
      <c r="W178" s="91"/>
      <c r="X178" s="91"/>
      <c r="Y178" s="19" t="e">
        <f t="shared" si="144"/>
        <v>#N/A</v>
      </c>
      <c r="Z178" s="19" t="str">
        <f t="shared" si="145"/>
        <v>si</v>
      </c>
      <c r="AA178" s="78" t="e">
        <f t="shared" si="146"/>
        <v>#N/A</v>
      </c>
      <c r="AB178" s="78" t="e">
        <f t="shared" si="168"/>
        <v>#N/A</v>
      </c>
      <c r="AC178" s="19" t="e">
        <f t="shared" si="177"/>
        <v>#N/A</v>
      </c>
      <c r="AD178" s="11" t="e">
        <f t="shared" si="169"/>
        <v>#N/A</v>
      </c>
      <c r="AE178" s="15" t="e">
        <f>INDEX(Foglio2!$N:$O,MATCH(B178,Foglio2!$N:$N,0),2)</f>
        <v>#N/A</v>
      </c>
      <c r="AF178" s="91"/>
      <c r="AG178" s="91"/>
      <c r="AH178" s="19" t="e">
        <f t="shared" si="147"/>
        <v>#N/A</v>
      </c>
      <c r="AI178" s="19" t="str">
        <f t="shared" si="148"/>
        <v>si</v>
      </c>
      <c r="AJ178" s="78" t="e">
        <f t="shared" si="149"/>
        <v>#N/A</v>
      </c>
      <c r="AK178" s="78" t="e">
        <f t="shared" si="170"/>
        <v>#N/A</v>
      </c>
      <c r="AL178" s="19" t="e">
        <f t="shared" si="171"/>
        <v>#N/A</v>
      </c>
      <c r="AM178" s="11" t="e">
        <f t="shared" si="172"/>
        <v>#N/A</v>
      </c>
      <c r="AN178" s="15" t="e">
        <f>INDEX(Foglio2!$R:$S,MATCH(B178,Foglio2!$R:$R,0),2)</f>
        <v>#N/A</v>
      </c>
      <c r="AO178" s="91"/>
      <c r="AP178" s="91"/>
      <c r="AQ178" s="19" t="e">
        <f t="shared" si="150"/>
        <v>#N/A</v>
      </c>
      <c r="AR178" s="19" t="str">
        <f t="shared" si="151"/>
        <v>si</v>
      </c>
      <c r="AS178" s="78" t="e">
        <f t="shared" si="152"/>
        <v>#N/A</v>
      </c>
      <c r="AT178" s="78" t="e">
        <f t="shared" si="153"/>
        <v>#N/A</v>
      </c>
      <c r="AU178" s="11" t="e">
        <f t="shared" si="154"/>
        <v>#N/A</v>
      </c>
      <c r="AV178" s="15" t="e">
        <f>INDEX(Foglio2!$V:$W,MATCH(B178,Foglio2!$V:$V,0),2)</f>
        <v>#N/A</v>
      </c>
      <c r="AW178" s="91"/>
      <c r="AX178" s="91"/>
      <c r="AY178" s="19" t="e">
        <f t="shared" si="155"/>
        <v>#N/A</v>
      </c>
      <c r="AZ178" s="19" t="str">
        <f t="shared" si="156"/>
        <v>si</v>
      </c>
      <c r="BA178" s="78" t="e">
        <f t="shared" si="157"/>
        <v>#N/A</v>
      </c>
      <c r="BB178" s="78" t="e">
        <f t="shared" si="158"/>
        <v>#N/A</v>
      </c>
      <c r="BC178" s="11" t="e">
        <f t="shared" si="159"/>
        <v>#N/A</v>
      </c>
      <c r="BD178" s="15" t="e">
        <f>INDEX(Foglio2!$Z:$AA,MATCH(B178,Foglio2!$Z:$Z,0),2)</f>
        <v>#N/A</v>
      </c>
      <c r="BE178" s="91"/>
      <c r="BF178" s="91"/>
      <c r="BG178" s="19" t="e">
        <f t="shared" si="160"/>
        <v>#N/A</v>
      </c>
      <c r="BH178" s="19" t="str">
        <f t="shared" si="161"/>
        <v>si</v>
      </c>
      <c r="BI178" s="82" t="e">
        <f t="shared" si="178"/>
        <v>#N/A</v>
      </c>
      <c r="BJ178" s="78" t="e">
        <f t="shared" si="179"/>
        <v>#N/A</v>
      </c>
      <c r="BK178" s="78" t="e">
        <f t="shared" si="180"/>
        <v>#N/A</v>
      </c>
      <c r="BL178" s="19" t="e">
        <f t="shared" si="181"/>
        <v>#N/A</v>
      </c>
      <c r="BM178" s="11" t="e">
        <f t="shared" si="173"/>
        <v>#N/A</v>
      </c>
      <c r="BN178" s="15" t="e">
        <f>INDEX(Foglio2!$AC:$AD,MATCH(B178,Foglio2!$AC:$AC,0),2)</f>
        <v>#N/A</v>
      </c>
      <c r="BO178" s="91"/>
      <c r="BP178" s="91"/>
      <c r="BQ178" s="19" t="e">
        <f t="shared" si="162"/>
        <v>#N/A</v>
      </c>
      <c r="BR178" s="19" t="str">
        <f t="shared" si="163"/>
        <v>si</v>
      </c>
      <c r="BS178" s="78" t="e">
        <f t="shared" si="164"/>
        <v>#N/A</v>
      </c>
      <c r="BT178" s="78" t="e">
        <f t="shared" si="165"/>
        <v>#N/A</v>
      </c>
      <c r="BU178" s="11" t="e">
        <f t="shared" si="166"/>
        <v>#N/A</v>
      </c>
      <c r="BV178" s="92"/>
      <c r="BW178" s="92"/>
      <c r="BX178" s="82" t="str" cm="1">
        <f t="array" ref="BX178">_xlfn.IFS('indicatori output 1.2'!BW178=0, "si", OR('Indicatori target 1.2'!K178="err",'Indicatori target 1.2'!L178="err"), "no", AND('indicatori output 1.2'!BW178&gt;0, 'Indicatori target 1.2'!K178&lt;&gt;'Indicatori target 1.2'!L178), "no", AND('indicatori output 1.2'!BW178&gt;0,'Indicatori target 1.2'!K178='Indicatori target 1.2'!L178), "si")</f>
        <v>si</v>
      </c>
      <c r="BY178" s="82" t="str">
        <f t="shared" si="182"/>
        <v>si</v>
      </c>
      <c r="BZ178" s="78">
        <f t="shared" si="183"/>
        <v>0</v>
      </c>
      <c r="CA178" s="78">
        <f t="shared" si="184"/>
        <v>0</v>
      </c>
    </row>
    <row r="179" spans="1:79" x14ac:dyDescent="0.3">
      <c r="A179"/>
      <c r="B179"/>
      <c r="C179" s="10" t="e">
        <f>INDEX(Foglio2!$B:$C,MATCH('indicatori output 1.2'!B179,Foglio2!$B:$B,0),2)</f>
        <v>#N/A</v>
      </c>
      <c r="D179" s="10" t="e">
        <f>INDEX(Foglio4!$C:$D,MATCH('indicatori output 1.2'!B179,Foglio4!$C:$C,0),2)</f>
        <v>#N/A</v>
      </c>
      <c r="E179" s="91"/>
      <c r="F179" s="91"/>
      <c r="G179" s="19" t="e">
        <f t="shared" si="138"/>
        <v>#N/A</v>
      </c>
      <c r="H179" s="19" t="str">
        <f t="shared" si="139"/>
        <v>si</v>
      </c>
      <c r="I179" s="19" t="e">
        <f t="shared" si="174"/>
        <v>#N/A</v>
      </c>
      <c r="J179" s="19" t="e" cm="1">
        <f t="array" ref="J179">_xlfn.IFS(D179=F179,"uguale",D179&lt;F179,"regis maggiore",D179&gt;F179,"regis minore")</f>
        <v>#N/A</v>
      </c>
      <c r="K179" s="78" t="e">
        <f t="shared" si="175"/>
        <v>#N/A</v>
      </c>
      <c r="L179" s="78" t="e">
        <f t="shared" si="176"/>
        <v>#N/A</v>
      </c>
      <c r="M179" s="11" t="e">
        <f t="shared" si="167"/>
        <v>#N/A</v>
      </c>
      <c r="N179" s="15" t="e">
        <f>INDEX(Foglio2!$F:$G,MATCH(B179,Foglio2!$F:$F,0),2)</f>
        <v>#N/A</v>
      </c>
      <c r="O179" s="91"/>
      <c r="P179" s="91"/>
      <c r="Q179" s="19" t="e">
        <f t="shared" si="140"/>
        <v>#N/A</v>
      </c>
      <c r="R179" s="19" t="str" cm="1">
        <f t="array" ref="R179">_xlfn.IFS(P179=0,"si", AND(1&lt;P179, P179&lt;=O179),"si", OR(P179=1, P179&gt;O179),"no")</f>
        <v>si</v>
      </c>
      <c r="S179" s="78" t="e">
        <f t="shared" si="141"/>
        <v>#N/A</v>
      </c>
      <c r="T179" s="78" t="e">
        <f t="shared" si="142"/>
        <v>#N/A</v>
      </c>
      <c r="U179" s="11" t="e">
        <f t="shared" si="143"/>
        <v>#N/A</v>
      </c>
      <c r="V179" s="15" t="e">
        <f>INDEX(Foglio2!$J:$K,MATCH(B179,Foglio2!$J:$J,0),2)</f>
        <v>#N/A</v>
      </c>
      <c r="W179" s="91"/>
      <c r="X179" s="91"/>
      <c r="Y179" s="19" t="e">
        <f t="shared" si="144"/>
        <v>#N/A</v>
      </c>
      <c r="Z179" s="19" t="str">
        <f t="shared" si="145"/>
        <v>si</v>
      </c>
      <c r="AA179" s="78" t="e">
        <f t="shared" si="146"/>
        <v>#N/A</v>
      </c>
      <c r="AB179" s="78" t="e">
        <f t="shared" si="168"/>
        <v>#N/A</v>
      </c>
      <c r="AC179" s="19" t="e">
        <f t="shared" si="177"/>
        <v>#N/A</v>
      </c>
      <c r="AD179" s="11" t="e">
        <f t="shared" si="169"/>
        <v>#N/A</v>
      </c>
      <c r="AE179" s="15" t="e">
        <f>INDEX(Foglio2!$N:$O,MATCH(B179,Foglio2!$N:$N,0),2)</f>
        <v>#N/A</v>
      </c>
      <c r="AF179" s="91"/>
      <c r="AG179" s="91"/>
      <c r="AH179" s="19" t="e">
        <f t="shared" si="147"/>
        <v>#N/A</v>
      </c>
      <c r="AI179" s="19" t="str">
        <f t="shared" si="148"/>
        <v>si</v>
      </c>
      <c r="AJ179" s="78" t="e">
        <f t="shared" si="149"/>
        <v>#N/A</v>
      </c>
      <c r="AK179" s="78" t="e">
        <f t="shared" si="170"/>
        <v>#N/A</v>
      </c>
      <c r="AL179" s="19" t="e">
        <f t="shared" si="171"/>
        <v>#N/A</v>
      </c>
      <c r="AM179" s="11" t="e">
        <f t="shared" si="172"/>
        <v>#N/A</v>
      </c>
      <c r="AN179" s="15" t="e">
        <f>INDEX(Foglio2!$R:$S,MATCH(B179,Foglio2!$R:$R,0),2)</f>
        <v>#N/A</v>
      </c>
      <c r="AO179" s="91"/>
      <c r="AP179" s="91"/>
      <c r="AQ179" s="19" t="e">
        <f t="shared" si="150"/>
        <v>#N/A</v>
      </c>
      <c r="AR179" s="19" t="str">
        <f t="shared" si="151"/>
        <v>si</v>
      </c>
      <c r="AS179" s="78" t="e">
        <f t="shared" si="152"/>
        <v>#N/A</v>
      </c>
      <c r="AT179" s="78" t="e">
        <f t="shared" si="153"/>
        <v>#N/A</v>
      </c>
      <c r="AU179" s="11" t="e">
        <f t="shared" si="154"/>
        <v>#N/A</v>
      </c>
      <c r="AV179" s="15" t="e">
        <f>INDEX(Foglio2!$V:$W,MATCH(B179,Foglio2!$V:$V,0),2)</f>
        <v>#N/A</v>
      </c>
      <c r="AW179" s="91"/>
      <c r="AX179" s="91"/>
      <c r="AY179" s="19" t="e">
        <f t="shared" si="155"/>
        <v>#N/A</v>
      </c>
      <c r="AZ179" s="19" t="str">
        <f t="shared" si="156"/>
        <v>si</v>
      </c>
      <c r="BA179" s="78" t="e">
        <f t="shared" si="157"/>
        <v>#N/A</v>
      </c>
      <c r="BB179" s="78" t="e">
        <f t="shared" si="158"/>
        <v>#N/A</v>
      </c>
      <c r="BC179" s="11" t="e">
        <f t="shared" si="159"/>
        <v>#N/A</v>
      </c>
      <c r="BD179" s="15" t="e">
        <f>INDEX(Foglio2!$Z:$AA,MATCH(B179,Foglio2!$Z:$Z,0),2)</f>
        <v>#N/A</v>
      </c>
      <c r="BE179" s="91"/>
      <c r="BF179" s="91"/>
      <c r="BG179" s="19" t="e">
        <f t="shared" si="160"/>
        <v>#N/A</v>
      </c>
      <c r="BH179" s="19" t="str">
        <f t="shared" si="161"/>
        <v>si</v>
      </c>
      <c r="BI179" s="82" t="e">
        <f t="shared" si="178"/>
        <v>#N/A</v>
      </c>
      <c r="BJ179" s="78" t="e">
        <f t="shared" si="179"/>
        <v>#N/A</v>
      </c>
      <c r="BK179" s="78" t="e">
        <f t="shared" si="180"/>
        <v>#N/A</v>
      </c>
      <c r="BL179" s="19" t="e">
        <f t="shared" si="181"/>
        <v>#N/A</v>
      </c>
      <c r="BM179" s="11" t="e">
        <f t="shared" si="173"/>
        <v>#N/A</v>
      </c>
      <c r="BN179" s="15" t="e">
        <f>INDEX(Foglio2!$AC:$AD,MATCH(B179,Foglio2!$AC:$AC,0),2)</f>
        <v>#N/A</v>
      </c>
      <c r="BO179" s="91"/>
      <c r="BP179" s="91"/>
      <c r="BQ179" s="19" t="e">
        <f t="shared" si="162"/>
        <v>#N/A</v>
      </c>
      <c r="BR179" s="19" t="str">
        <f t="shared" si="163"/>
        <v>si</v>
      </c>
      <c r="BS179" s="78" t="e">
        <f t="shared" si="164"/>
        <v>#N/A</v>
      </c>
      <c r="BT179" s="78" t="e">
        <f t="shared" si="165"/>
        <v>#N/A</v>
      </c>
      <c r="BU179" s="11" t="e">
        <f t="shared" si="166"/>
        <v>#N/A</v>
      </c>
      <c r="BV179" s="92"/>
      <c r="BW179" s="92"/>
      <c r="BX179" s="82" t="str" cm="1">
        <f t="array" ref="BX179">_xlfn.IFS('indicatori output 1.2'!BW179=0, "si", OR('Indicatori target 1.2'!K179="err",'Indicatori target 1.2'!L179="err"), "no", AND('indicatori output 1.2'!BW179&gt;0, 'Indicatori target 1.2'!K179&lt;&gt;'Indicatori target 1.2'!L179), "no", AND('indicatori output 1.2'!BW179&gt;0,'Indicatori target 1.2'!K179='Indicatori target 1.2'!L179), "si")</f>
        <v>si</v>
      </c>
      <c r="BY179" s="82" t="str">
        <f t="shared" si="182"/>
        <v>si</v>
      </c>
      <c r="BZ179" s="78">
        <f t="shared" si="183"/>
        <v>0</v>
      </c>
      <c r="CA179" s="78">
        <f t="shared" si="184"/>
        <v>0</v>
      </c>
    </row>
    <row r="180" spans="1:79" x14ac:dyDescent="0.3">
      <c r="A180"/>
      <c r="B180"/>
      <c r="C180" s="10" t="e">
        <f>INDEX(Foglio2!$B:$C,MATCH('indicatori output 1.2'!B180,Foglio2!$B:$B,0),2)</f>
        <v>#N/A</v>
      </c>
      <c r="D180" s="10" t="e">
        <f>INDEX(Foglio4!$C:$D,MATCH('indicatori output 1.2'!B180,Foglio4!$C:$C,0),2)</f>
        <v>#N/A</v>
      </c>
      <c r="E180" s="91"/>
      <c r="F180" s="91"/>
      <c r="G180" s="19" t="e">
        <f t="shared" si="138"/>
        <v>#N/A</v>
      </c>
      <c r="H180" s="19" t="str">
        <f t="shared" si="139"/>
        <v>si</v>
      </c>
      <c r="I180" s="19" t="e">
        <f t="shared" si="174"/>
        <v>#N/A</v>
      </c>
      <c r="J180" s="19" t="e" cm="1">
        <f t="array" ref="J180">_xlfn.IFS(D180=F180,"uguale",D180&lt;F180,"regis maggiore",D180&gt;F180,"regis minore")</f>
        <v>#N/A</v>
      </c>
      <c r="K180" s="78" t="e">
        <f t="shared" si="175"/>
        <v>#N/A</v>
      </c>
      <c r="L180" s="78" t="e">
        <f t="shared" si="176"/>
        <v>#N/A</v>
      </c>
      <c r="M180" s="11" t="e">
        <f t="shared" si="167"/>
        <v>#N/A</v>
      </c>
      <c r="N180" s="15" t="e">
        <f>INDEX(Foglio2!$F:$G,MATCH(B180,Foglio2!$F:$F,0),2)</f>
        <v>#N/A</v>
      </c>
      <c r="O180" s="91"/>
      <c r="P180" s="91"/>
      <c r="Q180" s="19" t="e">
        <f t="shared" si="140"/>
        <v>#N/A</v>
      </c>
      <c r="R180" s="19" t="str" cm="1">
        <f t="array" ref="R180">_xlfn.IFS(P180=0,"si", AND(1&lt;P180, P180&lt;=O180),"si", OR(P180=1, P180&gt;O180),"no")</f>
        <v>si</v>
      </c>
      <c r="S180" s="78" t="e">
        <f t="shared" si="141"/>
        <v>#N/A</v>
      </c>
      <c r="T180" s="78" t="e">
        <f t="shared" si="142"/>
        <v>#N/A</v>
      </c>
      <c r="U180" s="11" t="e">
        <f t="shared" si="143"/>
        <v>#N/A</v>
      </c>
      <c r="V180" s="15" t="e">
        <f>INDEX(Foglio2!$J:$K,MATCH(B180,Foglio2!$J:$J,0),2)</f>
        <v>#N/A</v>
      </c>
      <c r="W180" s="91"/>
      <c r="X180" s="91"/>
      <c r="Y180" s="19" t="e">
        <f t="shared" si="144"/>
        <v>#N/A</v>
      </c>
      <c r="Z180" s="19" t="str">
        <f t="shared" si="145"/>
        <v>si</v>
      </c>
      <c r="AA180" s="78" t="e">
        <f t="shared" si="146"/>
        <v>#N/A</v>
      </c>
      <c r="AB180" s="78" t="e">
        <f t="shared" si="168"/>
        <v>#N/A</v>
      </c>
      <c r="AC180" s="19" t="e">
        <f t="shared" si="177"/>
        <v>#N/A</v>
      </c>
      <c r="AD180" s="11" t="e">
        <f t="shared" si="169"/>
        <v>#N/A</v>
      </c>
      <c r="AE180" s="15" t="e">
        <f>INDEX(Foglio2!$N:$O,MATCH(B180,Foglio2!$N:$N,0),2)</f>
        <v>#N/A</v>
      </c>
      <c r="AF180" s="91"/>
      <c r="AG180" s="91"/>
      <c r="AH180" s="19" t="e">
        <f t="shared" si="147"/>
        <v>#N/A</v>
      </c>
      <c r="AI180" s="19" t="str">
        <f t="shared" si="148"/>
        <v>si</v>
      </c>
      <c r="AJ180" s="78" t="e">
        <f t="shared" si="149"/>
        <v>#N/A</v>
      </c>
      <c r="AK180" s="78" t="e">
        <f t="shared" si="170"/>
        <v>#N/A</v>
      </c>
      <c r="AL180" s="19" t="e">
        <f t="shared" si="171"/>
        <v>#N/A</v>
      </c>
      <c r="AM180" s="11" t="e">
        <f t="shared" si="172"/>
        <v>#N/A</v>
      </c>
      <c r="AN180" s="15" t="e">
        <f>INDEX(Foglio2!$R:$S,MATCH(B180,Foglio2!$R:$R,0),2)</f>
        <v>#N/A</v>
      </c>
      <c r="AO180" s="91"/>
      <c r="AP180" s="91"/>
      <c r="AQ180" s="19" t="e">
        <f t="shared" si="150"/>
        <v>#N/A</v>
      </c>
      <c r="AR180" s="19" t="str">
        <f t="shared" si="151"/>
        <v>si</v>
      </c>
      <c r="AS180" s="78" t="e">
        <f t="shared" si="152"/>
        <v>#N/A</v>
      </c>
      <c r="AT180" s="78" t="e">
        <f t="shared" si="153"/>
        <v>#N/A</v>
      </c>
      <c r="AU180" s="11" t="e">
        <f t="shared" si="154"/>
        <v>#N/A</v>
      </c>
      <c r="AV180" s="15" t="e">
        <f>INDEX(Foglio2!$V:$W,MATCH(B180,Foglio2!$V:$V,0),2)</f>
        <v>#N/A</v>
      </c>
      <c r="AW180" s="91"/>
      <c r="AX180" s="91"/>
      <c r="AY180" s="19" t="e">
        <f t="shared" si="155"/>
        <v>#N/A</v>
      </c>
      <c r="AZ180" s="19" t="str">
        <f t="shared" si="156"/>
        <v>si</v>
      </c>
      <c r="BA180" s="78" t="e">
        <f t="shared" si="157"/>
        <v>#N/A</v>
      </c>
      <c r="BB180" s="78" t="e">
        <f t="shared" si="158"/>
        <v>#N/A</v>
      </c>
      <c r="BC180" s="11" t="e">
        <f t="shared" si="159"/>
        <v>#N/A</v>
      </c>
      <c r="BD180" s="15" t="e">
        <f>INDEX(Foglio2!$Z:$AA,MATCH(B180,Foglio2!$Z:$Z,0),2)</f>
        <v>#N/A</v>
      </c>
      <c r="BE180" s="91"/>
      <c r="BF180" s="91"/>
      <c r="BG180" s="19" t="e">
        <f t="shared" si="160"/>
        <v>#N/A</v>
      </c>
      <c r="BH180" s="19" t="str">
        <f t="shared" si="161"/>
        <v>si</v>
      </c>
      <c r="BI180" s="82" t="e">
        <f t="shared" si="178"/>
        <v>#N/A</v>
      </c>
      <c r="BJ180" s="78" t="e">
        <f t="shared" si="179"/>
        <v>#N/A</v>
      </c>
      <c r="BK180" s="78" t="e">
        <f t="shared" si="180"/>
        <v>#N/A</v>
      </c>
      <c r="BL180" s="19" t="e">
        <f t="shared" si="181"/>
        <v>#N/A</v>
      </c>
      <c r="BM180" s="11" t="e">
        <f t="shared" si="173"/>
        <v>#N/A</v>
      </c>
      <c r="BN180" s="15" t="e">
        <f>INDEX(Foglio2!$AC:$AD,MATCH(B180,Foglio2!$AC:$AC,0),2)</f>
        <v>#N/A</v>
      </c>
      <c r="BO180" s="91"/>
      <c r="BP180" s="91"/>
      <c r="BQ180" s="19" t="e">
        <f t="shared" si="162"/>
        <v>#N/A</v>
      </c>
      <c r="BR180" s="19" t="str">
        <f t="shared" si="163"/>
        <v>si</v>
      </c>
      <c r="BS180" s="78" t="e">
        <f t="shared" si="164"/>
        <v>#N/A</v>
      </c>
      <c r="BT180" s="78" t="e">
        <f t="shared" si="165"/>
        <v>#N/A</v>
      </c>
      <c r="BU180" s="11" t="e">
        <f t="shared" si="166"/>
        <v>#N/A</v>
      </c>
      <c r="BV180" s="92"/>
      <c r="BW180" s="92"/>
      <c r="BX180" s="82" t="str" cm="1">
        <f t="array" ref="BX180">_xlfn.IFS('indicatori output 1.2'!BW180=0, "si", OR('Indicatori target 1.2'!K180="err",'Indicatori target 1.2'!L180="err"), "no", AND('indicatori output 1.2'!BW180&gt;0, 'Indicatori target 1.2'!K180&lt;&gt;'Indicatori target 1.2'!L180), "no", AND('indicatori output 1.2'!BW180&gt;0,'Indicatori target 1.2'!K180='Indicatori target 1.2'!L180), "si")</f>
        <v>si</v>
      </c>
      <c r="BY180" s="82" t="str">
        <f t="shared" si="182"/>
        <v>si</v>
      </c>
      <c r="BZ180" s="78">
        <f t="shared" si="183"/>
        <v>0</v>
      </c>
      <c r="CA180" s="78">
        <f t="shared" si="184"/>
        <v>0</v>
      </c>
    </row>
    <row r="181" spans="1:79" x14ac:dyDescent="0.3">
      <c r="A181"/>
      <c r="B181"/>
      <c r="C181" s="10" t="e">
        <f>INDEX(Foglio2!$B:$C,MATCH('indicatori output 1.2'!B181,Foglio2!$B:$B,0),2)</f>
        <v>#N/A</v>
      </c>
      <c r="D181" s="10" t="e">
        <f>INDEX(Foglio4!$C:$D,MATCH('indicatori output 1.2'!B181,Foglio4!$C:$C,0),2)</f>
        <v>#N/A</v>
      </c>
      <c r="E181" s="91"/>
      <c r="F181" s="91"/>
      <c r="G181" s="19" t="e">
        <f t="shared" si="138"/>
        <v>#N/A</v>
      </c>
      <c r="H181" s="19" t="str">
        <f t="shared" si="139"/>
        <v>si</v>
      </c>
      <c r="I181" s="19" t="e">
        <f t="shared" si="174"/>
        <v>#N/A</v>
      </c>
      <c r="J181" s="19" t="e" cm="1">
        <f t="array" ref="J181">_xlfn.IFS(D181=F181,"uguale",D181&lt;F181,"regis maggiore",D181&gt;F181,"regis minore")</f>
        <v>#N/A</v>
      </c>
      <c r="K181" s="78" t="e">
        <f t="shared" si="175"/>
        <v>#N/A</v>
      </c>
      <c r="L181" s="78" t="e">
        <f t="shared" si="176"/>
        <v>#N/A</v>
      </c>
      <c r="M181" s="11" t="e">
        <f t="shared" si="167"/>
        <v>#N/A</v>
      </c>
      <c r="N181" s="15" t="e">
        <f>INDEX(Foglio2!$F:$G,MATCH(B181,Foglio2!$F:$F,0),2)</f>
        <v>#N/A</v>
      </c>
      <c r="O181" s="91"/>
      <c r="P181" s="91"/>
      <c r="Q181" s="19" t="e">
        <f t="shared" si="140"/>
        <v>#N/A</v>
      </c>
      <c r="R181" s="19" t="str" cm="1">
        <f t="array" ref="R181">_xlfn.IFS(P181=0,"si", AND(1&lt;P181, P181&lt;=O181),"si", OR(P181=1, P181&gt;O181),"no")</f>
        <v>si</v>
      </c>
      <c r="S181" s="78" t="e">
        <f t="shared" si="141"/>
        <v>#N/A</v>
      </c>
      <c r="T181" s="78" t="e">
        <f t="shared" si="142"/>
        <v>#N/A</v>
      </c>
      <c r="U181" s="11" t="e">
        <f t="shared" si="143"/>
        <v>#N/A</v>
      </c>
      <c r="V181" s="15" t="e">
        <f>INDEX(Foglio2!$J:$K,MATCH(B181,Foglio2!$J:$J,0),2)</f>
        <v>#N/A</v>
      </c>
      <c r="W181" s="91"/>
      <c r="X181" s="91"/>
      <c r="Y181" s="19" t="e">
        <f t="shared" si="144"/>
        <v>#N/A</v>
      </c>
      <c r="Z181" s="19" t="str">
        <f t="shared" si="145"/>
        <v>si</v>
      </c>
      <c r="AA181" s="78" t="e">
        <f t="shared" si="146"/>
        <v>#N/A</v>
      </c>
      <c r="AB181" s="78" t="e">
        <f t="shared" si="168"/>
        <v>#N/A</v>
      </c>
      <c r="AC181" s="19" t="e">
        <f t="shared" si="177"/>
        <v>#N/A</v>
      </c>
      <c r="AD181" s="11" t="e">
        <f t="shared" si="169"/>
        <v>#N/A</v>
      </c>
      <c r="AE181" s="15" t="e">
        <f>INDEX(Foglio2!$N:$O,MATCH(B181,Foglio2!$N:$N,0),2)</f>
        <v>#N/A</v>
      </c>
      <c r="AF181" s="91"/>
      <c r="AG181" s="91"/>
      <c r="AH181" s="19" t="e">
        <f t="shared" si="147"/>
        <v>#N/A</v>
      </c>
      <c r="AI181" s="19" t="str">
        <f t="shared" si="148"/>
        <v>si</v>
      </c>
      <c r="AJ181" s="78" t="e">
        <f t="shared" si="149"/>
        <v>#N/A</v>
      </c>
      <c r="AK181" s="78" t="e">
        <f t="shared" si="170"/>
        <v>#N/A</v>
      </c>
      <c r="AL181" s="19" t="e">
        <f t="shared" si="171"/>
        <v>#N/A</v>
      </c>
      <c r="AM181" s="11" t="e">
        <f t="shared" si="172"/>
        <v>#N/A</v>
      </c>
      <c r="AN181" s="15" t="e">
        <f>INDEX(Foglio2!$R:$S,MATCH(B181,Foglio2!$R:$R,0),2)</f>
        <v>#N/A</v>
      </c>
      <c r="AO181" s="91"/>
      <c r="AP181" s="91"/>
      <c r="AQ181" s="19" t="e">
        <f t="shared" si="150"/>
        <v>#N/A</v>
      </c>
      <c r="AR181" s="19" t="str">
        <f t="shared" si="151"/>
        <v>si</v>
      </c>
      <c r="AS181" s="78" t="e">
        <f t="shared" si="152"/>
        <v>#N/A</v>
      </c>
      <c r="AT181" s="78" t="e">
        <f t="shared" si="153"/>
        <v>#N/A</v>
      </c>
      <c r="AU181" s="11" t="e">
        <f t="shared" si="154"/>
        <v>#N/A</v>
      </c>
      <c r="AV181" s="15" t="e">
        <f>INDEX(Foglio2!$V:$W,MATCH(B181,Foglio2!$V:$V,0),2)</f>
        <v>#N/A</v>
      </c>
      <c r="AW181" s="91"/>
      <c r="AX181" s="91"/>
      <c r="AY181" s="19" t="e">
        <f t="shared" si="155"/>
        <v>#N/A</v>
      </c>
      <c r="AZ181" s="19" t="str">
        <f t="shared" si="156"/>
        <v>si</v>
      </c>
      <c r="BA181" s="78" t="e">
        <f t="shared" si="157"/>
        <v>#N/A</v>
      </c>
      <c r="BB181" s="78" t="e">
        <f t="shared" si="158"/>
        <v>#N/A</v>
      </c>
      <c r="BC181" s="11" t="e">
        <f t="shared" si="159"/>
        <v>#N/A</v>
      </c>
      <c r="BD181" s="15" t="e">
        <f>INDEX(Foglio2!$Z:$AA,MATCH(B181,Foglio2!$Z:$Z,0),2)</f>
        <v>#N/A</v>
      </c>
      <c r="BE181" s="91"/>
      <c r="BF181" s="91"/>
      <c r="BG181" s="19" t="e">
        <f t="shared" si="160"/>
        <v>#N/A</v>
      </c>
      <c r="BH181" s="19" t="str">
        <f t="shared" si="161"/>
        <v>si</v>
      </c>
      <c r="BI181" s="82" t="e">
        <f t="shared" si="178"/>
        <v>#N/A</v>
      </c>
      <c r="BJ181" s="78" t="e">
        <f t="shared" si="179"/>
        <v>#N/A</v>
      </c>
      <c r="BK181" s="78" t="e">
        <f t="shared" si="180"/>
        <v>#N/A</v>
      </c>
      <c r="BL181" s="19" t="e">
        <f t="shared" si="181"/>
        <v>#N/A</v>
      </c>
      <c r="BM181" s="11" t="e">
        <f t="shared" si="173"/>
        <v>#N/A</v>
      </c>
      <c r="BN181" s="15" t="e">
        <f>INDEX(Foglio2!$AC:$AD,MATCH(B181,Foglio2!$AC:$AC,0),2)</f>
        <v>#N/A</v>
      </c>
      <c r="BO181" s="91"/>
      <c r="BP181" s="91"/>
      <c r="BQ181" s="19" t="e">
        <f t="shared" si="162"/>
        <v>#N/A</v>
      </c>
      <c r="BR181" s="19" t="str">
        <f t="shared" si="163"/>
        <v>si</v>
      </c>
      <c r="BS181" s="78" t="e">
        <f t="shared" si="164"/>
        <v>#N/A</v>
      </c>
      <c r="BT181" s="78" t="e">
        <f t="shared" si="165"/>
        <v>#N/A</v>
      </c>
      <c r="BU181" s="11" t="e">
        <f t="shared" si="166"/>
        <v>#N/A</v>
      </c>
      <c r="BV181" s="92"/>
      <c r="BW181" s="92"/>
      <c r="BX181" s="82" t="str" cm="1">
        <f t="array" ref="BX181">_xlfn.IFS('indicatori output 1.2'!BW181=0, "si", OR('Indicatori target 1.2'!K181="err",'Indicatori target 1.2'!L181="err"), "no", AND('indicatori output 1.2'!BW181&gt;0, 'Indicatori target 1.2'!K181&lt;&gt;'Indicatori target 1.2'!L181), "no", AND('indicatori output 1.2'!BW181&gt;0,'Indicatori target 1.2'!K181='Indicatori target 1.2'!L181), "si")</f>
        <v>si</v>
      </c>
      <c r="BY181" s="82" t="str">
        <f t="shared" si="182"/>
        <v>si</v>
      </c>
      <c r="BZ181" s="78">
        <f t="shared" si="183"/>
        <v>0</v>
      </c>
      <c r="CA181" s="78">
        <f t="shared" si="184"/>
        <v>0</v>
      </c>
    </row>
    <row r="182" spans="1:79" x14ac:dyDescent="0.3">
      <c r="A182"/>
      <c r="B182"/>
      <c r="C182" s="10" t="e">
        <f>INDEX(Foglio2!$B:$C,MATCH('indicatori output 1.2'!B182,Foglio2!$B:$B,0),2)</f>
        <v>#N/A</v>
      </c>
      <c r="D182" s="10" t="e">
        <f>INDEX(Foglio4!$C:$D,MATCH('indicatori output 1.2'!B182,Foglio4!$C:$C,0),2)</f>
        <v>#N/A</v>
      </c>
      <c r="E182" s="91"/>
      <c r="F182" s="91"/>
      <c r="G182" s="19" t="e">
        <f t="shared" si="138"/>
        <v>#N/A</v>
      </c>
      <c r="H182" s="19" t="str">
        <f t="shared" si="139"/>
        <v>si</v>
      </c>
      <c r="I182" s="19" t="e">
        <f t="shared" si="174"/>
        <v>#N/A</v>
      </c>
      <c r="J182" s="19" t="e" cm="1">
        <f t="array" ref="J182">_xlfn.IFS(D182=F182,"uguale",D182&lt;F182,"regis maggiore",D182&gt;F182,"regis minore")</f>
        <v>#N/A</v>
      </c>
      <c r="K182" s="78" t="e">
        <f t="shared" si="175"/>
        <v>#N/A</v>
      </c>
      <c r="L182" s="78" t="e">
        <f t="shared" si="176"/>
        <v>#N/A</v>
      </c>
      <c r="M182" s="11" t="e">
        <f t="shared" si="167"/>
        <v>#N/A</v>
      </c>
      <c r="N182" s="15" t="e">
        <f>INDEX(Foglio2!$F:$G,MATCH(B182,Foglio2!$F:$F,0),2)</f>
        <v>#N/A</v>
      </c>
      <c r="O182" s="91"/>
      <c r="P182" s="91"/>
      <c r="Q182" s="19" t="e">
        <f t="shared" si="140"/>
        <v>#N/A</v>
      </c>
      <c r="R182" s="19" t="str" cm="1">
        <f t="array" ref="R182">_xlfn.IFS(P182=0,"si", AND(1&lt;P182, P182&lt;=O182),"si", OR(P182=1, P182&gt;O182),"no")</f>
        <v>si</v>
      </c>
      <c r="S182" s="78" t="e">
        <f t="shared" si="141"/>
        <v>#N/A</v>
      </c>
      <c r="T182" s="78" t="e">
        <f t="shared" si="142"/>
        <v>#N/A</v>
      </c>
      <c r="U182" s="11" t="e">
        <f t="shared" si="143"/>
        <v>#N/A</v>
      </c>
      <c r="V182" s="15" t="e">
        <f>INDEX(Foglio2!$J:$K,MATCH(B182,Foglio2!$J:$J,0),2)</f>
        <v>#N/A</v>
      </c>
      <c r="W182" s="91"/>
      <c r="X182" s="91"/>
      <c r="Y182" s="19" t="e">
        <f t="shared" si="144"/>
        <v>#N/A</v>
      </c>
      <c r="Z182" s="19" t="str">
        <f t="shared" si="145"/>
        <v>si</v>
      </c>
      <c r="AA182" s="78" t="e">
        <f t="shared" si="146"/>
        <v>#N/A</v>
      </c>
      <c r="AB182" s="78" t="e">
        <f t="shared" si="168"/>
        <v>#N/A</v>
      </c>
      <c r="AC182" s="19" t="e">
        <f t="shared" si="177"/>
        <v>#N/A</v>
      </c>
      <c r="AD182" s="11" t="e">
        <f t="shared" si="169"/>
        <v>#N/A</v>
      </c>
      <c r="AE182" s="15" t="e">
        <f>INDEX(Foglio2!$N:$O,MATCH(B182,Foglio2!$N:$N,0),2)</f>
        <v>#N/A</v>
      </c>
      <c r="AF182" s="91"/>
      <c r="AG182" s="91"/>
      <c r="AH182" s="19" t="e">
        <f t="shared" si="147"/>
        <v>#N/A</v>
      </c>
      <c r="AI182" s="19" t="str">
        <f t="shared" si="148"/>
        <v>si</v>
      </c>
      <c r="AJ182" s="78" t="e">
        <f t="shared" si="149"/>
        <v>#N/A</v>
      </c>
      <c r="AK182" s="78" t="e">
        <f t="shared" si="170"/>
        <v>#N/A</v>
      </c>
      <c r="AL182" s="19" t="e">
        <f t="shared" si="171"/>
        <v>#N/A</v>
      </c>
      <c r="AM182" s="11" t="e">
        <f t="shared" si="172"/>
        <v>#N/A</v>
      </c>
      <c r="AN182" s="15" t="e">
        <f>INDEX(Foglio2!$R:$S,MATCH(B182,Foglio2!$R:$R,0),2)</f>
        <v>#N/A</v>
      </c>
      <c r="AO182" s="91"/>
      <c r="AP182" s="91"/>
      <c r="AQ182" s="19" t="e">
        <f t="shared" si="150"/>
        <v>#N/A</v>
      </c>
      <c r="AR182" s="19" t="str">
        <f t="shared" si="151"/>
        <v>si</v>
      </c>
      <c r="AS182" s="78" t="e">
        <f t="shared" si="152"/>
        <v>#N/A</v>
      </c>
      <c r="AT182" s="78" t="e">
        <f t="shared" si="153"/>
        <v>#N/A</v>
      </c>
      <c r="AU182" s="11" t="e">
        <f t="shared" si="154"/>
        <v>#N/A</v>
      </c>
      <c r="AV182" s="15" t="e">
        <f>INDEX(Foglio2!$V:$W,MATCH(B182,Foglio2!$V:$V,0),2)</f>
        <v>#N/A</v>
      </c>
      <c r="AW182" s="91"/>
      <c r="AX182" s="91"/>
      <c r="AY182" s="19" t="e">
        <f t="shared" si="155"/>
        <v>#N/A</v>
      </c>
      <c r="AZ182" s="19" t="str">
        <f t="shared" si="156"/>
        <v>si</v>
      </c>
      <c r="BA182" s="78" t="e">
        <f t="shared" si="157"/>
        <v>#N/A</v>
      </c>
      <c r="BB182" s="78" t="e">
        <f t="shared" si="158"/>
        <v>#N/A</v>
      </c>
      <c r="BC182" s="11" t="e">
        <f t="shared" si="159"/>
        <v>#N/A</v>
      </c>
      <c r="BD182" s="15" t="e">
        <f>INDEX(Foglio2!$Z:$AA,MATCH(B182,Foglio2!$Z:$Z,0),2)</f>
        <v>#N/A</v>
      </c>
      <c r="BE182" s="91"/>
      <c r="BF182" s="91"/>
      <c r="BG182" s="19" t="e">
        <f t="shared" si="160"/>
        <v>#N/A</v>
      </c>
      <c r="BH182" s="19" t="str">
        <f t="shared" si="161"/>
        <v>si</v>
      </c>
      <c r="BI182" s="82" t="e">
        <f t="shared" si="178"/>
        <v>#N/A</v>
      </c>
      <c r="BJ182" s="78" t="e">
        <f t="shared" si="179"/>
        <v>#N/A</v>
      </c>
      <c r="BK182" s="78" t="e">
        <f t="shared" si="180"/>
        <v>#N/A</v>
      </c>
      <c r="BL182" s="19" t="e">
        <f t="shared" si="181"/>
        <v>#N/A</v>
      </c>
      <c r="BM182" s="11" t="e">
        <f t="shared" si="173"/>
        <v>#N/A</v>
      </c>
      <c r="BN182" s="15" t="e">
        <f>INDEX(Foglio2!$AC:$AD,MATCH(B182,Foglio2!$AC:$AC,0),2)</f>
        <v>#N/A</v>
      </c>
      <c r="BO182" s="91"/>
      <c r="BP182" s="91"/>
      <c r="BQ182" s="19" t="e">
        <f t="shared" si="162"/>
        <v>#N/A</v>
      </c>
      <c r="BR182" s="19" t="str">
        <f t="shared" si="163"/>
        <v>si</v>
      </c>
      <c r="BS182" s="78" t="e">
        <f t="shared" si="164"/>
        <v>#N/A</v>
      </c>
      <c r="BT182" s="78" t="e">
        <f t="shared" si="165"/>
        <v>#N/A</v>
      </c>
      <c r="BU182" s="11" t="e">
        <f t="shared" si="166"/>
        <v>#N/A</v>
      </c>
      <c r="BV182" s="92"/>
      <c r="BW182" s="92"/>
      <c r="BX182" s="82" t="str" cm="1">
        <f t="array" ref="BX182">_xlfn.IFS('indicatori output 1.2'!BW182=0, "si", OR('Indicatori target 1.2'!K182="err",'Indicatori target 1.2'!L182="err"), "no", AND('indicatori output 1.2'!BW182&gt;0, 'Indicatori target 1.2'!K182&lt;&gt;'Indicatori target 1.2'!L182), "no", AND('indicatori output 1.2'!BW182&gt;0,'Indicatori target 1.2'!K182='Indicatori target 1.2'!L182), "si")</f>
        <v>si</v>
      </c>
      <c r="BY182" s="82" t="str">
        <f t="shared" si="182"/>
        <v>si</v>
      </c>
      <c r="BZ182" s="78">
        <f t="shared" si="183"/>
        <v>0</v>
      </c>
      <c r="CA182" s="78">
        <f t="shared" si="184"/>
        <v>0</v>
      </c>
    </row>
    <row r="183" spans="1:79" x14ac:dyDescent="0.3">
      <c r="A183"/>
      <c r="B183"/>
      <c r="C183" s="10" t="e">
        <f>INDEX(Foglio2!$B:$C,MATCH('indicatori output 1.2'!B183,Foglio2!$B:$B,0),2)</f>
        <v>#N/A</v>
      </c>
      <c r="D183" s="10" t="e">
        <f>INDEX(Foglio4!$C:$D,MATCH('indicatori output 1.2'!B183,Foglio4!$C:$C,0),2)</f>
        <v>#N/A</v>
      </c>
      <c r="E183" s="91"/>
      <c r="F183" s="91"/>
      <c r="G183" s="19" t="e">
        <f t="shared" si="138"/>
        <v>#N/A</v>
      </c>
      <c r="H183" s="19" t="str">
        <f t="shared" si="139"/>
        <v>si</v>
      </c>
      <c r="I183" s="19" t="e">
        <f t="shared" si="174"/>
        <v>#N/A</v>
      </c>
      <c r="J183" s="19" t="e" cm="1">
        <f t="array" ref="J183">_xlfn.IFS(D183=F183,"uguale",D183&lt;F183,"regis maggiore",D183&gt;F183,"regis minore")</f>
        <v>#N/A</v>
      </c>
      <c r="K183" s="78" t="e">
        <f t="shared" si="175"/>
        <v>#N/A</v>
      </c>
      <c r="L183" s="78" t="e">
        <f t="shared" si="176"/>
        <v>#N/A</v>
      </c>
      <c r="M183" s="11" t="e">
        <f t="shared" si="167"/>
        <v>#N/A</v>
      </c>
      <c r="N183" s="15" t="e">
        <f>INDEX(Foglio2!$F:$G,MATCH(B183,Foglio2!$F:$F,0),2)</f>
        <v>#N/A</v>
      </c>
      <c r="O183" s="91"/>
      <c r="P183" s="91"/>
      <c r="Q183" s="19" t="e">
        <f t="shared" si="140"/>
        <v>#N/A</v>
      </c>
      <c r="R183" s="19" t="str" cm="1">
        <f t="array" ref="R183">_xlfn.IFS(P183=0,"si", AND(1&lt;P183, P183&lt;=O183),"si", OR(P183=1, P183&gt;O183),"no")</f>
        <v>si</v>
      </c>
      <c r="S183" s="78" t="e">
        <f t="shared" si="141"/>
        <v>#N/A</v>
      </c>
      <c r="T183" s="78" t="e">
        <f t="shared" si="142"/>
        <v>#N/A</v>
      </c>
      <c r="U183" s="11" t="e">
        <f t="shared" si="143"/>
        <v>#N/A</v>
      </c>
      <c r="V183" s="15" t="e">
        <f>INDEX(Foglio2!$J:$K,MATCH(B183,Foglio2!$J:$J,0),2)</f>
        <v>#N/A</v>
      </c>
      <c r="W183" s="91"/>
      <c r="X183" s="91"/>
      <c r="Y183" s="19" t="e">
        <f t="shared" si="144"/>
        <v>#N/A</v>
      </c>
      <c r="Z183" s="19" t="str">
        <f t="shared" si="145"/>
        <v>si</v>
      </c>
      <c r="AA183" s="78" t="e">
        <f t="shared" si="146"/>
        <v>#N/A</v>
      </c>
      <c r="AB183" s="78" t="e">
        <f t="shared" si="168"/>
        <v>#N/A</v>
      </c>
      <c r="AC183" s="19" t="e">
        <f t="shared" si="177"/>
        <v>#N/A</v>
      </c>
      <c r="AD183" s="11" t="e">
        <f t="shared" si="169"/>
        <v>#N/A</v>
      </c>
      <c r="AE183" s="15" t="e">
        <f>INDEX(Foglio2!$N:$O,MATCH(B183,Foglio2!$N:$N,0),2)</f>
        <v>#N/A</v>
      </c>
      <c r="AF183" s="91"/>
      <c r="AG183" s="91"/>
      <c r="AH183" s="19" t="e">
        <f t="shared" si="147"/>
        <v>#N/A</v>
      </c>
      <c r="AI183" s="19" t="str">
        <f t="shared" si="148"/>
        <v>si</v>
      </c>
      <c r="AJ183" s="78" t="e">
        <f t="shared" si="149"/>
        <v>#N/A</v>
      </c>
      <c r="AK183" s="78" t="e">
        <f t="shared" si="170"/>
        <v>#N/A</v>
      </c>
      <c r="AL183" s="19" t="e">
        <f t="shared" si="171"/>
        <v>#N/A</v>
      </c>
      <c r="AM183" s="11" t="e">
        <f t="shared" si="172"/>
        <v>#N/A</v>
      </c>
      <c r="AN183" s="15" t="e">
        <f>INDEX(Foglio2!$R:$S,MATCH(B183,Foglio2!$R:$R,0),2)</f>
        <v>#N/A</v>
      </c>
      <c r="AO183" s="91"/>
      <c r="AP183" s="91"/>
      <c r="AQ183" s="19" t="e">
        <f t="shared" si="150"/>
        <v>#N/A</v>
      </c>
      <c r="AR183" s="19" t="str">
        <f t="shared" si="151"/>
        <v>si</v>
      </c>
      <c r="AS183" s="78" t="e">
        <f t="shared" si="152"/>
        <v>#N/A</v>
      </c>
      <c r="AT183" s="78" t="e">
        <f t="shared" si="153"/>
        <v>#N/A</v>
      </c>
      <c r="AU183" s="11" t="e">
        <f t="shared" si="154"/>
        <v>#N/A</v>
      </c>
      <c r="AV183" s="15" t="e">
        <f>INDEX(Foglio2!$V:$W,MATCH(B183,Foglio2!$V:$V,0),2)</f>
        <v>#N/A</v>
      </c>
      <c r="AW183" s="91"/>
      <c r="AX183" s="91"/>
      <c r="AY183" s="19" t="e">
        <f t="shared" si="155"/>
        <v>#N/A</v>
      </c>
      <c r="AZ183" s="19" t="str">
        <f t="shared" si="156"/>
        <v>si</v>
      </c>
      <c r="BA183" s="78" t="e">
        <f t="shared" si="157"/>
        <v>#N/A</v>
      </c>
      <c r="BB183" s="78" t="e">
        <f t="shared" si="158"/>
        <v>#N/A</v>
      </c>
      <c r="BC183" s="11" t="e">
        <f t="shared" si="159"/>
        <v>#N/A</v>
      </c>
      <c r="BD183" s="15" t="e">
        <f>INDEX(Foglio2!$Z:$AA,MATCH(B183,Foglio2!$Z:$Z,0),2)</f>
        <v>#N/A</v>
      </c>
      <c r="BE183" s="91"/>
      <c r="BF183" s="91"/>
      <c r="BG183" s="19" t="e">
        <f t="shared" si="160"/>
        <v>#N/A</v>
      </c>
      <c r="BH183" s="19" t="str">
        <f t="shared" si="161"/>
        <v>si</v>
      </c>
      <c r="BI183" s="82" t="e">
        <f t="shared" si="178"/>
        <v>#N/A</v>
      </c>
      <c r="BJ183" s="78" t="e">
        <f t="shared" si="179"/>
        <v>#N/A</v>
      </c>
      <c r="BK183" s="78" t="e">
        <f t="shared" si="180"/>
        <v>#N/A</v>
      </c>
      <c r="BL183" s="19" t="e">
        <f t="shared" si="181"/>
        <v>#N/A</v>
      </c>
      <c r="BM183" s="11" t="e">
        <f t="shared" si="173"/>
        <v>#N/A</v>
      </c>
      <c r="BN183" s="15" t="e">
        <f>INDEX(Foglio2!$AC:$AD,MATCH(B183,Foglio2!$AC:$AC,0),2)</f>
        <v>#N/A</v>
      </c>
      <c r="BO183" s="91"/>
      <c r="BP183" s="91"/>
      <c r="BQ183" s="19" t="e">
        <f t="shared" si="162"/>
        <v>#N/A</v>
      </c>
      <c r="BR183" s="19" t="str">
        <f t="shared" si="163"/>
        <v>si</v>
      </c>
      <c r="BS183" s="78" t="e">
        <f t="shared" si="164"/>
        <v>#N/A</v>
      </c>
      <c r="BT183" s="78" t="e">
        <f t="shared" si="165"/>
        <v>#N/A</v>
      </c>
      <c r="BU183" s="11" t="e">
        <f t="shared" si="166"/>
        <v>#N/A</v>
      </c>
      <c r="BV183" s="92"/>
      <c r="BW183" s="92"/>
      <c r="BX183" s="82" t="str" cm="1">
        <f t="array" ref="BX183">_xlfn.IFS('indicatori output 1.2'!BW183=0, "si", OR('Indicatori target 1.2'!K183="err",'Indicatori target 1.2'!L183="err"), "no", AND('indicatori output 1.2'!BW183&gt;0, 'Indicatori target 1.2'!K183&lt;&gt;'Indicatori target 1.2'!L183), "no", AND('indicatori output 1.2'!BW183&gt;0,'Indicatori target 1.2'!K183='Indicatori target 1.2'!L183), "si")</f>
        <v>si</v>
      </c>
      <c r="BY183" s="82" t="str">
        <f t="shared" si="182"/>
        <v>si</v>
      </c>
      <c r="BZ183" s="78">
        <f t="shared" si="183"/>
        <v>0</v>
      </c>
      <c r="CA183" s="78">
        <f t="shared" si="184"/>
        <v>0</v>
      </c>
    </row>
    <row r="184" spans="1:79" x14ac:dyDescent="0.3">
      <c r="A184"/>
      <c r="B184"/>
      <c r="C184" s="10" t="e">
        <f>INDEX(Foglio2!$B:$C,MATCH('indicatori output 1.2'!B184,Foglio2!$B:$B,0),2)</f>
        <v>#N/A</v>
      </c>
      <c r="D184" s="10" t="e">
        <f>INDEX(Foglio4!$C:$D,MATCH('indicatori output 1.2'!B184,Foglio4!$C:$C,0),2)</f>
        <v>#N/A</v>
      </c>
      <c r="E184" s="91"/>
      <c r="F184" s="91"/>
      <c r="G184" s="19" t="e">
        <f t="shared" si="138"/>
        <v>#N/A</v>
      </c>
      <c r="H184" s="19" t="str">
        <f t="shared" si="139"/>
        <v>si</v>
      </c>
      <c r="I184" s="19" t="e">
        <f t="shared" si="174"/>
        <v>#N/A</v>
      </c>
      <c r="J184" s="19" t="e" cm="1">
        <f t="array" ref="J184">_xlfn.IFS(D184=F184,"uguale",D184&lt;F184,"regis maggiore",D184&gt;F184,"regis minore")</f>
        <v>#N/A</v>
      </c>
      <c r="K184" s="78" t="e">
        <f t="shared" si="175"/>
        <v>#N/A</v>
      </c>
      <c r="L184" s="78" t="e">
        <f t="shared" si="176"/>
        <v>#N/A</v>
      </c>
      <c r="M184" s="11" t="e">
        <f t="shared" si="167"/>
        <v>#N/A</v>
      </c>
      <c r="N184" s="15" t="e">
        <f>INDEX(Foglio2!$F:$G,MATCH(B184,Foglio2!$F:$F,0),2)</f>
        <v>#N/A</v>
      </c>
      <c r="O184" s="91"/>
      <c r="P184" s="91"/>
      <c r="Q184" s="19" t="e">
        <f t="shared" si="140"/>
        <v>#N/A</v>
      </c>
      <c r="R184" s="19" t="str" cm="1">
        <f t="array" ref="R184">_xlfn.IFS(P184=0,"si", AND(1&lt;P184, P184&lt;=O184),"si", OR(P184=1, P184&gt;O184),"no")</f>
        <v>si</v>
      </c>
      <c r="S184" s="78" t="e">
        <f t="shared" si="141"/>
        <v>#N/A</v>
      </c>
      <c r="T184" s="78" t="e">
        <f t="shared" si="142"/>
        <v>#N/A</v>
      </c>
      <c r="U184" s="11" t="e">
        <f t="shared" si="143"/>
        <v>#N/A</v>
      </c>
      <c r="V184" s="15" t="e">
        <f>INDEX(Foglio2!$J:$K,MATCH(B184,Foglio2!$J:$J,0),2)</f>
        <v>#N/A</v>
      </c>
      <c r="W184" s="91"/>
      <c r="X184" s="91"/>
      <c r="Y184" s="19" t="e">
        <f t="shared" si="144"/>
        <v>#N/A</v>
      </c>
      <c r="Z184" s="19" t="str">
        <f t="shared" si="145"/>
        <v>si</v>
      </c>
      <c r="AA184" s="78" t="e">
        <f t="shared" si="146"/>
        <v>#N/A</v>
      </c>
      <c r="AB184" s="78" t="e">
        <f t="shared" si="168"/>
        <v>#N/A</v>
      </c>
      <c r="AC184" s="19" t="e">
        <f t="shared" si="177"/>
        <v>#N/A</v>
      </c>
      <c r="AD184" s="11" t="e">
        <f t="shared" si="169"/>
        <v>#N/A</v>
      </c>
      <c r="AE184" s="15" t="e">
        <f>INDEX(Foglio2!$N:$O,MATCH(B184,Foglio2!$N:$N,0),2)</f>
        <v>#N/A</v>
      </c>
      <c r="AF184" s="91"/>
      <c r="AG184" s="91"/>
      <c r="AH184" s="19" t="e">
        <f t="shared" si="147"/>
        <v>#N/A</v>
      </c>
      <c r="AI184" s="19" t="str">
        <f t="shared" si="148"/>
        <v>si</v>
      </c>
      <c r="AJ184" s="78" t="e">
        <f t="shared" si="149"/>
        <v>#N/A</v>
      </c>
      <c r="AK184" s="78" t="e">
        <f t="shared" si="170"/>
        <v>#N/A</v>
      </c>
      <c r="AL184" s="19" t="e">
        <f t="shared" si="171"/>
        <v>#N/A</v>
      </c>
      <c r="AM184" s="11" t="e">
        <f t="shared" si="172"/>
        <v>#N/A</v>
      </c>
      <c r="AN184" s="15" t="e">
        <f>INDEX(Foglio2!$R:$S,MATCH(B184,Foglio2!$R:$R,0),2)</f>
        <v>#N/A</v>
      </c>
      <c r="AO184" s="91"/>
      <c r="AP184" s="91"/>
      <c r="AQ184" s="19" t="e">
        <f t="shared" si="150"/>
        <v>#N/A</v>
      </c>
      <c r="AR184" s="19" t="str">
        <f t="shared" si="151"/>
        <v>si</v>
      </c>
      <c r="AS184" s="78" t="e">
        <f t="shared" si="152"/>
        <v>#N/A</v>
      </c>
      <c r="AT184" s="78" t="e">
        <f t="shared" si="153"/>
        <v>#N/A</v>
      </c>
      <c r="AU184" s="11" t="e">
        <f t="shared" si="154"/>
        <v>#N/A</v>
      </c>
      <c r="AV184" s="15" t="e">
        <f>INDEX(Foglio2!$V:$W,MATCH(B184,Foglio2!$V:$V,0),2)</f>
        <v>#N/A</v>
      </c>
      <c r="AW184" s="91"/>
      <c r="AX184" s="91"/>
      <c r="AY184" s="19" t="e">
        <f t="shared" si="155"/>
        <v>#N/A</v>
      </c>
      <c r="AZ184" s="19" t="str">
        <f t="shared" si="156"/>
        <v>si</v>
      </c>
      <c r="BA184" s="78" t="e">
        <f t="shared" si="157"/>
        <v>#N/A</v>
      </c>
      <c r="BB184" s="78" t="e">
        <f t="shared" si="158"/>
        <v>#N/A</v>
      </c>
      <c r="BC184" s="11" t="e">
        <f t="shared" si="159"/>
        <v>#N/A</v>
      </c>
      <c r="BD184" s="15" t="e">
        <f>INDEX(Foglio2!$Z:$AA,MATCH(B184,Foglio2!$Z:$Z,0),2)</f>
        <v>#N/A</v>
      </c>
      <c r="BE184" s="91"/>
      <c r="BF184" s="91"/>
      <c r="BG184" s="19" t="e">
        <f t="shared" si="160"/>
        <v>#N/A</v>
      </c>
      <c r="BH184" s="19" t="str">
        <f t="shared" si="161"/>
        <v>si</v>
      </c>
      <c r="BI184" s="82" t="e">
        <f t="shared" si="178"/>
        <v>#N/A</v>
      </c>
      <c r="BJ184" s="78" t="e">
        <f t="shared" si="179"/>
        <v>#N/A</v>
      </c>
      <c r="BK184" s="78" t="e">
        <f t="shared" si="180"/>
        <v>#N/A</v>
      </c>
      <c r="BL184" s="19" t="e">
        <f t="shared" si="181"/>
        <v>#N/A</v>
      </c>
      <c r="BM184" s="11" t="e">
        <f t="shared" si="173"/>
        <v>#N/A</v>
      </c>
      <c r="BN184" s="15" t="e">
        <f>INDEX(Foglio2!$AC:$AD,MATCH(B184,Foglio2!$AC:$AC,0),2)</f>
        <v>#N/A</v>
      </c>
      <c r="BO184" s="91"/>
      <c r="BP184" s="91"/>
      <c r="BQ184" s="19" t="e">
        <f t="shared" si="162"/>
        <v>#N/A</v>
      </c>
      <c r="BR184" s="19" t="str">
        <f t="shared" si="163"/>
        <v>si</v>
      </c>
      <c r="BS184" s="78" t="e">
        <f t="shared" si="164"/>
        <v>#N/A</v>
      </c>
      <c r="BT184" s="78" t="e">
        <f t="shared" si="165"/>
        <v>#N/A</v>
      </c>
      <c r="BU184" s="11" t="e">
        <f t="shared" si="166"/>
        <v>#N/A</v>
      </c>
      <c r="BV184" s="92"/>
      <c r="BW184" s="92"/>
      <c r="BX184" s="82" t="str" cm="1">
        <f t="array" ref="BX184">_xlfn.IFS('indicatori output 1.2'!BW184=0, "si", OR('Indicatori target 1.2'!K184="err",'Indicatori target 1.2'!L184="err"), "no", AND('indicatori output 1.2'!BW184&gt;0, 'Indicatori target 1.2'!K184&lt;&gt;'Indicatori target 1.2'!L184), "no", AND('indicatori output 1.2'!BW184&gt;0,'Indicatori target 1.2'!K184='Indicatori target 1.2'!L184), "si")</f>
        <v>si</v>
      </c>
      <c r="BY184" s="82" t="str">
        <f t="shared" si="182"/>
        <v>si</v>
      </c>
      <c r="BZ184" s="78">
        <f t="shared" si="183"/>
        <v>0</v>
      </c>
      <c r="CA184" s="78">
        <f t="shared" si="184"/>
        <v>0</v>
      </c>
    </row>
    <row r="185" spans="1:79" x14ac:dyDescent="0.3">
      <c r="A185"/>
      <c r="B185"/>
      <c r="C185" s="10" t="e">
        <f>INDEX(Foglio2!$B:$C,MATCH('indicatori output 1.2'!B185,Foglio2!$B:$B,0),2)</f>
        <v>#N/A</v>
      </c>
      <c r="D185" s="10" t="e">
        <f>INDEX(Foglio4!$C:$D,MATCH('indicatori output 1.2'!B185,Foglio4!$C:$C,0),2)</f>
        <v>#N/A</v>
      </c>
      <c r="E185" s="91"/>
      <c r="F185" s="91"/>
      <c r="G185" s="19" t="e">
        <f t="shared" si="138"/>
        <v>#N/A</v>
      </c>
      <c r="H185" s="19" t="str">
        <f t="shared" si="139"/>
        <v>si</v>
      </c>
      <c r="I185" s="19" t="e">
        <f t="shared" si="174"/>
        <v>#N/A</v>
      </c>
      <c r="J185" s="19" t="e" cm="1">
        <f t="array" ref="J185">_xlfn.IFS(D185=F185,"uguale",D185&lt;F185,"regis maggiore",D185&gt;F185,"regis minore")</f>
        <v>#N/A</v>
      </c>
      <c r="K185" s="78" t="e">
        <f t="shared" si="175"/>
        <v>#N/A</v>
      </c>
      <c r="L185" s="78" t="e">
        <f t="shared" si="176"/>
        <v>#N/A</v>
      </c>
      <c r="M185" s="11" t="e">
        <f t="shared" si="167"/>
        <v>#N/A</v>
      </c>
      <c r="N185" s="15" t="e">
        <f>INDEX(Foglio2!$F:$G,MATCH(B185,Foglio2!$F:$F,0),2)</f>
        <v>#N/A</v>
      </c>
      <c r="O185" s="91"/>
      <c r="P185" s="91"/>
      <c r="Q185" s="19" t="e">
        <f t="shared" si="140"/>
        <v>#N/A</v>
      </c>
      <c r="R185" s="19" t="str" cm="1">
        <f t="array" ref="R185">_xlfn.IFS(P185=0,"si", AND(1&lt;P185, P185&lt;=O185),"si", OR(P185=1, P185&gt;O185),"no")</f>
        <v>si</v>
      </c>
      <c r="S185" s="78" t="e">
        <f t="shared" si="141"/>
        <v>#N/A</v>
      </c>
      <c r="T185" s="78" t="e">
        <f t="shared" si="142"/>
        <v>#N/A</v>
      </c>
      <c r="U185" s="11" t="e">
        <f t="shared" si="143"/>
        <v>#N/A</v>
      </c>
      <c r="V185" s="15" t="e">
        <f>INDEX(Foglio2!$J:$K,MATCH(B185,Foglio2!$J:$J,0),2)</f>
        <v>#N/A</v>
      </c>
      <c r="W185" s="91"/>
      <c r="X185" s="91"/>
      <c r="Y185" s="19" t="e">
        <f t="shared" si="144"/>
        <v>#N/A</v>
      </c>
      <c r="Z185" s="19" t="str">
        <f t="shared" si="145"/>
        <v>si</v>
      </c>
      <c r="AA185" s="78" t="e">
        <f t="shared" si="146"/>
        <v>#N/A</v>
      </c>
      <c r="AB185" s="78" t="e">
        <f t="shared" si="168"/>
        <v>#N/A</v>
      </c>
      <c r="AC185" s="19" t="e">
        <f t="shared" si="177"/>
        <v>#N/A</v>
      </c>
      <c r="AD185" s="11" t="e">
        <f t="shared" si="169"/>
        <v>#N/A</v>
      </c>
      <c r="AE185" s="15" t="e">
        <f>INDEX(Foglio2!$N:$O,MATCH(B185,Foglio2!$N:$N,0),2)</f>
        <v>#N/A</v>
      </c>
      <c r="AF185" s="91"/>
      <c r="AG185" s="91"/>
      <c r="AH185" s="19" t="e">
        <f t="shared" si="147"/>
        <v>#N/A</v>
      </c>
      <c r="AI185" s="19" t="str">
        <f t="shared" si="148"/>
        <v>si</v>
      </c>
      <c r="AJ185" s="78" t="e">
        <f t="shared" si="149"/>
        <v>#N/A</v>
      </c>
      <c r="AK185" s="78" t="e">
        <f t="shared" si="170"/>
        <v>#N/A</v>
      </c>
      <c r="AL185" s="19" t="e">
        <f t="shared" si="171"/>
        <v>#N/A</v>
      </c>
      <c r="AM185" s="11" t="e">
        <f t="shared" si="172"/>
        <v>#N/A</v>
      </c>
      <c r="AN185" s="15" t="e">
        <f>INDEX(Foglio2!$R:$S,MATCH(B185,Foglio2!$R:$R,0),2)</f>
        <v>#N/A</v>
      </c>
      <c r="AO185" s="91"/>
      <c r="AP185" s="91"/>
      <c r="AQ185" s="19" t="e">
        <f t="shared" si="150"/>
        <v>#N/A</v>
      </c>
      <c r="AR185" s="19" t="str">
        <f t="shared" si="151"/>
        <v>si</v>
      </c>
      <c r="AS185" s="78" t="e">
        <f t="shared" si="152"/>
        <v>#N/A</v>
      </c>
      <c r="AT185" s="78" t="e">
        <f t="shared" si="153"/>
        <v>#N/A</v>
      </c>
      <c r="AU185" s="11" t="e">
        <f t="shared" si="154"/>
        <v>#N/A</v>
      </c>
      <c r="AV185" s="15" t="e">
        <f>INDEX(Foglio2!$V:$W,MATCH(B185,Foglio2!$V:$V,0),2)</f>
        <v>#N/A</v>
      </c>
      <c r="AW185" s="91"/>
      <c r="AX185" s="91"/>
      <c r="AY185" s="19" t="e">
        <f t="shared" si="155"/>
        <v>#N/A</v>
      </c>
      <c r="AZ185" s="19" t="str">
        <f t="shared" si="156"/>
        <v>si</v>
      </c>
      <c r="BA185" s="78" t="e">
        <f t="shared" si="157"/>
        <v>#N/A</v>
      </c>
      <c r="BB185" s="78" t="e">
        <f t="shared" si="158"/>
        <v>#N/A</v>
      </c>
      <c r="BC185" s="11" t="e">
        <f t="shared" si="159"/>
        <v>#N/A</v>
      </c>
      <c r="BD185" s="15" t="e">
        <f>INDEX(Foglio2!$Z:$AA,MATCH(B185,Foglio2!$Z:$Z,0),2)</f>
        <v>#N/A</v>
      </c>
      <c r="BE185" s="91"/>
      <c r="BF185" s="91"/>
      <c r="BG185" s="19" t="e">
        <f t="shared" si="160"/>
        <v>#N/A</v>
      </c>
      <c r="BH185" s="19" t="str">
        <f t="shared" si="161"/>
        <v>si</v>
      </c>
      <c r="BI185" s="82" t="e">
        <f t="shared" si="178"/>
        <v>#N/A</v>
      </c>
      <c r="BJ185" s="78" t="e">
        <f t="shared" si="179"/>
        <v>#N/A</v>
      </c>
      <c r="BK185" s="78" t="e">
        <f t="shared" si="180"/>
        <v>#N/A</v>
      </c>
      <c r="BL185" s="19" t="e">
        <f t="shared" si="181"/>
        <v>#N/A</v>
      </c>
      <c r="BM185" s="11" t="e">
        <f t="shared" si="173"/>
        <v>#N/A</v>
      </c>
      <c r="BN185" s="15" t="e">
        <f>INDEX(Foglio2!$AC:$AD,MATCH(B185,Foglio2!$AC:$AC,0),2)</f>
        <v>#N/A</v>
      </c>
      <c r="BO185" s="91"/>
      <c r="BP185" s="91"/>
      <c r="BQ185" s="19" t="e">
        <f t="shared" si="162"/>
        <v>#N/A</v>
      </c>
      <c r="BR185" s="19" t="str">
        <f t="shared" si="163"/>
        <v>si</v>
      </c>
      <c r="BS185" s="78" t="e">
        <f t="shared" si="164"/>
        <v>#N/A</v>
      </c>
      <c r="BT185" s="78" t="e">
        <f t="shared" si="165"/>
        <v>#N/A</v>
      </c>
      <c r="BU185" s="11" t="e">
        <f t="shared" si="166"/>
        <v>#N/A</v>
      </c>
      <c r="BV185" s="92"/>
      <c r="BW185" s="92"/>
      <c r="BX185" s="82" t="str" cm="1">
        <f t="array" ref="BX185">_xlfn.IFS('indicatori output 1.2'!BW185=0, "si", OR('Indicatori target 1.2'!K185="err",'Indicatori target 1.2'!L185="err"), "no", AND('indicatori output 1.2'!BW185&gt;0, 'Indicatori target 1.2'!K185&lt;&gt;'Indicatori target 1.2'!L185), "no", AND('indicatori output 1.2'!BW185&gt;0,'Indicatori target 1.2'!K185='Indicatori target 1.2'!L185), "si")</f>
        <v>si</v>
      </c>
      <c r="BY185" s="82" t="str">
        <f t="shared" si="182"/>
        <v>si</v>
      </c>
      <c r="BZ185" s="78">
        <f t="shared" si="183"/>
        <v>0</v>
      </c>
      <c r="CA185" s="78">
        <f t="shared" si="184"/>
        <v>0</v>
      </c>
    </row>
    <row r="186" spans="1:79" x14ac:dyDescent="0.3">
      <c r="A186"/>
      <c r="B186"/>
      <c r="C186" s="10" t="e">
        <f>INDEX(Foglio2!$B:$C,MATCH('indicatori output 1.2'!B186,Foglio2!$B:$B,0),2)</f>
        <v>#N/A</v>
      </c>
      <c r="D186" s="10" t="e">
        <f>INDEX(Foglio4!$C:$D,MATCH('indicatori output 1.2'!B186,Foglio4!$C:$C,0),2)</f>
        <v>#N/A</v>
      </c>
      <c r="E186" s="91"/>
      <c r="F186" s="91"/>
      <c r="G186" s="19" t="e">
        <f t="shared" si="138"/>
        <v>#N/A</v>
      </c>
      <c r="H186" s="19" t="str">
        <f t="shared" si="139"/>
        <v>si</v>
      </c>
      <c r="I186" s="19" t="e">
        <f t="shared" si="174"/>
        <v>#N/A</v>
      </c>
      <c r="J186" s="19" t="e" cm="1">
        <f t="array" ref="J186">_xlfn.IFS(D186=F186,"uguale",D186&lt;F186,"regis maggiore",D186&gt;F186,"regis minore")</f>
        <v>#N/A</v>
      </c>
      <c r="K186" s="78" t="e">
        <f t="shared" si="175"/>
        <v>#N/A</v>
      </c>
      <c r="L186" s="78" t="e">
        <f t="shared" si="176"/>
        <v>#N/A</v>
      </c>
      <c r="M186" s="11" t="e">
        <f t="shared" si="167"/>
        <v>#N/A</v>
      </c>
      <c r="N186" s="15" t="e">
        <f>INDEX(Foglio2!$F:$G,MATCH(B186,Foglio2!$F:$F,0),2)</f>
        <v>#N/A</v>
      </c>
      <c r="O186" s="91"/>
      <c r="P186" s="91"/>
      <c r="Q186" s="19" t="e">
        <f t="shared" si="140"/>
        <v>#N/A</v>
      </c>
      <c r="R186" s="19" t="str" cm="1">
        <f t="array" ref="R186">_xlfn.IFS(P186=0,"si", AND(1&lt;P186, P186&lt;=O186),"si", OR(P186=1, P186&gt;O186),"no")</f>
        <v>si</v>
      </c>
      <c r="S186" s="78" t="e">
        <f t="shared" si="141"/>
        <v>#N/A</v>
      </c>
      <c r="T186" s="78" t="e">
        <f t="shared" si="142"/>
        <v>#N/A</v>
      </c>
      <c r="U186" s="11" t="e">
        <f t="shared" si="143"/>
        <v>#N/A</v>
      </c>
      <c r="V186" s="15" t="e">
        <f>INDEX(Foglio2!$J:$K,MATCH(B186,Foglio2!$J:$J,0),2)</f>
        <v>#N/A</v>
      </c>
      <c r="W186" s="91"/>
      <c r="X186" s="91"/>
      <c r="Y186" s="19" t="e">
        <f t="shared" si="144"/>
        <v>#N/A</v>
      </c>
      <c r="Z186" s="19" t="str">
        <f t="shared" si="145"/>
        <v>si</v>
      </c>
      <c r="AA186" s="78" t="e">
        <f t="shared" si="146"/>
        <v>#N/A</v>
      </c>
      <c r="AB186" s="78" t="e">
        <f t="shared" si="168"/>
        <v>#N/A</v>
      </c>
      <c r="AC186" s="19" t="e">
        <f t="shared" si="177"/>
        <v>#N/A</v>
      </c>
      <c r="AD186" s="11" t="e">
        <f t="shared" si="169"/>
        <v>#N/A</v>
      </c>
      <c r="AE186" s="15" t="e">
        <f>INDEX(Foglio2!$N:$O,MATCH(B186,Foglio2!$N:$N,0),2)</f>
        <v>#N/A</v>
      </c>
      <c r="AF186" s="91"/>
      <c r="AG186" s="91"/>
      <c r="AH186" s="19" t="e">
        <f t="shared" si="147"/>
        <v>#N/A</v>
      </c>
      <c r="AI186" s="19" t="str">
        <f t="shared" si="148"/>
        <v>si</v>
      </c>
      <c r="AJ186" s="78" t="e">
        <f t="shared" si="149"/>
        <v>#N/A</v>
      </c>
      <c r="AK186" s="78" t="e">
        <f t="shared" si="170"/>
        <v>#N/A</v>
      </c>
      <c r="AL186" s="19" t="e">
        <f t="shared" si="171"/>
        <v>#N/A</v>
      </c>
      <c r="AM186" s="11" t="e">
        <f t="shared" si="172"/>
        <v>#N/A</v>
      </c>
      <c r="AN186" s="15" t="e">
        <f>INDEX(Foglio2!$R:$S,MATCH(B186,Foglio2!$R:$R,0),2)</f>
        <v>#N/A</v>
      </c>
      <c r="AO186" s="91"/>
      <c r="AP186" s="91"/>
      <c r="AQ186" s="19" t="e">
        <f t="shared" si="150"/>
        <v>#N/A</v>
      </c>
      <c r="AR186" s="19" t="str">
        <f t="shared" si="151"/>
        <v>si</v>
      </c>
      <c r="AS186" s="78" t="e">
        <f t="shared" si="152"/>
        <v>#N/A</v>
      </c>
      <c r="AT186" s="78" t="e">
        <f t="shared" si="153"/>
        <v>#N/A</v>
      </c>
      <c r="AU186" s="11" t="e">
        <f t="shared" si="154"/>
        <v>#N/A</v>
      </c>
      <c r="AV186" s="15" t="e">
        <f>INDEX(Foglio2!$V:$W,MATCH(B186,Foglio2!$V:$V,0),2)</f>
        <v>#N/A</v>
      </c>
      <c r="AW186" s="91"/>
      <c r="AX186" s="91"/>
      <c r="AY186" s="19" t="e">
        <f t="shared" si="155"/>
        <v>#N/A</v>
      </c>
      <c r="AZ186" s="19" t="str">
        <f t="shared" si="156"/>
        <v>si</v>
      </c>
      <c r="BA186" s="78" t="e">
        <f t="shared" si="157"/>
        <v>#N/A</v>
      </c>
      <c r="BB186" s="78" t="e">
        <f t="shared" si="158"/>
        <v>#N/A</v>
      </c>
      <c r="BC186" s="11" t="e">
        <f t="shared" si="159"/>
        <v>#N/A</v>
      </c>
      <c r="BD186" s="15" t="e">
        <f>INDEX(Foglio2!$Z:$AA,MATCH(B186,Foglio2!$Z:$Z,0),2)</f>
        <v>#N/A</v>
      </c>
      <c r="BE186" s="91"/>
      <c r="BF186" s="91"/>
      <c r="BG186" s="19" t="e">
        <f t="shared" si="160"/>
        <v>#N/A</v>
      </c>
      <c r="BH186" s="19" t="str">
        <f t="shared" si="161"/>
        <v>si</v>
      </c>
      <c r="BI186" s="82" t="e">
        <f t="shared" si="178"/>
        <v>#N/A</v>
      </c>
      <c r="BJ186" s="78" t="e">
        <f t="shared" si="179"/>
        <v>#N/A</v>
      </c>
      <c r="BK186" s="78" t="e">
        <f t="shared" si="180"/>
        <v>#N/A</v>
      </c>
      <c r="BL186" s="19" t="e">
        <f t="shared" si="181"/>
        <v>#N/A</v>
      </c>
      <c r="BM186" s="11" t="e">
        <f t="shared" si="173"/>
        <v>#N/A</v>
      </c>
      <c r="BN186" s="15" t="e">
        <f>INDEX(Foglio2!$AC:$AD,MATCH(B186,Foglio2!$AC:$AC,0),2)</f>
        <v>#N/A</v>
      </c>
      <c r="BO186" s="91"/>
      <c r="BP186" s="91"/>
      <c r="BQ186" s="19" t="e">
        <f t="shared" si="162"/>
        <v>#N/A</v>
      </c>
      <c r="BR186" s="19" t="str">
        <f t="shared" si="163"/>
        <v>si</v>
      </c>
      <c r="BS186" s="78" t="e">
        <f t="shared" si="164"/>
        <v>#N/A</v>
      </c>
      <c r="BT186" s="78" t="e">
        <f t="shared" si="165"/>
        <v>#N/A</v>
      </c>
      <c r="BU186" s="11" t="e">
        <f t="shared" si="166"/>
        <v>#N/A</v>
      </c>
      <c r="BV186" s="92"/>
      <c r="BW186" s="92"/>
      <c r="BX186" s="82" t="str" cm="1">
        <f t="array" ref="BX186">_xlfn.IFS('indicatori output 1.2'!BW186=0, "si", OR('Indicatori target 1.2'!K186="err",'Indicatori target 1.2'!L186="err"), "no", AND('indicatori output 1.2'!BW186&gt;0, 'Indicatori target 1.2'!K186&lt;&gt;'Indicatori target 1.2'!L186), "no", AND('indicatori output 1.2'!BW186&gt;0,'Indicatori target 1.2'!K186='Indicatori target 1.2'!L186), "si")</f>
        <v>si</v>
      </c>
      <c r="BY186" s="82" t="str">
        <f t="shared" si="182"/>
        <v>si</v>
      </c>
      <c r="BZ186" s="78">
        <f t="shared" si="183"/>
        <v>0</v>
      </c>
      <c r="CA186" s="78">
        <f t="shared" si="184"/>
        <v>0</v>
      </c>
    </row>
    <row r="187" spans="1:79" x14ac:dyDescent="0.3">
      <c r="A187"/>
      <c r="B187"/>
      <c r="C187" s="10" t="e">
        <f>INDEX(Foglio2!$B:$C,MATCH('indicatori output 1.2'!B187,Foglio2!$B:$B,0),2)</f>
        <v>#N/A</v>
      </c>
      <c r="D187" s="10" t="e">
        <f>INDEX(Foglio4!$C:$D,MATCH('indicatori output 1.2'!B187,Foglio4!$C:$C,0),2)</f>
        <v>#N/A</v>
      </c>
      <c r="E187" s="91"/>
      <c r="F187" s="91"/>
      <c r="G187" s="19" t="e">
        <f t="shared" si="138"/>
        <v>#N/A</v>
      </c>
      <c r="H187" s="19" t="str">
        <f t="shared" si="139"/>
        <v>si</v>
      </c>
      <c r="I187" s="19" t="e">
        <f t="shared" si="174"/>
        <v>#N/A</v>
      </c>
      <c r="J187" s="19" t="e" cm="1">
        <f t="array" ref="J187">_xlfn.IFS(D187=F187,"uguale",D187&lt;F187,"regis maggiore",D187&gt;F187,"regis minore")</f>
        <v>#N/A</v>
      </c>
      <c r="K187" s="78" t="e">
        <f t="shared" si="175"/>
        <v>#N/A</v>
      </c>
      <c r="L187" s="78" t="e">
        <f t="shared" si="176"/>
        <v>#N/A</v>
      </c>
      <c r="M187" s="11" t="e">
        <f t="shared" si="167"/>
        <v>#N/A</v>
      </c>
      <c r="N187" s="15" t="e">
        <f>INDEX(Foglio2!$F:$G,MATCH(B187,Foglio2!$F:$F,0),2)</f>
        <v>#N/A</v>
      </c>
      <c r="O187" s="91"/>
      <c r="P187" s="91"/>
      <c r="Q187" s="19" t="e">
        <f t="shared" si="140"/>
        <v>#N/A</v>
      </c>
      <c r="R187" s="19" t="str" cm="1">
        <f t="array" ref="R187">_xlfn.IFS(P187=0,"si", AND(1&lt;P187, P187&lt;=O187),"si", OR(P187=1, P187&gt;O187),"no")</f>
        <v>si</v>
      </c>
      <c r="S187" s="78" t="e">
        <f t="shared" si="141"/>
        <v>#N/A</v>
      </c>
      <c r="T187" s="78" t="e">
        <f t="shared" si="142"/>
        <v>#N/A</v>
      </c>
      <c r="U187" s="11" t="e">
        <f t="shared" si="143"/>
        <v>#N/A</v>
      </c>
      <c r="V187" s="15" t="e">
        <f>INDEX(Foglio2!$J:$K,MATCH(B187,Foglio2!$J:$J,0),2)</f>
        <v>#N/A</v>
      </c>
      <c r="W187" s="91"/>
      <c r="X187" s="91"/>
      <c r="Y187" s="19" t="e">
        <f t="shared" si="144"/>
        <v>#N/A</v>
      </c>
      <c r="Z187" s="19" t="str">
        <f t="shared" si="145"/>
        <v>si</v>
      </c>
      <c r="AA187" s="78" t="e">
        <f t="shared" si="146"/>
        <v>#N/A</v>
      </c>
      <c r="AB187" s="78" t="e">
        <f t="shared" si="168"/>
        <v>#N/A</v>
      </c>
      <c r="AC187" s="19" t="e">
        <f t="shared" si="177"/>
        <v>#N/A</v>
      </c>
      <c r="AD187" s="11" t="e">
        <f t="shared" si="169"/>
        <v>#N/A</v>
      </c>
      <c r="AE187" s="15" t="e">
        <f>INDEX(Foglio2!$N:$O,MATCH(B187,Foglio2!$N:$N,0),2)</f>
        <v>#N/A</v>
      </c>
      <c r="AF187" s="91"/>
      <c r="AG187" s="91"/>
      <c r="AH187" s="19" t="e">
        <f t="shared" si="147"/>
        <v>#N/A</v>
      </c>
      <c r="AI187" s="19" t="str">
        <f t="shared" si="148"/>
        <v>si</v>
      </c>
      <c r="AJ187" s="78" t="e">
        <f t="shared" si="149"/>
        <v>#N/A</v>
      </c>
      <c r="AK187" s="78" t="e">
        <f t="shared" si="170"/>
        <v>#N/A</v>
      </c>
      <c r="AL187" s="19" t="e">
        <f t="shared" si="171"/>
        <v>#N/A</v>
      </c>
      <c r="AM187" s="11" t="e">
        <f t="shared" si="172"/>
        <v>#N/A</v>
      </c>
      <c r="AN187" s="15" t="e">
        <f>INDEX(Foglio2!$R:$S,MATCH(B187,Foglio2!$R:$R,0),2)</f>
        <v>#N/A</v>
      </c>
      <c r="AO187" s="91"/>
      <c r="AP187" s="91"/>
      <c r="AQ187" s="19" t="e">
        <f t="shared" si="150"/>
        <v>#N/A</v>
      </c>
      <c r="AR187" s="19" t="str">
        <f t="shared" si="151"/>
        <v>si</v>
      </c>
      <c r="AS187" s="78" t="e">
        <f t="shared" si="152"/>
        <v>#N/A</v>
      </c>
      <c r="AT187" s="78" t="e">
        <f t="shared" si="153"/>
        <v>#N/A</v>
      </c>
      <c r="AU187" s="11" t="e">
        <f t="shared" si="154"/>
        <v>#N/A</v>
      </c>
      <c r="AV187" s="15" t="e">
        <f>INDEX(Foglio2!$V:$W,MATCH(B187,Foglio2!$V:$V,0),2)</f>
        <v>#N/A</v>
      </c>
      <c r="AW187" s="91"/>
      <c r="AX187" s="91"/>
      <c r="AY187" s="19" t="e">
        <f t="shared" si="155"/>
        <v>#N/A</v>
      </c>
      <c r="AZ187" s="19" t="str">
        <f t="shared" si="156"/>
        <v>si</v>
      </c>
      <c r="BA187" s="78" t="e">
        <f t="shared" si="157"/>
        <v>#N/A</v>
      </c>
      <c r="BB187" s="78" t="e">
        <f t="shared" si="158"/>
        <v>#N/A</v>
      </c>
      <c r="BC187" s="11" t="e">
        <f t="shared" si="159"/>
        <v>#N/A</v>
      </c>
      <c r="BD187" s="15" t="e">
        <f>INDEX(Foglio2!$Z:$AA,MATCH(B187,Foglio2!$Z:$Z,0),2)</f>
        <v>#N/A</v>
      </c>
      <c r="BE187" s="91"/>
      <c r="BF187" s="91"/>
      <c r="BG187" s="19" t="e">
        <f t="shared" si="160"/>
        <v>#N/A</v>
      </c>
      <c r="BH187" s="19" t="str">
        <f t="shared" si="161"/>
        <v>si</v>
      </c>
      <c r="BI187" s="82" t="e">
        <f t="shared" si="178"/>
        <v>#N/A</v>
      </c>
      <c r="BJ187" s="78" t="e">
        <f t="shared" si="179"/>
        <v>#N/A</v>
      </c>
      <c r="BK187" s="78" t="e">
        <f t="shared" si="180"/>
        <v>#N/A</v>
      </c>
      <c r="BL187" s="19" t="e">
        <f t="shared" si="181"/>
        <v>#N/A</v>
      </c>
      <c r="BM187" s="11" t="e">
        <f t="shared" si="173"/>
        <v>#N/A</v>
      </c>
      <c r="BN187" s="15" t="e">
        <f>INDEX(Foglio2!$AC:$AD,MATCH(B187,Foglio2!$AC:$AC,0),2)</f>
        <v>#N/A</v>
      </c>
      <c r="BO187" s="91"/>
      <c r="BP187" s="91"/>
      <c r="BQ187" s="19" t="e">
        <f t="shared" si="162"/>
        <v>#N/A</v>
      </c>
      <c r="BR187" s="19" t="str">
        <f t="shared" si="163"/>
        <v>si</v>
      </c>
      <c r="BS187" s="78" t="e">
        <f t="shared" si="164"/>
        <v>#N/A</v>
      </c>
      <c r="BT187" s="78" t="e">
        <f t="shared" si="165"/>
        <v>#N/A</v>
      </c>
      <c r="BU187" s="11" t="e">
        <f t="shared" si="166"/>
        <v>#N/A</v>
      </c>
      <c r="BV187" s="92"/>
      <c r="BW187" s="92"/>
      <c r="BX187" s="82" t="str" cm="1">
        <f t="array" ref="BX187">_xlfn.IFS('indicatori output 1.2'!BW187=0, "si", OR('Indicatori target 1.2'!K187="err",'Indicatori target 1.2'!L187="err"), "no", AND('indicatori output 1.2'!BW187&gt;0, 'Indicatori target 1.2'!K187&lt;&gt;'Indicatori target 1.2'!L187), "no", AND('indicatori output 1.2'!BW187&gt;0,'Indicatori target 1.2'!K187='Indicatori target 1.2'!L187), "si")</f>
        <v>si</v>
      </c>
      <c r="BY187" s="82" t="str">
        <f t="shared" si="182"/>
        <v>si</v>
      </c>
      <c r="BZ187" s="78">
        <f t="shared" si="183"/>
        <v>0</v>
      </c>
      <c r="CA187" s="78">
        <f t="shared" si="184"/>
        <v>0</v>
      </c>
    </row>
    <row r="188" spans="1:79" x14ac:dyDescent="0.3">
      <c r="A188"/>
      <c r="B188"/>
      <c r="C188" s="10" t="e">
        <f>INDEX(Foglio2!$B:$C,MATCH('indicatori output 1.2'!B188,Foglio2!$B:$B,0),2)</f>
        <v>#N/A</v>
      </c>
      <c r="D188" s="10" t="e">
        <f>INDEX(Foglio4!$C:$D,MATCH('indicatori output 1.2'!B188,Foglio4!$C:$C,0),2)</f>
        <v>#N/A</v>
      </c>
      <c r="E188" s="91"/>
      <c r="F188" s="91"/>
      <c r="G188" s="19" t="e">
        <f t="shared" si="138"/>
        <v>#N/A</v>
      </c>
      <c r="H188" s="19" t="str">
        <f t="shared" si="139"/>
        <v>si</v>
      </c>
      <c r="I188" s="19" t="e">
        <f t="shared" si="174"/>
        <v>#N/A</v>
      </c>
      <c r="J188" s="19" t="e" cm="1">
        <f t="array" ref="J188">_xlfn.IFS(D188=F188,"uguale",D188&lt;F188,"regis maggiore",D188&gt;F188,"regis minore")</f>
        <v>#N/A</v>
      </c>
      <c r="K188" s="78" t="e">
        <f t="shared" si="175"/>
        <v>#N/A</v>
      </c>
      <c r="L188" s="78" t="e">
        <f t="shared" si="176"/>
        <v>#N/A</v>
      </c>
      <c r="M188" s="11" t="e">
        <f t="shared" si="167"/>
        <v>#N/A</v>
      </c>
      <c r="N188" s="15" t="e">
        <f>INDEX(Foglio2!$F:$G,MATCH(B188,Foglio2!$F:$F,0),2)</f>
        <v>#N/A</v>
      </c>
      <c r="O188" s="91"/>
      <c r="P188" s="91"/>
      <c r="Q188" s="19" t="e">
        <f t="shared" si="140"/>
        <v>#N/A</v>
      </c>
      <c r="R188" s="19" t="str" cm="1">
        <f t="array" ref="R188">_xlfn.IFS(P188=0,"si", AND(1&lt;P188, P188&lt;=O188),"si", OR(P188=1, P188&gt;O188),"no")</f>
        <v>si</v>
      </c>
      <c r="S188" s="78" t="e">
        <f t="shared" si="141"/>
        <v>#N/A</v>
      </c>
      <c r="T188" s="78" t="e">
        <f t="shared" si="142"/>
        <v>#N/A</v>
      </c>
      <c r="U188" s="11" t="e">
        <f t="shared" si="143"/>
        <v>#N/A</v>
      </c>
      <c r="V188" s="15" t="e">
        <f>INDEX(Foglio2!$J:$K,MATCH(B188,Foglio2!$J:$J,0),2)</f>
        <v>#N/A</v>
      </c>
      <c r="W188" s="91"/>
      <c r="X188" s="91"/>
      <c r="Y188" s="19" t="e">
        <f t="shared" si="144"/>
        <v>#N/A</v>
      </c>
      <c r="Z188" s="19" t="str">
        <f t="shared" si="145"/>
        <v>si</v>
      </c>
      <c r="AA188" s="78" t="e">
        <f t="shared" si="146"/>
        <v>#N/A</v>
      </c>
      <c r="AB188" s="78" t="e">
        <f t="shared" si="168"/>
        <v>#N/A</v>
      </c>
      <c r="AC188" s="19" t="e">
        <f t="shared" si="177"/>
        <v>#N/A</v>
      </c>
      <c r="AD188" s="11" t="e">
        <f t="shared" si="169"/>
        <v>#N/A</v>
      </c>
      <c r="AE188" s="15" t="e">
        <f>INDEX(Foglio2!$N:$O,MATCH(B188,Foglio2!$N:$N,0),2)</f>
        <v>#N/A</v>
      </c>
      <c r="AF188" s="91"/>
      <c r="AG188" s="91"/>
      <c r="AH188" s="19" t="e">
        <f t="shared" si="147"/>
        <v>#N/A</v>
      </c>
      <c r="AI188" s="19" t="str">
        <f t="shared" si="148"/>
        <v>si</v>
      </c>
      <c r="AJ188" s="78" t="e">
        <f t="shared" si="149"/>
        <v>#N/A</v>
      </c>
      <c r="AK188" s="78" t="e">
        <f t="shared" si="170"/>
        <v>#N/A</v>
      </c>
      <c r="AL188" s="19" t="e">
        <f t="shared" si="171"/>
        <v>#N/A</v>
      </c>
      <c r="AM188" s="11" t="e">
        <f t="shared" si="172"/>
        <v>#N/A</v>
      </c>
      <c r="AN188" s="15" t="e">
        <f>INDEX(Foglio2!$R:$S,MATCH(B188,Foglio2!$R:$R,0),2)</f>
        <v>#N/A</v>
      </c>
      <c r="AO188" s="91"/>
      <c r="AP188" s="91"/>
      <c r="AQ188" s="19" t="e">
        <f t="shared" si="150"/>
        <v>#N/A</v>
      </c>
      <c r="AR188" s="19" t="str">
        <f t="shared" si="151"/>
        <v>si</v>
      </c>
      <c r="AS188" s="78" t="e">
        <f t="shared" si="152"/>
        <v>#N/A</v>
      </c>
      <c r="AT188" s="78" t="e">
        <f t="shared" si="153"/>
        <v>#N/A</v>
      </c>
      <c r="AU188" s="11" t="e">
        <f t="shared" si="154"/>
        <v>#N/A</v>
      </c>
      <c r="AV188" s="15" t="e">
        <f>INDEX(Foglio2!$V:$W,MATCH(B188,Foglio2!$V:$V,0),2)</f>
        <v>#N/A</v>
      </c>
      <c r="AW188" s="91"/>
      <c r="AX188" s="91"/>
      <c r="AY188" s="19" t="e">
        <f t="shared" si="155"/>
        <v>#N/A</v>
      </c>
      <c r="AZ188" s="19" t="str">
        <f t="shared" si="156"/>
        <v>si</v>
      </c>
      <c r="BA188" s="78" t="e">
        <f t="shared" si="157"/>
        <v>#N/A</v>
      </c>
      <c r="BB188" s="78" t="e">
        <f t="shared" si="158"/>
        <v>#N/A</v>
      </c>
      <c r="BC188" s="11" t="e">
        <f t="shared" si="159"/>
        <v>#N/A</v>
      </c>
      <c r="BD188" s="15" t="e">
        <f>INDEX(Foglio2!$Z:$AA,MATCH(B188,Foglio2!$Z:$Z,0),2)</f>
        <v>#N/A</v>
      </c>
      <c r="BE188" s="91"/>
      <c r="BF188" s="91"/>
      <c r="BG188" s="19" t="e">
        <f t="shared" si="160"/>
        <v>#N/A</v>
      </c>
      <c r="BH188" s="19" t="str">
        <f t="shared" si="161"/>
        <v>si</v>
      </c>
      <c r="BI188" s="82" t="e">
        <f t="shared" si="178"/>
        <v>#N/A</v>
      </c>
      <c r="BJ188" s="78" t="e">
        <f t="shared" si="179"/>
        <v>#N/A</v>
      </c>
      <c r="BK188" s="78" t="e">
        <f t="shared" si="180"/>
        <v>#N/A</v>
      </c>
      <c r="BL188" s="19" t="e">
        <f t="shared" si="181"/>
        <v>#N/A</v>
      </c>
      <c r="BM188" s="11" t="e">
        <f t="shared" si="173"/>
        <v>#N/A</v>
      </c>
      <c r="BN188" s="15" t="e">
        <f>INDEX(Foglio2!$AC:$AD,MATCH(B188,Foglio2!$AC:$AC,0),2)</f>
        <v>#N/A</v>
      </c>
      <c r="BO188" s="91"/>
      <c r="BP188" s="91"/>
      <c r="BQ188" s="19" t="e">
        <f t="shared" si="162"/>
        <v>#N/A</v>
      </c>
      <c r="BR188" s="19" t="str">
        <f t="shared" si="163"/>
        <v>si</v>
      </c>
      <c r="BS188" s="78" t="e">
        <f t="shared" si="164"/>
        <v>#N/A</v>
      </c>
      <c r="BT188" s="78" t="e">
        <f t="shared" si="165"/>
        <v>#N/A</v>
      </c>
      <c r="BU188" s="11" t="e">
        <f t="shared" si="166"/>
        <v>#N/A</v>
      </c>
      <c r="BV188" s="92"/>
      <c r="BW188" s="92"/>
      <c r="BX188" s="82" t="str" cm="1">
        <f t="array" ref="BX188">_xlfn.IFS('indicatori output 1.2'!BW188=0, "si", OR('Indicatori target 1.2'!K188="err",'Indicatori target 1.2'!L188="err"), "no", AND('indicatori output 1.2'!BW188&gt;0, 'Indicatori target 1.2'!K188&lt;&gt;'Indicatori target 1.2'!L188), "no", AND('indicatori output 1.2'!BW188&gt;0,'Indicatori target 1.2'!K188='Indicatori target 1.2'!L188), "si")</f>
        <v>si</v>
      </c>
      <c r="BY188" s="82" t="str">
        <f t="shared" si="182"/>
        <v>si</v>
      </c>
      <c r="BZ188" s="78">
        <f t="shared" si="183"/>
        <v>0</v>
      </c>
      <c r="CA188" s="78">
        <f t="shared" si="184"/>
        <v>0</v>
      </c>
    </row>
    <row r="189" spans="1:79" x14ac:dyDescent="0.3">
      <c r="A189"/>
      <c r="B189"/>
      <c r="C189" s="10" t="e">
        <f>INDEX(Foglio2!$B:$C,MATCH('indicatori output 1.2'!B189,Foglio2!$B:$B,0),2)</f>
        <v>#N/A</v>
      </c>
      <c r="D189" s="10" t="e">
        <f>INDEX(Foglio4!$C:$D,MATCH('indicatori output 1.2'!B189,Foglio4!$C:$C,0),2)</f>
        <v>#N/A</v>
      </c>
      <c r="E189" s="91"/>
      <c r="F189" s="91"/>
      <c r="G189" s="19" t="e">
        <f t="shared" si="138"/>
        <v>#N/A</v>
      </c>
      <c r="H189" s="19" t="str">
        <f t="shared" si="139"/>
        <v>si</v>
      </c>
      <c r="I189" s="19" t="e">
        <f t="shared" si="174"/>
        <v>#N/A</v>
      </c>
      <c r="J189" s="19" t="e" cm="1">
        <f t="array" ref="J189">_xlfn.IFS(D189=F189,"uguale",D189&lt;F189,"regis maggiore",D189&gt;F189,"regis minore")</f>
        <v>#N/A</v>
      </c>
      <c r="K189" s="78" t="e">
        <f t="shared" si="175"/>
        <v>#N/A</v>
      </c>
      <c r="L189" s="78" t="e">
        <f t="shared" si="176"/>
        <v>#N/A</v>
      </c>
      <c r="M189" s="11" t="e">
        <f t="shared" si="167"/>
        <v>#N/A</v>
      </c>
      <c r="N189" s="15" t="e">
        <f>INDEX(Foglio2!$F:$G,MATCH(B189,Foglio2!$F:$F,0),2)</f>
        <v>#N/A</v>
      </c>
      <c r="O189" s="91"/>
      <c r="P189" s="91"/>
      <c r="Q189" s="19" t="e">
        <f t="shared" si="140"/>
        <v>#N/A</v>
      </c>
      <c r="R189" s="19" t="str" cm="1">
        <f t="array" ref="R189">_xlfn.IFS(P189=0,"si", AND(1&lt;P189, P189&lt;=O189),"si", OR(P189=1, P189&gt;O189),"no")</f>
        <v>si</v>
      </c>
      <c r="S189" s="78" t="e">
        <f t="shared" si="141"/>
        <v>#N/A</v>
      </c>
      <c r="T189" s="78" t="e">
        <f t="shared" si="142"/>
        <v>#N/A</v>
      </c>
      <c r="U189" s="11" t="e">
        <f t="shared" si="143"/>
        <v>#N/A</v>
      </c>
      <c r="V189" s="15" t="e">
        <f>INDEX(Foglio2!$J:$K,MATCH(B189,Foglio2!$J:$J,0),2)</f>
        <v>#N/A</v>
      </c>
      <c r="W189" s="91"/>
      <c r="X189" s="91"/>
      <c r="Y189" s="19" t="e">
        <f t="shared" si="144"/>
        <v>#N/A</v>
      </c>
      <c r="Z189" s="19" t="str">
        <f t="shared" si="145"/>
        <v>si</v>
      </c>
      <c r="AA189" s="78" t="e">
        <f t="shared" si="146"/>
        <v>#N/A</v>
      </c>
      <c r="AB189" s="78" t="e">
        <f t="shared" si="168"/>
        <v>#N/A</v>
      </c>
      <c r="AC189" s="19" t="e">
        <f t="shared" si="177"/>
        <v>#N/A</v>
      </c>
      <c r="AD189" s="11" t="e">
        <f t="shared" si="169"/>
        <v>#N/A</v>
      </c>
      <c r="AE189" s="15" t="e">
        <f>INDEX(Foglio2!$N:$O,MATCH(B189,Foglio2!$N:$N,0),2)</f>
        <v>#N/A</v>
      </c>
      <c r="AF189" s="91"/>
      <c r="AG189" s="91"/>
      <c r="AH189" s="19" t="e">
        <f t="shared" si="147"/>
        <v>#N/A</v>
      </c>
      <c r="AI189" s="19" t="str">
        <f t="shared" si="148"/>
        <v>si</v>
      </c>
      <c r="AJ189" s="78" t="e">
        <f t="shared" si="149"/>
        <v>#N/A</v>
      </c>
      <c r="AK189" s="78" t="e">
        <f t="shared" si="170"/>
        <v>#N/A</v>
      </c>
      <c r="AL189" s="19" t="e">
        <f t="shared" si="171"/>
        <v>#N/A</v>
      </c>
      <c r="AM189" s="11" t="e">
        <f t="shared" si="172"/>
        <v>#N/A</v>
      </c>
      <c r="AN189" s="15" t="e">
        <f>INDEX(Foglio2!$R:$S,MATCH(B189,Foglio2!$R:$R,0),2)</f>
        <v>#N/A</v>
      </c>
      <c r="AO189" s="91"/>
      <c r="AP189" s="91"/>
      <c r="AQ189" s="19" t="e">
        <f t="shared" si="150"/>
        <v>#N/A</v>
      </c>
      <c r="AR189" s="19" t="str">
        <f t="shared" si="151"/>
        <v>si</v>
      </c>
      <c r="AS189" s="78" t="e">
        <f t="shared" si="152"/>
        <v>#N/A</v>
      </c>
      <c r="AT189" s="78" t="e">
        <f t="shared" si="153"/>
        <v>#N/A</v>
      </c>
      <c r="AU189" s="11" t="e">
        <f t="shared" si="154"/>
        <v>#N/A</v>
      </c>
      <c r="AV189" s="15" t="e">
        <f>INDEX(Foglio2!$V:$W,MATCH(B189,Foglio2!$V:$V,0),2)</f>
        <v>#N/A</v>
      </c>
      <c r="AW189" s="91"/>
      <c r="AX189" s="91"/>
      <c r="AY189" s="19" t="e">
        <f t="shared" si="155"/>
        <v>#N/A</v>
      </c>
      <c r="AZ189" s="19" t="str">
        <f t="shared" si="156"/>
        <v>si</v>
      </c>
      <c r="BA189" s="78" t="e">
        <f t="shared" si="157"/>
        <v>#N/A</v>
      </c>
      <c r="BB189" s="78" t="e">
        <f t="shared" si="158"/>
        <v>#N/A</v>
      </c>
      <c r="BC189" s="11" t="e">
        <f t="shared" si="159"/>
        <v>#N/A</v>
      </c>
      <c r="BD189" s="15" t="e">
        <f>INDEX(Foglio2!$Z:$AA,MATCH(B189,Foglio2!$Z:$Z,0),2)</f>
        <v>#N/A</v>
      </c>
      <c r="BE189" s="91"/>
      <c r="BF189" s="91"/>
      <c r="BG189" s="19" t="e">
        <f t="shared" si="160"/>
        <v>#N/A</v>
      </c>
      <c r="BH189" s="19" t="str">
        <f t="shared" si="161"/>
        <v>si</v>
      </c>
      <c r="BI189" s="82" t="e">
        <f t="shared" si="178"/>
        <v>#N/A</v>
      </c>
      <c r="BJ189" s="78" t="e">
        <f t="shared" si="179"/>
        <v>#N/A</v>
      </c>
      <c r="BK189" s="78" t="e">
        <f t="shared" si="180"/>
        <v>#N/A</v>
      </c>
      <c r="BL189" s="19" t="e">
        <f t="shared" si="181"/>
        <v>#N/A</v>
      </c>
      <c r="BM189" s="11" t="e">
        <f t="shared" si="173"/>
        <v>#N/A</v>
      </c>
      <c r="BN189" s="15" t="e">
        <f>INDEX(Foglio2!$AC:$AD,MATCH(B189,Foglio2!$AC:$AC,0),2)</f>
        <v>#N/A</v>
      </c>
      <c r="BO189" s="91"/>
      <c r="BP189" s="91"/>
      <c r="BQ189" s="19" t="e">
        <f t="shared" si="162"/>
        <v>#N/A</v>
      </c>
      <c r="BR189" s="19" t="str">
        <f t="shared" si="163"/>
        <v>si</v>
      </c>
      <c r="BS189" s="78" t="e">
        <f t="shared" si="164"/>
        <v>#N/A</v>
      </c>
      <c r="BT189" s="78" t="e">
        <f t="shared" si="165"/>
        <v>#N/A</v>
      </c>
      <c r="BU189" s="11" t="e">
        <f t="shared" si="166"/>
        <v>#N/A</v>
      </c>
      <c r="BV189" s="92"/>
      <c r="BW189" s="92"/>
      <c r="BX189" s="82" t="str" cm="1">
        <f t="array" ref="BX189">_xlfn.IFS('indicatori output 1.2'!BW189=0, "si", OR('Indicatori target 1.2'!K189="err",'Indicatori target 1.2'!L189="err"), "no", AND('indicatori output 1.2'!BW189&gt;0, 'Indicatori target 1.2'!K189&lt;&gt;'Indicatori target 1.2'!L189), "no", AND('indicatori output 1.2'!BW189&gt;0,'Indicatori target 1.2'!K189='Indicatori target 1.2'!L189), "si")</f>
        <v>si</v>
      </c>
      <c r="BY189" s="82" t="str">
        <f t="shared" si="182"/>
        <v>si</v>
      </c>
      <c r="BZ189" s="78">
        <f t="shared" si="183"/>
        <v>0</v>
      </c>
      <c r="CA189" s="78">
        <f t="shared" si="184"/>
        <v>0</v>
      </c>
    </row>
    <row r="190" spans="1:79" x14ac:dyDescent="0.3">
      <c r="A190"/>
      <c r="B190"/>
      <c r="C190" s="10" t="e">
        <f>INDEX(Foglio2!$B:$C,MATCH('indicatori output 1.2'!B190,Foglio2!$B:$B,0),2)</f>
        <v>#N/A</v>
      </c>
      <c r="D190" s="10" t="e">
        <f>INDEX(Foglio4!$C:$D,MATCH('indicatori output 1.2'!B190,Foglio4!$C:$C,0),2)</f>
        <v>#N/A</v>
      </c>
      <c r="E190" s="91"/>
      <c r="F190" s="91"/>
      <c r="G190" s="19" t="e">
        <f t="shared" si="138"/>
        <v>#N/A</v>
      </c>
      <c r="H190" s="19" t="str">
        <f t="shared" si="139"/>
        <v>si</v>
      </c>
      <c r="I190" s="19" t="e">
        <f t="shared" si="174"/>
        <v>#N/A</v>
      </c>
      <c r="J190" s="19" t="e" cm="1">
        <f t="array" ref="J190">_xlfn.IFS(D190=F190,"uguale",D190&lt;F190,"regis maggiore",D190&gt;F190,"regis minore")</f>
        <v>#N/A</v>
      </c>
      <c r="K190" s="78" t="e">
        <f t="shared" si="175"/>
        <v>#N/A</v>
      </c>
      <c r="L190" s="78" t="e">
        <f t="shared" si="176"/>
        <v>#N/A</v>
      </c>
      <c r="M190" s="11" t="e">
        <f t="shared" si="167"/>
        <v>#N/A</v>
      </c>
      <c r="N190" s="15" t="e">
        <f>INDEX(Foglio2!$F:$G,MATCH(B190,Foglio2!$F:$F,0),2)</f>
        <v>#N/A</v>
      </c>
      <c r="O190" s="91"/>
      <c r="P190" s="91"/>
      <c r="Q190" s="19" t="e">
        <f t="shared" si="140"/>
        <v>#N/A</v>
      </c>
      <c r="R190" s="19" t="str" cm="1">
        <f t="array" ref="R190">_xlfn.IFS(P190=0,"si", AND(1&lt;P190, P190&lt;=O190),"si", OR(P190=1, P190&gt;O190),"no")</f>
        <v>si</v>
      </c>
      <c r="S190" s="78" t="e">
        <f t="shared" si="141"/>
        <v>#N/A</v>
      </c>
      <c r="T190" s="78" t="e">
        <f t="shared" si="142"/>
        <v>#N/A</v>
      </c>
      <c r="U190" s="11" t="e">
        <f t="shared" si="143"/>
        <v>#N/A</v>
      </c>
      <c r="V190" s="15" t="e">
        <f>INDEX(Foglio2!$J:$K,MATCH(B190,Foglio2!$J:$J,0),2)</f>
        <v>#N/A</v>
      </c>
      <c r="W190" s="91"/>
      <c r="X190" s="91"/>
      <c r="Y190" s="19" t="e">
        <f t="shared" si="144"/>
        <v>#N/A</v>
      </c>
      <c r="Z190" s="19" t="str">
        <f t="shared" si="145"/>
        <v>si</v>
      </c>
      <c r="AA190" s="78" t="e">
        <f t="shared" si="146"/>
        <v>#N/A</v>
      </c>
      <c r="AB190" s="78" t="e">
        <f t="shared" si="168"/>
        <v>#N/A</v>
      </c>
      <c r="AC190" s="19" t="e">
        <f t="shared" si="177"/>
        <v>#N/A</v>
      </c>
      <c r="AD190" s="11" t="e">
        <f t="shared" si="169"/>
        <v>#N/A</v>
      </c>
      <c r="AE190" s="15" t="e">
        <f>INDEX(Foglio2!$N:$O,MATCH(B190,Foglio2!$N:$N,0),2)</f>
        <v>#N/A</v>
      </c>
      <c r="AF190" s="91"/>
      <c r="AG190" s="91"/>
      <c r="AH190" s="19" t="e">
        <f t="shared" si="147"/>
        <v>#N/A</v>
      </c>
      <c r="AI190" s="19" t="str">
        <f t="shared" si="148"/>
        <v>si</v>
      </c>
      <c r="AJ190" s="78" t="e">
        <f t="shared" si="149"/>
        <v>#N/A</v>
      </c>
      <c r="AK190" s="78" t="e">
        <f t="shared" si="170"/>
        <v>#N/A</v>
      </c>
      <c r="AL190" s="19" t="e">
        <f t="shared" si="171"/>
        <v>#N/A</v>
      </c>
      <c r="AM190" s="11" t="e">
        <f t="shared" si="172"/>
        <v>#N/A</v>
      </c>
      <c r="AN190" s="15" t="e">
        <f>INDEX(Foglio2!$R:$S,MATCH(B190,Foglio2!$R:$R,0),2)</f>
        <v>#N/A</v>
      </c>
      <c r="AO190" s="91"/>
      <c r="AP190" s="91"/>
      <c r="AQ190" s="19" t="e">
        <f t="shared" si="150"/>
        <v>#N/A</v>
      </c>
      <c r="AR190" s="19" t="str">
        <f t="shared" si="151"/>
        <v>si</v>
      </c>
      <c r="AS190" s="78" t="e">
        <f t="shared" si="152"/>
        <v>#N/A</v>
      </c>
      <c r="AT190" s="78" t="e">
        <f t="shared" si="153"/>
        <v>#N/A</v>
      </c>
      <c r="AU190" s="11" t="e">
        <f t="shared" si="154"/>
        <v>#N/A</v>
      </c>
      <c r="AV190" s="15" t="e">
        <f>INDEX(Foglio2!$V:$W,MATCH(B190,Foglio2!$V:$V,0),2)</f>
        <v>#N/A</v>
      </c>
      <c r="AW190" s="91"/>
      <c r="AX190" s="91"/>
      <c r="AY190" s="19" t="e">
        <f t="shared" si="155"/>
        <v>#N/A</v>
      </c>
      <c r="AZ190" s="19" t="str">
        <f t="shared" si="156"/>
        <v>si</v>
      </c>
      <c r="BA190" s="78" t="e">
        <f t="shared" si="157"/>
        <v>#N/A</v>
      </c>
      <c r="BB190" s="78" t="e">
        <f t="shared" si="158"/>
        <v>#N/A</v>
      </c>
      <c r="BC190" s="11" t="e">
        <f t="shared" si="159"/>
        <v>#N/A</v>
      </c>
      <c r="BD190" s="15" t="e">
        <f>INDEX(Foglio2!$Z:$AA,MATCH(B190,Foglio2!$Z:$Z,0),2)</f>
        <v>#N/A</v>
      </c>
      <c r="BE190" s="91"/>
      <c r="BF190" s="91"/>
      <c r="BG190" s="19" t="e">
        <f t="shared" si="160"/>
        <v>#N/A</v>
      </c>
      <c r="BH190" s="19" t="str">
        <f t="shared" si="161"/>
        <v>si</v>
      </c>
      <c r="BI190" s="82" t="e">
        <f t="shared" si="178"/>
        <v>#N/A</v>
      </c>
      <c r="BJ190" s="78" t="e">
        <f t="shared" si="179"/>
        <v>#N/A</v>
      </c>
      <c r="BK190" s="78" t="e">
        <f t="shared" si="180"/>
        <v>#N/A</v>
      </c>
      <c r="BL190" s="19" t="e">
        <f t="shared" si="181"/>
        <v>#N/A</v>
      </c>
      <c r="BM190" s="11" t="e">
        <f t="shared" si="173"/>
        <v>#N/A</v>
      </c>
      <c r="BN190" s="15" t="e">
        <f>INDEX(Foglio2!$AC:$AD,MATCH(B190,Foglio2!$AC:$AC,0),2)</f>
        <v>#N/A</v>
      </c>
      <c r="BO190" s="91"/>
      <c r="BP190" s="91"/>
      <c r="BQ190" s="19" t="e">
        <f t="shared" si="162"/>
        <v>#N/A</v>
      </c>
      <c r="BR190" s="19" t="str">
        <f t="shared" si="163"/>
        <v>si</v>
      </c>
      <c r="BS190" s="78" t="e">
        <f t="shared" si="164"/>
        <v>#N/A</v>
      </c>
      <c r="BT190" s="78" t="e">
        <f t="shared" si="165"/>
        <v>#N/A</v>
      </c>
      <c r="BU190" s="11" t="e">
        <f t="shared" si="166"/>
        <v>#N/A</v>
      </c>
      <c r="BV190" s="92"/>
      <c r="BW190" s="92"/>
      <c r="BX190" s="82" t="str" cm="1">
        <f t="array" ref="BX190">_xlfn.IFS('indicatori output 1.2'!BW190=0, "si", OR('Indicatori target 1.2'!K190="err",'Indicatori target 1.2'!L190="err"), "no", AND('indicatori output 1.2'!BW190&gt;0, 'Indicatori target 1.2'!K190&lt;&gt;'Indicatori target 1.2'!L190), "no", AND('indicatori output 1.2'!BW190&gt;0,'Indicatori target 1.2'!K190='Indicatori target 1.2'!L190), "si")</f>
        <v>si</v>
      </c>
      <c r="BY190" s="82" t="str">
        <f t="shared" si="182"/>
        <v>si</v>
      </c>
      <c r="BZ190" s="78">
        <f t="shared" si="183"/>
        <v>0</v>
      </c>
      <c r="CA190" s="78">
        <f t="shared" si="184"/>
        <v>0</v>
      </c>
    </row>
    <row r="191" spans="1:79" x14ac:dyDescent="0.3">
      <c r="A191"/>
      <c r="B191"/>
      <c r="C191" s="10" t="e">
        <f>INDEX(Foglio2!$B:$C,MATCH('indicatori output 1.2'!B191,Foglio2!$B:$B,0),2)</f>
        <v>#N/A</v>
      </c>
      <c r="D191" s="10" t="e">
        <f>INDEX(Foglio4!$C:$D,MATCH('indicatori output 1.2'!B191,Foglio4!$C:$C,0),2)</f>
        <v>#N/A</v>
      </c>
      <c r="E191" s="91"/>
      <c r="F191" s="91"/>
      <c r="G191" s="19" t="e">
        <f t="shared" si="138"/>
        <v>#N/A</v>
      </c>
      <c r="H191" s="19" t="str">
        <f t="shared" si="139"/>
        <v>si</v>
      </c>
      <c r="I191" s="19" t="e">
        <f t="shared" si="174"/>
        <v>#N/A</v>
      </c>
      <c r="J191" s="19" t="e" cm="1">
        <f t="array" ref="J191">_xlfn.IFS(D191=F191,"uguale",D191&lt;F191,"regis maggiore",D191&gt;F191,"regis minore")</f>
        <v>#N/A</v>
      </c>
      <c r="K191" s="78" t="e">
        <f t="shared" si="175"/>
        <v>#N/A</v>
      </c>
      <c r="L191" s="78" t="e">
        <f t="shared" si="176"/>
        <v>#N/A</v>
      </c>
      <c r="M191" s="11" t="e">
        <f t="shared" si="167"/>
        <v>#N/A</v>
      </c>
      <c r="N191" s="15" t="e">
        <f>INDEX(Foglio2!$F:$G,MATCH(B191,Foglio2!$F:$F,0),2)</f>
        <v>#N/A</v>
      </c>
      <c r="O191" s="91"/>
      <c r="P191" s="91"/>
      <c r="Q191" s="19" t="e">
        <f t="shared" si="140"/>
        <v>#N/A</v>
      </c>
      <c r="R191" s="19" t="str" cm="1">
        <f t="array" ref="R191">_xlfn.IFS(P191=0,"si", AND(1&lt;P191, P191&lt;=O191),"si", OR(P191=1, P191&gt;O191),"no")</f>
        <v>si</v>
      </c>
      <c r="S191" s="78" t="e">
        <f t="shared" si="141"/>
        <v>#N/A</v>
      </c>
      <c r="T191" s="78" t="e">
        <f t="shared" si="142"/>
        <v>#N/A</v>
      </c>
      <c r="U191" s="11" t="e">
        <f t="shared" si="143"/>
        <v>#N/A</v>
      </c>
      <c r="V191" s="15" t="e">
        <f>INDEX(Foglio2!$J:$K,MATCH(B191,Foglio2!$J:$J,0),2)</f>
        <v>#N/A</v>
      </c>
      <c r="W191" s="91"/>
      <c r="X191" s="91"/>
      <c r="Y191" s="19" t="e">
        <f t="shared" si="144"/>
        <v>#N/A</v>
      </c>
      <c r="Z191" s="19" t="str">
        <f t="shared" si="145"/>
        <v>si</v>
      </c>
      <c r="AA191" s="78" t="e">
        <f t="shared" si="146"/>
        <v>#N/A</v>
      </c>
      <c r="AB191" s="78" t="e">
        <f t="shared" si="168"/>
        <v>#N/A</v>
      </c>
      <c r="AC191" s="19" t="e">
        <f t="shared" si="177"/>
        <v>#N/A</v>
      </c>
      <c r="AD191" s="11" t="e">
        <f t="shared" si="169"/>
        <v>#N/A</v>
      </c>
      <c r="AE191" s="15" t="e">
        <f>INDEX(Foglio2!$N:$O,MATCH(B191,Foglio2!$N:$N,0),2)</f>
        <v>#N/A</v>
      </c>
      <c r="AF191" s="91"/>
      <c r="AG191" s="91"/>
      <c r="AH191" s="19" t="e">
        <f t="shared" si="147"/>
        <v>#N/A</v>
      </c>
      <c r="AI191" s="19" t="str">
        <f t="shared" si="148"/>
        <v>si</v>
      </c>
      <c r="AJ191" s="78" t="e">
        <f t="shared" si="149"/>
        <v>#N/A</v>
      </c>
      <c r="AK191" s="78" t="e">
        <f t="shared" si="170"/>
        <v>#N/A</v>
      </c>
      <c r="AL191" s="19" t="e">
        <f t="shared" si="171"/>
        <v>#N/A</v>
      </c>
      <c r="AM191" s="11" t="e">
        <f t="shared" si="172"/>
        <v>#N/A</v>
      </c>
      <c r="AN191" s="15" t="e">
        <f>INDEX(Foglio2!$R:$S,MATCH(B191,Foglio2!$R:$R,0),2)</f>
        <v>#N/A</v>
      </c>
      <c r="AO191" s="91"/>
      <c r="AP191" s="91"/>
      <c r="AQ191" s="19" t="e">
        <f t="shared" si="150"/>
        <v>#N/A</v>
      </c>
      <c r="AR191" s="19" t="str">
        <f t="shared" si="151"/>
        <v>si</v>
      </c>
      <c r="AS191" s="78" t="e">
        <f t="shared" si="152"/>
        <v>#N/A</v>
      </c>
      <c r="AT191" s="78" t="e">
        <f t="shared" si="153"/>
        <v>#N/A</v>
      </c>
      <c r="AU191" s="11" t="e">
        <f t="shared" si="154"/>
        <v>#N/A</v>
      </c>
      <c r="AV191" s="15" t="e">
        <f>INDEX(Foglio2!$V:$W,MATCH(B191,Foglio2!$V:$V,0),2)</f>
        <v>#N/A</v>
      </c>
      <c r="AW191" s="91"/>
      <c r="AX191" s="91"/>
      <c r="AY191" s="19" t="e">
        <f t="shared" si="155"/>
        <v>#N/A</v>
      </c>
      <c r="AZ191" s="19" t="str">
        <f t="shared" si="156"/>
        <v>si</v>
      </c>
      <c r="BA191" s="78" t="e">
        <f t="shared" si="157"/>
        <v>#N/A</v>
      </c>
      <c r="BB191" s="78" t="e">
        <f t="shared" si="158"/>
        <v>#N/A</v>
      </c>
      <c r="BC191" s="11" t="e">
        <f t="shared" si="159"/>
        <v>#N/A</v>
      </c>
      <c r="BD191" s="15" t="e">
        <f>INDEX(Foglio2!$Z:$AA,MATCH(B191,Foglio2!$Z:$Z,0),2)</f>
        <v>#N/A</v>
      </c>
      <c r="BE191" s="91"/>
      <c r="BF191" s="91"/>
      <c r="BG191" s="19" t="e">
        <f t="shared" si="160"/>
        <v>#N/A</v>
      </c>
      <c r="BH191" s="19" t="str">
        <f t="shared" si="161"/>
        <v>si</v>
      </c>
      <c r="BI191" s="82" t="e">
        <f t="shared" si="178"/>
        <v>#N/A</v>
      </c>
      <c r="BJ191" s="78" t="e">
        <f t="shared" si="179"/>
        <v>#N/A</v>
      </c>
      <c r="BK191" s="78" t="e">
        <f t="shared" si="180"/>
        <v>#N/A</v>
      </c>
      <c r="BL191" s="19" t="e">
        <f t="shared" si="181"/>
        <v>#N/A</v>
      </c>
      <c r="BM191" s="11" t="e">
        <f t="shared" si="173"/>
        <v>#N/A</v>
      </c>
      <c r="BN191" s="15" t="e">
        <f>INDEX(Foglio2!$AC:$AD,MATCH(B191,Foglio2!$AC:$AC,0),2)</f>
        <v>#N/A</v>
      </c>
      <c r="BO191" s="91"/>
      <c r="BP191" s="91"/>
      <c r="BQ191" s="19" t="e">
        <f t="shared" si="162"/>
        <v>#N/A</v>
      </c>
      <c r="BR191" s="19" t="str">
        <f t="shared" si="163"/>
        <v>si</v>
      </c>
      <c r="BS191" s="78" t="e">
        <f t="shared" si="164"/>
        <v>#N/A</v>
      </c>
      <c r="BT191" s="78" t="e">
        <f t="shared" si="165"/>
        <v>#N/A</v>
      </c>
      <c r="BU191" s="11" t="e">
        <f t="shared" si="166"/>
        <v>#N/A</v>
      </c>
      <c r="BV191" s="92"/>
      <c r="BW191" s="92"/>
      <c r="BX191" s="82" t="str" cm="1">
        <f t="array" ref="BX191">_xlfn.IFS('indicatori output 1.2'!BW191=0, "si", OR('Indicatori target 1.2'!K191="err",'Indicatori target 1.2'!L191="err"), "no", AND('indicatori output 1.2'!BW191&gt;0, 'Indicatori target 1.2'!K191&lt;&gt;'Indicatori target 1.2'!L191), "no", AND('indicatori output 1.2'!BW191&gt;0,'Indicatori target 1.2'!K191='Indicatori target 1.2'!L191), "si")</f>
        <v>si</v>
      </c>
      <c r="BY191" s="82" t="str">
        <f t="shared" si="182"/>
        <v>si</v>
      </c>
      <c r="BZ191" s="78">
        <f t="shared" si="183"/>
        <v>0</v>
      </c>
      <c r="CA191" s="78">
        <f t="shared" si="184"/>
        <v>0</v>
      </c>
    </row>
    <row r="192" spans="1:79" x14ac:dyDescent="0.3">
      <c r="A192"/>
      <c r="B192"/>
      <c r="C192" s="10" t="e">
        <f>INDEX(Foglio2!$B:$C,MATCH('indicatori output 1.2'!B192,Foglio2!$B:$B,0),2)</f>
        <v>#N/A</v>
      </c>
      <c r="D192" s="10" t="e">
        <f>INDEX(Foglio4!$C:$D,MATCH('indicatori output 1.2'!B192,Foglio4!$C:$C,0),2)</f>
        <v>#N/A</v>
      </c>
      <c r="E192" s="91"/>
      <c r="F192" s="91"/>
      <c r="G192" s="19" t="e">
        <f t="shared" si="138"/>
        <v>#N/A</v>
      </c>
      <c r="H192" s="19" t="str">
        <f t="shared" si="139"/>
        <v>si</v>
      </c>
      <c r="I192" s="19" t="e">
        <f t="shared" si="174"/>
        <v>#N/A</v>
      </c>
      <c r="J192" s="19" t="e" cm="1">
        <f t="array" ref="J192">_xlfn.IFS(D192=F192,"uguale",D192&lt;F192,"regis maggiore",D192&gt;F192,"regis minore")</f>
        <v>#N/A</v>
      </c>
      <c r="K192" s="78" t="e">
        <f t="shared" si="175"/>
        <v>#N/A</v>
      </c>
      <c r="L192" s="78" t="e">
        <f t="shared" si="176"/>
        <v>#N/A</v>
      </c>
      <c r="M192" s="11" t="e">
        <f t="shared" si="167"/>
        <v>#N/A</v>
      </c>
      <c r="N192" s="15" t="e">
        <f>INDEX(Foglio2!$F:$G,MATCH(B192,Foglio2!$F:$F,0),2)</f>
        <v>#N/A</v>
      </c>
      <c r="O192" s="91"/>
      <c r="P192" s="91"/>
      <c r="Q192" s="19" t="e">
        <f t="shared" si="140"/>
        <v>#N/A</v>
      </c>
      <c r="R192" s="19" t="str" cm="1">
        <f t="array" ref="R192">_xlfn.IFS(P192=0,"si", AND(1&lt;P192, P192&lt;=O192),"si", OR(P192=1, P192&gt;O192),"no")</f>
        <v>si</v>
      </c>
      <c r="S192" s="78" t="e">
        <f t="shared" si="141"/>
        <v>#N/A</v>
      </c>
      <c r="T192" s="78" t="e">
        <f t="shared" si="142"/>
        <v>#N/A</v>
      </c>
      <c r="U192" s="11" t="e">
        <f t="shared" si="143"/>
        <v>#N/A</v>
      </c>
      <c r="V192" s="15" t="e">
        <f>INDEX(Foglio2!$J:$K,MATCH(B192,Foglio2!$J:$J,0),2)</f>
        <v>#N/A</v>
      </c>
      <c r="W192" s="91"/>
      <c r="X192" s="91"/>
      <c r="Y192" s="19" t="e">
        <f t="shared" si="144"/>
        <v>#N/A</v>
      </c>
      <c r="Z192" s="19" t="str">
        <f t="shared" si="145"/>
        <v>si</v>
      </c>
      <c r="AA192" s="78" t="e">
        <f t="shared" si="146"/>
        <v>#N/A</v>
      </c>
      <c r="AB192" s="78" t="e">
        <f t="shared" si="168"/>
        <v>#N/A</v>
      </c>
      <c r="AC192" s="19" t="e">
        <f t="shared" si="177"/>
        <v>#N/A</v>
      </c>
      <c r="AD192" s="11" t="e">
        <f t="shared" si="169"/>
        <v>#N/A</v>
      </c>
      <c r="AE192" s="15" t="e">
        <f>INDEX(Foglio2!$N:$O,MATCH(B192,Foglio2!$N:$N,0),2)</f>
        <v>#N/A</v>
      </c>
      <c r="AF192" s="91"/>
      <c r="AG192" s="91"/>
      <c r="AH192" s="19" t="e">
        <f t="shared" si="147"/>
        <v>#N/A</v>
      </c>
      <c r="AI192" s="19" t="str">
        <f t="shared" si="148"/>
        <v>si</v>
      </c>
      <c r="AJ192" s="78" t="e">
        <f t="shared" si="149"/>
        <v>#N/A</v>
      </c>
      <c r="AK192" s="78" t="e">
        <f t="shared" si="170"/>
        <v>#N/A</v>
      </c>
      <c r="AL192" s="19" t="e">
        <f t="shared" si="171"/>
        <v>#N/A</v>
      </c>
      <c r="AM192" s="11" t="e">
        <f t="shared" si="172"/>
        <v>#N/A</v>
      </c>
      <c r="AN192" s="15" t="e">
        <f>INDEX(Foglio2!$R:$S,MATCH(B192,Foglio2!$R:$R,0),2)</f>
        <v>#N/A</v>
      </c>
      <c r="AO192" s="91"/>
      <c r="AP192" s="91"/>
      <c r="AQ192" s="19" t="e">
        <f t="shared" si="150"/>
        <v>#N/A</v>
      </c>
      <c r="AR192" s="19" t="str">
        <f t="shared" si="151"/>
        <v>si</v>
      </c>
      <c r="AS192" s="78" t="e">
        <f t="shared" si="152"/>
        <v>#N/A</v>
      </c>
      <c r="AT192" s="78" t="e">
        <f t="shared" si="153"/>
        <v>#N/A</v>
      </c>
      <c r="AU192" s="11" t="e">
        <f t="shared" si="154"/>
        <v>#N/A</v>
      </c>
      <c r="AV192" s="15" t="e">
        <f>INDEX(Foglio2!$V:$W,MATCH(B192,Foglio2!$V:$V,0),2)</f>
        <v>#N/A</v>
      </c>
      <c r="AW192" s="91"/>
      <c r="AX192" s="91"/>
      <c r="AY192" s="19" t="e">
        <f t="shared" si="155"/>
        <v>#N/A</v>
      </c>
      <c r="AZ192" s="19" t="str">
        <f t="shared" si="156"/>
        <v>si</v>
      </c>
      <c r="BA192" s="78" t="e">
        <f t="shared" si="157"/>
        <v>#N/A</v>
      </c>
      <c r="BB192" s="78" t="e">
        <f t="shared" si="158"/>
        <v>#N/A</v>
      </c>
      <c r="BC192" s="11" t="e">
        <f t="shared" si="159"/>
        <v>#N/A</v>
      </c>
      <c r="BD192" s="15" t="e">
        <f>INDEX(Foglio2!$Z:$AA,MATCH(B192,Foglio2!$Z:$Z,0),2)</f>
        <v>#N/A</v>
      </c>
      <c r="BE192" s="91"/>
      <c r="BF192" s="91"/>
      <c r="BG192" s="19" t="e">
        <f t="shared" si="160"/>
        <v>#N/A</v>
      </c>
      <c r="BH192" s="19" t="str">
        <f t="shared" si="161"/>
        <v>si</v>
      </c>
      <c r="BI192" s="82" t="e">
        <f t="shared" si="178"/>
        <v>#N/A</v>
      </c>
      <c r="BJ192" s="78" t="e">
        <f t="shared" si="179"/>
        <v>#N/A</v>
      </c>
      <c r="BK192" s="78" t="e">
        <f t="shared" si="180"/>
        <v>#N/A</v>
      </c>
      <c r="BL192" s="19" t="e">
        <f t="shared" si="181"/>
        <v>#N/A</v>
      </c>
      <c r="BM192" s="11" t="e">
        <f t="shared" si="173"/>
        <v>#N/A</v>
      </c>
      <c r="BN192" s="15" t="e">
        <f>INDEX(Foglio2!$AC:$AD,MATCH(B192,Foglio2!$AC:$AC,0),2)</f>
        <v>#N/A</v>
      </c>
      <c r="BO192" s="91"/>
      <c r="BP192" s="91"/>
      <c r="BQ192" s="19" t="e">
        <f t="shared" si="162"/>
        <v>#N/A</v>
      </c>
      <c r="BR192" s="19" t="str">
        <f t="shared" si="163"/>
        <v>si</v>
      </c>
      <c r="BS192" s="78" t="e">
        <f t="shared" si="164"/>
        <v>#N/A</v>
      </c>
      <c r="BT192" s="78" t="e">
        <f t="shared" si="165"/>
        <v>#N/A</v>
      </c>
      <c r="BU192" s="11" t="e">
        <f t="shared" si="166"/>
        <v>#N/A</v>
      </c>
      <c r="BV192" s="92"/>
      <c r="BW192" s="92"/>
      <c r="BX192" s="82" t="str" cm="1">
        <f t="array" ref="BX192">_xlfn.IFS('indicatori output 1.2'!BW192=0, "si", OR('Indicatori target 1.2'!K192="err",'Indicatori target 1.2'!L192="err"), "no", AND('indicatori output 1.2'!BW192&gt;0, 'Indicatori target 1.2'!K192&lt;&gt;'Indicatori target 1.2'!L192), "no", AND('indicatori output 1.2'!BW192&gt;0,'Indicatori target 1.2'!K192='Indicatori target 1.2'!L192), "si")</f>
        <v>si</v>
      </c>
      <c r="BY192" s="82" t="str">
        <f t="shared" si="182"/>
        <v>si</v>
      </c>
      <c r="BZ192" s="78">
        <f t="shared" si="183"/>
        <v>0</v>
      </c>
      <c r="CA192" s="78">
        <f t="shared" si="184"/>
        <v>0</v>
      </c>
    </row>
    <row r="193" spans="1:79" x14ac:dyDescent="0.3">
      <c r="A193"/>
      <c r="B193"/>
      <c r="C193" s="10" t="e">
        <f>INDEX(Foglio2!$B:$C,MATCH('indicatori output 1.2'!B193,Foglio2!$B:$B,0),2)</f>
        <v>#N/A</v>
      </c>
      <c r="D193" s="10" t="e">
        <f>INDEX(Foglio4!$C:$D,MATCH('indicatori output 1.2'!B193,Foglio4!$C:$C,0),2)</f>
        <v>#N/A</v>
      </c>
      <c r="E193" s="91"/>
      <c r="F193" s="91"/>
      <c r="G193" s="19" t="e">
        <f t="shared" ref="G193:G255" si="185">IF(E193=C193,"si","no")</f>
        <v>#N/A</v>
      </c>
      <c r="H193" s="19" t="str">
        <f t="shared" si="139"/>
        <v>si</v>
      </c>
      <c r="I193" s="19" t="e">
        <f t="shared" si="174"/>
        <v>#N/A</v>
      </c>
      <c r="J193" s="19" t="e" cm="1">
        <f t="array" ref="J193">_xlfn.IFS(D193=F193,"uguale",D193&lt;F193,"regis maggiore",D193&gt;F193,"regis minore")</f>
        <v>#N/A</v>
      </c>
      <c r="K193" s="78" t="e">
        <f t="shared" si="175"/>
        <v>#N/A</v>
      </c>
      <c r="L193" s="78" t="e">
        <f t="shared" si="176"/>
        <v>#N/A</v>
      </c>
      <c r="M193" s="11" t="e">
        <f t="shared" si="167"/>
        <v>#N/A</v>
      </c>
      <c r="N193" s="15" t="e">
        <f>INDEX(Foglio2!$F:$G,MATCH(B193,Foglio2!$F:$F,0),2)</f>
        <v>#N/A</v>
      </c>
      <c r="O193" s="91"/>
      <c r="P193" s="91"/>
      <c r="Q193" s="19" t="e">
        <f t="shared" si="140"/>
        <v>#N/A</v>
      </c>
      <c r="R193" s="19" t="str" cm="1">
        <f t="array" ref="R193">_xlfn.IFS(P193=0,"si", AND(1&lt;P193, P193&lt;=O193),"si", OR(P193=1, P193&gt;O193),"no")</f>
        <v>si</v>
      </c>
      <c r="S193" s="78" t="e">
        <f t="shared" si="141"/>
        <v>#N/A</v>
      </c>
      <c r="T193" s="78" t="e">
        <f t="shared" si="142"/>
        <v>#N/A</v>
      </c>
      <c r="U193" s="11" t="e">
        <f t="shared" si="143"/>
        <v>#N/A</v>
      </c>
      <c r="V193" s="15" t="e">
        <f>INDEX(Foglio2!$J:$K,MATCH(B193,Foglio2!$J:$J,0),2)</f>
        <v>#N/A</v>
      </c>
      <c r="W193" s="91"/>
      <c r="X193" s="91"/>
      <c r="Y193" s="19" t="e">
        <f t="shared" si="144"/>
        <v>#N/A</v>
      </c>
      <c r="Z193" s="19" t="str">
        <f t="shared" si="145"/>
        <v>si</v>
      </c>
      <c r="AA193" s="78" t="e">
        <f t="shared" si="146"/>
        <v>#N/A</v>
      </c>
      <c r="AB193" s="78" t="e">
        <f t="shared" si="168"/>
        <v>#N/A</v>
      </c>
      <c r="AC193" s="19" t="e">
        <f t="shared" si="177"/>
        <v>#N/A</v>
      </c>
      <c r="AD193" s="11" t="e">
        <f t="shared" si="169"/>
        <v>#N/A</v>
      </c>
      <c r="AE193" s="15" t="e">
        <f>INDEX(Foglio2!$N:$O,MATCH(B193,Foglio2!$N:$N,0),2)</f>
        <v>#N/A</v>
      </c>
      <c r="AF193" s="91"/>
      <c r="AG193" s="91"/>
      <c r="AH193" s="19" t="e">
        <f t="shared" si="147"/>
        <v>#N/A</v>
      </c>
      <c r="AI193" s="19" t="str">
        <f t="shared" si="148"/>
        <v>si</v>
      </c>
      <c r="AJ193" s="78" t="e">
        <f t="shared" si="149"/>
        <v>#N/A</v>
      </c>
      <c r="AK193" s="78" t="e">
        <f t="shared" si="170"/>
        <v>#N/A</v>
      </c>
      <c r="AL193" s="19" t="e">
        <f t="shared" si="171"/>
        <v>#N/A</v>
      </c>
      <c r="AM193" s="11" t="e">
        <f t="shared" si="172"/>
        <v>#N/A</v>
      </c>
      <c r="AN193" s="15" t="e">
        <f>INDEX(Foglio2!$R:$S,MATCH(B193,Foglio2!$R:$R,0),2)</f>
        <v>#N/A</v>
      </c>
      <c r="AO193" s="91"/>
      <c r="AP193" s="91"/>
      <c r="AQ193" s="19" t="e">
        <f t="shared" si="150"/>
        <v>#N/A</v>
      </c>
      <c r="AR193" s="19" t="str">
        <f t="shared" si="151"/>
        <v>si</v>
      </c>
      <c r="AS193" s="78" t="e">
        <f t="shared" si="152"/>
        <v>#N/A</v>
      </c>
      <c r="AT193" s="78" t="e">
        <f t="shared" si="153"/>
        <v>#N/A</v>
      </c>
      <c r="AU193" s="11" t="e">
        <f t="shared" si="154"/>
        <v>#N/A</v>
      </c>
      <c r="AV193" s="15" t="e">
        <f>INDEX(Foglio2!$V:$W,MATCH(B193,Foglio2!$V:$V,0),2)</f>
        <v>#N/A</v>
      </c>
      <c r="AW193" s="91"/>
      <c r="AX193" s="91"/>
      <c r="AY193" s="19" t="e">
        <f t="shared" si="155"/>
        <v>#N/A</v>
      </c>
      <c r="AZ193" s="19" t="str">
        <f t="shared" si="156"/>
        <v>si</v>
      </c>
      <c r="BA193" s="78" t="e">
        <f t="shared" si="157"/>
        <v>#N/A</v>
      </c>
      <c r="BB193" s="78" t="e">
        <f t="shared" si="158"/>
        <v>#N/A</v>
      </c>
      <c r="BC193" s="11" t="e">
        <f t="shared" si="159"/>
        <v>#N/A</v>
      </c>
      <c r="BD193" s="15" t="e">
        <f>INDEX(Foglio2!$Z:$AA,MATCH(B193,Foglio2!$Z:$Z,0),2)</f>
        <v>#N/A</v>
      </c>
      <c r="BE193" s="91"/>
      <c r="BF193" s="91"/>
      <c r="BG193" s="19" t="e">
        <f t="shared" si="160"/>
        <v>#N/A</v>
      </c>
      <c r="BH193" s="19" t="str">
        <f t="shared" si="161"/>
        <v>si</v>
      </c>
      <c r="BI193" s="82" t="e">
        <f t="shared" si="178"/>
        <v>#N/A</v>
      </c>
      <c r="BJ193" s="78" t="e">
        <f t="shared" si="179"/>
        <v>#N/A</v>
      </c>
      <c r="BK193" s="78" t="e">
        <f t="shared" si="180"/>
        <v>#N/A</v>
      </c>
      <c r="BL193" s="19" t="e">
        <f t="shared" si="181"/>
        <v>#N/A</v>
      </c>
      <c r="BM193" s="11" t="e">
        <f t="shared" si="173"/>
        <v>#N/A</v>
      </c>
      <c r="BN193" s="15" t="e">
        <f>INDEX(Foglio2!$AC:$AD,MATCH(B193,Foglio2!$AC:$AC,0),2)</f>
        <v>#N/A</v>
      </c>
      <c r="BO193" s="91"/>
      <c r="BP193" s="91"/>
      <c r="BQ193" s="19" t="e">
        <f t="shared" si="162"/>
        <v>#N/A</v>
      </c>
      <c r="BR193" s="19" t="str">
        <f t="shared" si="163"/>
        <v>si</v>
      </c>
      <c r="BS193" s="78" t="e">
        <f t="shared" si="164"/>
        <v>#N/A</v>
      </c>
      <c r="BT193" s="78" t="e">
        <f t="shared" si="165"/>
        <v>#N/A</v>
      </c>
      <c r="BU193" s="11" t="e">
        <f t="shared" si="166"/>
        <v>#N/A</v>
      </c>
      <c r="BV193" s="92"/>
      <c r="BW193" s="92"/>
      <c r="BX193" s="82" t="str" cm="1">
        <f t="array" ref="BX193">_xlfn.IFS('indicatori output 1.2'!BW193=0, "si", OR('Indicatori target 1.2'!K193="err",'Indicatori target 1.2'!L193="err"), "no", AND('indicatori output 1.2'!BW193&gt;0, 'Indicatori target 1.2'!K193&lt;&gt;'Indicatori target 1.2'!L193), "no", AND('indicatori output 1.2'!BW193&gt;0,'Indicatori target 1.2'!K193='Indicatori target 1.2'!L193), "si")</f>
        <v>si</v>
      </c>
      <c r="BY193" s="82" t="str">
        <f t="shared" si="182"/>
        <v>si</v>
      </c>
      <c r="BZ193" s="78">
        <f t="shared" si="183"/>
        <v>0</v>
      </c>
      <c r="CA193" s="78">
        <f t="shared" si="184"/>
        <v>0</v>
      </c>
    </row>
    <row r="194" spans="1:79" x14ac:dyDescent="0.3">
      <c r="A194"/>
      <c r="B194"/>
      <c r="C194" s="10" t="e">
        <f>INDEX(Foglio2!$B:$C,MATCH('indicatori output 1.2'!B194,Foglio2!$B:$B,0),2)</f>
        <v>#N/A</v>
      </c>
      <c r="D194" s="10" t="e">
        <f>INDEX(Foglio4!$C:$D,MATCH('indicatori output 1.2'!B194,Foglio4!$C:$C,0),2)</f>
        <v>#N/A</v>
      </c>
      <c r="E194" s="91"/>
      <c r="F194" s="91"/>
      <c r="G194" s="19" t="e">
        <f t="shared" si="185"/>
        <v>#N/A</v>
      </c>
      <c r="H194" s="19" t="str">
        <f t="shared" ref="H194:H256" si="186">IF(F194&lt;=E194,"si","no")</f>
        <v>si</v>
      </c>
      <c r="I194" s="19" t="e">
        <f t="shared" si="174"/>
        <v>#N/A</v>
      </c>
      <c r="J194" s="19" t="e" cm="1">
        <f t="array" ref="J194">_xlfn.IFS(D194=F194,"uguale",D194&lt;F194,"regis maggiore",D194&gt;F194,"regis minore")</f>
        <v>#N/A</v>
      </c>
      <c r="K194" s="78" t="e">
        <f t="shared" si="175"/>
        <v>#N/A</v>
      </c>
      <c r="L194" s="78" t="e">
        <f t="shared" si="176"/>
        <v>#N/A</v>
      </c>
      <c r="M194" s="11" t="e">
        <f t="shared" si="167"/>
        <v>#N/A</v>
      </c>
      <c r="N194" s="15" t="e">
        <f>INDEX(Foglio2!$F:$G,MATCH(B194,Foglio2!$F:$F,0),2)</f>
        <v>#N/A</v>
      </c>
      <c r="O194" s="91"/>
      <c r="P194" s="91"/>
      <c r="Q194" s="19" t="e">
        <f t="shared" ref="Q194:Q256" si="187">IF(O194=N194,"si","no")</f>
        <v>#N/A</v>
      </c>
      <c r="R194" s="19" t="str" cm="1">
        <f t="array" ref="R194">_xlfn.IFS(P194=0,"si", AND(1&lt;P194, P194&lt;=O194),"si", OR(P194=1, P194&gt;O194),"no")</f>
        <v>si</v>
      </c>
      <c r="S194" s="78" t="e">
        <f t="shared" ref="S194:S256" si="188">IF(AND(Q194="si",R194="si"),O194,"err")</f>
        <v>#N/A</v>
      </c>
      <c r="T194" s="78" t="e">
        <f t="shared" ref="T194:T256" si="189">IF(AND(Q194="si",R194="si"),P194,"err")</f>
        <v>#N/A</v>
      </c>
      <c r="U194" s="11" t="e">
        <f t="shared" ref="U194:U256" si="190">IF(T194&lt;=0.5*S194,"Allert","ok")</f>
        <v>#N/A</v>
      </c>
      <c r="V194" s="15" t="e">
        <f>INDEX(Foglio2!$J:$K,MATCH(B194,Foglio2!$J:$J,0),2)</f>
        <v>#N/A</v>
      </c>
      <c r="W194" s="91"/>
      <c r="X194" s="91"/>
      <c r="Y194" s="19" t="e">
        <f t="shared" ref="Y194:Y256" si="191">IF(W194=V194,"si","no")</f>
        <v>#N/A</v>
      </c>
      <c r="Z194" s="19" t="str">
        <f t="shared" ref="Z194:Z256" si="192">IF(X194&lt;=W194,"si","no")</f>
        <v>si</v>
      </c>
      <c r="AA194" s="78" t="e">
        <f t="shared" ref="AA194:AA256" si="193">IF(AND(Y194="si",Z194="si"),W194,"err")</f>
        <v>#N/A</v>
      </c>
      <c r="AB194" s="78" t="e">
        <f t="shared" si="168"/>
        <v>#N/A</v>
      </c>
      <c r="AC194" s="19" t="e">
        <f t="shared" si="177"/>
        <v>#N/A</v>
      </c>
      <c r="AD194" s="11" t="e">
        <f t="shared" si="169"/>
        <v>#N/A</v>
      </c>
      <c r="AE194" s="15" t="e">
        <f>INDEX(Foglio2!$N:$O,MATCH(B194,Foglio2!$N:$N,0),2)</f>
        <v>#N/A</v>
      </c>
      <c r="AF194" s="91"/>
      <c r="AG194" s="91"/>
      <c r="AH194" s="19" t="e">
        <f t="shared" ref="AH194:AH256" si="194">IF(AF194=AE194,"si","no")</f>
        <v>#N/A</v>
      </c>
      <c r="AI194" s="19" t="str">
        <f t="shared" ref="AI194:AI256" si="195">IF(AG194&lt;=AF194,"si","no")</f>
        <v>si</v>
      </c>
      <c r="AJ194" s="78" t="e">
        <f t="shared" ref="AJ194:AJ256" si="196">IF(AND(AH194="si",AI194="si"),AF194,"err")</f>
        <v>#N/A</v>
      </c>
      <c r="AK194" s="78" t="e">
        <f t="shared" si="170"/>
        <v>#N/A</v>
      </c>
      <c r="AL194" s="19" t="e">
        <f t="shared" si="171"/>
        <v>#N/A</v>
      </c>
      <c r="AM194" s="11" t="e">
        <f t="shared" si="172"/>
        <v>#N/A</v>
      </c>
      <c r="AN194" s="15" t="e">
        <f>INDEX(Foglio2!$R:$S,MATCH(B194,Foglio2!$R:$R,0),2)</f>
        <v>#N/A</v>
      </c>
      <c r="AO194" s="91"/>
      <c r="AP194" s="91"/>
      <c r="AQ194" s="19" t="e">
        <f t="shared" ref="AQ194:AQ256" si="197">IF(AO194=AN194,"si","no")</f>
        <v>#N/A</v>
      </c>
      <c r="AR194" s="19" t="str">
        <f t="shared" ref="AR194:AR256" si="198">IF(AP194&lt;=AO194,"si","no")</f>
        <v>si</v>
      </c>
      <c r="AS194" s="78" t="e">
        <f t="shared" ref="AS194:AS256" si="199">IF(AND(AQ194="si",AR194="si"),AO194,"err")</f>
        <v>#N/A</v>
      </c>
      <c r="AT194" s="78" t="e">
        <f t="shared" ref="AT194:AT256" si="200">IF(AND(AQ194="si",AR194="si"),AP194,"err")</f>
        <v>#N/A</v>
      </c>
      <c r="AU194" s="11" t="e">
        <f t="shared" ref="AU194:AU256" si="201">IF(AT194&lt;=0.25*AS194,"Allert","ok")</f>
        <v>#N/A</v>
      </c>
      <c r="AV194" s="15" t="e">
        <f>INDEX(Foglio2!$V:$W,MATCH(B194,Foglio2!$V:$V,0),2)</f>
        <v>#N/A</v>
      </c>
      <c r="AW194" s="91"/>
      <c r="AX194" s="91"/>
      <c r="AY194" s="19" t="e">
        <f t="shared" ref="AY194:AY256" si="202">IF(AW194=AV194,"si","no")</f>
        <v>#N/A</v>
      </c>
      <c r="AZ194" s="19" t="str">
        <f t="shared" ref="AZ194:AZ256" si="203">IF(AX194&lt;=AW194,"si","no")</f>
        <v>si</v>
      </c>
      <c r="BA194" s="78" t="e">
        <f t="shared" ref="BA194:BA256" si="204">IF(AND(AY194="si",AZ194="si"),AW194,"err")</f>
        <v>#N/A</v>
      </c>
      <c r="BB194" s="78" t="e">
        <f t="shared" ref="BB194:BB256" si="205">IF(AND(AY194="si",AZ194="si"),AX194,"err")</f>
        <v>#N/A</v>
      </c>
      <c r="BC194" s="11" t="e">
        <f t="shared" ref="BC194:BC256" si="206">IF(BB194&lt;=0.25*BA194,"Allert","ok")</f>
        <v>#N/A</v>
      </c>
      <c r="BD194" s="15" t="e">
        <f>INDEX(Foglio2!$Z:$AA,MATCH(B194,Foglio2!$Z:$Z,0),2)</f>
        <v>#N/A</v>
      </c>
      <c r="BE194" s="91"/>
      <c r="BF194" s="91"/>
      <c r="BG194" s="19" t="e">
        <f t="shared" ref="BG194:BG256" si="207">IF(BE194=BD194,"si","no")</f>
        <v>#N/A</v>
      </c>
      <c r="BH194" s="19" t="str">
        <f t="shared" ref="BH194:BH256" si="208">IF(BF194&lt;=BE194,"si","no")</f>
        <v>si</v>
      </c>
      <c r="BI194" s="82" t="e">
        <f t="shared" si="178"/>
        <v>#N/A</v>
      </c>
      <c r="BJ194" s="78" t="e">
        <f t="shared" si="179"/>
        <v>#N/A</v>
      </c>
      <c r="BK194" s="78" t="e">
        <f t="shared" si="180"/>
        <v>#N/A</v>
      </c>
      <c r="BL194" s="19" t="e">
        <f t="shared" si="181"/>
        <v>#N/A</v>
      </c>
      <c r="BM194" s="11" t="e">
        <f t="shared" si="173"/>
        <v>#N/A</v>
      </c>
      <c r="BN194" s="15" t="e">
        <f>INDEX(Foglio2!$AC:$AD,MATCH(B194,Foglio2!$AC:$AC,0),2)</f>
        <v>#N/A</v>
      </c>
      <c r="BO194" s="91"/>
      <c r="BP194" s="91"/>
      <c r="BQ194" s="19" t="e">
        <f t="shared" ref="BQ194:BQ256" si="209">IF(BO194=BN194,"si","no")</f>
        <v>#N/A</v>
      </c>
      <c r="BR194" s="19" t="str">
        <f t="shared" ref="BR194:BR256" si="210">IF(BP194&lt;=BO194,"si","no")</f>
        <v>si</v>
      </c>
      <c r="BS194" s="78" t="e">
        <f t="shared" ref="BS194:BS256" si="211">IF(AND(BQ194="si",BR194="si"),BO194,"err")</f>
        <v>#N/A</v>
      </c>
      <c r="BT194" s="78" t="e">
        <f t="shared" ref="BT194:BT256" si="212">IF(AND(BQ194="si",BR194="si"),BP194,"err")</f>
        <v>#N/A</v>
      </c>
      <c r="BU194" s="11" t="e">
        <f t="shared" ref="BU194:BU256" si="213">IF(BT194&lt;=0.5*BS194,"Allert","ok")</f>
        <v>#N/A</v>
      </c>
      <c r="BV194" s="92"/>
      <c r="BW194" s="92"/>
      <c r="BX194" s="82" t="str" cm="1">
        <f t="array" ref="BX194">_xlfn.IFS('indicatori output 1.2'!BW194=0, "si", OR('Indicatori target 1.2'!K194="err",'Indicatori target 1.2'!L194="err"), "no", AND('indicatori output 1.2'!BW194&gt;0, 'Indicatori target 1.2'!K194&lt;&gt;'Indicatori target 1.2'!L194), "no", AND('indicatori output 1.2'!BW194&gt;0,'Indicatori target 1.2'!K194='Indicatori target 1.2'!L194), "si")</f>
        <v>si</v>
      </c>
      <c r="BY194" s="82" t="str">
        <f t="shared" si="182"/>
        <v>si</v>
      </c>
      <c r="BZ194" s="78">
        <f t="shared" si="183"/>
        <v>0</v>
      </c>
      <c r="CA194" s="78">
        <f t="shared" si="184"/>
        <v>0</v>
      </c>
    </row>
    <row r="195" spans="1:79" x14ac:dyDescent="0.3">
      <c r="A195"/>
      <c r="B195"/>
      <c r="C195" s="10" t="e">
        <f>INDEX(Foglio2!$B:$C,MATCH('indicatori output 1.2'!B195,Foglio2!$B:$B,0),2)</f>
        <v>#N/A</v>
      </c>
      <c r="D195" s="10" t="e">
        <f>INDEX(Foglio4!$C:$D,MATCH('indicatori output 1.2'!B195,Foglio4!$C:$C,0),2)</f>
        <v>#N/A</v>
      </c>
      <c r="E195" s="91"/>
      <c r="F195" s="91"/>
      <c r="G195" s="19" t="e">
        <f t="shared" si="185"/>
        <v>#N/A</v>
      </c>
      <c r="H195" s="19" t="str">
        <f t="shared" si="186"/>
        <v>si</v>
      </c>
      <c r="I195" s="19" t="e">
        <f t="shared" si="174"/>
        <v>#N/A</v>
      </c>
      <c r="J195" s="19" t="e" cm="1">
        <f t="array" ref="J195">_xlfn.IFS(D195=F195,"uguale",D195&lt;F195,"regis maggiore",D195&gt;F195,"regis minore")</f>
        <v>#N/A</v>
      </c>
      <c r="K195" s="78" t="e">
        <f t="shared" si="175"/>
        <v>#N/A</v>
      </c>
      <c r="L195" s="78" t="e">
        <f t="shared" si="176"/>
        <v>#N/A</v>
      </c>
      <c r="M195" s="11" t="e">
        <f t="shared" si="167"/>
        <v>#N/A</v>
      </c>
      <c r="N195" s="15" t="e">
        <f>INDEX(Foglio2!$F:$G,MATCH(B195,Foglio2!$F:$F,0),2)</f>
        <v>#N/A</v>
      </c>
      <c r="O195" s="91"/>
      <c r="P195" s="91"/>
      <c r="Q195" s="19" t="e">
        <f t="shared" si="187"/>
        <v>#N/A</v>
      </c>
      <c r="R195" s="19" t="str" cm="1">
        <f t="array" ref="R195">_xlfn.IFS(P195=0,"si", AND(1&lt;P195, P195&lt;=O195),"si", OR(P195=1, P195&gt;O195),"no")</f>
        <v>si</v>
      </c>
      <c r="S195" s="78" t="e">
        <f t="shared" si="188"/>
        <v>#N/A</v>
      </c>
      <c r="T195" s="78" t="e">
        <f t="shared" si="189"/>
        <v>#N/A</v>
      </c>
      <c r="U195" s="11" t="e">
        <f t="shared" si="190"/>
        <v>#N/A</v>
      </c>
      <c r="V195" s="15" t="e">
        <f>INDEX(Foglio2!$J:$K,MATCH(B195,Foglio2!$J:$J,0),2)</f>
        <v>#N/A</v>
      </c>
      <c r="W195" s="91"/>
      <c r="X195" s="91"/>
      <c r="Y195" s="19" t="e">
        <f t="shared" si="191"/>
        <v>#N/A</v>
      </c>
      <c r="Z195" s="19" t="str">
        <f t="shared" si="192"/>
        <v>si</v>
      </c>
      <c r="AA195" s="78" t="e">
        <f t="shared" si="193"/>
        <v>#N/A</v>
      </c>
      <c r="AB195" s="78" t="e">
        <f t="shared" si="168"/>
        <v>#N/A</v>
      </c>
      <c r="AC195" s="19" t="e">
        <f t="shared" si="177"/>
        <v>#N/A</v>
      </c>
      <c r="AD195" s="11" t="e">
        <f t="shared" si="169"/>
        <v>#N/A</v>
      </c>
      <c r="AE195" s="15" t="e">
        <f>INDEX(Foglio2!$N:$O,MATCH(B195,Foglio2!$N:$N,0),2)</f>
        <v>#N/A</v>
      </c>
      <c r="AF195" s="91"/>
      <c r="AG195" s="91"/>
      <c r="AH195" s="19" t="e">
        <f t="shared" si="194"/>
        <v>#N/A</v>
      </c>
      <c r="AI195" s="19" t="str">
        <f t="shared" si="195"/>
        <v>si</v>
      </c>
      <c r="AJ195" s="78" t="e">
        <f t="shared" si="196"/>
        <v>#N/A</v>
      </c>
      <c r="AK195" s="78" t="e">
        <f t="shared" si="170"/>
        <v>#N/A</v>
      </c>
      <c r="AL195" s="19" t="e">
        <f t="shared" si="171"/>
        <v>#N/A</v>
      </c>
      <c r="AM195" s="11" t="e">
        <f t="shared" si="172"/>
        <v>#N/A</v>
      </c>
      <c r="AN195" s="15" t="e">
        <f>INDEX(Foglio2!$R:$S,MATCH(B195,Foglio2!$R:$R,0),2)</f>
        <v>#N/A</v>
      </c>
      <c r="AO195" s="91"/>
      <c r="AP195" s="91"/>
      <c r="AQ195" s="19" t="e">
        <f t="shared" si="197"/>
        <v>#N/A</v>
      </c>
      <c r="AR195" s="19" t="str">
        <f t="shared" si="198"/>
        <v>si</v>
      </c>
      <c r="AS195" s="78" t="e">
        <f t="shared" si="199"/>
        <v>#N/A</v>
      </c>
      <c r="AT195" s="78" t="e">
        <f t="shared" si="200"/>
        <v>#N/A</v>
      </c>
      <c r="AU195" s="11" t="e">
        <f t="shared" si="201"/>
        <v>#N/A</v>
      </c>
      <c r="AV195" s="15" t="e">
        <f>INDEX(Foglio2!$V:$W,MATCH(B195,Foglio2!$V:$V,0),2)</f>
        <v>#N/A</v>
      </c>
      <c r="AW195" s="91"/>
      <c r="AX195" s="91"/>
      <c r="AY195" s="19" t="e">
        <f t="shared" si="202"/>
        <v>#N/A</v>
      </c>
      <c r="AZ195" s="19" t="str">
        <f t="shared" si="203"/>
        <v>si</v>
      </c>
      <c r="BA195" s="78" t="e">
        <f t="shared" si="204"/>
        <v>#N/A</v>
      </c>
      <c r="BB195" s="78" t="e">
        <f t="shared" si="205"/>
        <v>#N/A</v>
      </c>
      <c r="BC195" s="11" t="e">
        <f t="shared" si="206"/>
        <v>#N/A</v>
      </c>
      <c r="BD195" s="15" t="e">
        <f>INDEX(Foglio2!$Z:$AA,MATCH(B195,Foglio2!$Z:$Z,0),2)</f>
        <v>#N/A</v>
      </c>
      <c r="BE195" s="91"/>
      <c r="BF195" s="91"/>
      <c r="BG195" s="19" t="e">
        <f t="shared" si="207"/>
        <v>#N/A</v>
      </c>
      <c r="BH195" s="19" t="str">
        <f t="shared" si="208"/>
        <v>si</v>
      </c>
      <c r="BI195" s="82" t="e">
        <f t="shared" si="178"/>
        <v>#N/A</v>
      </c>
      <c r="BJ195" s="78" t="e">
        <f t="shared" si="179"/>
        <v>#N/A</v>
      </c>
      <c r="BK195" s="78" t="e">
        <f t="shared" si="180"/>
        <v>#N/A</v>
      </c>
      <c r="BL195" s="19" t="e">
        <f t="shared" si="181"/>
        <v>#N/A</v>
      </c>
      <c r="BM195" s="11" t="e">
        <f t="shared" si="173"/>
        <v>#N/A</v>
      </c>
      <c r="BN195" s="15" t="e">
        <f>INDEX(Foglio2!$AC:$AD,MATCH(B195,Foglio2!$AC:$AC,0),2)</f>
        <v>#N/A</v>
      </c>
      <c r="BO195" s="91"/>
      <c r="BP195" s="91"/>
      <c r="BQ195" s="19" t="e">
        <f t="shared" si="209"/>
        <v>#N/A</v>
      </c>
      <c r="BR195" s="19" t="str">
        <f t="shared" si="210"/>
        <v>si</v>
      </c>
      <c r="BS195" s="78" t="e">
        <f t="shared" si="211"/>
        <v>#N/A</v>
      </c>
      <c r="BT195" s="78" t="e">
        <f t="shared" si="212"/>
        <v>#N/A</v>
      </c>
      <c r="BU195" s="11" t="e">
        <f t="shared" si="213"/>
        <v>#N/A</v>
      </c>
      <c r="BV195" s="92"/>
      <c r="BW195" s="92"/>
      <c r="BX195" s="82" t="str" cm="1">
        <f t="array" ref="BX195">_xlfn.IFS('indicatori output 1.2'!BW195=0, "si", OR('Indicatori target 1.2'!K195="err",'Indicatori target 1.2'!L195="err"), "no", AND('indicatori output 1.2'!BW195&gt;0, 'Indicatori target 1.2'!K195&lt;&gt;'Indicatori target 1.2'!L195), "no", AND('indicatori output 1.2'!BW195&gt;0,'Indicatori target 1.2'!K195='Indicatori target 1.2'!L195), "si")</f>
        <v>si</v>
      </c>
      <c r="BY195" s="82" t="str">
        <f t="shared" si="182"/>
        <v>si</v>
      </c>
      <c r="BZ195" s="78">
        <f t="shared" si="183"/>
        <v>0</v>
      </c>
      <c r="CA195" s="78">
        <f t="shared" si="184"/>
        <v>0</v>
      </c>
    </row>
    <row r="196" spans="1:79" x14ac:dyDescent="0.3">
      <c r="A196"/>
      <c r="B196"/>
      <c r="C196" s="10" t="e">
        <f>INDEX(Foglio2!$B:$C,MATCH('indicatori output 1.2'!B196,Foglio2!$B:$B,0),2)</f>
        <v>#N/A</v>
      </c>
      <c r="D196" s="10" t="e">
        <f>INDEX(Foglio4!$C:$D,MATCH('indicatori output 1.2'!B196,Foglio4!$C:$C,0),2)</f>
        <v>#N/A</v>
      </c>
      <c r="E196" s="91"/>
      <c r="F196" s="91"/>
      <c r="G196" s="19" t="e">
        <f t="shared" si="185"/>
        <v>#N/A</v>
      </c>
      <c r="H196" s="19" t="str">
        <f t="shared" si="186"/>
        <v>si</v>
      </c>
      <c r="I196" s="19" t="e">
        <f t="shared" si="174"/>
        <v>#N/A</v>
      </c>
      <c r="J196" s="19" t="e" cm="1">
        <f t="array" ref="J196">_xlfn.IFS(D196=F196,"uguale",D196&lt;F196,"regis maggiore",D196&gt;F196,"regis minore")</f>
        <v>#N/A</v>
      </c>
      <c r="K196" s="78" t="e">
        <f t="shared" si="175"/>
        <v>#N/A</v>
      </c>
      <c r="L196" s="78" t="e">
        <f t="shared" si="176"/>
        <v>#N/A</v>
      </c>
      <c r="M196" s="11" t="e">
        <f t="shared" si="167"/>
        <v>#N/A</v>
      </c>
      <c r="N196" s="15" t="e">
        <f>INDEX(Foglio2!$F:$G,MATCH(B196,Foglio2!$F:$F,0),2)</f>
        <v>#N/A</v>
      </c>
      <c r="O196" s="91"/>
      <c r="P196" s="91"/>
      <c r="Q196" s="19" t="e">
        <f t="shared" si="187"/>
        <v>#N/A</v>
      </c>
      <c r="R196" s="19" t="str" cm="1">
        <f t="array" ref="R196">_xlfn.IFS(P196=0,"si", AND(1&lt;P196, P196&lt;=O196),"si", OR(P196=1, P196&gt;O196),"no")</f>
        <v>si</v>
      </c>
      <c r="S196" s="78" t="e">
        <f t="shared" si="188"/>
        <v>#N/A</v>
      </c>
      <c r="T196" s="78" t="e">
        <f t="shared" si="189"/>
        <v>#N/A</v>
      </c>
      <c r="U196" s="11" t="e">
        <f t="shared" si="190"/>
        <v>#N/A</v>
      </c>
      <c r="V196" s="15" t="e">
        <f>INDEX(Foglio2!$J:$K,MATCH(B196,Foglio2!$J:$J,0),2)</f>
        <v>#N/A</v>
      </c>
      <c r="W196" s="91"/>
      <c r="X196" s="91"/>
      <c r="Y196" s="19" t="e">
        <f t="shared" si="191"/>
        <v>#N/A</v>
      </c>
      <c r="Z196" s="19" t="str">
        <f t="shared" si="192"/>
        <v>si</v>
      </c>
      <c r="AA196" s="78" t="e">
        <f t="shared" si="193"/>
        <v>#N/A</v>
      </c>
      <c r="AB196" s="78" t="e">
        <f t="shared" si="168"/>
        <v>#N/A</v>
      </c>
      <c r="AC196" s="19" t="e">
        <f t="shared" si="177"/>
        <v>#N/A</v>
      </c>
      <c r="AD196" s="11" t="e">
        <f t="shared" si="169"/>
        <v>#N/A</v>
      </c>
      <c r="AE196" s="15" t="e">
        <f>INDEX(Foglio2!$N:$O,MATCH(B196,Foglio2!$N:$N,0),2)</f>
        <v>#N/A</v>
      </c>
      <c r="AF196" s="91"/>
      <c r="AG196" s="91"/>
      <c r="AH196" s="19" t="e">
        <f t="shared" si="194"/>
        <v>#N/A</v>
      </c>
      <c r="AI196" s="19" t="str">
        <f t="shared" si="195"/>
        <v>si</v>
      </c>
      <c r="AJ196" s="78" t="e">
        <f t="shared" si="196"/>
        <v>#N/A</v>
      </c>
      <c r="AK196" s="78" t="e">
        <f t="shared" si="170"/>
        <v>#N/A</v>
      </c>
      <c r="AL196" s="19" t="e">
        <f t="shared" si="171"/>
        <v>#N/A</v>
      </c>
      <c r="AM196" s="11" t="e">
        <f t="shared" si="172"/>
        <v>#N/A</v>
      </c>
      <c r="AN196" s="15" t="e">
        <f>INDEX(Foglio2!$R:$S,MATCH(B196,Foglio2!$R:$R,0),2)</f>
        <v>#N/A</v>
      </c>
      <c r="AO196" s="91"/>
      <c r="AP196" s="91"/>
      <c r="AQ196" s="19" t="e">
        <f t="shared" si="197"/>
        <v>#N/A</v>
      </c>
      <c r="AR196" s="19" t="str">
        <f t="shared" si="198"/>
        <v>si</v>
      </c>
      <c r="AS196" s="78" t="e">
        <f t="shared" si="199"/>
        <v>#N/A</v>
      </c>
      <c r="AT196" s="78" t="e">
        <f t="shared" si="200"/>
        <v>#N/A</v>
      </c>
      <c r="AU196" s="11" t="e">
        <f t="shared" si="201"/>
        <v>#N/A</v>
      </c>
      <c r="AV196" s="15" t="e">
        <f>INDEX(Foglio2!$V:$W,MATCH(B196,Foglio2!$V:$V,0),2)</f>
        <v>#N/A</v>
      </c>
      <c r="AW196" s="91"/>
      <c r="AX196" s="91"/>
      <c r="AY196" s="19" t="e">
        <f t="shared" si="202"/>
        <v>#N/A</v>
      </c>
      <c r="AZ196" s="19" t="str">
        <f t="shared" si="203"/>
        <v>si</v>
      </c>
      <c r="BA196" s="78" t="e">
        <f t="shared" si="204"/>
        <v>#N/A</v>
      </c>
      <c r="BB196" s="78" t="e">
        <f t="shared" si="205"/>
        <v>#N/A</v>
      </c>
      <c r="BC196" s="11" t="e">
        <f t="shared" si="206"/>
        <v>#N/A</v>
      </c>
      <c r="BD196" s="15" t="e">
        <f>INDEX(Foglio2!$Z:$AA,MATCH(B196,Foglio2!$Z:$Z,0),2)</f>
        <v>#N/A</v>
      </c>
      <c r="BE196" s="91"/>
      <c r="BF196" s="91"/>
      <c r="BG196" s="19" t="e">
        <f t="shared" si="207"/>
        <v>#N/A</v>
      </c>
      <c r="BH196" s="19" t="str">
        <f t="shared" si="208"/>
        <v>si</v>
      </c>
      <c r="BI196" s="82" t="e">
        <f t="shared" si="178"/>
        <v>#N/A</v>
      </c>
      <c r="BJ196" s="78" t="e">
        <f t="shared" si="179"/>
        <v>#N/A</v>
      </c>
      <c r="BK196" s="78" t="e">
        <f t="shared" si="180"/>
        <v>#N/A</v>
      </c>
      <c r="BL196" s="19" t="e">
        <f t="shared" si="181"/>
        <v>#N/A</v>
      </c>
      <c r="BM196" s="11" t="e">
        <f t="shared" si="173"/>
        <v>#N/A</v>
      </c>
      <c r="BN196" s="15" t="e">
        <f>INDEX(Foglio2!$AC:$AD,MATCH(B196,Foglio2!$AC:$AC,0),2)</f>
        <v>#N/A</v>
      </c>
      <c r="BO196" s="91"/>
      <c r="BP196" s="91"/>
      <c r="BQ196" s="19" t="e">
        <f t="shared" si="209"/>
        <v>#N/A</v>
      </c>
      <c r="BR196" s="19" t="str">
        <f t="shared" si="210"/>
        <v>si</v>
      </c>
      <c r="BS196" s="78" t="e">
        <f t="shared" si="211"/>
        <v>#N/A</v>
      </c>
      <c r="BT196" s="78" t="e">
        <f t="shared" si="212"/>
        <v>#N/A</v>
      </c>
      <c r="BU196" s="11" t="e">
        <f t="shared" si="213"/>
        <v>#N/A</v>
      </c>
      <c r="BV196" s="92"/>
      <c r="BW196" s="92"/>
      <c r="BX196" s="82" t="str" cm="1">
        <f t="array" ref="BX196">_xlfn.IFS('indicatori output 1.2'!BW196=0, "si", OR('Indicatori target 1.2'!K196="err",'Indicatori target 1.2'!L196="err"), "no", AND('indicatori output 1.2'!BW196&gt;0, 'Indicatori target 1.2'!K196&lt;&gt;'Indicatori target 1.2'!L196), "no", AND('indicatori output 1.2'!BW196&gt;0,'Indicatori target 1.2'!K196='Indicatori target 1.2'!L196), "si")</f>
        <v>si</v>
      </c>
      <c r="BY196" s="82" t="str">
        <f t="shared" si="182"/>
        <v>si</v>
      </c>
      <c r="BZ196" s="78">
        <f t="shared" si="183"/>
        <v>0</v>
      </c>
      <c r="CA196" s="78">
        <f t="shared" si="184"/>
        <v>0</v>
      </c>
    </row>
    <row r="197" spans="1:79" x14ac:dyDescent="0.3">
      <c r="A197"/>
      <c r="B197"/>
      <c r="C197" s="10" t="e">
        <f>INDEX(Foglio2!$B:$C,MATCH('indicatori output 1.2'!B197,Foglio2!$B:$B,0),2)</f>
        <v>#N/A</v>
      </c>
      <c r="D197" s="10" t="e">
        <f>INDEX(Foglio4!$C:$D,MATCH('indicatori output 1.2'!B197,Foglio4!$C:$C,0),2)</f>
        <v>#N/A</v>
      </c>
      <c r="E197" s="91"/>
      <c r="F197" s="91"/>
      <c r="G197" s="19" t="e">
        <f t="shared" si="185"/>
        <v>#N/A</v>
      </c>
      <c r="H197" s="19" t="str">
        <f t="shared" si="186"/>
        <v>si</v>
      </c>
      <c r="I197" s="19" t="e">
        <f t="shared" si="174"/>
        <v>#N/A</v>
      </c>
      <c r="J197" s="19" t="e" cm="1">
        <f t="array" ref="J197">_xlfn.IFS(D197=F197,"uguale",D197&lt;F197,"regis maggiore",D197&gt;F197,"regis minore")</f>
        <v>#N/A</v>
      </c>
      <c r="K197" s="78" t="e">
        <f t="shared" si="175"/>
        <v>#N/A</v>
      </c>
      <c r="L197" s="78" t="e">
        <f t="shared" si="176"/>
        <v>#N/A</v>
      </c>
      <c r="M197" s="11" t="e">
        <f t="shared" ref="M197:M260" si="214">IF(L197&lt;=0.7*K197,"Allert","ok")</f>
        <v>#N/A</v>
      </c>
      <c r="N197" s="15" t="e">
        <f>INDEX(Foglio2!$F:$G,MATCH(B197,Foglio2!$F:$F,0),2)</f>
        <v>#N/A</v>
      </c>
      <c r="O197" s="91"/>
      <c r="P197" s="91"/>
      <c r="Q197" s="19" t="e">
        <f t="shared" si="187"/>
        <v>#N/A</v>
      </c>
      <c r="R197" s="19" t="str" cm="1">
        <f t="array" ref="R197">_xlfn.IFS(P197=0,"si", AND(1&lt;P197, P197&lt;=O197),"si", OR(P197=1, P197&gt;O197),"no")</f>
        <v>si</v>
      </c>
      <c r="S197" s="78" t="e">
        <f t="shared" si="188"/>
        <v>#N/A</v>
      </c>
      <c r="T197" s="78" t="e">
        <f t="shared" si="189"/>
        <v>#N/A</v>
      </c>
      <c r="U197" s="11" t="e">
        <f t="shared" si="190"/>
        <v>#N/A</v>
      </c>
      <c r="V197" s="15" t="e">
        <f>INDEX(Foglio2!$J:$K,MATCH(B197,Foglio2!$J:$J,0),2)</f>
        <v>#N/A</v>
      </c>
      <c r="W197" s="91"/>
      <c r="X197" s="91"/>
      <c r="Y197" s="19" t="e">
        <f t="shared" si="191"/>
        <v>#N/A</v>
      </c>
      <c r="Z197" s="19" t="str">
        <f t="shared" si="192"/>
        <v>si</v>
      </c>
      <c r="AA197" s="78" t="e">
        <f t="shared" si="193"/>
        <v>#N/A</v>
      </c>
      <c r="AB197" s="78" t="e">
        <f t="shared" ref="AB197:AB260" si="215">IF(AND(Y197="si",Z197="si"),X197,"err")</f>
        <v>#N/A</v>
      </c>
      <c r="AC197" s="19" t="e">
        <f t="shared" si="177"/>
        <v>#N/A</v>
      </c>
      <c r="AD197" s="11" t="e">
        <f t="shared" ref="AD197:AD260" si="216">IF(AB197&lt;=0.25*AA197,"Allert","ok")</f>
        <v>#N/A</v>
      </c>
      <c r="AE197" s="15" t="e">
        <f>INDEX(Foglio2!$N:$O,MATCH(B197,Foglio2!$N:$N,0),2)</f>
        <v>#N/A</v>
      </c>
      <c r="AF197" s="91"/>
      <c r="AG197" s="91"/>
      <c r="AH197" s="19" t="e">
        <f t="shared" si="194"/>
        <v>#N/A</v>
      </c>
      <c r="AI197" s="19" t="str">
        <f t="shared" si="195"/>
        <v>si</v>
      </c>
      <c r="AJ197" s="78" t="e">
        <f t="shared" si="196"/>
        <v>#N/A</v>
      </c>
      <c r="AK197" s="78" t="e">
        <f t="shared" ref="AK197:AK260" si="217">IF(AND(AH197="si",AI197="si"),AG197,"err")</f>
        <v>#N/A</v>
      </c>
      <c r="AL197" s="19" t="e">
        <f t="shared" ref="AL197:AL260" si="218">IF(AK197="err",0,AK197)</f>
        <v>#N/A</v>
      </c>
      <c r="AM197" s="11" t="e">
        <f t="shared" ref="AM197:AM260" si="219">IF(AK197&lt;=0.25*AJ197,"Allert","ok")</f>
        <v>#N/A</v>
      </c>
      <c r="AN197" s="15" t="e">
        <f>INDEX(Foglio2!$R:$S,MATCH(B197,Foglio2!$R:$R,0),2)</f>
        <v>#N/A</v>
      </c>
      <c r="AO197" s="91"/>
      <c r="AP197" s="91"/>
      <c r="AQ197" s="19" t="e">
        <f t="shared" si="197"/>
        <v>#N/A</v>
      </c>
      <c r="AR197" s="19" t="str">
        <f t="shared" si="198"/>
        <v>si</v>
      </c>
      <c r="AS197" s="78" t="e">
        <f t="shared" si="199"/>
        <v>#N/A</v>
      </c>
      <c r="AT197" s="78" t="e">
        <f t="shared" si="200"/>
        <v>#N/A</v>
      </c>
      <c r="AU197" s="11" t="e">
        <f t="shared" si="201"/>
        <v>#N/A</v>
      </c>
      <c r="AV197" s="15" t="e">
        <f>INDEX(Foglio2!$V:$W,MATCH(B197,Foglio2!$V:$V,0),2)</f>
        <v>#N/A</v>
      </c>
      <c r="AW197" s="91"/>
      <c r="AX197" s="91"/>
      <c r="AY197" s="19" t="e">
        <f t="shared" si="202"/>
        <v>#N/A</v>
      </c>
      <c r="AZ197" s="19" t="str">
        <f t="shared" si="203"/>
        <v>si</v>
      </c>
      <c r="BA197" s="78" t="e">
        <f t="shared" si="204"/>
        <v>#N/A</v>
      </c>
      <c r="BB197" s="78" t="e">
        <f t="shared" si="205"/>
        <v>#N/A</v>
      </c>
      <c r="BC197" s="11" t="e">
        <f t="shared" si="206"/>
        <v>#N/A</v>
      </c>
      <c r="BD197" s="15" t="e">
        <f>INDEX(Foglio2!$Z:$AA,MATCH(B197,Foglio2!$Z:$Z,0),2)</f>
        <v>#N/A</v>
      </c>
      <c r="BE197" s="91"/>
      <c r="BF197" s="91"/>
      <c r="BG197" s="19" t="e">
        <f t="shared" si="207"/>
        <v>#N/A</v>
      </c>
      <c r="BH197" s="19" t="str">
        <f t="shared" si="208"/>
        <v>si</v>
      </c>
      <c r="BI197" s="82" t="e">
        <f t="shared" si="178"/>
        <v>#N/A</v>
      </c>
      <c r="BJ197" s="78" t="e">
        <f t="shared" si="179"/>
        <v>#N/A</v>
      </c>
      <c r="BK197" s="78" t="e">
        <f t="shared" si="180"/>
        <v>#N/A</v>
      </c>
      <c r="BL197" s="19" t="e">
        <f t="shared" si="181"/>
        <v>#N/A</v>
      </c>
      <c r="BM197" s="11" t="e">
        <f t="shared" ref="BM197:BM260" si="220">IF(BK197&lt;=0.5*BJ197,"Allert","ok")</f>
        <v>#N/A</v>
      </c>
      <c r="BN197" s="15" t="e">
        <f>INDEX(Foglio2!$AC:$AD,MATCH(B197,Foglio2!$AC:$AC,0),2)</f>
        <v>#N/A</v>
      </c>
      <c r="BO197" s="91"/>
      <c r="BP197" s="91"/>
      <c r="BQ197" s="19" t="e">
        <f t="shared" si="209"/>
        <v>#N/A</v>
      </c>
      <c r="BR197" s="19" t="str">
        <f t="shared" si="210"/>
        <v>si</v>
      </c>
      <c r="BS197" s="78" t="e">
        <f t="shared" si="211"/>
        <v>#N/A</v>
      </c>
      <c r="BT197" s="78" t="e">
        <f t="shared" si="212"/>
        <v>#N/A</v>
      </c>
      <c r="BU197" s="11" t="e">
        <f t="shared" si="213"/>
        <v>#N/A</v>
      </c>
      <c r="BV197" s="92"/>
      <c r="BW197" s="92"/>
      <c r="BX197" s="82" t="str" cm="1">
        <f t="array" ref="BX197">_xlfn.IFS('indicatori output 1.2'!BW197=0, "si", OR('Indicatori target 1.2'!K197="err",'Indicatori target 1.2'!L197="err"), "no", AND('indicatori output 1.2'!BW197&gt;0, 'Indicatori target 1.2'!K197&lt;&gt;'Indicatori target 1.2'!L197), "no", AND('indicatori output 1.2'!BW197&gt;0,'Indicatori target 1.2'!K197='Indicatori target 1.2'!L197), "si")</f>
        <v>si</v>
      </c>
      <c r="BY197" s="82" t="str">
        <f t="shared" si="182"/>
        <v>si</v>
      </c>
      <c r="BZ197" s="78">
        <f t="shared" si="183"/>
        <v>0</v>
      </c>
      <c r="CA197" s="78">
        <f t="shared" si="184"/>
        <v>0</v>
      </c>
    </row>
    <row r="198" spans="1:79" x14ac:dyDescent="0.3">
      <c r="A198"/>
      <c r="B198"/>
      <c r="C198" s="10" t="e">
        <f>INDEX(Foglio2!$B:$C,MATCH('indicatori output 1.2'!B198,Foglio2!$B:$B,0),2)</f>
        <v>#N/A</v>
      </c>
      <c r="D198" s="10" t="e">
        <f>INDEX(Foglio4!$C:$D,MATCH('indicatori output 1.2'!B198,Foglio4!$C:$C,0),2)</f>
        <v>#N/A</v>
      </c>
      <c r="E198" s="91"/>
      <c r="F198" s="91"/>
      <c r="G198" s="19" t="e">
        <f t="shared" si="185"/>
        <v>#N/A</v>
      </c>
      <c r="H198" s="19" t="str">
        <f t="shared" si="186"/>
        <v>si</v>
      </c>
      <c r="I198" s="19" t="e">
        <f t="shared" ref="I198:I261" si="221">IF(F198&gt;=D198,"si","no")</f>
        <v>#N/A</v>
      </c>
      <c r="J198" s="19" t="e" cm="1">
        <f t="array" ref="J198">_xlfn.IFS(D198=F198,"uguale",D198&lt;F198,"regis maggiore",D198&gt;F198,"regis minore")</f>
        <v>#N/A</v>
      </c>
      <c r="K198" s="78" t="e">
        <f t="shared" ref="K198:K261" si="222">IF(AND(G198="si",H198="si"),E198,"err")</f>
        <v>#N/A</v>
      </c>
      <c r="L198" s="78" t="e">
        <f t="shared" ref="L198:L261" si="223">IF(AND(G198="si",H198="si"),F198,"err")</f>
        <v>#N/A</v>
      </c>
      <c r="M198" s="11" t="e">
        <f t="shared" si="214"/>
        <v>#N/A</v>
      </c>
      <c r="N198" s="15" t="e">
        <f>INDEX(Foglio2!$F:$G,MATCH(B198,Foglio2!$F:$F,0),2)</f>
        <v>#N/A</v>
      </c>
      <c r="O198" s="91"/>
      <c r="P198" s="91"/>
      <c r="Q198" s="19" t="e">
        <f t="shared" si="187"/>
        <v>#N/A</v>
      </c>
      <c r="R198" s="19" t="str" cm="1">
        <f t="array" ref="R198">_xlfn.IFS(P198=0,"si", AND(1&lt;P198, P198&lt;=O198),"si", OR(P198=1, P198&gt;O198),"no")</f>
        <v>si</v>
      </c>
      <c r="S198" s="78" t="e">
        <f t="shared" si="188"/>
        <v>#N/A</v>
      </c>
      <c r="T198" s="78" t="e">
        <f t="shared" si="189"/>
        <v>#N/A</v>
      </c>
      <c r="U198" s="11" t="e">
        <f t="shared" si="190"/>
        <v>#N/A</v>
      </c>
      <c r="V198" s="15" t="e">
        <f>INDEX(Foglio2!$J:$K,MATCH(B198,Foglio2!$J:$J,0),2)</f>
        <v>#N/A</v>
      </c>
      <c r="W198" s="91"/>
      <c r="X198" s="91"/>
      <c r="Y198" s="19" t="e">
        <f t="shared" si="191"/>
        <v>#N/A</v>
      </c>
      <c r="Z198" s="19" t="str">
        <f t="shared" si="192"/>
        <v>si</v>
      </c>
      <c r="AA198" s="78" t="e">
        <f t="shared" si="193"/>
        <v>#N/A</v>
      </c>
      <c r="AB198" s="78" t="e">
        <f t="shared" si="215"/>
        <v>#N/A</v>
      </c>
      <c r="AC198" s="19" t="e">
        <f t="shared" ref="AC198:AC261" si="224">IF(AB198="err",0,AB198)</f>
        <v>#N/A</v>
      </c>
      <c r="AD198" s="11" t="e">
        <f t="shared" si="216"/>
        <v>#N/A</v>
      </c>
      <c r="AE198" s="15" t="e">
        <f>INDEX(Foglio2!$N:$O,MATCH(B198,Foglio2!$N:$N,0),2)</f>
        <v>#N/A</v>
      </c>
      <c r="AF198" s="91"/>
      <c r="AG198" s="91"/>
      <c r="AH198" s="19" t="e">
        <f t="shared" si="194"/>
        <v>#N/A</v>
      </c>
      <c r="AI198" s="19" t="str">
        <f t="shared" si="195"/>
        <v>si</v>
      </c>
      <c r="AJ198" s="78" t="e">
        <f t="shared" si="196"/>
        <v>#N/A</v>
      </c>
      <c r="AK198" s="78" t="e">
        <f t="shared" si="217"/>
        <v>#N/A</v>
      </c>
      <c r="AL198" s="19" t="e">
        <f t="shared" si="218"/>
        <v>#N/A</v>
      </c>
      <c r="AM198" s="11" t="e">
        <f t="shared" si="219"/>
        <v>#N/A</v>
      </c>
      <c r="AN198" s="15" t="e">
        <f>INDEX(Foglio2!$R:$S,MATCH(B198,Foglio2!$R:$R,0),2)</f>
        <v>#N/A</v>
      </c>
      <c r="AO198" s="91"/>
      <c r="AP198" s="91"/>
      <c r="AQ198" s="19" t="e">
        <f t="shared" si="197"/>
        <v>#N/A</v>
      </c>
      <c r="AR198" s="19" t="str">
        <f t="shared" si="198"/>
        <v>si</v>
      </c>
      <c r="AS198" s="78" t="e">
        <f t="shared" si="199"/>
        <v>#N/A</v>
      </c>
      <c r="AT198" s="78" t="e">
        <f t="shared" si="200"/>
        <v>#N/A</v>
      </c>
      <c r="AU198" s="11" t="e">
        <f t="shared" si="201"/>
        <v>#N/A</v>
      </c>
      <c r="AV198" s="15" t="e">
        <f>INDEX(Foglio2!$V:$W,MATCH(B198,Foglio2!$V:$V,0),2)</f>
        <v>#N/A</v>
      </c>
      <c r="AW198" s="91"/>
      <c r="AX198" s="91"/>
      <c r="AY198" s="19" t="e">
        <f t="shared" si="202"/>
        <v>#N/A</v>
      </c>
      <c r="AZ198" s="19" t="str">
        <f t="shared" si="203"/>
        <v>si</v>
      </c>
      <c r="BA198" s="78" t="e">
        <f t="shared" si="204"/>
        <v>#N/A</v>
      </c>
      <c r="BB198" s="78" t="e">
        <f t="shared" si="205"/>
        <v>#N/A</v>
      </c>
      <c r="BC198" s="11" t="e">
        <f t="shared" si="206"/>
        <v>#N/A</v>
      </c>
      <c r="BD198" s="15" t="e">
        <f>INDEX(Foglio2!$Z:$AA,MATCH(B198,Foglio2!$Z:$Z,0),2)</f>
        <v>#N/A</v>
      </c>
      <c r="BE198" s="91"/>
      <c r="BF198" s="91"/>
      <c r="BG198" s="19" t="e">
        <f t="shared" si="207"/>
        <v>#N/A</v>
      </c>
      <c r="BH198" s="19" t="str">
        <f t="shared" si="208"/>
        <v>si</v>
      </c>
      <c r="BI198" s="82" t="e">
        <f t="shared" ref="BI198:BI261" si="225">IF(BF198&lt;=L198,"si","no")</f>
        <v>#N/A</v>
      </c>
      <c r="BJ198" s="78" t="e">
        <f t="shared" ref="BJ198:BJ261" si="226">IF(AND(BG198="si",BH198="si",BI198="si"),BE198,"err")</f>
        <v>#N/A</v>
      </c>
      <c r="BK198" s="78" t="e">
        <f t="shared" ref="BK198:BK261" si="227">IF(AND(BG198="si",BH198="si",BI198="si"),BF198,"err")</f>
        <v>#N/A</v>
      </c>
      <c r="BL198" s="19" t="e">
        <f t="shared" ref="BL198:BL261" si="228">IF(BK198="err",0,BK198)</f>
        <v>#N/A</v>
      </c>
      <c r="BM198" s="11" t="e">
        <f t="shared" si="220"/>
        <v>#N/A</v>
      </c>
      <c r="BN198" s="15" t="e">
        <f>INDEX(Foglio2!$AC:$AD,MATCH(B198,Foglio2!$AC:$AC,0),2)</f>
        <v>#N/A</v>
      </c>
      <c r="BO198" s="91"/>
      <c r="BP198" s="91"/>
      <c r="BQ198" s="19" t="e">
        <f t="shared" si="209"/>
        <v>#N/A</v>
      </c>
      <c r="BR198" s="19" t="str">
        <f t="shared" si="210"/>
        <v>si</v>
      </c>
      <c r="BS198" s="78" t="e">
        <f t="shared" si="211"/>
        <v>#N/A</v>
      </c>
      <c r="BT198" s="78" t="e">
        <f t="shared" si="212"/>
        <v>#N/A</v>
      </c>
      <c r="BU198" s="11" t="e">
        <f t="shared" si="213"/>
        <v>#N/A</v>
      </c>
      <c r="BV198" s="92"/>
      <c r="BW198" s="92"/>
      <c r="BX198" s="82" t="str" cm="1">
        <f t="array" ref="BX198">_xlfn.IFS('indicatori output 1.2'!BW198=0, "si", OR('Indicatori target 1.2'!K198="err",'Indicatori target 1.2'!L198="err"), "no", AND('indicatori output 1.2'!BW198&gt;0, 'Indicatori target 1.2'!K198&lt;&gt;'Indicatori target 1.2'!L198), "no", AND('indicatori output 1.2'!BW198&gt;0,'Indicatori target 1.2'!K198='Indicatori target 1.2'!L198), "si")</f>
        <v>si</v>
      </c>
      <c r="BY198" s="82" t="str">
        <f t="shared" ref="BY198:BY261" si="229">IF(BW198&lt;=BV198,"si","no")</f>
        <v>si</v>
      </c>
      <c r="BZ198" s="78">
        <f t="shared" ref="BZ198:BZ261" si="230">IF(AND(BX198="si",BY198="si"), BV198,"err")</f>
        <v>0</v>
      </c>
      <c r="CA198" s="78">
        <f t="shared" ref="CA198:CA261" si="231">IF(AND(BX198="si",BY198="si"), BW198,"err")</f>
        <v>0</v>
      </c>
    </row>
    <row r="199" spans="1:79" x14ac:dyDescent="0.3">
      <c r="A199"/>
      <c r="B199"/>
      <c r="C199" s="10" t="e">
        <f>INDEX(Foglio2!$B:$C,MATCH('indicatori output 1.2'!B199,Foglio2!$B:$B,0),2)</f>
        <v>#N/A</v>
      </c>
      <c r="D199" s="10" t="e">
        <f>INDEX(Foglio4!$C:$D,MATCH('indicatori output 1.2'!B199,Foglio4!$C:$C,0),2)</f>
        <v>#N/A</v>
      </c>
      <c r="E199" s="91"/>
      <c r="F199" s="91"/>
      <c r="G199" s="19" t="e">
        <f t="shared" si="185"/>
        <v>#N/A</v>
      </c>
      <c r="H199" s="19" t="str">
        <f t="shared" si="186"/>
        <v>si</v>
      </c>
      <c r="I199" s="19" t="e">
        <f t="shared" si="221"/>
        <v>#N/A</v>
      </c>
      <c r="J199" s="19" t="e" cm="1">
        <f t="array" ref="J199">_xlfn.IFS(D199=F199,"uguale",D199&lt;F199,"regis maggiore",D199&gt;F199,"regis minore")</f>
        <v>#N/A</v>
      </c>
      <c r="K199" s="78" t="e">
        <f t="shared" si="222"/>
        <v>#N/A</v>
      </c>
      <c r="L199" s="78" t="e">
        <f t="shared" si="223"/>
        <v>#N/A</v>
      </c>
      <c r="M199" s="11" t="e">
        <f t="shared" si="214"/>
        <v>#N/A</v>
      </c>
      <c r="N199" s="15" t="e">
        <f>INDEX(Foglio2!$F:$G,MATCH(B199,Foglio2!$F:$F,0),2)</f>
        <v>#N/A</v>
      </c>
      <c r="O199" s="91"/>
      <c r="P199" s="91"/>
      <c r="Q199" s="19" t="e">
        <f t="shared" si="187"/>
        <v>#N/A</v>
      </c>
      <c r="R199" s="19" t="str" cm="1">
        <f t="array" ref="R199">_xlfn.IFS(P199=0,"si", AND(1&lt;P199, P199&lt;=O199),"si", OR(P199=1, P199&gt;O199),"no")</f>
        <v>si</v>
      </c>
      <c r="S199" s="78" t="e">
        <f t="shared" si="188"/>
        <v>#N/A</v>
      </c>
      <c r="T199" s="78" t="e">
        <f t="shared" si="189"/>
        <v>#N/A</v>
      </c>
      <c r="U199" s="11" t="e">
        <f t="shared" si="190"/>
        <v>#N/A</v>
      </c>
      <c r="V199" s="15" t="e">
        <f>INDEX(Foglio2!$J:$K,MATCH(B199,Foglio2!$J:$J,0),2)</f>
        <v>#N/A</v>
      </c>
      <c r="W199" s="91"/>
      <c r="X199" s="91"/>
      <c r="Y199" s="19" t="e">
        <f t="shared" si="191"/>
        <v>#N/A</v>
      </c>
      <c r="Z199" s="19" t="str">
        <f t="shared" si="192"/>
        <v>si</v>
      </c>
      <c r="AA199" s="78" t="e">
        <f t="shared" si="193"/>
        <v>#N/A</v>
      </c>
      <c r="AB199" s="78" t="e">
        <f t="shared" si="215"/>
        <v>#N/A</v>
      </c>
      <c r="AC199" s="19" t="e">
        <f t="shared" si="224"/>
        <v>#N/A</v>
      </c>
      <c r="AD199" s="11" t="e">
        <f t="shared" si="216"/>
        <v>#N/A</v>
      </c>
      <c r="AE199" s="15" t="e">
        <f>INDEX(Foglio2!$N:$O,MATCH(B199,Foglio2!$N:$N,0),2)</f>
        <v>#N/A</v>
      </c>
      <c r="AF199" s="91"/>
      <c r="AG199" s="91"/>
      <c r="AH199" s="19" t="e">
        <f t="shared" si="194"/>
        <v>#N/A</v>
      </c>
      <c r="AI199" s="19" t="str">
        <f t="shared" si="195"/>
        <v>si</v>
      </c>
      <c r="AJ199" s="78" t="e">
        <f t="shared" si="196"/>
        <v>#N/A</v>
      </c>
      <c r="AK199" s="78" t="e">
        <f t="shared" si="217"/>
        <v>#N/A</v>
      </c>
      <c r="AL199" s="19" t="e">
        <f t="shared" si="218"/>
        <v>#N/A</v>
      </c>
      <c r="AM199" s="11" t="e">
        <f t="shared" si="219"/>
        <v>#N/A</v>
      </c>
      <c r="AN199" s="15" t="e">
        <f>INDEX(Foglio2!$R:$S,MATCH(B199,Foglio2!$R:$R,0),2)</f>
        <v>#N/A</v>
      </c>
      <c r="AO199" s="91"/>
      <c r="AP199" s="91"/>
      <c r="AQ199" s="19" t="e">
        <f t="shared" si="197"/>
        <v>#N/A</v>
      </c>
      <c r="AR199" s="19" t="str">
        <f t="shared" si="198"/>
        <v>si</v>
      </c>
      <c r="AS199" s="78" t="e">
        <f t="shared" si="199"/>
        <v>#N/A</v>
      </c>
      <c r="AT199" s="78" t="e">
        <f t="shared" si="200"/>
        <v>#N/A</v>
      </c>
      <c r="AU199" s="11" t="e">
        <f t="shared" si="201"/>
        <v>#N/A</v>
      </c>
      <c r="AV199" s="15" t="e">
        <f>INDEX(Foglio2!$V:$W,MATCH(B199,Foglio2!$V:$V,0),2)</f>
        <v>#N/A</v>
      </c>
      <c r="AW199" s="91"/>
      <c r="AX199" s="91"/>
      <c r="AY199" s="19" t="e">
        <f t="shared" si="202"/>
        <v>#N/A</v>
      </c>
      <c r="AZ199" s="19" t="str">
        <f t="shared" si="203"/>
        <v>si</v>
      </c>
      <c r="BA199" s="78" t="e">
        <f t="shared" si="204"/>
        <v>#N/A</v>
      </c>
      <c r="BB199" s="78" t="e">
        <f t="shared" si="205"/>
        <v>#N/A</v>
      </c>
      <c r="BC199" s="11" t="e">
        <f t="shared" si="206"/>
        <v>#N/A</v>
      </c>
      <c r="BD199" s="15" t="e">
        <f>INDEX(Foglio2!$Z:$AA,MATCH(B199,Foglio2!$Z:$Z,0),2)</f>
        <v>#N/A</v>
      </c>
      <c r="BE199" s="91"/>
      <c r="BF199" s="91"/>
      <c r="BG199" s="19" t="e">
        <f t="shared" si="207"/>
        <v>#N/A</v>
      </c>
      <c r="BH199" s="19" t="str">
        <f t="shared" si="208"/>
        <v>si</v>
      </c>
      <c r="BI199" s="82" t="e">
        <f t="shared" si="225"/>
        <v>#N/A</v>
      </c>
      <c r="BJ199" s="78" t="e">
        <f t="shared" si="226"/>
        <v>#N/A</v>
      </c>
      <c r="BK199" s="78" t="e">
        <f t="shared" si="227"/>
        <v>#N/A</v>
      </c>
      <c r="BL199" s="19" t="e">
        <f t="shared" si="228"/>
        <v>#N/A</v>
      </c>
      <c r="BM199" s="11" t="e">
        <f t="shared" si="220"/>
        <v>#N/A</v>
      </c>
      <c r="BN199" s="15" t="e">
        <f>INDEX(Foglio2!$AC:$AD,MATCH(B199,Foglio2!$AC:$AC,0),2)</f>
        <v>#N/A</v>
      </c>
      <c r="BO199" s="91"/>
      <c r="BP199" s="91"/>
      <c r="BQ199" s="19" t="e">
        <f t="shared" si="209"/>
        <v>#N/A</v>
      </c>
      <c r="BR199" s="19" t="str">
        <f t="shared" si="210"/>
        <v>si</v>
      </c>
      <c r="BS199" s="78" t="e">
        <f t="shared" si="211"/>
        <v>#N/A</v>
      </c>
      <c r="BT199" s="78" t="e">
        <f t="shared" si="212"/>
        <v>#N/A</v>
      </c>
      <c r="BU199" s="11" t="e">
        <f t="shared" si="213"/>
        <v>#N/A</v>
      </c>
      <c r="BV199" s="92"/>
      <c r="BW199" s="92"/>
      <c r="BX199" s="82" t="str" cm="1">
        <f t="array" ref="BX199">_xlfn.IFS('indicatori output 1.2'!BW199=0, "si", OR('Indicatori target 1.2'!K199="err",'Indicatori target 1.2'!L199="err"), "no", AND('indicatori output 1.2'!BW199&gt;0, 'Indicatori target 1.2'!K199&lt;&gt;'Indicatori target 1.2'!L199), "no", AND('indicatori output 1.2'!BW199&gt;0,'Indicatori target 1.2'!K199='Indicatori target 1.2'!L199), "si")</f>
        <v>si</v>
      </c>
      <c r="BY199" s="82" t="str">
        <f t="shared" si="229"/>
        <v>si</v>
      </c>
      <c r="BZ199" s="78">
        <f t="shared" si="230"/>
        <v>0</v>
      </c>
      <c r="CA199" s="78">
        <f t="shared" si="231"/>
        <v>0</v>
      </c>
    </row>
    <row r="200" spans="1:79" x14ac:dyDescent="0.3">
      <c r="A200"/>
      <c r="B200"/>
      <c r="C200" s="10" t="e">
        <f>INDEX(Foglio2!$B:$C,MATCH('indicatori output 1.2'!B200,Foglio2!$B:$B,0),2)</f>
        <v>#N/A</v>
      </c>
      <c r="D200" s="10" t="e">
        <f>INDEX(Foglio4!$C:$D,MATCH('indicatori output 1.2'!B200,Foglio4!$C:$C,0),2)</f>
        <v>#N/A</v>
      </c>
      <c r="E200" s="91"/>
      <c r="F200" s="91"/>
      <c r="G200" s="19" t="e">
        <f t="shared" si="185"/>
        <v>#N/A</v>
      </c>
      <c r="H200" s="19" t="str">
        <f t="shared" si="186"/>
        <v>si</v>
      </c>
      <c r="I200" s="19" t="e">
        <f t="shared" si="221"/>
        <v>#N/A</v>
      </c>
      <c r="J200" s="19" t="e" cm="1">
        <f t="array" ref="J200">_xlfn.IFS(D200=F200,"uguale",D200&lt;F200,"regis maggiore",D200&gt;F200,"regis minore")</f>
        <v>#N/A</v>
      </c>
      <c r="K200" s="78" t="e">
        <f t="shared" si="222"/>
        <v>#N/A</v>
      </c>
      <c r="L200" s="78" t="e">
        <f t="shared" si="223"/>
        <v>#N/A</v>
      </c>
      <c r="M200" s="11" t="e">
        <f t="shared" si="214"/>
        <v>#N/A</v>
      </c>
      <c r="N200" s="15" t="e">
        <f>INDEX(Foglio2!$F:$G,MATCH(B200,Foglio2!$F:$F,0),2)</f>
        <v>#N/A</v>
      </c>
      <c r="O200" s="91"/>
      <c r="P200" s="91"/>
      <c r="Q200" s="19" t="e">
        <f t="shared" si="187"/>
        <v>#N/A</v>
      </c>
      <c r="R200" s="19" t="str" cm="1">
        <f t="array" ref="R200">_xlfn.IFS(P200=0,"si", AND(1&lt;P200, P200&lt;=O200),"si", OR(P200=1, P200&gt;O200),"no")</f>
        <v>si</v>
      </c>
      <c r="S200" s="78" t="e">
        <f t="shared" si="188"/>
        <v>#N/A</v>
      </c>
      <c r="T200" s="78" t="e">
        <f t="shared" si="189"/>
        <v>#N/A</v>
      </c>
      <c r="U200" s="11" t="e">
        <f t="shared" si="190"/>
        <v>#N/A</v>
      </c>
      <c r="V200" s="15" t="e">
        <f>INDEX(Foglio2!$J:$K,MATCH(B200,Foglio2!$J:$J,0),2)</f>
        <v>#N/A</v>
      </c>
      <c r="W200" s="91"/>
      <c r="X200" s="91"/>
      <c r="Y200" s="19" t="e">
        <f t="shared" si="191"/>
        <v>#N/A</v>
      </c>
      <c r="Z200" s="19" t="str">
        <f t="shared" si="192"/>
        <v>si</v>
      </c>
      <c r="AA200" s="78" t="e">
        <f t="shared" si="193"/>
        <v>#N/A</v>
      </c>
      <c r="AB200" s="78" t="e">
        <f t="shared" si="215"/>
        <v>#N/A</v>
      </c>
      <c r="AC200" s="19" t="e">
        <f t="shared" si="224"/>
        <v>#N/A</v>
      </c>
      <c r="AD200" s="11" t="e">
        <f t="shared" si="216"/>
        <v>#N/A</v>
      </c>
      <c r="AE200" s="15" t="e">
        <f>INDEX(Foglio2!$N:$O,MATCH(B200,Foglio2!$N:$N,0),2)</f>
        <v>#N/A</v>
      </c>
      <c r="AF200" s="91"/>
      <c r="AG200" s="91"/>
      <c r="AH200" s="19" t="e">
        <f t="shared" si="194"/>
        <v>#N/A</v>
      </c>
      <c r="AI200" s="19" t="str">
        <f t="shared" si="195"/>
        <v>si</v>
      </c>
      <c r="AJ200" s="78" t="e">
        <f t="shared" si="196"/>
        <v>#N/A</v>
      </c>
      <c r="AK200" s="78" t="e">
        <f t="shared" si="217"/>
        <v>#N/A</v>
      </c>
      <c r="AL200" s="19" t="e">
        <f t="shared" si="218"/>
        <v>#N/A</v>
      </c>
      <c r="AM200" s="11" t="e">
        <f t="shared" si="219"/>
        <v>#N/A</v>
      </c>
      <c r="AN200" s="15" t="e">
        <f>INDEX(Foglio2!$R:$S,MATCH(B200,Foglio2!$R:$R,0),2)</f>
        <v>#N/A</v>
      </c>
      <c r="AO200" s="91"/>
      <c r="AP200" s="91"/>
      <c r="AQ200" s="19" t="e">
        <f t="shared" si="197"/>
        <v>#N/A</v>
      </c>
      <c r="AR200" s="19" t="str">
        <f t="shared" si="198"/>
        <v>si</v>
      </c>
      <c r="AS200" s="78" t="e">
        <f t="shared" si="199"/>
        <v>#N/A</v>
      </c>
      <c r="AT200" s="78" t="e">
        <f t="shared" si="200"/>
        <v>#N/A</v>
      </c>
      <c r="AU200" s="11" t="e">
        <f t="shared" si="201"/>
        <v>#N/A</v>
      </c>
      <c r="AV200" s="15" t="e">
        <f>INDEX(Foglio2!$V:$W,MATCH(B200,Foglio2!$V:$V,0),2)</f>
        <v>#N/A</v>
      </c>
      <c r="AW200" s="91"/>
      <c r="AX200" s="91"/>
      <c r="AY200" s="19" t="e">
        <f t="shared" si="202"/>
        <v>#N/A</v>
      </c>
      <c r="AZ200" s="19" t="str">
        <f t="shared" si="203"/>
        <v>si</v>
      </c>
      <c r="BA200" s="78" t="e">
        <f t="shared" si="204"/>
        <v>#N/A</v>
      </c>
      <c r="BB200" s="78" t="e">
        <f t="shared" si="205"/>
        <v>#N/A</v>
      </c>
      <c r="BC200" s="11" t="e">
        <f t="shared" si="206"/>
        <v>#N/A</v>
      </c>
      <c r="BD200" s="15" t="e">
        <f>INDEX(Foglio2!$Z:$AA,MATCH(B200,Foglio2!$Z:$Z,0),2)</f>
        <v>#N/A</v>
      </c>
      <c r="BE200" s="91"/>
      <c r="BF200" s="91"/>
      <c r="BG200" s="19" t="e">
        <f t="shared" si="207"/>
        <v>#N/A</v>
      </c>
      <c r="BH200" s="19" t="str">
        <f t="shared" si="208"/>
        <v>si</v>
      </c>
      <c r="BI200" s="82" t="e">
        <f t="shared" si="225"/>
        <v>#N/A</v>
      </c>
      <c r="BJ200" s="78" t="e">
        <f t="shared" si="226"/>
        <v>#N/A</v>
      </c>
      <c r="BK200" s="78" t="e">
        <f t="shared" si="227"/>
        <v>#N/A</v>
      </c>
      <c r="BL200" s="19" t="e">
        <f t="shared" si="228"/>
        <v>#N/A</v>
      </c>
      <c r="BM200" s="11" t="e">
        <f t="shared" si="220"/>
        <v>#N/A</v>
      </c>
      <c r="BN200" s="15" t="e">
        <f>INDEX(Foglio2!$AC:$AD,MATCH(B200,Foglio2!$AC:$AC,0),2)</f>
        <v>#N/A</v>
      </c>
      <c r="BO200" s="91"/>
      <c r="BP200" s="91"/>
      <c r="BQ200" s="19" t="e">
        <f t="shared" si="209"/>
        <v>#N/A</v>
      </c>
      <c r="BR200" s="19" t="str">
        <f t="shared" si="210"/>
        <v>si</v>
      </c>
      <c r="BS200" s="78" t="e">
        <f t="shared" si="211"/>
        <v>#N/A</v>
      </c>
      <c r="BT200" s="78" t="e">
        <f t="shared" si="212"/>
        <v>#N/A</v>
      </c>
      <c r="BU200" s="11" t="e">
        <f t="shared" si="213"/>
        <v>#N/A</v>
      </c>
      <c r="BV200" s="92"/>
      <c r="BW200" s="92"/>
      <c r="BX200" s="82" t="str" cm="1">
        <f t="array" ref="BX200">_xlfn.IFS('indicatori output 1.2'!BW200=0, "si", OR('Indicatori target 1.2'!K200="err",'Indicatori target 1.2'!L200="err"), "no", AND('indicatori output 1.2'!BW200&gt;0, 'Indicatori target 1.2'!K200&lt;&gt;'Indicatori target 1.2'!L200), "no", AND('indicatori output 1.2'!BW200&gt;0,'Indicatori target 1.2'!K200='Indicatori target 1.2'!L200), "si")</f>
        <v>si</v>
      </c>
      <c r="BY200" s="82" t="str">
        <f t="shared" si="229"/>
        <v>si</v>
      </c>
      <c r="BZ200" s="78">
        <f t="shared" si="230"/>
        <v>0</v>
      </c>
      <c r="CA200" s="78">
        <f t="shared" si="231"/>
        <v>0</v>
      </c>
    </row>
    <row r="201" spans="1:79" x14ac:dyDescent="0.3">
      <c r="A201"/>
      <c r="B201"/>
      <c r="C201" s="10" t="e">
        <f>INDEX(Foglio2!$B:$C,MATCH('indicatori output 1.2'!B201,Foglio2!$B:$B,0),2)</f>
        <v>#N/A</v>
      </c>
      <c r="D201" s="10" t="e">
        <f>INDEX(Foglio4!$C:$D,MATCH('indicatori output 1.2'!B201,Foglio4!$C:$C,0),2)</f>
        <v>#N/A</v>
      </c>
      <c r="E201" s="91"/>
      <c r="F201" s="91"/>
      <c r="G201" s="19" t="e">
        <f t="shared" si="185"/>
        <v>#N/A</v>
      </c>
      <c r="H201" s="19" t="str">
        <f t="shared" si="186"/>
        <v>si</v>
      </c>
      <c r="I201" s="19" t="e">
        <f t="shared" si="221"/>
        <v>#N/A</v>
      </c>
      <c r="J201" s="19" t="e" cm="1">
        <f t="array" ref="J201">_xlfn.IFS(D201=F201,"uguale",D201&lt;F201,"regis maggiore",D201&gt;F201,"regis minore")</f>
        <v>#N/A</v>
      </c>
      <c r="K201" s="78" t="e">
        <f t="shared" si="222"/>
        <v>#N/A</v>
      </c>
      <c r="L201" s="78" t="e">
        <f t="shared" si="223"/>
        <v>#N/A</v>
      </c>
      <c r="M201" s="11" t="e">
        <f t="shared" si="214"/>
        <v>#N/A</v>
      </c>
      <c r="N201" s="15" t="e">
        <f>INDEX(Foglio2!$F:$G,MATCH(B201,Foglio2!$F:$F,0),2)</f>
        <v>#N/A</v>
      </c>
      <c r="O201" s="91"/>
      <c r="P201" s="91"/>
      <c r="Q201" s="19" t="e">
        <f t="shared" si="187"/>
        <v>#N/A</v>
      </c>
      <c r="R201" s="19" t="str" cm="1">
        <f t="array" ref="R201">_xlfn.IFS(P201=0,"si", AND(1&lt;P201, P201&lt;=O201),"si", OR(P201=1, P201&gt;O201),"no")</f>
        <v>si</v>
      </c>
      <c r="S201" s="78" t="e">
        <f t="shared" si="188"/>
        <v>#N/A</v>
      </c>
      <c r="T201" s="78" t="e">
        <f t="shared" si="189"/>
        <v>#N/A</v>
      </c>
      <c r="U201" s="11" t="e">
        <f t="shared" si="190"/>
        <v>#N/A</v>
      </c>
      <c r="V201" s="15" t="e">
        <f>INDEX(Foglio2!$J:$K,MATCH(B201,Foglio2!$J:$J,0),2)</f>
        <v>#N/A</v>
      </c>
      <c r="W201" s="91"/>
      <c r="X201" s="91"/>
      <c r="Y201" s="19" t="e">
        <f t="shared" si="191"/>
        <v>#N/A</v>
      </c>
      <c r="Z201" s="19" t="str">
        <f t="shared" si="192"/>
        <v>si</v>
      </c>
      <c r="AA201" s="78" t="e">
        <f t="shared" si="193"/>
        <v>#N/A</v>
      </c>
      <c r="AB201" s="78" t="e">
        <f t="shared" si="215"/>
        <v>#N/A</v>
      </c>
      <c r="AC201" s="19" t="e">
        <f t="shared" si="224"/>
        <v>#N/A</v>
      </c>
      <c r="AD201" s="11" t="e">
        <f t="shared" si="216"/>
        <v>#N/A</v>
      </c>
      <c r="AE201" s="15" t="e">
        <f>INDEX(Foglio2!$N:$O,MATCH(B201,Foglio2!$N:$N,0),2)</f>
        <v>#N/A</v>
      </c>
      <c r="AF201" s="91"/>
      <c r="AG201" s="91"/>
      <c r="AH201" s="19" t="e">
        <f t="shared" si="194"/>
        <v>#N/A</v>
      </c>
      <c r="AI201" s="19" t="str">
        <f t="shared" si="195"/>
        <v>si</v>
      </c>
      <c r="AJ201" s="78" t="e">
        <f t="shared" si="196"/>
        <v>#N/A</v>
      </c>
      <c r="AK201" s="78" t="e">
        <f t="shared" si="217"/>
        <v>#N/A</v>
      </c>
      <c r="AL201" s="19" t="e">
        <f t="shared" si="218"/>
        <v>#N/A</v>
      </c>
      <c r="AM201" s="11" t="e">
        <f t="shared" si="219"/>
        <v>#N/A</v>
      </c>
      <c r="AN201" s="15" t="e">
        <f>INDEX(Foglio2!$R:$S,MATCH(B201,Foglio2!$R:$R,0),2)</f>
        <v>#N/A</v>
      </c>
      <c r="AO201" s="91"/>
      <c r="AP201" s="91"/>
      <c r="AQ201" s="19" t="e">
        <f t="shared" si="197"/>
        <v>#N/A</v>
      </c>
      <c r="AR201" s="19" t="str">
        <f t="shared" si="198"/>
        <v>si</v>
      </c>
      <c r="AS201" s="78" t="e">
        <f t="shared" si="199"/>
        <v>#N/A</v>
      </c>
      <c r="AT201" s="78" t="e">
        <f t="shared" si="200"/>
        <v>#N/A</v>
      </c>
      <c r="AU201" s="11" t="e">
        <f t="shared" si="201"/>
        <v>#N/A</v>
      </c>
      <c r="AV201" s="15" t="e">
        <f>INDEX(Foglio2!$V:$W,MATCH(B201,Foglio2!$V:$V,0),2)</f>
        <v>#N/A</v>
      </c>
      <c r="AW201" s="91"/>
      <c r="AX201" s="91"/>
      <c r="AY201" s="19" t="e">
        <f t="shared" si="202"/>
        <v>#N/A</v>
      </c>
      <c r="AZ201" s="19" t="str">
        <f t="shared" si="203"/>
        <v>si</v>
      </c>
      <c r="BA201" s="78" t="e">
        <f t="shared" si="204"/>
        <v>#N/A</v>
      </c>
      <c r="BB201" s="78" t="e">
        <f t="shared" si="205"/>
        <v>#N/A</v>
      </c>
      <c r="BC201" s="11" t="e">
        <f t="shared" si="206"/>
        <v>#N/A</v>
      </c>
      <c r="BD201" s="15" t="e">
        <f>INDEX(Foglio2!$Z:$AA,MATCH(B201,Foglio2!$Z:$Z,0),2)</f>
        <v>#N/A</v>
      </c>
      <c r="BE201" s="91"/>
      <c r="BF201" s="91"/>
      <c r="BG201" s="19" t="e">
        <f t="shared" si="207"/>
        <v>#N/A</v>
      </c>
      <c r="BH201" s="19" t="str">
        <f t="shared" si="208"/>
        <v>si</v>
      </c>
      <c r="BI201" s="82" t="e">
        <f t="shared" si="225"/>
        <v>#N/A</v>
      </c>
      <c r="BJ201" s="78" t="e">
        <f t="shared" si="226"/>
        <v>#N/A</v>
      </c>
      <c r="BK201" s="78" t="e">
        <f t="shared" si="227"/>
        <v>#N/A</v>
      </c>
      <c r="BL201" s="19" t="e">
        <f t="shared" si="228"/>
        <v>#N/A</v>
      </c>
      <c r="BM201" s="11" t="e">
        <f t="shared" si="220"/>
        <v>#N/A</v>
      </c>
      <c r="BN201" s="15" t="e">
        <f>INDEX(Foglio2!$AC:$AD,MATCH(B201,Foglio2!$AC:$AC,0),2)</f>
        <v>#N/A</v>
      </c>
      <c r="BO201" s="91"/>
      <c r="BP201" s="91"/>
      <c r="BQ201" s="19" t="e">
        <f t="shared" si="209"/>
        <v>#N/A</v>
      </c>
      <c r="BR201" s="19" t="str">
        <f t="shared" si="210"/>
        <v>si</v>
      </c>
      <c r="BS201" s="78" t="e">
        <f t="shared" si="211"/>
        <v>#N/A</v>
      </c>
      <c r="BT201" s="78" t="e">
        <f t="shared" si="212"/>
        <v>#N/A</v>
      </c>
      <c r="BU201" s="11" t="e">
        <f t="shared" si="213"/>
        <v>#N/A</v>
      </c>
      <c r="BV201" s="92"/>
      <c r="BW201" s="92"/>
      <c r="BX201" s="82" t="str" cm="1">
        <f t="array" ref="BX201">_xlfn.IFS('indicatori output 1.2'!BW201=0, "si", OR('Indicatori target 1.2'!K201="err",'Indicatori target 1.2'!L201="err"), "no", AND('indicatori output 1.2'!BW201&gt;0, 'Indicatori target 1.2'!K201&lt;&gt;'Indicatori target 1.2'!L201), "no", AND('indicatori output 1.2'!BW201&gt;0,'Indicatori target 1.2'!K201='Indicatori target 1.2'!L201), "si")</f>
        <v>si</v>
      </c>
      <c r="BY201" s="82" t="str">
        <f t="shared" si="229"/>
        <v>si</v>
      </c>
      <c r="BZ201" s="78">
        <f t="shared" si="230"/>
        <v>0</v>
      </c>
      <c r="CA201" s="78">
        <f t="shared" si="231"/>
        <v>0</v>
      </c>
    </row>
    <row r="202" spans="1:79" x14ac:dyDescent="0.3">
      <c r="A202"/>
      <c r="B202"/>
      <c r="C202" s="10" t="e">
        <f>INDEX(Foglio2!$B:$C,MATCH('indicatori output 1.2'!B202,Foglio2!$B:$B,0),2)</f>
        <v>#N/A</v>
      </c>
      <c r="D202" s="10" t="e">
        <f>INDEX(Foglio4!$C:$D,MATCH('indicatori output 1.2'!B202,Foglio4!$C:$C,0),2)</f>
        <v>#N/A</v>
      </c>
      <c r="E202" s="91"/>
      <c r="F202" s="91"/>
      <c r="G202" s="19" t="e">
        <f t="shared" si="185"/>
        <v>#N/A</v>
      </c>
      <c r="H202" s="19" t="str">
        <f t="shared" si="186"/>
        <v>si</v>
      </c>
      <c r="I202" s="19" t="e">
        <f t="shared" si="221"/>
        <v>#N/A</v>
      </c>
      <c r="J202" s="19" t="e" cm="1">
        <f t="array" ref="J202">_xlfn.IFS(D202=F202,"uguale",D202&lt;F202,"regis maggiore",D202&gt;F202,"regis minore")</f>
        <v>#N/A</v>
      </c>
      <c r="K202" s="78" t="e">
        <f t="shared" si="222"/>
        <v>#N/A</v>
      </c>
      <c r="L202" s="78" t="e">
        <f t="shared" si="223"/>
        <v>#N/A</v>
      </c>
      <c r="M202" s="11" t="e">
        <f t="shared" si="214"/>
        <v>#N/A</v>
      </c>
      <c r="N202" s="15" t="e">
        <f>INDEX(Foglio2!$F:$G,MATCH(B202,Foglio2!$F:$F,0),2)</f>
        <v>#N/A</v>
      </c>
      <c r="O202" s="91"/>
      <c r="P202" s="91"/>
      <c r="Q202" s="19" t="e">
        <f t="shared" si="187"/>
        <v>#N/A</v>
      </c>
      <c r="R202" s="19" t="str" cm="1">
        <f t="array" ref="R202">_xlfn.IFS(P202=0,"si", AND(1&lt;P202, P202&lt;=O202),"si", OR(P202=1, P202&gt;O202),"no")</f>
        <v>si</v>
      </c>
      <c r="S202" s="78" t="e">
        <f t="shared" si="188"/>
        <v>#N/A</v>
      </c>
      <c r="T202" s="78" t="e">
        <f t="shared" si="189"/>
        <v>#N/A</v>
      </c>
      <c r="U202" s="11" t="e">
        <f t="shared" si="190"/>
        <v>#N/A</v>
      </c>
      <c r="V202" s="15" t="e">
        <f>INDEX(Foglio2!$J:$K,MATCH(B202,Foglio2!$J:$J,0),2)</f>
        <v>#N/A</v>
      </c>
      <c r="W202" s="91"/>
      <c r="X202" s="91"/>
      <c r="Y202" s="19" t="e">
        <f t="shared" si="191"/>
        <v>#N/A</v>
      </c>
      <c r="Z202" s="19" t="str">
        <f t="shared" si="192"/>
        <v>si</v>
      </c>
      <c r="AA202" s="78" t="e">
        <f t="shared" si="193"/>
        <v>#N/A</v>
      </c>
      <c r="AB202" s="78" t="e">
        <f t="shared" si="215"/>
        <v>#N/A</v>
      </c>
      <c r="AC202" s="19" t="e">
        <f t="shared" si="224"/>
        <v>#N/A</v>
      </c>
      <c r="AD202" s="11" t="e">
        <f t="shared" si="216"/>
        <v>#N/A</v>
      </c>
      <c r="AE202" s="15" t="e">
        <f>INDEX(Foglio2!$N:$O,MATCH(B202,Foglio2!$N:$N,0),2)</f>
        <v>#N/A</v>
      </c>
      <c r="AF202" s="91"/>
      <c r="AG202" s="91"/>
      <c r="AH202" s="19" t="e">
        <f t="shared" si="194"/>
        <v>#N/A</v>
      </c>
      <c r="AI202" s="19" t="str">
        <f t="shared" si="195"/>
        <v>si</v>
      </c>
      <c r="AJ202" s="78" t="e">
        <f t="shared" si="196"/>
        <v>#N/A</v>
      </c>
      <c r="AK202" s="78" t="e">
        <f t="shared" si="217"/>
        <v>#N/A</v>
      </c>
      <c r="AL202" s="19" t="e">
        <f t="shared" si="218"/>
        <v>#N/A</v>
      </c>
      <c r="AM202" s="11" t="e">
        <f t="shared" si="219"/>
        <v>#N/A</v>
      </c>
      <c r="AN202" s="15" t="e">
        <f>INDEX(Foglio2!$R:$S,MATCH(B202,Foglio2!$R:$R,0),2)</f>
        <v>#N/A</v>
      </c>
      <c r="AO202" s="91"/>
      <c r="AP202" s="91"/>
      <c r="AQ202" s="19" t="e">
        <f t="shared" si="197"/>
        <v>#N/A</v>
      </c>
      <c r="AR202" s="19" t="str">
        <f t="shared" si="198"/>
        <v>si</v>
      </c>
      <c r="AS202" s="78" t="e">
        <f t="shared" si="199"/>
        <v>#N/A</v>
      </c>
      <c r="AT202" s="78" t="e">
        <f t="shared" si="200"/>
        <v>#N/A</v>
      </c>
      <c r="AU202" s="11" t="e">
        <f t="shared" si="201"/>
        <v>#N/A</v>
      </c>
      <c r="AV202" s="15" t="e">
        <f>INDEX(Foglio2!$V:$W,MATCH(B202,Foglio2!$V:$V,0),2)</f>
        <v>#N/A</v>
      </c>
      <c r="AW202" s="91"/>
      <c r="AX202" s="91"/>
      <c r="AY202" s="19" t="e">
        <f t="shared" si="202"/>
        <v>#N/A</v>
      </c>
      <c r="AZ202" s="19" t="str">
        <f t="shared" si="203"/>
        <v>si</v>
      </c>
      <c r="BA202" s="78" t="e">
        <f t="shared" si="204"/>
        <v>#N/A</v>
      </c>
      <c r="BB202" s="78" t="e">
        <f t="shared" si="205"/>
        <v>#N/A</v>
      </c>
      <c r="BC202" s="11" t="e">
        <f t="shared" si="206"/>
        <v>#N/A</v>
      </c>
      <c r="BD202" s="15" t="e">
        <f>INDEX(Foglio2!$Z:$AA,MATCH(B202,Foglio2!$Z:$Z,0),2)</f>
        <v>#N/A</v>
      </c>
      <c r="BE202" s="91"/>
      <c r="BF202" s="91"/>
      <c r="BG202" s="19" t="e">
        <f t="shared" si="207"/>
        <v>#N/A</v>
      </c>
      <c r="BH202" s="19" t="str">
        <f t="shared" si="208"/>
        <v>si</v>
      </c>
      <c r="BI202" s="82" t="e">
        <f t="shared" si="225"/>
        <v>#N/A</v>
      </c>
      <c r="BJ202" s="78" t="e">
        <f t="shared" si="226"/>
        <v>#N/A</v>
      </c>
      <c r="BK202" s="78" t="e">
        <f t="shared" si="227"/>
        <v>#N/A</v>
      </c>
      <c r="BL202" s="19" t="e">
        <f t="shared" si="228"/>
        <v>#N/A</v>
      </c>
      <c r="BM202" s="11" t="e">
        <f t="shared" si="220"/>
        <v>#N/A</v>
      </c>
      <c r="BN202" s="15" t="e">
        <f>INDEX(Foglio2!$AC:$AD,MATCH(B202,Foglio2!$AC:$AC,0),2)</f>
        <v>#N/A</v>
      </c>
      <c r="BO202" s="91"/>
      <c r="BP202" s="91"/>
      <c r="BQ202" s="19" t="e">
        <f t="shared" si="209"/>
        <v>#N/A</v>
      </c>
      <c r="BR202" s="19" t="str">
        <f t="shared" si="210"/>
        <v>si</v>
      </c>
      <c r="BS202" s="78" t="e">
        <f t="shared" si="211"/>
        <v>#N/A</v>
      </c>
      <c r="BT202" s="78" t="e">
        <f t="shared" si="212"/>
        <v>#N/A</v>
      </c>
      <c r="BU202" s="11" t="e">
        <f t="shared" si="213"/>
        <v>#N/A</v>
      </c>
      <c r="BV202" s="92"/>
      <c r="BW202" s="92"/>
      <c r="BX202" s="82" t="str" cm="1">
        <f t="array" ref="BX202">_xlfn.IFS('indicatori output 1.2'!BW202=0, "si", OR('Indicatori target 1.2'!K202="err",'Indicatori target 1.2'!L202="err"), "no", AND('indicatori output 1.2'!BW202&gt;0, 'Indicatori target 1.2'!K202&lt;&gt;'Indicatori target 1.2'!L202), "no", AND('indicatori output 1.2'!BW202&gt;0,'Indicatori target 1.2'!K202='Indicatori target 1.2'!L202), "si")</f>
        <v>si</v>
      </c>
      <c r="BY202" s="82" t="str">
        <f t="shared" si="229"/>
        <v>si</v>
      </c>
      <c r="BZ202" s="78">
        <f t="shared" si="230"/>
        <v>0</v>
      </c>
      <c r="CA202" s="78">
        <f t="shared" si="231"/>
        <v>0</v>
      </c>
    </row>
    <row r="203" spans="1:79" x14ac:dyDescent="0.3">
      <c r="A203"/>
      <c r="B203"/>
      <c r="C203" s="10" t="e">
        <f>INDEX(Foglio2!$B:$C,MATCH('indicatori output 1.2'!B203,Foglio2!$B:$B,0),2)</f>
        <v>#N/A</v>
      </c>
      <c r="D203" s="10" t="e">
        <f>INDEX(Foglio4!$C:$D,MATCH('indicatori output 1.2'!B203,Foglio4!$C:$C,0),2)</f>
        <v>#N/A</v>
      </c>
      <c r="E203" s="91"/>
      <c r="F203" s="91"/>
      <c r="G203" s="19" t="e">
        <f t="shared" si="185"/>
        <v>#N/A</v>
      </c>
      <c r="H203" s="19" t="str">
        <f t="shared" si="186"/>
        <v>si</v>
      </c>
      <c r="I203" s="19" t="e">
        <f t="shared" si="221"/>
        <v>#N/A</v>
      </c>
      <c r="J203" s="19" t="e" cm="1">
        <f t="array" ref="J203">_xlfn.IFS(D203=F203,"uguale",D203&lt;F203,"regis maggiore",D203&gt;F203,"regis minore")</f>
        <v>#N/A</v>
      </c>
      <c r="K203" s="78" t="e">
        <f t="shared" si="222"/>
        <v>#N/A</v>
      </c>
      <c r="L203" s="78" t="e">
        <f t="shared" si="223"/>
        <v>#N/A</v>
      </c>
      <c r="M203" s="11" t="e">
        <f t="shared" si="214"/>
        <v>#N/A</v>
      </c>
      <c r="N203" s="15" t="e">
        <f>INDEX(Foglio2!$F:$G,MATCH(B203,Foglio2!$F:$F,0),2)</f>
        <v>#N/A</v>
      </c>
      <c r="O203" s="91"/>
      <c r="P203" s="91"/>
      <c r="Q203" s="19" t="e">
        <f t="shared" si="187"/>
        <v>#N/A</v>
      </c>
      <c r="R203" s="19" t="str" cm="1">
        <f t="array" ref="R203">_xlfn.IFS(P203=0,"si", AND(1&lt;P203, P203&lt;=O203),"si", OR(P203=1, P203&gt;O203),"no")</f>
        <v>si</v>
      </c>
      <c r="S203" s="78" t="e">
        <f t="shared" si="188"/>
        <v>#N/A</v>
      </c>
      <c r="T203" s="78" t="e">
        <f t="shared" si="189"/>
        <v>#N/A</v>
      </c>
      <c r="U203" s="11" t="e">
        <f t="shared" si="190"/>
        <v>#N/A</v>
      </c>
      <c r="V203" s="15" t="e">
        <f>INDEX(Foglio2!$J:$K,MATCH(B203,Foglio2!$J:$J,0),2)</f>
        <v>#N/A</v>
      </c>
      <c r="W203" s="91"/>
      <c r="X203" s="91"/>
      <c r="Y203" s="19" t="e">
        <f t="shared" si="191"/>
        <v>#N/A</v>
      </c>
      <c r="Z203" s="19" t="str">
        <f t="shared" si="192"/>
        <v>si</v>
      </c>
      <c r="AA203" s="78" t="e">
        <f t="shared" si="193"/>
        <v>#N/A</v>
      </c>
      <c r="AB203" s="78" t="e">
        <f t="shared" si="215"/>
        <v>#N/A</v>
      </c>
      <c r="AC203" s="19" t="e">
        <f t="shared" si="224"/>
        <v>#N/A</v>
      </c>
      <c r="AD203" s="11" t="e">
        <f t="shared" si="216"/>
        <v>#N/A</v>
      </c>
      <c r="AE203" s="15" t="e">
        <f>INDEX(Foglio2!$N:$O,MATCH(B203,Foglio2!$N:$N,0),2)</f>
        <v>#N/A</v>
      </c>
      <c r="AF203" s="91"/>
      <c r="AG203" s="91"/>
      <c r="AH203" s="19" t="e">
        <f t="shared" si="194"/>
        <v>#N/A</v>
      </c>
      <c r="AI203" s="19" t="str">
        <f t="shared" si="195"/>
        <v>si</v>
      </c>
      <c r="AJ203" s="78" t="e">
        <f t="shared" si="196"/>
        <v>#N/A</v>
      </c>
      <c r="AK203" s="78" t="e">
        <f t="shared" si="217"/>
        <v>#N/A</v>
      </c>
      <c r="AL203" s="19" t="e">
        <f t="shared" si="218"/>
        <v>#N/A</v>
      </c>
      <c r="AM203" s="11" t="e">
        <f t="shared" si="219"/>
        <v>#N/A</v>
      </c>
      <c r="AN203" s="15" t="e">
        <f>INDEX(Foglio2!$R:$S,MATCH(B203,Foglio2!$R:$R,0),2)</f>
        <v>#N/A</v>
      </c>
      <c r="AO203" s="91"/>
      <c r="AP203" s="91"/>
      <c r="AQ203" s="19" t="e">
        <f t="shared" si="197"/>
        <v>#N/A</v>
      </c>
      <c r="AR203" s="19" t="str">
        <f t="shared" si="198"/>
        <v>si</v>
      </c>
      <c r="AS203" s="78" t="e">
        <f t="shared" si="199"/>
        <v>#N/A</v>
      </c>
      <c r="AT203" s="78" t="e">
        <f t="shared" si="200"/>
        <v>#N/A</v>
      </c>
      <c r="AU203" s="11" t="e">
        <f t="shared" si="201"/>
        <v>#N/A</v>
      </c>
      <c r="AV203" s="15" t="e">
        <f>INDEX(Foglio2!$V:$W,MATCH(B203,Foglio2!$V:$V,0),2)</f>
        <v>#N/A</v>
      </c>
      <c r="AW203" s="91"/>
      <c r="AX203" s="91"/>
      <c r="AY203" s="19" t="e">
        <f t="shared" si="202"/>
        <v>#N/A</v>
      </c>
      <c r="AZ203" s="19" t="str">
        <f t="shared" si="203"/>
        <v>si</v>
      </c>
      <c r="BA203" s="78" t="e">
        <f t="shared" si="204"/>
        <v>#N/A</v>
      </c>
      <c r="BB203" s="78" t="e">
        <f t="shared" si="205"/>
        <v>#N/A</v>
      </c>
      <c r="BC203" s="11" t="e">
        <f t="shared" si="206"/>
        <v>#N/A</v>
      </c>
      <c r="BD203" s="15" t="e">
        <f>INDEX(Foglio2!$Z:$AA,MATCH(B203,Foglio2!$Z:$Z,0),2)</f>
        <v>#N/A</v>
      </c>
      <c r="BE203" s="91"/>
      <c r="BF203" s="91"/>
      <c r="BG203" s="19" t="e">
        <f t="shared" si="207"/>
        <v>#N/A</v>
      </c>
      <c r="BH203" s="19" t="str">
        <f t="shared" si="208"/>
        <v>si</v>
      </c>
      <c r="BI203" s="82" t="e">
        <f t="shared" si="225"/>
        <v>#N/A</v>
      </c>
      <c r="BJ203" s="78" t="e">
        <f t="shared" si="226"/>
        <v>#N/A</v>
      </c>
      <c r="BK203" s="78" t="e">
        <f t="shared" si="227"/>
        <v>#N/A</v>
      </c>
      <c r="BL203" s="19" t="e">
        <f t="shared" si="228"/>
        <v>#N/A</v>
      </c>
      <c r="BM203" s="11" t="e">
        <f t="shared" si="220"/>
        <v>#N/A</v>
      </c>
      <c r="BN203" s="15" t="e">
        <f>INDEX(Foglio2!$AC:$AD,MATCH(B203,Foglio2!$AC:$AC,0),2)</f>
        <v>#N/A</v>
      </c>
      <c r="BO203" s="91"/>
      <c r="BP203" s="91"/>
      <c r="BQ203" s="19" t="e">
        <f t="shared" si="209"/>
        <v>#N/A</v>
      </c>
      <c r="BR203" s="19" t="str">
        <f t="shared" si="210"/>
        <v>si</v>
      </c>
      <c r="BS203" s="78" t="e">
        <f t="shared" si="211"/>
        <v>#N/A</v>
      </c>
      <c r="BT203" s="78" t="e">
        <f t="shared" si="212"/>
        <v>#N/A</v>
      </c>
      <c r="BU203" s="11" t="e">
        <f t="shared" si="213"/>
        <v>#N/A</v>
      </c>
      <c r="BV203" s="92"/>
      <c r="BW203" s="92"/>
      <c r="BX203" s="82" t="str" cm="1">
        <f t="array" ref="BX203">_xlfn.IFS('indicatori output 1.2'!BW203=0, "si", OR('Indicatori target 1.2'!K203="err",'Indicatori target 1.2'!L203="err"), "no", AND('indicatori output 1.2'!BW203&gt;0, 'Indicatori target 1.2'!K203&lt;&gt;'Indicatori target 1.2'!L203), "no", AND('indicatori output 1.2'!BW203&gt;0,'Indicatori target 1.2'!K203='Indicatori target 1.2'!L203), "si")</f>
        <v>si</v>
      </c>
      <c r="BY203" s="82" t="str">
        <f t="shared" si="229"/>
        <v>si</v>
      </c>
      <c r="BZ203" s="78">
        <f t="shared" si="230"/>
        <v>0</v>
      </c>
      <c r="CA203" s="78">
        <f t="shared" si="231"/>
        <v>0</v>
      </c>
    </row>
    <row r="204" spans="1:79" x14ac:dyDescent="0.3">
      <c r="A204"/>
      <c r="B204"/>
      <c r="C204" s="10" t="e">
        <f>INDEX(Foglio2!$B:$C,MATCH('indicatori output 1.2'!B204,Foglio2!$B:$B,0),2)</f>
        <v>#N/A</v>
      </c>
      <c r="D204" s="10" t="e">
        <f>INDEX(Foglio4!$C:$D,MATCH('indicatori output 1.2'!B204,Foglio4!$C:$C,0),2)</f>
        <v>#N/A</v>
      </c>
      <c r="E204" s="91"/>
      <c r="F204" s="91"/>
      <c r="G204" s="19" t="e">
        <f t="shared" si="185"/>
        <v>#N/A</v>
      </c>
      <c r="H204" s="19" t="str">
        <f t="shared" si="186"/>
        <v>si</v>
      </c>
      <c r="I204" s="19" t="e">
        <f t="shared" si="221"/>
        <v>#N/A</v>
      </c>
      <c r="J204" s="19" t="e" cm="1">
        <f t="array" ref="J204">_xlfn.IFS(D204=F204,"uguale",D204&lt;F204,"regis maggiore",D204&gt;F204,"regis minore")</f>
        <v>#N/A</v>
      </c>
      <c r="K204" s="78" t="e">
        <f t="shared" si="222"/>
        <v>#N/A</v>
      </c>
      <c r="L204" s="78" t="e">
        <f t="shared" si="223"/>
        <v>#N/A</v>
      </c>
      <c r="M204" s="11" t="e">
        <f t="shared" si="214"/>
        <v>#N/A</v>
      </c>
      <c r="N204" s="15" t="e">
        <f>INDEX(Foglio2!$F:$G,MATCH(B204,Foglio2!$F:$F,0),2)</f>
        <v>#N/A</v>
      </c>
      <c r="O204" s="91"/>
      <c r="P204" s="91"/>
      <c r="Q204" s="19" t="e">
        <f t="shared" si="187"/>
        <v>#N/A</v>
      </c>
      <c r="R204" s="19" t="str" cm="1">
        <f t="array" ref="R204">_xlfn.IFS(P204=0,"si", AND(1&lt;P204, P204&lt;=O204),"si", OR(P204=1, P204&gt;O204),"no")</f>
        <v>si</v>
      </c>
      <c r="S204" s="78" t="e">
        <f t="shared" si="188"/>
        <v>#N/A</v>
      </c>
      <c r="T204" s="78" t="e">
        <f t="shared" si="189"/>
        <v>#N/A</v>
      </c>
      <c r="U204" s="11" t="e">
        <f t="shared" si="190"/>
        <v>#N/A</v>
      </c>
      <c r="V204" s="15" t="e">
        <f>INDEX(Foglio2!$J:$K,MATCH(B204,Foglio2!$J:$J,0),2)</f>
        <v>#N/A</v>
      </c>
      <c r="W204" s="91"/>
      <c r="X204" s="91"/>
      <c r="Y204" s="19" t="e">
        <f t="shared" si="191"/>
        <v>#N/A</v>
      </c>
      <c r="Z204" s="19" t="str">
        <f t="shared" si="192"/>
        <v>si</v>
      </c>
      <c r="AA204" s="78" t="e">
        <f t="shared" si="193"/>
        <v>#N/A</v>
      </c>
      <c r="AB204" s="78" t="e">
        <f t="shared" si="215"/>
        <v>#N/A</v>
      </c>
      <c r="AC204" s="19" t="e">
        <f t="shared" si="224"/>
        <v>#N/A</v>
      </c>
      <c r="AD204" s="11" t="e">
        <f t="shared" si="216"/>
        <v>#N/A</v>
      </c>
      <c r="AE204" s="15" t="e">
        <f>INDEX(Foglio2!$N:$O,MATCH(B204,Foglio2!$N:$N,0),2)</f>
        <v>#N/A</v>
      </c>
      <c r="AF204" s="91"/>
      <c r="AG204" s="91"/>
      <c r="AH204" s="19" t="e">
        <f t="shared" si="194"/>
        <v>#N/A</v>
      </c>
      <c r="AI204" s="19" t="str">
        <f t="shared" si="195"/>
        <v>si</v>
      </c>
      <c r="AJ204" s="78" t="e">
        <f t="shared" si="196"/>
        <v>#N/A</v>
      </c>
      <c r="AK204" s="78" t="e">
        <f t="shared" si="217"/>
        <v>#N/A</v>
      </c>
      <c r="AL204" s="19" t="e">
        <f t="shared" si="218"/>
        <v>#N/A</v>
      </c>
      <c r="AM204" s="11" t="e">
        <f t="shared" si="219"/>
        <v>#N/A</v>
      </c>
      <c r="AN204" s="15" t="e">
        <f>INDEX(Foglio2!$R:$S,MATCH(B204,Foglio2!$R:$R,0),2)</f>
        <v>#N/A</v>
      </c>
      <c r="AO204" s="91"/>
      <c r="AP204" s="91"/>
      <c r="AQ204" s="19" t="e">
        <f t="shared" si="197"/>
        <v>#N/A</v>
      </c>
      <c r="AR204" s="19" t="str">
        <f t="shared" si="198"/>
        <v>si</v>
      </c>
      <c r="AS204" s="78" t="e">
        <f t="shared" si="199"/>
        <v>#N/A</v>
      </c>
      <c r="AT204" s="78" t="e">
        <f t="shared" si="200"/>
        <v>#N/A</v>
      </c>
      <c r="AU204" s="11" t="e">
        <f t="shared" si="201"/>
        <v>#N/A</v>
      </c>
      <c r="AV204" s="15" t="e">
        <f>INDEX(Foglio2!$V:$W,MATCH(B204,Foglio2!$V:$V,0),2)</f>
        <v>#N/A</v>
      </c>
      <c r="AW204" s="91"/>
      <c r="AX204" s="91"/>
      <c r="AY204" s="19" t="e">
        <f t="shared" si="202"/>
        <v>#N/A</v>
      </c>
      <c r="AZ204" s="19" t="str">
        <f t="shared" si="203"/>
        <v>si</v>
      </c>
      <c r="BA204" s="78" t="e">
        <f t="shared" si="204"/>
        <v>#N/A</v>
      </c>
      <c r="BB204" s="78" t="e">
        <f t="shared" si="205"/>
        <v>#N/A</v>
      </c>
      <c r="BC204" s="11" t="e">
        <f t="shared" si="206"/>
        <v>#N/A</v>
      </c>
      <c r="BD204" s="15" t="e">
        <f>INDEX(Foglio2!$Z:$AA,MATCH(B204,Foglio2!$Z:$Z,0),2)</f>
        <v>#N/A</v>
      </c>
      <c r="BE204" s="91"/>
      <c r="BF204" s="91"/>
      <c r="BG204" s="19" t="e">
        <f t="shared" si="207"/>
        <v>#N/A</v>
      </c>
      <c r="BH204" s="19" t="str">
        <f t="shared" si="208"/>
        <v>si</v>
      </c>
      <c r="BI204" s="82" t="e">
        <f t="shared" si="225"/>
        <v>#N/A</v>
      </c>
      <c r="BJ204" s="78" t="e">
        <f t="shared" si="226"/>
        <v>#N/A</v>
      </c>
      <c r="BK204" s="78" t="e">
        <f t="shared" si="227"/>
        <v>#N/A</v>
      </c>
      <c r="BL204" s="19" t="e">
        <f t="shared" si="228"/>
        <v>#N/A</v>
      </c>
      <c r="BM204" s="11" t="e">
        <f t="shared" si="220"/>
        <v>#N/A</v>
      </c>
      <c r="BN204" s="15" t="e">
        <f>INDEX(Foglio2!$AC:$AD,MATCH(B204,Foglio2!$AC:$AC,0),2)</f>
        <v>#N/A</v>
      </c>
      <c r="BO204" s="91"/>
      <c r="BP204" s="91"/>
      <c r="BQ204" s="19" t="e">
        <f t="shared" si="209"/>
        <v>#N/A</v>
      </c>
      <c r="BR204" s="19" t="str">
        <f t="shared" si="210"/>
        <v>si</v>
      </c>
      <c r="BS204" s="78" t="e">
        <f t="shared" si="211"/>
        <v>#N/A</v>
      </c>
      <c r="BT204" s="78" t="e">
        <f t="shared" si="212"/>
        <v>#N/A</v>
      </c>
      <c r="BU204" s="11" t="e">
        <f t="shared" si="213"/>
        <v>#N/A</v>
      </c>
      <c r="BV204" s="92"/>
      <c r="BW204" s="92"/>
      <c r="BX204" s="82" t="str" cm="1">
        <f t="array" ref="BX204">_xlfn.IFS('indicatori output 1.2'!BW204=0, "si", OR('Indicatori target 1.2'!K204="err",'Indicatori target 1.2'!L204="err"), "no", AND('indicatori output 1.2'!BW204&gt;0, 'Indicatori target 1.2'!K204&lt;&gt;'Indicatori target 1.2'!L204), "no", AND('indicatori output 1.2'!BW204&gt;0,'Indicatori target 1.2'!K204='Indicatori target 1.2'!L204), "si")</f>
        <v>si</v>
      </c>
      <c r="BY204" s="82" t="str">
        <f t="shared" si="229"/>
        <v>si</v>
      </c>
      <c r="BZ204" s="78">
        <f t="shared" si="230"/>
        <v>0</v>
      </c>
      <c r="CA204" s="78">
        <f t="shared" si="231"/>
        <v>0</v>
      </c>
    </row>
    <row r="205" spans="1:79" x14ac:dyDescent="0.3">
      <c r="A205"/>
      <c r="B205"/>
      <c r="C205" s="10" t="e">
        <f>INDEX(Foglio2!$B:$C,MATCH('indicatori output 1.2'!B205,Foglio2!$B:$B,0),2)</f>
        <v>#N/A</v>
      </c>
      <c r="D205" s="10" t="e">
        <f>INDEX(Foglio4!$C:$D,MATCH('indicatori output 1.2'!B205,Foglio4!$C:$C,0),2)</f>
        <v>#N/A</v>
      </c>
      <c r="E205" s="91"/>
      <c r="F205" s="91"/>
      <c r="G205" s="19" t="e">
        <f t="shared" si="185"/>
        <v>#N/A</v>
      </c>
      <c r="H205" s="19" t="str">
        <f t="shared" si="186"/>
        <v>si</v>
      </c>
      <c r="I205" s="19" t="e">
        <f t="shared" si="221"/>
        <v>#N/A</v>
      </c>
      <c r="J205" s="19" t="e" cm="1">
        <f t="array" ref="J205">_xlfn.IFS(D205=F205,"uguale",D205&lt;F205,"regis maggiore",D205&gt;F205,"regis minore")</f>
        <v>#N/A</v>
      </c>
      <c r="K205" s="78" t="e">
        <f t="shared" si="222"/>
        <v>#N/A</v>
      </c>
      <c r="L205" s="78" t="e">
        <f t="shared" si="223"/>
        <v>#N/A</v>
      </c>
      <c r="M205" s="11" t="e">
        <f t="shared" si="214"/>
        <v>#N/A</v>
      </c>
      <c r="N205" s="15" t="e">
        <f>INDEX(Foglio2!$F:$G,MATCH(B205,Foglio2!$F:$F,0),2)</f>
        <v>#N/A</v>
      </c>
      <c r="O205" s="91"/>
      <c r="P205" s="91"/>
      <c r="Q205" s="19" t="e">
        <f t="shared" si="187"/>
        <v>#N/A</v>
      </c>
      <c r="R205" s="19" t="str" cm="1">
        <f t="array" ref="R205">_xlfn.IFS(P205=0,"si", AND(1&lt;P205, P205&lt;=O205),"si", OR(P205=1, P205&gt;O205),"no")</f>
        <v>si</v>
      </c>
      <c r="S205" s="78" t="e">
        <f t="shared" si="188"/>
        <v>#N/A</v>
      </c>
      <c r="T205" s="78" t="e">
        <f t="shared" si="189"/>
        <v>#N/A</v>
      </c>
      <c r="U205" s="11" t="e">
        <f t="shared" si="190"/>
        <v>#N/A</v>
      </c>
      <c r="V205" s="15" t="e">
        <f>INDEX(Foglio2!$J:$K,MATCH(B205,Foglio2!$J:$J,0),2)</f>
        <v>#N/A</v>
      </c>
      <c r="W205" s="91"/>
      <c r="X205" s="91"/>
      <c r="Y205" s="19" t="e">
        <f t="shared" si="191"/>
        <v>#N/A</v>
      </c>
      <c r="Z205" s="19" t="str">
        <f t="shared" si="192"/>
        <v>si</v>
      </c>
      <c r="AA205" s="78" t="e">
        <f t="shared" si="193"/>
        <v>#N/A</v>
      </c>
      <c r="AB205" s="78" t="e">
        <f t="shared" si="215"/>
        <v>#N/A</v>
      </c>
      <c r="AC205" s="19" t="e">
        <f t="shared" si="224"/>
        <v>#N/A</v>
      </c>
      <c r="AD205" s="11" t="e">
        <f t="shared" si="216"/>
        <v>#N/A</v>
      </c>
      <c r="AE205" s="15" t="e">
        <f>INDEX(Foglio2!$N:$O,MATCH(B205,Foglio2!$N:$N,0),2)</f>
        <v>#N/A</v>
      </c>
      <c r="AF205" s="91"/>
      <c r="AG205" s="91"/>
      <c r="AH205" s="19" t="e">
        <f t="shared" si="194"/>
        <v>#N/A</v>
      </c>
      <c r="AI205" s="19" t="str">
        <f t="shared" si="195"/>
        <v>si</v>
      </c>
      <c r="AJ205" s="78" t="e">
        <f t="shared" si="196"/>
        <v>#N/A</v>
      </c>
      <c r="AK205" s="78" t="e">
        <f t="shared" si="217"/>
        <v>#N/A</v>
      </c>
      <c r="AL205" s="19" t="e">
        <f t="shared" si="218"/>
        <v>#N/A</v>
      </c>
      <c r="AM205" s="11" t="e">
        <f t="shared" si="219"/>
        <v>#N/A</v>
      </c>
      <c r="AN205" s="15" t="e">
        <f>INDEX(Foglio2!$R:$S,MATCH(B205,Foglio2!$R:$R,0),2)</f>
        <v>#N/A</v>
      </c>
      <c r="AO205" s="91"/>
      <c r="AP205" s="91"/>
      <c r="AQ205" s="19" t="e">
        <f t="shared" si="197"/>
        <v>#N/A</v>
      </c>
      <c r="AR205" s="19" t="str">
        <f t="shared" si="198"/>
        <v>si</v>
      </c>
      <c r="AS205" s="78" t="e">
        <f t="shared" si="199"/>
        <v>#N/A</v>
      </c>
      <c r="AT205" s="78" t="e">
        <f t="shared" si="200"/>
        <v>#N/A</v>
      </c>
      <c r="AU205" s="11" t="e">
        <f t="shared" si="201"/>
        <v>#N/A</v>
      </c>
      <c r="AV205" s="15" t="e">
        <f>INDEX(Foglio2!$V:$W,MATCH(B205,Foglio2!$V:$V,0),2)</f>
        <v>#N/A</v>
      </c>
      <c r="AW205" s="91"/>
      <c r="AX205" s="91"/>
      <c r="AY205" s="19" t="e">
        <f t="shared" si="202"/>
        <v>#N/A</v>
      </c>
      <c r="AZ205" s="19" t="str">
        <f t="shared" si="203"/>
        <v>si</v>
      </c>
      <c r="BA205" s="78" t="e">
        <f t="shared" si="204"/>
        <v>#N/A</v>
      </c>
      <c r="BB205" s="78" t="e">
        <f t="shared" si="205"/>
        <v>#N/A</v>
      </c>
      <c r="BC205" s="11" t="e">
        <f t="shared" si="206"/>
        <v>#N/A</v>
      </c>
      <c r="BD205" s="15" t="e">
        <f>INDEX(Foglio2!$Z:$AA,MATCH(B205,Foglio2!$Z:$Z,0),2)</f>
        <v>#N/A</v>
      </c>
      <c r="BE205" s="91"/>
      <c r="BF205" s="91"/>
      <c r="BG205" s="19" t="e">
        <f t="shared" si="207"/>
        <v>#N/A</v>
      </c>
      <c r="BH205" s="19" t="str">
        <f t="shared" si="208"/>
        <v>si</v>
      </c>
      <c r="BI205" s="82" t="e">
        <f t="shared" si="225"/>
        <v>#N/A</v>
      </c>
      <c r="BJ205" s="78" t="e">
        <f t="shared" si="226"/>
        <v>#N/A</v>
      </c>
      <c r="BK205" s="78" t="e">
        <f t="shared" si="227"/>
        <v>#N/A</v>
      </c>
      <c r="BL205" s="19" t="e">
        <f t="shared" si="228"/>
        <v>#N/A</v>
      </c>
      <c r="BM205" s="11" t="e">
        <f t="shared" si="220"/>
        <v>#N/A</v>
      </c>
      <c r="BN205" s="15" t="e">
        <f>INDEX(Foglio2!$AC:$AD,MATCH(B205,Foglio2!$AC:$AC,0),2)</f>
        <v>#N/A</v>
      </c>
      <c r="BO205" s="91"/>
      <c r="BP205" s="91"/>
      <c r="BQ205" s="19" t="e">
        <f t="shared" si="209"/>
        <v>#N/A</v>
      </c>
      <c r="BR205" s="19" t="str">
        <f t="shared" si="210"/>
        <v>si</v>
      </c>
      <c r="BS205" s="78" t="e">
        <f t="shared" si="211"/>
        <v>#N/A</v>
      </c>
      <c r="BT205" s="78" t="e">
        <f t="shared" si="212"/>
        <v>#N/A</v>
      </c>
      <c r="BU205" s="11" t="e">
        <f t="shared" si="213"/>
        <v>#N/A</v>
      </c>
      <c r="BV205" s="92"/>
      <c r="BW205" s="92"/>
      <c r="BX205" s="82" t="str" cm="1">
        <f t="array" ref="BX205">_xlfn.IFS('indicatori output 1.2'!BW205=0, "si", OR('Indicatori target 1.2'!K205="err",'Indicatori target 1.2'!L205="err"), "no", AND('indicatori output 1.2'!BW205&gt;0, 'Indicatori target 1.2'!K205&lt;&gt;'Indicatori target 1.2'!L205), "no", AND('indicatori output 1.2'!BW205&gt;0,'Indicatori target 1.2'!K205='Indicatori target 1.2'!L205), "si")</f>
        <v>si</v>
      </c>
      <c r="BY205" s="82" t="str">
        <f t="shared" si="229"/>
        <v>si</v>
      </c>
      <c r="BZ205" s="78">
        <f t="shared" si="230"/>
        <v>0</v>
      </c>
      <c r="CA205" s="78">
        <f t="shared" si="231"/>
        <v>0</v>
      </c>
    </row>
    <row r="206" spans="1:79" x14ac:dyDescent="0.3">
      <c r="A206"/>
      <c r="B206"/>
      <c r="C206" s="10" t="e">
        <f>INDEX(Foglio2!$B:$C,MATCH('indicatori output 1.2'!B206,Foglio2!$B:$B,0),2)</f>
        <v>#N/A</v>
      </c>
      <c r="D206" s="10" t="e">
        <f>INDEX(Foglio4!$C:$D,MATCH('indicatori output 1.2'!B206,Foglio4!$C:$C,0),2)</f>
        <v>#N/A</v>
      </c>
      <c r="E206" s="91"/>
      <c r="F206" s="91"/>
      <c r="G206" s="19" t="e">
        <f t="shared" si="185"/>
        <v>#N/A</v>
      </c>
      <c r="H206" s="19" t="str">
        <f t="shared" si="186"/>
        <v>si</v>
      </c>
      <c r="I206" s="19" t="e">
        <f t="shared" si="221"/>
        <v>#N/A</v>
      </c>
      <c r="J206" s="19" t="e" cm="1">
        <f t="array" ref="J206">_xlfn.IFS(D206=F206,"uguale",D206&lt;F206,"regis maggiore",D206&gt;F206,"regis minore")</f>
        <v>#N/A</v>
      </c>
      <c r="K206" s="78" t="e">
        <f t="shared" si="222"/>
        <v>#N/A</v>
      </c>
      <c r="L206" s="78" t="e">
        <f t="shared" si="223"/>
        <v>#N/A</v>
      </c>
      <c r="M206" s="11" t="e">
        <f t="shared" si="214"/>
        <v>#N/A</v>
      </c>
      <c r="N206" s="15" t="e">
        <f>INDEX(Foglio2!$F:$G,MATCH(B206,Foglio2!$F:$F,0),2)</f>
        <v>#N/A</v>
      </c>
      <c r="O206" s="91"/>
      <c r="P206" s="91"/>
      <c r="Q206" s="19" t="e">
        <f t="shared" si="187"/>
        <v>#N/A</v>
      </c>
      <c r="R206" s="19" t="str" cm="1">
        <f t="array" ref="R206">_xlfn.IFS(P206=0,"si", AND(1&lt;P206, P206&lt;=O206),"si", OR(P206=1, P206&gt;O206),"no")</f>
        <v>si</v>
      </c>
      <c r="S206" s="78" t="e">
        <f t="shared" si="188"/>
        <v>#N/A</v>
      </c>
      <c r="T206" s="78" t="e">
        <f t="shared" si="189"/>
        <v>#N/A</v>
      </c>
      <c r="U206" s="11" t="e">
        <f t="shared" si="190"/>
        <v>#N/A</v>
      </c>
      <c r="V206" s="15" t="e">
        <f>INDEX(Foglio2!$J:$K,MATCH(B206,Foglio2!$J:$J,0),2)</f>
        <v>#N/A</v>
      </c>
      <c r="W206" s="91"/>
      <c r="X206" s="91"/>
      <c r="Y206" s="19" t="e">
        <f t="shared" si="191"/>
        <v>#N/A</v>
      </c>
      <c r="Z206" s="19" t="str">
        <f t="shared" si="192"/>
        <v>si</v>
      </c>
      <c r="AA206" s="78" t="e">
        <f t="shared" si="193"/>
        <v>#N/A</v>
      </c>
      <c r="AB206" s="78" t="e">
        <f t="shared" si="215"/>
        <v>#N/A</v>
      </c>
      <c r="AC206" s="19" t="e">
        <f t="shared" si="224"/>
        <v>#N/A</v>
      </c>
      <c r="AD206" s="11" t="e">
        <f t="shared" si="216"/>
        <v>#N/A</v>
      </c>
      <c r="AE206" s="15" t="e">
        <f>INDEX(Foglio2!$N:$O,MATCH(B206,Foglio2!$N:$N,0),2)</f>
        <v>#N/A</v>
      </c>
      <c r="AF206" s="91"/>
      <c r="AG206" s="91"/>
      <c r="AH206" s="19" t="e">
        <f t="shared" si="194"/>
        <v>#N/A</v>
      </c>
      <c r="AI206" s="19" t="str">
        <f t="shared" si="195"/>
        <v>si</v>
      </c>
      <c r="AJ206" s="78" t="e">
        <f t="shared" si="196"/>
        <v>#N/A</v>
      </c>
      <c r="AK206" s="78" t="e">
        <f t="shared" si="217"/>
        <v>#N/A</v>
      </c>
      <c r="AL206" s="19" t="e">
        <f t="shared" si="218"/>
        <v>#N/A</v>
      </c>
      <c r="AM206" s="11" t="e">
        <f t="shared" si="219"/>
        <v>#N/A</v>
      </c>
      <c r="AN206" s="15" t="e">
        <f>INDEX(Foglio2!$R:$S,MATCH(B206,Foglio2!$R:$R,0),2)</f>
        <v>#N/A</v>
      </c>
      <c r="AO206" s="91"/>
      <c r="AP206" s="91"/>
      <c r="AQ206" s="19" t="e">
        <f t="shared" si="197"/>
        <v>#N/A</v>
      </c>
      <c r="AR206" s="19" t="str">
        <f t="shared" si="198"/>
        <v>si</v>
      </c>
      <c r="AS206" s="78" t="e">
        <f t="shared" si="199"/>
        <v>#N/A</v>
      </c>
      <c r="AT206" s="78" t="e">
        <f t="shared" si="200"/>
        <v>#N/A</v>
      </c>
      <c r="AU206" s="11" t="e">
        <f t="shared" si="201"/>
        <v>#N/A</v>
      </c>
      <c r="AV206" s="15" t="e">
        <f>INDEX(Foglio2!$V:$W,MATCH(B206,Foglio2!$V:$V,0),2)</f>
        <v>#N/A</v>
      </c>
      <c r="AW206" s="91"/>
      <c r="AX206" s="91"/>
      <c r="AY206" s="19" t="e">
        <f t="shared" si="202"/>
        <v>#N/A</v>
      </c>
      <c r="AZ206" s="19" t="str">
        <f t="shared" si="203"/>
        <v>si</v>
      </c>
      <c r="BA206" s="78" t="e">
        <f t="shared" si="204"/>
        <v>#N/A</v>
      </c>
      <c r="BB206" s="78" t="e">
        <f t="shared" si="205"/>
        <v>#N/A</v>
      </c>
      <c r="BC206" s="11" t="e">
        <f t="shared" si="206"/>
        <v>#N/A</v>
      </c>
      <c r="BD206" s="15" t="e">
        <f>INDEX(Foglio2!$Z:$AA,MATCH(B206,Foglio2!$Z:$Z,0),2)</f>
        <v>#N/A</v>
      </c>
      <c r="BE206" s="91"/>
      <c r="BF206" s="91"/>
      <c r="BG206" s="19" t="e">
        <f t="shared" si="207"/>
        <v>#N/A</v>
      </c>
      <c r="BH206" s="19" t="str">
        <f t="shared" si="208"/>
        <v>si</v>
      </c>
      <c r="BI206" s="82" t="e">
        <f t="shared" si="225"/>
        <v>#N/A</v>
      </c>
      <c r="BJ206" s="78" t="e">
        <f t="shared" si="226"/>
        <v>#N/A</v>
      </c>
      <c r="BK206" s="78" t="e">
        <f t="shared" si="227"/>
        <v>#N/A</v>
      </c>
      <c r="BL206" s="19" t="e">
        <f t="shared" si="228"/>
        <v>#N/A</v>
      </c>
      <c r="BM206" s="11" t="e">
        <f t="shared" si="220"/>
        <v>#N/A</v>
      </c>
      <c r="BN206" s="15" t="e">
        <f>INDEX(Foglio2!$AC:$AD,MATCH(B206,Foglio2!$AC:$AC,0),2)</f>
        <v>#N/A</v>
      </c>
      <c r="BO206" s="91"/>
      <c r="BP206" s="91"/>
      <c r="BQ206" s="19" t="e">
        <f t="shared" si="209"/>
        <v>#N/A</v>
      </c>
      <c r="BR206" s="19" t="str">
        <f t="shared" si="210"/>
        <v>si</v>
      </c>
      <c r="BS206" s="78" t="e">
        <f t="shared" si="211"/>
        <v>#N/A</v>
      </c>
      <c r="BT206" s="78" t="e">
        <f t="shared" si="212"/>
        <v>#N/A</v>
      </c>
      <c r="BU206" s="11" t="e">
        <f t="shared" si="213"/>
        <v>#N/A</v>
      </c>
      <c r="BV206" s="92"/>
      <c r="BW206" s="92"/>
      <c r="BX206" s="82" t="str" cm="1">
        <f t="array" ref="BX206">_xlfn.IFS('indicatori output 1.2'!BW206=0, "si", OR('Indicatori target 1.2'!K206="err",'Indicatori target 1.2'!L206="err"), "no", AND('indicatori output 1.2'!BW206&gt;0, 'Indicatori target 1.2'!K206&lt;&gt;'Indicatori target 1.2'!L206), "no", AND('indicatori output 1.2'!BW206&gt;0,'Indicatori target 1.2'!K206='Indicatori target 1.2'!L206), "si")</f>
        <v>si</v>
      </c>
      <c r="BY206" s="82" t="str">
        <f t="shared" si="229"/>
        <v>si</v>
      </c>
      <c r="BZ206" s="78">
        <f t="shared" si="230"/>
        <v>0</v>
      </c>
      <c r="CA206" s="78">
        <f t="shared" si="231"/>
        <v>0</v>
      </c>
    </row>
    <row r="207" spans="1:79" x14ac:dyDescent="0.3">
      <c r="A207"/>
      <c r="B207"/>
      <c r="C207" s="10" t="e">
        <f>INDEX(Foglio2!$B:$C,MATCH('indicatori output 1.2'!B207,Foglio2!$B:$B,0),2)</f>
        <v>#N/A</v>
      </c>
      <c r="D207" s="10" t="e">
        <f>INDEX(Foglio4!$C:$D,MATCH('indicatori output 1.2'!B207,Foglio4!$C:$C,0),2)</f>
        <v>#N/A</v>
      </c>
      <c r="E207" s="91"/>
      <c r="F207" s="91"/>
      <c r="G207" s="19" t="e">
        <f t="shared" si="185"/>
        <v>#N/A</v>
      </c>
      <c r="H207" s="19" t="str">
        <f t="shared" si="186"/>
        <v>si</v>
      </c>
      <c r="I207" s="19" t="e">
        <f t="shared" si="221"/>
        <v>#N/A</v>
      </c>
      <c r="J207" s="19" t="e" cm="1">
        <f t="array" ref="J207">_xlfn.IFS(D207=F207,"uguale",D207&lt;F207,"regis maggiore",D207&gt;F207,"regis minore")</f>
        <v>#N/A</v>
      </c>
      <c r="K207" s="78" t="e">
        <f t="shared" si="222"/>
        <v>#N/A</v>
      </c>
      <c r="L207" s="78" t="e">
        <f t="shared" si="223"/>
        <v>#N/A</v>
      </c>
      <c r="M207" s="11" t="e">
        <f t="shared" si="214"/>
        <v>#N/A</v>
      </c>
      <c r="N207" s="15" t="e">
        <f>INDEX(Foglio2!$F:$G,MATCH(B207,Foglio2!$F:$F,0),2)</f>
        <v>#N/A</v>
      </c>
      <c r="O207" s="91"/>
      <c r="P207" s="91"/>
      <c r="Q207" s="19" t="e">
        <f t="shared" si="187"/>
        <v>#N/A</v>
      </c>
      <c r="R207" s="19" t="str" cm="1">
        <f t="array" ref="R207">_xlfn.IFS(P207=0,"si", AND(1&lt;P207, P207&lt;=O207),"si", OR(P207=1, P207&gt;O207),"no")</f>
        <v>si</v>
      </c>
      <c r="S207" s="78" t="e">
        <f t="shared" si="188"/>
        <v>#N/A</v>
      </c>
      <c r="T207" s="78" t="e">
        <f t="shared" si="189"/>
        <v>#N/A</v>
      </c>
      <c r="U207" s="11" t="e">
        <f t="shared" si="190"/>
        <v>#N/A</v>
      </c>
      <c r="V207" s="15" t="e">
        <f>INDEX(Foglio2!$J:$K,MATCH(B207,Foglio2!$J:$J,0),2)</f>
        <v>#N/A</v>
      </c>
      <c r="W207" s="91"/>
      <c r="X207" s="91"/>
      <c r="Y207" s="19" t="e">
        <f t="shared" si="191"/>
        <v>#N/A</v>
      </c>
      <c r="Z207" s="19" t="str">
        <f t="shared" si="192"/>
        <v>si</v>
      </c>
      <c r="AA207" s="78" t="e">
        <f t="shared" si="193"/>
        <v>#N/A</v>
      </c>
      <c r="AB207" s="78" t="e">
        <f t="shared" si="215"/>
        <v>#N/A</v>
      </c>
      <c r="AC207" s="19" t="e">
        <f t="shared" si="224"/>
        <v>#N/A</v>
      </c>
      <c r="AD207" s="11" t="e">
        <f t="shared" si="216"/>
        <v>#N/A</v>
      </c>
      <c r="AE207" s="15" t="e">
        <f>INDEX(Foglio2!$N:$O,MATCH(B207,Foglio2!$N:$N,0),2)</f>
        <v>#N/A</v>
      </c>
      <c r="AF207" s="91"/>
      <c r="AG207" s="91"/>
      <c r="AH207" s="19" t="e">
        <f t="shared" si="194"/>
        <v>#N/A</v>
      </c>
      <c r="AI207" s="19" t="str">
        <f t="shared" si="195"/>
        <v>si</v>
      </c>
      <c r="AJ207" s="78" t="e">
        <f t="shared" si="196"/>
        <v>#N/A</v>
      </c>
      <c r="AK207" s="78" t="e">
        <f t="shared" si="217"/>
        <v>#N/A</v>
      </c>
      <c r="AL207" s="19" t="e">
        <f t="shared" si="218"/>
        <v>#N/A</v>
      </c>
      <c r="AM207" s="11" t="e">
        <f t="shared" si="219"/>
        <v>#N/A</v>
      </c>
      <c r="AN207" s="15" t="e">
        <f>INDEX(Foglio2!$R:$S,MATCH(B207,Foglio2!$R:$R,0),2)</f>
        <v>#N/A</v>
      </c>
      <c r="AO207" s="91"/>
      <c r="AP207" s="91"/>
      <c r="AQ207" s="19" t="e">
        <f t="shared" si="197"/>
        <v>#N/A</v>
      </c>
      <c r="AR207" s="19" t="str">
        <f t="shared" si="198"/>
        <v>si</v>
      </c>
      <c r="AS207" s="78" t="e">
        <f t="shared" si="199"/>
        <v>#N/A</v>
      </c>
      <c r="AT207" s="78" t="e">
        <f t="shared" si="200"/>
        <v>#N/A</v>
      </c>
      <c r="AU207" s="11" t="e">
        <f t="shared" si="201"/>
        <v>#N/A</v>
      </c>
      <c r="AV207" s="15" t="e">
        <f>INDEX(Foglio2!$V:$W,MATCH(B207,Foglio2!$V:$V,0),2)</f>
        <v>#N/A</v>
      </c>
      <c r="AW207" s="91"/>
      <c r="AX207" s="91"/>
      <c r="AY207" s="19" t="e">
        <f t="shared" si="202"/>
        <v>#N/A</v>
      </c>
      <c r="AZ207" s="19" t="str">
        <f t="shared" si="203"/>
        <v>si</v>
      </c>
      <c r="BA207" s="78" t="e">
        <f t="shared" si="204"/>
        <v>#N/A</v>
      </c>
      <c r="BB207" s="78" t="e">
        <f t="shared" si="205"/>
        <v>#N/A</v>
      </c>
      <c r="BC207" s="11" t="e">
        <f t="shared" si="206"/>
        <v>#N/A</v>
      </c>
      <c r="BD207" s="15" t="e">
        <f>INDEX(Foglio2!$Z:$AA,MATCH(B207,Foglio2!$Z:$Z,0),2)</f>
        <v>#N/A</v>
      </c>
      <c r="BE207" s="91"/>
      <c r="BF207" s="91"/>
      <c r="BG207" s="19" t="e">
        <f t="shared" si="207"/>
        <v>#N/A</v>
      </c>
      <c r="BH207" s="19" t="str">
        <f t="shared" si="208"/>
        <v>si</v>
      </c>
      <c r="BI207" s="82" t="e">
        <f t="shared" si="225"/>
        <v>#N/A</v>
      </c>
      <c r="BJ207" s="78" t="e">
        <f t="shared" si="226"/>
        <v>#N/A</v>
      </c>
      <c r="BK207" s="78" t="e">
        <f t="shared" si="227"/>
        <v>#N/A</v>
      </c>
      <c r="BL207" s="19" t="e">
        <f t="shared" si="228"/>
        <v>#N/A</v>
      </c>
      <c r="BM207" s="11" t="e">
        <f t="shared" si="220"/>
        <v>#N/A</v>
      </c>
      <c r="BN207" s="15" t="e">
        <f>INDEX(Foglio2!$AC:$AD,MATCH(B207,Foglio2!$AC:$AC,0),2)</f>
        <v>#N/A</v>
      </c>
      <c r="BO207" s="91"/>
      <c r="BP207" s="91"/>
      <c r="BQ207" s="19" t="e">
        <f t="shared" si="209"/>
        <v>#N/A</v>
      </c>
      <c r="BR207" s="19" t="str">
        <f t="shared" si="210"/>
        <v>si</v>
      </c>
      <c r="BS207" s="78" t="e">
        <f t="shared" si="211"/>
        <v>#N/A</v>
      </c>
      <c r="BT207" s="78" t="e">
        <f t="shared" si="212"/>
        <v>#N/A</v>
      </c>
      <c r="BU207" s="11" t="e">
        <f t="shared" si="213"/>
        <v>#N/A</v>
      </c>
      <c r="BV207" s="92"/>
      <c r="BW207" s="92"/>
      <c r="BX207" s="82" t="str" cm="1">
        <f t="array" ref="BX207">_xlfn.IFS('indicatori output 1.2'!BW207=0, "si", OR('Indicatori target 1.2'!K207="err",'Indicatori target 1.2'!L207="err"), "no", AND('indicatori output 1.2'!BW207&gt;0, 'Indicatori target 1.2'!K207&lt;&gt;'Indicatori target 1.2'!L207), "no", AND('indicatori output 1.2'!BW207&gt;0,'Indicatori target 1.2'!K207='Indicatori target 1.2'!L207), "si")</f>
        <v>si</v>
      </c>
      <c r="BY207" s="82" t="str">
        <f t="shared" si="229"/>
        <v>si</v>
      </c>
      <c r="BZ207" s="78">
        <f t="shared" si="230"/>
        <v>0</v>
      </c>
      <c r="CA207" s="78">
        <f t="shared" si="231"/>
        <v>0</v>
      </c>
    </row>
    <row r="208" spans="1:79" x14ac:dyDescent="0.3">
      <c r="A208"/>
      <c r="B208"/>
      <c r="C208" s="10" t="e">
        <f>INDEX(Foglio2!$B:$C,MATCH('indicatori output 1.2'!B208,Foglio2!$B:$B,0),2)</f>
        <v>#N/A</v>
      </c>
      <c r="D208" s="10" t="e">
        <f>INDEX(Foglio4!$C:$D,MATCH('indicatori output 1.2'!B208,Foglio4!$C:$C,0),2)</f>
        <v>#N/A</v>
      </c>
      <c r="E208" s="91"/>
      <c r="F208" s="91"/>
      <c r="G208" s="19" t="e">
        <f t="shared" si="185"/>
        <v>#N/A</v>
      </c>
      <c r="H208" s="19" t="str">
        <f t="shared" si="186"/>
        <v>si</v>
      </c>
      <c r="I208" s="19" t="e">
        <f t="shared" si="221"/>
        <v>#N/A</v>
      </c>
      <c r="J208" s="19" t="e" cm="1">
        <f t="array" ref="J208">_xlfn.IFS(D208=F208,"uguale",D208&lt;F208,"regis maggiore",D208&gt;F208,"regis minore")</f>
        <v>#N/A</v>
      </c>
      <c r="K208" s="78" t="e">
        <f t="shared" si="222"/>
        <v>#N/A</v>
      </c>
      <c r="L208" s="78" t="e">
        <f t="shared" si="223"/>
        <v>#N/A</v>
      </c>
      <c r="M208" s="11" t="e">
        <f t="shared" si="214"/>
        <v>#N/A</v>
      </c>
      <c r="N208" s="15" t="e">
        <f>INDEX(Foglio2!$F:$G,MATCH(B208,Foglio2!$F:$F,0),2)</f>
        <v>#N/A</v>
      </c>
      <c r="O208" s="91"/>
      <c r="P208" s="91"/>
      <c r="Q208" s="19" t="e">
        <f t="shared" si="187"/>
        <v>#N/A</v>
      </c>
      <c r="R208" s="19" t="str" cm="1">
        <f t="array" ref="R208">_xlfn.IFS(P208=0,"si", AND(1&lt;P208, P208&lt;=O208),"si", OR(P208=1, P208&gt;O208),"no")</f>
        <v>si</v>
      </c>
      <c r="S208" s="78" t="e">
        <f t="shared" si="188"/>
        <v>#N/A</v>
      </c>
      <c r="T208" s="78" t="e">
        <f t="shared" si="189"/>
        <v>#N/A</v>
      </c>
      <c r="U208" s="11" t="e">
        <f t="shared" si="190"/>
        <v>#N/A</v>
      </c>
      <c r="V208" s="15" t="e">
        <f>INDEX(Foglio2!$J:$K,MATCH(B208,Foglio2!$J:$J,0),2)</f>
        <v>#N/A</v>
      </c>
      <c r="W208" s="91"/>
      <c r="X208" s="91"/>
      <c r="Y208" s="19" t="e">
        <f t="shared" si="191"/>
        <v>#N/A</v>
      </c>
      <c r="Z208" s="19" t="str">
        <f t="shared" si="192"/>
        <v>si</v>
      </c>
      <c r="AA208" s="78" t="e">
        <f t="shared" si="193"/>
        <v>#N/A</v>
      </c>
      <c r="AB208" s="78" t="e">
        <f t="shared" si="215"/>
        <v>#N/A</v>
      </c>
      <c r="AC208" s="19" t="e">
        <f t="shared" si="224"/>
        <v>#N/A</v>
      </c>
      <c r="AD208" s="11" t="e">
        <f t="shared" si="216"/>
        <v>#N/A</v>
      </c>
      <c r="AE208" s="15" t="e">
        <f>INDEX(Foglio2!$N:$O,MATCH(B208,Foglio2!$N:$N,0),2)</f>
        <v>#N/A</v>
      </c>
      <c r="AF208" s="91"/>
      <c r="AG208" s="91"/>
      <c r="AH208" s="19" t="e">
        <f t="shared" si="194"/>
        <v>#N/A</v>
      </c>
      <c r="AI208" s="19" t="str">
        <f t="shared" si="195"/>
        <v>si</v>
      </c>
      <c r="AJ208" s="78" t="e">
        <f t="shared" si="196"/>
        <v>#N/A</v>
      </c>
      <c r="AK208" s="78" t="e">
        <f t="shared" si="217"/>
        <v>#N/A</v>
      </c>
      <c r="AL208" s="19" t="e">
        <f t="shared" si="218"/>
        <v>#N/A</v>
      </c>
      <c r="AM208" s="11" t="e">
        <f t="shared" si="219"/>
        <v>#N/A</v>
      </c>
      <c r="AN208" s="15" t="e">
        <f>INDEX(Foglio2!$R:$S,MATCH(B208,Foglio2!$R:$R,0),2)</f>
        <v>#N/A</v>
      </c>
      <c r="AO208" s="91"/>
      <c r="AP208" s="91"/>
      <c r="AQ208" s="19" t="e">
        <f t="shared" si="197"/>
        <v>#N/A</v>
      </c>
      <c r="AR208" s="19" t="str">
        <f t="shared" si="198"/>
        <v>si</v>
      </c>
      <c r="AS208" s="78" t="e">
        <f t="shared" si="199"/>
        <v>#N/A</v>
      </c>
      <c r="AT208" s="78" t="e">
        <f t="shared" si="200"/>
        <v>#N/A</v>
      </c>
      <c r="AU208" s="11" t="e">
        <f t="shared" si="201"/>
        <v>#N/A</v>
      </c>
      <c r="AV208" s="15" t="e">
        <f>INDEX(Foglio2!$V:$W,MATCH(B208,Foglio2!$V:$V,0),2)</f>
        <v>#N/A</v>
      </c>
      <c r="AW208" s="91"/>
      <c r="AX208" s="91"/>
      <c r="AY208" s="19" t="e">
        <f t="shared" si="202"/>
        <v>#N/A</v>
      </c>
      <c r="AZ208" s="19" t="str">
        <f t="shared" si="203"/>
        <v>si</v>
      </c>
      <c r="BA208" s="78" t="e">
        <f t="shared" si="204"/>
        <v>#N/A</v>
      </c>
      <c r="BB208" s="78" t="e">
        <f t="shared" si="205"/>
        <v>#N/A</v>
      </c>
      <c r="BC208" s="11" t="e">
        <f t="shared" si="206"/>
        <v>#N/A</v>
      </c>
      <c r="BD208" s="15" t="e">
        <f>INDEX(Foglio2!$Z:$AA,MATCH(B208,Foglio2!$Z:$Z,0),2)</f>
        <v>#N/A</v>
      </c>
      <c r="BE208" s="91"/>
      <c r="BF208" s="91"/>
      <c r="BG208" s="19" t="e">
        <f t="shared" si="207"/>
        <v>#N/A</v>
      </c>
      <c r="BH208" s="19" t="str">
        <f t="shared" si="208"/>
        <v>si</v>
      </c>
      <c r="BI208" s="82" t="e">
        <f t="shared" si="225"/>
        <v>#N/A</v>
      </c>
      <c r="BJ208" s="78" t="e">
        <f t="shared" si="226"/>
        <v>#N/A</v>
      </c>
      <c r="BK208" s="78" t="e">
        <f t="shared" si="227"/>
        <v>#N/A</v>
      </c>
      <c r="BL208" s="19" t="e">
        <f t="shared" si="228"/>
        <v>#N/A</v>
      </c>
      <c r="BM208" s="11" t="e">
        <f t="shared" si="220"/>
        <v>#N/A</v>
      </c>
      <c r="BN208" s="15" t="e">
        <f>INDEX(Foglio2!$AC:$AD,MATCH(B208,Foglio2!$AC:$AC,0),2)</f>
        <v>#N/A</v>
      </c>
      <c r="BO208" s="91"/>
      <c r="BP208" s="91"/>
      <c r="BQ208" s="19" t="e">
        <f t="shared" si="209"/>
        <v>#N/A</v>
      </c>
      <c r="BR208" s="19" t="str">
        <f t="shared" si="210"/>
        <v>si</v>
      </c>
      <c r="BS208" s="78" t="e">
        <f t="shared" si="211"/>
        <v>#N/A</v>
      </c>
      <c r="BT208" s="78" t="e">
        <f t="shared" si="212"/>
        <v>#N/A</v>
      </c>
      <c r="BU208" s="11" t="e">
        <f t="shared" si="213"/>
        <v>#N/A</v>
      </c>
      <c r="BV208" s="92"/>
      <c r="BW208" s="92"/>
      <c r="BX208" s="82" t="str" cm="1">
        <f t="array" ref="BX208">_xlfn.IFS('indicatori output 1.2'!BW208=0, "si", OR('Indicatori target 1.2'!K208="err",'Indicatori target 1.2'!L208="err"), "no", AND('indicatori output 1.2'!BW208&gt;0, 'Indicatori target 1.2'!K208&lt;&gt;'Indicatori target 1.2'!L208), "no", AND('indicatori output 1.2'!BW208&gt;0,'Indicatori target 1.2'!K208='Indicatori target 1.2'!L208), "si")</f>
        <v>si</v>
      </c>
      <c r="BY208" s="82" t="str">
        <f t="shared" si="229"/>
        <v>si</v>
      </c>
      <c r="BZ208" s="78">
        <f t="shared" si="230"/>
        <v>0</v>
      </c>
      <c r="CA208" s="78">
        <f t="shared" si="231"/>
        <v>0</v>
      </c>
    </row>
    <row r="209" spans="1:79" x14ac:dyDescent="0.3">
      <c r="A209"/>
      <c r="B209"/>
      <c r="C209" s="10" t="e">
        <f>INDEX(Foglio2!$B:$C,MATCH('indicatori output 1.2'!B209,Foglio2!$B:$B,0),2)</f>
        <v>#N/A</v>
      </c>
      <c r="D209" s="10" t="e">
        <f>INDEX(Foglio4!$C:$D,MATCH('indicatori output 1.2'!B209,Foglio4!$C:$C,0),2)</f>
        <v>#N/A</v>
      </c>
      <c r="E209" s="91"/>
      <c r="F209" s="91"/>
      <c r="G209" s="19" t="e">
        <f t="shared" si="185"/>
        <v>#N/A</v>
      </c>
      <c r="H209" s="19" t="str">
        <f t="shared" si="186"/>
        <v>si</v>
      </c>
      <c r="I209" s="19" t="e">
        <f t="shared" si="221"/>
        <v>#N/A</v>
      </c>
      <c r="J209" s="19" t="e" cm="1">
        <f t="array" ref="J209">_xlfn.IFS(D209=F209,"uguale",D209&lt;F209,"regis maggiore",D209&gt;F209,"regis minore")</f>
        <v>#N/A</v>
      </c>
      <c r="K209" s="78" t="e">
        <f t="shared" si="222"/>
        <v>#N/A</v>
      </c>
      <c r="L209" s="78" t="e">
        <f t="shared" si="223"/>
        <v>#N/A</v>
      </c>
      <c r="M209" s="11" t="e">
        <f t="shared" si="214"/>
        <v>#N/A</v>
      </c>
      <c r="N209" s="15" t="e">
        <f>INDEX(Foglio2!$F:$G,MATCH(B209,Foglio2!$F:$F,0),2)</f>
        <v>#N/A</v>
      </c>
      <c r="O209" s="91"/>
      <c r="P209" s="91"/>
      <c r="Q209" s="19" t="e">
        <f t="shared" si="187"/>
        <v>#N/A</v>
      </c>
      <c r="R209" s="19" t="str" cm="1">
        <f t="array" ref="R209">_xlfn.IFS(P209=0,"si", AND(1&lt;P209, P209&lt;=O209),"si", OR(P209=1, P209&gt;O209),"no")</f>
        <v>si</v>
      </c>
      <c r="S209" s="78" t="e">
        <f t="shared" si="188"/>
        <v>#N/A</v>
      </c>
      <c r="T209" s="78" t="e">
        <f t="shared" si="189"/>
        <v>#N/A</v>
      </c>
      <c r="U209" s="11" t="e">
        <f t="shared" si="190"/>
        <v>#N/A</v>
      </c>
      <c r="V209" s="15" t="e">
        <f>INDEX(Foglio2!$J:$K,MATCH(B209,Foglio2!$J:$J,0),2)</f>
        <v>#N/A</v>
      </c>
      <c r="W209" s="91"/>
      <c r="X209" s="91"/>
      <c r="Y209" s="19" t="e">
        <f t="shared" si="191"/>
        <v>#N/A</v>
      </c>
      <c r="Z209" s="19" t="str">
        <f t="shared" si="192"/>
        <v>si</v>
      </c>
      <c r="AA209" s="78" t="e">
        <f t="shared" si="193"/>
        <v>#N/A</v>
      </c>
      <c r="AB209" s="78" t="e">
        <f t="shared" si="215"/>
        <v>#N/A</v>
      </c>
      <c r="AC209" s="19" t="e">
        <f t="shared" si="224"/>
        <v>#N/A</v>
      </c>
      <c r="AD209" s="11" t="e">
        <f t="shared" si="216"/>
        <v>#N/A</v>
      </c>
      <c r="AE209" s="15" t="e">
        <f>INDEX(Foglio2!$N:$O,MATCH(B209,Foglio2!$N:$N,0),2)</f>
        <v>#N/A</v>
      </c>
      <c r="AF209" s="91"/>
      <c r="AG209" s="91"/>
      <c r="AH209" s="19" t="e">
        <f t="shared" si="194"/>
        <v>#N/A</v>
      </c>
      <c r="AI209" s="19" t="str">
        <f t="shared" si="195"/>
        <v>si</v>
      </c>
      <c r="AJ209" s="78" t="e">
        <f t="shared" si="196"/>
        <v>#N/A</v>
      </c>
      <c r="AK209" s="78" t="e">
        <f t="shared" si="217"/>
        <v>#N/A</v>
      </c>
      <c r="AL209" s="19" t="e">
        <f t="shared" si="218"/>
        <v>#N/A</v>
      </c>
      <c r="AM209" s="11" t="e">
        <f t="shared" si="219"/>
        <v>#N/A</v>
      </c>
      <c r="AN209" s="15" t="e">
        <f>INDEX(Foglio2!$R:$S,MATCH(B209,Foglio2!$R:$R,0),2)</f>
        <v>#N/A</v>
      </c>
      <c r="AO209" s="91"/>
      <c r="AP209" s="91"/>
      <c r="AQ209" s="19" t="e">
        <f t="shared" si="197"/>
        <v>#N/A</v>
      </c>
      <c r="AR209" s="19" t="str">
        <f t="shared" si="198"/>
        <v>si</v>
      </c>
      <c r="AS209" s="78" t="e">
        <f t="shared" si="199"/>
        <v>#N/A</v>
      </c>
      <c r="AT209" s="78" t="e">
        <f t="shared" si="200"/>
        <v>#N/A</v>
      </c>
      <c r="AU209" s="11" t="e">
        <f t="shared" si="201"/>
        <v>#N/A</v>
      </c>
      <c r="AV209" s="15" t="e">
        <f>INDEX(Foglio2!$V:$W,MATCH(B209,Foglio2!$V:$V,0),2)</f>
        <v>#N/A</v>
      </c>
      <c r="AW209" s="91"/>
      <c r="AX209" s="91"/>
      <c r="AY209" s="19" t="e">
        <f t="shared" si="202"/>
        <v>#N/A</v>
      </c>
      <c r="AZ209" s="19" t="str">
        <f t="shared" si="203"/>
        <v>si</v>
      </c>
      <c r="BA209" s="78" t="e">
        <f t="shared" si="204"/>
        <v>#N/A</v>
      </c>
      <c r="BB209" s="78" t="e">
        <f t="shared" si="205"/>
        <v>#N/A</v>
      </c>
      <c r="BC209" s="11" t="e">
        <f t="shared" si="206"/>
        <v>#N/A</v>
      </c>
      <c r="BD209" s="15" t="e">
        <f>INDEX(Foglio2!$Z:$AA,MATCH(B209,Foglio2!$Z:$Z,0),2)</f>
        <v>#N/A</v>
      </c>
      <c r="BE209" s="91"/>
      <c r="BF209" s="91"/>
      <c r="BG209" s="19" t="e">
        <f t="shared" si="207"/>
        <v>#N/A</v>
      </c>
      <c r="BH209" s="19" t="str">
        <f t="shared" si="208"/>
        <v>si</v>
      </c>
      <c r="BI209" s="82" t="e">
        <f t="shared" si="225"/>
        <v>#N/A</v>
      </c>
      <c r="BJ209" s="78" t="e">
        <f t="shared" si="226"/>
        <v>#N/A</v>
      </c>
      <c r="BK209" s="78" t="e">
        <f t="shared" si="227"/>
        <v>#N/A</v>
      </c>
      <c r="BL209" s="19" t="e">
        <f t="shared" si="228"/>
        <v>#N/A</v>
      </c>
      <c r="BM209" s="11" t="e">
        <f t="shared" si="220"/>
        <v>#N/A</v>
      </c>
      <c r="BN209" s="15" t="e">
        <f>INDEX(Foglio2!$AC:$AD,MATCH(B209,Foglio2!$AC:$AC,0),2)</f>
        <v>#N/A</v>
      </c>
      <c r="BO209" s="91"/>
      <c r="BP209" s="91"/>
      <c r="BQ209" s="19" t="e">
        <f t="shared" si="209"/>
        <v>#N/A</v>
      </c>
      <c r="BR209" s="19" t="str">
        <f t="shared" si="210"/>
        <v>si</v>
      </c>
      <c r="BS209" s="78" t="e">
        <f t="shared" si="211"/>
        <v>#N/A</v>
      </c>
      <c r="BT209" s="78" t="e">
        <f t="shared" si="212"/>
        <v>#N/A</v>
      </c>
      <c r="BU209" s="11" t="e">
        <f t="shared" si="213"/>
        <v>#N/A</v>
      </c>
      <c r="BV209" s="92"/>
      <c r="BW209" s="92"/>
      <c r="BX209" s="82" t="str" cm="1">
        <f t="array" ref="BX209">_xlfn.IFS('indicatori output 1.2'!BW209=0, "si", OR('Indicatori target 1.2'!K209="err",'Indicatori target 1.2'!L209="err"), "no", AND('indicatori output 1.2'!BW209&gt;0, 'Indicatori target 1.2'!K209&lt;&gt;'Indicatori target 1.2'!L209), "no", AND('indicatori output 1.2'!BW209&gt;0,'Indicatori target 1.2'!K209='Indicatori target 1.2'!L209), "si")</f>
        <v>si</v>
      </c>
      <c r="BY209" s="82" t="str">
        <f t="shared" si="229"/>
        <v>si</v>
      </c>
      <c r="BZ209" s="78">
        <f t="shared" si="230"/>
        <v>0</v>
      </c>
      <c r="CA209" s="78">
        <f t="shared" si="231"/>
        <v>0</v>
      </c>
    </row>
    <row r="210" spans="1:79" x14ac:dyDescent="0.3">
      <c r="A210"/>
      <c r="B210"/>
      <c r="C210" s="10" t="e">
        <f>INDEX(Foglio2!$B:$C,MATCH('indicatori output 1.2'!B210,Foglio2!$B:$B,0),2)</f>
        <v>#N/A</v>
      </c>
      <c r="D210" s="10" t="e">
        <f>INDEX(Foglio4!$C:$D,MATCH('indicatori output 1.2'!B210,Foglio4!$C:$C,0),2)</f>
        <v>#N/A</v>
      </c>
      <c r="E210" s="91"/>
      <c r="F210" s="91"/>
      <c r="G210" s="19" t="e">
        <f t="shared" si="185"/>
        <v>#N/A</v>
      </c>
      <c r="H210" s="19" t="str">
        <f t="shared" si="186"/>
        <v>si</v>
      </c>
      <c r="I210" s="19" t="e">
        <f t="shared" si="221"/>
        <v>#N/A</v>
      </c>
      <c r="J210" s="19" t="e" cm="1">
        <f t="array" ref="J210">_xlfn.IFS(D210=F210,"uguale",D210&lt;F210,"regis maggiore",D210&gt;F210,"regis minore")</f>
        <v>#N/A</v>
      </c>
      <c r="K210" s="78" t="e">
        <f t="shared" si="222"/>
        <v>#N/A</v>
      </c>
      <c r="L210" s="78" t="e">
        <f t="shared" si="223"/>
        <v>#N/A</v>
      </c>
      <c r="M210" s="11" t="e">
        <f t="shared" si="214"/>
        <v>#N/A</v>
      </c>
      <c r="N210" s="15" t="e">
        <f>INDEX(Foglio2!$F:$G,MATCH(B210,Foglio2!$F:$F,0),2)</f>
        <v>#N/A</v>
      </c>
      <c r="O210" s="91"/>
      <c r="P210" s="91"/>
      <c r="Q210" s="19" t="e">
        <f t="shared" si="187"/>
        <v>#N/A</v>
      </c>
      <c r="R210" s="19" t="str" cm="1">
        <f t="array" ref="R210">_xlfn.IFS(P210=0,"si", AND(1&lt;P210, P210&lt;=O210),"si", OR(P210=1, P210&gt;O210),"no")</f>
        <v>si</v>
      </c>
      <c r="S210" s="78" t="e">
        <f t="shared" si="188"/>
        <v>#N/A</v>
      </c>
      <c r="T210" s="78" t="e">
        <f t="shared" si="189"/>
        <v>#N/A</v>
      </c>
      <c r="U210" s="11" t="e">
        <f t="shared" si="190"/>
        <v>#N/A</v>
      </c>
      <c r="V210" s="15" t="e">
        <f>INDEX(Foglio2!$J:$K,MATCH(B210,Foglio2!$J:$J,0),2)</f>
        <v>#N/A</v>
      </c>
      <c r="W210" s="91"/>
      <c r="X210" s="91"/>
      <c r="Y210" s="19" t="e">
        <f t="shared" si="191"/>
        <v>#N/A</v>
      </c>
      <c r="Z210" s="19" t="str">
        <f t="shared" si="192"/>
        <v>si</v>
      </c>
      <c r="AA210" s="78" t="e">
        <f t="shared" si="193"/>
        <v>#N/A</v>
      </c>
      <c r="AB210" s="78" t="e">
        <f t="shared" si="215"/>
        <v>#N/A</v>
      </c>
      <c r="AC210" s="19" t="e">
        <f t="shared" si="224"/>
        <v>#N/A</v>
      </c>
      <c r="AD210" s="11" t="e">
        <f t="shared" si="216"/>
        <v>#N/A</v>
      </c>
      <c r="AE210" s="15" t="e">
        <f>INDEX(Foglio2!$N:$O,MATCH(B210,Foglio2!$N:$N,0),2)</f>
        <v>#N/A</v>
      </c>
      <c r="AF210" s="91"/>
      <c r="AG210" s="91"/>
      <c r="AH210" s="19" t="e">
        <f t="shared" si="194"/>
        <v>#N/A</v>
      </c>
      <c r="AI210" s="19" t="str">
        <f t="shared" si="195"/>
        <v>si</v>
      </c>
      <c r="AJ210" s="78" t="e">
        <f t="shared" si="196"/>
        <v>#N/A</v>
      </c>
      <c r="AK210" s="78" t="e">
        <f t="shared" si="217"/>
        <v>#N/A</v>
      </c>
      <c r="AL210" s="19" t="e">
        <f t="shared" si="218"/>
        <v>#N/A</v>
      </c>
      <c r="AM210" s="11" t="e">
        <f t="shared" si="219"/>
        <v>#N/A</v>
      </c>
      <c r="AN210" s="15" t="e">
        <f>INDEX(Foglio2!$R:$S,MATCH(B210,Foglio2!$R:$R,0),2)</f>
        <v>#N/A</v>
      </c>
      <c r="AO210" s="91"/>
      <c r="AP210" s="91"/>
      <c r="AQ210" s="19" t="e">
        <f t="shared" si="197"/>
        <v>#N/A</v>
      </c>
      <c r="AR210" s="19" t="str">
        <f t="shared" si="198"/>
        <v>si</v>
      </c>
      <c r="AS210" s="78" t="e">
        <f t="shared" si="199"/>
        <v>#N/A</v>
      </c>
      <c r="AT210" s="78" t="e">
        <f t="shared" si="200"/>
        <v>#N/A</v>
      </c>
      <c r="AU210" s="11" t="e">
        <f t="shared" si="201"/>
        <v>#N/A</v>
      </c>
      <c r="AV210" s="15" t="e">
        <f>INDEX(Foglio2!$V:$W,MATCH(B210,Foglio2!$V:$V,0),2)</f>
        <v>#N/A</v>
      </c>
      <c r="AW210" s="91"/>
      <c r="AX210" s="91"/>
      <c r="AY210" s="19" t="e">
        <f t="shared" si="202"/>
        <v>#N/A</v>
      </c>
      <c r="AZ210" s="19" t="str">
        <f t="shared" si="203"/>
        <v>si</v>
      </c>
      <c r="BA210" s="78" t="e">
        <f t="shared" si="204"/>
        <v>#N/A</v>
      </c>
      <c r="BB210" s="78" t="e">
        <f t="shared" si="205"/>
        <v>#N/A</v>
      </c>
      <c r="BC210" s="11" t="e">
        <f t="shared" si="206"/>
        <v>#N/A</v>
      </c>
      <c r="BD210" s="15" t="e">
        <f>INDEX(Foglio2!$Z:$AA,MATCH(B210,Foglio2!$Z:$Z,0),2)</f>
        <v>#N/A</v>
      </c>
      <c r="BE210" s="91"/>
      <c r="BF210" s="91"/>
      <c r="BG210" s="19" t="e">
        <f t="shared" si="207"/>
        <v>#N/A</v>
      </c>
      <c r="BH210" s="19" t="str">
        <f t="shared" si="208"/>
        <v>si</v>
      </c>
      <c r="BI210" s="82" t="e">
        <f t="shared" si="225"/>
        <v>#N/A</v>
      </c>
      <c r="BJ210" s="78" t="e">
        <f t="shared" si="226"/>
        <v>#N/A</v>
      </c>
      <c r="BK210" s="78" t="e">
        <f t="shared" si="227"/>
        <v>#N/A</v>
      </c>
      <c r="BL210" s="19" t="e">
        <f t="shared" si="228"/>
        <v>#N/A</v>
      </c>
      <c r="BM210" s="11" t="e">
        <f t="shared" si="220"/>
        <v>#N/A</v>
      </c>
      <c r="BN210" s="15" t="e">
        <f>INDEX(Foglio2!$AC:$AD,MATCH(B210,Foglio2!$AC:$AC,0),2)</f>
        <v>#N/A</v>
      </c>
      <c r="BO210" s="91"/>
      <c r="BP210" s="91"/>
      <c r="BQ210" s="19" t="e">
        <f t="shared" si="209"/>
        <v>#N/A</v>
      </c>
      <c r="BR210" s="19" t="str">
        <f t="shared" si="210"/>
        <v>si</v>
      </c>
      <c r="BS210" s="78" t="e">
        <f t="shared" si="211"/>
        <v>#N/A</v>
      </c>
      <c r="BT210" s="78" t="e">
        <f t="shared" si="212"/>
        <v>#N/A</v>
      </c>
      <c r="BU210" s="11" t="e">
        <f t="shared" si="213"/>
        <v>#N/A</v>
      </c>
      <c r="BV210" s="92"/>
      <c r="BW210" s="92"/>
      <c r="BX210" s="82" t="str" cm="1">
        <f t="array" ref="BX210">_xlfn.IFS('indicatori output 1.2'!BW210=0, "si", OR('Indicatori target 1.2'!K210="err",'Indicatori target 1.2'!L210="err"), "no", AND('indicatori output 1.2'!BW210&gt;0, 'Indicatori target 1.2'!K210&lt;&gt;'Indicatori target 1.2'!L210), "no", AND('indicatori output 1.2'!BW210&gt;0,'Indicatori target 1.2'!K210='Indicatori target 1.2'!L210), "si")</f>
        <v>si</v>
      </c>
      <c r="BY210" s="82" t="str">
        <f t="shared" si="229"/>
        <v>si</v>
      </c>
      <c r="BZ210" s="78">
        <f t="shared" si="230"/>
        <v>0</v>
      </c>
      <c r="CA210" s="78">
        <f t="shared" si="231"/>
        <v>0</v>
      </c>
    </row>
    <row r="211" spans="1:79" x14ac:dyDescent="0.3">
      <c r="A211"/>
      <c r="B211"/>
      <c r="C211" s="10" t="e">
        <f>INDEX(Foglio2!$B:$C,MATCH('indicatori output 1.2'!B211,Foglio2!$B:$B,0),2)</f>
        <v>#N/A</v>
      </c>
      <c r="D211" s="10" t="e">
        <f>INDEX(Foglio4!$C:$D,MATCH('indicatori output 1.2'!B211,Foglio4!$C:$C,0),2)</f>
        <v>#N/A</v>
      </c>
      <c r="E211" s="91"/>
      <c r="F211" s="91"/>
      <c r="G211" s="19" t="e">
        <f t="shared" si="185"/>
        <v>#N/A</v>
      </c>
      <c r="H211" s="19" t="str">
        <f t="shared" si="186"/>
        <v>si</v>
      </c>
      <c r="I211" s="19" t="e">
        <f t="shared" si="221"/>
        <v>#N/A</v>
      </c>
      <c r="J211" s="19" t="e" cm="1">
        <f t="array" ref="J211">_xlfn.IFS(D211=F211,"uguale",D211&lt;F211,"regis maggiore",D211&gt;F211,"regis minore")</f>
        <v>#N/A</v>
      </c>
      <c r="K211" s="78" t="e">
        <f t="shared" si="222"/>
        <v>#N/A</v>
      </c>
      <c r="L211" s="78" t="e">
        <f t="shared" si="223"/>
        <v>#N/A</v>
      </c>
      <c r="M211" s="11" t="e">
        <f t="shared" si="214"/>
        <v>#N/A</v>
      </c>
      <c r="N211" s="15" t="e">
        <f>INDEX(Foglio2!$F:$G,MATCH(B211,Foglio2!$F:$F,0),2)</f>
        <v>#N/A</v>
      </c>
      <c r="O211" s="91"/>
      <c r="P211" s="91"/>
      <c r="Q211" s="19" t="e">
        <f t="shared" si="187"/>
        <v>#N/A</v>
      </c>
      <c r="R211" s="19" t="str" cm="1">
        <f t="array" ref="R211">_xlfn.IFS(P211=0,"si", AND(1&lt;P211, P211&lt;=O211),"si", OR(P211=1, P211&gt;O211),"no")</f>
        <v>si</v>
      </c>
      <c r="S211" s="78" t="e">
        <f t="shared" si="188"/>
        <v>#N/A</v>
      </c>
      <c r="T211" s="78" t="e">
        <f t="shared" si="189"/>
        <v>#N/A</v>
      </c>
      <c r="U211" s="11" t="e">
        <f t="shared" si="190"/>
        <v>#N/A</v>
      </c>
      <c r="V211" s="15" t="e">
        <f>INDEX(Foglio2!$J:$K,MATCH(B211,Foglio2!$J:$J,0),2)</f>
        <v>#N/A</v>
      </c>
      <c r="W211" s="91"/>
      <c r="X211" s="91"/>
      <c r="Y211" s="19" t="e">
        <f t="shared" si="191"/>
        <v>#N/A</v>
      </c>
      <c r="Z211" s="19" t="str">
        <f t="shared" si="192"/>
        <v>si</v>
      </c>
      <c r="AA211" s="78" t="e">
        <f t="shared" si="193"/>
        <v>#N/A</v>
      </c>
      <c r="AB211" s="78" t="e">
        <f t="shared" si="215"/>
        <v>#N/A</v>
      </c>
      <c r="AC211" s="19" t="e">
        <f t="shared" si="224"/>
        <v>#N/A</v>
      </c>
      <c r="AD211" s="11" t="e">
        <f t="shared" si="216"/>
        <v>#N/A</v>
      </c>
      <c r="AE211" s="15" t="e">
        <f>INDEX(Foglio2!$N:$O,MATCH(B211,Foglio2!$N:$N,0),2)</f>
        <v>#N/A</v>
      </c>
      <c r="AF211" s="91"/>
      <c r="AG211" s="91"/>
      <c r="AH211" s="19" t="e">
        <f t="shared" si="194"/>
        <v>#N/A</v>
      </c>
      <c r="AI211" s="19" t="str">
        <f t="shared" si="195"/>
        <v>si</v>
      </c>
      <c r="AJ211" s="78" t="e">
        <f t="shared" si="196"/>
        <v>#N/A</v>
      </c>
      <c r="AK211" s="78" t="e">
        <f t="shared" si="217"/>
        <v>#N/A</v>
      </c>
      <c r="AL211" s="19" t="e">
        <f t="shared" si="218"/>
        <v>#N/A</v>
      </c>
      <c r="AM211" s="11" t="e">
        <f t="shared" si="219"/>
        <v>#N/A</v>
      </c>
      <c r="AN211" s="15" t="e">
        <f>INDEX(Foglio2!$R:$S,MATCH(B211,Foglio2!$R:$R,0),2)</f>
        <v>#N/A</v>
      </c>
      <c r="AO211" s="91"/>
      <c r="AP211" s="91"/>
      <c r="AQ211" s="19" t="e">
        <f t="shared" si="197"/>
        <v>#N/A</v>
      </c>
      <c r="AR211" s="19" t="str">
        <f t="shared" si="198"/>
        <v>si</v>
      </c>
      <c r="AS211" s="78" t="e">
        <f t="shared" si="199"/>
        <v>#N/A</v>
      </c>
      <c r="AT211" s="78" t="e">
        <f t="shared" si="200"/>
        <v>#N/A</v>
      </c>
      <c r="AU211" s="11" t="e">
        <f t="shared" si="201"/>
        <v>#N/A</v>
      </c>
      <c r="AV211" s="15" t="e">
        <f>INDEX(Foglio2!$V:$W,MATCH(B211,Foglio2!$V:$V,0),2)</f>
        <v>#N/A</v>
      </c>
      <c r="AW211" s="91"/>
      <c r="AX211" s="91"/>
      <c r="AY211" s="19" t="e">
        <f t="shared" si="202"/>
        <v>#N/A</v>
      </c>
      <c r="AZ211" s="19" t="str">
        <f t="shared" si="203"/>
        <v>si</v>
      </c>
      <c r="BA211" s="78" t="e">
        <f t="shared" si="204"/>
        <v>#N/A</v>
      </c>
      <c r="BB211" s="78" t="e">
        <f t="shared" si="205"/>
        <v>#N/A</v>
      </c>
      <c r="BC211" s="11" t="e">
        <f t="shared" si="206"/>
        <v>#N/A</v>
      </c>
      <c r="BD211" s="15" t="e">
        <f>INDEX(Foglio2!$Z:$AA,MATCH(B211,Foglio2!$Z:$Z,0),2)</f>
        <v>#N/A</v>
      </c>
      <c r="BE211" s="91"/>
      <c r="BF211" s="91"/>
      <c r="BG211" s="19" t="e">
        <f t="shared" si="207"/>
        <v>#N/A</v>
      </c>
      <c r="BH211" s="19" t="str">
        <f t="shared" si="208"/>
        <v>si</v>
      </c>
      <c r="BI211" s="82" t="e">
        <f t="shared" si="225"/>
        <v>#N/A</v>
      </c>
      <c r="BJ211" s="78" t="e">
        <f t="shared" si="226"/>
        <v>#N/A</v>
      </c>
      <c r="BK211" s="78" t="e">
        <f t="shared" si="227"/>
        <v>#N/A</v>
      </c>
      <c r="BL211" s="19" t="e">
        <f t="shared" si="228"/>
        <v>#N/A</v>
      </c>
      <c r="BM211" s="11" t="e">
        <f t="shared" si="220"/>
        <v>#N/A</v>
      </c>
      <c r="BN211" s="15" t="e">
        <f>INDEX(Foglio2!$AC:$AD,MATCH(B211,Foglio2!$AC:$AC,0),2)</f>
        <v>#N/A</v>
      </c>
      <c r="BO211" s="91"/>
      <c r="BP211" s="91"/>
      <c r="BQ211" s="19" t="e">
        <f t="shared" si="209"/>
        <v>#N/A</v>
      </c>
      <c r="BR211" s="19" t="str">
        <f t="shared" si="210"/>
        <v>si</v>
      </c>
      <c r="BS211" s="78" t="e">
        <f t="shared" si="211"/>
        <v>#N/A</v>
      </c>
      <c r="BT211" s="78" t="e">
        <f t="shared" si="212"/>
        <v>#N/A</v>
      </c>
      <c r="BU211" s="11" t="e">
        <f t="shared" si="213"/>
        <v>#N/A</v>
      </c>
      <c r="BV211" s="92"/>
      <c r="BW211" s="92"/>
      <c r="BX211" s="82" t="str" cm="1">
        <f t="array" ref="BX211">_xlfn.IFS('indicatori output 1.2'!BW211=0, "si", OR('Indicatori target 1.2'!K211="err",'Indicatori target 1.2'!L211="err"), "no", AND('indicatori output 1.2'!BW211&gt;0, 'Indicatori target 1.2'!K211&lt;&gt;'Indicatori target 1.2'!L211), "no", AND('indicatori output 1.2'!BW211&gt;0,'Indicatori target 1.2'!K211='Indicatori target 1.2'!L211), "si")</f>
        <v>si</v>
      </c>
      <c r="BY211" s="82" t="str">
        <f t="shared" si="229"/>
        <v>si</v>
      </c>
      <c r="BZ211" s="78">
        <f t="shared" si="230"/>
        <v>0</v>
      </c>
      <c r="CA211" s="78">
        <f t="shared" si="231"/>
        <v>0</v>
      </c>
    </row>
    <row r="212" spans="1:79" x14ac:dyDescent="0.3">
      <c r="A212"/>
      <c r="B212"/>
      <c r="C212" s="10" t="e">
        <f>INDEX(Foglio2!$B:$C,MATCH('indicatori output 1.2'!B212,Foglio2!$B:$B,0),2)</f>
        <v>#N/A</v>
      </c>
      <c r="D212" s="10" t="e">
        <f>INDEX(Foglio4!$C:$D,MATCH('indicatori output 1.2'!B212,Foglio4!$C:$C,0),2)</f>
        <v>#N/A</v>
      </c>
      <c r="E212" s="91"/>
      <c r="F212" s="91"/>
      <c r="G212" s="19" t="e">
        <f t="shared" si="185"/>
        <v>#N/A</v>
      </c>
      <c r="H212" s="19" t="str">
        <f t="shared" si="186"/>
        <v>si</v>
      </c>
      <c r="I212" s="19" t="e">
        <f t="shared" si="221"/>
        <v>#N/A</v>
      </c>
      <c r="J212" s="19" t="e" cm="1">
        <f t="array" ref="J212">_xlfn.IFS(D212=F212,"uguale",D212&lt;F212,"regis maggiore",D212&gt;F212,"regis minore")</f>
        <v>#N/A</v>
      </c>
      <c r="K212" s="78" t="e">
        <f t="shared" si="222"/>
        <v>#N/A</v>
      </c>
      <c r="L212" s="78" t="e">
        <f t="shared" si="223"/>
        <v>#N/A</v>
      </c>
      <c r="M212" s="11" t="e">
        <f t="shared" si="214"/>
        <v>#N/A</v>
      </c>
      <c r="N212" s="15" t="e">
        <f>INDEX(Foglio2!$F:$G,MATCH(B212,Foglio2!$F:$F,0),2)</f>
        <v>#N/A</v>
      </c>
      <c r="O212" s="91"/>
      <c r="P212" s="91"/>
      <c r="Q212" s="19" t="e">
        <f t="shared" si="187"/>
        <v>#N/A</v>
      </c>
      <c r="R212" s="19" t="str" cm="1">
        <f t="array" ref="R212">_xlfn.IFS(P212=0,"si", AND(1&lt;P212, P212&lt;=O212),"si", OR(P212=1, P212&gt;O212),"no")</f>
        <v>si</v>
      </c>
      <c r="S212" s="78" t="e">
        <f t="shared" si="188"/>
        <v>#N/A</v>
      </c>
      <c r="T212" s="78" t="e">
        <f t="shared" si="189"/>
        <v>#N/A</v>
      </c>
      <c r="U212" s="11" t="e">
        <f t="shared" si="190"/>
        <v>#N/A</v>
      </c>
      <c r="V212" s="15" t="e">
        <f>INDEX(Foglio2!$J:$K,MATCH(B212,Foglio2!$J:$J,0),2)</f>
        <v>#N/A</v>
      </c>
      <c r="W212" s="91"/>
      <c r="X212" s="91"/>
      <c r="Y212" s="19" t="e">
        <f t="shared" si="191"/>
        <v>#N/A</v>
      </c>
      <c r="Z212" s="19" t="str">
        <f t="shared" si="192"/>
        <v>si</v>
      </c>
      <c r="AA212" s="78" t="e">
        <f t="shared" si="193"/>
        <v>#N/A</v>
      </c>
      <c r="AB212" s="78" t="e">
        <f t="shared" si="215"/>
        <v>#N/A</v>
      </c>
      <c r="AC212" s="19" t="e">
        <f t="shared" si="224"/>
        <v>#N/A</v>
      </c>
      <c r="AD212" s="11" t="e">
        <f t="shared" si="216"/>
        <v>#N/A</v>
      </c>
      <c r="AE212" s="15" t="e">
        <f>INDEX(Foglio2!$N:$O,MATCH(B212,Foglio2!$N:$N,0),2)</f>
        <v>#N/A</v>
      </c>
      <c r="AF212" s="91"/>
      <c r="AG212" s="91"/>
      <c r="AH212" s="19" t="e">
        <f t="shared" si="194"/>
        <v>#N/A</v>
      </c>
      <c r="AI212" s="19" t="str">
        <f t="shared" si="195"/>
        <v>si</v>
      </c>
      <c r="AJ212" s="78" t="e">
        <f t="shared" si="196"/>
        <v>#N/A</v>
      </c>
      <c r="AK212" s="78" t="e">
        <f t="shared" si="217"/>
        <v>#N/A</v>
      </c>
      <c r="AL212" s="19" t="e">
        <f t="shared" si="218"/>
        <v>#N/A</v>
      </c>
      <c r="AM212" s="11" t="e">
        <f t="shared" si="219"/>
        <v>#N/A</v>
      </c>
      <c r="AN212" s="15" t="e">
        <f>INDEX(Foglio2!$R:$S,MATCH(B212,Foglio2!$R:$R,0),2)</f>
        <v>#N/A</v>
      </c>
      <c r="AO212" s="91"/>
      <c r="AP212" s="91"/>
      <c r="AQ212" s="19" t="e">
        <f t="shared" si="197"/>
        <v>#N/A</v>
      </c>
      <c r="AR212" s="19" t="str">
        <f t="shared" si="198"/>
        <v>si</v>
      </c>
      <c r="AS212" s="78" t="e">
        <f t="shared" si="199"/>
        <v>#N/A</v>
      </c>
      <c r="AT212" s="78" t="e">
        <f t="shared" si="200"/>
        <v>#N/A</v>
      </c>
      <c r="AU212" s="11" t="e">
        <f t="shared" si="201"/>
        <v>#N/A</v>
      </c>
      <c r="AV212" s="15" t="e">
        <f>INDEX(Foglio2!$V:$W,MATCH(B212,Foglio2!$V:$V,0),2)</f>
        <v>#N/A</v>
      </c>
      <c r="AW212" s="91"/>
      <c r="AX212" s="91"/>
      <c r="AY212" s="19" t="e">
        <f t="shared" si="202"/>
        <v>#N/A</v>
      </c>
      <c r="AZ212" s="19" t="str">
        <f t="shared" si="203"/>
        <v>si</v>
      </c>
      <c r="BA212" s="78" t="e">
        <f t="shared" si="204"/>
        <v>#N/A</v>
      </c>
      <c r="BB212" s="78" t="e">
        <f t="shared" si="205"/>
        <v>#N/A</v>
      </c>
      <c r="BC212" s="11" t="e">
        <f t="shared" si="206"/>
        <v>#N/A</v>
      </c>
      <c r="BD212" s="15" t="e">
        <f>INDEX(Foglio2!$Z:$AA,MATCH(B212,Foglio2!$Z:$Z,0),2)</f>
        <v>#N/A</v>
      </c>
      <c r="BE212" s="91"/>
      <c r="BF212" s="91"/>
      <c r="BG212" s="19" t="e">
        <f t="shared" si="207"/>
        <v>#N/A</v>
      </c>
      <c r="BH212" s="19" t="str">
        <f t="shared" si="208"/>
        <v>si</v>
      </c>
      <c r="BI212" s="82" t="e">
        <f t="shared" si="225"/>
        <v>#N/A</v>
      </c>
      <c r="BJ212" s="78" t="e">
        <f t="shared" si="226"/>
        <v>#N/A</v>
      </c>
      <c r="BK212" s="78" t="e">
        <f t="shared" si="227"/>
        <v>#N/A</v>
      </c>
      <c r="BL212" s="19" t="e">
        <f t="shared" si="228"/>
        <v>#N/A</v>
      </c>
      <c r="BM212" s="11" t="e">
        <f t="shared" si="220"/>
        <v>#N/A</v>
      </c>
      <c r="BN212" s="15" t="e">
        <f>INDEX(Foglio2!$AC:$AD,MATCH(B212,Foglio2!$AC:$AC,0),2)</f>
        <v>#N/A</v>
      </c>
      <c r="BO212" s="91"/>
      <c r="BP212" s="91"/>
      <c r="BQ212" s="19" t="e">
        <f t="shared" si="209"/>
        <v>#N/A</v>
      </c>
      <c r="BR212" s="19" t="str">
        <f t="shared" si="210"/>
        <v>si</v>
      </c>
      <c r="BS212" s="78" t="e">
        <f t="shared" si="211"/>
        <v>#N/A</v>
      </c>
      <c r="BT212" s="78" t="e">
        <f t="shared" si="212"/>
        <v>#N/A</v>
      </c>
      <c r="BU212" s="11" t="e">
        <f t="shared" si="213"/>
        <v>#N/A</v>
      </c>
      <c r="BV212" s="92"/>
      <c r="BW212" s="92"/>
      <c r="BX212" s="82" t="str" cm="1">
        <f t="array" ref="BX212">_xlfn.IFS('indicatori output 1.2'!BW212=0, "si", OR('Indicatori target 1.2'!K212="err",'Indicatori target 1.2'!L212="err"), "no", AND('indicatori output 1.2'!BW212&gt;0, 'Indicatori target 1.2'!K212&lt;&gt;'Indicatori target 1.2'!L212), "no", AND('indicatori output 1.2'!BW212&gt;0,'Indicatori target 1.2'!K212='Indicatori target 1.2'!L212), "si")</f>
        <v>si</v>
      </c>
      <c r="BY212" s="82" t="str">
        <f t="shared" si="229"/>
        <v>si</v>
      </c>
      <c r="BZ212" s="78">
        <f t="shared" si="230"/>
        <v>0</v>
      </c>
      <c r="CA212" s="78">
        <f t="shared" si="231"/>
        <v>0</v>
      </c>
    </row>
    <row r="213" spans="1:79" x14ac:dyDescent="0.3">
      <c r="A213"/>
      <c r="B213"/>
      <c r="C213" s="10" t="e">
        <f>INDEX(Foglio2!$B:$C,MATCH('indicatori output 1.2'!B213,Foglio2!$B:$B,0),2)</f>
        <v>#N/A</v>
      </c>
      <c r="D213" s="10" t="e">
        <f>INDEX(Foglio4!$C:$D,MATCH('indicatori output 1.2'!B213,Foglio4!$C:$C,0),2)</f>
        <v>#N/A</v>
      </c>
      <c r="E213" s="91"/>
      <c r="F213" s="91"/>
      <c r="G213" s="19" t="e">
        <f t="shared" si="185"/>
        <v>#N/A</v>
      </c>
      <c r="H213" s="19" t="str">
        <f t="shared" si="186"/>
        <v>si</v>
      </c>
      <c r="I213" s="19" t="e">
        <f t="shared" si="221"/>
        <v>#N/A</v>
      </c>
      <c r="J213" s="19" t="e" cm="1">
        <f t="array" ref="J213">_xlfn.IFS(D213=F213,"uguale",D213&lt;F213,"regis maggiore",D213&gt;F213,"regis minore")</f>
        <v>#N/A</v>
      </c>
      <c r="K213" s="78" t="e">
        <f t="shared" si="222"/>
        <v>#N/A</v>
      </c>
      <c r="L213" s="78" t="e">
        <f t="shared" si="223"/>
        <v>#N/A</v>
      </c>
      <c r="M213" s="11" t="e">
        <f t="shared" si="214"/>
        <v>#N/A</v>
      </c>
      <c r="N213" s="15" t="e">
        <f>INDEX(Foglio2!$F:$G,MATCH(B213,Foglio2!$F:$F,0),2)</f>
        <v>#N/A</v>
      </c>
      <c r="O213" s="91"/>
      <c r="P213" s="91"/>
      <c r="Q213" s="19" t="e">
        <f t="shared" si="187"/>
        <v>#N/A</v>
      </c>
      <c r="R213" s="19" t="str" cm="1">
        <f t="array" ref="R213">_xlfn.IFS(P213=0,"si", AND(1&lt;P213, P213&lt;=O213),"si", OR(P213=1, P213&gt;O213),"no")</f>
        <v>si</v>
      </c>
      <c r="S213" s="78" t="e">
        <f t="shared" si="188"/>
        <v>#N/A</v>
      </c>
      <c r="T213" s="78" t="e">
        <f t="shared" si="189"/>
        <v>#N/A</v>
      </c>
      <c r="U213" s="11" t="e">
        <f t="shared" si="190"/>
        <v>#N/A</v>
      </c>
      <c r="V213" s="15" t="e">
        <f>INDEX(Foglio2!$J:$K,MATCH(B213,Foglio2!$J:$J,0),2)</f>
        <v>#N/A</v>
      </c>
      <c r="W213" s="91"/>
      <c r="X213" s="91"/>
      <c r="Y213" s="19" t="e">
        <f t="shared" si="191"/>
        <v>#N/A</v>
      </c>
      <c r="Z213" s="19" t="str">
        <f t="shared" si="192"/>
        <v>si</v>
      </c>
      <c r="AA213" s="78" t="e">
        <f t="shared" si="193"/>
        <v>#N/A</v>
      </c>
      <c r="AB213" s="78" t="e">
        <f t="shared" si="215"/>
        <v>#N/A</v>
      </c>
      <c r="AC213" s="19" t="e">
        <f t="shared" si="224"/>
        <v>#N/A</v>
      </c>
      <c r="AD213" s="11" t="e">
        <f t="shared" si="216"/>
        <v>#N/A</v>
      </c>
      <c r="AE213" s="15" t="e">
        <f>INDEX(Foglio2!$N:$O,MATCH(B213,Foglio2!$N:$N,0),2)</f>
        <v>#N/A</v>
      </c>
      <c r="AF213" s="91"/>
      <c r="AG213" s="91"/>
      <c r="AH213" s="19" t="e">
        <f t="shared" si="194"/>
        <v>#N/A</v>
      </c>
      <c r="AI213" s="19" t="str">
        <f t="shared" si="195"/>
        <v>si</v>
      </c>
      <c r="AJ213" s="78" t="e">
        <f t="shared" si="196"/>
        <v>#N/A</v>
      </c>
      <c r="AK213" s="78" t="e">
        <f t="shared" si="217"/>
        <v>#N/A</v>
      </c>
      <c r="AL213" s="19" t="e">
        <f t="shared" si="218"/>
        <v>#N/A</v>
      </c>
      <c r="AM213" s="11" t="e">
        <f t="shared" si="219"/>
        <v>#N/A</v>
      </c>
      <c r="AN213" s="15" t="e">
        <f>INDEX(Foglio2!$R:$S,MATCH(B213,Foglio2!$R:$R,0),2)</f>
        <v>#N/A</v>
      </c>
      <c r="AO213" s="91"/>
      <c r="AP213" s="91"/>
      <c r="AQ213" s="19" t="e">
        <f t="shared" si="197"/>
        <v>#N/A</v>
      </c>
      <c r="AR213" s="19" t="str">
        <f t="shared" si="198"/>
        <v>si</v>
      </c>
      <c r="AS213" s="78" t="e">
        <f t="shared" si="199"/>
        <v>#N/A</v>
      </c>
      <c r="AT213" s="78" t="e">
        <f t="shared" si="200"/>
        <v>#N/A</v>
      </c>
      <c r="AU213" s="11" t="e">
        <f t="shared" si="201"/>
        <v>#N/A</v>
      </c>
      <c r="AV213" s="15" t="e">
        <f>INDEX(Foglio2!$V:$W,MATCH(B213,Foglio2!$V:$V,0),2)</f>
        <v>#N/A</v>
      </c>
      <c r="AW213" s="91"/>
      <c r="AX213" s="91"/>
      <c r="AY213" s="19" t="e">
        <f t="shared" si="202"/>
        <v>#N/A</v>
      </c>
      <c r="AZ213" s="19" t="str">
        <f t="shared" si="203"/>
        <v>si</v>
      </c>
      <c r="BA213" s="78" t="e">
        <f t="shared" si="204"/>
        <v>#N/A</v>
      </c>
      <c r="BB213" s="78" t="e">
        <f t="shared" si="205"/>
        <v>#N/A</v>
      </c>
      <c r="BC213" s="11" t="e">
        <f t="shared" si="206"/>
        <v>#N/A</v>
      </c>
      <c r="BD213" s="15" t="e">
        <f>INDEX(Foglio2!$Z:$AA,MATCH(B213,Foglio2!$Z:$Z,0),2)</f>
        <v>#N/A</v>
      </c>
      <c r="BE213" s="91"/>
      <c r="BF213" s="91"/>
      <c r="BG213" s="19" t="e">
        <f t="shared" si="207"/>
        <v>#N/A</v>
      </c>
      <c r="BH213" s="19" t="str">
        <f t="shared" si="208"/>
        <v>si</v>
      </c>
      <c r="BI213" s="82" t="e">
        <f t="shared" si="225"/>
        <v>#N/A</v>
      </c>
      <c r="BJ213" s="78" t="e">
        <f t="shared" si="226"/>
        <v>#N/A</v>
      </c>
      <c r="BK213" s="78" t="e">
        <f t="shared" si="227"/>
        <v>#N/A</v>
      </c>
      <c r="BL213" s="19" t="e">
        <f t="shared" si="228"/>
        <v>#N/A</v>
      </c>
      <c r="BM213" s="11" t="e">
        <f t="shared" si="220"/>
        <v>#N/A</v>
      </c>
      <c r="BN213" s="15" t="e">
        <f>INDEX(Foglio2!$AC:$AD,MATCH(B213,Foglio2!$AC:$AC,0),2)</f>
        <v>#N/A</v>
      </c>
      <c r="BO213" s="91"/>
      <c r="BP213" s="91"/>
      <c r="BQ213" s="19" t="e">
        <f t="shared" si="209"/>
        <v>#N/A</v>
      </c>
      <c r="BR213" s="19" t="str">
        <f t="shared" si="210"/>
        <v>si</v>
      </c>
      <c r="BS213" s="78" t="e">
        <f t="shared" si="211"/>
        <v>#N/A</v>
      </c>
      <c r="BT213" s="78" t="e">
        <f t="shared" si="212"/>
        <v>#N/A</v>
      </c>
      <c r="BU213" s="11" t="e">
        <f t="shared" si="213"/>
        <v>#N/A</v>
      </c>
      <c r="BV213" s="92"/>
      <c r="BW213" s="92"/>
      <c r="BX213" s="82" t="str" cm="1">
        <f t="array" ref="BX213">_xlfn.IFS('indicatori output 1.2'!BW213=0, "si", OR('Indicatori target 1.2'!K213="err",'Indicatori target 1.2'!L213="err"), "no", AND('indicatori output 1.2'!BW213&gt;0, 'Indicatori target 1.2'!K213&lt;&gt;'Indicatori target 1.2'!L213), "no", AND('indicatori output 1.2'!BW213&gt;0,'Indicatori target 1.2'!K213='Indicatori target 1.2'!L213), "si")</f>
        <v>si</v>
      </c>
      <c r="BY213" s="82" t="str">
        <f t="shared" si="229"/>
        <v>si</v>
      </c>
      <c r="BZ213" s="78">
        <f t="shared" si="230"/>
        <v>0</v>
      </c>
      <c r="CA213" s="78">
        <f t="shared" si="231"/>
        <v>0</v>
      </c>
    </row>
    <row r="214" spans="1:79" x14ac:dyDescent="0.3">
      <c r="A214"/>
      <c r="B214"/>
      <c r="C214" s="10" t="e">
        <f>INDEX(Foglio2!$B:$C,MATCH('indicatori output 1.2'!B214,Foglio2!$B:$B,0),2)</f>
        <v>#N/A</v>
      </c>
      <c r="D214" s="10" t="e">
        <f>INDEX(Foglio4!$C:$D,MATCH('indicatori output 1.2'!B214,Foglio4!$C:$C,0),2)</f>
        <v>#N/A</v>
      </c>
      <c r="E214" s="91"/>
      <c r="F214" s="91"/>
      <c r="G214" s="19" t="e">
        <f t="shared" si="185"/>
        <v>#N/A</v>
      </c>
      <c r="H214" s="19" t="str">
        <f t="shared" si="186"/>
        <v>si</v>
      </c>
      <c r="I214" s="19" t="e">
        <f t="shared" si="221"/>
        <v>#N/A</v>
      </c>
      <c r="J214" s="19" t="e" cm="1">
        <f t="array" ref="J214">_xlfn.IFS(D214=F214,"uguale",D214&lt;F214,"regis maggiore",D214&gt;F214,"regis minore")</f>
        <v>#N/A</v>
      </c>
      <c r="K214" s="78" t="e">
        <f t="shared" si="222"/>
        <v>#N/A</v>
      </c>
      <c r="L214" s="78" t="e">
        <f t="shared" si="223"/>
        <v>#N/A</v>
      </c>
      <c r="M214" s="11" t="e">
        <f t="shared" si="214"/>
        <v>#N/A</v>
      </c>
      <c r="N214" s="15" t="e">
        <f>INDEX(Foglio2!$F:$G,MATCH(B214,Foglio2!$F:$F,0),2)</f>
        <v>#N/A</v>
      </c>
      <c r="O214" s="91"/>
      <c r="P214" s="91"/>
      <c r="Q214" s="19" t="e">
        <f t="shared" si="187"/>
        <v>#N/A</v>
      </c>
      <c r="R214" s="19" t="str" cm="1">
        <f t="array" ref="R214">_xlfn.IFS(P214=0,"si", AND(1&lt;P214, P214&lt;=O214),"si", OR(P214=1, P214&gt;O214),"no")</f>
        <v>si</v>
      </c>
      <c r="S214" s="78" t="e">
        <f t="shared" si="188"/>
        <v>#N/A</v>
      </c>
      <c r="T214" s="78" t="e">
        <f t="shared" si="189"/>
        <v>#N/A</v>
      </c>
      <c r="U214" s="11" t="e">
        <f t="shared" si="190"/>
        <v>#N/A</v>
      </c>
      <c r="V214" s="15" t="e">
        <f>INDEX(Foglio2!$J:$K,MATCH(B214,Foglio2!$J:$J,0),2)</f>
        <v>#N/A</v>
      </c>
      <c r="W214" s="91"/>
      <c r="X214" s="91"/>
      <c r="Y214" s="19" t="e">
        <f t="shared" si="191"/>
        <v>#N/A</v>
      </c>
      <c r="Z214" s="19" t="str">
        <f t="shared" si="192"/>
        <v>si</v>
      </c>
      <c r="AA214" s="78" t="e">
        <f t="shared" si="193"/>
        <v>#N/A</v>
      </c>
      <c r="AB214" s="78" t="e">
        <f t="shared" si="215"/>
        <v>#N/A</v>
      </c>
      <c r="AC214" s="19" t="e">
        <f t="shared" si="224"/>
        <v>#N/A</v>
      </c>
      <c r="AD214" s="11" t="e">
        <f t="shared" si="216"/>
        <v>#N/A</v>
      </c>
      <c r="AE214" s="15" t="e">
        <f>INDEX(Foglio2!$N:$O,MATCH(B214,Foglio2!$N:$N,0),2)</f>
        <v>#N/A</v>
      </c>
      <c r="AF214" s="91"/>
      <c r="AG214" s="91"/>
      <c r="AH214" s="19" t="e">
        <f t="shared" si="194"/>
        <v>#N/A</v>
      </c>
      <c r="AI214" s="19" t="str">
        <f t="shared" si="195"/>
        <v>si</v>
      </c>
      <c r="AJ214" s="78" t="e">
        <f t="shared" si="196"/>
        <v>#N/A</v>
      </c>
      <c r="AK214" s="78" t="e">
        <f t="shared" si="217"/>
        <v>#N/A</v>
      </c>
      <c r="AL214" s="19" t="e">
        <f t="shared" si="218"/>
        <v>#N/A</v>
      </c>
      <c r="AM214" s="11" t="e">
        <f t="shared" si="219"/>
        <v>#N/A</v>
      </c>
      <c r="AN214" s="15" t="e">
        <f>INDEX(Foglio2!$R:$S,MATCH(B214,Foglio2!$R:$R,0),2)</f>
        <v>#N/A</v>
      </c>
      <c r="AO214" s="91"/>
      <c r="AP214" s="91"/>
      <c r="AQ214" s="19" t="e">
        <f t="shared" si="197"/>
        <v>#N/A</v>
      </c>
      <c r="AR214" s="19" t="str">
        <f t="shared" si="198"/>
        <v>si</v>
      </c>
      <c r="AS214" s="78" t="e">
        <f t="shared" si="199"/>
        <v>#N/A</v>
      </c>
      <c r="AT214" s="78" t="e">
        <f t="shared" si="200"/>
        <v>#N/A</v>
      </c>
      <c r="AU214" s="11" t="e">
        <f t="shared" si="201"/>
        <v>#N/A</v>
      </c>
      <c r="AV214" s="15" t="e">
        <f>INDEX(Foglio2!$V:$W,MATCH(B214,Foglio2!$V:$V,0),2)</f>
        <v>#N/A</v>
      </c>
      <c r="AW214" s="91"/>
      <c r="AX214" s="91"/>
      <c r="AY214" s="19" t="e">
        <f t="shared" si="202"/>
        <v>#N/A</v>
      </c>
      <c r="AZ214" s="19" t="str">
        <f t="shared" si="203"/>
        <v>si</v>
      </c>
      <c r="BA214" s="78" t="e">
        <f t="shared" si="204"/>
        <v>#N/A</v>
      </c>
      <c r="BB214" s="78" t="e">
        <f t="shared" si="205"/>
        <v>#N/A</v>
      </c>
      <c r="BC214" s="11" t="e">
        <f t="shared" si="206"/>
        <v>#N/A</v>
      </c>
      <c r="BD214" s="15" t="e">
        <f>INDEX(Foglio2!$Z:$AA,MATCH(B214,Foglio2!$Z:$Z,0),2)</f>
        <v>#N/A</v>
      </c>
      <c r="BE214" s="91"/>
      <c r="BF214" s="91"/>
      <c r="BG214" s="19" t="e">
        <f t="shared" si="207"/>
        <v>#N/A</v>
      </c>
      <c r="BH214" s="19" t="str">
        <f t="shared" si="208"/>
        <v>si</v>
      </c>
      <c r="BI214" s="82" t="e">
        <f t="shared" si="225"/>
        <v>#N/A</v>
      </c>
      <c r="BJ214" s="78" t="e">
        <f t="shared" si="226"/>
        <v>#N/A</v>
      </c>
      <c r="BK214" s="78" t="e">
        <f t="shared" si="227"/>
        <v>#N/A</v>
      </c>
      <c r="BL214" s="19" t="e">
        <f t="shared" si="228"/>
        <v>#N/A</v>
      </c>
      <c r="BM214" s="11" t="e">
        <f t="shared" si="220"/>
        <v>#N/A</v>
      </c>
      <c r="BN214" s="15" t="e">
        <f>INDEX(Foglio2!$AC:$AD,MATCH(B214,Foglio2!$AC:$AC,0),2)</f>
        <v>#N/A</v>
      </c>
      <c r="BO214" s="91"/>
      <c r="BP214" s="91"/>
      <c r="BQ214" s="19" t="e">
        <f t="shared" si="209"/>
        <v>#N/A</v>
      </c>
      <c r="BR214" s="19" t="str">
        <f t="shared" si="210"/>
        <v>si</v>
      </c>
      <c r="BS214" s="78" t="e">
        <f t="shared" si="211"/>
        <v>#N/A</v>
      </c>
      <c r="BT214" s="78" t="e">
        <f t="shared" si="212"/>
        <v>#N/A</v>
      </c>
      <c r="BU214" s="11" t="e">
        <f t="shared" si="213"/>
        <v>#N/A</v>
      </c>
      <c r="BV214" s="92"/>
      <c r="BW214" s="92"/>
      <c r="BX214" s="82" t="str" cm="1">
        <f t="array" ref="BX214">_xlfn.IFS('indicatori output 1.2'!BW214=0, "si", OR('Indicatori target 1.2'!K214="err",'Indicatori target 1.2'!L214="err"), "no", AND('indicatori output 1.2'!BW214&gt;0, 'Indicatori target 1.2'!K214&lt;&gt;'Indicatori target 1.2'!L214), "no", AND('indicatori output 1.2'!BW214&gt;0,'Indicatori target 1.2'!K214='Indicatori target 1.2'!L214), "si")</f>
        <v>si</v>
      </c>
      <c r="BY214" s="82" t="str">
        <f t="shared" si="229"/>
        <v>si</v>
      </c>
      <c r="BZ214" s="78">
        <f t="shared" si="230"/>
        <v>0</v>
      </c>
      <c r="CA214" s="78">
        <f t="shared" si="231"/>
        <v>0</v>
      </c>
    </row>
    <row r="215" spans="1:79" x14ac:dyDescent="0.3">
      <c r="A215"/>
      <c r="B215"/>
      <c r="C215" s="10" t="e">
        <f>INDEX(Foglio2!$B:$C,MATCH('indicatori output 1.2'!B215,Foglio2!$B:$B,0),2)</f>
        <v>#N/A</v>
      </c>
      <c r="D215" s="10" t="e">
        <f>INDEX(Foglio4!$C:$D,MATCH('indicatori output 1.2'!B215,Foglio4!$C:$C,0),2)</f>
        <v>#N/A</v>
      </c>
      <c r="E215" s="91"/>
      <c r="F215" s="91"/>
      <c r="G215" s="19" t="e">
        <f t="shared" si="185"/>
        <v>#N/A</v>
      </c>
      <c r="H215" s="19" t="str">
        <f t="shared" si="186"/>
        <v>si</v>
      </c>
      <c r="I215" s="19" t="e">
        <f t="shared" si="221"/>
        <v>#N/A</v>
      </c>
      <c r="J215" s="19" t="e" cm="1">
        <f t="array" ref="J215">_xlfn.IFS(D215=F215,"uguale",D215&lt;F215,"regis maggiore",D215&gt;F215,"regis minore")</f>
        <v>#N/A</v>
      </c>
      <c r="K215" s="78" t="e">
        <f t="shared" si="222"/>
        <v>#N/A</v>
      </c>
      <c r="L215" s="78" t="e">
        <f t="shared" si="223"/>
        <v>#N/A</v>
      </c>
      <c r="M215" s="11" t="e">
        <f t="shared" si="214"/>
        <v>#N/A</v>
      </c>
      <c r="N215" s="15" t="e">
        <f>INDEX(Foglio2!$F:$G,MATCH(B215,Foglio2!$F:$F,0),2)</f>
        <v>#N/A</v>
      </c>
      <c r="O215" s="91"/>
      <c r="P215" s="91"/>
      <c r="Q215" s="19" t="e">
        <f t="shared" si="187"/>
        <v>#N/A</v>
      </c>
      <c r="R215" s="19" t="str" cm="1">
        <f t="array" ref="R215">_xlfn.IFS(P215=0,"si", AND(1&lt;P215, P215&lt;=O215),"si", OR(P215=1, P215&gt;O215),"no")</f>
        <v>si</v>
      </c>
      <c r="S215" s="78" t="e">
        <f t="shared" si="188"/>
        <v>#N/A</v>
      </c>
      <c r="T215" s="78" t="e">
        <f t="shared" si="189"/>
        <v>#N/A</v>
      </c>
      <c r="U215" s="11" t="e">
        <f t="shared" si="190"/>
        <v>#N/A</v>
      </c>
      <c r="V215" s="15" t="e">
        <f>INDEX(Foglio2!$J:$K,MATCH(B215,Foglio2!$J:$J,0),2)</f>
        <v>#N/A</v>
      </c>
      <c r="W215" s="91"/>
      <c r="X215" s="91"/>
      <c r="Y215" s="19" t="e">
        <f t="shared" si="191"/>
        <v>#N/A</v>
      </c>
      <c r="Z215" s="19" t="str">
        <f t="shared" si="192"/>
        <v>si</v>
      </c>
      <c r="AA215" s="78" t="e">
        <f t="shared" si="193"/>
        <v>#N/A</v>
      </c>
      <c r="AB215" s="78" t="e">
        <f t="shared" si="215"/>
        <v>#N/A</v>
      </c>
      <c r="AC215" s="19" t="e">
        <f t="shared" si="224"/>
        <v>#N/A</v>
      </c>
      <c r="AD215" s="11" t="e">
        <f t="shared" si="216"/>
        <v>#N/A</v>
      </c>
      <c r="AE215" s="15" t="e">
        <f>INDEX(Foglio2!$N:$O,MATCH(B215,Foglio2!$N:$N,0),2)</f>
        <v>#N/A</v>
      </c>
      <c r="AF215" s="91"/>
      <c r="AG215" s="91"/>
      <c r="AH215" s="19" t="e">
        <f t="shared" si="194"/>
        <v>#N/A</v>
      </c>
      <c r="AI215" s="19" t="str">
        <f t="shared" si="195"/>
        <v>si</v>
      </c>
      <c r="AJ215" s="78" t="e">
        <f t="shared" si="196"/>
        <v>#N/A</v>
      </c>
      <c r="AK215" s="78" t="e">
        <f t="shared" si="217"/>
        <v>#N/A</v>
      </c>
      <c r="AL215" s="19" t="e">
        <f t="shared" si="218"/>
        <v>#N/A</v>
      </c>
      <c r="AM215" s="11" t="e">
        <f t="shared" si="219"/>
        <v>#N/A</v>
      </c>
      <c r="AN215" s="15" t="e">
        <f>INDEX(Foglio2!$R:$S,MATCH(B215,Foglio2!$R:$R,0),2)</f>
        <v>#N/A</v>
      </c>
      <c r="AO215" s="91"/>
      <c r="AP215" s="91"/>
      <c r="AQ215" s="19" t="e">
        <f t="shared" si="197"/>
        <v>#N/A</v>
      </c>
      <c r="AR215" s="19" t="str">
        <f t="shared" si="198"/>
        <v>si</v>
      </c>
      <c r="AS215" s="78" t="e">
        <f t="shared" si="199"/>
        <v>#N/A</v>
      </c>
      <c r="AT215" s="78" t="e">
        <f t="shared" si="200"/>
        <v>#N/A</v>
      </c>
      <c r="AU215" s="11" t="e">
        <f t="shared" si="201"/>
        <v>#N/A</v>
      </c>
      <c r="AV215" s="15" t="e">
        <f>INDEX(Foglio2!$V:$W,MATCH(B215,Foglio2!$V:$V,0),2)</f>
        <v>#N/A</v>
      </c>
      <c r="AW215" s="91"/>
      <c r="AX215" s="91"/>
      <c r="AY215" s="19" t="e">
        <f t="shared" si="202"/>
        <v>#N/A</v>
      </c>
      <c r="AZ215" s="19" t="str">
        <f t="shared" si="203"/>
        <v>si</v>
      </c>
      <c r="BA215" s="78" t="e">
        <f t="shared" si="204"/>
        <v>#N/A</v>
      </c>
      <c r="BB215" s="78" t="e">
        <f t="shared" si="205"/>
        <v>#N/A</v>
      </c>
      <c r="BC215" s="11" t="e">
        <f t="shared" si="206"/>
        <v>#N/A</v>
      </c>
      <c r="BD215" s="15" t="e">
        <f>INDEX(Foglio2!$Z:$AA,MATCH(B215,Foglio2!$Z:$Z,0),2)</f>
        <v>#N/A</v>
      </c>
      <c r="BE215" s="91"/>
      <c r="BF215" s="91"/>
      <c r="BG215" s="19" t="e">
        <f t="shared" si="207"/>
        <v>#N/A</v>
      </c>
      <c r="BH215" s="19" t="str">
        <f t="shared" si="208"/>
        <v>si</v>
      </c>
      <c r="BI215" s="82" t="e">
        <f t="shared" si="225"/>
        <v>#N/A</v>
      </c>
      <c r="BJ215" s="78" t="e">
        <f t="shared" si="226"/>
        <v>#N/A</v>
      </c>
      <c r="BK215" s="78" t="e">
        <f t="shared" si="227"/>
        <v>#N/A</v>
      </c>
      <c r="BL215" s="19" t="e">
        <f t="shared" si="228"/>
        <v>#N/A</v>
      </c>
      <c r="BM215" s="11" t="e">
        <f t="shared" si="220"/>
        <v>#N/A</v>
      </c>
      <c r="BN215" s="15" t="e">
        <f>INDEX(Foglio2!$AC:$AD,MATCH(B215,Foglio2!$AC:$AC,0),2)</f>
        <v>#N/A</v>
      </c>
      <c r="BO215" s="91"/>
      <c r="BP215" s="91"/>
      <c r="BQ215" s="19" t="e">
        <f t="shared" si="209"/>
        <v>#N/A</v>
      </c>
      <c r="BR215" s="19" t="str">
        <f t="shared" si="210"/>
        <v>si</v>
      </c>
      <c r="BS215" s="78" t="e">
        <f t="shared" si="211"/>
        <v>#N/A</v>
      </c>
      <c r="BT215" s="78" t="e">
        <f t="shared" si="212"/>
        <v>#N/A</v>
      </c>
      <c r="BU215" s="11" t="e">
        <f t="shared" si="213"/>
        <v>#N/A</v>
      </c>
      <c r="BV215" s="92"/>
      <c r="BW215" s="92"/>
      <c r="BX215" s="82" t="str" cm="1">
        <f t="array" ref="BX215">_xlfn.IFS('indicatori output 1.2'!BW215=0, "si", OR('Indicatori target 1.2'!K215="err",'Indicatori target 1.2'!L215="err"), "no", AND('indicatori output 1.2'!BW215&gt;0, 'Indicatori target 1.2'!K215&lt;&gt;'Indicatori target 1.2'!L215), "no", AND('indicatori output 1.2'!BW215&gt;0,'Indicatori target 1.2'!K215='Indicatori target 1.2'!L215), "si")</f>
        <v>si</v>
      </c>
      <c r="BY215" s="82" t="str">
        <f t="shared" si="229"/>
        <v>si</v>
      </c>
      <c r="BZ215" s="78">
        <f t="shared" si="230"/>
        <v>0</v>
      </c>
      <c r="CA215" s="78">
        <f t="shared" si="231"/>
        <v>0</v>
      </c>
    </row>
    <row r="216" spans="1:79" x14ac:dyDescent="0.3">
      <c r="A216"/>
      <c r="B216"/>
      <c r="C216" s="10" t="e">
        <f>INDEX(Foglio2!$B:$C,MATCH('indicatori output 1.2'!B216,Foglio2!$B:$B,0),2)</f>
        <v>#N/A</v>
      </c>
      <c r="D216" s="10" t="e">
        <f>INDEX(Foglio4!$C:$D,MATCH('indicatori output 1.2'!B216,Foglio4!$C:$C,0),2)</f>
        <v>#N/A</v>
      </c>
      <c r="E216" s="91"/>
      <c r="F216" s="91"/>
      <c r="G216" s="19" t="e">
        <f t="shared" si="185"/>
        <v>#N/A</v>
      </c>
      <c r="H216" s="19" t="str">
        <f t="shared" si="186"/>
        <v>si</v>
      </c>
      <c r="I216" s="19" t="e">
        <f t="shared" si="221"/>
        <v>#N/A</v>
      </c>
      <c r="J216" s="19" t="e" cm="1">
        <f t="array" ref="J216">_xlfn.IFS(D216=F216,"uguale",D216&lt;F216,"regis maggiore",D216&gt;F216,"regis minore")</f>
        <v>#N/A</v>
      </c>
      <c r="K216" s="78" t="e">
        <f t="shared" si="222"/>
        <v>#N/A</v>
      </c>
      <c r="L216" s="78" t="e">
        <f t="shared" si="223"/>
        <v>#N/A</v>
      </c>
      <c r="M216" s="11" t="e">
        <f t="shared" si="214"/>
        <v>#N/A</v>
      </c>
      <c r="N216" s="15" t="e">
        <f>INDEX(Foglio2!$F:$G,MATCH(B216,Foglio2!$F:$F,0),2)</f>
        <v>#N/A</v>
      </c>
      <c r="O216" s="91"/>
      <c r="P216" s="91"/>
      <c r="Q216" s="19" t="e">
        <f t="shared" si="187"/>
        <v>#N/A</v>
      </c>
      <c r="R216" s="19" t="str" cm="1">
        <f t="array" ref="R216">_xlfn.IFS(P216=0,"si", AND(1&lt;P216, P216&lt;=O216),"si", OR(P216=1, P216&gt;O216),"no")</f>
        <v>si</v>
      </c>
      <c r="S216" s="78" t="e">
        <f t="shared" si="188"/>
        <v>#N/A</v>
      </c>
      <c r="T216" s="78" t="e">
        <f t="shared" si="189"/>
        <v>#N/A</v>
      </c>
      <c r="U216" s="11" t="e">
        <f t="shared" si="190"/>
        <v>#N/A</v>
      </c>
      <c r="V216" s="15" t="e">
        <f>INDEX(Foglio2!$J:$K,MATCH(B216,Foglio2!$J:$J,0),2)</f>
        <v>#N/A</v>
      </c>
      <c r="W216" s="91"/>
      <c r="X216" s="91"/>
      <c r="Y216" s="19" t="e">
        <f t="shared" si="191"/>
        <v>#N/A</v>
      </c>
      <c r="Z216" s="19" t="str">
        <f t="shared" si="192"/>
        <v>si</v>
      </c>
      <c r="AA216" s="78" t="e">
        <f t="shared" si="193"/>
        <v>#N/A</v>
      </c>
      <c r="AB216" s="78" t="e">
        <f t="shared" si="215"/>
        <v>#N/A</v>
      </c>
      <c r="AC216" s="19" t="e">
        <f t="shared" si="224"/>
        <v>#N/A</v>
      </c>
      <c r="AD216" s="11" t="e">
        <f t="shared" si="216"/>
        <v>#N/A</v>
      </c>
      <c r="AE216" s="15" t="e">
        <f>INDEX(Foglio2!$N:$O,MATCH(B216,Foglio2!$N:$N,0),2)</f>
        <v>#N/A</v>
      </c>
      <c r="AF216" s="91"/>
      <c r="AG216" s="91"/>
      <c r="AH216" s="19" t="e">
        <f t="shared" si="194"/>
        <v>#N/A</v>
      </c>
      <c r="AI216" s="19" t="str">
        <f t="shared" si="195"/>
        <v>si</v>
      </c>
      <c r="AJ216" s="78" t="e">
        <f t="shared" si="196"/>
        <v>#N/A</v>
      </c>
      <c r="AK216" s="78" t="e">
        <f t="shared" si="217"/>
        <v>#N/A</v>
      </c>
      <c r="AL216" s="19" t="e">
        <f t="shared" si="218"/>
        <v>#N/A</v>
      </c>
      <c r="AM216" s="11" t="e">
        <f t="shared" si="219"/>
        <v>#N/A</v>
      </c>
      <c r="AN216" s="15" t="e">
        <f>INDEX(Foglio2!$R:$S,MATCH(B216,Foglio2!$R:$R,0),2)</f>
        <v>#N/A</v>
      </c>
      <c r="AO216" s="91"/>
      <c r="AP216" s="91"/>
      <c r="AQ216" s="19" t="e">
        <f t="shared" si="197"/>
        <v>#N/A</v>
      </c>
      <c r="AR216" s="19" t="str">
        <f t="shared" si="198"/>
        <v>si</v>
      </c>
      <c r="AS216" s="78" t="e">
        <f t="shared" si="199"/>
        <v>#N/A</v>
      </c>
      <c r="AT216" s="78" t="e">
        <f t="shared" si="200"/>
        <v>#N/A</v>
      </c>
      <c r="AU216" s="11" t="e">
        <f t="shared" si="201"/>
        <v>#N/A</v>
      </c>
      <c r="AV216" s="15" t="e">
        <f>INDEX(Foglio2!$V:$W,MATCH(B216,Foglio2!$V:$V,0),2)</f>
        <v>#N/A</v>
      </c>
      <c r="AW216" s="91"/>
      <c r="AX216" s="91"/>
      <c r="AY216" s="19" t="e">
        <f t="shared" si="202"/>
        <v>#N/A</v>
      </c>
      <c r="AZ216" s="19" t="str">
        <f t="shared" si="203"/>
        <v>si</v>
      </c>
      <c r="BA216" s="78" t="e">
        <f t="shared" si="204"/>
        <v>#N/A</v>
      </c>
      <c r="BB216" s="78" t="e">
        <f t="shared" si="205"/>
        <v>#N/A</v>
      </c>
      <c r="BC216" s="11" t="e">
        <f t="shared" si="206"/>
        <v>#N/A</v>
      </c>
      <c r="BD216" s="15" t="e">
        <f>INDEX(Foglio2!$Z:$AA,MATCH(B216,Foglio2!$Z:$Z,0),2)</f>
        <v>#N/A</v>
      </c>
      <c r="BE216" s="91"/>
      <c r="BF216" s="91"/>
      <c r="BG216" s="19" t="e">
        <f t="shared" si="207"/>
        <v>#N/A</v>
      </c>
      <c r="BH216" s="19" t="str">
        <f t="shared" si="208"/>
        <v>si</v>
      </c>
      <c r="BI216" s="82" t="e">
        <f t="shared" si="225"/>
        <v>#N/A</v>
      </c>
      <c r="BJ216" s="78" t="e">
        <f t="shared" si="226"/>
        <v>#N/A</v>
      </c>
      <c r="BK216" s="78" t="e">
        <f t="shared" si="227"/>
        <v>#N/A</v>
      </c>
      <c r="BL216" s="19" t="e">
        <f t="shared" si="228"/>
        <v>#N/A</v>
      </c>
      <c r="BM216" s="11" t="e">
        <f t="shared" si="220"/>
        <v>#N/A</v>
      </c>
      <c r="BN216" s="15" t="e">
        <f>INDEX(Foglio2!$AC:$AD,MATCH(B216,Foglio2!$AC:$AC,0),2)</f>
        <v>#N/A</v>
      </c>
      <c r="BO216" s="91"/>
      <c r="BP216" s="91"/>
      <c r="BQ216" s="19" t="e">
        <f t="shared" si="209"/>
        <v>#N/A</v>
      </c>
      <c r="BR216" s="19" t="str">
        <f t="shared" si="210"/>
        <v>si</v>
      </c>
      <c r="BS216" s="78" t="e">
        <f t="shared" si="211"/>
        <v>#N/A</v>
      </c>
      <c r="BT216" s="78" t="e">
        <f t="shared" si="212"/>
        <v>#N/A</v>
      </c>
      <c r="BU216" s="11" t="e">
        <f t="shared" si="213"/>
        <v>#N/A</v>
      </c>
      <c r="BV216" s="92"/>
      <c r="BW216" s="92"/>
      <c r="BX216" s="82" t="str" cm="1">
        <f t="array" ref="BX216">_xlfn.IFS('indicatori output 1.2'!BW216=0, "si", OR('Indicatori target 1.2'!K216="err",'Indicatori target 1.2'!L216="err"), "no", AND('indicatori output 1.2'!BW216&gt;0, 'Indicatori target 1.2'!K216&lt;&gt;'Indicatori target 1.2'!L216), "no", AND('indicatori output 1.2'!BW216&gt;0,'Indicatori target 1.2'!K216='Indicatori target 1.2'!L216), "si")</f>
        <v>si</v>
      </c>
      <c r="BY216" s="82" t="str">
        <f t="shared" si="229"/>
        <v>si</v>
      </c>
      <c r="BZ216" s="78">
        <f t="shared" si="230"/>
        <v>0</v>
      </c>
      <c r="CA216" s="78">
        <f t="shared" si="231"/>
        <v>0</v>
      </c>
    </row>
    <row r="217" spans="1:79" x14ac:dyDescent="0.3">
      <c r="A217"/>
      <c r="B217"/>
      <c r="C217" s="10" t="e">
        <f>INDEX(Foglio2!$B:$C,MATCH('indicatori output 1.2'!B217,Foglio2!$B:$B,0),2)</f>
        <v>#N/A</v>
      </c>
      <c r="D217" s="10" t="e">
        <f>INDEX(Foglio4!$C:$D,MATCH('indicatori output 1.2'!B217,Foglio4!$C:$C,0),2)</f>
        <v>#N/A</v>
      </c>
      <c r="E217" s="91"/>
      <c r="F217" s="91"/>
      <c r="G217" s="19" t="e">
        <f t="shared" si="185"/>
        <v>#N/A</v>
      </c>
      <c r="H217" s="19" t="str">
        <f t="shared" si="186"/>
        <v>si</v>
      </c>
      <c r="I217" s="19" t="e">
        <f t="shared" si="221"/>
        <v>#N/A</v>
      </c>
      <c r="J217" s="19" t="e" cm="1">
        <f t="array" ref="J217">_xlfn.IFS(D217=F217,"uguale",D217&lt;F217,"regis maggiore",D217&gt;F217,"regis minore")</f>
        <v>#N/A</v>
      </c>
      <c r="K217" s="78" t="e">
        <f t="shared" si="222"/>
        <v>#N/A</v>
      </c>
      <c r="L217" s="78" t="e">
        <f t="shared" si="223"/>
        <v>#N/A</v>
      </c>
      <c r="M217" s="11" t="e">
        <f t="shared" si="214"/>
        <v>#N/A</v>
      </c>
      <c r="N217" s="15" t="e">
        <f>INDEX(Foglio2!$F:$G,MATCH(B217,Foglio2!$F:$F,0),2)</f>
        <v>#N/A</v>
      </c>
      <c r="O217" s="91"/>
      <c r="P217" s="91"/>
      <c r="Q217" s="19" t="e">
        <f t="shared" si="187"/>
        <v>#N/A</v>
      </c>
      <c r="R217" s="19" t="str" cm="1">
        <f t="array" ref="R217">_xlfn.IFS(P217=0,"si", AND(1&lt;P217, P217&lt;=O217),"si", OR(P217=1, P217&gt;O217),"no")</f>
        <v>si</v>
      </c>
      <c r="S217" s="78" t="e">
        <f t="shared" si="188"/>
        <v>#N/A</v>
      </c>
      <c r="T217" s="78" t="e">
        <f t="shared" si="189"/>
        <v>#N/A</v>
      </c>
      <c r="U217" s="11" t="e">
        <f t="shared" si="190"/>
        <v>#N/A</v>
      </c>
      <c r="V217" s="15" t="e">
        <f>INDEX(Foglio2!$J:$K,MATCH(B217,Foglio2!$J:$J,0),2)</f>
        <v>#N/A</v>
      </c>
      <c r="W217" s="91"/>
      <c r="X217" s="91"/>
      <c r="Y217" s="19" t="e">
        <f t="shared" si="191"/>
        <v>#N/A</v>
      </c>
      <c r="Z217" s="19" t="str">
        <f t="shared" si="192"/>
        <v>si</v>
      </c>
      <c r="AA217" s="78" t="e">
        <f t="shared" si="193"/>
        <v>#N/A</v>
      </c>
      <c r="AB217" s="78" t="e">
        <f t="shared" si="215"/>
        <v>#N/A</v>
      </c>
      <c r="AC217" s="19" t="e">
        <f t="shared" si="224"/>
        <v>#N/A</v>
      </c>
      <c r="AD217" s="11" t="e">
        <f t="shared" si="216"/>
        <v>#N/A</v>
      </c>
      <c r="AE217" s="15" t="e">
        <f>INDEX(Foglio2!$N:$O,MATCH(B217,Foglio2!$N:$N,0),2)</f>
        <v>#N/A</v>
      </c>
      <c r="AF217" s="91"/>
      <c r="AG217" s="91"/>
      <c r="AH217" s="19" t="e">
        <f t="shared" si="194"/>
        <v>#N/A</v>
      </c>
      <c r="AI217" s="19" t="str">
        <f t="shared" si="195"/>
        <v>si</v>
      </c>
      <c r="AJ217" s="78" t="e">
        <f t="shared" si="196"/>
        <v>#N/A</v>
      </c>
      <c r="AK217" s="78" t="e">
        <f t="shared" si="217"/>
        <v>#N/A</v>
      </c>
      <c r="AL217" s="19" t="e">
        <f t="shared" si="218"/>
        <v>#N/A</v>
      </c>
      <c r="AM217" s="11" t="e">
        <f t="shared" si="219"/>
        <v>#N/A</v>
      </c>
      <c r="AN217" s="15" t="e">
        <f>INDEX(Foglio2!$R:$S,MATCH(B217,Foglio2!$R:$R,0),2)</f>
        <v>#N/A</v>
      </c>
      <c r="AO217" s="91"/>
      <c r="AP217" s="91"/>
      <c r="AQ217" s="19" t="e">
        <f t="shared" si="197"/>
        <v>#N/A</v>
      </c>
      <c r="AR217" s="19" t="str">
        <f t="shared" si="198"/>
        <v>si</v>
      </c>
      <c r="AS217" s="78" t="e">
        <f t="shared" si="199"/>
        <v>#N/A</v>
      </c>
      <c r="AT217" s="78" t="e">
        <f t="shared" si="200"/>
        <v>#N/A</v>
      </c>
      <c r="AU217" s="11" t="e">
        <f t="shared" si="201"/>
        <v>#N/A</v>
      </c>
      <c r="AV217" s="15" t="e">
        <f>INDEX(Foglio2!$V:$W,MATCH(B217,Foglio2!$V:$V,0),2)</f>
        <v>#N/A</v>
      </c>
      <c r="AW217" s="91"/>
      <c r="AX217" s="91"/>
      <c r="AY217" s="19" t="e">
        <f t="shared" si="202"/>
        <v>#N/A</v>
      </c>
      <c r="AZ217" s="19" t="str">
        <f t="shared" si="203"/>
        <v>si</v>
      </c>
      <c r="BA217" s="78" t="e">
        <f t="shared" si="204"/>
        <v>#N/A</v>
      </c>
      <c r="BB217" s="78" t="e">
        <f t="shared" si="205"/>
        <v>#N/A</v>
      </c>
      <c r="BC217" s="11" t="e">
        <f t="shared" si="206"/>
        <v>#N/A</v>
      </c>
      <c r="BD217" s="15" t="e">
        <f>INDEX(Foglio2!$Z:$AA,MATCH(B217,Foglio2!$Z:$Z,0),2)</f>
        <v>#N/A</v>
      </c>
      <c r="BE217" s="91"/>
      <c r="BF217" s="91"/>
      <c r="BG217" s="19" t="e">
        <f t="shared" si="207"/>
        <v>#N/A</v>
      </c>
      <c r="BH217" s="19" t="str">
        <f t="shared" si="208"/>
        <v>si</v>
      </c>
      <c r="BI217" s="82" t="e">
        <f t="shared" si="225"/>
        <v>#N/A</v>
      </c>
      <c r="BJ217" s="78" t="e">
        <f t="shared" si="226"/>
        <v>#N/A</v>
      </c>
      <c r="BK217" s="78" t="e">
        <f t="shared" si="227"/>
        <v>#N/A</v>
      </c>
      <c r="BL217" s="19" t="e">
        <f t="shared" si="228"/>
        <v>#N/A</v>
      </c>
      <c r="BM217" s="11" t="e">
        <f t="shared" si="220"/>
        <v>#N/A</v>
      </c>
      <c r="BN217" s="15" t="e">
        <f>INDEX(Foglio2!$AC:$AD,MATCH(B217,Foglio2!$AC:$AC,0),2)</f>
        <v>#N/A</v>
      </c>
      <c r="BO217" s="91"/>
      <c r="BP217" s="91"/>
      <c r="BQ217" s="19" t="e">
        <f t="shared" si="209"/>
        <v>#N/A</v>
      </c>
      <c r="BR217" s="19" t="str">
        <f t="shared" si="210"/>
        <v>si</v>
      </c>
      <c r="BS217" s="78" t="e">
        <f t="shared" si="211"/>
        <v>#N/A</v>
      </c>
      <c r="BT217" s="78" t="e">
        <f t="shared" si="212"/>
        <v>#N/A</v>
      </c>
      <c r="BU217" s="11" t="e">
        <f t="shared" si="213"/>
        <v>#N/A</v>
      </c>
      <c r="BV217" s="92"/>
      <c r="BW217" s="92"/>
      <c r="BX217" s="82" t="str" cm="1">
        <f t="array" ref="BX217">_xlfn.IFS('indicatori output 1.2'!BW217=0, "si", OR('Indicatori target 1.2'!K217="err",'Indicatori target 1.2'!L217="err"), "no", AND('indicatori output 1.2'!BW217&gt;0, 'Indicatori target 1.2'!K217&lt;&gt;'Indicatori target 1.2'!L217), "no", AND('indicatori output 1.2'!BW217&gt;0,'Indicatori target 1.2'!K217='Indicatori target 1.2'!L217), "si")</f>
        <v>si</v>
      </c>
      <c r="BY217" s="82" t="str">
        <f t="shared" si="229"/>
        <v>si</v>
      </c>
      <c r="BZ217" s="78">
        <f t="shared" si="230"/>
        <v>0</v>
      </c>
      <c r="CA217" s="78">
        <f t="shared" si="231"/>
        <v>0</v>
      </c>
    </row>
    <row r="218" spans="1:79" x14ac:dyDescent="0.3">
      <c r="A218"/>
      <c r="B218"/>
      <c r="C218" s="10" t="e">
        <f>INDEX(Foglio2!$B:$C,MATCH('indicatori output 1.2'!B218,Foglio2!$B:$B,0),2)</f>
        <v>#N/A</v>
      </c>
      <c r="D218" s="10" t="e">
        <f>INDEX(Foglio4!$C:$D,MATCH('indicatori output 1.2'!B218,Foglio4!$C:$C,0),2)</f>
        <v>#N/A</v>
      </c>
      <c r="E218" s="91"/>
      <c r="F218" s="91"/>
      <c r="G218" s="19" t="e">
        <f t="shared" si="185"/>
        <v>#N/A</v>
      </c>
      <c r="H218" s="19" t="str">
        <f t="shared" si="186"/>
        <v>si</v>
      </c>
      <c r="I218" s="19" t="e">
        <f t="shared" si="221"/>
        <v>#N/A</v>
      </c>
      <c r="J218" s="19" t="e" cm="1">
        <f t="array" ref="J218">_xlfn.IFS(D218=F218,"uguale",D218&lt;F218,"regis maggiore",D218&gt;F218,"regis minore")</f>
        <v>#N/A</v>
      </c>
      <c r="K218" s="78" t="e">
        <f t="shared" si="222"/>
        <v>#N/A</v>
      </c>
      <c r="L218" s="78" t="e">
        <f t="shared" si="223"/>
        <v>#N/A</v>
      </c>
      <c r="M218" s="11" t="e">
        <f t="shared" si="214"/>
        <v>#N/A</v>
      </c>
      <c r="N218" s="15" t="e">
        <f>INDEX(Foglio2!$F:$G,MATCH(B218,Foglio2!$F:$F,0),2)</f>
        <v>#N/A</v>
      </c>
      <c r="O218" s="91"/>
      <c r="P218" s="91"/>
      <c r="Q218" s="19" t="e">
        <f t="shared" si="187"/>
        <v>#N/A</v>
      </c>
      <c r="R218" s="19" t="str" cm="1">
        <f t="array" ref="R218">_xlfn.IFS(P218=0,"si", AND(1&lt;P218, P218&lt;=O218),"si", OR(P218=1, P218&gt;O218),"no")</f>
        <v>si</v>
      </c>
      <c r="S218" s="78" t="e">
        <f t="shared" si="188"/>
        <v>#N/A</v>
      </c>
      <c r="T218" s="78" t="e">
        <f t="shared" si="189"/>
        <v>#N/A</v>
      </c>
      <c r="U218" s="11" t="e">
        <f t="shared" si="190"/>
        <v>#N/A</v>
      </c>
      <c r="V218" s="15" t="e">
        <f>INDEX(Foglio2!$J:$K,MATCH(B218,Foglio2!$J:$J,0),2)</f>
        <v>#N/A</v>
      </c>
      <c r="W218" s="91"/>
      <c r="X218" s="91"/>
      <c r="Y218" s="19" t="e">
        <f t="shared" si="191"/>
        <v>#N/A</v>
      </c>
      <c r="Z218" s="19" t="str">
        <f t="shared" si="192"/>
        <v>si</v>
      </c>
      <c r="AA218" s="78" t="e">
        <f t="shared" si="193"/>
        <v>#N/A</v>
      </c>
      <c r="AB218" s="78" t="e">
        <f t="shared" si="215"/>
        <v>#N/A</v>
      </c>
      <c r="AC218" s="19" t="e">
        <f t="shared" si="224"/>
        <v>#N/A</v>
      </c>
      <c r="AD218" s="11" t="e">
        <f t="shared" si="216"/>
        <v>#N/A</v>
      </c>
      <c r="AE218" s="15" t="e">
        <f>INDEX(Foglio2!$N:$O,MATCH(B218,Foglio2!$N:$N,0),2)</f>
        <v>#N/A</v>
      </c>
      <c r="AF218" s="91"/>
      <c r="AG218" s="91"/>
      <c r="AH218" s="19" t="e">
        <f t="shared" si="194"/>
        <v>#N/A</v>
      </c>
      <c r="AI218" s="19" t="str">
        <f t="shared" si="195"/>
        <v>si</v>
      </c>
      <c r="AJ218" s="78" t="e">
        <f t="shared" si="196"/>
        <v>#N/A</v>
      </c>
      <c r="AK218" s="78" t="e">
        <f t="shared" si="217"/>
        <v>#N/A</v>
      </c>
      <c r="AL218" s="19" t="e">
        <f t="shared" si="218"/>
        <v>#N/A</v>
      </c>
      <c r="AM218" s="11" t="e">
        <f t="shared" si="219"/>
        <v>#N/A</v>
      </c>
      <c r="AN218" s="15" t="e">
        <f>INDEX(Foglio2!$R:$S,MATCH(B218,Foglio2!$R:$R,0),2)</f>
        <v>#N/A</v>
      </c>
      <c r="AO218" s="91"/>
      <c r="AP218" s="91"/>
      <c r="AQ218" s="19" t="e">
        <f t="shared" si="197"/>
        <v>#N/A</v>
      </c>
      <c r="AR218" s="19" t="str">
        <f t="shared" si="198"/>
        <v>si</v>
      </c>
      <c r="AS218" s="78" t="e">
        <f t="shared" si="199"/>
        <v>#N/A</v>
      </c>
      <c r="AT218" s="78" t="e">
        <f t="shared" si="200"/>
        <v>#N/A</v>
      </c>
      <c r="AU218" s="11" t="e">
        <f t="shared" si="201"/>
        <v>#N/A</v>
      </c>
      <c r="AV218" s="15" t="e">
        <f>INDEX(Foglio2!$V:$W,MATCH(B218,Foglio2!$V:$V,0),2)</f>
        <v>#N/A</v>
      </c>
      <c r="AW218" s="91"/>
      <c r="AX218" s="91"/>
      <c r="AY218" s="19" t="e">
        <f t="shared" si="202"/>
        <v>#N/A</v>
      </c>
      <c r="AZ218" s="19" t="str">
        <f t="shared" si="203"/>
        <v>si</v>
      </c>
      <c r="BA218" s="78" t="e">
        <f t="shared" si="204"/>
        <v>#N/A</v>
      </c>
      <c r="BB218" s="78" t="e">
        <f t="shared" si="205"/>
        <v>#N/A</v>
      </c>
      <c r="BC218" s="11" t="e">
        <f t="shared" si="206"/>
        <v>#N/A</v>
      </c>
      <c r="BD218" s="15" t="e">
        <f>INDEX(Foglio2!$Z:$AA,MATCH(B218,Foglio2!$Z:$Z,0),2)</f>
        <v>#N/A</v>
      </c>
      <c r="BE218" s="91"/>
      <c r="BF218" s="91"/>
      <c r="BG218" s="19" t="e">
        <f t="shared" si="207"/>
        <v>#N/A</v>
      </c>
      <c r="BH218" s="19" t="str">
        <f t="shared" si="208"/>
        <v>si</v>
      </c>
      <c r="BI218" s="82" t="e">
        <f t="shared" si="225"/>
        <v>#N/A</v>
      </c>
      <c r="BJ218" s="78" t="e">
        <f t="shared" si="226"/>
        <v>#N/A</v>
      </c>
      <c r="BK218" s="78" t="e">
        <f t="shared" si="227"/>
        <v>#N/A</v>
      </c>
      <c r="BL218" s="19" t="e">
        <f t="shared" si="228"/>
        <v>#N/A</v>
      </c>
      <c r="BM218" s="11" t="e">
        <f t="shared" si="220"/>
        <v>#N/A</v>
      </c>
      <c r="BN218" s="15" t="e">
        <f>INDEX(Foglio2!$AC:$AD,MATCH(B218,Foglio2!$AC:$AC,0),2)</f>
        <v>#N/A</v>
      </c>
      <c r="BO218" s="91"/>
      <c r="BP218" s="91"/>
      <c r="BQ218" s="19" t="e">
        <f t="shared" si="209"/>
        <v>#N/A</v>
      </c>
      <c r="BR218" s="19" t="str">
        <f t="shared" si="210"/>
        <v>si</v>
      </c>
      <c r="BS218" s="78" t="e">
        <f t="shared" si="211"/>
        <v>#N/A</v>
      </c>
      <c r="BT218" s="78" t="e">
        <f t="shared" si="212"/>
        <v>#N/A</v>
      </c>
      <c r="BU218" s="11" t="e">
        <f t="shared" si="213"/>
        <v>#N/A</v>
      </c>
      <c r="BV218" s="92"/>
      <c r="BW218" s="92"/>
      <c r="BX218" s="82" t="str" cm="1">
        <f t="array" ref="BX218">_xlfn.IFS('indicatori output 1.2'!BW218=0, "si", OR('Indicatori target 1.2'!K218="err",'Indicatori target 1.2'!L218="err"), "no", AND('indicatori output 1.2'!BW218&gt;0, 'Indicatori target 1.2'!K218&lt;&gt;'Indicatori target 1.2'!L218), "no", AND('indicatori output 1.2'!BW218&gt;0,'Indicatori target 1.2'!K218='Indicatori target 1.2'!L218), "si")</f>
        <v>si</v>
      </c>
      <c r="BY218" s="82" t="str">
        <f t="shared" si="229"/>
        <v>si</v>
      </c>
      <c r="BZ218" s="78">
        <f t="shared" si="230"/>
        <v>0</v>
      </c>
      <c r="CA218" s="78">
        <f t="shared" si="231"/>
        <v>0</v>
      </c>
    </row>
    <row r="219" spans="1:79" x14ac:dyDescent="0.3">
      <c r="A219"/>
      <c r="B219"/>
      <c r="C219" s="10" t="e">
        <f>INDEX(Foglio2!$B:$C,MATCH('indicatori output 1.2'!B219,Foglio2!$B:$B,0),2)</f>
        <v>#N/A</v>
      </c>
      <c r="D219" s="10" t="e">
        <f>INDEX(Foglio4!$C:$D,MATCH('indicatori output 1.2'!B219,Foglio4!$C:$C,0),2)</f>
        <v>#N/A</v>
      </c>
      <c r="E219" s="91"/>
      <c r="F219" s="91"/>
      <c r="G219" s="19" t="e">
        <f t="shared" si="185"/>
        <v>#N/A</v>
      </c>
      <c r="H219" s="19" t="str">
        <f t="shared" si="186"/>
        <v>si</v>
      </c>
      <c r="I219" s="19" t="e">
        <f t="shared" si="221"/>
        <v>#N/A</v>
      </c>
      <c r="J219" s="19" t="e" cm="1">
        <f t="array" ref="J219">_xlfn.IFS(D219=F219,"uguale",D219&lt;F219,"regis maggiore",D219&gt;F219,"regis minore")</f>
        <v>#N/A</v>
      </c>
      <c r="K219" s="78" t="e">
        <f t="shared" si="222"/>
        <v>#N/A</v>
      </c>
      <c r="L219" s="78" t="e">
        <f t="shared" si="223"/>
        <v>#N/A</v>
      </c>
      <c r="M219" s="11" t="e">
        <f t="shared" si="214"/>
        <v>#N/A</v>
      </c>
      <c r="N219" s="15" t="e">
        <f>INDEX(Foglio2!$F:$G,MATCH(B219,Foglio2!$F:$F,0),2)</f>
        <v>#N/A</v>
      </c>
      <c r="O219" s="91"/>
      <c r="P219" s="91"/>
      <c r="Q219" s="19" t="e">
        <f t="shared" si="187"/>
        <v>#N/A</v>
      </c>
      <c r="R219" s="19" t="str" cm="1">
        <f t="array" ref="R219">_xlfn.IFS(P219=0,"si", AND(1&lt;P219, P219&lt;=O219),"si", OR(P219=1, P219&gt;O219),"no")</f>
        <v>si</v>
      </c>
      <c r="S219" s="78" t="e">
        <f t="shared" si="188"/>
        <v>#N/A</v>
      </c>
      <c r="T219" s="78" t="e">
        <f t="shared" si="189"/>
        <v>#N/A</v>
      </c>
      <c r="U219" s="11" t="e">
        <f t="shared" si="190"/>
        <v>#N/A</v>
      </c>
      <c r="V219" s="15" t="e">
        <f>INDEX(Foglio2!$J:$K,MATCH(B219,Foglio2!$J:$J,0),2)</f>
        <v>#N/A</v>
      </c>
      <c r="W219" s="91"/>
      <c r="X219" s="91"/>
      <c r="Y219" s="19" t="e">
        <f t="shared" si="191"/>
        <v>#N/A</v>
      </c>
      <c r="Z219" s="19" t="str">
        <f t="shared" si="192"/>
        <v>si</v>
      </c>
      <c r="AA219" s="78" t="e">
        <f t="shared" si="193"/>
        <v>#N/A</v>
      </c>
      <c r="AB219" s="78" t="e">
        <f t="shared" si="215"/>
        <v>#N/A</v>
      </c>
      <c r="AC219" s="19" t="e">
        <f t="shared" si="224"/>
        <v>#N/A</v>
      </c>
      <c r="AD219" s="11" t="e">
        <f t="shared" si="216"/>
        <v>#N/A</v>
      </c>
      <c r="AE219" s="15" t="e">
        <f>INDEX(Foglio2!$N:$O,MATCH(B219,Foglio2!$N:$N,0),2)</f>
        <v>#N/A</v>
      </c>
      <c r="AF219" s="91"/>
      <c r="AG219" s="91"/>
      <c r="AH219" s="19" t="e">
        <f t="shared" si="194"/>
        <v>#N/A</v>
      </c>
      <c r="AI219" s="19" t="str">
        <f t="shared" si="195"/>
        <v>si</v>
      </c>
      <c r="AJ219" s="78" t="e">
        <f t="shared" si="196"/>
        <v>#N/A</v>
      </c>
      <c r="AK219" s="78" t="e">
        <f t="shared" si="217"/>
        <v>#N/A</v>
      </c>
      <c r="AL219" s="19" t="e">
        <f t="shared" si="218"/>
        <v>#N/A</v>
      </c>
      <c r="AM219" s="11" t="e">
        <f t="shared" si="219"/>
        <v>#N/A</v>
      </c>
      <c r="AN219" s="15" t="e">
        <f>INDEX(Foglio2!$R:$S,MATCH(B219,Foglio2!$R:$R,0),2)</f>
        <v>#N/A</v>
      </c>
      <c r="AO219" s="91"/>
      <c r="AP219" s="91"/>
      <c r="AQ219" s="19" t="e">
        <f t="shared" si="197"/>
        <v>#N/A</v>
      </c>
      <c r="AR219" s="19" t="str">
        <f t="shared" si="198"/>
        <v>si</v>
      </c>
      <c r="AS219" s="78" t="e">
        <f t="shared" si="199"/>
        <v>#N/A</v>
      </c>
      <c r="AT219" s="78" t="e">
        <f t="shared" si="200"/>
        <v>#N/A</v>
      </c>
      <c r="AU219" s="11" t="e">
        <f t="shared" si="201"/>
        <v>#N/A</v>
      </c>
      <c r="AV219" s="15" t="e">
        <f>INDEX(Foglio2!$V:$W,MATCH(B219,Foglio2!$V:$V,0),2)</f>
        <v>#N/A</v>
      </c>
      <c r="AW219" s="91"/>
      <c r="AX219" s="91"/>
      <c r="AY219" s="19" t="e">
        <f t="shared" si="202"/>
        <v>#N/A</v>
      </c>
      <c r="AZ219" s="19" t="str">
        <f t="shared" si="203"/>
        <v>si</v>
      </c>
      <c r="BA219" s="78" t="e">
        <f t="shared" si="204"/>
        <v>#N/A</v>
      </c>
      <c r="BB219" s="78" t="e">
        <f t="shared" si="205"/>
        <v>#N/A</v>
      </c>
      <c r="BC219" s="11" t="e">
        <f t="shared" si="206"/>
        <v>#N/A</v>
      </c>
      <c r="BD219" s="15" t="e">
        <f>INDEX(Foglio2!$Z:$AA,MATCH(B219,Foglio2!$Z:$Z,0),2)</f>
        <v>#N/A</v>
      </c>
      <c r="BE219" s="91"/>
      <c r="BF219" s="91"/>
      <c r="BG219" s="19" t="e">
        <f t="shared" si="207"/>
        <v>#N/A</v>
      </c>
      <c r="BH219" s="19" t="str">
        <f t="shared" si="208"/>
        <v>si</v>
      </c>
      <c r="BI219" s="82" t="e">
        <f t="shared" si="225"/>
        <v>#N/A</v>
      </c>
      <c r="BJ219" s="78" t="e">
        <f t="shared" si="226"/>
        <v>#N/A</v>
      </c>
      <c r="BK219" s="78" t="e">
        <f t="shared" si="227"/>
        <v>#N/A</v>
      </c>
      <c r="BL219" s="19" t="e">
        <f t="shared" si="228"/>
        <v>#N/A</v>
      </c>
      <c r="BM219" s="11" t="e">
        <f t="shared" si="220"/>
        <v>#N/A</v>
      </c>
      <c r="BN219" s="15" t="e">
        <f>INDEX(Foglio2!$AC:$AD,MATCH(B219,Foglio2!$AC:$AC,0),2)</f>
        <v>#N/A</v>
      </c>
      <c r="BO219" s="91"/>
      <c r="BP219" s="91"/>
      <c r="BQ219" s="19" t="e">
        <f t="shared" si="209"/>
        <v>#N/A</v>
      </c>
      <c r="BR219" s="19" t="str">
        <f t="shared" si="210"/>
        <v>si</v>
      </c>
      <c r="BS219" s="78" t="e">
        <f t="shared" si="211"/>
        <v>#N/A</v>
      </c>
      <c r="BT219" s="78" t="e">
        <f t="shared" si="212"/>
        <v>#N/A</v>
      </c>
      <c r="BU219" s="11" t="e">
        <f t="shared" si="213"/>
        <v>#N/A</v>
      </c>
      <c r="BV219" s="92"/>
      <c r="BW219" s="92"/>
      <c r="BX219" s="82" t="str" cm="1">
        <f t="array" ref="BX219">_xlfn.IFS('indicatori output 1.2'!BW219=0, "si", OR('Indicatori target 1.2'!K219="err",'Indicatori target 1.2'!L219="err"), "no", AND('indicatori output 1.2'!BW219&gt;0, 'Indicatori target 1.2'!K219&lt;&gt;'Indicatori target 1.2'!L219), "no", AND('indicatori output 1.2'!BW219&gt;0,'Indicatori target 1.2'!K219='Indicatori target 1.2'!L219), "si")</f>
        <v>si</v>
      </c>
      <c r="BY219" s="82" t="str">
        <f t="shared" si="229"/>
        <v>si</v>
      </c>
      <c r="BZ219" s="78">
        <f t="shared" si="230"/>
        <v>0</v>
      </c>
      <c r="CA219" s="78">
        <f t="shared" si="231"/>
        <v>0</v>
      </c>
    </row>
    <row r="220" spans="1:79" x14ac:dyDescent="0.3">
      <c r="A220"/>
      <c r="B220"/>
      <c r="C220" s="10" t="e">
        <f>INDEX(Foglio2!$B:$C,MATCH('indicatori output 1.2'!B220,Foglio2!$B:$B,0),2)</f>
        <v>#N/A</v>
      </c>
      <c r="D220" s="10" t="e">
        <f>INDEX(Foglio4!$C:$D,MATCH('indicatori output 1.2'!B220,Foglio4!$C:$C,0),2)</f>
        <v>#N/A</v>
      </c>
      <c r="E220" s="91"/>
      <c r="F220" s="91"/>
      <c r="G220" s="19" t="e">
        <f t="shared" si="185"/>
        <v>#N/A</v>
      </c>
      <c r="H220" s="19" t="str">
        <f t="shared" si="186"/>
        <v>si</v>
      </c>
      <c r="I220" s="19" t="e">
        <f t="shared" si="221"/>
        <v>#N/A</v>
      </c>
      <c r="J220" s="19" t="e" cm="1">
        <f t="array" ref="J220">_xlfn.IFS(D220=F220,"uguale",D220&lt;F220,"regis maggiore",D220&gt;F220,"regis minore")</f>
        <v>#N/A</v>
      </c>
      <c r="K220" s="78" t="e">
        <f t="shared" si="222"/>
        <v>#N/A</v>
      </c>
      <c r="L220" s="78" t="e">
        <f t="shared" si="223"/>
        <v>#N/A</v>
      </c>
      <c r="M220" s="11" t="e">
        <f t="shared" si="214"/>
        <v>#N/A</v>
      </c>
      <c r="N220" s="15" t="e">
        <f>INDEX(Foglio2!$F:$G,MATCH(B220,Foglio2!$F:$F,0),2)</f>
        <v>#N/A</v>
      </c>
      <c r="O220" s="91"/>
      <c r="P220" s="91"/>
      <c r="Q220" s="19" t="e">
        <f t="shared" si="187"/>
        <v>#N/A</v>
      </c>
      <c r="R220" s="19" t="str" cm="1">
        <f t="array" ref="R220">_xlfn.IFS(P220=0,"si", AND(1&lt;P220, P220&lt;=O220),"si", OR(P220=1, P220&gt;O220),"no")</f>
        <v>si</v>
      </c>
      <c r="S220" s="78" t="e">
        <f t="shared" si="188"/>
        <v>#N/A</v>
      </c>
      <c r="T220" s="78" t="e">
        <f t="shared" si="189"/>
        <v>#N/A</v>
      </c>
      <c r="U220" s="11" t="e">
        <f t="shared" si="190"/>
        <v>#N/A</v>
      </c>
      <c r="V220" s="15" t="e">
        <f>INDEX(Foglio2!$J:$K,MATCH(B220,Foglio2!$J:$J,0),2)</f>
        <v>#N/A</v>
      </c>
      <c r="W220" s="91"/>
      <c r="X220" s="91"/>
      <c r="Y220" s="19" t="e">
        <f t="shared" si="191"/>
        <v>#N/A</v>
      </c>
      <c r="Z220" s="19" t="str">
        <f t="shared" si="192"/>
        <v>si</v>
      </c>
      <c r="AA220" s="78" t="e">
        <f t="shared" si="193"/>
        <v>#N/A</v>
      </c>
      <c r="AB220" s="78" t="e">
        <f t="shared" si="215"/>
        <v>#N/A</v>
      </c>
      <c r="AC220" s="19" t="e">
        <f t="shared" si="224"/>
        <v>#N/A</v>
      </c>
      <c r="AD220" s="11" t="e">
        <f t="shared" si="216"/>
        <v>#N/A</v>
      </c>
      <c r="AE220" s="15" t="e">
        <f>INDEX(Foglio2!$N:$O,MATCH(B220,Foglio2!$N:$N,0),2)</f>
        <v>#N/A</v>
      </c>
      <c r="AF220" s="91"/>
      <c r="AG220" s="91"/>
      <c r="AH220" s="19" t="e">
        <f t="shared" si="194"/>
        <v>#N/A</v>
      </c>
      <c r="AI220" s="19" t="str">
        <f t="shared" si="195"/>
        <v>si</v>
      </c>
      <c r="AJ220" s="78" t="e">
        <f t="shared" si="196"/>
        <v>#N/A</v>
      </c>
      <c r="AK220" s="78" t="e">
        <f t="shared" si="217"/>
        <v>#N/A</v>
      </c>
      <c r="AL220" s="19" t="e">
        <f t="shared" si="218"/>
        <v>#N/A</v>
      </c>
      <c r="AM220" s="11" t="e">
        <f t="shared" si="219"/>
        <v>#N/A</v>
      </c>
      <c r="AN220" s="15" t="e">
        <f>INDEX(Foglio2!$R:$S,MATCH(B220,Foglio2!$R:$R,0),2)</f>
        <v>#N/A</v>
      </c>
      <c r="AO220" s="91"/>
      <c r="AP220" s="91"/>
      <c r="AQ220" s="19" t="e">
        <f t="shared" si="197"/>
        <v>#N/A</v>
      </c>
      <c r="AR220" s="19" t="str">
        <f t="shared" si="198"/>
        <v>si</v>
      </c>
      <c r="AS220" s="78" t="e">
        <f t="shared" si="199"/>
        <v>#N/A</v>
      </c>
      <c r="AT220" s="78" t="e">
        <f t="shared" si="200"/>
        <v>#N/A</v>
      </c>
      <c r="AU220" s="11" t="e">
        <f t="shared" si="201"/>
        <v>#N/A</v>
      </c>
      <c r="AV220" s="15" t="e">
        <f>INDEX(Foglio2!$V:$W,MATCH(B220,Foglio2!$V:$V,0),2)</f>
        <v>#N/A</v>
      </c>
      <c r="AW220" s="91"/>
      <c r="AX220" s="91"/>
      <c r="AY220" s="19" t="e">
        <f t="shared" si="202"/>
        <v>#N/A</v>
      </c>
      <c r="AZ220" s="19" t="str">
        <f t="shared" si="203"/>
        <v>si</v>
      </c>
      <c r="BA220" s="78" t="e">
        <f t="shared" si="204"/>
        <v>#N/A</v>
      </c>
      <c r="BB220" s="78" t="e">
        <f t="shared" si="205"/>
        <v>#N/A</v>
      </c>
      <c r="BC220" s="11" t="e">
        <f t="shared" si="206"/>
        <v>#N/A</v>
      </c>
      <c r="BD220" s="15" t="e">
        <f>INDEX(Foglio2!$Z:$AA,MATCH(B220,Foglio2!$Z:$Z,0),2)</f>
        <v>#N/A</v>
      </c>
      <c r="BE220" s="91"/>
      <c r="BF220" s="91"/>
      <c r="BG220" s="19" t="e">
        <f t="shared" si="207"/>
        <v>#N/A</v>
      </c>
      <c r="BH220" s="19" t="str">
        <f t="shared" si="208"/>
        <v>si</v>
      </c>
      <c r="BI220" s="82" t="e">
        <f t="shared" si="225"/>
        <v>#N/A</v>
      </c>
      <c r="BJ220" s="78" t="e">
        <f t="shared" si="226"/>
        <v>#N/A</v>
      </c>
      <c r="BK220" s="78" t="e">
        <f t="shared" si="227"/>
        <v>#N/A</v>
      </c>
      <c r="BL220" s="19" t="e">
        <f t="shared" si="228"/>
        <v>#N/A</v>
      </c>
      <c r="BM220" s="11" t="e">
        <f t="shared" si="220"/>
        <v>#N/A</v>
      </c>
      <c r="BN220" s="15" t="e">
        <f>INDEX(Foglio2!$AC:$AD,MATCH(B220,Foglio2!$AC:$AC,0),2)</f>
        <v>#N/A</v>
      </c>
      <c r="BO220" s="91"/>
      <c r="BP220" s="91"/>
      <c r="BQ220" s="19" t="e">
        <f t="shared" si="209"/>
        <v>#N/A</v>
      </c>
      <c r="BR220" s="19" t="str">
        <f t="shared" si="210"/>
        <v>si</v>
      </c>
      <c r="BS220" s="78" t="e">
        <f t="shared" si="211"/>
        <v>#N/A</v>
      </c>
      <c r="BT220" s="78" t="e">
        <f t="shared" si="212"/>
        <v>#N/A</v>
      </c>
      <c r="BU220" s="11" t="e">
        <f t="shared" si="213"/>
        <v>#N/A</v>
      </c>
      <c r="BV220" s="92"/>
      <c r="BW220" s="92"/>
      <c r="BX220" s="82" t="str" cm="1">
        <f t="array" ref="BX220">_xlfn.IFS('indicatori output 1.2'!BW220=0, "si", OR('Indicatori target 1.2'!K220="err",'Indicatori target 1.2'!L220="err"), "no", AND('indicatori output 1.2'!BW220&gt;0, 'Indicatori target 1.2'!K220&lt;&gt;'Indicatori target 1.2'!L220), "no", AND('indicatori output 1.2'!BW220&gt;0,'Indicatori target 1.2'!K220='Indicatori target 1.2'!L220), "si")</f>
        <v>si</v>
      </c>
      <c r="BY220" s="82" t="str">
        <f t="shared" si="229"/>
        <v>si</v>
      </c>
      <c r="BZ220" s="78">
        <f t="shared" si="230"/>
        <v>0</v>
      </c>
      <c r="CA220" s="78">
        <f t="shared" si="231"/>
        <v>0</v>
      </c>
    </row>
    <row r="221" spans="1:79" x14ac:dyDescent="0.3">
      <c r="A221"/>
      <c r="B221"/>
      <c r="C221" s="10" t="e">
        <f>INDEX(Foglio2!$B:$C,MATCH('indicatori output 1.2'!B221,Foglio2!$B:$B,0),2)</f>
        <v>#N/A</v>
      </c>
      <c r="D221" s="10" t="e">
        <f>INDEX(Foglio4!$C:$D,MATCH('indicatori output 1.2'!B221,Foglio4!$C:$C,0),2)</f>
        <v>#N/A</v>
      </c>
      <c r="E221" s="91"/>
      <c r="F221" s="91"/>
      <c r="G221" s="19" t="e">
        <f t="shared" si="185"/>
        <v>#N/A</v>
      </c>
      <c r="H221" s="19" t="str">
        <f t="shared" si="186"/>
        <v>si</v>
      </c>
      <c r="I221" s="19" t="e">
        <f t="shared" si="221"/>
        <v>#N/A</v>
      </c>
      <c r="J221" s="19" t="e" cm="1">
        <f t="array" ref="J221">_xlfn.IFS(D221=F221,"uguale",D221&lt;F221,"regis maggiore",D221&gt;F221,"regis minore")</f>
        <v>#N/A</v>
      </c>
      <c r="K221" s="78" t="e">
        <f t="shared" si="222"/>
        <v>#N/A</v>
      </c>
      <c r="L221" s="78" t="e">
        <f t="shared" si="223"/>
        <v>#N/A</v>
      </c>
      <c r="M221" s="11" t="e">
        <f t="shared" si="214"/>
        <v>#N/A</v>
      </c>
      <c r="N221" s="15" t="e">
        <f>INDEX(Foglio2!$F:$G,MATCH(B221,Foglio2!$F:$F,0),2)</f>
        <v>#N/A</v>
      </c>
      <c r="O221" s="91"/>
      <c r="P221" s="91"/>
      <c r="Q221" s="19" t="e">
        <f t="shared" si="187"/>
        <v>#N/A</v>
      </c>
      <c r="R221" s="19" t="str" cm="1">
        <f t="array" ref="R221">_xlfn.IFS(P221=0,"si", AND(1&lt;P221, P221&lt;=O221),"si", OR(P221=1, P221&gt;O221),"no")</f>
        <v>si</v>
      </c>
      <c r="S221" s="78" t="e">
        <f t="shared" si="188"/>
        <v>#N/A</v>
      </c>
      <c r="T221" s="78" t="e">
        <f t="shared" si="189"/>
        <v>#N/A</v>
      </c>
      <c r="U221" s="11" t="e">
        <f t="shared" si="190"/>
        <v>#N/A</v>
      </c>
      <c r="V221" s="15" t="e">
        <f>INDEX(Foglio2!$J:$K,MATCH(B221,Foglio2!$J:$J,0),2)</f>
        <v>#N/A</v>
      </c>
      <c r="W221" s="91"/>
      <c r="X221" s="91"/>
      <c r="Y221" s="19" t="e">
        <f t="shared" si="191"/>
        <v>#N/A</v>
      </c>
      <c r="Z221" s="19" t="str">
        <f t="shared" si="192"/>
        <v>si</v>
      </c>
      <c r="AA221" s="78" t="e">
        <f t="shared" si="193"/>
        <v>#N/A</v>
      </c>
      <c r="AB221" s="78" t="e">
        <f t="shared" si="215"/>
        <v>#N/A</v>
      </c>
      <c r="AC221" s="19" t="e">
        <f t="shared" si="224"/>
        <v>#N/A</v>
      </c>
      <c r="AD221" s="11" t="e">
        <f t="shared" si="216"/>
        <v>#N/A</v>
      </c>
      <c r="AE221" s="15" t="e">
        <f>INDEX(Foglio2!$N:$O,MATCH(B221,Foglio2!$N:$N,0),2)</f>
        <v>#N/A</v>
      </c>
      <c r="AF221" s="91"/>
      <c r="AG221" s="91"/>
      <c r="AH221" s="19" t="e">
        <f t="shared" si="194"/>
        <v>#N/A</v>
      </c>
      <c r="AI221" s="19" t="str">
        <f t="shared" si="195"/>
        <v>si</v>
      </c>
      <c r="AJ221" s="78" t="e">
        <f t="shared" si="196"/>
        <v>#N/A</v>
      </c>
      <c r="AK221" s="78" t="e">
        <f t="shared" si="217"/>
        <v>#N/A</v>
      </c>
      <c r="AL221" s="19" t="e">
        <f t="shared" si="218"/>
        <v>#N/A</v>
      </c>
      <c r="AM221" s="11" t="e">
        <f t="shared" si="219"/>
        <v>#N/A</v>
      </c>
      <c r="AN221" s="15" t="e">
        <f>INDEX(Foglio2!$R:$S,MATCH(B221,Foglio2!$R:$R,0),2)</f>
        <v>#N/A</v>
      </c>
      <c r="AO221" s="91"/>
      <c r="AP221" s="91"/>
      <c r="AQ221" s="19" t="e">
        <f t="shared" si="197"/>
        <v>#N/A</v>
      </c>
      <c r="AR221" s="19" t="str">
        <f t="shared" si="198"/>
        <v>si</v>
      </c>
      <c r="AS221" s="78" t="e">
        <f t="shared" si="199"/>
        <v>#N/A</v>
      </c>
      <c r="AT221" s="78" t="e">
        <f t="shared" si="200"/>
        <v>#N/A</v>
      </c>
      <c r="AU221" s="11" t="e">
        <f t="shared" si="201"/>
        <v>#N/A</v>
      </c>
      <c r="AV221" s="15" t="e">
        <f>INDEX(Foglio2!$V:$W,MATCH(B221,Foglio2!$V:$V,0),2)</f>
        <v>#N/A</v>
      </c>
      <c r="AW221" s="91"/>
      <c r="AX221" s="91"/>
      <c r="AY221" s="19" t="e">
        <f t="shared" si="202"/>
        <v>#N/A</v>
      </c>
      <c r="AZ221" s="19" t="str">
        <f t="shared" si="203"/>
        <v>si</v>
      </c>
      <c r="BA221" s="78" t="e">
        <f t="shared" si="204"/>
        <v>#N/A</v>
      </c>
      <c r="BB221" s="78" t="e">
        <f t="shared" si="205"/>
        <v>#N/A</v>
      </c>
      <c r="BC221" s="11" t="e">
        <f t="shared" si="206"/>
        <v>#N/A</v>
      </c>
      <c r="BD221" s="15" t="e">
        <f>INDEX(Foglio2!$Z:$AA,MATCH(B221,Foglio2!$Z:$Z,0),2)</f>
        <v>#N/A</v>
      </c>
      <c r="BE221" s="91"/>
      <c r="BF221" s="91"/>
      <c r="BG221" s="19" t="e">
        <f t="shared" si="207"/>
        <v>#N/A</v>
      </c>
      <c r="BH221" s="19" t="str">
        <f t="shared" si="208"/>
        <v>si</v>
      </c>
      <c r="BI221" s="82" t="e">
        <f t="shared" si="225"/>
        <v>#N/A</v>
      </c>
      <c r="BJ221" s="78" t="e">
        <f t="shared" si="226"/>
        <v>#N/A</v>
      </c>
      <c r="BK221" s="78" t="e">
        <f t="shared" si="227"/>
        <v>#N/A</v>
      </c>
      <c r="BL221" s="19" t="e">
        <f t="shared" si="228"/>
        <v>#N/A</v>
      </c>
      <c r="BM221" s="11" t="e">
        <f t="shared" si="220"/>
        <v>#N/A</v>
      </c>
      <c r="BN221" s="15" t="e">
        <f>INDEX(Foglio2!$AC:$AD,MATCH(B221,Foglio2!$AC:$AC,0),2)</f>
        <v>#N/A</v>
      </c>
      <c r="BO221" s="91"/>
      <c r="BP221" s="91"/>
      <c r="BQ221" s="19" t="e">
        <f t="shared" si="209"/>
        <v>#N/A</v>
      </c>
      <c r="BR221" s="19" t="str">
        <f t="shared" si="210"/>
        <v>si</v>
      </c>
      <c r="BS221" s="78" t="e">
        <f t="shared" si="211"/>
        <v>#N/A</v>
      </c>
      <c r="BT221" s="78" t="e">
        <f t="shared" si="212"/>
        <v>#N/A</v>
      </c>
      <c r="BU221" s="11" t="e">
        <f t="shared" si="213"/>
        <v>#N/A</v>
      </c>
      <c r="BV221" s="92"/>
      <c r="BW221" s="92"/>
      <c r="BX221" s="82" t="str" cm="1">
        <f t="array" ref="BX221">_xlfn.IFS('indicatori output 1.2'!BW221=0, "si", OR('Indicatori target 1.2'!K221="err",'Indicatori target 1.2'!L221="err"), "no", AND('indicatori output 1.2'!BW221&gt;0, 'Indicatori target 1.2'!K221&lt;&gt;'Indicatori target 1.2'!L221), "no", AND('indicatori output 1.2'!BW221&gt;0,'Indicatori target 1.2'!K221='Indicatori target 1.2'!L221), "si")</f>
        <v>si</v>
      </c>
      <c r="BY221" s="82" t="str">
        <f t="shared" si="229"/>
        <v>si</v>
      </c>
      <c r="BZ221" s="78">
        <f t="shared" si="230"/>
        <v>0</v>
      </c>
      <c r="CA221" s="78">
        <f t="shared" si="231"/>
        <v>0</v>
      </c>
    </row>
    <row r="222" spans="1:79" x14ac:dyDescent="0.3">
      <c r="A222"/>
      <c r="B222"/>
      <c r="C222" s="10" t="e">
        <f>INDEX(Foglio2!$B:$C,MATCH('indicatori output 1.2'!B222,Foglio2!$B:$B,0),2)</f>
        <v>#N/A</v>
      </c>
      <c r="D222" s="10" t="e">
        <f>INDEX(Foglio4!$C:$D,MATCH('indicatori output 1.2'!B222,Foglio4!$C:$C,0),2)</f>
        <v>#N/A</v>
      </c>
      <c r="E222" s="91"/>
      <c r="F222" s="91"/>
      <c r="G222" s="19" t="e">
        <f t="shared" si="185"/>
        <v>#N/A</v>
      </c>
      <c r="H222" s="19" t="str">
        <f t="shared" si="186"/>
        <v>si</v>
      </c>
      <c r="I222" s="19" t="e">
        <f t="shared" si="221"/>
        <v>#N/A</v>
      </c>
      <c r="J222" s="19" t="e" cm="1">
        <f t="array" ref="J222">_xlfn.IFS(D222=F222,"uguale",D222&lt;F222,"regis maggiore",D222&gt;F222,"regis minore")</f>
        <v>#N/A</v>
      </c>
      <c r="K222" s="78" t="e">
        <f t="shared" si="222"/>
        <v>#N/A</v>
      </c>
      <c r="L222" s="78" t="e">
        <f t="shared" si="223"/>
        <v>#N/A</v>
      </c>
      <c r="M222" s="11" t="e">
        <f t="shared" si="214"/>
        <v>#N/A</v>
      </c>
      <c r="N222" s="15" t="e">
        <f>INDEX(Foglio2!$F:$G,MATCH(B222,Foglio2!$F:$F,0),2)</f>
        <v>#N/A</v>
      </c>
      <c r="O222" s="91"/>
      <c r="P222" s="91"/>
      <c r="Q222" s="19" t="e">
        <f t="shared" si="187"/>
        <v>#N/A</v>
      </c>
      <c r="R222" s="19" t="str" cm="1">
        <f t="array" ref="R222">_xlfn.IFS(P222=0,"si", AND(1&lt;P222, P222&lt;=O222),"si", OR(P222=1, P222&gt;O222),"no")</f>
        <v>si</v>
      </c>
      <c r="S222" s="78" t="e">
        <f t="shared" si="188"/>
        <v>#N/A</v>
      </c>
      <c r="T222" s="78" t="e">
        <f t="shared" si="189"/>
        <v>#N/A</v>
      </c>
      <c r="U222" s="11" t="e">
        <f t="shared" si="190"/>
        <v>#N/A</v>
      </c>
      <c r="V222" s="15" t="e">
        <f>INDEX(Foglio2!$J:$K,MATCH(B222,Foglio2!$J:$J,0),2)</f>
        <v>#N/A</v>
      </c>
      <c r="W222" s="91"/>
      <c r="X222" s="91"/>
      <c r="Y222" s="19" t="e">
        <f t="shared" si="191"/>
        <v>#N/A</v>
      </c>
      <c r="Z222" s="19" t="str">
        <f t="shared" si="192"/>
        <v>si</v>
      </c>
      <c r="AA222" s="78" t="e">
        <f t="shared" si="193"/>
        <v>#N/A</v>
      </c>
      <c r="AB222" s="78" t="e">
        <f t="shared" si="215"/>
        <v>#N/A</v>
      </c>
      <c r="AC222" s="19" t="e">
        <f t="shared" si="224"/>
        <v>#N/A</v>
      </c>
      <c r="AD222" s="11" t="e">
        <f t="shared" si="216"/>
        <v>#N/A</v>
      </c>
      <c r="AE222" s="15" t="e">
        <f>INDEX(Foglio2!$N:$O,MATCH(B222,Foglio2!$N:$N,0),2)</f>
        <v>#N/A</v>
      </c>
      <c r="AF222" s="91"/>
      <c r="AG222" s="91"/>
      <c r="AH222" s="19" t="e">
        <f t="shared" si="194"/>
        <v>#N/A</v>
      </c>
      <c r="AI222" s="19" t="str">
        <f t="shared" si="195"/>
        <v>si</v>
      </c>
      <c r="AJ222" s="78" t="e">
        <f t="shared" si="196"/>
        <v>#N/A</v>
      </c>
      <c r="AK222" s="78" t="e">
        <f t="shared" si="217"/>
        <v>#N/A</v>
      </c>
      <c r="AL222" s="19" t="e">
        <f t="shared" si="218"/>
        <v>#N/A</v>
      </c>
      <c r="AM222" s="11" t="e">
        <f t="shared" si="219"/>
        <v>#N/A</v>
      </c>
      <c r="AN222" s="15" t="e">
        <f>INDEX(Foglio2!$R:$S,MATCH(B222,Foglio2!$R:$R,0),2)</f>
        <v>#N/A</v>
      </c>
      <c r="AO222" s="91"/>
      <c r="AP222" s="91"/>
      <c r="AQ222" s="19" t="e">
        <f t="shared" si="197"/>
        <v>#N/A</v>
      </c>
      <c r="AR222" s="19" t="str">
        <f t="shared" si="198"/>
        <v>si</v>
      </c>
      <c r="AS222" s="78" t="e">
        <f t="shared" si="199"/>
        <v>#N/A</v>
      </c>
      <c r="AT222" s="78" t="e">
        <f t="shared" si="200"/>
        <v>#N/A</v>
      </c>
      <c r="AU222" s="11" t="e">
        <f t="shared" si="201"/>
        <v>#N/A</v>
      </c>
      <c r="AV222" s="15" t="e">
        <f>INDEX(Foglio2!$V:$W,MATCH(B222,Foglio2!$V:$V,0),2)</f>
        <v>#N/A</v>
      </c>
      <c r="AW222" s="91"/>
      <c r="AX222" s="91"/>
      <c r="AY222" s="19" t="e">
        <f t="shared" si="202"/>
        <v>#N/A</v>
      </c>
      <c r="AZ222" s="19" t="str">
        <f t="shared" si="203"/>
        <v>si</v>
      </c>
      <c r="BA222" s="78" t="e">
        <f t="shared" si="204"/>
        <v>#N/A</v>
      </c>
      <c r="BB222" s="78" t="e">
        <f t="shared" si="205"/>
        <v>#N/A</v>
      </c>
      <c r="BC222" s="11" t="e">
        <f t="shared" si="206"/>
        <v>#N/A</v>
      </c>
      <c r="BD222" s="15" t="e">
        <f>INDEX(Foglio2!$Z:$AA,MATCH(B222,Foglio2!$Z:$Z,0),2)</f>
        <v>#N/A</v>
      </c>
      <c r="BE222" s="91"/>
      <c r="BF222" s="91"/>
      <c r="BG222" s="19" t="e">
        <f t="shared" si="207"/>
        <v>#N/A</v>
      </c>
      <c r="BH222" s="19" t="str">
        <f t="shared" si="208"/>
        <v>si</v>
      </c>
      <c r="BI222" s="82" t="e">
        <f t="shared" si="225"/>
        <v>#N/A</v>
      </c>
      <c r="BJ222" s="78" t="e">
        <f t="shared" si="226"/>
        <v>#N/A</v>
      </c>
      <c r="BK222" s="78" t="e">
        <f t="shared" si="227"/>
        <v>#N/A</v>
      </c>
      <c r="BL222" s="19" t="e">
        <f t="shared" si="228"/>
        <v>#N/A</v>
      </c>
      <c r="BM222" s="11" t="e">
        <f t="shared" si="220"/>
        <v>#N/A</v>
      </c>
      <c r="BN222" s="15" t="e">
        <f>INDEX(Foglio2!$AC:$AD,MATCH(B222,Foglio2!$AC:$AC,0),2)</f>
        <v>#N/A</v>
      </c>
      <c r="BO222" s="91"/>
      <c r="BP222" s="91"/>
      <c r="BQ222" s="19" t="e">
        <f t="shared" si="209"/>
        <v>#N/A</v>
      </c>
      <c r="BR222" s="19" t="str">
        <f t="shared" si="210"/>
        <v>si</v>
      </c>
      <c r="BS222" s="78" t="e">
        <f t="shared" si="211"/>
        <v>#N/A</v>
      </c>
      <c r="BT222" s="78" t="e">
        <f t="shared" si="212"/>
        <v>#N/A</v>
      </c>
      <c r="BU222" s="11" t="e">
        <f t="shared" si="213"/>
        <v>#N/A</v>
      </c>
      <c r="BV222" s="92"/>
      <c r="BW222" s="92"/>
      <c r="BX222" s="82" t="str" cm="1">
        <f t="array" ref="BX222">_xlfn.IFS('indicatori output 1.2'!BW222=0, "si", OR('Indicatori target 1.2'!K222="err",'Indicatori target 1.2'!L222="err"), "no", AND('indicatori output 1.2'!BW222&gt;0, 'Indicatori target 1.2'!K222&lt;&gt;'Indicatori target 1.2'!L222), "no", AND('indicatori output 1.2'!BW222&gt;0,'Indicatori target 1.2'!K222='Indicatori target 1.2'!L222), "si")</f>
        <v>si</v>
      </c>
      <c r="BY222" s="82" t="str">
        <f t="shared" si="229"/>
        <v>si</v>
      </c>
      <c r="BZ222" s="78">
        <f t="shared" si="230"/>
        <v>0</v>
      </c>
      <c r="CA222" s="78">
        <f t="shared" si="231"/>
        <v>0</v>
      </c>
    </row>
    <row r="223" spans="1:79" x14ac:dyDescent="0.3">
      <c r="A223"/>
      <c r="B223"/>
      <c r="C223" s="10" t="e">
        <f>INDEX(Foglio2!$B:$C,MATCH('indicatori output 1.2'!B223,Foglio2!$B:$B,0),2)</f>
        <v>#N/A</v>
      </c>
      <c r="D223" s="10" t="e">
        <f>INDEX(Foglio4!$C:$D,MATCH('indicatori output 1.2'!B223,Foglio4!$C:$C,0),2)</f>
        <v>#N/A</v>
      </c>
      <c r="E223" s="91"/>
      <c r="F223" s="91"/>
      <c r="G223" s="19" t="e">
        <f t="shared" si="185"/>
        <v>#N/A</v>
      </c>
      <c r="H223" s="19" t="str">
        <f t="shared" si="186"/>
        <v>si</v>
      </c>
      <c r="I223" s="19" t="e">
        <f t="shared" si="221"/>
        <v>#N/A</v>
      </c>
      <c r="J223" s="19" t="e" cm="1">
        <f t="array" ref="J223">_xlfn.IFS(D223=F223,"uguale",D223&lt;F223,"regis maggiore",D223&gt;F223,"regis minore")</f>
        <v>#N/A</v>
      </c>
      <c r="K223" s="78" t="e">
        <f t="shared" si="222"/>
        <v>#N/A</v>
      </c>
      <c r="L223" s="78" t="e">
        <f t="shared" si="223"/>
        <v>#N/A</v>
      </c>
      <c r="M223" s="11" t="e">
        <f t="shared" si="214"/>
        <v>#N/A</v>
      </c>
      <c r="N223" s="15" t="e">
        <f>INDEX(Foglio2!$F:$G,MATCH(B223,Foglio2!$F:$F,0),2)</f>
        <v>#N/A</v>
      </c>
      <c r="O223" s="91"/>
      <c r="P223" s="91"/>
      <c r="Q223" s="19" t="e">
        <f t="shared" si="187"/>
        <v>#N/A</v>
      </c>
      <c r="R223" s="19" t="str" cm="1">
        <f t="array" ref="R223">_xlfn.IFS(P223=0,"si", AND(1&lt;P223, P223&lt;=O223),"si", OR(P223=1, P223&gt;O223),"no")</f>
        <v>si</v>
      </c>
      <c r="S223" s="78" t="e">
        <f t="shared" si="188"/>
        <v>#N/A</v>
      </c>
      <c r="T223" s="78" t="e">
        <f t="shared" si="189"/>
        <v>#N/A</v>
      </c>
      <c r="U223" s="11" t="e">
        <f t="shared" si="190"/>
        <v>#N/A</v>
      </c>
      <c r="V223" s="15" t="e">
        <f>INDEX(Foglio2!$J:$K,MATCH(B223,Foglio2!$J:$J,0),2)</f>
        <v>#N/A</v>
      </c>
      <c r="W223" s="91"/>
      <c r="X223" s="91"/>
      <c r="Y223" s="19" t="e">
        <f t="shared" si="191"/>
        <v>#N/A</v>
      </c>
      <c r="Z223" s="19" t="str">
        <f t="shared" si="192"/>
        <v>si</v>
      </c>
      <c r="AA223" s="78" t="e">
        <f t="shared" si="193"/>
        <v>#N/A</v>
      </c>
      <c r="AB223" s="78" t="e">
        <f t="shared" si="215"/>
        <v>#N/A</v>
      </c>
      <c r="AC223" s="19" t="e">
        <f t="shared" si="224"/>
        <v>#N/A</v>
      </c>
      <c r="AD223" s="11" t="e">
        <f t="shared" si="216"/>
        <v>#N/A</v>
      </c>
      <c r="AE223" s="15" t="e">
        <f>INDEX(Foglio2!$N:$O,MATCH(B223,Foglio2!$N:$N,0),2)</f>
        <v>#N/A</v>
      </c>
      <c r="AF223" s="91"/>
      <c r="AG223" s="91"/>
      <c r="AH223" s="19" t="e">
        <f t="shared" si="194"/>
        <v>#N/A</v>
      </c>
      <c r="AI223" s="19" t="str">
        <f t="shared" si="195"/>
        <v>si</v>
      </c>
      <c r="AJ223" s="78" t="e">
        <f t="shared" si="196"/>
        <v>#N/A</v>
      </c>
      <c r="AK223" s="78" t="e">
        <f t="shared" si="217"/>
        <v>#N/A</v>
      </c>
      <c r="AL223" s="19" t="e">
        <f t="shared" si="218"/>
        <v>#N/A</v>
      </c>
      <c r="AM223" s="11" t="e">
        <f t="shared" si="219"/>
        <v>#N/A</v>
      </c>
      <c r="AN223" s="15" t="e">
        <f>INDEX(Foglio2!$R:$S,MATCH(B223,Foglio2!$R:$R,0),2)</f>
        <v>#N/A</v>
      </c>
      <c r="AO223" s="91"/>
      <c r="AP223" s="91"/>
      <c r="AQ223" s="19" t="e">
        <f t="shared" si="197"/>
        <v>#N/A</v>
      </c>
      <c r="AR223" s="19" t="str">
        <f t="shared" si="198"/>
        <v>si</v>
      </c>
      <c r="AS223" s="78" t="e">
        <f t="shared" si="199"/>
        <v>#N/A</v>
      </c>
      <c r="AT223" s="78" t="e">
        <f t="shared" si="200"/>
        <v>#N/A</v>
      </c>
      <c r="AU223" s="11" t="e">
        <f t="shared" si="201"/>
        <v>#N/A</v>
      </c>
      <c r="AV223" s="15" t="e">
        <f>INDEX(Foglio2!$V:$W,MATCH(B223,Foglio2!$V:$V,0),2)</f>
        <v>#N/A</v>
      </c>
      <c r="AW223" s="91"/>
      <c r="AX223" s="91"/>
      <c r="AY223" s="19" t="e">
        <f t="shared" si="202"/>
        <v>#N/A</v>
      </c>
      <c r="AZ223" s="19" t="str">
        <f t="shared" si="203"/>
        <v>si</v>
      </c>
      <c r="BA223" s="78" t="e">
        <f t="shared" si="204"/>
        <v>#N/A</v>
      </c>
      <c r="BB223" s="78" t="e">
        <f t="shared" si="205"/>
        <v>#N/A</v>
      </c>
      <c r="BC223" s="11" t="e">
        <f t="shared" si="206"/>
        <v>#N/A</v>
      </c>
      <c r="BD223" s="15" t="e">
        <f>INDEX(Foglio2!$Z:$AA,MATCH(B223,Foglio2!$Z:$Z,0),2)</f>
        <v>#N/A</v>
      </c>
      <c r="BE223" s="91"/>
      <c r="BF223" s="91"/>
      <c r="BG223" s="19" t="e">
        <f t="shared" si="207"/>
        <v>#N/A</v>
      </c>
      <c r="BH223" s="19" t="str">
        <f t="shared" si="208"/>
        <v>si</v>
      </c>
      <c r="BI223" s="82" t="e">
        <f t="shared" si="225"/>
        <v>#N/A</v>
      </c>
      <c r="BJ223" s="78" t="e">
        <f t="shared" si="226"/>
        <v>#N/A</v>
      </c>
      <c r="BK223" s="78" t="e">
        <f t="shared" si="227"/>
        <v>#N/A</v>
      </c>
      <c r="BL223" s="19" t="e">
        <f t="shared" si="228"/>
        <v>#N/A</v>
      </c>
      <c r="BM223" s="11" t="e">
        <f t="shared" si="220"/>
        <v>#N/A</v>
      </c>
      <c r="BN223" s="15" t="e">
        <f>INDEX(Foglio2!$AC:$AD,MATCH(B223,Foglio2!$AC:$AC,0),2)</f>
        <v>#N/A</v>
      </c>
      <c r="BO223" s="91"/>
      <c r="BP223" s="91"/>
      <c r="BQ223" s="19" t="e">
        <f t="shared" si="209"/>
        <v>#N/A</v>
      </c>
      <c r="BR223" s="19" t="str">
        <f t="shared" si="210"/>
        <v>si</v>
      </c>
      <c r="BS223" s="78" t="e">
        <f t="shared" si="211"/>
        <v>#N/A</v>
      </c>
      <c r="BT223" s="78" t="e">
        <f t="shared" si="212"/>
        <v>#N/A</v>
      </c>
      <c r="BU223" s="11" t="e">
        <f t="shared" si="213"/>
        <v>#N/A</v>
      </c>
      <c r="BV223" s="92"/>
      <c r="BW223" s="92"/>
      <c r="BX223" s="82" t="str" cm="1">
        <f t="array" ref="BX223">_xlfn.IFS('indicatori output 1.2'!BW223=0, "si", OR('Indicatori target 1.2'!K223="err",'Indicatori target 1.2'!L223="err"), "no", AND('indicatori output 1.2'!BW223&gt;0, 'Indicatori target 1.2'!K223&lt;&gt;'Indicatori target 1.2'!L223), "no", AND('indicatori output 1.2'!BW223&gt;0,'Indicatori target 1.2'!K223='Indicatori target 1.2'!L223), "si")</f>
        <v>si</v>
      </c>
      <c r="BY223" s="82" t="str">
        <f t="shared" si="229"/>
        <v>si</v>
      </c>
      <c r="BZ223" s="78">
        <f t="shared" si="230"/>
        <v>0</v>
      </c>
      <c r="CA223" s="78">
        <f t="shared" si="231"/>
        <v>0</v>
      </c>
    </row>
    <row r="224" spans="1:79" x14ac:dyDescent="0.3">
      <c r="A224"/>
      <c r="B224"/>
      <c r="C224" s="10" t="e">
        <f>INDEX(Foglio2!$B:$C,MATCH('indicatori output 1.2'!B224,Foglio2!$B:$B,0),2)</f>
        <v>#N/A</v>
      </c>
      <c r="D224" s="10" t="e">
        <f>INDEX(Foglio4!$C:$D,MATCH('indicatori output 1.2'!B224,Foglio4!$C:$C,0),2)</f>
        <v>#N/A</v>
      </c>
      <c r="E224" s="91"/>
      <c r="F224" s="91"/>
      <c r="G224" s="19" t="e">
        <f t="shared" si="185"/>
        <v>#N/A</v>
      </c>
      <c r="H224" s="19" t="str">
        <f t="shared" si="186"/>
        <v>si</v>
      </c>
      <c r="I224" s="19" t="e">
        <f t="shared" si="221"/>
        <v>#N/A</v>
      </c>
      <c r="J224" s="19" t="e" cm="1">
        <f t="array" ref="J224">_xlfn.IFS(D224=F224,"uguale",D224&lt;F224,"regis maggiore",D224&gt;F224,"regis minore")</f>
        <v>#N/A</v>
      </c>
      <c r="K224" s="78" t="e">
        <f t="shared" si="222"/>
        <v>#N/A</v>
      </c>
      <c r="L224" s="78" t="e">
        <f t="shared" si="223"/>
        <v>#N/A</v>
      </c>
      <c r="M224" s="11" t="e">
        <f t="shared" si="214"/>
        <v>#N/A</v>
      </c>
      <c r="N224" s="15" t="e">
        <f>INDEX(Foglio2!$F:$G,MATCH(B224,Foglio2!$F:$F,0),2)</f>
        <v>#N/A</v>
      </c>
      <c r="O224" s="91"/>
      <c r="P224" s="91"/>
      <c r="Q224" s="19" t="e">
        <f t="shared" si="187"/>
        <v>#N/A</v>
      </c>
      <c r="R224" s="19" t="str" cm="1">
        <f t="array" ref="R224">_xlfn.IFS(P224=0,"si", AND(1&lt;P224, P224&lt;=O224),"si", OR(P224=1, P224&gt;O224),"no")</f>
        <v>si</v>
      </c>
      <c r="S224" s="78" t="e">
        <f t="shared" si="188"/>
        <v>#N/A</v>
      </c>
      <c r="T224" s="78" t="e">
        <f t="shared" si="189"/>
        <v>#N/A</v>
      </c>
      <c r="U224" s="11" t="e">
        <f t="shared" si="190"/>
        <v>#N/A</v>
      </c>
      <c r="V224" s="15" t="e">
        <f>INDEX(Foglio2!$J:$K,MATCH(B224,Foglio2!$J:$J,0),2)</f>
        <v>#N/A</v>
      </c>
      <c r="W224" s="91"/>
      <c r="X224" s="91"/>
      <c r="Y224" s="19" t="e">
        <f t="shared" si="191"/>
        <v>#N/A</v>
      </c>
      <c r="Z224" s="19" t="str">
        <f t="shared" si="192"/>
        <v>si</v>
      </c>
      <c r="AA224" s="78" t="e">
        <f t="shared" si="193"/>
        <v>#N/A</v>
      </c>
      <c r="AB224" s="78" t="e">
        <f t="shared" si="215"/>
        <v>#N/A</v>
      </c>
      <c r="AC224" s="19" t="e">
        <f t="shared" si="224"/>
        <v>#N/A</v>
      </c>
      <c r="AD224" s="11" t="e">
        <f t="shared" si="216"/>
        <v>#N/A</v>
      </c>
      <c r="AE224" s="15" t="e">
        <f>INDEX(Foglio2!$N:$O,MATCH(B224,Foglio2!$N:$N,0),2)</f>
        <v>#N/A</v>
      </c>
      <c r="AF224" s="91"/>
      <c r="AG224" s="91"/>
      <c r="AH224" s="19" t="e">
        <f t="shared" si="194"/>
        <v>#N/A</v>
      </c>
      <c r="AI224" s="19" t="str">
        <f t="shared" si="195"/>
        <v>si</v>
      </c>
      <c r="AJ224" s="78" t="e">
        <f t="shared" si="196"/>
        <v>#N/A</v>
      </c>
      <c r="AK224" s="78" t="e">
        <f t="shared" si="217"/>
        <v>#N/A</v>
      </c>
      <c r="AL224" s="19" t="e">
        <f t="shared" si="218"/>
        <v>#N/A</v>
      </c>
      <c r="AM224" s="11" t="e">
        <f t="shared" si="219"/>
        <v>#N/A</v>
      </c>
      <c r="AN224" s="15" t="e">
        <f>INDEX(Foglio2!$R:$S,MATCH(B224,Foglio2!$R:$R,0),2)</f>
        <v>#N/A</v>
      </c>
      <c r="AO224" s="91"/>
      <c r="AP224" s="91"/>
      <c r="AQ224" s="19" t="e">
        <f t="shared" si="197"/>
        <v>#N/A</v>
      </c>
      <c r="AR224" s="19" t="str">
        <f t="shared" si="198"/>
        <v>si</v>
      </c>
      <c r="AS224" s="78" t="e">
        <f t="shared" si="199"/>
        <v>#N/A</v>
      </c>
      <c r="AT224" s="78" t="e">
        <f t="shared" si="200"/>
        <v>#N/A</v>
      </c>
      <c r="AU224" s="11" t="e">
        <f t="shared" si="201"/>
        <v>#N/A</v>
      </c>
      <c r="AV224" s="15" t="e">
        <f>INDEX(Foglio2!$V:$W,MATCH(B224,Foglio2!$V:$V,0),2)</f>
        <v>#N/A</v>
      </c>
      <c r="AW224" s="91"/>
      <c r="AX224" s="91"/>
      <c r="AY224" s="19" t="e">
        <f t="shared" si="202"/>
        <v>#N/A</v>
      </c>
      <c r="AZ224" s="19" t="str">
        <f t="shared" si="203"/>
        <v>si</v>
      </c>
      <c r="BA224" s="78" t="e">
        <f t="shared" si="204"/>
        <v>#N/A</v>
      </c>
      <c r="BB224" s="78" t="e">
        <f t="shared" si="205"/>
        <v>#N/A</v>
      </c>
      <c r="BC224" s="11" t="e">
        <f t="shared" si="206"/>
        <v>#N/A</v>
      </c>
      <c r="BD224" s="15" t="e">
        <f>INDEX(Foglio2!$Z:$AA,MATCH(B224,Foglio2!$Z:$Z,0),2)</f>
        <v>#N/A</v>
      </c>
      <c r="BE224" s="91"/>
      <c r="BF224" s="91"/>
      <c r="BG224" s="19" t="e">
        <f t="shared" si="207"/>
        <v>#N/A</v>
      </c>
      <c r="BH224" s="19" t="str">
        <f t="shared" si="208"/>
        <v>si</v>
      </c>
      <c r="BI224" s="82" t="e">
        <f t="shared" si="225"/>
        <v>#N/A</v>
      </c>
      <c r="BJ224" s="78" t="e">
        <f t="shared" si="226"/>
        <v>#N/A</v>
      </c>
      <c r="BK224" s="78" t="e">
        <f t="shared" si="227"/>
        <v>#N/A</v>
      </c>
      <c r="BL224" s="19" t="e">
        <f t="shared" si="228"/>
        <v>#N/A</v>
      </c>
      <c r="BM224" s="11" t="e">
        <f t="shared" si="220"/>
        <v>#N/A</v>
      </c>
      <c r="BN224" s="15" t="e">
        <f>INDEX(Foglio2!$AC:$AD,MATCH(B224,Foglio2!$AC:$AC,0),2)</f>
        <v>#N/A</v>
      </c>
      <c r="BO224" s="91"/>
      <c r="BP224" s="91"/>
      <c r="BQ224" s="19" t="e">
        <f t="shared" si="209"/>
        <v>#N/A</v>
      </c>
      <c r="BR224" s="19" t="str">
        <f t="shared" si="210"/>
        <v>si</v>
      </c>
      <c r="BS224" s="78" t="e">
        <f t="shared" si="211"/>
        <v>#N/A</v>
      </c>
      <c r="BT224" s="78" t="e">
        <f t="shared" si="212"/>
        <v>#N/A</v>
      </c>
      <c r="BU224" s="11" t="e">
        <f t="shared" si="213"/>
        <v>#N/A</v>
      </c>
      <c r="BV224" s="92"/>
      <c r="BW224" s="92"/>
      <c r="BX224" s="82" t="str" cm="1">
        <f t="array" ref="BX224">_xlfn.IFS('indicatori output 1.2'!BW224=0, "si", OR('Indicatori target 1.2'!K224="err",'Indicatori target 1.2'!L224="err"), "no", AND('indicatori output 1.2'!BW224&gt;0, 'Indicatori target 1.2'!K224&lt;&gt;'Indicatori target 1.2'!L224), "no", AND('indicatori output 1.2'!BW224&gt;0,'Indicatori target 1.2'!K224='Indicatori target 1.2'!L224), "si")</f>
        <v>si</v>
      </c>
      <c r="BY224" s="82" t="str">
        <f t="shared" si="229"/>
        <v>si</v>
      </c>
      <c r="BZ224" s="78">
        <f t="shared" si="230"/>
        <v>0</v>
      </c>
      <c r="CA224" s="78">
        <f t="shared" si="231"/>
        <v>0</v>
      </c>
    </row>
    <row r="225" spans="1:79" x14ac:dyDescent="0.3">
      <c r="A225"/>
      <c r="B225"/>
      <c r="C225" s="10" t="e">
        <f>INDEX(Foglio2!$B:$C,MATCH('indicatori output 1.2'!B225,Foglio2!$B:$B,0),2)</f>
        <v>#N/A</v>
      </c>
      <c r="D225" s="10" t="e">
        <f>INDEX(Foglio4!$C:$D,MATCH('indicatori output 1.2'!B225,Foglio4!$C:$C,0),2)</f>
        <v>#N/A</v>
      </c>
      <c r="E225" s="91"/>
      <c r="F225" s="91"/>
      <c r="G225" s="19" t="e">
        <f t="shared" si="185"/>
        <v>#N/A</v>
      </c>
      <c r="H225" s="19" t="str">
        <f t="shared" si="186"/>
        <v>si</v>
      </c>
      <c r="I225" s="19" t="e">
        <f t="shared" si="221"/>
        <v>#N/A</v>
      </c>
      <c r="J225" s="19" t="e" cm="1">
        <f t="array" ref="J225">_xlfn.IFS(D225=F225,"uguale",D225&lt;F225,"regis maggiore",D225&gt;F225,"regis minore")</f>
        <v>#N/A</v>
      </c>
      <c r="K225" s="78" t="e">
        <f t="shared" si="222"/>
        <v>#N/A</v>
      </c>
      <c r="L225" s="78" t="e">
        <f t="shared" si="223"/>
        <v>#N/A</v>
      </c>
      <c r="M225" s="11" t="e">
        <f t="shared" si="214"/>
        <v>#N/A</v>
      </c>
      <c r="N225" s="15" t="e">
        <f>INDEX(Foglio2!$F:$G,MATCH(B225,Foglio2!$F:$F,0),2)</f>
        <v>#N/A</v>
      </c>
      <c r="O225" s="91"/>
      <c r="P225" s="91"/>
      <c r="Q225" s="19" t="e">
        <f t="shared" si="187"/>
        <v>#N/A</v>
      </c>
      <c r="R225" s="19" t="str" cm="1">
        <f t="array" ref="R225">_xlfn.IFS(P225=0,"si", AND(1&lt;P225, P225&lt;=O225),"si", OR(P225=1, P225&gt;O225),"no")</f>
        <v>si</v>
      </c>
      <c r="S225" s="78" t="e">
        <f t="shared" si="188"/>
        <v>#N/A</v>
      </c>
      <c r="T225" s="78" t="e">
        <f t="shared" si="189"/>
        <v>#N/A</v>
      </c>
      <c r="U225" s="11" t="e">
        <f t="shared" si="190"/>
        <v>#N/A</v>
      </c>
      <c r="V225" s="15" t="e">
        <f>INDEX(Foglio2!$J:$K,MATCH(B225,Foglio2!$J:$J,0),2)</f>
        <v>#N/A</v>
      </c>
      <c r="W225" s="91"/>
      <c r="X225" s="91"/>
      <c r="Y225" s="19" t="e">
        <f t="shared" si="191"/>
        <v>#N/A</v>
      </c>
      <c r="Z225" s="19" t="str">
        <f t="shared" si="192"/>
        <v>si</v>
      </c>
      <c r="AA225" s="78" t="e">
        <f t="shared" si="193"/>
        <v>#N/A</v>
      </c>
      <c r="AB225" s="78" t="e">
        <f t="shared" si="215"/>
        <v>#N/A</v>
      </c>
      <c r="AC225" s="19" t="e">
        <f t="shared" si="224"/>
        <v>#N/A</v>
      </c>
      <c r="AD225" s="11" t="e">
        <f t="shared" si="216"/>
        <v>#N/A</v>
      </c>
      <c r="AE225" s="15" t="e">
        <f>INDEX(Foglio2!$N:$O,MATCH(B225,Foglio2!$N:$N,0),2)</f>
        <v>#N/A</v>
      </c>
      <c r="AF225" s="91"/>
      <c r="AG225" s="91"/>
      <c r="AH225" s="19" t="e">
        <f t="shared" si="194"/>
        <v>#N/A</v>
      </c>
      <c r="AI225" s="19" t="str">
        <f t="shared" si="195"/>
        <v>si</v>
      </c>
      <c r="AJ225" s="78" t="e">
        <f t="shared" si="196"/>
        <v>#N/A</v>
      </c>
      <c r="AK225" s="78" t="e">
        <f t="shared" si="217"/>
        <v>#N/A</v>
      </c>
      <c r="AL225" s="19" t="e">
        <f t="shared" si="218"/>
        <v>#N/A</v>
      </c>
      <c r="AM225" s="11" t="e">
        <f t="shared" si="219"/>
        <v>#N/A</v>
      </c>
      <c r="AN225" s="15" t="e">
        <f>INDEX(Foglio2!$R:$S,MATCH(B225,Foglio2!$R:$R,0),2)</f>
        <v>#N/A</v>
      </c>
      <c r="AO225" s="91"/>
      <c r="AP225" s="91"/>
      <c r="AQ225" s="19" t="e">
        <f t="shared" si="197"/>
        <v>#N/A</v>
      </c>
      <c r="AR225" s="19" t="str">
        <f t="shared" si="198"/>
        <v>si</v>
      </c>
      <c r="AS225" s="78" t="e">
        <f t="shared" si="199"/>
        <v>#N/A</v>
      </c>
      <c r="AT225" s="78" t="e">
        <f t="shared" si="200"/>
        <v>#N/A</v>
      </c>
      <c r="AU225" s="11" t="e">
        <f t="shared" si="201"/>
        <v>#N/A</v>
      </c>
      <c r="AV225" s="15" t="e">
        <f>INDEX(Foglio2!$V:$W,MATCH(B225,Foglio2!$V:$V,0),2)</f>
        <v>#N/A</v>
      </c>
      <c r="AW225" s="91"/>
      <c r="AX225" s="91"/>
      <c r="AY225" s="19" t="e">
        <f t="shared" si="202"/>
        <v>#N/A</v>
      </c>
      <c r="AZ225" s="19" t="str">
        <f t="shared" si="203"/>
        <v>si</v>
      </c>
      <c r="BA225" s="78" t="e">
        <f t="shared" si="204"/>
        <v>#N/A</v>
      </c>
      <c r="BB225" s="78" t="e">
        <f t="shared" si="205"/>
        <v>#N/A</v>
      </c>
      <c r="BC225" s="11" t="e">
        <f t="shared" si="206"/>
        <v>#N/A</v>
      </c>
      <c r="BD225" s="15" t="e">
        <f>INDEX(Foglio2!$Z:$AA,MATCH(B225,Foglio2!$Z:$Z,0),2)</f>
        <v>#N/A</v>
      </c>
      <c r="BE225" s="91"/>
      <c r="BF225" s="91"/>
      <c r="BG225" s="19" t="e">
        <f t="shared" si="207"/>
        <v>#N/A</v>
      </c>
      <c r="BH225" s="19" t="str">
        <f t="shared" si="208"/>
        <v>si</v>
      </c>
      <c r="BI225" s="82" t="e">
        <f t="shared" si="225"/>
        <v>#N/A</v>
      </c>
      <c r="BJ225" s="78" t="e">
        <f t="shared" si="226"/>
        <v>#N/A</v>
      </c>
      <c r="BK225" s="78" t="e">
        <f t="shared" si="227"/>
        <v>#N/A</v>
      </c>
      <c r="BL225" s="19" t="e">
        <f t="shared" si="228"/>
        <v>#N/A</v>
      </c>
      <c r="BM225" s="11" t="e">
        <f t="shared" si="220"/>
        <v>#N/A</v>
      </c>
      <c r="BN225" s="15" t="e">
        <f>INDEX(Foglio2!$AC:$AD,MATCH(B225,Foglio2!$AC:$AC,0),2)</f>
        <v>#N/A</v>
      </c>
      <c r="BO225" s="91"/>
      <c r="BP225" s="91"/>
      <c r="BQ225" s="19" t="e">
        <f t="shared" si="209"/>
        <v>#N/A</v>
      </c>
      <c r="BR225" s="19" t="str">
        <f t="shared" si="210"/>
        <v>si</v>
      </c>
      <c r="BS225" s="78" t="e">
        <f t="shared" si="211"/>
        <v>#N/A</v>
      </c>
      <c r="BT225" s="78" t="e">
        <f t="shared" si="212"/>
        <v>#N/A</v>
      </c>
      <c r="BU225" s="11" t="e">
        <f t="shared" si="213"/>
        <v>#N/A</v>
      </c>
      <c r="BV225" s="92"/>
      <c r="BW225" s="92"/>
      <c r="BX225" s="82" t="str" cm="1">
        <f t="array" ref="BX225">_xlfn.IFS('indicatori output 1.2'!BW225=0, "si", OR('Indicatori target 1.2'!K225="err",'Indicatori target 1.2'!L225="err"), "no", AND('indicatori output 1.2'!BW225&gt;0, 'Indicatori target 1.2'!K225&lt;&gt;'Indicatori target 1.2'!L225), "no", AND('indicatori output 1.2'!BW225&gt;0,'Indicatori target 1.2'!K225='Indicatori target 1.2'!L225), "si")</f>
        <v>si</v>
      </c>
      <c r="BY225" s="82" t="str">
        <f t="shared" si="229"/>
        <v>si</v>
      </c>
      <c r="BZ225" s="78">
        <f t="shared" si="230"/>
        <v>0</v>
      </c>
      <c r="CA225" s="78">
        <f t="shared" si="231"/>
        <v>0</v>
      </c>
    </row>
    <row r="226" spans="1:79" x14ac:dyDescent="0.3">
      <c r="A226"/>
      <c r="B226"/>
      <c r="C226" s="10" t="e">
        <f>INDEX(Foglio2!$B:$C,MATCH('indicatori output 1.2'!B226,Foglio2!$B:$B,0),2)</f>
        <v>#N/A</v>
      </c>
      <c r="D226" s="10" t="e">
        <f>INDEX(Foglio4!$C:$D,MATCH('indicatori output 1.2'!B226,Foglio4!$C:$C,0),2)</f>
        <v>#N/A</v>
      </c>
      <c r="E226" s="91"/>
      <c r="F226" s="91"/>
      <c r="G226" s="19" t="e">
        <f t="shared" si="185"/>
        <v>#N/A</v>
      </c>
      <c r="H226" s="19" t="str">
        <f t="shared" si="186"/>
        <v>si</v>
      </c>
      <c r="I226" s="19" t="e">
        <f t="shared" si="221"/>
        <v>#N/A</v>
      </c>
      <c r="J226" s="19" t="e" cm="1">
        <f t="array" ref="J226">_xlfn.IFS(D226=F226,"uguale",D226&lt;F226,"regis maggiore",D226&gt;F226,"regis minore")</f>
        <v>#N/A</v>
      </c>
      <c r="K226" s="78" t="e">
        <f t="shared" si="222"/>
        <v>#N/A</v>
      </c>
      <c r="L226" s="78" t="e">
        <f t="shared" si="223"/>
        <v>#N/A</v>
      </c>
      <c r="M226" s="11" t="e">
        <f t="shared" si="214"/>
        <v>#N/A</v>
      </c>
      <c r="N226" s="15" t="e">
        <f>INDEX(Foglio2!$F:$G,MATCH(B226,Foglio2!$F:$F,0),2)</f>
        <v>#N/A</v>
      </c>
      <c r="O226" s="91"/>
      <c r="P226" s="91"/>
      <c r="Q226" s="19" t="e">
        <f t="shared" si="187"/>
        <v>#N/A</v>
      </c>
      <c r="R226" s="19" t="str" cm="1">
        <f t="array" ref="R226">_xlfn.IFS(P226=0,"si", AND(1&lt;P226, P226&lt;=O226),"si", OR(P226=1, P226&gt;O226),"no")</f>
        <v>si</v>
      </c>
      <c r="S226" s="78" t="e">
        <f t="shared" si="188"/>
        <v>#N/A</v>
      </c>
      <c r="T226" s="78" t="e">
        <f t="shared" si="189"/>
        <v>#N/A</v>
      </c>
      <c r="U226" s="11" t="e">
        <f t="shared" si="190"/>
        <v>#N/A</v>
      </c>
      <c r="V226" s="15" t="e">
        <f>INDEX(Foglio2!$J:$K,MATCH(B226,Foglio2!$J:$J,0),2)</f>
        <v>#N/A</v>
      </c>
      <c r="W226" s="91"/>
      <c r="X226" s="91"/>
      <c r="Y226" s="19" t="e">
        <f t="shared" si="191"/>
        <v>#N/A</v>
      </c>
      <c r="Z226" s="19" t="str">
        <f t="shared" si="192"/>
        <v>si</v>
      </c>
      <c r="AA226" s="78" t="e">
        <f t="shared" si="193"/>
        <v>#N/A</v>
      </c>
      <c r="AB226" s="78" t="e">
        <f t="shared" si="215"/>
        <v>#N/A</v>
      </c>
      <c r="AC226" s="19" t="e">
        <f t="shared" si="224"/>
        <v>#N/A</v>
      </c>
      <c r="AD226" s="11" t="e">
        <f t="shared" si="216"/>
        <v>#N/A</v>
      </c>
      <c r="AE226" s="15" t="e">
        <f>INDEX(Foglio2!$N:$O,MATCH(B226,Foglio2!$N:$N,0),2)</f>
        <v>#N/A</v>
      </c>
      <c r="AF226" s="91"/>
      <c r="AG226" s="91"/>
      <c r="AH226" s="19" t="e">
        <f t="shared" si="194"/>
        <v>#N/A</v>
      </c>
      <c r="AI226" s="19" t="str">
        <f t="shared" si="195"/>
        <v>si</v>
      </c>
      <c r="AJ226" s="78" t="e">
        <f t="shared" si="196"/>
        <v>#N/A</v>
      </c>
      <c r="AK226" s="78" t="e">
        <f t="shared" si="217"/>
        <v>#N/A</v>
      </c>
      <c r="AL226" s="19" t="e">
        <f t="shared" si="218"/>
        <v>#N/A</v>
      </c>
      <c r="AM226" s="11" t="e">
        <f t="shared" si="219"/>
        <v>#N/A</v>
      </c>
      <c r="AN226" s="15" t="e">
        <f>INDEX(Foglio2!$R:$S,MATCH(B226,Foglio2!$R:$R,0),2)</f>
        <v>#N/A</v>
      </c>
      <c r="AO226" s="91"/>
      <c r="AP226" s="91"/>
      <c r="AQ226" s="19" t="e">
        <f t="shared" si="197"/>
        <v>#N/A</v>
      </c>
      <c r="AR226" s="19" t="str">
        <f t="shared" si="198"/>
        <v>si</v>
      </c>
      <c r="AS226" s="78" t="e">
        <f t="shared" si="199"/>
        <v>#N/A</v>
      </c>
      <c r="AT226" s="78" t="e">
        <f t="shared" si="200"/>
        <v>#N/A</v>
      </c>
      <c r="AU226" s="11" t="e">
        <f t="shared" si="201"/>
        <v>#N/A</v>
      </c>
      <c r="AV226" s="15" t="e">
        <f>INDEX(Foglio2!$V:$W,MATCH(B226,Foglio2!$V:$V,0),2)</f>
        <v>#N/A</v>
      </c>
      <c r="AW226" s="91"/>
      <c r="AX226" s="91"/>
      <c r="AY226" s="19" t="e">
        <f t="shared" si="202"/>
        <v>#N/A</v>
      </c>
      <c r="AZ226" s="19" t="str">
        <f t="shared" si="203"/>
        <v>si</v>
      </c>
      <c r="BA226" s="78" t="e">
        <f t="shared" si="204"/>
        <v>#N/A</v>
      </c>
      <c r="BB226" s="78" t="e">
        <f t="shared" si="205"/>
        <v>#N/A</v>
      </c>
      <c r="BC226" s="11" t="e">
        <f t="shared" si="206"/>
        <v>#N/A</v>
      </c>
      <c r="BD226" s="15" t="e">
        <f>INDEX(Foglio2!$Z:$AA,MATCH(B226,Foglio2!$Z:$Z,0),2)</f>
        <v>#N/A</v>
      </c>
      <c r="BE226" s="91"/>
      <c r="BF226" s="91"/>
      <c r="BG226" s="19" t="e">
        <f t="shared" si="207"/>
        <v>#N/A</v>
      </c>
      <c r="BH226" s="19" t="str">
        <f t="shared" si="208"/>
        <v>si</v>
      </c>
      <c r="BI226" s="82" t="e">
        <f t="shared" si="225"/>
        <v>#N/A</v>
      </c>
      <c r="BJ226" s="78" t="e">
        <f t="shared" si="226"/>
        <v>#N/A</v>
      </c>
      <c r="BK226" s="78" t="e">
        <f t="shared" si="227"/>
        <v>#N/A</v>
      </c>
      <c r="BL226" s="19" t="e">
        <f t="shared" si="228"/>
        <v>#N/A</v>
      </c>
      <c r="BM226" s="11" t="e">
        <f t="shared" si="220"/>
        <v>#N/A</v>
      </c>
      <c r="BN226" s="15" t="e">
        <f>INDEX(Foglio2!$AC:$AD,MATCH(B226,Foglio2!$AC:$AC,0),2)</f>
        <v>#N/A</v>
      </c>
      <c r="BO226" s="91"/>
      <c r="BP226" s="91"/>
      <c r="BQ226" s="19" t="e">
        <f t="shared" si="209"/>
        <v>#N/A</v>
      </c>
      <c r="BR226" s="19" t="str">
        <f t="shared" si="210"/>
        <v>si</v>
      </c>
      <c r="BS226" s="78" t="e">
        <f t="shared" si="211"/>
        <v>#N/A</v>
      </c>
      <c r="BT226" s="78" t="e">
        <f t="shared" si="212"/>
        <v>#N/A</v>
      </c>
      <c r="BU226" s="11" t="e">
        <f t="shared" si="213"/>
        <v>#N/A</v>
      </c>
      <c r="BV226" s="92"/>
      <c r="BW226" s="92"/>
      <c r="BX226" s="82" t="str" cm="1">
        <f t="array" ref="BX226">_xlfn.IFS('indicatori output 1.2'!BW226=0, "si", OR('Indicatori target 1.2'!K226="err",'Indicatori target 1.2'!L226="err"), "no", AND('indicatori output 1.2'!BW226&gt;0, 'Indicatori target 1.2'!K226&lt;&gt;'Indicatori target 1.2'!L226), "no", AND('indicatori output 1.2'!BW226&gt;0,'Indicatori target 1.2'!K226='Indicatori target 1.2'!L226), "si")</f>
        <v>si</v>
      </c>
      <c r="BY226" s="82" t="str">
        <f t="shared" si="229"/>
        <v>si</v>
      </c>
      <c r="BZ226" s="78">
        <f t="shared" si="230"/>
        <v>0</v>
      </c>
      <c r="CA226" s="78">
        <f t="shared" si="231"/>
        <v>0</v>
      </c>
    </row>
    <row r="227" spans="1:79" x14ac:dyDescent="0.3">
      <c r="A227"/>
      <c r="B227"/>
      <c r="C227" s="10" t="e">
        <f>INDEX(Foglio2!$B:$C,MATCH('indicatori output 1.2'!B227,Foglio2!$B:$B,0),2)</f>
        <v>#N/A</v>
      </c>
      <c r="D227" s="10" t="e">
        <f>INDEX(Foglio4!$C:$D,MATCH('indicatori output 1.2'!B227,Foglio4!$C:$C,0),2)</f>
        <v>#N/A</v>
      </c>
      <c r="E227" s="91"/>
      <c r="F227" s="91"/>
      <c r="G227" s="19" t="e">
        <f t="shared" si="185"/>
        <v>#N/A</v>
      </c>
      <c r="H227" s="19" t="str">
        <f t="shared" si="186"/>
        <v>si</v>
      </c>
      <c r="I227" s="19" t="e">
        <f t="shared" si="221"/>
        <v>#N/A</v>
      </c>
      <c r="J227" s="19" t="e" cm="1">
        <f t="array" ref="J227">_xlfn.IFS(D227=F227,"uguale",D227&lt;F227,"regis maggiore",D227&gt;F227,"regis minore")</f>
        <v>#N/A</v>
      </c>
      <c r="K227" s="78" t="e">
        <f t="shared" si="222"/>
        <v>#N/A</v>
      </c>
      <c r="L227" s="78" t="e">
        <f t="shared" si="223"/>
        <v>#N/A</v>
      </c>
      <c r="M227" s="11" t="e">
        <f t="shared" si="214"/>
        <v>#N/A</v>
      </c>
      <c r="N227" s="15" t="e">
        <f>INDEX(Foglio2!$F:$G,MATCH(B227,Foglio2!$F:$F,0),2)</f>
        <v>#N/A</v>
      </c>
      <c r="O227" s="91"/>
      <c r="P227" s="91"/>
      <c r="Q227" s="19" t="e">
        <f t="shared" si="187"/>
        <v>#N/A</v>
      </c>
      <c r="R227" s="19" t="str" cm="1">
        <f t="array" ref="R227">_xlfn.IFS(P227=0,"si", AND(1&lt;P227, P227&lt;=O227),"si", OR(P227=1, P227&gt;O227),"no")</f>
        <v>si</v>
      </c>
      <c r="S227" s="78" t="e">
        <f t="shared" si="188"/>
        <v>#N/A</v>
      </c>
      <c r="T227" s="78" t="e">
        <f t="shared" si="189"/>
        <v>#N/A</v>
      </c>
      <c r="U227" s="11" t="e">
        <f t="shared" si="190"/>
        <v>#N/A</v>
      </c>
      <c r="V227" s="15" t="e">
        <f>INDEX(Foglio2!$J:$K,MATCH(B227,Foglio2!$J:$J,0),2)</f>
        <v>#N/A</v>
      </c>
      <c r="W227" s="91"/>
      <c r="X227" s="91"/>
      <c r="Y227" s="19" t="e">
        <f t="shared" si="191"/>
        <v>#N/A</v>
      </c>
      <c r="Z227" s="19" t="str">
        <f t="shared" si="192"/>
        <v>si</v>
      </c>
      <c r="AA227" s="78" t="e">
        <f t="shared" si="193"/>
        <v>#N/A</v>
      </c>
      <c r="AB227" s="78" t="e">
        <f t="shared" si="215"/>
        <v>#N/A</v>
      </c>
      <c r="AC227" s="19" t="e">
        <f t="shared" si="224"/>
        <v>#N/A</v>
      </c>
      <c r="AD227" s="11" t="e">
        <f t="shared" si="216"/>
        <v>#N/A</v>
      </c>
      <c r="AE227" s="15" t="e">
        <f>INDEX(Foglio2!$N:$O,MATCH(B227,Foglio2!$N:$N,0),2)</f>
        <v>#N/A</v>
      </c>
      <c r="AF227" s="91"/>
      <c r="AG227" s="91"/>
      <c r="AH227" s="19" t="e">
        <f t="shared" si="194"/>
        <v>#N/A</v>
      </c>
      <c r="AI227" s="19" t="str">
        <f t="shared" si="195"/>
        <v>si</v>
      </c>
      <c r="AJ227" s="78" t="e">
        <f t="shared" si="196"/>
        <v>#N/A</v>
      </c>
      <c r="AK227" s="78" t="e">
        <f t="shared" si="217"/>
        <v>#N/A</v>
      </c>
      <c r="AL227" s="19" t="e">
        <f t="shared" si="218"/>
        <v>#N/A</v>
      </c>
      <c r="AM227" s="11" t="e">
        <f t="shared" si="219"/>
        <v>#N/A</v>
      </c>
      <c r="AN227" s="15" t="e">
        <f>INDEX(Foglio2!$R:$S,MATCH(B227,Foglio2!$R:$R,0),2)</f>
        <v>#N/A</v>
      </c>
      <c r="AO227" s="91"/>
      <c r="AP227" s="91"/>
      <c r="AQ227" s="19" t="e">
        <f t="shared" si="197"/>
        <v>#N/A</v>
      </c>
      <c r="AR227" s="19" t="str">
        <f t="shared" si="198"/>
        <v>si</v>
      </c>
      <c r="AS227" s="78" t="e">
        <f t="shared" si="199"/>
        <v>#N/A</v>
      </c>
      <c r="AT227" s="78" t="e">
        <f t="shared" si="200"/>
        <v>#N/A</v>
      </c>
      <c r="AU227" s="11" t="e">
        <f t="shared" si="201"/>
        <v>#N/A</v>
      </c>
      <c r="AV227" s="15" t="e">
        <f>INDEX(Foglio2!$V:$W,MATCH(B227,Foglio2!$V:$V,0),2)</f>
        <v>#N/A</v>
      </c>
      <c r="AW227" s="91"/>
      <c r="AX227" s="91"/>
      <c r="AY227" s="19" t="e">
        <f t="shared" si="202"/>
        <v>#N/A</v>
      </c>
      <c r="AZ227" s="19" t="str">
        <f t="shared" si="203"/>
        <v>si</v>
      </c>
      <c r="BA227" s="78" t="e">
        <f t="shared" si="204"/>
        <v>#N/A</v>
      </c>
      <c r="BB227" s="78" t="e">
        <f t="shared" si="205"/>
        <v>#N/A</v>
      </c>
      <c r="BC227" s="11" t="e">
        <f t="shared" si="206"/>
        <v>#N/A</v>
      </c>
      <c r="BD227" s="15" t="e">
        <f>INDEX(Foglio2!$Z:$AA,MATCH(B227,Foglio2!$Z:$Z,0),2)</f>
        <v>#N/A</v>
      </c>
      <c r="BE227" s="91"/>
      <c r="BF227" s="91"/>
      <c r="BG227" s="19" t="e">
        <f t="shared" si="207"/>
        <v>#N/A</v>
      </c>
      <c r="BH227" s="19" t="str">
        <f t="shared" si="208"/>
        <v>si</v>
      </c>
      <c r="BI227" s="82" t="e">
        <f t="shared" si="225"/>
        <v>#N/A</v>
      </c>
      <c r="BJ227" s="78" t="e">
        <f t="shared" si="226"/>
        <v>#N/A</v>
      </c>
      <c r="BK227" s="78" t="e">
        <f t="shared" si="227"/>
        <v>#N/A</v>
      </c>
      <c r="BL227" s="19" t="e">
        <f t="shared" si="228"/>
        <v>#N/A</v>
      </c>
      <c r="BM227" s="11" t="e">
        <f t="shared" si="220"/>
        <v>#N/A</v>
      </c>
      <c r="BN227" s="15" t="e">
        <f>INDEX(Foglio2!$AC:$AD,MATCH(B227,Foglio2!$AC:$AC,0),2)</f>
        <v>#N/A</v>
      </c>
      <c r="BO227" s="91"/>
      <c r="BP227" s="91"/>
      <c r="BQ227" s="19" t="e">
        <f t="shared" si="209"/>
        <v>#N/A</v>
      </c>
      <c r="BR227" s="19" t="str">
        <f t="shared" si="210"/>
        <v>si</v>
      </c>
      <c r="BS227" s="78" t="e">
        <f t="shared" si="211"/>
        <v>#N/A</v>
      </c>
      <c r="BT227" s="78" t="e">
        <f t="shared" si="212"/>
        <v>#N/A</v>
      </c>
      <c r="BU227" s="11" t="e">
        <f t="shared" si="213"/>
        <v>#N/A</v>
      </c>
      <c r="BV227" s="92"/>
      <c r="BW227" s="92"/>
      <c r="BX227" s="82" t="str" cm="1">
        <f t="array" ref="BX227">_xlfn.IFS('indicatori output 1.2'!BW227=0, "si", OR('Indicatori target 1.2'!K227="err",'Indicatori target 1.2'!L227="err"), "no", AND('indicatori output 1.2'!BW227&gt;0, 'Indicatori target 1.2'!K227&lt;&gt;'Indicatori target 1.2'!L227), "no", AND('indicatori output 1.2'!BW227&gt;0,'Indicatori target 1.2'!K227='Indicatori target 1.2'!L227), "si")</f>
        <v>si</v>
      </c>
      <c r="BY227" s="82" t="str">
        <f t="shared" si="229"/>
        <v>si</v>
      </c>
      <c r="BZ227" s="78">
        <f t="shared" si="230"/>
        <v>0</v>
      </c>
      <c r="CA227" s="78">
        <f t="shared" si="231"/>
        <v>0</v>
      </c>
    </row>
    <row r="228" spans="1:79" x14ac:dyDescent="0.3">
      <c r="A228"/>
      <c r="B228"/>
      <c r="C228" s="10" t="e">
        <f>INDEX(Foglio2!$B:$C,MATCH('indicatori output 1.2'!B228,Foglio2!$B:$B,0),2)</f>
        <v>#N/A</v>
      </c>
      <c r="D228" s="10" t="e">
        <f>INDEX(Foglio4!$C:$D,MATCH('indicatori output 1.2'!B228,Foglio4!$C:$C,0),2)</f>
        <v>#N/A</v>
      </c>
      <c r="E228" s="91"/>
      <c r="F228" s="91"/>
      <c r="G228" s="19" t="e">
        <f t="shared" si="185"/>
        <v>#N/A</v>
      </c>
      <c r="H228" s="19" t="str">
        <f t="shared" si="186"/>
        <v>si</v>
      </c>
      <c r="I228" s="19" t="e">
        <f t="shared" si="221"/>
        <v>#N/A</v>
      </c>
      <c r="J228" s="19" t="e" cm="1">
        <f t="array" ref="J228">_xlfn.IFS(D228=F228,"uguale",D228&lt;F228,"regis maggiore",D228&gt;F228,"regis minore")</f>
        <v>#N/A</v>
      </c>
      <c r="K228" s="78" t="e">
        <f t="shared" si="222"/>
        <v>#N/A</v>
      </c>
      <c r="L228" s="78" t="e">
        <f t="shared" si="223"/>
        <v>#N/A</v>
      </c>
      <c r="M228" s="11" t="e">
        <f t="shared" si="214"/>
        <v>#N/A</v>
      </c>
      <c r="N228" s="15" t="e">
        <f>INDEX(Foglio2!$F:$G,MATCH(B228,Foglio2!$F:$F,0),2)</f>
        <v>#N/A</v>
      </c>
      <c r="O228" s="91"/>
      <c r="P228" s="91"/>
      <c r="Q228" s="19" t="e">
        <f t="shared" si="187"/>
        <v>#N/A</v>
      </c>
      <c r="R228" s="19" t="str" cm="1">
        <f t="array" ref="R228">_xlfn.IFS(P228=0,"si", AND(1&lt;P228, P228&lt;=O228),"si", OR(P228=1, P228&gt;O228),"no")</f>
        <v>si</v>
      </c>
      <c r="S228" s="78" t="e">
        <f t="shared" si="188"/>
        <v>#N/A</v>
      </c>
      <c r="T228" s="78" t="e">
        <f t="shared" si="189"/>
        <v>#N/A</v>
      </c>
      <c r="U228" s="11" t="e">
        <f t="shared" si="190"/>
        <v>#N/A</v>
      </c>
      <c r="V228" s="15" t="e">
        <f>INDEX(Foglio2!$J:$K,MATCH(B228,Foglio2!$J:$J,0),2)</f>
        <v>#N/A</v>
      </c>
      <c r="W228" s="91"/>
      <c r="X228" s="91"/>
      <c r="Y228" s="19" t="e">
        <f t="shared" si="191"/>
        <v>#N/A</v>
      </c>
      <c r="Z228" s="19" t="str">
        <f t="shared" si="192"/>
        <v>si</v>
      </c>
      <c r="AA228" s="78" t="e">
        <f t="shared" si="193"/>
        <v>#N/A</v>
      </c>
      <c r="AB228" s="78" t="e">
        <f t="shared" si="215"/>
        <v>#N/A</v>
      </c>
      <c r="AC228" s="19" t="e">
        <f t="shared" si="224"/>
        <v>#N/A</v>
      </c>
      <c r="AD228" s="11" t="e">
        <f t="shared" si="216"/>
        <v>#N/A</v>
      </c>
      <c r="AE228" s="15" t="e">
        <f>INDEX(Foglio2!$N:$O,MATCH(B228,Foglio2!$N:$N,0),2)</f>
        <v>#N/A</v>
      </c>
      <c r="AF228" s="91"/>
      <c r="AG228" s="91"/>
      <c r="AH228" s="19" t="e">
        <f t="shared" si="194"/>
        <v>#N/A</v>
      </c>
      <c r="AI228" s="19" t="str">
        <f t="shared" si="195"/>
        <v>si</v>
      </c>
      <c r="AJ228" s="78" t="e">
        <f t="shared" si="196"/>
        <v>#N/A</v>
      </c>
      <c r="AK228" s="78" t="e">
        <f t="shared" si="217"/>
        <v>#N/A</v>
      </c>
      <c r="AL228" s="19" t="e">
        <f t="shared" si="218"/>
        <v>#N/A</v>
      </c>
      <c r="AM228" s="11" t="e">
        <f t="shared" si="219"/>
        <v>#N/A</v>
      </c>
      <c r="AN228" s="15" t="e">
        <f>INDEX(Foglio2!$R:$S,MATCH(B228,Foglio2!$R:$R,0),2)</f>
        <v>#N/A</v>
      </c>
      <c r="AO228" s="91"/>
      <c r="AP228" s="91"/>
      <c r="AQ228" s="19" t="e">
        <f t="shared" si="197"/>
        <v>#N/A</v>
      </c>
      <c r="AR228" s="19" t="str">
        <f t="shared" si="198"/>
        <v>si</v>
      </c>
      <c r="AS228" s="78" t="e">
        <f t="shared" si="199"/>
        <v>#N/A</v>
      </c>
      <c r="AT228" s="78" t="e">
        <f t="shared" si="200"/>
        <v>#N/A</v>
      </c>
      <c r="AU228" s="11" t="e">
        <f t="shared" si="201"/>
        <v>#N/A</v>
      </c>
      <c r="AV228" s="15" t="e">
        <f>INDEX(Foglio2!$V:$W,MATCH(B228,Foglio2!$V:$V,0),2)</f>
        <v>#N/A</v>
      </c>
      <c r="AW228" s="91"/>
      <c r="AX228" s="91"/>
      <c r="AY228" s="19" t="e">
        <f t="shared" si="202"/>
        <v>#N/A</v>
      </c>
      <c r="AZ228" s="19" t="str">
        <f t="shared" si="203"/>
        <v>si</v>
      </c>
      <c r="BA228" s="78" t="e">
        <f t="shared" si="204"/>
        <v>#N/A</v>
      </c>
      <c r="BB228" s="78" t="e">
        <f t="shared" si="205"/>
        <v>#N/A</v>
      </c>
      <c r="BC228" s="11" t="e">
        <f t="shared" si="206"/>
        <v>#N/A</v>
      </c>
      <c r="BD228" s="15" t="e">
        <f>INDEX(Foglio2!$Z:$AA,MATCH(B228,Foglio2!$Z:$Z,0),2)</f>
        <v>#N/A</v>
      </c>
      <c r="BE228" s="91"/>
      <c r="BF228" s="91"/>
      <c r="BG228" s="19" t="e">
        <f t="shared" si="207"/>
        <v>#N/A</v>
      </c>
      <c r="BH228" s="19" t="str">
        <f t="shared" si="208"/>
        <v>si</v>
      </c>
      <c r="BI228" s="82" t="e">
        <f t="shared" si="225"/>
        <v>#N/A</v>
      </c>
      <c r="BJ228" s="78" t="e">
        <f t="shared" si="226"/>
        <v>#N/A</v>
      </c>
      <c r="BK228" s="78" t="e">
        <f t="shared" si="227"/>
        <v>#N/A</v>
      </c>
      <c r="BL228" s="19" t="e">
        <f t="shared" si="228"/>
        <v>#N/A</v>
      </c>
      <c r="BM228" s="11" t="e">
        <f t="shared" si="220"/>
        <v>#N/A</v>
      </c>
      <c r="BN228" s="15" t="e">
        <f>INDEX(Foglio2!$AC:$AD,MATCH(B228,Foglio2!$AC:$AC,0),2)</f>
        <v>#N/A</v>
      </c>
      <c r="BO228" s="91"/>
      <c r="BP228" s="91"/>
      <c r="BQ228" s="19" t="e">
        <f t="shared" si="209"/>
        <v>#N/A</v>
      </c>
      <c r="BR228" s="19" t="str">
        <f t="shared" si="210"/>
        <v>si</v>
      </c>
      <c r="BS228" s="78" t="e">
        <f t="shared" si="211"/>
        <v>#N/A</v>
      </c>
      <c r="BT228" s="78" t="e">
        <f t="shared" si="212"/>
        <v>#N/A</v>
      </c>
      <c r="BU228" s="11" t="e">
        <f t="shared" si="213"/>
        <v>#N/A</v>
      </c>
      <c r="BV228" s="92"/>
      <c r="BW228" s="92"/>
      <c r="BX228" s="82" t="str" cm="1">
        <f t="array" ref="BX228">_xlfn.IFS('indicatori output 1.2'!BW228=0, "si", OR('Indicatori target 1.2'!K228="err",'Indicatori target 1.2'!L228="err"), "no", AND('indicatori output 1.2'!BW228&gt;0, 'Indicatori target 1.2'!K228&lt;&gt;'Indicatori target 1.2'!L228), "no", AND('indicatori output 1.2'!BW228&gt;0,'Indicatori target 1.2'!K228='Indicatori target 1.2'!L228), "si")</f>
        <v>si</v>
      </c>
      <c r="BY228" s="82" t="str">
        <f t="shared" si="229"/>
        <v>si</v>
      </c>
      <c r="BZ228" s="78">
        <f t="shared" si="230"/>
        <v>0</v>
      </c>
      <c r="CA228" s="78">
        <f t="shared" si="231"/>
        <v>0</v>
      </c>
    </row>
    <row r="229" spans="1:79" x14ac:dyDescent="0.3">
      <c r="A229"/>
      <c r="B229"/>
      <c r="C229" s="10" t="e">
        <f>INDEX(Foglio2!$B:$C,MATCH('indicatori output 1.2'!B229,Foglio2!$B:$B,0),2)</f>
        <v>#N/A</v>
      </c>
      <c r="D229" s="10" t="e">
        <f>INDEX(Foglio4!$C:$D,MATCH('indicatori output 1.2'!B229,Foglio4!$C:$C,0),2)</f>
        <v>#N/A</v>
      </c>
      <c r="E229" s="91"/>
      <c r="F229" s="91"/>
      <c r="G229" s="19" t="e">
        <f t="shared" si="185"/>
        <v>#N/A</v>
      </c>
      <c r="H229" s="19" t="str">
        <f t="shared" si="186"/>
        <v>si</v>
      </c>
      <c r="I229" s="19" t="e">
        <f t="shared" si="221"/>
        <v>#N/A</v>
      </c>
      <c r="J229" s="19" t="e" cm="1">
        <f t="array" ref="J229">_xlfn.IFS(D229=F229,"uguale",D229&lt;F229,"regis maggiore",D229&gt;F229,"regis minore")</f>
        <v>#N/A</v>
      </c>
      <c r="K229" s="78" t="e">
        <f t="shared" si="222"/>
        <v>#N/A</v>
      </c>
      <c r="L229" s="78" t="e">
        <f t="shared" si="223"/>
        <v>#N/A</v>
      </c>
      <c r="M229" s="11" t="e">
        <f t="shared" si="214"/>
        <v>#N/A</v>
      </c>
      <c r="N229" s="15" t="e">
        <f>INDEX(Foglio2!$F:$G,MATCH(B229,Foglio2!$F:$F,0),2)</f>
        <v>#N/A</v>
      </c>
      <c r="O229" s="91"/>
      <c r="P229" s="91"/>
      <c r="Q229" s="19" t="e">
        <f t="shared" si="187"/>
        <v>#N/A</v>
      </c>
      <c r="R229" s="19" t="str" cm="1">
        <f t="array" ref="R229">_xlfn.IFS(P229=0,"si", AND(1&lt;P229, P229&lt;=O229),"si", OR(P229=1, P229&gt;O229),"no")</f>
        <v>si</v>
      </c>
      <c r="S229" s="78" t="e">
        <f t="shared" si="188"/>
        <v>#N/A</v>
      </c>
      <c r="T229" s="78" t="e">
        <f t="shared" si="189"/>
        <v>#N/A</v>
      </c>
      <c r="U229" s="11" t="e">
        <f t="shared" si="190"/>
        <v>#N/A</v>
      </c>
      <c r="V229" s="15" t="e">
        <f>INDEX(Foglio2!$J:$K,MATCH(B229,Foglio2!$J:$J,0),2)</f>
        <v>#N/A</v>
      </c>
      <c r="W229" s="91"/>
      <c r="X229" s="91"/>
      <c r="Y229" s="19" t="e">
        <f t="shared" si="191"/>
        <v>#N/A</v>
      </c>
      <c r="Z229" s="19" t="str">
        <f t="shared" si="192"/>
        <v>si</v>
      </c>
      <c r="AA229" s="78" t="e">
        <f t="shared" si="193"/>
        <v>#N/A</v>
      </c>
      <c r="AB229" s="78" t="e">
        <f t="shared" si="215"/>
        <v>#N/A</v>
      </c>
      <c r="AC229" s="19" t="e">
        <f t="shared" si="224"/>
        <v>#N/A</v>
      </c>
      <c r="AD229" s="11" t="e">
        <f t="shared" si="216"/>
        <v>#N/A</v>
      </c>
      <c r="AE229" s="15" t="e">
        <f>INDEX(Foglio2!$N:$O,MATCH(B229,Foglio2!$N:$N,0),2)</f>
        <v>#N/A</v>
      </c>
      <c r="AF229" s="91"/>
      <c r="AG229" s="91"/>
      <c r="AH229" s="19" t="e">
        <f t="shared" si="194"/>
        <v>#N/A</v>
      </c>
      <c r="AI229" s="19" t="str">
        <f t="shared" si="195"/>
        <v>si</v>
      </c>
      <c r="AJ229" s="78" t="e">
        <f t="shared" si="196"/>
        <v>#N/A</v>
      </c>
      <c r="AK229" s="78" t="e">
        <f t="shared" si="217"/>
        <v>#N/A</v>
      </c>
      <c r="AL229" s="19" t="e">
        <f t="shared" si="218"/>
        <v>#N/A</v>
      </c>
      <c r="AM229" s="11" t="e">
        <f t="shared" si="219"/>
        <v>#N/A</v>
      </c>
      <c r="AN229" s="15" t="e">
        <f>INDEX(Foglio2!$R:$S,MATCH(B229,Foglio2!$R:$R,0),2)</f>
        <v>#N/A</v>
      </c>
      <c r="AO229" s="91"/>
      <c r="AP229" s="91"/>
      <c r="AQ229" s="19" t="e">
        <f t="shared" si="197"/>
        <v>#N/A</v>
      </c>
      <c r="AR229" s="19" t="str">
        <f t="shared" si="198"/>
        <v>si</v>
      </c>
      <c r="AS229" s="78" t="e">
        <f t="shared" si="199"/>
        <v>#N/A</v>
      </c>
      <c r="AT229" s="78" t="e">
        <f t="shared" si="200"/>
        <v>#N/A</v>
      </c>
      <c r="AU229" s="11" t="e">
        <f t="shared" si="201"/>
        <v>#N/A</v>
      </c>
      <c r="AV229" s="15" t="e">
        <f>INDEX(Foglio2!$V:$W,MATCH(B229,Foglio2!$V:$V,0),2)</f>
        <v>#N/A</v>
      </c>
      <c r="AW229" s="91"/>
      <c r="AX229" s="91"/>
      <c r="AY229" s="19" t="e">
        <f t="shared" si="202"/>
        <v>#N/A</v>
      </c>
      <c r="AZ229" s="19" t="str">
        <f t="shared" si="203"/>
        <v>si</v>
      </c>
      <c r="BA229" s="78" t="e">
        <f t="shared" si="204"/>
        <v>#N/A</v>
      </c>
      <c r="BB229" s="78" t="e">
        <f t="shared" si="205"/>
        <v>#N/A</v>
      </c>
      <c r="BC229" s="11" t="e">
        <f t="shared" si="206"/>
        <v>#N/A</v>
      </c>
      <c r="BD229" s="15" t="e">
        <f>INDEX(Foglio2!$Z:$AA,MATCH(B229,Foglio2!$Z:$Z,0),2)</f>
        <v>#N/A</v>
      </c>
      <c r="BE229" s="91"/>
      <c r="BF229" s="91"/>
      <c r="BG229" s="19" t="e">
        <f t="shared" si="207"/>
        <v>#N/A</v>
      </c>
      <c r="BH229" s="19" t="str">
        <f t="shared" si="208"/>
        <v>si</v>
      </c>
      <c r="BI229" s="82" t="e">
        <f t="shared" si="225"/>
        <v>#N/A</v>
      </c>
      <c r="BJ229" s="78" t="e">
        <f t="shared" si="226"/>
        <v>#N/A</v>
      </c>
      <c r="BK229" s="78" t="e">
        <f t="shared" si="227"/>
        <v>#N/A</v>
      </c>
      <c r="BL229" s="19" t="e">
        <f t="shared" si="228"/>
        <v>#N/A</v>
      </c>
      <c r="BM229" s="11" t="e">
        <f t="shared" si="220"/>
        <v>#N/A</v>
      </c>
      <c r="BN229" s="15" t="e">
        <f>INDEX(Foglio2!$AC:$AD,MATCH(B229,Foglio2!$AC:$AC,0),2)</f>
        <v>#N/A</v>
      </c>
      <c r="BO229" s="91"/>
      <c r="BP229" s="91"/>
      <c r="BQ229" s="19" t="e">
        <f t="shared" si="209"/>
        <v>#N/A</v>
      </c>
      <c r="BR229" s="19" t="str">
        <f t="shared" si="210"/>
        <v>si</v>
      </c>
      <c r="BS229" s="78" t="e">
        <f t="shared" si="211"/>
        <v>#N/A</v>
      </c>
      <c r="BT229" s="78" t="e">
        <f t="shared" si="212"/>
        <v>#N/A</v>
      </c>
      <c r="BU229" s="11" t="e">
        <f t="shared" si="213"/>
        <v>#N/A</v>
      </c>
      <c r="BV229" s="92"/>
      <c r="BW229" s="92"/>
      <c r="BX229" s="82" t="str" cm="1">
        <f t="array" ref="BX229">_xlfn.IFS('indicatori output 1.2'!BW229=0, "si", OR('Indicatori target 1.2'!K229="err",'Indicatori target 1.2'!L229="err"), "no", AND('indicatori output 1.2'!BW229&gt;0, 'Indicatori target 1.2'!K229&lt;&gt;'Indicatori target 1.2'!L229), "no", AND('indicatori output 1.2'!BW229&gt;0,'Indicatori target 1.2'!K229='Indicatori target 1.2'!L229), "si")</f>
        <v>si</v>
      </c>
      <c r="BY229" s="82" t="str">
        <f t="shared" si="229"/>
        <v>si</v>
      </c>
      <c r="BZ229" s="78">
        <f t="shared" si="230"/>
        <v>0</v>
      </c>
      <c r="CA229" s="78">
        <f t="shared" si="231"/>
        <v>0</v>
      </c>
    </row>
    <row r="230" spans="1:79" x14ac:dyDescent="0.3">
      <c r="A230"/>
      <c r="B230"/>
      <c r="C230" s="10" t="e">
        <f>INDEX(Foglio2!$B:$C,MATCH('indicatori output 1.2'!B230,Foglio2!$B:$B,0),2)</f>
        <v>#N/A</v>
      </c>
      <c r="D230" s="10" t="e">
        <f>INDEX(Foglio4!$C:$D,MATCH('indicatori output 1.2'!B230,Foglio4!$C:$C,0),2)</f>
        <v>#N/A</v>
      </c>
      <c r="E230" s="91"/>
      <c r="F230" s="91"/>
      <c r="G230" s="19" t="e">
        <f t="shared" si="185"/>
        <v>#N/A</v>
      </c>
      <c r="H230" s="19" t="str">
        <f t="shared" si="186"/>
        <v>si</v>
      </c>
      <c r="I230" s="19" t="e">
        <f t="shared" si="221"/>
        <v>#N/A</v>
      </c>
      <c r="J230" s="19" t="e" cm="1">
        <f t="array" ref="J230">_xlfn.IFS(D230=F230,"uguale",D230&lt;F230,"regis maggiore",D230&gt;F230,"regis minore")</f>
        <v>#N/A</v>
      </c>
      <c r="K230" s="78" t="e">
        <f t="shared" si="222"/>
        <v>#N/A</v>
      </c>
      <c r="L230" s="78" t="e">
        <f t="shared" si="223"/>
        <v>#N/A</v>
      </c>
      <c r="M230" s="11" t="e">
        <f t="shared" si="214"/>
        <v>#N/A</v>
      </c>
      <c r="N230" s="15" t="e">
        <f>INDEX(Foglio2!$F:$G,MATCH(B230,Foglio2!$F:$F,0),2)</f>
        <v>#N/A</v>
      </c>
      <c r="O230" s="91"/>
      <c r="P230" s="91"/>
      <c r="Q230" s="19" t="e">
        <f t="shared" si="187"/>
        <v>#N/A</v>
      </c>
      <c r="R230" s="19" t="str" cm="1">
        <f t="array" ref="R230">_xlfn.IFS(P230=0,"si", AND(1&lt;P230, P230&lt;=O230),"si", OR(P230=1, P230&gt;O230),"no")</f>
        <v>si</v>
      </c>
      <c r="S230" s="78" t="e">
        <f t="shared" si="188"/>
        <v>#N/A</v>
      </c>
      <c r="T230" s="78" t="e">
        <f t="shared" si="189"/>
        <v>#N/A</v>
      </c>
      <c r="U230" s="11" t="e">
        <f t="shared" si="190"/>
        <v>#N/A</v>
      </c>
      <c r="V230" s="15" t="e">
        <f>INDEX(Foglio2!$J:$K,MATCH(B230,Foglio2!$J:$J,0),2)</f>
        <v>#N/A</v>
      </c>
      <c r="W230" s="91"/>
      <c r="X230" s="91"/>
      <c r="Y230" s="19" t="e">
        <f t="shared" si="191"/>
        <v>#N/A</v>
      </c>
      <c r="Z230" s="19" t="str">
        <f t="shared" si="192"/>
        <v>si</v>
      </c>
      <c r="AA230" s="78" t="e">
        <f t="shared" si="193"/>
        <v>#N/A</v>
      </c>
      <c r="AB230" s="78" t="e">
        <f t="shared" si="215"/>
        <v>#N/A</v>
      </c>
      <c r="AC230" s="19" t="e">
        <f t="shared" si="224"/>
        <v>#N/A</v>
      </c>
      <c r="AD230" s="11" t="e">
        <f t="shared" si="216"/>
        <v>#N/A</v>
      </c>
      <c r="AE230" s="15" t="e">
        <f>INDEX(Foglio2!$N:$O,MATCH(B230,Foglio2!$N:$N,0),2)</f>
        <v>#N/A</v>
      </c>
      <c r="AF230" s="91"/>
      <c r="AG230" s="91"/>
      <c r="AH230" s="19" t="e">
        <f t="shared" si="194"/>
        <v>#N/A</v>
      </c>
      <c r="AI230" s="19" t="str">
        <f t="shared" si="195"/>
        <v>si</v>
      </c>
      <c r="AJ230" s="78" t="e">
        <f t="shared" si="196"/>
        <v>#N/A</v>
      </c>
      <c r="AK230" s="78" t="e">
        <f t="shared" si="217"/>
        <v>#N/A</v>
      </c>
      <c r="AL230" s="19" t="e">
        <f t="shared" si="218"/>
        <v>#N/A</v>
      </c>
      <c r="AM230" s="11" t="e">
        <f t="shared" si="219"/>
        <v>#N/A</v>
      </c>
      <c r="AN230" s="15" t="e">
        <f>INDEX(Foglio2!$R:$S,MATCH(B230,Foglio2!$R:$R,0),2)</f>
        <v>#N/A</v>
      </c>
      <c r="AO230" s="91"/>
      <c r="AP230" s="91"/>
      <c r="AQ230" s="19" t="e">
        <f t="shared" si="197"/>
        <v>#N/A</v>
      </c>
      <c r="AR230" s="19" t="str">
        <f t="shared" si="198"/>
        <v>si</v>
      </c>
      <c r="AS230" s="78" t="e">
        <f t="shared" si="199"/>
        <v>#N/A</v>
      </c>
      <c r="AT230" s="78" t="e">
        <f t="shared" si="200"/>
        <v>#N/A</v>
      </c>
      <c r="AU230" s="11" t="e">
        <f t="shared" si="201"/>
        <v>#N/A</v>
      </c>
      <c r="AV230" s="15" t="e">
        <f>INDEX(Foglio2!$V:$W,MATCH(B230,Foglio2!$V:$V,0),2)</f>
        <v>#N/A</v>
      </c>
      <c r="AW230" s="91"/>
      <c r="AX230" s="91"/>
      <c r="AY230" s="19" t="e">
        <f t="shared" si="202"/>
        <v>#N/A</v>
      </c>
      <c r="AZ230" s="19" t="str">
        <f t="shared" si="203"/>
        <v>si</v>
      </c>
      <c r="BA230" s="78" t="e">
        <f t="shared" si="204"/>
        <v>#N/A</v>
      </c>
      <c r="BB230" s="78" t="e">
        <f t="shared" si="205"/>
        <v>#N/A</v>
      </c>
      <c r="BC230" s="11" t="e">
        <f t="shared" si="206"/>
        <v>#N/A</v>
      </c>
      <c r="BD230" s="15" t="e">
        <f>INDEX(Foglio2!$Z:$AA,MATCH(B230,Foglio2!$Z:$Z,0),2)</f>
        <v>#N/A</v>
      </c>
      <c r="BE230" s="91"/>
      <c r="BF230" s="91"/>
      <c r="BG230" s="19" t="e">
        <f t="shared" si="207"/>
        <v>#N/A</v>
      </c>
      <c r="BH230" s="19" t="str">
        <f t="shared" si="208"/>
        <v>si</v>
      </c>
      <c r="BI230" s="82" t="e">
        <f t="shared" si="225"/>
        <v>#N/A</v>
      </c>
      <c r="BJ230" s="78" t="e">
        <f t="shared" si="226"/>
        <v>#N/A</v>
      </c>
      <c r="BK230" s="78" t="e">
        <f t="shared" si="227"/>
        <v>#N/A</v>
      </c>
      <c r="BL230" s="19" t="e">
        <f t="shared" si="228"/>
        <v>#N/A</v>
      </c>
      <c r="BM230" s="11" t="e">
        <f t="shared" si="220"/>
        <v>#N/A</v>
      </c>
      <c r="BN230" s="15" t="e">
        <f>INDEX(Foglio2!$AC:$AD,MATCH(B230,Foglio2!$AC:$AC,0),2)</f>
        <v>#N/A</v>
      </c>
      <c r="BO230" s="91"/>
      <c r="BP230" s="91"/>
      <c r="BQ230" s="19" t="e">
        <f t="shared" si="209"/>
        <v>#N/A</v>
      </c>
      <c r="BR230" s="19" t="str">
        <f t="shared" si="210"/>
        <v>si</v>
      </c>
      <c r="BS230" s="78" t="e">
        <f t="shared" si="211"/>
        <v>#N/A</v>
      </c>
      <c r="BT230" s="78" t="e">
        <f t="shared" si="212"/>
        <v>#N/A</v>
      </c>
      <c r="BU230" s="11" t="e">
        <f t="shared" si="213"/>
        <v>#N/A</v>
      </c>
      <c r="BV230" s="92"/>
      <c r="BW230" s="92"/>
      <c r="BX230" s="82" t="str" cm="1">
        <f t="array" ref="BX230">_xlfn.IFS('indicatori output 1.2'!BW230=0, "si", OR('Indicatori target 1.2'!K230="err",'Indicatori target 1.2'!L230="err"), "no", AND('indicatori output 1.2'!BW230&gt;0, 'Indicatori target 1.2'!K230&lt;&gt;'Indicatori target 1.2'!L230), "no", AND('indicatori output 1.2'!BW230&gt;0,'Indicatori target 1.2'!K230='Indicatori target 1.2'!L230), "si")</f>
        <v>si</v>
      </c>
      <c r="BY230" s="82" t="str">
        <f t="shared" si="229"/>
        <v>si</v>
      </c>
      <c r="BZ230" s="78">
        <f t="shared" si="230"/>
        <v>0</v>
      </c>
      <c r="CA230" s="78">
        <f t="shared" si="231"/>
        <v>0</v>
      </c>
    </row>
    <row r="231" spans="1:79" x14ac:dyDescent="0.3">
      <c r="A231"/>
      <c r="B231"/>
      <c r="C231" s="10" t="e">
        <f>INDEX(Foglio2!$B:$C,MATCH('indicatori output 1.2'!B231,Foglio2!$B:$B,0),2)</f>
        <v>#N/A</v>
      </c>
      <c r="D231" s="10" t="e">
        <f>INDEX(Foglio4!$C:$D,MATCH('indicatori output 1.2'!B231,Foglio4!$C:$C,0),2)</f>
        <v>#N/A</v>
      </c>
      <c r="E231" s="91"/>
      <c r="F231" s="91"/>
      <c r="G231" s="19" t="e">
        <f t="shared" si="185"/>
        <v>#N/A</v>
      </c>
      <c r="H231" s="19" t="str">
        <f t="shared" si="186"/>
        <v>si</v>
      </c>
      <c r="I231" s="19" t="e">
        <f t="shared" si="221"/>
        <v>#N/A</v>
      </c>
      <c r="J231" s="19" t="e" cm="1">
        <f t="array" ref="J231">_xlfn.IFS(D231=F231,"uguale",D231&lt;F231,"regis maggiore",D231&gt;F231,"regis minore")</f>
        <v>#N/A</v>
      </c>
      <c r="K231" s="78" t="e">
        <f t="shared" si="222"/>
        <v>#N/A</v>
      </c>
      <c r="L231" s="78" t="e">
        <f t="shared" si="223"/>
        <v>#N/A</v>
      </c>
      <c r="M231" s="11" t="e">
        <f t="shared" si="214"/>
        <v>#N/A</v>
      </c>
      <c r="N231" s="15" t="e">
        <f>INDEX(Foglio2!$F:$G,MATCH(B231,Foglio2!$F:$F,0),2)</f>
        <v>#N/A</v>
      </c>
      <c r="O231" s="91"/>
      <c r="P231" s="91"/>
      <c r="Q231" s="19" t="e">
        <f t="shared" si="187"/>
        <v>#N/A</v>
      </c>
      <c r="R231" s="19" t="str" cm="1">
        <f t="array" ref="R231">_xlfn.IFS(P231=0,"si", AND(1&lt;P231, P231&lt;=O231),"si", OR(P231=1, P231&gt;O231),"no")</f>
        <v>si</v>
      </c>
      <c r="S231" s="78" t="e">
        <f t="shared" si="188"/>
        <v>#N/A</v>
      </c>
      <c r="T231" s="78" t="e">
        <f t="shared" si="189"/>
        <v>#N/A</v>
      </c>
      <c r="U231" s="11" t="e">
        <f t="shared" si="190"/>
        <v>#N/A</v>
      </c>
      <c r="V231" s="15" t="e">
        <f>INDEX(Foglio2!$J:$K,MATCH(B231,Foglio2!$J:$J,0),2)</f>
        <v>#N/A</v>
      </c>
      <c r="W231" s="91"/>
      <c r="X231" s="91"/>
      <c r="Y231" s="19" t="e">
        <f t="shared" si="191"/>
        <v>#N/A</v>
      </c>
      <c r="Z231" s="19" t="str">
        <f t="shared" si="192"/>
        <v>si</v>
      </c>
      <c r="AA231" s="78" t="e">
        <f t="shared" si="193"/>
        <v>#N/A</v>
      </c>
      <c r="AB231" s="78" t="e">
        <f t="shared" si="215"/>
        <v>#N/A</v>
      </c>
      <c r="AC231" s="19" t="e">
        <f t="shared" si="224"/>
        <v>#N/A</v>
      </c>
      <c r="AD231" s="11" t="e">
        <f t="shared" si="216"/>
        <v>#N/A</v>
      </c>
      <c r="AE231" s="15" t="e">
        <f>INDEX(Foglio2!$N:$O,MATCH(B231,Foglio2!$N:$N,0),2)</f>
        <v>#N/A</v>
      </c>
      <c r="AF231" s="91"/>
      <c r="AG231" s="91"/>
      <c r="AH231" s="19" t="e">
        <f t="shared" si="194"/>
        <v>#N/A</v>
      </c>
      <c r="AI231" s="19" t="str">
        <f t="shared" si="195"/>
        <v>si</v>
      </c>
      <c r="AJ231" s="78" t="e">
        <f t="shared" si="196"/>
        <v>#N/A</v>
      </c>
      <c r="AK231" s="78" t="e">
        <f t="shared" si="217"/>
        <v>#N/A</v>
      </c>
      <c r="AL231" s="19" t="e">
        <f t="shared" si="218"/>
        <v>#N/A</v>
      </c>
      <c r="AM231" s="11" t="e">
        <f t="shared" si="219"/>
        <v>#N/A</v>
      </c>
      <c r="AN231" s="15" t="e">
        <f>INDEX(Foglio2!$R:$S,MATCH(B231,Foglio2!$R:$R,0),2)</f>
        <v>#N/A</v>
      </c>
      <c r="AO231" s="91"/>
      <c r="AP231" s="91"/>
      <c r="AQ231" s="19" t="e">
        <f t="shared" si="197"/>
        <v>#N/A</v>
      </c>
      <c r="AR231" s="19" t="str">
        <f t="shared" si="198"/>
        <v>si</v>
      </c>
      <c r="AS231" s="78" t="e">
        <f t="shared" si="199"/>
        <v>#N/A</v>
      </c>
      <c r="AT231" s="78" t="e">
        <f t="shared" si="200"/>
        <v>#N/A</v>
      </c>
      <c r="AU231" s="11" t="e">
        <f t="shared" si="201"/>
        <v>#N/A</v>
      </c>
      <c r="AV231" s="15" t="e">
        <f>INDEX(Foglio2!$V:$W,MATCH(B231,Foglio2!$V:$V,0),2)</f>
        <v>#N/A</v>
      </c>
      <c r="AW231" s="91"/>
      <c r="AX231" s="91"/>
      <c r="AY231" s="19" t="e">
        <f t="shared" si="202"/>
        <v>#N/A</v>
      </c>
      <c r="AZ231" s="19" t="str">
        <f t="shared" si="203"/>
        <v>si</v>
      </c>
      <c r="BA231" s="78" t="e">
        <f t="shared" si="204"/>
        <v>#N/A</v>
      </c>
      <c r="BB231" s="78" t="e">
        <f t="shared" si="205"/>
        <v>#N/A</v>
      </c>
      <c r="BC231" s="11" t="e">
        <f t="shared" si="206"/>
        <v>#N/A</v>
      </c>
      <c r="BD231" s="15" t="e">
        <f>INDEX(Foglio2!$Z:$AA,MATCH(B231,Foglio2!$Z:$Z,0),2)</f>
        <v>#N/A</v>
      </c>
      <c r="BE231" s="91"/>
      <c r="BF231" s="91"/>
      <c r="BG231" s="19" t="e">
        <f t="shared" si="207"/>
        <v>#N/A</v>
      </c>
      <c r="BH231" s="19" t="str">
        <f t="shared" si="208"/>
        <v>si</v>
      </c>
      <c r="BI231" s="82" t="e">
        <f t="shared" si="225"/>
        <v>#N/A</v>
      </c>
      <c r="BJ231" s="78" t="e">
        <f t="shared" si="226"/>
        <v>#N/A</v>
      </c>
      <c r="BK231" s="78" t="e">
        <f t="shared" si="227"/>
        <v>#N/A</v>
      </c>
      <c r="BL231" s="19" t="e">
        <f t="shared" si="228"/>
        <v>#N/A</v>
      </c>
      <c r="BM231" s="11" t="e">
        <f t="shared" si="220"/>
        <v>#N/A</v>
      </c>
      <c r="BN231" s="15" t="e">
        <f>INDEX(Foglio2!$AC:$AD,MATCH(B231,Foglio2!$AC:$AC,0),2)</f>
        <v>#N/A</v>
      </c>
      <c r="BO231" s="91"/>
      <c r="BP231" s="91"/>
      <c r="BQ231" s="19" t="e">
        <f t="shared" si="209"/>
        <v>#N/A</v>
      </c>
      <c r="BR231" s="19" t="str">
        <f t="shared" si="210"/>
        <v>si</v>
      </c>
      <c r="BS231" s="78" t="e">
        <f t="shared" si="211"/>
        <v>#N/A</v>
      </c>
      <c r="BT231" s="78" t="e">
        <f t="shared" si="212"/>
        <v>#N/A</v>
      </c>
      <c r="BU231" s="11" t="e">
        <f t="shared" si="213"/>
        <v>#N/A</v>
      </c>
      <c r="BV231" s="92"/>
      <c r="BW231" s="92"/>
      <c r="BX231" s="82" t="str" cm="1">
        <f t="array" ref="BX231">_xlfn.IFS('indicatori output 1.2'!BW231=0, "si", OR('Indicatori target 1.2'!K231="err",'Indicatori target 1.2'!L231="err"), "no", AND('indicatori output 1.2'!BW231&gt;0, 'Indicatori target 1.2'!K231&lt;&gt;'Indicatori target 1.2'!L231), "no", AND('indicatori output 1.2'!BW231&gt;0,'Indicatori target 1.2'!K231='Indicatori target 1.2'!L231), "si")</f>
        <v>si</v>
      </c>
      <c r="BY231" s="82" t="str">
        <f t="shared" si="229"/>
        <v>si</v>
      </c>
      <c r="BZ231" s="78">
        <f t="shared" si="230"/>
        <v>0</v>
      </c>
      <c r="CA231" s="78">
        <f t="shared" si="231"/>
        <v>0</v>
      </c>
    </row>
    <row r="232" spans="1:79" x14ac:dyDescent="0.3">
      <c r="A232"/>
      <c r="B232"/>
      <c r="C232" s="10" t="e">
        <f>INDEX(Foglio2!$B:$C,MATCH('indicatori output 1.2'!B232,Foglio2!$B:$B,0),2)</f>
        <v>#N/A</v>
      </c>
      <c r="D232" s="10" t="e">
        <f>INDEX(Foglio4!$C:$D,MATCH('indicatori output 1.2'!B232,Foglio4!$C:$C,0),2)</f>
        <v>#N/A</v>
      </c>
      <c r="E232" s="91"/>
      <c r="F232" s="91"/>
      <c r="G232" s="19" t="e">
        <f t="shared" si="185"/>
        <v>#N/A</v>
      </c>
      <c r="H232" s="19" t="str">
        <f t="shared" si="186"/>
        <v>si</v>
      </c>
      <c r="I232" s="19" t="e">
        <f t="shared" si="221"/>
        <v>#N/A</v>
      </c>
      <c r="J232" s="19" t="e" cm="1">
        <f t="array" ref="J232">_xlfn.IFS(D232=F232,"uguale",D232&lt;F232,"regis maggiore",D232&gt;F232,"regis minore")</f>
        <v>#N/A</v>
      </c>
      <c r="K232" s="78" t="e">
        <f t="shared" si="222"/>
        <v>#N/A</v>
      </c>
      <c r="L232" s="78" t="e">
        <f t="shared" si="223"/>
        <v>#N/A</v>
      </c>
      <c r="M232" s="11" t="e">
        <f t="shared" si="214"/>
        <v>#N/A</v>
      </c>
      <c r="N232" s="15" t="e">
        <f>INDEX(Foglio2!$F:$G,MATCH(B232,Foglio2!$F:$F,0),2)</f>
        <v>#N/A</v>
      </c>
      <c r="O232" s="91"/>
      <c r="P232" s="91"/>
      <c r="Q232" s="19" t="e">
        <f t="shared" si="187"/>
        <v>#N/A</v>
      </c>
      <c r="R232" s="19" t="str" cm="1">
        <f t="array" ref="R232">_xlfn.IFS(P232=0,"si", AND(1&lt;P232, P232&lt;=O232),"si", OR(P232=1, P232&gt;O232),"no")</f>
        <v>si</v>
      </c>
      <c r="S232" s="78" t="e">
        <f t="shared" si="188"/>
        <v>#N/A</v>
      </c>
      <c r="T232" s="78" t="e">
        <f t="shared" si="189"/>
        <v>#N/A</v>
      </c>
      <c r="U232" s="11" t="e">
        <f t="shared" si="190"/>
        <v>#N/A</v>
      </c>
      <c r="V232" s="15" t="e">
        <f>INDEX(Foglio2!$J:$K,MATCH(B232,Foglio2!$J:$J,0),2)</f>
        <v>#N/A</v>
      </c>
      <c r="W232" s="91"/>
      <c r="X232" s="91"/>
      <c r="Y232" s="19" t="e">
        <f t="shared" si="191"/>
        <v>#N/A</v>
      </c>
      <c r="Z232" s="19" t="str">
        <f t="shared" si="192"/>
        <v>si</v>
      </c>
      <c r="AA232" s="78" t="e">
        <f t="shared" si="193"/>
        <v>#N/A</v>
      </c>
      <c r="AB232" s="78" t="e">
        <f t="shared" si="215"/>
        <v>#N/A</v>
      </c>
      <c r="AC232" s="19" t="e">
        <f t="shared" si="224"/>
        <v>#N/A</v>
      </c>
      <c r="AD232" s="11" t="e">
        <f t="shared" si="216"/>
        <v>#N/A</v>
      </c>
      <c r="AE232" s="15" t="e">
        <f>INDEX(Foglio2!$N:$O,MATCH(B232,Foglio2!$N:$N,0),2)</f>
        <v>#N/A</v>
      </c>
      <c r="AF232" s="91"/>
      <c r="AG232" s="91"/>
      <c r="AH232" s="19" t="e">
        <f t="shared" si="194"/>
        <v>#N/A</v>
      </c>
      <c r="AI232" s="19" t="str">
        <f t="shared" si="195"/>
        <v>si</v>
      </c>
      <c r="AJ232" s="78" t="e">
        <f t="shared" si="196"/>
        <v>#N/A</v>
      </c>
      <c r="AK232" s="78" t="e">
        <f t="shared" si="217"/>
        <v>#N/A</v>
      </c>
      <c r="AL232" s="19" t="e">
        <f t="shared" si="218"/>
        <v>#N/A</v>
      </c>
      <c r="AM232" s="11" t="e">
        <f t="shared" si="219"/>
        <v>#N/A</v>
      </c>
      <c r="AN232" s="15" t="e">
        <f>INDEX(Foglio2!$R:$S,MATCH(B232,Foglio2!$R:$R,0),2)</f>
        <v>#N/A</v>
      </c>
      <c r="AO232" s="91"/>
      <c r="AP232" s="91"/>
      <c r="AQ232" s="19" t="e">
        <f t="shared" si="197"/>
        <v>#N/A</v>
      </c>
      <c r="AR232" s="19" t="str">
        <f t="shared" si="198"/>
        <v>si</v>
      </c>
      <c r="AS232" s="78" t="e">
        <f t="shared" si="199"/>
        <v>#N/A</v>
      </c>
      <c r="AT232" s="78" t="e">
        <f t="shared" si="200"/>
        <v>#N/A</v>
      </c>
      <c r="AU232" s="11" t="e">
        <f t="shared" si="201"/>
        <v>#N/A</v>
      </c>
      <c r="AV232" s="15" t="e">
        <f>INDEX(Foglio2!$V:$W,MATCH(B232,Foglio2!$V:$V,0),2)</f>
        <v>#N/A</v>
      </c>
      <c r="AW232" s="91"/>
      <c r="AX232" s="91"/>
      <c r="AY232" s="19" t="e">
        <f t="shared" si="202"/>
        <v>#N/A</v>
      </c>
      <c r="AZ232" s="19" t="str">
        <f t="shared" si="203"/>
        <v>si</v>
      </c>
      <c r="BA232" s="78" t="e">
        <f t="shared" si="204"/>
        <v>#N/A</v>
      </c>
      <c r="BB232" s="78" t="e">
        <f t="shared" si="205"/>
        <v>#N/A</v>
      </c>
      <c r="BC232" s="11" t="e">
        <f t="shared" si="206"/>
        <v>#N/A</v>
      </c>
      <c r="BD232" s="15" t="e">
        <f>INDEX(Foglio2!$Z:$AA,MATCH(B232,Foglio2!$Z:$Z,0),2)</f>
        <v>#N/A</v>
      </c>
      <c r="BE232" s="91"/>
      <c r="BF232" s="91"/>
      <c r="BG232" s="19" t="e">
        <f t="shared" si="207"/>
        <v>#N/A</v>
      </c>
      <c r="BH232" s="19" t="str">
        <f t="shared" si="208"/>
        <v>si</v>
      </c>
      <c r="BI232" s="82" t="e">
        <f t="shared" si="225"/>
        <v>#N/A</v>
      </c>
      <c r="BJ232" s="78" t="e">
        <f t="shared" si="226"/>
        <v>#N/A</v>
      </c>
      <c r="BK232" s="78" t="e">
        <f t="shared" si="227"/>
        <v>#N/A</v>
      </c>
      <c r="BL232" s="19" t="e">
        <f t="shared" si="228"/>
        <v>#N/A</v>
      </c>
      <c r="BM232" s="11" t="e">
        <f t="shared" si="220"/>
        <v>#N/A</v>
      </c>
      <c r="BN232" s="15" t="e">
        <f>INDEX(Foglio2!$AC:$AD,MATCH(B232,Foglio2!$AC:$AC,0),2)</f>
        <v>#N/A</v>
      </c>
      <c r="BO232" s="91"/>
      <c r="BP232" s="91"/>
      <c r="BQ232" s="19" t="e">
        <f t="shared" si="209"/>
        <v>#N/A</v>
      </c>
      <c r="BR232" s="19" t="str">
        <f t="shared" si="210"/>
        <v>si</v>
      </c>
      <c r="BS232" s="78" t="e">
        <f t="shared" si="211"/>
        <v>#N/A</v>
      </c>
      <c r="BT232" s="78" t="e">
        <f t="shared" si="212"/>
        <v>#N/A</v>
      </c>
      <c r="BU232" s="11" t="e">
        <f t="shared" si="213"/>
        <v>#N/A</v>
      </c>
      <c r="BV232" s="92"/>
      <c r="BW232" s="92"/>
      <c r="BX232" s="82" t="str" cm="1">
        <f t="array" ref="BX232">_xlfn.IFS('indicatori output 1.2'!BW232=0, "si", OR('Indicatori target 1.2'!K232="err",'Indicatori target 1.2'!L232="err"), "no", AND('indicatori output 1.2'!BW232&gt;0, 'Indicatori target 1.2'!K232&lt;&gt;'Indicatori target 1.2'!L232), "no", AND('indicatori output 1.2'!BW232&gt;0,'Indicatori target 1.2'!K232='Indicatori target 1.2'!L232), "si")</f>
        <v>si</v>
      </c>
      <c r="BY232" s="82" t="str">
        <f t="shared" si="229"/>
        <v>si</v>
      </c>
      <c r="BZ232" s="78">
        <f t="shared" si="230"/>
        <v>0</v>
      </c>
      <c r="CA232" s="78">
        <f t="shared" si="231"/>
        <v>0</v>
      </c>
    </row>
    <row r="233" spans="1:79" x14ac:dyDescent="0.3">
      <c r="A233"/>
      <c r="B233"/>
      <c r="C233" s="10" t="e">
        <f>INDEX(Foglio2!$B:$C,MATCH('indicatori output 1.2'!B233,Foglio2!$B:$B,0),2)</f>
        <v>#N/A</v>
      </c>
      <c r="D233" s="10" t="e">
        <f>INDEX(Foglio4!$C:$D,MATCH('indicatori output 1.2'!B233,Foglio4!$C:$C,0),2)</f>
        <v>#N/A</v>
      </c>
      <c r="E233" s="91"/>
      <c r="F233" s="91"/>
      <c r="G233" s="19" t="e">
        <f t="shared" si="185"/>
        <v>#N/A</v>
      </c>
      <c r="H233" s="19" t="str">
        <f t="shared" si="186"/>
        <v>si</v>
      </c>
      <c r="I233" s="19" t="e">
        <f t="shared" si="221"/>
        <v>#N/A</v>
      </c>
      <c r="J233" s="19" t="e" cm="1">
        <f t="array" ref="J233">_xlfn.IFS(D233=F233,"uguale",D233&lt;F233,"regis maggiore",D233&gt;F233,"regis minore")</f>
        <v>#N/A</v>
      </c>
      <c r="K233" s="78" t="e">
        <f t="shared" si="222"/>
        <v>#N/A</v>
      </c>
      <c r="L233" s="78" t="e">
        <f t="shared" si="223"/>
        <v>#N/A</v>
      </c>
      <c r="M233" s="11" t="e">
        <f t="shared" si="214"/>
        <v>#N/A</v>
      </c>
      <c r="N233" s="15" t="e">
        <f>INDEX(Foglio2!$F:$G,MATCH(B233,Foglio2!$F:$F,0),2)</f>
        <v>#N/A</v>
      </c>
      <c r="O233" s="91"/>
      <c r="P233" s="91"/>
      <c r="Q233" s="19" t="e">
        <f t="shared" si="187"/>
        <v>#N/A</v>
      </c>
      <c r="R233" s="19" t="str" cm="1">
        <f t="array" ref="R233">_xlfn.IFS(P233=0,"si", AND(1&lt;P233, P233&lt;=O233),"si", OR(P233=1, P233&gt;O233),"no")</f>
        <v>si</v>
      </c>
      <c r="S233" s="78" t="e">
        <f t="shared" si="188"/>
        <v>#N/A</v>
      </c>
      <c r="T233" s="78" t="e">
        <f t="shared" si="189"/>
        <v>#N/A</v>
      </c>
      <c r="U233" s="11" t="e">
        <f t="shared" si="190"/>
        <v>#N/A</v>
      </c>
      <c r="V233" s="15" t="e">
        <f>INDEX(Foglio2!$J:$K,MATCH(B233,Foglio2!$J:$J,0),2)</f>
        <v>#N/A</v>
      </c>
      <c r="W233" s="91"/>
      <c r="X233" s="91"/>
      <c r="Y233" s="19" t="e">
        <f t="shared" si="191"/>
        <v>#N/A</v>
      </c>
      <c r="Z233" s="19" t="str">
        <f t="shared" si="192"/>
        <v>si</v>
      </c>
      <c r="AA233" s="78" t="e">
        <f t="shared" si="193"/>
        <v>#N/A</v>
      </c>
      <c r="AB233" s="78" t="e">
        <f t="shared" si="215"/>
        <v>#N/A</v>
      </c>
      <c r="AC233" s="19" t="e">
        <f t="shared" si="224"/>
        <v>#N/A</v>
      </c>
      <c r="AD233" s="11" t="e">
        <f t="shared" si="216"/>
        <v>#N/A</v>
      </c>
      <c r="AE233" s="15" t="e">
        <f>INDEX(Foglio2!$N:$O,MATCH(B233,Foglio2!$N:$N,0),2)</f>
        <v>#N/A</v>
      </c>
      <c r="AF233" s="91"/>
      <c r="AG233" s="91"/>
      <c r="AH233" s="19" t="e">
        <f t="shared" si="194"/>
        <v>#N/A</v>
      </c>
      <c r="AI233" s="19" t="str">
        <f t="shared" si="195"/>
        <v>si</v>
      </c>
      <c r="AJ233" s="78" t="e">
        <f t="shared" si="196"/>
        <v>#N/A</v>
      </c>
      <c r="AK233" s="78" t="e">
        <f t="shared" si="217"/>
        <v>#N/A</v>
      </c>
      <c r="AL233" s="19" t="e">
        <f t="shared" si="218"/>
        <v>#N/A</v>
      </c>
      <c r="AM233" s="11" t="e">
        <f t="shared" si="219"/>
        <v>#N/A</v>
      </c>
      <c r="AN233" s="15" t="e">
        <f>INDEX(Foglio2!$R:$S,MATCH(B233,Foglio2!$R:$R,0),2)</f>
        <v>#N/A</v>
      </c>
      <c r="AO233" s="91"/>
      <c r="AP233" s="91"/>
      <c r="AQ233" s="19" t="e">
        <f t="shared" si="197"/>
        <v>#N/A</v>
      </c>
      <c r="AR233" s="19" t="str">
        <f t="shared" si="198"/>
        <v>si</v>
      </c>
      <c r="AS233" s="78" t="e">
        <f t="shared" si="199"/>
        <v>#N/A</v>
      </c>
      <c r="AT233" s="78" t="e">
        <f t="shared" si="200"/>
        <v>#N/A</v>
      </c>
      <c r="AU233" s="11" t="e">
        <f t="shared" si="201"/>
        <v>#N/A</v>
      </c>
      <c r="AV233" s="15" t="e">
        <f>INDEX(Foglio2!$V:$W,MATCH(B233,Foglio2!$V:$V,0),2)</f>
        <v>#N/A</v>
      </c>
      <c r="AW233" s="91"/>
      <c r="AX233" s="91"/>
      <c r="AY233" s="19" t="e">
        <f t="shared" si="202"/>
        <v>#N/A</v>
      </c>
      <c r="AZ233" s="19" t="str">
        <f t="shared" si="203"/>
        <v>si</v>
      </c>
      <c r="BA233" s="78" t="e">
        <f t="shared" si="204"/>
        <v>#N/A</v>
      </c>
      <c r="BB233" s="78" t="e">
        <f t="shared" si="205"/>
        <v>#N/A</v>
      </c>
      <c r="BC233" s="11" t="e">
        <f t="shared" si="206"/>
        <v>#N/A</v>
      </c>
      <c r="BD233" s="15" t="e">
        <f>INDEX(Foglio2!$Z:$AA,MATCH(B233,Foglio2!$Z:$Z,0),2)</f>
        <v>#N/A</v>
      </c>
      <c r="BE233" s="91"/>
      <c r="BF233" s="91"/>
      <c r="BG233" s="19" t="e">
        <f t="shared" si="207"/>
        <v>#N/A</v>
      </c>
      <c r="BH233" s="19" t="str">
        <f t="shared" si="208"/>
        <v>si</v>
      </c>
      <c r="BI233" s="82" t="e">
        <f t="shared" si="225"/>
        <v>#N/A</v>
      </c>
      <c r="BJ233" s="78" t="e">
        <f t="shared" si="226"/>
        <v>#N/A</v>
      </c>
      <c r="BK233" s="78" t="e">
        <f t="shared" si="227"/>
        <v>#N/A</v>
      </c>
      <c r="BL233" s="19" t="e">
        <f t="shared" si="228"/>
        <v>#N/A</v>
      </c>
      <c r="BM233" s="11" t="e">
        <f t="shared" si="220"/>
        <v>#N/A</v>
      </c>
      <c r="BN233" s="15" t="e">
        <f>INDEX(Foglio2!$AC:$AD,MATCH(B233,Foglio2!$AC:$AC,0),2)</f>
        <v>#N/A</v>
      </c>
      <c r="BO233" s="91"/>
      <c r="BP233" s="91"/>
      <c r="BQ233" s="19" t="e">
        <f t="shared" si="209"/>
        <v>#N/A</v>
      </c>
      <c r="BR233" s="19" t="str">
        <f t="shared" si="210"/>
        <v>si</v>
      </c>
      <c r="BS233" s="78" t="e">
        <f t="shared" si="211"/>
        <v>#N/A</v>
      </c>
      <c r="BT233" s="78" t="e">
        <f t="shared" si="212"/>
        <v>#N/A</v>
      </c>
      <c r="BU233" s="11" t="e">
        <f t="shared" si="213"/>
        <v>#N/A</v>
      </c>
      <c r="BV233" s="92"/>
      <c r="BW233" s="92"/>
      <c r="BX233" s="82" t="str" cm="1">
        <f t="array" ref="BX233">_xlfn.IFS('indicatori output 1.2'!BW233=0, "si", OR('Indicatori target 1.2'!K233="err",'Indicatori target 1.2'!L233="err"), "no", AND('indicatori output 1.2'!BW233&gt;0, 'Indicatori target 1.2'!K233&lt;&gt;'Indicatori target 1.2'!L233), "no", AND('indicatori output 1.2'!BW233&gt;0,'Indicatori target 1.2'!K233='Indicatori target 1.2'!L233), "si")</f>
        <v>si</v>
      </c>
      <c r="BY233" s="82" t="str">
        <f t="shared" si="229"/>
        <v>si</v>
      </c>
      <c r="BZ233" s="78">
        <f t="shared" si="230"/>
        <v>0</v>
      </c>
      <c r="CA233" s="78">
        <f t="shared" si="231"/>
        <v>0</v>
      </c>
    </row>
    <row r="234" spans="1:79" x14ac:dyDescent="0.3">
      <c r="A234"/>
      <c r="B234"/>
      <c r="C234" s="10" t="e">
        <f>INDEX(Foglio2!$B:$C,MATCH('indicatori output 1.2'!B234,Foglio2!$B:$B,0),2)</f>
        <v>#N/A</v>
      </c>
      <c r="D234" s="10" t="e">
        <f>INDEX(Foglio4!$C:$D,MATCH('indicatori output 1.2'!B234,Foglio4!$C:$C,0),2)</f>
        <v>#N/A</v>
      </c>
      <c r="E234" s="91"/>
      <c r="F234" s="91"/>
      <c r="G234" s="19" t="e">
        <f t="shared" si="185"/>
        <v>#N/A</v>
      </c>
      <c r="H234" s="19" t="str">
        <f t="shared" si="186"/>
        <v>si</v>
      </c>
      <c r="I234" s="19" t="e">
        <f t="shared" si="221"/>
        <v>#N/A</v>
      </c>
      <c r="J234" s="19" t="e" cm="1">
        <f t="array" ref="J234">_xlfn.IFS(D234=F234,"uguale",D234&lt;F234,"regis maggiore",D234&gt;F234,"regis minore")</f>
        <v>#N/A</v>
      </c>
      <c r="K234" s="78" t="e">
        <f t="shared" si="222"/>
        <v>#N/A</v>
      </c>
      <c r="L234" s="78" t="e">
        <f t="shared" si="223"/>
        <v>#N/A</v>
      </c>
      <c r="M234" s="11" t="e">
        <f t="shared" si="214"/>
        <v>#N/A</v>
      </c>
      <c r="N234" s="15" t="e">
        <f>INDEX(Foglio2!$F:$G,MATCH(B234,Foglio2!$F:$F,0),2)</f>
        <v>#N/A</v>
      </c>
      <c r="O234" s="91"/>
      <c r="P234" s="91"/>
      <c r="Q234" s="19" t="e">
        <f t="shared" si="187"/>
        <v>#N/A</v>
      </c>
      <c r="R234" s="19" t="str" cm="1">
        <f t="array" ref="R234">_xlfn.IFS(P234=0,"si", AND(1&lt;P234, P234&lt;=O234),"si", OR(P234=1, P234&gt;O234),"no")</f>
        <v>si</v>
      </c>
      <c r="S234" s="78" t="e">
        <f t="shared" si="188"/>
        <v>#N/A</v>
      </c>
      <c r="T234" s="78" t="e">
        <f t="shared" si="189"/>
        <v>#N/A</v>
      </c>
      <c r="U234" s="11" t="e">
        <f t="shared" si="190"/>
        <v>#N/A</v>
      </c>
      <c r="V234" s="15" t="e">
        <f>INDEX(Foglio2!$J:$K,MATCH(B234,Foglio2!$J:$J,0),2)</f>
        <v>#N/A</v>
      </c>
      <c r="W234" s="91"/>
      <c r="X234" s="91"/>
      <c r="Y234" s="19" t="e">
        <f t="shared" si="191"/>
        <v>#N/A</v>
      </c>
      <c r="Z234" s="19" t="str">
        <f t="shared" si="192"/>
        <v>si</v>
      </c>
      <c r="AA234" s="78" t="e">
        <f t="shared" si="193"/>
        <v>#N/A</v>
      </c>
      <c r="AB234" s="78" t="e">
        <f t="shared" si="215"/>
        <v>#N/A</v>
      </c>
      <c r="AC234" s="19" t="e">
        <f t="shared" si="224"/>
        <v>#N/A</v>
      </c>
      <c r="AD234" s="11" t="e">
        <f t="shared" si="216"/>
        <v>#N/A</v>
      </c>
      <c r="AE234" s="15" t="e">
        <f>INDEX(Foglio2!$N:$O,MATCH(B234,Foglio2!$N:$N,0),2)</f>
        <v>#N/A</v>
      </c>
      <c r="AF234" s="91"/>
      <c r="AG234" s="91"/>
      <c r="AH234" s="19" t="e">
        <f t="shared" si="194"/>
        <v>#N/A</v>
      </c>
      <c r="AI234" s="19" t="str">
        <f t="shared" si="195"/>
        <v>si</v>
      </c>
      <c r="AJ234" s="78" t="e">
        <f t="shared" si="196"/>
        <v>#N/A</v>
      </c>
      <c r="AK234" s="78" t="e">
        <f t="shared" si="217"/>
        <v>#N/A</v>
      </c>
      <c r="AL234" s="19" t="e">
        <f t="shared" si="218"/>
        <v>#N/A</v>
      </c>
      <c r="AM234" s="11" t="e">
        <f t="shared" si="219"/>
        <v>#N/A</v>
      </c>
      <c r="AN234" s="15" t="e">
        <f>INDEX(Foglio2!$R:$S,MATCH(B234,Foglio2!$R:$R,0),2)</f>
        <v>#N/A</v>
      </c>
      <c r="AO234" s="91"/>
      <c r="AP234" s="91"/>
      <c r="AQ234" s="19" t="e">
        <f t="shared" si="197"/>
        <v>#N/A</v>
      </c>
      <c r="AR234" s="19" t="str">
        <f t="shared" si="198"/>
        <v>si</v>
      </c>
      <c r="AS234" s="78" t="e">
        <f t="shared" si="199"/>
        <v>#N/A</v>
      </c>
      <c r="AT234" s="78" t="e">
        <f t="shared" si="200"/>
        <v>#N/A</v>
      </c>
      <c r="AU234" s="11" t="e">
        <f t="shared" si="201"/>
        <v>#N/A</v>
      </c>
      <c r="AV234" s="15" t="e">
        <f>INDEX(Foglio2!$V:$W,MATCH(B234,Foglio2!$V:$V,0),2)</f>
        <v>#N/A</v>
      </c>
      <c r="AW234" s="91"/>
      <c r="AX234" s="91"/>
      <c r="AY234" s="19" t="e">
        <f t="shared" si="202"/>
        <v>#N/A</v>
      </c>
      <c r="AZ234" s="19" t="str">
        <f t="shared" si="203"/>
        <v>si</v>
      </c>
      <c r="BA234" s="78" t="e">
        <f t="shared" si="204"/>
        <v>#N/A</v>
      </c>
      <c r="BB234" s="78" t="e">
        <f t="shared" si="205"/>
        <v>#N/A</v>
      </c>
      <c r="BC234" s="11" t="e">
        <f t="shared" si="206"/>
        <v>#N/A</v>
      </c>
      <c r="BD234" s="15" t="e">
        <f>INDEX(Foglio2!$Z:$AA,MATCH(B234,Foglio2!$Z:$Z,0),2)</f>
        <v>#N/A</v>
      </c>
      <c r="BE234" s="91"/>
      <c r="BF234" s="91"/>
      <c r="BG234" s="19" t="e">
        <f t="shared" si="207"/>
        <v>#N/A</v>
      </c>
      <c r="BH234" s="19" t="str">
        <f t="shared" si="208"/>
        <v>si</v>
      </c>
      <c r="BI234" s="82" t="e">
        <f t="shared" si="225"/>
        <v>#N/A</v>
      </c>
      <c r="BJ234" s="78" t="e">
        <f t="shared" si="226"/>
        <v>#N/A</v>
      </c>
      <c r="BK234" s="78" t="e">
        <f t="shared" si="227"/>
        <v>#N/A</v>
      </c>
      <c r="BL234" s="19" t="e">
        <f t="shared" si="228"/>
        <v>#N/A</v>
      </c>
      <c r="BM234" s="11" t="e">
        <f t="shared" si="220"/>
        <v>#N/A</v>
      </c>
      <c r="BN234" s="15" t="e">
        <f>INDEX(Foglio2!$AC:$AD,MATCH(B234,Foglio2!$AC:$AC,0),2)</f>
        <v>#N/A</v>
      </c>
      <c r="BO234" s="91"/>
      <c r="BP234" s="91"/>
      <c r="BQ234" s="19" t="e">
        <f t="shared" si="209"/>
        <v>#N/A</v>
      </c>
      <c r="BR234" s="19" t="str">
        <f t="shared" si="210"/>
        <v>si</v>
      </c>
      <c r="BS234" s="78" t="e">
        <f t="shared" si="211"/>
        <v>#N/A</v>
      </c>
      <c r="BT234" s="78" t="e">
        <f t="shared" si="212"/>
        <v>#N/A</v>
      </c>
      <c r="BU234" s="11" t="e">
        <f t="shared" si="213"/>
        <v>#N/A</v>
      </c>
      <c r="BV234" s="92"/>
      <c r="BW234" s="92"/>
      <c r="BX234" s="82" t="str" cm="1">
        <f t="array" ref="BX234">_xlfn.IFS('indicatori output 1.2'!BW234=0, "si", OR('Indicatori target 1.2'!K234="err",'Indicatori target 1.2'!L234="err"), "no", AND('indicatori output 1.2'!BW234&gt;0, 'Indicatori target 1.2'!K234&lt;&gt;'Indicatori target 1.2'!L234), "no", AND('indicatori output 1.2'!BW234&gt;0,'Indicatori target 1.2'!K234='Indicatori target 1.2'!L234), "si")</f>
        <v>si</v>
      </c>
      <c r="BY234" s="82" t="str">
        <f t="shared" si="229"/>
        <v>si</v>
      </c>
      <c r="BZ234" s="78">
        <f t="shared" si="230"/>
        <v>0</v>
      </c>
      <c r="CA234" s="78">
        <f t="shared" si="231"/>
        <v>0</v>
      </c>
    </row>
    <row r="235" spans="1:79" x14ac:dyDescent="0.3">
      <c r="A235"/>
      <c r="B235"/>
      <c r="C235" s="10" t="e">
        <f>INDEX(Foglio2!$B:$C,MATCH('indicatori output 1.2'!B235,Foglio2!$B:$B,0),2)</f>
        <v>#N/A</v>
      </c>
      <c r="D235" s="10" t="e">
        <f>INDEX(Foglio4!$C:$D,MATCH('indicatori output 1.2'!B235,Foglio4!$C:$C,0),2)</f>
        <v>#N/A</v>
      </c>
      <c r="G235" s="19" t="e">
        <f t="shared" si="185"/>
        <v>#N/A</v>
      </c>
      <c r="H235" s="19" t="str">
        <f t="shared" si="186"/>
        <v>si</v>
      </c>
      <c r="I235" s="19" t="e">
        <f t="shared" si="221"/>
        <v>#N/A</v>
      </c>
      <c r="J235" s="19" t="e" cm="1">
        <f t="array" ref="J235">_xlfn.IFS(D235=F235,"uguale",D235&lt;F235,"regis maggiore",D235&gt;F235,"regis minore")</f>
        <v>#N/A</v>
      </c>
      <c r="K235" s="78" t="e">
        <f t="shared" si="222"/>
        <v>#N/A</v>
      </c>
      <c r="L235" s="78" t="e">
        <f t="shared" si="223"/>
        <v>#N/A</v>
      </c>
      <c r="M235" s="11" t="e">
        <f t="shared" si="214"/>
        <v>#N/A</v>
      </c>
      <c r="N235" s="15" t="e">
        <f>INDEX(Foglio2!$F:$G,MATCH(B235,Foglio2!$F:$F,0),2)</f>
        <v>#N/A</v>
      </c>
      <c r="Q235" s="19" t="e">
        <f t="shared" si="187"/>
        <v>#N/A</v>
      </c>
      <c r="R235" s="19" t="str" cm="1">
        <f t="array" ref="R235">_xlfn.IFS(P235=0,"si", AND(1&lt;P235, P235&lt;=O235),"si", OR(P235=1, P235&gt;O235),"no")</f>
        <v>si</v>
      </c>
      <c r="S235" s="78" t="e">
        <f t="shared" si="188"/>
        <v>#N/A</v>
      </c>
      <c r="T235" s="78" t="e">
        <f t="shared" si="189"/>
        <v>#N/A</v>
      </c>
      <c r="U235" s="11" t="e">
        <f t="shared" si="190"/>
        <v>#N/A</v>
      </c>
      <c r="V235" s="15" t="e">
        <f>INDEX(Foglio2!$J:$K,MATCH(B235,Foglio2!$J:$J,0),2)</f>
        <v>#N/A</v>
      </c>
      <c r="Y235" s="19" t="e">
        <f t="shared" si="191"/>
        <v>#N/A</v>
      </c>
      <c r="Z235" s="19" t="str">
        <f t="shared" si="192"/>
        <v>si</v>
      </c>
      <c r="AA235" s="78" t="e">
        <f t="shared" si="193"/>
        <v>#N/A</v>
      </c>
      <c r="AB235" s="78" t="e">
        <f t="shared" si="215"/>
        <v>#N/A</v>
      </c>
      <c r="AC235" s="19" t="e">
        <f t="shared" si="224"/>
        <v>#N/A</v>
      </c>
      <c r="AD235" s="11" t="e">
        <f t="shared" si="216"/>
        <v>#N/A</v>
      </c>
      <c r="AE235" s="15" t="e">
        <f>INDEX(Foglio2!$N:$O,MATCH(B235,Foglio2!$N:$N,0),2)</f>
        <v>#N/A</v>
      </c>
      <c r="AH235" s="19" t="e">
        <f t="shared" si="194"/>
        <v>#N/A</v>
      </c>
      <c r="AI235" s="19" t="str">
        <f t="shared" si="195"/>
        <v>si</v>
      </c>
      <c r="AJ235" s="78" t="e">
        <f t="shared" si="196"/>
        <v>#N/A</v>
      </c>
      <c r="AK235" s="78" t="e">
        <f t="shared" si="217"/>
        <v>#N/A</v>
      </c>
      <c r="AL235" s="19" t="e">
        <f t="shared" si="218"/>
        <v>#N/A</v>
      </c>
      <c r="AM235" s="11" t="e">
        <f t="shared" si="219"/>
        <v>#N/A</v>
      </c>
      <c r="AN235" s="15" t="e">
        <f>INDEX(Foglio2!$R:$S,MATCH(B235,Foglio2!$R:$R,0),2)</f>
        <v>#N/A</v>
      </c>
      <c r="AQ235" s="19" t="e">
        <f t="shared" si="197"/>
        <v>#N/A</v>
      </c>
      <c r="AR235" s="19" t="str">
        <f t="shared" si="198"/>
        <v>si</v>
      </c>
      <c r="AS235" s="78" t="e">
        <f t="shared" si="199"/>
        <v>#N/A</v>
      </c>
      <c r="AT235" s="78" t="e">
        <f t="shared" si="200"/>
        <v>#N/A</v>
      </c>
      <c r="AU235" s="11" t="e">
        <f t="shared" si="201"/>
        <v>#N/A</v>
      </c>
      <c r="AV235" s="15" t="e">
        <f>INDEX(Foglio2!$V:$W,MATCH(B235,Foglio2!$V:$V,0),2)</f>
        <v>#N/A</v>
      </c>
      <c r="AY235" s="19" t="e">
        <f t="shared" si="202"/>
        <v>#N/A</v>
      </c>
      <c r="AZ235" s="19" t="str">
        <f t="shared" si="203"/>
        <v>si</v>
      </c>
      <c r="BA235" s="78" t="e">
        <f t="shared" si="204"/>
        <v>#N/A</v>
      </c>
      <c r="BB235" s="78" t="e">
        <f t="shared" si="205"/>
        <v>#N/A</v>
      </c>
      <c r="BC235" s="11" t="e">
        <f t="shared" si="206"/>
        <v>#N/A</v>
      </c>
      <c r="BD235" s="15" t="e">
        <f>INDEX(Foglio2!$Z:$AA,MATCH(B235,Foglio2!$Z:$Z,0),2)</f>
        <v>#N/A</v>
      </c>
      <c r="BG235" s="19" t="e">
        <f t="shared" si="207"/>
        <v>#N/A</v>
      </c>
      <c r="BH235" s="19" t="str">
        <f t="shared" si="208"/>
        <v>si</v>
      </c>
      <c r="BI235" s="82" t="e">
        <f t="shared" si="225"/>
        <v>#N/A</v>
      </c>
      <c r="BJ235" s="78" t="e">
        <f t="shared" si="226"/>
        <v>#N/A</v>
      </c>
      <c r="BK235" s="78" t="e">
        <f t="shared" si="227"/>
        <v>#N/A</v>
      </c>
      <c r="BL235" s="19" t="e">
        <f t="shared" si="228"/>
        <v>#N/A</v>
      </c>
      <c r="BM235" s="11" t="e">
        <f t="shared" si="220"/>
        <v>#N/A</v>
      </c>
      <c r="BN235" s="15" t="e">
        <f>INDEX(Foglio2!$AC:$AD,MATCH(B235,Foglio2!$AC:$AC,0),2)</f>
        <v>#N/A</v>
      </c>
      <c r="BQ235" s="19" t="e">
        <f t="shared" si="209"/>
        <v>#N/A</v>
      </c>
      <c r="BR235" s="19" t="str">
        <f t="shared" si="210"/>
        <v>si</v>
      </c>
      <c r="BS235" s="78" t="e">
        <f t="shared" si="211"/>
        <v>#N/A</v>
      </c>
      <c r="BT235" s="78" t="e">
        <f t="shared" si="212"/>
        <v>#N/A</v>
      </c>
      <c r="BU235" s="11" t="e">
        <f t="shared" si="213"/>
        <v>#N/A</v>
      </c>
      <c r="BV235" s="92"/>
      <c r="BW235" s="92"/>
      <c r="BX235" s="82" t="str" cm="1">
        <f t="array" ref="BX235">_xlfn.IFS('indicatori output 1.2'!BW235=0, "si", OR('Indicatori target 1.2'!K235="err",'Indicatori target 1.2'!L235="err"), "no", AND('indicatori output 1.2'!BW235&gt;0, 'Indicatori target 1.2'!K235&lt;&gt;'Indicatori target 1.2'!L235), "no", AND('indicatori output 1.2'!BW235&gt;0,'Indicatori target 1.2'!K235='Indicatori target 1.2'!L235), "si")</f>
        <v>si</v>
      </c>
      <c r="BY235" s="82" t="str">
        <f t="shared" si="229"/>
        <v>si</v>
      </c>
      <c r="BZ235" s="78">
        <f t="shared" si="230"/>
        <v>0</v>
      </c>
      <c r="CA235" s="78">
        <f t="shared" si="231"/>
        <v>0</v>
      </c>
    </row>
    <row r="236" spans="1:79" x14ac:dyDescent="0.3">
      <c r="A236"/>
      <c r="B236"/>
      <c r="C236" s="10" t="e">
        <f>INDEX(Foglio2!$B:$C,MATCH('indicatori output 1.2'!B236,Foglio2!$B:$B,0),2)</f>
        <v>#N/A</v>
      </c>
      <c r="D236" s="10" t="e">
        <f>INDEX(Foglio4!$C:$D,MATCH('indicatori output 1.2'!B236,Foglio4!$C:$C,0),2)</f>
        <v>#N/A</v>
      </c>
      <c r="E236" s="91"/>
      <c r="F236" s="91"/>
      <c r="G236" s="19" t="e">
        <f t="shared" si="185"/>
        <v>#N/A</v>
      </c>
      <c r="H236" s="19" t="str">
        <f t="shared" si="186"/>
        <v>si</v>
      </c>
      <c r="I236" s="19" t="e">
        <f t="shared" si="221"/>
        <v>#N/A</v>
      </c>
      <c r="J236" s="19" t="e" cm="1">
        <f t="array" ref="J236">_xlfn.IFS(D236=F236,"uguale",D236&lt;F236,"regis maggiore",D236&gt;F236,"regis minore")</f>
        <v>#N/A</v>
      </c>
      <c r="K236" s="78" t="e">
        <f t="shared" si="222"/>
        <v>#N/A</v>
      </c>
      <c r="L236" s="78" t="e">
        <f t="shared" si="223"/>
        <v>#N/A</v>
      </c>
      <c r="M236" s="11" t="e">
        <f t="shared" si="214"/>
        <v>#N/A</v>
      </c>
      <c r="N236" s="15" t="e">
        <f>INDEX(Foglio2!$F:$G,MATCH(B236,Foglio2!$F:$F,0),2)</f>
        <v>#N/A</v>
      </c>
      <c r="O236" s="91"/>
      <c r="P236" s="91"/>
      <c r="Q236" s="19" t="e">
        <f t="shared" si="187"/>
        <v>#N/A</v>
      </c>
      <c r="R236" s="19" t="str" cm="1">
        <f t="array" ref="R236">_xlfn.IFS(P236=0,"si", AND(1&lt;P236, P236&lt;=O236),"si", OR(P236=1, P236&gt;O236),"no")</f>
        <v>si</v>
      </c>
      <c r="S236" s="78" t="e">
        <f t="shared" si="188"/>
        <v>#N/A</v>
      </c>
      <c r="T236" s="78" t="e">
        <f t="shared" si="189"/>
        <v>#N/A</v>
      </c>
      <c r="U236" s="11" t="e">
        <f t="shared" si="190"/>
        <v>#N/A</v>
      </c>
      <c r="V236" s="15" t="e">
        <f>INDEX(Foglio2!$J:$K,MATCH(B236,Foglio2!$J:$J,0),2)</f>
        <v>#N/A</v>
      </c>
      <c r="W236" s="91"/>
      <c r="X236" s="91"/>
      <c r="Y236" s="19" t="e">
        <f t="shared" si="191"/>
        <v>#N/A</v>
      </c>
      <c r="Z236" s="19" t="str">
        <f t="shared" si="192"/>
        <v>si</v>
      </c>
      <c r="AA236" s="78" t="e">
        <f t="shared" si="193"/>
        <v>#N/A</v>
      </c>
      <c r="AB236" s="78" t="e">
        <f t="shared" si="215"/>
        <v>#N/A</v>
      </c>
      <c r="AC236" s="19" t="e">
        <f t="shared" si="224"/>
        <v>#N/A</v>
      </c>
      <c r="AD236" s="11" t="e">
        <f t="shared" si="216"/>
        <v>#N/A</v>
      </c>
      <c r="AE236" s="15" t="e">
        <f>INDEX(Foglio2!$N:$O,MATCH(B236,Foglio2!$N:$N,0),2)</f>
        <v>#N/A</v>
      </c>
      <c r="AF236" s="91"/>
      <c r="AG236" s="91"/>
      <c r="AH236" s="19" t="e">
        <f t="shared" si="194"/>
        <v>#N/A</v>
      </c>
      <c r="AI236" s="19" t="str">
        <f t="shared" si="195"/>
        <v>si</v>
      </c>
      <c r="AJ236" s="78" t="e">
        <f t="shared" si="196"/>
        <v>#N/A</v>
      </c>
      <c r="AK236" s="78" t="e">
        <f t="shared" si="217"/>
        <v>#N/A</v>
      </c>
      <c r="AL236" s="19" t="e">
        <f t="shared" si="218"/>
        <v>#N/A</v>
      </c>
      <c r="AM236" s="11" t="e">
        <f t="shared" si="219"/>
        <v>#N/A</v>
      </c>
      <c r="AN236" s="15" t="e">
        <f>INDEX(Foglio2!$R:$S,MATCH(B236,Foglio2!$R:$R,0),2)</f>
        <v>#N/A</v>
      </c>
      <c r="AO236" s="91"/>
      <c r="AP236" s="91"/>
      <c r="AQ236" s="19" t="e">
        <f t="shared" si="197"/>
        <v>#N/A</v>
      </c>
      <c r="AR236" s="19" t="str">
        <f t="shared" si="198"/>
        <v>si</v>
      </c>
      <c r="AS236" s="78" t="e">
        <f t="shared" si="199"/>
        <v>#N/A</v>
      </c>
      <c r="AT236" s="78" t="e">
        <f t="shared" si="200"/>
        <v>#N/A</v>
      </c>
      <c r="AU236" s="11" t="e">
        <f t="shared" si="201"/>
        <v>#N/A</v>
      </c>
      <c r="AV236" s="15" t="e">
        <f>INDEX(Foglio2!$V:$W,MATCH(B236,Foglio2!$V:$V,0),2)</f>
        <v>#N/A</v>
      </c>
      <c r="AW236" s="91"/>
      <c r="AX236" s="91"/>
      <c r="AY236" s="19" t="e">
        <f t="shared" si="202"/>
        <v>#N/A</v>
      </c>
      <c r="AZ236" s="19" t="str">
        <f t="shared" si="203"/>
        <v>si</v>
      </c>
      <c r="BA236" s="78" t="e">
        <f t="shared" si="204"/>
        <v>#N/A</v>
      </c>
      <c r="BB236" s="78" t="e">
        <f t="shared" si="205"/>
        <v>#N/A</v>
      </c>
      <c r="BC236" s="11" t="e">
        <f t="shared" si="206"/>
        <v>#N/A</v>
      </c>
      <c r="BD236" s="15" t="e">
        <f>INDEX(Foglio2!$Z:$AA,MATCH(B236,Foglio2!$Z:$Z,0),2)</f>
        <v>#N/A</v>
      </c>
      <c r="BE236" s="91"/>
      <c r="BF236" s="91"/>
      <c r="BG236" s="19" t="e">
        <f t="shared" si="207"/>
        <v>#N/A</v>
      </c>
      <c r="BH236" s="19" t="str">
        <f t="shared" si="208"/>
        <v>si</v>
      </c>
      <c r="BI236" s="82" t="e">
        <f t="shared" si="225"/>
        <v>#N/A</v>
      </c>
      <c r="BJ236" s="78" t="e">
        <f t="shared" si="226"/>
        <v>#N/A</v>
      </c>
      <c r="BK236" s="78" t="e">
        <f t="shared" si="227"/>
        <v>#N/A</v>
      </c>
      <c r="BL236" s="19" t="e">
        <f t="shared" si="228"/>
        <v>#N/A</v>
      </c>
      <c r="BM236" s="11" t="e">
        <f t="shared" si="220"/>
        <v>#N/A</v>
      </c>
      <c r="BN236" s="15" t="e">
        <f>INDEX(Foglio2!$AC:$AD,MATCH(B236,Foglio2!$AC:$AC,0),2)</f>
        <v>#N/A</v>
      </c>
      <c r="BO236" s="91"/>
      <c r="BP236" s="91"/>
      <c r="BQ236" s="19" t="e">
        <f t="shared" si="209"/>
        <v>#N/A</v>
      </c>
      <c r="BR236" s="19" t="str">
        <f t="shared" si="210"/>
        <v>si</v>
      </c>
      <c r="BS236" s="78" t="e">
        <f t="shared" si="211"/>
        <v>#N/A</v>
      </c>
      <c r="BT236" s="78" t="e">
        <f t="shared" si="212"/>
        <v>#N/A</v>
      </c>
      <c r="BU236" s="11" t="e">
        <f t="shared" si="213"/>
        <v>#N/A</v>
      </c>
      <c r="BV236" s="92"/>
      <c r="BW236" s="92"/>
      <c r="BX236" s="82" t="str" cm="1">
        <f t="array" ref="BX236">_xlfn.IFS('indicatori output 1.2'!BW236=0, "si", OR('Indicatori target 1.2'!K236="err",'Indicatori target 1.2'!L236="err"), "no", AND('indicatori output 1.2'!BW236&gt;0, 'Indicatori target 1.2'!K236&lt;&gt;'Indicatori target 1.2'!L236), "no", AND('indicatori output 1.2'!BW236&gt;0,'Indicatori target 1.2'!K236='Indicatori target 1.2'!L236), "si")</f>
        <v>si</v>
      </c>
      <c r="BY236" s="82" t="str">
        <f t="shared" si="229"/>
        <v>si</v>
      </c>
      <c r="BZ236" s="78">
        <f t="shared" si="230"/>
        <v>0</v>
      </c>
      <c r="CA236" s="78">
        <f t="shared" si="231"/>
        <v>0</v>
      </c>
    </row>
    <row r="237" spans="1:79" x14ac:dyDescent="0.3">
      <c r="A237"/>
      <c r="B237"/>
      <c r="C237" s="10" t="e">
        <f>INDEX(Foglio2!$B:$C,MATCH('indicatori output 1.2'!B237,Foglio2!$B:$B,0),2)</f>
        <v>#N/A</v>
      </c>
      <c r="D237" s="10" t="e">
        <f>INDEX(Foglio4!$C:$D,MATCH('indicatori output 1.2'!B237,Foglio4!$C:$C,0),2)</f>
        <v>#N/A</v>
      </c>
      <c r="E237" s="91"/>
      <c r="F237" s="91"/>
      <c r="G237" s="19" t="e">
        <f t="shared" si="185"/>
        <v>#N/A</v>
      </c>
      <c r="H237" s="19" t="str">
        <f t="shared" si="186"/>
        <v>si</v>
      </c>
      <c r="I237" s="19" t="e">
        <f t="shared" si="221"/>
        <v>#N/A</v>
      </c>
      <c r="J237" s="19" t="e" cm="1">
        <f t="array" ref="J237">_xlfn.IFS(D237=F237,"uguale",D237&lt;F237,"regis maggiore",D237&gt;F237,"regis minore")</f>
        <v>#N/A</v>
      </c>
      <c r="K237" s="78" t="e">
        <f t="shared" si="222"/>
        <v>#N/A</v>
      </c>
      <c r="L237" s="78" t="e">
        <f t="shared" si="223"/>
        <v>#N/A</v>
      </c>
      <c r="M237" s="11" t="e">
        <f t="shared" si="214"/>
        <v>#N/A</v>
      </c>
      <c r="N237" s="15" t="e">
        <f>INDEX(Foglio2!$F:$G,MATCH(B237,Foglio2!$F:$F,0),2)</f>
        <v>#N/A</v>
      </c>
      <c r="O237" s="91"/>
      <c r="P237" s="91"/>
      <c r="Q237" s="19" t="e">
        <f t="shared" si="187"/>
        <v>#N/A</v>
      </c>
      <c r="R237" s="19" t="str" cm="1">
        <f t="array" ref="R237">_xlfn.IFS(P237=0,"si", AND(1&lt;P237, P237&lt;=O237),"si", OR(P237=1, P237&gt;O237),"no")</f>
        <v>si</v>
      </c>
      <c r="S237" s="78" t="e">
        <f t="shared" si="188"/>
        <v>#N/A</v>
      </c>
      <c r="T237" s="78" t="e">
        <f t="shared" si="189"/>
        <v>#N/A</v>
      </c>
      <c r="U237" s="11" t="e">
        <f t="shared" si="190"/>
        <v>#N/A</v>
      </c>
      <c r="V237" s="15" t="e">
        <f>INDEX(Foglio2!$J:$K,MATCH(B237,Foglio2!$J:$J,0),2)</f>
        <v>#N/A</v>
      </c>
      <c r="W237" s="91"/>
      <c r="X237" s="91"/>
      <c r="Y237" s="19" t="e">
        <f t="shared" si="191"/>
        <v>#N/A</v>
      </c>
      <c r="Z237" s="19" t="str">
        <f t="shared" si="192"/>
        <v>si</v>
      </c>
      <c r="AA237" s="78" t="e">
        <f t="shared" si="193"/>
        <v>#N/A</v>
      </c>
      <c r="AB237" s="78" t="e">
        <f t="shared" si="215"/>
        <v>#N/A</v>
      </c>
      <c r="AC237" s="19" t="e">
        <f t="shared" si="224"/>
        <v>#N/A</v>
      </c>
      <c r="AD237" s="11" t="e">
        <f t="shared" si="216"/>
        <v>#N/A</v>
      </c>
      <c r="AE237" s="15" t="e">
        <f>INDEX(Foglio2!$N:$O,MATCH(B237,Foglio2!$N:$N,0),2)</f>
        <v>#N/A</v>
      </c>
      <c r="AF237" s="91"/>
      <c r="AG237" s="91"/>
      <c r="AH237" s="19" t="e">
        <f t="shared" si="194"/>
        <v>#N/A</v>
      </c>
      <c r="AI237" s="19" t="str">
        <f t="shared" si="195"/>
        <v>si</v>
      </c>
      <c r="AJ237" s="78" t="e">
        <f t="shared" si="196"/>
        <v>#N/A</v>
      </c>
      <c r="AK237" s="78" t="e">
        <f t="shared" si="217"/>
        <v>#N/A</v>
      </c>
      <c r="AL237" s="19" t="e">
        <f t="shared" si="218"/>
        <v>#N/A</v>
      </c>
      <c r="AM237" s="11" t="e">
        <f t="shared" si="219"/>
        <v>#N/A</v>
      </c>
      <c r="AN237" s="15" t="e">
        <f>INDEX(Foglio2!$R:$S,MATCH(B237,Foglio2!$R:$R,0),2)</f>
        <v>#N/A</v>
      </c>
      <c r="AO237" s="91"/>
      <c r="AP237" s="91"/>
      <c r="AQ237" s="19" t="e">
        <f t="shared" si="197"/>
        <v>#N/A</v>
      </c>
      <c r="AR237" s="19" t="str">
        <f t="shared" si="198"/>
        <v>si</v>
      </c>
      <c r="AS237" s="78" t="e">
        <f t="shared" si="199"/>
        <v>#N/A</v>
      </c>
      <c r="AT237" s="78" t="e">
        <f t="shared" si="200"/>
        <v>#N/A</v>
      </c>
      <c r="AU237" s="11" t="e">
        <f t="shared" si="201"/>
        <v>#N/A</v>
      </c>
      <c r="AV237" s="15" t="e">
        <f>INDEX(Foglio2!$V:$W,MATCH(B237,Foglio2!$V:$V,0),2)</f>
        <v>#N/A</v>
      </c>
      <c r="AW237" s="91"/>
      <c r="AX237" s="91"/>
      <c r="AY237" s="19" t="e">
        <f t="shared" si="202"/>
        <v>#N/A</v>
      </c>
      <c r="AZ237" s="19" t="str">
        <f t="shared" si="203"/>
        <v>si</v>
      </c>
      <c r="BA237" s="78" t="e">
        <f t="shared" si="204"/>
        <v>#N/A</v>
      </c>
      <c r="BB237" s="78" t="e">
        <f t="shared" si="205"/>
        <v>#N/A</v>
      </c>
      <c r="BC237" s="11" t="e">
        <f t="shared" si="206"/>
        <v>#N/A</v>
      </c>
      <c r="BD237" s="15" t="e">
        <f>INDEX(Foglio2!$Z:$AA,MATCH(B237,Foglio2!$Z:$Z,0),2)</f>
        <v>#N/A</v>
      </c>
      <c r="BE237" s="91"/>
      <c r="BF237" s="91"/>
      <c r="BG237" s="19" t="e">
        <f t="shared" si="207"/>
        <v>#N/A</v>
      </c>
      <c r="BH237" s="19" t="str">
        <f t="shared" si="208"/>
        <v>si</v>
      </c>
      <c r="BI237" s="82" t="e">
        <f t="shared" si="225"/>
        <v>#N/A</v>
      </c>
      <c r="BJ237" s="78" t="e">
        <f t="shared" si="226"/>
        <v>#N/A</v>
      </c>
      <c r="BK237" s="78" t="e">
        <f t="shared" si="227"/>
        <v>#N/A</v>
      </c>
      <c r="BL237" s="19" t="e">
        <f t="shared" si="228"/>
        <v>#N/A</v>
      </c>
      <c r="BM237" s="11" t="e">
        <f t="shared" si="220"/>
        <v>#N/A</v>
      </c>
      <c r="BN237" s="15" t="e">
        <f>INDEX(Foglio2!$AC:$AD,MATCH(B237,Foglio2!$AC:$AC,0),2)</f>
        <v>#N/A</v>
      </c>
      <c r="BO237" s="91"/>
      <c r="BP237" s="91"/>
      <c r="BQ237" s="19" t="e">
        <f t="shared" si="209"/>
        <v>#N/A</v>
      </c>
      <c r="BR237" s="19" t="str">
        <f t="shared" si="210"/>
        <v>si</v>
      </c>
      <c r="BS237" s="78" t="e">
        <f t="shared" si="211"/>
        <v>#N/A</v>
      </c>
      <c r="BT237" s="78" t="e">
        <f t="shared" si="212"/>
        <v>#N/A</v>
      </c>
      <c r="BU237" s="11" t="e">
        <f t="shared" si="213"/>
        <v>#N/A</v>
      </c>
      <c r="BV237" s="92"/>
      <c r="BW237" s="92"/>
      <c r="BX237" s="82" t="str" cm="1">
        <f t="array" ref="BX237">_xlfn.IFS('indicatori output 1.2'!BW237=0, "si", OR('Indicatori target 1.2'!K237="err",'Indicatori target 1.2'!L237="err"), "no", AND('indicatori output 1.2'!BW237&gt;0, 'Indicatori target 1.2'!K237&lt;&gt;'Indicatori target 1.2'!L237), "no", AND('indicatori output 1.2'!BW237&gt;0,'Indicatori target 1.2'!K237='Indicatori target 1.2'!L237), "si")</f>
        <v>si</v>
      </c>
      <c r="BY237" s="82" t="str">
        <f t="shared" si="229"/>
        <v>si</v>
      </c>
      <c r="BZ237" s="78">
        <f t="shared" si="230"/>
        <v>0</v>
      </c>
      <c r="CA237" s="78">
        <f t="shared" si="231"/>
        <v>0</v>
      </c>
    </row>
    <row r="238" spans="1:79" x14ac:dyDescent="0.3">
      <c r="A238"/>
      <c r="B238"/>
      <c r="C238" s="10" t="e">
        <f>INDEX(Foglio2!$B:$C,MATCH('indicatori output 1.2'!B238,Foglio2!$B:$B,0),2)</f>
        <v>#N/A</v>
      </c>
      <c r="D238" s="10" t="e">
        <f>INDEX(Foglio4!$C:$D,MATCH('indicatori output 1.2'!B238,Foglio4!$C:$C,0),2)</f>
        <v>#N/A</v>
      </c>
      <c r="E238" s="91"/>
      <c r="F238" s="91"/>
      <c r="G238" s="19" t="e">
        <f t="shared" si="185"/>
        <v>#N/A</v>
      </c>
      <c r="H238" s="19" t="str">
        <f t="shared" si="186"/>
        <v>si</v>
      </c>
      <c r="I238" s="19" t="e">
        <f t="shared" si="221"/>
        <v>#N/A</v>
      </c>
      <c r="J238" s="19" t="e" cm="1">
        <f t="array" ref="J238">_xlfn.IFS(D238=F238,"uguale",D238&lt;F238,"regis maggiore",D238&gt;F238,"regis minore")</f>
        <v>#N/A</v>
      </c>
      <c r="K238" s="78" t="e">
        <f t="shared" si="222"/>
        <v>#N/A</v>
      </c>
      <c r="L238" s="78" t="e">
        <f t="shared" si="223"/>
        <v>#N/A</v>
      </c>
      <c r="M238" s="11" t="e">
        <f t="shared" si="214"/>
        <v>#N/A</v>
      </c>
      <c r="N238" s="15" t="e">
        <f>INDEX(Foglio2!$F:$G,MATCH(B238,Foglio2!$F:$F,0),2)</f>
        <v>#N/A</v>
      </c>
      <c r="O238" s="91"/>
      <c r="P238" s="91"/>
      <c r="Q238" s="19" t="e">
        <f t="shared" si="187"/>
        <v>#N/A</v>
      </c>
      <c r="R238" s="19" t="str" cm="1">
        <f t="array" ref="R238">_xlfn.IFS(P238=0,"si", AND(1&lt;P238, P238&lt;=O238),"si", OR(P238=1, P238&gt;O238),"no")</f>
        <v>si</v>
      </c>
      <c r="S238" s="78" t="e">
        <f t="shared" si="188"/>
        <v>#N/A</v>
      </c>
      <c r="T238" s="78" t="e">
        <f t="shared" si="189"/>
        <v>#N/A</v>
      </c>
      <c r="U238" s="11" t="e">
        <f t="shared" si="190"/>
        <v>#N/A</v>
      </c>
      <c r="V238" s="15" t="e">
        <f>INDEX(Foglio2!$J:$K,MATCH(B238,Foglio2!$J:$J,0),2)</f>
        <v>#N/A</v>
      </c>
      <c r="W238" s="91"/>
      <c r="X238" s="91"/>
      <c r="Y238" s="19" t="e">
        <f t="shared" si="191"/>
        <v>#N/A</v>
      </c>
      <c r="Z238" s="19" t="str">
        <f t="shared" si="192"/>
        <v>si</v>
      </c>
      <c r="AA238" s="78" t="e">
        <f t="shared" si="193"/>
        <v>#N/A</v>
      </c>
      <c r="AB238" s="78" t="e">
        <f t="shared" si="215"/>
        <v>#N/A</v>
      </c>
      <c r="AC238" s="19" t="e">
        <f t="shared" si="224"/>
        <v>#N/A</v>
      </c>
      <c r="AD238" s="11" t="e">
        <f t="shared" si="216"/>
        <v>#N/A</v>
      </c>
      <c r="AE238" s="15" t="e">
        <f>INDEX(Foglio2!$N:$O,MATCH(B238,Foglio2!$N:$N,0),2)</f>
        <v>#N/A</v>
      </c>
      <c r="AF238" s="91"/>
      <c r="AG238" s="91"/>
      <c r="AH238" s="19" t="e">
        <f t="shared" si="194"/>
        <v>#N/A</v>
      </c>
      <c r="AI238" s="19" t="str">
        <f t="shared" si="195"/>
        <v>si</v>
      </c>
      <c r="AJ238" s="78" t="e">
        <f t="shared" si="196"/>
        <v>#N/A</v>
      </c>
      <c r="AK238" s="78" t="e">
        <f t="shared" si="217"/>
        <v>#N/A</v>
      </c>
      <c r="AL238" s="19" t="e">
        <f t="shared" si="218"/>
        <v>#N/A</v>
      </c>
      <c r="AM238" s="11" t="e">
        <f t="shared" si="219"/>
        <v>#N/A</v>
      </c>
      <c r="AN238" s="15" t="e">
        <f>INDEX(Foglio2!$R:$S,MATCH(B238,Foglio2!$R:$R,0),2)</f>
        <v>#N/A</v>
      </c>
      <c r="AO238" s="91"/>
      <c r="AP238" s="91"/>
      <c r="AQ238" s="19" t="e">
        <f t="shared" si="197"/>
        <v>#N/A</v>
      </c>
      <c r="AR238" s="19" t="str">
        <f t="shared" si="198"/>
        <v>si</v>
      </c>
      <c r="AS238" s="78" t="e">
        <f t="shared" si="199"/>
        <v>#N/A</v>
      </c>
      <c r="AT238" s="78" t="e">
        <f t="shared" si="200"/>
        <v>#N/A</v>
      </c>
      <c r="AU238" s="11" t="e">
        <f t="shared" si="201"/>
        <v>#N/A</v>
      </c>
      <c r="AV238" s="15" t="e">
        <f>INDEX(Foglio2!$V:$W,MATCH(B238,Foglio2!$V:$V,0),2)</f>
        <v>#N/A</v>
      </c>
      <c r="AW238" s="91"/>
      <c r="AX238" s="91"/>
      <c r="AY238" s="19" t="e">
        <f t="shared" si="202"/>
        <v>#N/A</v>
      </c>
      <c r="AZ238" s="19" t="str">
        <f t="shared" si="203"/>
        <v>si</v>
      </c>
      <c r="BA238" s="78" t="e">
        <f t="shared" si="204"/>
        <v>#N/A</v>
      </c>
      <c r="BB238" s="78" t="e">
        <f t="shared" si="205"/>
        <v>#N/A</v>
      </c>
      <c r="BC238" s="11" t="e">
        <f t="shared" si="206"/>
        <v>#N/A</v>
      </c>
      <c r="BD238" s="15" t="e">
        <f>INDEX(Foglio2!$Z:$AA,MATCH(B238,Foglio2!$Z:$Z,0),2)</f>
        <v>#N/A</v>
      </c>
      <c r="BE238" s="91"/>
      <c r="BF238" s="91"/>
      <c r="BG238" s="19" t="e">
        <f t="shared" si="207"/>
        <v>#N/A</v>
      </c>
      <c r="BH238" s="19" t="str">
        <f t="shared" si="208"/>
        <v>si</v>
      </c>
      <c r="BI238" s="82" t="e">
        <f t="shared" si="225"/>
        <v>#N/A</v>
      </c>
      <c r="BJ238" s="78" t="e">
        <f t="shared" si="226"/>
        <v>#N/A</v>
      </c>
      <c r="BK238" s="78" t="e">
        <f t="shared" si="227"/>
        <v>#N/A</v>
      </c>
      <c r="BL238" s="19" t="e">
        <f t="shared" si="228"/>
        <v>#N/A</v>
      </c>
      <c r="BM238" s="11" t="e">
        <f t="shared" si="220"/>
        <v>#N/A</v>
      </c>
      <c r="BN238" s="15" t="e">
        <f>INDEX(Foglio2!$AC:$AD,MATCH(B238,Foglio2!$AC:$AC,0),2)</f>
        <v>#N/A</v>
      </c>
      <c r="BO238" s="91"/>
      <c r="BP238" s="91"/>
      <c r="BQ238" s="19" t="e">
        <f t="shared" si="209"/>
        <v>#N/A</v>
      </c>
      <c r="BR238" s="19" t="str">
        <f t="shared" si="210"/>
        <v>si</v>
      </c>
      <c r="BS238" s="78" t="e">
        <f t="shared" si="211"/>
        <v>#N/A</v>
      </c>
      <c r="BT238" s="78" t="e">
        <f t="shared" si="212"/>
        <v>#N/A</v>
      </c>
      <c r="BU238" s="11" t="e">
        <f t="shared" si="213"/>
        <v>#N/A</v>
      </c>
      <c r="BV238" s="92"/>
      <c r="BW238" s="92"/>
      <c r="BX238" s="82" t="str" cm="1">
        <f t="array" ref="BX238">_xlfn.IFS('indicatori output 1.2'!BW238=0, "si", OR('Indicatori target 1.2'!K238="err",'Indicatori target 1.2'!L238="err"), "no", AND('indicatori output 1.2'!BW238&gt;0, 'Indicatori target 1.2'!K238&lt;&gt;'Indicatori target 1.2'!L238), "no", AND('indicatori output 1.2'!BW238&gt;0,'Indicatori target 1.2'!K238='Indicatori target 1.2'!L238), "si")</f>
        <v>si</v>
      </c>
      <c r="BY238" s="82" t="str">
        <f t="shared" si="229"/>
        <v>si</v>
      </c>
      <c r="BZ238" s="78">
        <f t="shared" si="230"/>
        <v>0</v>
      </c>
      <c r="CA238" s="78">
        <f t="shared" si="231"/>
        <v>0</v>
      </c>
    </row>
    <row r="239" spans="1:79" x14ac:dyDescent="0.3">
      <c r="A239"/>
      <c r="B239"/>
      <c r="C239" s="10" t="e">
        <f>INDEX(Foglio2!$B:$C,MATCH('indicatori output 1.2'!B239,Foglio2!$B:$B,0),2)</f>
        <v>#N/A</v>
      </c>
      <c r="D239" s="10" t="e">
        <f>INDEX(Foglio4!$C:$D,MATCH('indicatori output 1.2'!B239,Foglio4!$C:$C,0),2)</f>
        <v>#N/A</v>
      </c>
      <c r="E239" s="91"/>
      <c r="F239" s="91"/>
      <c r="G239" s="19" t="e">
        <f t="shared" si="185"/>
        <v>#N/A</v>
      </c>
      <c r="H239" s="19" t="str">
        <f t="shared" si="186"/>
        <v>si</v>
      </c>
      <c r="I239" s="19" t="e">
        <f t="shared" si="221"/>
        <v>#N/A</v>
      </c>
      <c r="J239" s="19" t="e" cm="1">
        <f t="array" ref="J239">_xlfn.IFS(D239=F239,"uguale",D239&lt;F239,"regis maggiore",D239&gt;F239,"regis minore")</f>
        <v>#N/A</v>
      </c>
      <c r="K239" s="78" t="e">
        <f t="shared" si="222"/>
        <v>#N/A</v>
      </c>
      <c r="L239" s="78" t="e">
        <f t="shared" si="223"/>
        <v>#N/A</v>
      </c>
      <c r="M239" s="11" t="e">
        <f t="shared" si="214"/>
        <v>#N/A</v>
      </c>
      <c r="N239" s="15" t="e">
        <f>INDEX(Foglio2!$F:$G,MATCH(B239,Foglio2!$F:$F,0),2)</f>
        <v>#N/A</v>
      </c>
      <c r="O239" s="91"/>
      <c r="P239" s="91"/>
      <c r="Q239" s="19" t="e">
        <f t="shared" si="187"/>
        <v>#N/A</v>
      </c>
      <c r="R239" s="19" t="str" cm="1">
        <f t="array" ref="R239">_xlfn.IFS(P239=0,"si", AND(1&lt;P239, P239&lt;=O239),"si", OR(P239=1, P239&gt;O239),"no")</f>
        <v>si</v>
      </c>
      <c r="S239" s="78" t="e">
        <f t="shared" si="188"/>
        <v>#N/A</v>
      </c>
      <c r="T239" s="78" t="e">
        <f t="shared" si="189"/>
        <v>#N/A</v>
      </c>
      <c r="U239" s="11" t="e">
        <f t="shared" si="190"/>
        <v>#N/A</v>
      </c>
      <c r="V239" s="15" t="e">
        <f>INDEX(Foglio2!$J:$K,MATCH(B239,Foglio2!$J:$J,0),2)</f>
        <v>#N/A</v>
      </c>
      <c r="W239" s="91"/>
      <c r="X239" s="91"/>
      <c r="Y239" s="19" t="e">
        <f t="shared" si="191"/>
        <v>#N/A</v>
      </c>
      <c r="Z239" s="19" t="str">
        <f t="shared" si="192"/>
        <v>si</v>
      </c>
      <c r="AA239" s="78" t="e">
        <f t="shared" si="193"/>
        <v>#N/A</v>
      </c>
      <c r="AB239" s="78" t="e">
        <f t="shared" si="215"/>
        <v>#N/A</v>
      </c>
      <c r="AC239" s="19" t="e">
        <f t="shared" si="224"/>
        <v>#N/A</v>
      </c>
      <c r="AD239" s="11" t="e">
        <f t="shared" si="216"/>
        <v>#N/A</v>
      </c>
      <c r="AE239" s="15" t="e">
        <f>INDEX(Foglio2!$N:$O,MATCH(B239,Foglio2!$N:$N,0),2)</f>
        <v>#N/A</v>
      </c>
      <c r="AF239" s="91"/>
      <c r="AG239" s="91"/>
      <c r="AH239" s="19" t="e">
        <f t="shared" si="194"/>
        <v>#N/A</v>
      </c>
      <c r="AI239" s="19" t="str">
        <f t="shared" si="195"/>
        <v>si</v>
      </c>
      <c r="AJ239" s="78" t="e">
        <f t="shared" si="196"/>
        <v>#N/A</v>
      </c>
      <c r="AK239" s="78" t="e">
        <f t="shared" si="217"/>
        <v>#N/A</v>
      </c>
      <c r="AL239" s="19" t="e">
        <f t="shared" si="218"/>
        <v>#N/A</v>
      </c>
      <c r="AM239" s="11" t="e">
        <f t="shared" si="219"/>
        <v>#N/A</v>
      </c>
      <c r="AN239" s="15" t="e">
        <f>INDEX(Foglio2!$R:$S,MATCH(B239,Foglio2!$R:$R,0),2)</f>
        <v>#N/A</v>
      </c>
      <c r="AO239" s="91"/>
      <c r="AP239" s="91"/>
      <c r="AQ239" s="19" t="e">
        <f t="shared" si="197"/>
        <v>#N/A</v>
      </c>
      <c r="AR239" s="19" t="str">
        <f t="shared" si="198"/>
        <v>si</v>
      </c>
      <c r="AS239" s="78" t="e">
        <f t="shared" si="199"/>
        <v>#N/A</v>
      </c>
      <c r="AT239" s="78" t="e">
        <f t="shared" si="200"/>
        <v>#N/A</v>
      </c>
      <c r="AU239" s="11" t="e">
        <f t="shared" si="201"/>
        <v>#N/A</v>
      </c>
      <c r="AV239" s="15" t="e">
        <f>INDEX(Foglio2!$V:$W,MATCH(B239,Foglio2!$V:$V,0),2)</f>
        <v>#N/A</v>
      </c>
      <c r="AW239" s="91"/>
      <c r="AX239" s="91"/>
      <c r="AY239" s="19" t="e">
        <f t="shared" si="202"/>
        <v>#N/A</v>
      </c>
      <c r="AZ239" s="19" t="str">
        <f t="shared" si="203"/>
        <v>si</v>
      </c>
      <c r="BA239" s="78" t="e">
        <f t="shared" si="204"/>
        <v>#N/A</v>
      </c>
      <c r="BB239" s="78" t="e">
        <f t="shared" si="205"/>
        <v>#N/A</v>
      </c>
      <c r="BC239" s="11" t="e">
        <f t="shared" si="206"/>
        <v>#N/A</v>
      </c>
      <c r="BD239" s="15" t="e">
        <f>INDEX(Foglio2!$Z:$AA,MATCH(B239,Foglio2!$Z:$Z,0),2)</f>
        <v>#N/A</v>
      </c>
      <c r="BE239" s="91"/>
      <c r="BF239" s="91"/>
      <c r="BG239" s="19" t="e">
        <f t="shared" si="207"/>
        <v>#N/A</v>
      </c>
      <c r="BH239" s="19" t="str">
        <f t="shared" si="208"/>
        <v>si</v>
      </c>
      <c r="BI239" s="82" t="e">
        <f t="shared" si="225"/>
        <v>#N/A</v>
      </c>
      <c r="BJ239" s="78" t="e">
        <f t="shared" si="226"/>
        <v>#N/A</v>
      </c>
      <c r="BK239" s="78" t="e">
        <f t="shared" si="227"/>
        <v>#N/A</v>
      </c>
      <c r="BL239" s="19" t="e">
        <f t="shared" si="228"/>
        <v>#N/A</v>
      </c>
      <c r="BM239" s="11" t="e">
        <f t="shared" si="220"/>
        <v>#N/A</v>
      </c>
      <c r="BN239" s="15" t="e">
        <f>INDEX(Foglio2!$AC:$AD,MATCH(B239,Foglio2!$AC:$AC,0),2)</f>
        <v>#N/A</v>
      </c>
      <c r="BO239" s="91"/>
      <c r="BP239" s="91"/>
      <c r="BQ239" s="19" t="e">
        <f t="shared" si="209"/>
        <v>#N/A</v>
      </c>
      <c r="BR239" s="19" t="str">
        <f t="shared" si="210"/>
        <v>si</v>
      </c>
      <c r="BS239" s="78" t="e">
        <f t="shared" si="211"/>
        <v>#N/A</v>
      </c>
      <c r="BT239" s="78" t="e">
        <f t="shared" si="212"/>
        <v>#N/A</v>
      </c>
      <c r="BU239" s="11" t="e">
        <f t="shared" si="213"/>
        <v>#N/A</v>
      </c>
      <c r="BV239" s="92"/>
      <c r="BW239" s="92"/>
      <c r="BX239" s="82" t="str" cm="1">
        <f t="array" ref="BX239">_xlfn.IFS('indicatori output 1.2'!BW239=0, "si", OR('Indicatori target 1.2'!K239="err",'Indicatori target 1.2'!L239="err"), "no", AND('indicatori output 1.2'!BW239&gt;0, 'Indicatori target 1.2'!K239&lt;&gt;'Indicatori target 1.2'!L239), "no", AND('indicatori output 1.2'!BW239&gt;0,'Indicatori target 1.2'!K239='Indicatori target 1.2'!L239), "si")</f>
        <v>si</v>
      </c>
      <c r="BY239" s="82" t="str">
        <f t="shared" si="229"/>
        <v>si</v>
      </c>
      <c r="BZ239" s="78">
        <f t="shared" si="230"/>
        <v>0</v>
      </c>
      <c r="CA239" s="78">
        <f t="shared" si="231"/>
        <v>0</v>
      </c>
    </row>
    <row r="240" spans="1:79" x14ac:dyDescent="0.3">
      <c r="A240"/>
      <c r="B240"/>
      <c r="C240" s="10" t="e">
        <f>INDEX(Foglio2!$B:$C,MATCH('indicatori output 1.2'!B240,Foglio2!$B:$B,0),2)</f>
        <v>#N/A</v>
      </c>
      <c r="D240" s="10" t="e">
        <f>INDEX(Foglio4!$C:$D,MATCH('indicatori output 1.2'!B240,Foglio4!$C:$C,0),2)</f>
        <v>#N/A</v>
      </c>
      <c r="E240" s="91"/>
      <c r="F240" s="91"/>
      <c r="G240" s="19" t="e">
        <f t="shared" si="185"/>
        <v>#N/A</v>
      </c>
      <c r="H240" s="19" t="str">
        <f t="shared" si="186"/>
        <v>si</v>
      </c>
      <c r="I240" s="19" t="e">
        <f t="shared" si="221"/>
        <v>#N/A</v>
      </c>
      <c r="J240" s="19" t="e" cm="1">
        <f t="array" ref="J240">_xlfn.IFS(D240=F240,"uguale",D240&lt;F240,"regis maggiore",D240&gt;F240,"regis minore")</f>
        <v>#N/A</v>
      </c>
      <c r="K240" s="78" t="e">
        <f t="shared" si="222"/>
        <v>#N/A</v>
      </c>
      <c r="L240" s="78" t="e">
        <f t="shared" si="223"/>
        <v>#N/A</v>
      </c>
      <c r="M240" s="11" t="e">
        <f t="shared" si="214"/>
        <v>#N/A</v>
      </c>
      <c r="N240" s="15" t="e">
        <f>INDEX(Foglio2!$F:$G,MATCH(B240,Foglio2!$F:$F,0),2)</f>
        <v>#N/A</v>
      </c>
      <c r="O240" s="91"/>
      <c r="P240" s="91"/>
      <c r="Q240" s="19" t="e">
        <f t="shared" si="187"/>
        <v>#N/A</v>
      </c>
      <c r="R240" s="19" t="str" cm="1">
        <f t="array" ref="R240">_xlfn.IFS(P240=0,"si", AND(1&lt;P240, P240&lt;=O240),"si", OR(P240=1, P240&gt;O240),"no")</f>
        <v>si</v>
      </c>
      <c r="S240" s="78" t="e">
        <f t="shared" si="188"/>
        <v>#N/A</v>
      </c>
      <c r="T240" s="78" t="e">
        <f t="shared" si="189"/>
        <v>#N/A</v>
      </c>
      <c r="U240" s="11" t="e">
        <f t="shared" si="190"/>
        <v>#N/A</v>
      </c>
      <c r="V240" s="15" t="e">
        <f>INDEX(Foglio2!$J:$K,MATCH(B240,Foglio2!$J:$J,0),2)</f>
        <v>#N/A</v>
      </c>
      <c r="W240" s="91"/>
      <c r="X240" s="91"/>
      <c r="Y240" s="19" t="e">
        <f t="shared" si="191"/>
        <v>#N/A</v>
      </c>
      <c r="Z240" s="19" t="str">
        <f t="shared" si="192"/>
        <v>si</v>
      </c>
      <c r="AA240" s="78" t="e">
        <f t="shared" si="193"/>
        <v>#N/A</v>
      </c>
      <c r="AB240" s="78" t="e">
        <f t="shared" si="215"/>
        <v>#N/A</v>
      </c>
      <c r="AC240" s="19" t="e">
        <f t="shared" si="224"/>
        <v>#N/A</v>
      </c>
      <c r="AD240" s="11" t="e">
        <f t="shared" si="216"/>
        <v>#N/A</v>
      </c>
      <c r="AE240" s="15" t="e">
        <f>INDEX(Foglio2!$N:$O,MATCH(B240,Foglio2!$N:$N,0),2)</f>
        <v>#N/A</v>
      </c>
      <c r="AF240" s="91"/>
      <c r="AG240" s="91"/>
      <c r="AH240" s="19" t="e">
        <f t="shared" si="194"/>
        <v>#N/A</v>
      </c>
      <c r="AI240" s="19" t="str">
        <f t="shared" si="195"/>
        <v>si</v>
      </c>
      <c r="AJ240" s="78" t="e">
        <f t="shared" si="196"/>
        <v>#N/A</v>
      </c>
      <c r="AK240" s="78" t="e">
        <f t="shared" si="217"/>
        <v>#N/A</v>
      </c>
      <c r="AL240" s="19" t="e">
        <f t="shared" si="218"/>
        <v>#N/A</v>
      </c>
      <c r="AM240" s="11" t="e">
        <f t="shared" si="219"/>
        <v>#N/A</v>
      </c>
      <c r="AN240" s="15" t="e">
        <f>INDEX(Foglio2!$R:$S,MATCH(B240,Foglio2!$R:$R,0),2)</f>
        <v>#N/A</v>
      </c>
      <c r="AO240" s="91"/>
      <c r="AP240" s="91"/>
      <c r="AQ240" s="19" t="e">
        <f t="shared" si="197"/>
        <v>#N/A</v>
      </c>
      <c r="AR240" s="19" t="str">
        <f t="shared" si="198"/>
        <v>si</v>
      </c>
      <c r="AS240" s="78" t="e">
        <f t="shared" si="199"/>
        <v>#N/A</v>
      </c>
      <c r="AT240" s="78" t="e">
        <f t="shared" si="200"/>
        <v>#N/A</v>
      </c>
      <c r="AU240" s="11" t="e">
        <f t="shared" si="201"/>
        <v>#N/A</v>
      </c>
      <c r="AV240" s="15" t="e">
        <f>INDEX(Foglio2!$V:$W,MATCH(B240,Foglio2!$V:$V,0),2)</f>
        <v>#N/A</v>
      </c>
      <c r="AW240" s="91"/>
      <c r="AX240" s="91"/>
      <c r="AY240" s="19" t="e">
        <f t="shared" si="202"/>
        <v>#N/A</v>
      </c>
      <c r="AZ240" s="19" t="str">
        <f t="shared" si="203"/>
        <v>si</v>
      </c>
      <c r="BA240" s="78" t="e">
        <f t="shared" si="204"/>
        <v>#N/A</v>
      </c>
      <c r="BB240" s="78" t="e">
        <f t="shared" si="205"/>
        <v>#N/A</v>
      </c>
      <c r="BC240" s="11" t="e">
        <f t="shared" si="206"/>
        <v>#N/A</v>
      </c>
      <c r="BD240" s="15" t="e">
        <f>INDEX(Foglio2!$Z:$AA,MATCH(B240,Foglio2!$Z:$Z,0),2)</f>
        <v>#N/A</v>
      </c>
      <c r="BE240" s="91"/>
      <c r="BF240" s="91"/>
      <c r="BG240" s="19" t="e">
        <f t="shared" si="207"/>
        <v>#N/A</v>
      </c>
      <c r="BH240" s="19" t="str">
        <f t="shared" si="208"/>
        <v>si</v>
      </c>
      <c r="BI240" s="82" t="e">
        <f t="shared" si="225"/>
        <v>#N/A</v>
      </c>
      <c r="BJ240" s="78" t="e">
        <f t="shared" si="226"/>
        <v>#N/A</v>
      </c>
      <c r="BK240" s="78" t="e">
        <f t="shared" si="227"/>
        <v>#N/A</v>
      </c>
      <c r="BL240" s="19" t="e">
        <f t="shared" si="228"/>
        <v>#N/A</v>
      </c>
      <c r="BM240" s="11" t="e">
        <f t="shared" si="220"/>
        <v>#N/A</v>
      </c>
      <c r="BN240" s="15" t="e">
        <f>INDEX(Foglio2!$AC:$AD,MATCH(B240,Foglio2!$AC:$AC,0),2)</f>
        <v>#N/A</v>
      </c>
      <c r="BO240" s="91"/>
      <c r="BP240" s="91"/>
      <c r="BQ240" s="19" t="e">
        <f t="shared" si="209"/>
        <v>#N/A</v>
      </c>
      <c r="BR240" s="19" t="str">
        <f t="shared" si="210"/>
        <v>si</v>
      </c>
      <c r="BS240" s="78" t="e">
        <f t="shared" si="211"/>
        <v>#N/A</v>
      </c>
      <c r="BT240" s="78" t="e">
        <f t="shared" si="212"/>
        <v>#N/A</v>
      </c>
      <c r="BU240" s="11" t="e">
        <f t="shared" si="213"/>
        <v>#N/A</v>
      </c>
      <c r="BV240" s="92"/>
      <c r="BW240" s="92"/>
      <c r="BX240" s="82" t="str" cm="1">
        <f t="array" ref="BX240">_xlfn.IFS('indicatori output 1.2'!BW240=0, "si", OR('Indicatori target 1.2'!K240="err",'Indicatori target 1.2'!L240="err"), "no", AND('indicatori output 1.2'!BW240&gt;0, 'Indicatori target 1.2'!K240&lt;&gt;'Indicatori target 1.2'!L240), "no", AND('indicatori output 1.2'!BW240&gt;0,'Indicatori target 1.2'!K240='Indicatori target 1.2'!L240), "si")</f>
        <v>si</v>
      </c>
      <c r="BY240" s="82" t="str">
        <f t="shared" si="229"/>
        <v>si</v>
      </c>
      <c r="BZ240" s="78">
        <f t="shared" si="230"/>
        <v>0</v>
      </c>
      <c r="CA240" s="78">
        <f t="shared" si="231"/>
        <v>0</v>
      </c>
    </row>
    <row r="241" spans="1:79" x14ac:dyDescent="0.3">
      <c r="A241"/>
      <c r="B241"/>
      <c r="C241" s="10" t="e">
        <f>INDEX(Foglio2!$B:$C,MATCH('indicatori output 1.2'!B241,Foglio2!$B:$B,0),2)</f>
        <v>#N/A</v>
      </c>
      <c r="D241" s="10" t="e">
        <f>INDEX(Foglio4!$C:$D,MATCH('indicatori output 1.2'!B241,Foglio4!$C:$C,0),2)</f>
        <v>#N/A</v>
      </c>
      <c r="E241" s="91"/>
      <c r="F241" s="91"/>
      <c r="G241" s="19" t="e">
        <f t="shared" si="185"/>
        <v>#N/A</v>
      </c>
      <c r="H241" s="19" t="str">
        <f t="shared" si="186"/>
        <v>si</v>
      </c>
      <c r="I241" s="19" t="e">
        <f t="shared" si="221"/>
        <v>#N/A</v>
      </c>
      <c r="J241" s="19" t="e" cm="1">
        <f t="array" ref="J241">_xlfn.IFS(D241=F241,"uguale",D241&lt;F241,"regis maggiore",D241&gt;F241,"regis minore")</f>
        <v>#N/A</v>
      </c>
      <c r="K241" s="78" t="e">
        <f t="shared" si="222"/>
        <v>#N/A</v>
      </c>
      <c r="L241" s="78" t="e">
        <f t="shared" si="223"/>
        <v>#N/A</v>
      </c>
      <c r="M241" s="11" t="e">
        <f t="shared" si="214"/>
        <v>#N/A</v>
      </c>
      <c r="N241" s="15" t="e">
        <f>INDEX(Foglio2!$F:$G,MATCH(B241,Foglio2!$F:$F,0),2)</f>
        <v>#N/A</v>
      </c>
      <c r="O241" s="91"/>
      <c r="P241" s="91"/>
      <c r="Q241" s="19" t="e">
        <f t="shared" si="187"/>
        <v>#N/A</v>
      </c>
      <c r="R241" s="19" t="str" cm="1">
        <f t="array" ref="R241">_xlfn.IFS(P241=0,"si", AND(1&lt;P241, P241&lt;=O241),"si", OR(P241=1, P241&gt;O241),"no")</f>
        <v>si</v>
      </c>
      <c r="S241" s="78" t="e">
        <f t="shared" si="188"/>
        <v>#N/A</v>
      </c>
      <c r="T241" s="78" t="e">
        <f t="shared" si="189"/>
        <v>#N/A</v>
      </c>
      <c r="U241" s="11" t="e">
        <f t="shared" si="190"/>
        <v>#N/A</v>
      </c>
      <c r="V241" s="15" t="e">
        <f>INDEX(Foglio2!$J:$K,MATCH(B241,Foglio2!$J:$J,0),2)</f>
        <v>#N/A</v>
      </c>
      <c r="W241" s="91"/>
      <c r="X241" s="91"/>
      <c r="Y241" s="19" t="e">
        <f t="shared" si="191"/>
        <v>#N/A</v>
      </c>
      <c r="Z241" s="19" t="str">
        <f t="shared" si="192"/>
        <v>si</v>
      </c>
      <c r="AA241" s="78" t="e">
        <f t="shared" si="193"/>
        <v>#N/A</v>
      </c>
      <c r="AB241" s="78" t="e">
        <f t="shared" si="215"/>
        <v>#N/A</v>
      </c>
      <c r="AC241" s="19" t="e">
        <f t="shared" si="224"/>
        <v>#N/A</v>
      </c>
      <c r="AD241" s="11" t="e">
        <f t="shared" si="216"/>
        <v>#N/A</v>
      </c>
      <c r="AE241" s="15" t="e">
        <f>INDEX(Foglio2!$N:$O,MATCH(B241,Foglio2!$N:$N,0),2)</f>
        <v>#N/A</v>
      </c>
      <c r="AF241" s="91"/>
      <c r="AG241" s="91"/>
      <c r="AH241" s="19" t="e">
        <f t="shared" si="194"/>
        <v>#N/A</v>
      </c>
      <c r="AI241" s="19" t="str">
        <f t="shared" si="195"/>
        <v>si</v>
      </c>
      <c r="AJ241" s="78" t="e">
        <f t="shared" si="196"/>
        <v>#N/A</v>
      </c>
      <c r="AK241" s="78" t="e">
        <f t="shared" si="217"/>
        <v>#N/A</v>
      </c>
      <c r="AL241" s="19" t="e">
        <f t="shared" si="218"/>
        <v>#N/A</v>
      </c>
      <c r="AM241" s="11" t="e">
        <f t="shared" si="219"/>
        <v>#N/A</v>
      </c>
      <c r="AN241" s="15" t="e">
        <f>INDEX(Foglio2!$R:$S,MATCH(B241,Foglio2!$R:$R,0),2)</f>
        <v>#N/A</v>
      </c>
      <c r="AO241" s="91"/>
      <c r="AP241" s="91"/>
      <c r="AQ241" s="19" t="e">
        <f t="shared" si="197"/>
        <v>#N/A</v>
      </c>
      <c r="AR241" s="19" t="str">
        <f t="shared" si="198"/>
        <v>si</v>
      </c>
      <c r="AS241" s="78" t="e">
        <f t="shared" si="199"/>
        <v>#N/A</v>
      </c>
      <c r="AT241" s="78" t="e">
        <f t="shared" si="200"/>
        <v>#N/A</v>
      </c>
      <c r="AU241" s="11" t="e">
        <f t="shared" si="201"/>
        <v>#N/A</v>
      </c>
      <c r="AV241" s="15" t="e">
        <f>INDEX(Foglio2!$V:$W,MATCH(B241,Foglio2!$V:$V,0),2)</f>
        <v>#N/A</v>
      </c>
      <c r="AW241" s="91"/>
      <c r="AX241" s="91"/>
      <c r="AY241" s="19" t="e">
        <f t="shared" si="202"/>
        <v>#N/A</v>
      </c>
      <c r="AZ241" s="19" t="str">
        <f t="shared" si="203"/>
        <v>si</v>
      </c>
      <c r="BA241" s="78" t="e">
        <f t="shared" si="204"/>
        <v>#N/A</v>
      </c>
      <c r="BB241" s="78" t="e">
        <f t="shared" si="205"/>
        <v>#N/A</v>
      </c>
      <c r="BC241" s="11" t="e">
        <f t="shared" si="206"/>
        <v>#N/A</v>
      </c>
      <c r="BD241" s="15" t="e">
        <f>INDEX(Foglio2!$Z:$AA,MATCH(B241,Foglio2!$Z:$Z,0),2)</f>
        <v>#N/A</v>
      </c>
      <c r="BE241" s="91"/>
      <c r="BF241" s="91"/>
      <c r="BG241" s="19" t="e">
        <f t="shared" si="207"/>
        <v>#N/A</v>
      </c>
      <c r="BH241" s="19" t="str">
        <f t="shared" si="208"/>
        <v>si</v>
      </c>
      <c r="BI241" s="82" t="e">
        <f t="shared" si="225"/>
        <v>#N/A</v>
      </c>
      <c r="BJ241" s="78" t="e">
        <f t="shared" si="226"/>
        <v>#N/A</v>
      </c>
      <c r="BK241" s="78" t="e">
        <f t="shared" si="227"/>
        <v>#N/A</v>
      </c>
      <c r="BL241" s="19" t="e">
        <f t="shared" si="228"/>
        <v>#N/A</v>
      </c>
      <c r="BM241" s="11" t="e">
        <f t="shared" si="220"/>
        <v>#N/A</v>
      </c>
      <c r="BN241" s="15" t="e">
        <f>INDEX(Foglio2!$AC:$AD,MATCH(B241,Foglio2!$AC:$AC,0),2)</f>
        <v>#N/A</v>
      </c>
      <c r="BO241" s="91"/>
      <c r="BP241" s="91"/>
      <c r="BQ241" s="19" t="e">
        <f t="shared" si="209"/>
        <v>#N/A</v>
      </c>
      <c r="BR241" s="19" t="str">
        <f t="shared" si="210"/>
        <v>si</v>
      </c>
      <c r="BS241" s="78" t="e">
        <f t="shared" si="211"/>
        <v>#N/A</v>
      </c>
      <c r="BT241" s="78" t="e">
        <f t="shared" si="212"/>
        <v>#N/A</v>
      </c>
      <c r="BU241" s="11" t="e">
        <f t="shared" si="213"/>
        <v>#N/A</v>
      </c>
      <c r="BV241" s="92"/>
      <c r="BW241" s="92"/>
      <c r="BX241" s="82" t="str" cm="1">
        <f t="array" ref="BX241">_xlfn.IFS('indicatori output 1.2'!BW241=0, "si", OR('Indicatori target 1.2'!K241="err",'Indicatori target 1.2'!L241="err"), "no", AND('indicatori output 1.2'!BW241&gt;0, 'Indicatori target 1.2'!K241&lt;&gt;'Indicatori target 1.2'!L241), "no", AND('indicatori output 1.2'!BW241&gt;0,'Indicatori target 1.2'!K241='Indicatori target 1.2'!L241), "si")</f>
        <v>si</v>
      </c>
      <c r="BY241" s="82" t="str">
        <f t="shared" si="229"/>
        <v>si</v>
      </c>
      <c r="BZ241" s="78">
        <f t="shared" si="230"/>
        <v>0</v>
      </c>
      <c r="CA241" s="78">
        <f t="shared" si="231"/>
        <v>0</v>
      </c>
    </row>
    <row r="242" spans="1:79" x14ac:dyDescent="0.3">
      <c r="A242"/>
      <c r="B242"/>
      <c r="C242" s="10" t="e">
        <f>INDEX(Foglio2!$B:$C,MATCH('indicatori output 1.2'!B242,Foglio2!$B:$B,0),2)</f>
        <v>#N/A</v>
      </c>
      <c r="D242" s="10" t="e">
        <f>INDEX(Foglio4!$C:$D,MATCH('indicatori output 1.2'!B242,Foglio4!$C:$C,0),2)</f>
        <v>#N/A</v>
      </c>
      <c r="E242" s="91"/>
      <c r="F242" s="91"/>
      <c r="G242" s="19" t="e">
        <f t="shared" si="185"/>
        <v>#N/A</v>
      </c>
      <c r="H242" s="19" t="str">
        <f t="shared" si="186"/>
        <v>si</v>
      </c>
      <c r="I242" s="19" t="e">
        <f t="shared" si="221"/>
        <v>#N/A</v>
      </c>
      <c r="J242" s="19" t="e" cm="1">
        <f t="array" ref="J242">_xlfn.IFS(D242=F242,"uguale",D242&lt;F242,"regis maggiore",D242&gt;F242,"regis minore")</f>
        <v>#N/A</v>
      </c>
      <c r="K242" s="78" t="e">
        <f t="shared" si="222"/>
        <v>#N/A</v>
      </c>
      <c r="L242" s="78" t="e">
        <f t="shared" si="223"/>
        <v>#N/A</v>
      </c>
      <c r="M242" s="11" t="e">
        <f t="shared" si="214"/>
        <v>#N/A</v>
      </c>
      <c r="N242" s="15" t="e">
        <f>INDEX(Foglio2!$F:$G,MATCH(B242,Foglio2!$F:$F,0),2)</f>
        <v>#N/A</v>
      </c>
      <c r="O242" s="91"/>
      <c r="P242" s="91"/>
      <c r="Q242" s="19" t="e">
        <f t="shared" si="187"/>
        <v>#N/A</v>
      </c>
      <c r="R242" s="19" t="str" cm="1">
        <f t="array" ref="R242">_xlfn.IFS(P242=0,"si", AND(1&lt;P242, P242&lt;=O242),"si", OR(P242=1, P242&gt;O242),"no")</f>
        <v>si</v>
      </c>
      <c r="S242" s="78" t="e">
        <f t="shared" si="188"/>
        <v>#N/A</v>
      </c>
      <c r="T242" s="78" t="e">
        <f t="shared" si="189"/>
        <v>#N/A</v>
      </c>
      <c r="U242" s="11" t="e">
        <f t="shared" si="190"/>
        <v>#N/A</v>
      </c>
      <c r="V242" s="15" t="e">
        <f>INDEX(Foglio2!$J:$K,MATCH(B242,Foglio2!$J:$J,0),2)</f>
        <v>#N/A</v>
      </c>
      <c r="W242" s="91"/>
      <c r="X242" s="91"/>
      <c r="Y242" s="19" t="e">
        <f t="shared" si="191"/>
        <v>#N/A</v>
      </c>
      <c r="Z242" s="19" t="str">
        <f t="shared" si="192"/>
        <v>si</v>
      </c>
      <c r="AA242" s="78" t="e">
        <f t="shared" si="193"/>
        <v>#N/A</v>
      </c>
      <c r="AB242" s="78" t="e">
        <f t="shared" si="215"/>
        <v>#N/A</v>
      </c>
      <c r="AC242" s="19" t="e">
        <f t="shared" si="224"/>
        <v>#N/A</v>
      </c>
      <c r="AD242" s="11" t="e">
        <f t="shared" si="216"/>
        <v>#N/A</v>
      </c>
      <c r="AE242" s="15" t="e">
        <f>INDEX(Foglio2!$N:$O,MATCH(B242,Foglio2!$N:$N,0),2)</f>
        <v>#N/A</v>
      </c>
      <c r="AF242" s="91"/>
      <c r="AG242" s="91"/>
      <c r="AH242" s="19" t="e">
        <f t="shared" si="194"/>
        <v>#N/A</v>
      </c>
      <c r="AI242" s="19" t="str">
        <f t="shared" si="195"/>
        <v>si</v>
      </c>
      <c r="AJ242" s="78" t="e">
        <f t="shared" si="196"/>
        <v>#N/A</v>
      </c>
      <c r="AK242" s="78" t="e">
        <f t="shared" si="217"/>
        <v>#N/A</v>
      </c>
      <c r="AL242" s="19" t="e">
        <f t="shared" si="218"/>
        <v>#N/A</v>
      </c>
      <c r="AM242" s="11" t="e">
        <f t="shared" si="219"/>
        <v>#N/A</v>
      </c>
      <c r="AN242" s="15" t="e">
        <f>INDEX(Foglio2!$R:$S,MATCH(B242,Foglio2!$R:$R,0),2)</f>
        <v>#N/A</v>
      </c>
      <c r="AO242" s="91"/>
      <c r="AP242" s="91"/>
      <c r="AQ242" s="19" t="e">
        <f t="shared" si="197"/>
        <v>#N/A</v>
      </c>
      <c r="AR242" s="19" t="str">
        <f t="shared" si="198"/>
        <v>si</v>
      </c>
      <c r="AS242" s="78" t="e">
        <f t="shared" si="199"/>
        <v>#N/A</v>
      </c>
      <c r="AT242" s="78" t="e">
        <f t="shared" si="200"/>
        <v>#N/A</v>
      </c>
      <c r="AU242" s="11" t="e">
        <f t="shared" si="201"/>
        <v>#N/A</v>
      </c>
      <c r="AV242" s="15" t="e">
        <f>INDEX(Foglio2!$V:$W,MATCH(B242,Foglio2!$V:$V,0),2)</f>
        <v>#N/A</v>
      </c>
      <c r="AW242" s="91"/>
      <c r="AX242" s="91"/>
      <c r="AY242" s="19" t="e">
        <f t="shared" si="202"/>
        <v>#N/A</v>
      </c>
      <c r="AZ242" s="19" t="str">
        <f t="shared" si="203"/>
        <v>si</v>
      </c>
      <c r="BA242" s="78" t="e">
        <f t="shared" si="204"/>
        <v>#N/A</v>
      </c>
      <c r="BB242" s="78" t="e">
        <f t="shared" si="205"/>
        <v>#N/A</v>
      </c>
      <c r="BC242" s="11" t="e">
        <f t="shared" si="206"/>
        <v>#N/A</v>
      </c>
      <c r="BD242" s="15" t="e">
        <f>INDEX(Foglio2!$Z:$AA,MATCH(B242,Foglio2!$Z:$Z,0),2)</f>
        <v>#N/A</v>
      </c>
      <c r="BE242" s="91"/>
      <c r="BF242" s="91"/>
      <c r="BG242" s="19" t="e">
        <f t="shared" si="207"/>
        <v>#N/A</v>
      </c>
      <c r="BH242" s="19" t="str">
        <f t="shared" si="208"/>
        <v>si</v>
      </c>
      <c r="BI242" s="82" t="e">
        <f t="shared" si="225"/>
        <v>#N/A</v>
      </c>
      <c r="BJ242" s="78" t="e">
        <f t="shared" si="226"/>
        <v>#N/A</v>
      </c>
      <c r="BK242" s="78" t="e">
        <f t="shared" si="227"/>
        <v>#N/A</v>
      </c>
      <c r="BL242" s="19" t="e">
        <f t="shared" si="228"/>
        <v>#N/A</v>
      </c>
      <c r="BM242" s="11" t="e">
        <f t="shared" si="220"/>
        <v>#N/A</v>
      </c>
      <c r="BN242" s="15" t="e">
        <f>INDEX(Foglio2!$AC:$AD,MATCH(B242,Foglio2!$AC:$AC,0),2)</f>
        <v>#N/A</v>
      </c>
      <c r="BO242" s="91"/>
      <c r="BP242" s="91"/>
      <c r="BQ242" s="19" t="e">
        <f t="shared" si="209"/>
        <v>#N/A</v>
      </c>
      <c r="BR242" s="19" t="str">
        <f t="shared" si="210"/>
        <v>si</v>
      </c>
      <c r="BS242" s="78" t="e">
        <f t="shared" si="211"/>
        <v>#N/A</v>
      </c>
      <c r="BT242" s="78" t="e">
        <f t="shared" si="212"/>
        <v>#N/A</v>
      </c>
      <c r="BU242" s="11" t="e">
        <f t="shared" si="213"/>
        <v>#N/A</v>
      </c>
      <c r="BV242" s="92"/>
      <c r="BW242" s="92"/>
      <c r="BX242" s="82" t="str" cm="1">
        <f t="array" ref="BX242">_xlfn.IFS('indicatori output 1.2'!BW242=0, "si", OR('Indicatori target 1.2'!K242="err",'Indicatori target 1.2'!L242="err"), "no", AND('indicatori output 1.2'!BW242&gt;0, 'Indicatori target 1.2'!K242&lt;&gt;'Indicatori target 1.2'!L242), "no", AND('indicatori output 1.2'!BW242&gt;0,'Indicatori target 1.2'!K242='Indicatori target 1.2'!L242), "si")</f>
        <v>si</v>
      </c>
      <c r="BY242" s="82" t="str">
        <f t="shared" si="229"/>
        <v>si</v>
      </c>
      <c r="BZ242" s="78">
        <f t="shared" si="230"/>
        <v>0</v>
      </c>
      <c r="CA242" s="78">
        <f t="shared" si="231"/>
        <v>0</v>
      </c>
    </row>
    <row r="243" spans="1:79" x14ac:dyDescent="0.3">
      <c r="A243"/>
      <c r="B243"/>
      <c r="C243" s="10" t="e">
        <f>INDEX(Foglio2!$B:$C,MATCH('indicatori output 1.2'!B243,Foglio2!$B:$B,0),2)</f>
        <v>#N/A</v>
      </c>
      <c r="D243" s="10" t="e">
        <f>INDEX(Foglio4!$C:$D,MATCH('indicatori output 1.2'!B243,Foglio4!$C:$C,0),2)</f>
        <v>#N/A</v>
      </c>
      <c r="E243" s="91"/>
      <c r="F243" s="91"/>
      <c r="G243" s="19" t="e">
        <f t="shared" si="185"/>
        <v>#N/A</v>
      </c>
      <c r="H243" s="19" t="str">
        <f t="shared" si="186"/>
        <v>si</v>
      </c>
      <c r="I243" s="19" t="e">
        <f t="shared" si="221"/>
        <v>#N/A</v>
      </c>
      <c r="J243" s="19" t="e" cm="1">
        <f t="array" ref="J243">_xlfn.IFS(D243=F243,"uguale",D243&lt;F243,"regis maggiore",D243&gt;F243,"regis minore")</f>
        <v>#N/A</v>
      </c>
      <c r="K243" s="78" t="e">
        <f t="shared" si="222"/>
        <v>#N/A</v>
      </c>
      <c r="L243" s="78" t="e">
        <f t="shared" si="223"/>
        <v>#N/A</v>
      </c>
      <c r="M243" s="11" t="e">
        <f t="shared" si="214"/>
        <v>#N/A</v>
      </c>
      <c r="N243" s="15" t="e">
        <f>INDEX(Foglio2!$F:$G,MATCH(B243,Foglio2!$F:$F,0),2)</f>
        <v>#N/A</v>
      </c>
      <c r="O243" s="91"/>
      <c r="P243" s="91"/>
      <c r="Q243" s="19" t="e">
        <f t="shared" si="187"/>
        <v>#N/A</v>
      </c>
      <c r="R243" s="19" t="str" cm="1">
        <f t="array" ref="R243">_xlfn.IFS(P243=0,"si", AND(1&lt;P243, P243&lt;=O243),"si", OR(P243=1, P243&gt;O243),"no")</f>
        <v>si</v>
      </c>
      <c r="S243" s="78" t="e">
        <f t="shared" si="188"/>
        <v>#N/A</v>
      </c>
      <c r="T243" s="78" t="e">
        <f t="shared" si="189"/>
        <v>#N/A</v>
      </c>
      <c r="U243" s="11" t="e">
        <f t="shared" si="190"/>
        <v>#N/A</v>
      </c>
      <c r="V243" s="15" t="e">
        <f>INDEX(Foglio2!$J:$K,MATCH(B243,Foglio2!$J:$J,0),2)</f>
        <v>#N/A</v>
      </c>
      <c r="W243" s="91"/>
      <c r="X243" s="91"/>
      <c r="Y243" s="19" t="e">
        <f t="shared" si="191"/>
        <v>#N/A</v>
      </c>
      <c r="Z243" s="19" t="str">
        <f t="shared" si="192"/>
        <v>si</v>
      </c>
      <c r="AA243" s="78" t="e">
        <f t="shared" si="193"/>
        <v>#N/A</v>
      </c>
      <c r="AB243" s="78" t="e">
        <f t="shared" si="215"/>
        <v>#N/A</v>
      </c>
      <c r="AC243" s="19" t="e">
        <f t="shared" si="224"/>
        <v>#N/A</v>
      </c>
      <c r="AD243" s="11" t="e">
        <f t="shared" si="216"/>
        <v>#N/A</v>
      </c>
      <c r="AE243" s="15" t="e">
        <f>INDEX(Foglio2!$N:$O,MATCH(B243,Foglio2!$N:$N,0),2)</f>
        <v>#N/A</v>
      </c>
      <c r="AF243" s="91"/>
      <c r="AG243" s="91"/>
      <c r="AH243" s="19" t="e">
        <f t="shared" si="194"/>
        <v>#N/A</v>
      </c>
      <c r="AI243" s="19" t="str">
        <f t="shared" si="195"/>
        <v>si</v>
      </c>
      <c r="AJ243" s="78" t="e">
        <f t="shared" si="196"/>
        <v>#N/A</v>
      </c>
      <c r="AK243" s="78" t="e">
        <f t="shared" si="217"/>
        <v>#N/A</v>
      </c>
      <c r="AL243" s="19" t="e">
        <f t="shared" si="218"/>
        <v>#N/A</v>
      </c>
      <c r="AM243" s="11" t="e">
        <f t="shared" si="219"/>
        <v>#N/A</v>
      </c>
      <c r="AN243" s="15" t="e">
        <f>INDEX(Foglio2!$R:$S,MATCH(B243,Foglio2!$R:$R,0),2)</f>
        <v>#N/A</v>
      </c>
      <c r="AO243" s="91"/>
      <c r="AP243" s="91"/>
      <c r="AQ243" s="19" t="e">
        <f t="shared" si="197"/>
        <v>#N/A</v>
      </c>
      <c r="AR243" s="19" t="str">
        <f t="shared" si="198"/>
        <v>si</v>
      </c>
      <c r="AS243" s="78" t="e">
        <f t="shared" si="199"/>
        <v>#N/A</v>
      </c>
      <c r="AT243" s="78" t="e">
        <f t="shared" si="200"/>
        <v>#N/A</v>
      </c>
      <c r="AU243" s="11" t="e">
        <f t="shared" si="201"/>
        <v>#N/A</v>
      </c>
      <c r="AV243" s="15" t="e">
        <f>INDEX(Foglio2!$V:$W,MATCH(B243,Foglio2!$V:$V,0),2)</f>
        <v>#N/A</v>
      </c>
      <c r="AW243" s="91"/>
      <c r="AX243" s="91"/>
      <c r="AY243" s="19" t="e">
        <f t="shared" si="202"/>
        <v>#N/A</v>
      </c>
      <c r="AZ243" s="19" t="str">
        <f t="shared" si="203"/>
        <v>si</v>
      </c>
      <c r="BA243" s="78" t="e">
        <f t="shared" si="204"/>
        <v>#N/A</v>
      </c>
      <c r="BB243" s="78" t="e">
        <f t="shared" si="205"/>
        <v>#N/A</v>
      </c>
      <c r="BC243" s="11" t="e">
        <f t="shared" si="206"/>
        <v>#N/A</v>
      </c>
      <c r="BD243" s="15" t="e">
        <f>INDEX(Foglio2!$Z:$AA,MATCH(B243,Foglio2!$Z:$Z,0),2)</f>
        <v>#N/A</v>
      </c>
      <c r="BE243" s="91"/>
      <c r="BF243" s="91"/>
      <c r="BG243" s="19" t="e">
        <f t="shared" si="207"/>
        <v>#N/A</v>
      </c>
      <c r="BH243" s="19" t="str">
        <f t="shared" si="208"/>
        <v>si</v>
      </c>
      <c r="BI243" s="82" t="e">
        <f t="shared" si="225"/>
        <v>#N/A</v>
      </c>
      <c r="BJ243" s="78" t="e">
        <f t="shared" si="226"/>
        <v>#N/A</v>
      </c>
      <c r="BK243" s="78" t="e">
        <f t="shared" si="227"/>
        <v>#N/A</v>
      </c>
      <c r="BL243" s="19" t="e">
        <f t="shared" si="228"/>
        <v>#N/A</v>
      </c>
      <c r="BM243" s="11" t="e">
        <f t="shared" si="220"/>
        <v>#N/A</v>
      </c>
      <c r="BN243" s="15" t="e">
        <f>INDEX(Foglio2!$AC:$AD,MATCH(B243,Foglio2!$AC:$AC,0),2)</f>
        <v>#N/A</v>
      </c>
      <c r="BO243" s="91"/>
      <c r="BP243" s="91"/>
      <c r="BQ243" s="19" t="e">
        <f t="shared" si="209"/>
        <v>#N/A</v>
      </c>
      <c r="BR243" s="19" t="str">
        <f t="shared" si="210"/>
        <v>si</v>
      </c>
      <c r="BS243" s="78" t="e">
        <f t="shared" si="211"/>
        <v>#N/A</v>
      </c>
      <c r="BT243" s="78" t="e">
        <f t="shared" si="212"/>
        <v>#N/A</v>
      </c>
      <c r="BU243" s="11" t="e">
        <f t="shared" si="213"/>
        <v>#N/A</v>
      </c>
      <c r="BV243" s="92"/>
      <c r="BW243" s="92"/>
      <c r="BX243" s="82" t="str" cm="1">
        <f t="array" ref="BX243">_xlfn.IFS('indicatori output 1.2'!BW243=0, "si", OR('Indicatori target 1.2'!K243="err",'Indicatori target 1.2'!L243="err"), "no", AND('indicatori output 1.2'!BW243&gt;0, 'Indicatori target 1.2'!K243&lt;&gt;'Indicatori target 1.2'!L243), "no", AND('indicatori output 1.2'!BW243&gt;0,'Indicatori target 1.2'!K243='Indicatori target 1.2'!L243), "si")</f>
        <v>si</v>
      </c>
      <c r="BY243" s="82" t="str">
        <f t="shared" si="229"/>
        <v>si</v>
      </c>
      <c r="BZ243" s="78">
        <f t="shared" si="230"/>
        <v>0</v>
      </c>
      <c r="CA243" s="78">
        <f t="shared" si="231"/>
        <v>0</v>
      </c>
    </row>
    <row r="244" spans="1:79" x14ac:dyDescent="0.3">
      <c r="A244"/>
      <c r="B244"/>
      <c r="C244" s="10" t="e">
        <f>INDEX(Foglio2!$B:$C,MATCH('indicatori output 1.2'!B244,Foglio2!$B:$B,0),2)</f>
        <v>#N/A</v>
      </c>
      <c r="D244" s="10" t="e">
        <f>INDEX(Foglio4!$C:$D,MATCH('indicatori output 1.2'!B244,Foglio4!$C:$C,0),2)</f>
        <v>#N/A</v>
      </c>
      <c r="E244" s="91"/>
      <c r="F244" s="91"/>
      <c r="G244" s="19" t="e">
        <f t="shared" si="185"/>
        <v>#N/A</v>
      </c>
      <c r="H244" s="19" t="str">
        <f t="shared" si="186"/>
        <v>si</v>
      </c>
      <c r="I244" s="19" t="e">
        <f t="shared" si="221"/>
        <v>#N/A</v>
      </c>
      <c r="J244" s="19" t="e" cm="1">
        <f t="array" ref="J244">_xlfn.IFS(D244=F244,"uguale",D244&lt;F244,"regis maggiore",D244&gt;F244,"regis minore")</f>
        <v>#N/A</v>
      </c>
      <c r="K244" s="78" t="e">
        <f t="shared" si="222"/>
        <v>#N/A</v>
      </c>
      <c r="L244" s="78" t="e">
        <f t="shared" si="223"/>
        <v>#N/A</v>
      </c>
      <c r="M244" s="11" t="e">
        <f t="shared" si="214"/>
        <v>#N/A</v>
      </c>
      <c r="N244" s="15" t="e">
        <f>INDEX(Foglio2!$F:$G,MATCH(B244,Foglio2!$F:$F,0),2)</f>
        <v>#N/A</v>
      </c>
      <c r="O244" s="91"/>
      <c r="P244" s="91"/>
      <c r="Q244" s="19" t="e">
        <f t="shared" si="187"/>
        <v>#N/A</v>
      </c>
      <c r="R244" s="19" t="str" cm="1">
        <f t="array" ref="R244">_xlfn.IFS(P244=0,"si", AND(1&lt;P244, P244&lt;=O244),"si", OR(P244=1, P244&gt;O244),"no")</f>
        <v>si</v>
      </c>
      <c r="S244" s="78" t="e">
        <f t="shared" si="188"/>
        <v>#N/A</v>
      </c>
      <c r="T244" s="78" t="e">
        <f t="shared" si="189"/>
        <v>#N/A</v>
      </c>
      <c r="U244" s="11" t="e">
        <f t="shared" si="190"/>
        <v>#N/A</v>
      </c>
      <c r="V244" s="15" t="e">
        <f>INDEX(Foglio2!$J:$K,MATCH(B244,Foglio2!$J:$J,0),2)</f>
        <v>#N/A</v>
      </c>
      <c r="W244" s="91"/>
      <c r="X244" s="91"/>
      <c r="Y244" s="19" t="e">
        <f t="shared" si="191"/>
        <v>#N/A</v>
      </c>
      <c r="Z244" s="19" t="str">
        <f t="shared" si="192"/>
        <v>si</v>
      </c>
      <c r="AA244" s="78" t="e">
        <f t="shared" si="193"/>
        <v>#N/A</v>
      </c>
      <c r="AB244" s="78" t="e">
        <f t="shared" si="215"/>
        <v>#N/A</v>
      </c>
      <c r="AC244" s="19" t="e">
        <f t="shared" si="224"/>
        <v>#N/A</v>
      </c>
      <c r="AD244" s="11" t="e">
        <f t="shared" si="216"/>
        <v>#N/A</v>
      </c>
      <c r="AE244" s="15" t="e">
        <f>INDEX(Foglio2!$N:$O,MATCH(B244,Foglio2!$N:$N,0),2)</f>
        <v>#N/A</v>
      </c>
      <c r="AF244" s="91"/>
      <c r="AG244" s="91"/>
      <c r="AH244" s="19" t="e">
        <f t="shared" si="194"/>
        <v>#N/A</v>
      </c>
      <c r="AI244" s="19" t="str">
        <f t="shared" si="195"/>
        <v>si</v>
      </c>
      <c r="AJ244" s="78" t="e">
        <f t="shared" si="196"/>
        <v>#N/A</v>
      </c>
      <c r="AK244" s="78" t="e">
        <f t="shared" si="217"/>
        <v>#N/A</v>
      </c>
      <c r="AL244" s="19" t="e">
        <f t="shared" si="218"/>
        <v>#N/A</v>
      </c>
      <c r="AM244" s="11" t="e">
        <f t="shared" si="219"/>
        <v>#N/A</v>
      </c>
      <c r="AN244" s="15" t="e">
        <f>INDEX(Foglio2!$R:$S,MATCH(B244,Foglio2!$R:$R,0),2)</f>
        <v>#N/A</v>
      </c>
      <c r="AO244" s="91"/>
      <c r="AP244" s="91"/>
      <c r="AQ244" s="19" t="e">
        <f t="shared" si="197"/>
        <v>#N/A</v>
      </c>
      <c r="AR244" s="19" t="str">
        <f t="shared" si="198"/>
        <v>si</v>
      </c>
      <c r="AS244" s="78" t="e">
        <f t="shared" si="199"/>
        <v>#N/A</v>
      </c>
      <c r="AT244" s="78" t="e">
        <f t="shared" si="200"/>
        <v>#N/A</v>
      </c>
      <c r="AU244" s="11" t="e">
        <f t="shared" si="201"/>
        <v>#N/A</v>
      </c>
      <c r="AV244" s="15" t="e">
        <f>INDEX(Foglio2!$V:$W,MATCH(B244,Foglio2!$V:$V,0),2)</f>
        <v>#N/A</v>
      </c>
      <c r="AW244" s="91"/>
      <c r="AX244" s="91"/>
      <c r="AY244" s="19" t="e">
        <f t="shared" si="202"/>
        <v>#N/A</v>
      </c>
      <c r="AZ244" s="19" t="str">
        <f t="shared" si="203"/>
        <v>si</v>
      </c>
      <c r="BA244" s="78" t="e">
        <f t="shared" si="204"/>
        <v>#N/A</v>
      </c>
      <c r="BB244" s="78" t="e">
        <f t="shared" si="205"/>
        <v>#N/A</v>
      </c>
      <c r="BC244" s="11" t="e">
        <f t="shared" si="206"/>
        <v>#N/A</v>
      </c>
      <c r="BD244" s="15" t="e">
        <f>INDEX(Foglio2!$Z:$AA,MATCH(B244,Foglio2!$Z:$Z,0),2)</f>
        <v>#N/A</v>
      </c>
      <c r="BE244" s="91"/>
      <c r="BF244" s="91"/>
      <c r="BG244" s="19" t="e">
        <f t="shared" si="207"/>
        <v>#N/A</v>
      </c>
      <c r="BH244" s="19" t="str">
        <f t="shared" si="208"/>
        <v>si</v>
      </c>
      <c r="BI244" s="82" t="e">
        <f t="shared" si="225"/>
        <v>#N/A</v>
      </c>
      <c r="BJ244" s="78" t="e">
        <f t="shared" si="226"/>
        <v>#N/A</v>
      </c>
      <c r="BK244" s="78" t="e">
        <f t="shared" si="227"/>
        <v>#N/A</v>
      </c>
      <c r="BL244" s="19" t="e">
        <f t="shared" si="228"/>
        <v>#N/A</v>
      </c>
      <c r="BM244" s="11" t="e">
        <f t="shared" si="220"/>
        <v>#N/A</v>
      </c>
      <c r="BN244" s="15" t="e">
        <f>INDEX(Foglio2!$AC:$AD,MATCH(B244,Foglio2!$AC:$AC,0),2)</f>
        <v>#N/A</v>
      </c>
      <c r="BO244" s="91"/>
      <c r="BP244" s="91"/>
      <c r="BQ244" s="19" t="e">
        <f t="shared" si="209"/>
        <v>#N/A</v>
      </c>
      <c r="BR244" s="19" t="str">
        <f t="shared" si="210"/>
        <v>si</v>
      </c>
      <c r="BS244" s="78" t="e">
        <f t="shared" si="211"/>
        <v>#N/A</v>
      </c>
      <c r="BT244" s="78" t="e">
        <f t="shared" si="212"/>
        <v>#N/A</v>
      </c>
      <c r="BU244" s="11" t="e">
        <f t="shared" si="213"/>
        <v>#N/A</v>
      </c>
      <c r="BV244" s="92"/>
      <c r="BW244" s="92"/>
      <c r="BX244" s="82" t="str" cm="1">
        <f t="array" ref="BX244">_xlfn.IFS('indicatori output 1.2'!BW244=0, "si", OR('Indicatori target 1.2'!K244="err",'Indicatori target 1.2'!L244="err"), "no", AND('indicatori output 1.2'!BW244&gt;0, 'Indicatori target 1.2'!K244&lt;&gt;'Indicatori target 1.2'!L244), "no", AND('indicatori output 1.2'!BW244&gt;0,'Indicatori target 1.2'!K244='Indicatori target 1.2'!L244), "si")</f>
        <v>si</v>
      </c>
      <c r="BY244" s="82" t="str">
        <f t="shared" si="229"/>
        <v>si</v>
      </c>
      <c r="BZ244" s="78">
        <f t="shared" si="230"/>
        <v>0</v>
      </c>
      <c r="CA244" s="78">
        <f t="shared" si="231"/>
        <v>0</v>
      </c>
    </row>
    <row r="245" spans="1:79" x14ac:dyDescent="0.3">
      <c r="A245"/>
      <c r="B245"/>
      <c r="C245" s="10" t="e">
        <f>INDEX(Foglio2!$B:$C,MATCH('indicatori output 1.2'!B245,Foglio2!$B:$B,0),2)</f>
        <v>#N/A</v>
      </c>
      <c r="D245" s="10" t="e">
        <f>INDEX(Foglio4!$C:$D,MATCH('indicatori output 1.2'!B245,Foglio4!$C:$C,0),2)</f>
        <v>#N/A</v>
      </c>
      <c r="E245" s="91"/>
      <c r="F245" s="91"/>
      <c r="G245" s="19" t="e">
        <f t="shared" si="185"/>
        <v>#N/A</v>
      </c>
      <c r="H245" s="19" t="str">
        <f t="shared" si="186"/>
        <v>si</v>
      </c>
      <c r="I245" s="19" t="e">
        <f t="shared" si="221"/>
        <v>#N/A</v>
      </c>
      <c r="J245" s="19" t="e" cm="1">
        <f t="array" ref="J245">_xlfn.IFS(D245=F245,"uguale",D245&lt;F245,"regis maggiore",D245&gt;F245,"regis minore")</f>
        <v>#N/A</v>
      </c>
      <c r="K245" s="78" t="e">
        <f t="shared" si="222"/>
        <v>#N/A</v>
      </c>
      <c r="L245" s="78" t="e">
        <f t="shared" si="223"/>
        <v>#N/A</v>
      </c>
      <c r="M245" s="11" t="e">
        <f t="shared" si="214"/>
        <v>#N/A</v>
      </c>
      <c r="N245" s="15" t="e">
        <f>INDEX(Foglio2!$F:$G,MATCH(B245,Foglio2!$F:$F,0),2)</f>
        <v>#N/A</v>
      </c>
      <c r="O245" s="91"/>
      <c r="P245" s="91"/>
      <c r="Q245" s="19" t="e">
        <f t="shared" si="187"/>
        <v>#N/A</v>
      </c>
      <c r="R245" s="19" t="str" cm="1">
        <f t="array" ref="R245">_xlfn.IFS(P245=0,"si", AND(1&lt;P245, P245&lt;=O245),"si", OR(P245=1, P245&gt;O245),"no")</f>
        <v>si</v>
      </c>
      <c r="S245" s="78" t="e">
        <f t="shared" si="188"/>
        <v>#N/A</v>
      </c>
      <c r="T245" s="78" t="e">
        <f t="shared" si="189"/>
        <v>#N/A</v>
      </c>
      <c r="U245" s="11" t="e">
        <f t="shared" si="190"/>
        <v>#N/A</v>
      </c>
      <c r="V245" s="15" t="e">
        <f>INDEX(Foglio2!$J:$K,MATCH(B245,Foglio2!$J:$J,0),2)</f>
        <v>#N/A</v>
      </c>
      <c r="W245" s="91"/>
      <c r="X245" s="91"/>
      <c r="Y245" s="19" t="e">
        <f t="shared" si="191"/>
        <v>#N/A</v>
      </c>
      <c r="Z245" s="19" t="str">
        <f t="shared" si="192"/>
        <v>si</v>
      </c>
      <c r="AA245" s="78" t="e">
        <f t="shared" si="193"/>
        <v>#N/A</v>
      </c>
      <c r="AB245" s="78" t="e">
        <f t="shared" si="215"/>
        <v>#N/A</v>
      </c>
      <c r="AC245" s="19" t="e">
        <f t="shared" si="224"/>
        <v>#N/A</v>
      </c>
      <c r="AD245" s="11" t="e">
        <f t="shared" si="216"/>
        <v>#N/A</v>
      </c>
      <c r="AE245" s="15" t="e">
        <f>INDEX(Foglio2!$N:$O,MATCH(B245,Foglio2!$N:$N,0),2)</f>
        <v>#N/A</v>
      </c>
      <c r="AF245" s="91"/>
      <c r="AG245" s="91"/>
      <c r="AH245" s="19" t="e">
        <f t="shared" si="194"/>
        <v>#N/A</v>
      </c>
      <c r="AI245" s="19" t="str">
        <f t="shared" si="195"/>
        <v>si</v>
      </c>
      <c r="AJ245" s="78" t="e">
        <f t="shared" si="196"/>
        <v>#N/A</v>
      </c>
      <c r="AK245" s="78" t="e">
        <f t="shared" si="217"/>
        <v>#N/A</v>
      </c>
      <c r="AL245" s="19" t="e">
        <f t="shared" si="218"/>
        <v>#N/A</v>
      </c>
      <c r="AM245" s="11" t="e">
        <f t="shared" si="219"/>
        <v>#N/A</v>
      </c>
      <c r="AN245" s="15" t="e">
        <f>INDEX(Foglio2!$R:$S,MATCH(B245,Foglio2!$R:$R,0),2)</f>
        <v>#N/A</v>
      </c>
      <c r="AO245" s="91"/>
      <c r="AP245" s="91"/>
      <c r="AQ245" s="19" t="e">
        <f t="shared" si="197"/>
        <v>#N/A</v>
      </c>
      <c r="AR245" s="19" t="str">
        <f t="shared" si="198"/>
        <v>si</v>
      </c>
      <c r="AS245" s="78" t="e">
        <f t="shared" si="199"/>
        <v>#N/A</v>
      </c>
      <c r="AT245" s="78" t="e">
        <f t="shared" si="200"/>
        <v>#N/A</v>
      </c>
      <c r="AU245" s="11" t="e">
        <f t="shared" si="201"/>
        <v>#N/A</v>
      </c>
      <c r="AV245" s="15" t="e">
        <f>INDEX(Foglio2!$V:$W,MATCH(B245,Foglio2!$V:$V,0),2)</f>
        <v>#N/A</v>
      </c>
      <c r="AW245" s="91"/>
      <c r="AX245" s="91"/>
      <c r="AY245" s="19" t="e">
        <f t="shared" si="202"/>
        <v>#N/A</v>
      </c>
      <c r="AZ245" s="19" t="str">
        <f t="shared" si="203"/>
        <v>si</v>
      </c>
      <c r="BA245" s="78" t="e">
        <f t="shared" si="204"/>
        <v>#N/A</v>
      </c>
      <c r="BB245" s="78" t="e">
        <f t="shared" si="205"/>
        <v>#N/A</v>
      </c>
      <c r="BC245" s="11" t="e">
        <f t="shared" si="206"/>
        <v>#N/A</v>
      </c>
      <c r="BD245" s="15" t="e">
        <f>INDEX(Foglio2!$Z:$AA,MATCH(B245,Foglio2!$Z:$Z,0),2)</f>
        <v>#N/A</v>
      </c>
      <c r="BE245" s="91"/>
      <c r="BF245" s="91"/>
      <c r="BG245" s="19" t="e">
        <f t="shared" si="207"/>
        <v>#N/A</v>
      </c>
      <c r="BH245" s="19" t="str">
        <f t="shared" si="208"/>
        <v>si</v>
      </c>
      <c r="BI245" s="82" t="e">
        <f t="shared" si="225"/>
        <v>#N/A</v>
      </c>
      <c r="BJ245" s="78" t="e">
        <f t="shared" si="226"/>
        <v>#N/A</v>
      </c>
      <c r="BK245" s="78" t="e">
        <f t="shared" si="227"/>
        <v>#N/A</v>
      </c>
      <c r="BL245" s="19" t="e">
        <f t="shared" si="228"/>
        <v>#N/A</v>
      </c>
      <c r="BM245" s="11" t="e">
        <f t="shared" si="220"/>
        <v>#N/A</v>
      </c>
      <c r="BN245" s="15" t="e">
        <f>INDEX(Foglio2!$AC:$AD,MATCH(B245,Foglio2!$AC:$AC,0),2)</f>
        <v>#N/A</v>
      </c>
      <c r="BO245" s="91"/>
      <c r="BP245" s="91"/>
      <c r="BQ245" s="19" t="e">
        <f t="shared" si="209"/>
        <v>#N/A</v>
      </c>
      <c r="BR245" s="19" t="str">
        <f t="shared" si="210"/>
        <v>si</v>
      </c>
      <c r="BS245" s="78" t="e">
        <f t="shared" si="211"/>
        <v>#N/A</v>
      </c>
      <c r="BT245" s="78" t="e">
        <f t="shared" si="212"/>
        <v>#N/A</v>
      </c>
      <c r="BU245" s="11" t="e">
        <f t="shared" si="213"/>
        <v>#N/A</v>
      </c>
      <c r="BV245" s="92"/>
      <c r="BW245" s="92"/>
      <c r="BX245" s="82" t="str" cm="1">
        <f t="array" ref="BX245">_xlfn.IFS('indicatori output 1.2'!BW245=0, "si", OR('Indicatori target 1.2'!K245="err",'Indicatori target 1.2'!L245="err"), "no", AND('indicatori output 1.2'!BW245&gt;0, 'Indicatori target 1.2'!K245&lt;&gt;'Indicatori target 1.2'!L245), "no", AND('indicatori output 1.2'!BW245&gt;0,'Indicatori target 1.2'!K245='Indicatori target 1.2'!L245), "si")</f>
        <v>si</v>
      </c>
      <c r="BY245" s="82" t="str">
        <f t="shared" si="229"/>
        <v>si</v>
      </c>
      <c r="BZ245" s="78">
        <f t="shared" si="230"/>
        <v>0</v>
      </c>
      <c r="CA245" s="78">
        <f t="shared" si="231"/>
        <v>0</v>
      </c>
    </row>
    <row r="246" spans="1:79" x14ac:dyDescent="0.3">
      <c r="A246"/>
      <c r="B246"/>
      <c r="C246" s="10" t="e">
        <f>INDEX(Foglio2!$B:$C,MATCH('indicatori output 1.2'!B246,Foglio2!$B:$B,0),2)</f>
        <v>#N/A</v>
      </c>
      <c r="D246" s="10" t="e">
        <f>INDEX(Foglio4!$C:$D,MATCH('indicatori output 1.2'!B246,Foglio4!$C:$C,0),2)</f>
        <v>#N/A</v>
      </c>
      <c r="E246" s="91"/>
      <c r="F246" s="91"/>
      <c r="G246" s="19" t="e">
        <f t="shared" si="185"/>
        <v>#N/A</v>
      </c>
      <c r="H246" s="19" t="str">
        <f t="shared" si="186"/>
        <v>si</v>
      </c>
      <c r="I246" s="19" t="e">
        <f t="shared" si="221"/>
        <v>#N/A</v>
      </c>
      <c r="J246" s="19" t="e" cm="1">
        <f t="array" ref="J246">_xlfn.IFS(D246=F246,"uguale",D246&lt;F246,"regis maggiore",D246&gt;F246,"regis minore")</f>
        <v>#N/A</v>
      </c>
      <c r="K246" s="78" t="e">
        <f t="shared" si="222"/>
        <v>#N/A</v>
      </c>
      <c r="L246" s="78" t="e">
        <f t="shared" si="223"/>
        <v>#N/A</v>
      </c>
      <c r="M246" s="11" t="e">
        <f t="shared" si="214"/>
        <v>#N/A</v>
      </c>
      <c r="N246" s="15" t="e">
        <f>INDEX(Foglio2!$F:$G,MATCH(B246,Foglio2!$F:$F,0),2)</f>
        <v>#N/A</v>
      </c>
      <c r="O246" s="91"/>
      <c r="P246" s="91"/>
      <c r="Q246" s="19" t="e">
        <f t="shared" si="187"/>
        <v>#N/A</v>
      </c>
      <c r="R246" s="19" t="str" cm="1">
        <f t="array" ref="R246">_xlfn.IFS(P246=0,"si", AND(1&lt;P246, P246&lt;=O246),"si", OR(P246=1, P246&gt;O246),"no")</f>
        <v>si</v>
      </c>
      <c r="S246" s="78" t="e">
        <f t="shared" si="188"/>
        <v>#N/A</v>
      </c>
      <c r="T246" s="78" t="e">
        <f t="shared" si="189"/>
        <v>#N/A</v>
      </c>
      <c r="U246" s="11" t="e">
        <f t="shared" si="190"/>
        <v>#N/A</v>
      </c>
      <c r="V246" s="15" t="e">
        <f>INDEX(Foglio2!$J:$K,MATCH(B246,Foglio2!$J:$J,0),2)</f>
        <v>#N/A</v>
      </c>
      <c r="W246" s="91"/>
      <c r="X246" s="91"/>
      <c r="Y246" s="19" t="e">
        <f t="shared" si="191"/>
        <v>#N/A</v>
      </c>
      <c r="Z246" s="19" t="str">
        <f t="shared" si="192"/>
        <v>si</v>
      </c>
      <c r="AA246" s="78" t="e">
        <f t="shared" si="193"/>
        <v>#N/A</v>
      </c>
      <c r="AB246" s="78" t="e">
        <f t="shared" si="215"/>
        <v>#N/A</v>
      </c>
      <c r="AC246" s="19" t="e">
        <f t="shared" si="224"/>
        <v>#N/A</v>
      </c>
      <c r="AD246" s="11" t="e">
        <f t="shared" si="216"/>
        <v>#N/A</v>
      </c>
      <c r="AE246" s="15" t="e">
        <f>INDEX(Foglio2!$N:$O,MATCH(B246,Foglio2!$N:$N,0),2)</f>
        <v>#N/A</v>
      </c>
      <c r="AF246" s="91"/>
      <c r="AG246" s="91"/>
      <c r="AH246" s="19" t="e">
        <f t="shared" si="194"/>
        <v>#N/A</v>
      </c>
      <c r="AI246" s="19" t="str">
        <f t="shared" si="195"/>
        <v>si</v>
      </c>
      <c r="AJ246" s="78" t="e">
        <f t="shared" si="196"/>
        <v>#N/A</v>
      </c>
      <c r="AK246" s="78" t="e">
        <f t="shared" si="217"/>
        <v>#N/A</v>
      </c>
      <c r="AL246" s="19" t="e">
        <f t="shared" si="218"/>
        <v>#N/A</v>
      </c>
      <c r="AM246" s="11" t="e">
        <f t="shared" si="219"/>
        <v>#N/A</v>
      </c>
      <c r="AN246" s="15" t="e">
        <f>INDEX(Foglio2!$R:$S,MATCH(B246,Foglio2!$R:$R,0),2)</f>
        <v>#N/A</v>
      </c>
      <c r="AO246" s="91"/>
      <c r="AP246" s="91"/>
      <c r="AQ246" s="19" t="e">
        <f t="shared" si="197"/>
        <v>#N/A</v>
      </c>
      <c r="AR246" s="19" t="str">
        <f t="shared" si="198"/>
        <v>si</v>
      </c>
      <c r="AS246" s="78" t="e">
        <f t="shared" si="199"/>
        <v>#N/A</v>
      </c>
      <c r="AT246" s="78" t="e">
        <f t="shared" si="200"/>
        <v>#N/A</v>
      </c>
      <c r="AU246" s="11" t="e">
        <f t="shared" si="201"/>
        <v>#N/A</v>
      </c>
      <c r="AV246" s="15" t="e">
        <f>INDEX(Foglio2!$V:$W,MATCH(B246,Foglio2!$V:$V,0),2)</f>
        <v>#N/A</v>
      </c>
      <c r="AW246" s="91"/>
      <c r="AX246" s="91"/>
      <c r="AY246" s="19" t="e">
        <f t="shared" si="202"/>
        <v>#N/A</v>
      </c>
      <c r="AZ246" s="19" t="str">
        <f t="shared" si="203"/>
        <v>si</v>
      </c>
      <c r="BA246" s="78" t="e">
        <f t="shared" si="204"/>
        <v>#N/A</v>
      </c>
      <c r="BB246" s="78" t="e">
        <f t="shared" si="205"/>
        <v>#N/A</v>
      </c>
      <c r="BC246" s="11" t="e">
        <f t="shared" si="206"/>
        <v>#N/A</v>
      </c>
      <c r="BD246" s="15" t="e">
        <f>INDEX(Foglio2!$Z:$AA,MATCH(B246,Foglio2!$Z:$Z,0),2)</f>
        <v>#N/A</v>
      </c>
      <c r="BE246" s="91"/>
      <c r="BF246" s="91"/>
      <c r="BG246" s="19" t="e">
        <f t="shared" si="207"/>
        <v>#N/A</v>
      </c>
      <c r="BH246" s="19" t="str">
        <f t="shared" si="208"/>
        <v>si</v>
      </c>
      <c r="BI246" s="82" t="e">
        <f t="shared" si="225"/>
        <v>#N/A</v>
      </c>
      <c r="BJ246" s="78" t="e">
        <f t="shared" si="226"/>
        <v>#N/A</v>
      </c>
      <c r="BK246" s="78" t="e">
        <f t="shared" si="227"/>
        <v>#N/A</v>
      </c>
      <c r="BL246" s="19" t="e">
        <f t="shared" si="228"/>
        <v>#N/A</v>
      </c>
      <c r="BM246" s="11" t="e">
        <f t="shared" si="220"/>
        <v>#N/A</v>
      </c>
      <c r="BN246" s="15" t="e">
        <f>INDEX(Foglio2!$AC:$AD,MATCH(B246,Foglio2!$AC:$AC,0),2)</f>
        <v>#N/A</v>
      </c>
      <c r="BO246" s="91"/>
      <c r="BP246" s="91"/>
      <c r="BQ246" s="19" t="e">
        <f t="shared" si="209"/>
        <v>#N/A</v>
      </c>
      <c r="BR246" s="19" t="str">
        <f t="shared" si="210"/>
        <v>si</v>
      </c>
      <c r="BS246" s="78" t="e">
        <f t="shared" si="211"/>
        <v>#N/A</v>
      </c>
      <c r="BT246" s="78" t="e">
        <f t="shared" si="212"/>
        <v>#N/A</v>
      </c>
      <c r="BU246" s="11" t="e">
        <f t="shared" si="213"/>
        <v>#N/A</v>
      </c>
      <c r="BV246" s="92"/>
      <c r="BW246" s="92"/>
      <c r="BX246" s="82" t="str" cm="1">
        <f t="array" ref="BX246">_xlfn.IFS('indicatori output 1.2'!BW246=0, "si", OR('Indicatori target 1.2'!K246="err",'Indicatori target 1.2'!L246="err"), "no", AND('indicatori output 1.2'!BW246&gt;0, 'Indicatori target 1.2'!K246&lt;&gt;'Indicatori target 1.2'!L246), "no", AND('indicatori output 1.2'!BW246&gt;0,'Indicatori target 1.2'!K246='Indicatori target 1.2'!L246), "si")</f>
        <v>si</v>
      </c>
      <c r="BY246" s="82" t="str">
        <f t="shared" si="229"/>
        <v>si</v>
      </c>
      <c r="BZ246" s="78">
        <f t="shared" si="230"/>
        <v>0</v>
      </c>
      <c r="CA246" s="78">
        <f t="shared" si="231"/>
        <v>0</v>
      </c>
    </row>
    <row r="247" spans="1:79" x14ac:dyDescent="0.3">
      <c r="A247"/>
      <c r="B247"/>
      <c r="C247" s="10" t="e">
        <f>INDEX(Foglio2!$B:$C,MATCH('indicatori output 1.2'!B247,Foglio2!$B:$B,0),2)</f>
        <v>#N/A</v>
      </c>
      <c r="D247" s="10" t="e">
        <f>INDEX(Foglio4!$C:$D,MATCH('indicatori output 1.2'!B247,Foglio4!$C:$C,0),2)</f>
        <v>#N/A</v>
      </c>
      <c r="E247" s="91"/>
      <c r="F247" s="91"/>
      <c r="G247" s="19" t="e">
        <f t="shared" si="185"/>
        <v>#N/A</v>
      </c>
      <c r="H247" s="19" t="str">
        <f t="shared" si="186"/>
        <v>si</v>
      </c>
      <c r="I247" s="19" t="e">
        <f t="shared" si="221"/>
        <v>#N/A</v>
      </c>
      <c r="J247" s="19" t="e" cm="1">
        <f t="array" ref="J247">_xlfn.IFS(D247=F247,"uguale",D247&lt;F247,"regis maggiore",D247&gt;F247,"regis minore")</f>
        <v>#N/A</v>
      </c>
      <c r="K247" s="78" t="e">
        <f t="shared" si="222"/>
        <v>#N/A</v>
      </c>
      <c r="L247" s="78" t="e">
        <f t="shared" si="223"/>
        <v>#N/A</v>
      </c>
      <c r="M247" s="11" t="e">
        <f t="shared" si="214"/>
        <v>#N/A</v>
      </c>
      <c r="N247" s="15" t="e">
        <f>INDEX(Foglio2!$F:$G,MATCH(B247,Foglio2!$F:$F,0),2)</f>
        <v>#N/A</v>
      </c>
      <c r="O247" s="91"/>
      <c r="P247" s="91"/>
      <c r="Q247" s="19" t="e">
        <f t="shared" si="187"/>
        <v>#N/A</v>
      </c>
      <c r="R247" s="19" t="str" cm="1">
        <f t="array" ref="R247">_xlfn.IFS(P247=0,"si", AND(1&lt;P247, P247&lt;=O247),"si", OR(P247=1, P247&gt;O247),"no")</f>
        <v>si</v>
      </c>
      <c r="S247" s="78" t="e">
        <f t="shared" si="188"/>
        <v>#N/A</v>
      </c>
      <c r="T247" s="78" t="e">
        <f t="shared" si="189"/>
        <v>#N/A</v>
      </c>
      <c r="U247" s="11" t="e">
        <f t="shared" si="190"/>
        <v>#N/A</v>
      </c>
      <c r="V247" s="15" t="e">
        <f>INDEX(Foglio2!$J:$K,MATCH(B247,Foglio2!$J:$J,0),2)</f>
        <v>#N/A</v>
      </c>
      <c r="W247" s="91"/>
      <c r="X247" s="91"/>
      <c r="Y247" s="19" t="e">
        <f t="shared" si="191"/>
        <v>#N/A</v>
      </c>
      <c r="Z247" s="19" t="str">
        <f t="shared" si="192"/>
        <v>si</v>
      </c>
      <c r="AA247" s="78" t="e">
        <f t="shared" si="193"/>
        <v>#N/A</v>
      </c>
      <c r="AB247" s="78" t="e">
        <f t="shared" si="215"/>
        <v>#N/A</v>
      </c>
      <c r="AC247" s="19" t="e">
        <f t="shared" si="224"/>
        <v>#N/A</v>
      </c>
      <c r="AD247" s="11" t="e">
        <f t="shared" si="216"/>
        <v>#N/A</v>
      </c>
      <c r="AE247" s="15" t="e">
        <f>INDEX(Foglio2!$N:$O,MATCH(B247,Foglio2!$N:$N,0),2)</f>
        <v>#N/A</v>
      </c>
      <c r="AF247" s="91"/>
      <c r="AG247" s="91"/>
      <c r="AH247" s="19" t="e">
        <f t="shared" si="194"/>
        <v>#N/A</v>
      </c>
      <c r="AI247" s="19" t="str">
        <f t="shared" si="195"/>
        <v>si</v>
      </c>
      <c r="AJ247" s="78" t="e">
        <f t="shared" si="196"/>
        <v>#N/A</v>
      </c>
      <c r="AK247" s="78" t="e">
        <f t="shared" si="217"/>
        <v>#N/A</v>
      </c>
      <c r="AL247" s="19" t="e">
        <f t="shared" si="218"/>
        <v>#N/A</v>
      </c>
      <c r="AM247" s="11" t="e">
        <f t="shared" si="219"/>
        <v>#N/A</v>
      </c>
      <c r="AN247" s="15" t="e">
        <f>INDEX(Foglio2!$R:$S,MATCH(B247,Foglio2!$R:$R,0),2)</f>
        <v>#N/A</v>
      </c>
      <c r="AO247" s="91"/>
      <c r="AP247" s="91"/>
      <c r="AQ247" s="19" t="e">
        <f t="shared" si="197"/>
        <v>#N/A</v>
      </c>
      <c r="AR247" s="19" t="str">
        <f t="shared" si="198"/>
        <v>si</v>
      </c>
      <c r="AS247" s="78" t="e">
        <f t="shared" si="199"/>
        <v>#N/A</v>
      </c>
      <c r="AT247" s="78" t="e">
        <f t="shared" si="200"/>
        <v>#N/A</v>
      </c>
      <c r="AU247" s="11" t="e">
        <f t="shared" si="201"/>
        <v>#N/A</v>
      </c>
      <c r="AV247" s="15" t="e">
        <f>INDEX(Foglio2!$V:$W,MATCH(B247,Foglio2!$V:$V,0),2)</f>
        <v>#N/A</v>
      </c>
      <c r="AW247" s="91"/>
      <c r="AX247" s="91"/>
      <c r="AY247" s="19" t="e">
        <f t="shared" si="202"/>
        <v>#N/A</v>
      </c>
      <c r="AZ247" s="19" t="str">
        <f t="shared" si="203"/>
        <v>si</v>
      </c>
      <c r="BA247" s="78" t="e">
        <f t="shared" si="204"/>
        <v>#N/A</v>
      </c>
      <c r="BB247" s="78" t="e">
        <f t="shared" si="205"/>
        <v>#N/A</v>
      </c>
      <c r="BC247" s="11" t="e">
        <f t="shared" si="206"/>
        <v>#N/A</v>
      </c>
      <c r="BD247" s="15" t="e">
        <f>INDEX(Foglio2!$Z:$AA,MATCH(B247,Foglio2!$Z:$Z,0),2)</f>
        <v>#N/A</v>
      </c>
      <c r="BE247" s="91"/>
      <c r="BF247" s="91"/>
      <c r="BG247" s="19" t="e">
        <f t="shared" si="207"/>
        <v>#N/A</v>
      </c>
      <c r="BH247" s="19" t="str">
        <f t="shared" si="208"/>
        <v>si</v>
      </c>
      <c r="BI247" s="82" t="e">
        <f t="shared" si="225"/>
        <v>#N/A</v>
      </c>
      <c r="BJ247" s="78" t="e">
        <f t="shared" si="226"/>
        <v>#N/A</v>
      </c>
      <c r="BK247" s="78" t="e">
        <f t="shared" si="227"/>
        <v>#N/A</v>
      </c>
      <c r="BL247" s="19" t="e">
        <f t="shared" si="228"/>
        <v>#N/A</v>
      </c>
      <c r="BM247" s="11" t="e">
        <f t="shared" si="220"/>
        <v>#N/A</v>
      </c>
      <c r="BN247" s="15" t="e">
        <f>INDEX(Foglio2!$AC:$AD,MATCH(B247,Foglio2!$AC:$AC,0),2)</f>
        <v>#N/A</v>
      </c>
      <c r="BO247" s="91"/>
      <c r="BP247" s="91"/>
      <c r="BQ247" s="19" t="e">
        <f t="shared" si="209"/>
        <v>#N/A</v>
      </c>
      <c r="BR247" s="19" t="str">
        <f t="shared" si="210"/>
        <v>si</v>
      </c>
      <c r="BS247" s="78" t="e">
        <f t="shared" si="211"/>
        <v>#N/A</v>
      </c>
      <c r="BT247" s="78" t="e">
        <f t="shared" si="212"/>
        <v>#N/A</v>
      </c>
      <c r="BU247" s="11" t="e">
        <f t="shared" si="213"/>
        <v>#N/A</v>
      </c>
      <c r="BV247" s="92"/>
      <c r="BW247" s="92"/>
      <c r="BX247" s="82" t="str" cm="1">
        <f t="array" ref="BX247">_xlfn.IFS('indicatori output 1.2'!BW247=0, "si", OR('Indicatori target 1.2'!K247="err",'Indicatori target 1.2'!L247="err"), "no", AND('indicatori output 1.2'!BW247&gt;0, 'Indicatori target 1.2'!K247&lt;&gt;'Indicatori target 1.2'!L247), "no", AND('indicatori output 1.2'!BW247&gt;0,'Indicatori target 1.2'!K247='Indicatori target 1.2'!L247), "si")</f>
        <v>si</v>
      </c>
      <c r="BY247" s="82" t="str">
        <f t="shared" si="229"/>
        <v>si</v>
      </c>
      <c r="BZ247" s="78">
        <f t="shared" si="230"/>
        <v>0</v>
      </c>
      <c r="CA247" s="78">
        <f t="shared" si="231"/>
        <v>0</v>
      </c>
    </row>
    <row r="248" spans="1:79" x14ac:dyDescent="0.3">
      <c r="A248"/>
      <c r="B248"/>
      <c r="C248" s="10" t="e">
        <f>INDEX(Foglio2!$B:$C,MATCH('indicatori output 1.2'!B248,Foglio2!$B:$B,0),2)</f>
        <v>#N/A</v>
      </c>
      <c r="D248" s="10" t="e">
        <f>INDEX(Foglio4!$C:$D,MATCH('indicatori output 1.2'!B248,Foglio4!$C:$C,0),2)</f>
        <v>#N/A</v>
      </c>
      <c r="E248" s="91"/>
      <c r="F248" s="91"/>
      <c r="G248" s="19" t="e">
        <f t="shared" si="185"/>
        <v>#N/A</v>
      </c>
      <c r="H248" s="19" t="str">
        <f t="shared" si="186"/>
        <v>si</v>
      </c>
      <c r="I248" s="19" t="e">
        <f t="shared" si="221"/>
        <v>#N/A</v>
      </c>
      <c r="J248" s="19" t="e" cm="1">
        <f t="array" ref="J248">_xlfn.IFS(D248=F248,"uguale",D248&lt;F248,"regis maggiore",D248&gt;F248,"regis minore")</f>
        <v>#N/A</v>
      </c>
      <c r="K248" s="78" t="e">
        <f t="shared" si="222"/>
        <v>#N/A</v>
      </c>
      <c r="L248" s="78" t="e">
        <f t="shared" si="223"/>
        <v>#N/A</v>
      </c>
      <c r="M248" s="11" t="e">
        <f t="shared" si="214"/>
        <v>#N/A</v>
      </c>
      <c r="N248" s="15" t="e">
        <f>INDEX(Foglio2!$F:$G,MATCH(B248,Foglio2!$F:$F,0),2)</f>
        <v>#N/A</v>
      </c>
      <c r="O248" s="91"/>
      <c r="P248" s="91"/>
      <c r="Q248" s="19" t="e">
        <f t="shared" si="187"/>
        <v>#N/A</v>
      </c>
      <c r="R248" s="19" t="str" cm="1">
        <f t="array" ref="R248">_xlfn.IFS(P248=0,"si", AND(1&lt;P248, P248&lt;=O248),"si", OR(P248=1, P248&gt;O248),"no")</f>
        <v>si</v>
      </c>
      <c r="S248" s="78" t="e">
        <f t="shared" si="188"/>
        <v>#N/A</v>
      </c>
      <c r="T248" s="78" t="e">
        <f t="shared" si="189"/>
        <v>#N/A</v>
      </c>
      <c r="U248" s="11" t="e">
        <f t="shared" si="190"/>
        <v>#N/A</v>
      </c>
      <c r="V248" s="15" t="e">
        <f>INDEX(Foglio2!$J:$K,MATCH(B248,Foglio2!$J:$J,0),2)</f>
        <v>#N/A</v>
      </c>
      <c r="W248" s="91"/>
      <c r="X248" s="91"/>
      <c r="Y248" s="19" t="e">
        <f t="shared" si="191"/>
        <v>#N/A</v>
      </c>
      <c r="Z248" s="19" t="str">
        <f t="shared" si="192"/>
        <v>si</v>
      </c>
      <c r="AA248" s="78" t="e">
        <f t="shared" si="193"/>
        <v>#N/A</v>
      </c>
      <c r="AB248" s="78" t="e">
        <f t="shared" si="215"/>
        <v>#N/A</v>
      </c>
      <c r="AC248" s="19" t="e">
        <f t="shared" si="224"/>
        <v>#N/A</v>
      </c>
      <c r="AD248" s="11" t="e">
        <f t="shared" si="216"/>
        <v>#N/A</v>
      </c>
      <c r="AE248" s="15" t="e">
        <f>INDEX(Foglio2!$N:$O,MATCH(B248,Foglio2!$N:$N,0),2)</f>
        <v>#N/A</v>
      </c>
      <c r="AF248" s="91"/>
      <c r="AG248" s="91"/>
      <c r="AH248" s="19" t="e">
        <f t="shared" si="194"/>
        <v>#N/A</v>
      </c>
      <c r="AI248" s="19" t="str">
        <f t="shared" si="195"/>
        <v>si</v>
      </c>
      <c r="AJ248" s="78" t="e">
        <f t="shared" si="196"/>
        <v>#N/A</v>
      </c>
      <c r="AK248" s="78" t="e">
        <f t="shared" si="217"/>
        <v>#N/A</v>
      </c>
      <c r="AL248" s="19" t="e">
        <f t="shared" si="218"/>
        <v>#N/A</v>
      </c>
      <c r="AM248" s="11" t="e">
        <f t="shared" si="219"/>
        <v>#N/A</v>
      </c>
      <c r="AN248" s="15" t="e">
        <f>INDEX(Foglio2!$R:$S,MATCH(B248,Foglio2!$R:$R,0),2)</f>
        <v>#N/A</v>
      </c>
      <c r="AO248" s="91"/>
      <c r="AP248" s="91"/>
      <c r="AQ248" s="19" t="e">
        <f t="shared" si="197"/>
        <v>#N/A</v>
      </c>
      <c r="AR248" s="19" t="str">
        <f t="shared" si="198"/>
        <v>si</v>
      </c>
      <c r="AS248" s="78" t="e">
        <f t="shared" si="199"/>
        <v>#N/A</v>
      </c>
      <c r="AT248" s="78" t="e">
        <f t="shared" si="200"/>
        <v>#N/A</v>
      </c>
      <c r="AU248" s="11" t="e">
        <f t="shared" si="201"/>
        <v>#N/A</v>
      </c>
      <c r="AV248" s="15" t="e">
        <f>INDEX(Foglio2!$V:$W,MATCH(B248,Foglio2!$V:$V,0),2)</f>
        <v>#N/A</v>
      </c>
      <c r="AW248" s="91"/>
      <c r="AX248" s="91"/>
      <c r="AY248" s="19" t="e">
        <f t="shared" si="202"/>
        <v>#N/A</v>
      </c>
      <c r="AZ248" s="19" t="str">
        <f t="shared" si="203"/>
        <v>si</v>
      </c>
      <c r="BA248" s="78" t="e">
        <f t="shared" si="204"/>
        <v>#N/A</v>
      </c>
      <c r="BB248" s="78" t="e">
        <f t="shared" si="205"/>
        <v>#N/A</v>
      </c>
      <c r="BC248" s="11" t="e">
        <f t="shared" si="206"/>
        <v>#N/A</v>
      </c>
      <c r="BD248" s="15" t="e">
        <f>INDEX(Foglio2!$Z:$AA,MATCH(B248,Foglio2!$Z:$Z,0),2)</f>
        <v>#N/A</v>
      </c>
      <c r="BE248" s="91"/>
      <c r="BF248" s="91"/>
      <c r="BG248" s="19" t="e">
        <f t="shared" si="207"/>
        <v>#N/A</v>
      </c>
      <c r="BH248" s="19" t="str">
        <f t="shared" si="208"/>
        <v>si</v>
      </c>
      <c r="BI248" s="82" t="e">
        <f t="shared" si="225"/>
        <v>#N/A</v>
      </c>
      <c r="BJ248" s="78" t="e">
        <f t="shared" si="226"/>
        <v>#N/A</v>
      </c>
      <c r="BK248" s="78" t="e">
        <f t="shared" si="227"/>
        <v>#N/A</v>
      </c>
      <c r="BL248" s="19" t="e">
        <f t="shared" si="228"/>
        <v>#N/A</v>
      </c>
      <c r="BM248" s="11" t="e">
        <f t="shared" si="220"/>
        <v>#N/A</v>
      </c>
      <c r="BN248" s="15" t="e">
        <f>INDEX(Foglio2!$AC:$AD,MATCH(B248,Foglio2!$AC:$AC,0),2)</f>
        <v>#N/A</v>
      </c>
      <c r="BO248" s="91"/>
      <c r="BP248" s="91"/>
      <c r="BQ248" s="19" t="e">
        <f t="shared" si="209"/>
        <v>#N/A</v>
      </c>
      <c r="BR248" s="19" t="str">
        <f t="shared" si="210"/>
        <v>si</v>
      </c>
      <c r="BS248" s="78" t="e">
        <f t="shared" si="211"/>
        <v>#N/A</v>
      </c>
      <c r="BT248" s="78" t="e">
        <f t="shared" si="212"/>
        <v>#N/A</v>
      </c>
      <c r="BU248" s="11" t="e">
        <f t="shared" si="213"/>
        <v>#N/A</v>
      </c>
      <c r="BV248" s="92"/>
      <c r="BW248" s="92"/>
      <c r="BX248" s="82" t="str" cm="1">
        <f t="array" ref="BX248">_xlfn.IFS('indicatori output 1.2'!BW248=0, "si", OR('Indicatori target 1.2'!K248="err",'Indicatori target 1.2'!L248="err"), "no", AND('indicatori output 1.2'!BW248&gt;0, 'Indicatori target 1.2'!K248&lt;&gt;'Indicatori target 1.2'!L248), "no", AND('indicatori output 1.2'!BW248&gt;0,'Indicatori target 1.2'!K248='Indicatori target 1.2'!L248), "si")</f>
        <v>si</v>
      </c>
      <c r="BY248" s="82" t="str">
        <f t="shared" si="229"/>
        <v>si</v>
      </c>
      <c r="BZ248" s="78">
        <f t="shared" si="230"/>
        <v>0</v>
      </c>
      <c r="CA248" s="78">
        <f t="shared" si="231"/>
        <v>0</v>
      </c>
    </row>
    <row r="249" spans="1:79" x14ac:dyDescent="0.3">
      <c r="A249"/>
      <c r="B249"/>
      <c r="C249" s="10" t="e">
        <f>INDEX(Foglio2!$B:$C,MATCH('indicatori output 1.2'!B249,Foglio2!$B:$B,0),2)</f>
        <v>#N/A</v>
      </c>
      <c r="D249" s="10" t="e">
        <f>INDEX(Foglio4!$C:$D,MATCH('indicatori output 1.2'!B249,Foglio4!$C:$C,0),2)</f>
        <v>#N/A</v>
      </c>
      <c r="E249" s="91"/>
      <c r="F249" s="91"/>
      <c r="G249" s="19" t="e">
        <f t="shared" si="185"/>
        <v>#N/A</v>
      </c>
      <c r="H249" s="19" t="str">
        <f t="shared" si="186"/>
        <v>si</v>
      </c>
      <c r="I249" s="19" t="e">
        <f t="shared" si="221"/>
        <v>#N/A</v>
      </c>
      <c r="J249" s="19" t="e" cm="1">
        <f t="array" ref="J249">_xlfn.IFS(D249=F249,"uguale",D249&lt;F249,"regis maggiore",D249&gt;F249,"regis minore")</f>
        <v>#N/A</v>
      </c>
      <c r="K249" s="78" t="e">
        <f t="shared" si="222"/>
        <v>#N/A</v>
      </c>
      <c r="L249" s="78" t="e">
        <f t="shared" si="223"/>
        <v>#N/A</v>
      </c>
      <c r="M249" s="11" t="e">
        <f t="shared" si="214"/>
        <v>#N/A</v>
      </c>
      <c r="N249" s="15" t="e">
        <f>INDEX(Foglio2!$F:$G,MATCH(B249,Foglio2!$F:$F,0),2)</f>
        <v>#N/A</v>
      </c>
      <c r="O249" s="91"/>
      <c r="P249" s="91"/>
      <c r="Q249" s="19" t="e">
        <f t="shared" si="187"/>
        <v>#N/A</v>
      </c>
      <c r="R249" s="19" t="str" cm="1">
        <f t="array" ref="R249">_xlfn.IFS(P249=0,"si", AND(1&lt;P249, P249&lt;=O249),"si", OR(P249=1, P249&gt;O249),"no")</f>
        <v>si</v>
      </c>
      <c r="S249" s="78" t="e">
        <f t="shared" si="188"/>
        <v>#N/A</v>
      </c>
      <c r="T249" s="78" t="e">
        <f t="shared" si="189"/>
        <v>#N/A</v>
      </c>
      <c r="U249" s="11" t="e">
        <f t="shared" si="190"/>
        <v>#N/A</v>
      </c>
      <c r="V249" s="15" t="e">
        <f>INDEX(Foglio2!$J:$K,MATCH(B249,Foglio2!$J:$J,0),2)</f>
        <v>#N/A</v>
      </c>
      <c r="W249" s="91"/>
      <c r="X249" s="91"/>
      <c r="Y249" s="19" t="e">
        <f t="shared" si="191"/>
        <v>#N/A</v>
      </c>
      <c r="Z249" s="19" t="str">
        <f t="shared" si="192"/>
        <v>si</v>
      </c>
      <c r="AA249" s="78" t="e">
        <f t="shared" si="193"/>
        <v>#N/A</v>
      </c>
      <c r="AB249" s="78" t="e">
        <f t="shared" si="215"/>
        <v>#N/A</v>
      </c>
      <c r="AC249" s="19" t="e">
        <f t="shared" si="224"/>
        <v>#N/A</v>
      </c>
      <c r="AD249" s="11" t="e">
        <f t="shared" si="216"/>
        <v>#N/A</v>
      </c>
      <c r="AE249" s="15" t="e">
        <f>INDEX(Foglio2!$N:$O,MATCH(B249,Foglio2!$N:$N,0),2)</f>
        <v>#N/A</v>
      </c>
      <c r="AF249" s="91"/>
      <c r="AG249" s="91"/>
      <c r="AH249" s="19" t="e">
        <f t="shared" si="194"/>
        <v>#N/A</v>
      </c>
      <c r="AI249" s="19" t="str">
        <f t="shared" si="195"/>
        <v>si</v>
      </c>
      <c r="AJ249" s="78" t="e">
        <f t="shared" si="196"/>
        <v>#N/A</v>
      </c>
      <c r="AK249" s="78" t="e">
        <f t="shared" si="217"/>
        <v>#N/A</v>
      </c>
      <c r="AL249" s="19" t="e">
        <f t="shared" si="218"/>
        <v>#N/A</v>
      </c>
      <c r="AM249" s="11" t="e">
        <f t="shared" si="219"/>
        <v>#N/A</v>
      </c>
      <c r="AN249" s="15" t="e">
        <f>INDEX(Foglio2!$R:$S,MATCH(B249,Foglio2!$R:$R,0),2)</f>
        <v>#N/A</v>
      </c>
      <c r="AO249" s="91"/>
      <c r="AP249" s="91"/>
      <c r="AQ249" s="19" t="e">
        <f t="shared" si="197"/>
        <v>#N/A</v>
      </c>
      <c r="AR249" s="19" t="str">
        <f t="shared" si="198"/>
        <v>si</v>
      </c>
      <c r="AS249" s="78" t="e">
        <f t="shared" si="199"/>
        <v>#N/A</v>
      </c>
      <c r="AT249" s="78" t="e">
        <f t="shared" si="200"/>
        <v>#N/A</v>
      </c>
      <c r="AU249" s="11" t="e">
        <f t="shared" si="201"/>
        <v>#N/A</v>
      </c>
      <c r="AV249" s="15" t="e">
        <f>INDEX(Foglio2!$V:$W,MATCH(B249,Foglio2!$V:$V,0),2)</f>
        <v>#N/A</v>
      </c>
      <c r="AW249" s="91"/>
      <c r="AX249" s="91"/>
      <c r="AY249" s="19" t="e">
        <f t="shared" si="202"/>
        <v>#N/A</v>
      </c>
      <c r="AZ249" s="19" t="str">
        <f t="shared" si="203"/>
        <v>si</v>
      </c>
      <c r="BA249" s="78" t="e">
        <f t="shared" si="204"/>
        <v>#N/A</v>
      </c>
      <c r="BB249" s="78" t="e">
        <f t="shared" si="205"/>
        <v>#N/A</v>
      </c>
      <c r="BC249" s="11" t="e">
        <f t="shared" si="206"/>
        <v>#N/A</v>
      </c>
      <c r="BD249" s="15" t="e">
        <f>INDEX(Foglio2!$Z:$AA,MATCH(B249,Foglio2!$Z:$Z,0),2)</f>
        <v>#N/A</v>
      </c>
      <c r="BE249" s="91"/>
      <c r="BF249" s="91"/>
      <c r="BG249" s="19" t="e">
        <f t="shared" si="207"/>
        <v>#N/A</v>
      </c>
      <c r="BH249" s="19" t="str">
        <f t="shared" si="208"/>
        <v>si</v>
      </c>
      <c r="BI249" s="82" t="e">
        <f t="shared" si="225"/>
        <v>#N/A</v>
      </c>
      <c r="BJ249" s="78" t="e">
        <f t="shared" si="226"/>
        <v>#N/A</v>
      </c>
      <c r="BK249" s="78" t="e">
        <f t="shared" si="227"/>
        <v>#N/A</v>
      </c>
      <c r="BL249" s="19" t="e">
        <f t="shared" si="228"/>
        <v>#N/A</v>
      </c>
      <c r="BM249" s="11" t="e">
        <f t="shared" si="220"/>
        <v>#N/A</v>
      </c>
      <c r="BN249" s="15" t="e">
        <f>INDEX(Foglio2!$AC:$AD,MATCH(B249,Foglio2!$AC:$AC,0),2)</f>
        <v>#N/A</v>
      </c>
      <c r="BO249" s="91"/>
      <c r="BP249" s="91"/>
      <c r="BQ249" s="19" t="e">
        <f t="shared" si="209"/>
        <v>#N/A</v>
      </c>
      <c r="BR249" s="19" t="str">
        <f t="shared" si="210"/>
        <v>si</v>
      </c>
      <c r="BS249" s="78" t="e">
        <f t="shared" si="211"/>
        <v>#N/A</v>
      </c>
      <c r="BT249" s="78" t="e">
        <f t="shared" si="212"/>
        <v>#N/A</v>
      </c>
      <c r="BU249" s="11" t="e">
        <f t="shared" si="213"/>
        <v>#N/A</v>
      </c>
      <c r="BV249" s="92"/>
      <c r="BW249" s="92"/>
      <c r="BX249" s="82" t="str" cm="1">
        <f t="array" ref="BX249">_xlfn.IFS('indicatori output 1.2'!BW249=0, "si", OR('Indicatori target 1.2'!K249="err",'Indicatori target 1.2'!L249="err"), "no", AND('indicatori output 1.2'!BW249&gt;0, 'Indicatori target 1.2'!K249&lt;&gt;'Indicatori target 1.2'!L249), "no", AND('indicatori output 1.2'!BW249&gt;0,'Indicatori target 1.2'!K249='Indicatori target 1.2'!L249), "si")</f>
        <v>si</v>
      </c>
      <c r="BY249" s="82" t="str">
        <f t="shared" si="229"/>
        <v>si</v>
      </c>
      <c r="BZ249" s="78">
        <f t="shared" si="230"/>
        <v>0</v>
      </c>
      <c r="CA249" s="78">
        <f t="shared" si="231"/>
        <v>0</v>
      </c>
    </row>
    <row r="250" spans="1:79" x14ac:dyDescent="0.3">
      <c r="A250"/>
      <c r="B250"/>
      <c r="C250" s="10" t="e">
        <f>INDEX(Foglio2!$B:$C,MATCH('indicatori output 1.2'!B250,Foglio2!$B:$B,0),2)</f>
        <v>#N/A</v>
      </c>
      <c r="D250" s="10" t="e">
        <f>INDEX(Foglio4!$C:$D,MATCH('indicatori output 1.2'!B250,Foglio4!$C:$C,0),2)</f>
        <v>#N/A</v>
      </c>
      <c r="E250" s="91"/>
      <c r="F250" s="91"/>
      <c r="G250" s="19" t="e">
        <f t="shared" si="185"/>
        <v>#N/A</v>
      </c>
      <c r="H250" s="19" t="str">
        <f t="shared" si="186"/>
        <v>si</v>
      </c>
      <c r="I250" s="19" t="e">
        <f t="shared" si="221"/>
        <v>#N/A</v>
      </c>
      <c r="J250" s="19" t="e" cm="1">
        <f t="array" ref="J250">_xlfn.IFS(D250=F250,"uguale",D250&lt;F250,"regis maggiore",D250&gt;F250,"regis minore")</f>
        <v>#N/A</v>
      </c>
      <c r="K250" s="78" t="e">
        <f t="shared" si="222"/>
        <v>#N/A</v>
      </c>
      <c r="L250" s="78" t="e">
        <f t="shared" si="223"/>
        <v>#N/A</v>
      </c>
      <c r="M250" s="11" t="e">
        <f t="shared" si="214"/>
        <v>#N/A</v>
      </c>
      <c r="N250" s="15" t="e">
        <f>INDEX(Foglio2!$F:$G,MATCH(B250,Foglio2!$F:$F,0),2)</f>
        <v>#N/A</v>
      </c>
      <c r="O250" s="91"/>
      <c r="P250" s="91"/>
      <c r="Q250" s="19" t="e">
        <f t="shared" si="187"/>
        <v>#N/A</v>
      </c>
      <c r="R250" s="19" t="str" cm="1">
        <f t="array" ref="R250">_xlfn.IFS(P250=0,"si", AND(1&lt;P250, P250&lt;=O250),"si", OR(P250=1, P250&gt;O250),"no")</f>
        <v>si</v>
      </c>
      <c r="S250" s="78" t="e">
        <f t="shared" si="188"/>
        <v>#N/A</v>
      </c>
      <c r="T250" s="78" t="e">
        <f t="shared" si="189"/>
        <v>#N/A</v>
      </c>
      <c r="U250" s="11" t="e">
        <f t="shared" si="190"/>
        <v>#N/A</v>
      </c>
      <c r="V250" s="15" t="e">
        <f>INDEX(Foglio2!$J:$K,MATCH(B250,Foglio2!$J:$J,0),2)</f>
        <v>#N/A</v>
      </c>
      <c r="W250" s="91"/>
      <c r="X250" s="91"/>
      <c r="Y250" s="19" t="e">
        <f t="shared" si="191"/>
        <v>#N/A</v>
      </c>
      <c r="Z250" s="19" t="str">
        <f t="shared" si="192"/>
        <v>si</v>
      </c>
      <c r="AA250" s="78" t="e">
        <f t="shared" si="193"/>
        <v>#N/A</v>
      </c>
      <c r="AB250" s="78" t="e">
        <f t="shared" si="215"/>
        <v>#N/A</v>
      </c>
      <c r="AC250" s="19" t="e">
        <f t="shared" si="224"/>
        <v>#N/A</v>
      </c>
      <c r="AD250" s="11" t="e">
        <f t="shared" si="216"/>
        <v>#N/A</v>
      </c>
      <c r="AE250" s="15" t="e">
        <f>INDEX(Foglio2!$N:$O,MATCH(B250,Foglio2!$N:$N,0),2)</f>
        <v>#N/A</v>
      </c>
      <c r="AF250" s="91"/>
      <c r="AG250" s="91"/>
      <c r="AH250" s="19" t="e">
        <f t="shared" si="194"/>
        <v>#N/A</v>
      </c>
      <c r="AI250" s="19" t="str">
        <f t="shared" si="195"/>
        <v>si</v>
      </c>
      <c r="AJ250" s="78" t="e">
        <f t="shared" si="196"/>
        <v>#N/A</v>
      </c>
      <c r="AK250" s="78" t="e">
        <f t="shared" si="217"/>
        <v>#N/A</v>
      </c>
      <c r="AL250" s="19" t="e">
        <f t="shared" si="218"/>
        <v>#N/A</v>
      </c>
      <c r="AM250" s="11" t="e">
        <f t="shared" si="219"/>
        <v>#N/A</v>
      </c>
      <c r="AN250" s="15" t="e">
        <f>INDEX(Foglio2!$R:$S,MATCH(B250,Foglio2!$R:$R,0),2)</f>
        <v>#N/A</v>
      </c>
      <c r="AO250" s="91"/>
      <c r="AP250" s="91"/>
      <c r="AQ250" s="19" t="e">
        <f t="shared" si="197"/>
        <v>#N/A</v>
      </c>
      <c r="AR250" s="19" t="str">
        <f t="shared" si="198"/>
        <v>si</v>
      </c>
      <c r="AS250" s="78" t="e">
        <f t="shared" si="199"/>
        <v>#N/A</v>
      </c>
      <c r="AT250" s="78" t="e">
        <f t="shared" si="200"/>
        <v>#N/A</v>
      </c>
      <c r="AU250" s="11" t="e">
        <f t="shared" si="201"/>
        <v>#N/A</v>
      </c>
      <c r="AV250" s="15" t="e">
        <f>INDEX(Foglio2!$V:$W,MATCH(B250,Foglio2!$V:$V,0),2)</f>
        <v>#N/A</v>
      </c>
      <c r="AW250" s="91"/>
      <c r="AX250" s="91"/>
      <c r="AY250" s="19" t="e">
        <f t="shared" si="202"/>
        <v>#N/A</v>
      </c>
      <c r="AZ250" s="19" t="str">
        <f t="shared" si="203"/>
        <v>si</v>
      </c>
      <c r="BA250" s="78" t="e">
        <f t="shared" si="204"/>
        <v>#N/A</v>
      </c>
      <c r="BB250" s="78" t="e">
        <f t="shared" si="205"/>
        <v>#N/A</v>
      </c>
      <c r="BC250" s="11" t="e">
        <f t="shared" si="206"/>
        <v>#N/A</v>
      </c>
      <c r="BD250" s="15" t="e">
        <f>INDEX(Foglio2!$Z:$AA,MATCH(B250,Foglio2!$Z:$Z,0),2)</f>
        <v>#N/A</v>
      </c>
      <c r="BE250" s="91"/>
      <c r="BF250" s="91"/>
      <c r="BG250" s="19" t="e">
        <f t="shared" si="207"/>
        <v>#N/A</v>
      </c>
      <c r="BH250" s="19" t="str">
        <f t="shared" si="208"/>
        <v>si</v>
      </c>
      <c r="BI250" s="82" t="e">
        <f t="shared" si="225"/>
        <v>#N/A</v>
      </c>
      <c r="BJ250" s="78" t="e">
        <f t="shared" si="226"/>
        <v>#N/A</v>
      </c>
      <c r="BK250" s="78" t="e">
        <f t="shared" si="227"/>
        <v>#N/A</v>
      </c>
      <c r="BL250" s="19" t="e">
        <f t="shared" si="228"/>
        <v>#N/A</v>
      </c>
      <c r="BM250" s="11" t="e">
        <f t="shared" si="220"/>
        <v>#N/A</v>
      </c>
      <c r="BN250" s="15" t="e">
        <f>INDEX(Foglio2!$AC:$AD,MATCH(B250,Foglio2!$AC:$AC,0),2)</f>
        <v>#N/A</v>
      </c>
      <c r="BO250" s="91"/>
      <c r="BP250" s="91"/>
      <c r="BQ250" s="19" t="e">
        <f t="shared" si="209"/>
        <v>#N/A</v>
      </c>
      <c r="BR250" s="19" t="str">
        <f t="shared" si="210"/>
        <v>si</v>
      </c>
      <c r="BS250" s="78" t="e">
        <f t="shared" si="211"/>
        <v>#N/A</v>
      </c>
      <c r="BT250" s="78" t="e">
        <f t="shared" si="212"/>
        <v>#N/A</v>
      </c>
      <c r="BU250" s="11" t="e">
        <f t="shared" si="213"/>
        <v>#N/A</v>
      </c>
      <c r="BV250" s="92"/>
      <c r="BW250" s="92"/>
      <c r="BX250" s="82" t="str" cm="1">
        <f t="array" ref="BX250">_xlfn.IFS('indicatori output 1.2'!BW250=0, "si", OR('Indicatori target 1.2'!K250="err",'Indicatori target 1.2'!L250="err"), "no", AND('indicatori output 1.2'!BW250&gt;0, 'Indicatori target 1.2'!K250&lt;&gt;'Indicatori target 1.2'!L250), "no", AND('indicatori output 1.2'!BW250&gt;0,'Indicatori target 1.2'!K250='Indicatori target 1.2'!L250), "si")</f>
        <v>si</v>
      </c>
      <c r="BY250" s="82" t="str">
        <f t="shared" si="229"/>
        <v>si</v>
      </c>
      <c r="BZ250" s="78">
        <f t="shared" si="230"/>
        <v>0</v>
      </c>
      <c r="CA250" s="78">
        <f t="shared" si="231"/>
        <v>0</v>
      </c>
    </row>
    <row r="251" spans="1:79" x14ac:dyDescent="0.3">
      <c r="A251"/>
      <c r="B251"/>
      <c r="C251" s="10" t="e">
        <f>INDEX(Foglio2!$B:$C,MATCH('indicatori output 1.2'!B251,Foglio2!$B:$B,0),2)</f>
        <v>#N/A</v>
      </c>
      <c r="D251" s="10" t="e">
        <f>INDEX(Foglio4!$C:$D,MATCH('indicatori output 1.2'!B251,Foglio4!$C:$C,0),2)</f>
        <v>#N/A</v>
      </c>
      <c r="E251" s="91"/>
      <c r="F251" s="91"/>
      <c r="G251" s="19" t="e">
        <f t="shared" si="185"/>
        <v>#N/A</v>
      </c>
      <c r="H251" s="19" t="str">
        <f t="shared" si="186"/>
        <v>si</v>
      </c>
      <c r="I251" s="19" t="e">
        <f t="shared" si="221"/>
        <v>#N/A</v>
      </c>
      <c r="J251" s="19" t="e" cm="1">
        <f t="array" ref="J251">_xlfn.IFS(D251=F251,"uguale",D251&lt;F251,"regis maggiore",D251&gt;F251,"regis minore")</f>
        <v>#N/A</v>
      </c>
      <c r="K251" s="78" t="e">
        <f t="shared" si="222"/>
        <v>#N/A</v>
      </c>
      <c r="L251" s="78" t="e">
        <f t="shared" si="223"/>
        <v>#N/A</v>
      </c>
      <c r="M251" s="11" t="e">
        <f t="shared" si="214"/>
        <v>#N/A</v>
      </c>
      <c r="N251" s="15" t="e">
        <f>INDEX(Foglio2!$F:$G,MATCH(B251,Foglio2!$F:$F,0),2)</f>
        <v>#N/A</v>
      </c>
      <c r="O251" s="91"/>
      <c r="P251" s="91"/>
      <c r="Q251" s="19" t="e">
        <f t="shared" si="187"/>
        <v>#N/A</v>
      </c>
      <c r="R251" s="19" t="str" cm="1">
        <f t="array" ref="R251">_xlfn.IFS(P251=0,"si", AND(1&lt;P251, P251&lt;=O251),"si", OR(P251=1, P251&gt;O251),"no")</f>
        <v>si</v>
      </c>
      <c r="S251" s="78" t="e">
        <f t="shared" si="188"/>
        <v>#N/A</v>
      </c>
      <c r="T251" s="78" t="e">
        <f t="shared" si="189"/>
        <v>#N/A</v>
      </c>
      <c r="U251" s="11" t="e">
        <f t="shared" si="190"/>
        <v>#N/A</v>
      </c>
      <c r="V251" s="15" t="e">
        <f>INDEX(Foglio2!$J:$K,MATCH(B251,Foglio2!$J:$J,0),2)</f>
        <v>#N/A</v>
      </c>
      <c r="W251" s="91"/>
      <c r="X251" s="91"/>
      <c r="Y251" s="19" t="e">
        <f t="shared" si="191"/>
        <v>#N/A</v>
      </c>
      <c r="Z251" s="19" t="str">
        <f t="shared" si="192"/>
        <v>si</v>
      </c>
      <c r="AA251" s="78" t="e">
        <f t="shared" si="193"/>
        <v>#N/A</v>
      </c>
      <c r="AB251" s="78" t="e">
        <f t="shared" si="215"/>
        <v>#N/A</v>
      </c>
      <c r="AC251" s="19" t="e">
        <f t="shared" si="224"/>
        <v>#N/A</v>
      </c>
      <c r="AD251" s="11" t="e">
        <f t="shared" si="216"/>
        <v>#N/A</v>
      </c>
      <c r="AE251" s="15" t="e">
        <f>INDEX(Foglio2!$N:$O,MATCH(B251,Foglio2!$N:$N,0),2)</f>
        <v>#N/A</v>
      </c>
      <c r="AF251" s="91"/>
      <c r="AG251" s="91"/>
      <c r="AH251" s="19" t="e">
        <f t="shared" si="194"/>
        <v>#N/A</v>
      </c>
      <c r="AI251" s="19" t="str">
        <f t="shared" si="195"/>
        <v>si</v>
      </c>
      <c r="AJ251" s="78" t="e">
        <f t="shared" si="196"/>
        <v>#N/A</v>
      </c>
      <c r="AK251" s="78" t="e">
        <f t="shared" si="217"/>
        <v>#N/A</v>
      </c>
      <c r="AL251" s="19" t="e">
        <f t="shared" si="218"/>
        <v>#N/A</v>
      </c>
      <c r="AM251" s="11" t="e">
        <f t="shared" si="219"/>
        <v>#N/A</v>
      </c>
      <c r="AN251" s="15" t="e">
        <f>INDEX(Foglio2!$R:$S,MATCH(B251,Foglio2!$R:$R,0),2)</f>
        <v>#N/A</v>
      </c>
      <c r="AO251" s="91"/>
      <c r="AP251" s="91"/>
      <c r="AQ251" s="19" t="e">
        <f t="shared" si="197"/>
        <v>#N/A</v>
      </c>
      <c r="AR251" s="19" t="str">
        <f t="shared" si="198"/>
        <v>si</v>
      </c>
      <c r="AS251" s="78" t="e">
        <f t="shared" si="199"/>
        <v>#N/A</v>
      </c>
      <c r="AT251" s="78" t="e">
        <f t="shared" si="200"/>
        <v>#N/A</v>
      </c>
      <c r="AU251" s="11" t="e">
        <f t="shared" si="201"/>
        <v>#N/A</v>
      </c>
      <c r="AV251" s="15" t="e">
        <f>INDEX(Foglio2!$V:$W,MATCH(B251,Foglio2!$V:$V,0),2)</f>
        <v>#N/A</v>
      </c>
      <c r="AW251" s="91"/>
      <c r="AX251" s="91"/>
      <c r="AY251" s="19" t="e">
        <f t="shared" si="202"/>
        <v>#N/A</v>
      </c>
      <c r="AZ251" s="19" t="str">
        <f t="shared" si="203"/>
        <v>si</v>
      </c>
      <c r="BA251" s="78" t="e">
        <f t="shared" si="204"/>
        <v>#N/A</v>
      </c>
      <c r="BB251" s="78" t="e">
        <f t="shared" si="205"/>
        <v>#N/A</v>
      </c>
      <c r="BC251" s="11" t="e">
        <f t="shared" si="206"/>
        <v>#N/A</v>
      </c>
      <c r="BD251" s="15" t="e">
        <f>INDEX(Foglio2!$Z:$AA,MATCH(B251,Foglio2!$Z:$Z,0),2)</f>
        <v>#N/A</v>
      </c>
      <c r="BE251" s="91"/>
      <c r="BF251" s="91"/>
      <c r="BG251" s="19" t="e">
        <f t="shared" si="207"/>
        <v>#N/A</v>
      </c>
      <c r="BH251" s="19" t="str">
        <f t="shared" si="208"/>
        <v>si</v>
      </c>
      <c r="BI251" s="82" t="e">
        <f t="shared" si="225"/>
        <v>#N/A</v>
      </c>
      <c r="BJ251" s="78" t="e">
        <f t="shared" si="226"/>
        <v>#N/A</v>
      </c>
      <c r="BK251" s="78" t="e">
        <f t="shared" si="227"/>
        <v>#N/A</v>
      </c>
      <c r="BL251" s="19" t="e">
        <f t="shared" si="228"/>
        <v>#N/A</v>
      </c>
      <c r="BM251" s="11" t="e">
        <f t="shared" si="220"/>
        <v>#N/A</v>
      </c>
      <c r="BN251" s="15" t="e">
        <f>INDEX(Foglio2!$AC:$AD,MATCH(B251,Foglio2!$AC:$AC,0),2)</f>
        <v>#N/A</v>
      </c>
      <c r="BO251" s="91"/>
      <c r="BP251" s="91"/>
      <c r="BQ251" s="19" t="e">
        <f t="shared" si="209"/>
        <v>#N/A</v>
      </c>
      <c r="BR251" s="19" t="str">
        <f t="shared" si="210"/>
        <v>si</v>
      </c>
      <c r="BS251" s="78" t="e">
        <f t="shared" si="211"/>
        <v>#N/A</v>
      </c>
      <c r="BT251" s="78" t="e">
        <f t="shared" si="212"/>
        <v>#N/A</v>
      </c>
      <c r="BU251" s="11" t="e">
        <f t="shared" si="213"/>
        <v>#N/A</v>
      </c>
      <c r="BV251" s="92"/>
      <c r="BW251" s="92"/>
      <c r="BX251" s="82" t="str" cm="1">
        <f t="array" ref="BX251">_xlfn.IFS('indicatori output 1.2'!BW251=0, "si", OR('Indicatori target 1.2'!K251="err",'Indicatori target 1.2'!L251="err"), "no", AND('indicatori output 1.2'!BW251&gt;0, 'Indicatori target 1.2'!K251&lt;&gt;'Indicatori target 1.2'!L251), "no", AND('indicatori output 1.2'!BW251&gt;0,'Indicatori target 1.2'!K251='Indicatori target 1.2'!L251), "si")</f>
        <v>si</v>
      </c>
      <c r="BY251" s="82" t="str">
        <f t="shared" si="229"/>
        <v>si</v>
      </c>
      <c r="BZ251" s="78">
        <f t="shared" si="230"/>
        <v>0</v>
      </c>
      <c r="CA251" s="78">
        <f t="shared" si="231"/>
        <v>0</v>
      </c>
    </row>
    <row r="252" spans="1:79" x14ac:dyDescent="0.3">
      <c r="A252"/>
      <c r="B252"/>
      <c r="C252" s="10" t="e">
        <f>INDEX(Foglio2!$B:$C,MATCH('indicatori output 1.2'!B252,Foglio2!$B:$B,0),2)</f>
        <v>#N/A</v>
      </c>
      <c r="D252" s="10" t="e">
        <f>INDEX(Foglio4!$C:$D,MATCH('indicatori output 1.2'!B252,Foglio4!$C:$C,0),2)</f>
        <v>#N/A</v>
      </c>
      <c r="E252" s="91"/>
      <c r="F252" s="91"/>
      <c r="G252" s="19" t="e">
        <f t="shared" si="185"/>
        <v>#N/A</v>
      </c>
      <c r="H252" s="19" t="str">
        <f t="shared" si="186"/>
        <v>si</v>
      </c>
      <c r="I252" s="19" t="e">
        <f t="shared" si="221"/>
        <v>#N/A</v>
      </c>
      <c r="J252" s="19" t="e" cm="1">
        <f t="array" ref="J252">_xlfn.IFS(D252=F252,"uguale",D252&lt;F252,"regis maggiore",D252&gt;F252,"regis minore")</f>
        <v>#N/A</v>
      </c>
      <c r="K252" s="78" t="e">
        <f t="shared" si="222"/>
        <v>#N/A</v>
      </c>
      <c r="L252" s="78" t="e">
        <f t="shared" si="223"/>
        <v>#N/A</v>
      </c>
      <c r="M252" s="11" t="e">
        <f t="shared" si="214"/>
        <v>#N/A</v>
      </c>
      <c r="N252" s="15" t="e">
        <f>INDEX(Foglio2!$F:$G,MATCH(B252,Foglio2!$F:$F,0),2)</f>
        <v>#N/A</v>
      </c>
      <c r="O252" s="91"/>
      <c r="P252" s="91"/>
      <c r="Q252" s="19" t="e">
        <f t="shared" si="187"/>
        <v>#N/A</v>
      </c>
      <c r="R252" s="19" t="str" cm="1">
        <f t="array" ref="R252">_xlfn.IFS(P252=0,"si", AND(1&lt;P252, P252&lt;=O252),"si", OR(P252=1, P252&gt;O252),"no")</f>
        <v>si</v>
      </c>
      <c r="S252" s="78" t="e">
        <f t="shared" si="188"/>
        <v>#N/A</v>
      </c>
      <c r="T252" s="78" t="e">
        <f t="shared" si="189"/>
        <v>#N/A</v>
      </c>
      <c r="U252" s="11" t="e">
        <f t="shared" si="190"/>
        <v>#N/A</v>
      </c>
      <c r="V252" s="15" t="e">
        <f>INDEX(Foglio2!$J:$K,MATCH(B252,Foglio2!$J:$J,0),2)</f>
        <v>#N/A</v>
      </c>
      <c r="W252" s="91"/>
      <c r="X252" s="91"/>
      <c r="Y252" s="19" t="e">
        <f t="shared" si="191"/>
        <v>#N/A</v>
      </c>
      <c r="Z252" s="19" t="str">
        <f t="shared" si="192"/>
        <v>si</v>
      </c>
      <c r="AA252" s="78" t="e">
        <f t="shared" si="193"/>
        <v>#N/A</v>
      </c>
      <c r="AB252" s="78" t="e">
        <f t="shared" si="215"/>
        <v>#N/A</v>
      </c>
      <c r="AC252" s="19" t="e">
        <f t="shared" si="224"/>
        <v>#N/A</v>
      </c>
      <c r="AD252" s="11" t="e">
        <f t="shared" si="216"/>
        <v>#N/A</v>
      </c>
      <c r="AE252" s="15" t="e">
        <f>INDEX(Foglio2!$N:$O,MATCH(B252,Foglio2!$N:$N,0),2)</f>
        <v>#N/A</v>
      </c>
      <c r="AF252" s="91"/>
      <c r="AG252" s="91"/>
      <c r="AH252" s="19" t="e">
        <f t="shared" si="194"/>
        <v>#N/A</v>
      </c>
      <c r="AI252" s="19" t="str">
        <f t="shared" si="195"/>
        <v>si</v>
      </c>
      <c r="AJ252" s="78" t="e">
        <f t="shared" si="196"/>
        <v>#N/A</v>
      </c>
      <c r="AK252" s="78" t="e">
        <f t="shared" si="217"/>
        <v>#N/A</v>
      </c>
      <c r="AL252" s="19" t="e">
        <f t="shared" si="218"/>
        <v>#N/A</v>
      </c>
      <c r="AM252" s="11" t="e">
        <f t="shared" si="219"/>
        <v>#N/A</v>
      </c>
      <c r="AN252" s="15" t="e">
        <f>INDEX(Foglio2!$R:$S,MATCH(B252,Foglio2!$R:$R,0),2)</f>
        <v>#N/A</v>
      </c>
      <c r="AO252" s="91"/>
      <c r="AP252" s="91"/>
      <c r="AQ252" s="19" t="e">
        <f t="shared" si="197"/>
        <v>#N/A</v>
      </c>
      <c r="AR252" s="19" t="str">
        <f t="shared" si="198"/>
        <v>si</v>
      </c>
      <c r="AS252" s="78" t="e">
        <f t="shared" si="199"/>
        <v>#N/A</v>
      </c>
      <c r="AT252" s="78" t="e">
        <f t="shared" si="200"/>
        <v>#N/A</v>
      </c>
      <c r="AU252" s="11" t="e">
        <f t="shared" si="201"/>
        <v>#N/A</v>
      </c>
      <c r="AV252" s="15" t="e">
        <f>INDEX(Foglio2!$V:$W,MATCH(B252,Foglio2!$V:$V,0),2)</f>
        <v>#N/A</v>
      </c>
      <c r="AW252" s="91"/>
      <c r="AX252" s="91"/>
      <c r="AY252" s="19" t="e">
        <f t="shared" si="202"/>
        <v>#N/A</v>
      </c>
      <c r="AZ252" s="19" t="str">
        <f t="shared" si="203"/>
        <v>si</v>
      </c>
      <c r="BA252" s="78" t="e">
        <f t="shared" si="204"/>
        <v>#N/A</v>
      </c>
      <c r="BB252" s="78" t="e">
        <f t="shared" si="205"/>
        <v>#N/A</v>
      </c>
      <c r="BC252" s="11" t="e">
        <f t="shared" si="206"/>
        <v>#N/A</v>
      </c>
      <c r="BD252" s="15" t="e">
        <f>INDEX(Foglio2!$Z:$AA,MATCH(B252,Foglio2!$Z:$Z,0),2)</f>
        <v>#N/A</v>
      </c>
      <c r="BE252" s="91"/>
      <c r="BF252" s="91"/>
      <c r="BG252" s="19" t="e">
        <f t="shared" si="207"/>
        <v>#N/A</v>
      </c>
      <c r="BH252" s="19" t="str">
        <f t="shared" si="208"/>
        <v>si</v>
      </c>
      <c r="BI252" s="82" t="e">
        <f t="shared" si="225"/>
        <v>#N/A</v>
      </c>
      <c r="BJ252" s="78" t="e">
        <f t="shared" si="226"/>
        <v>#N/A</v>
      </c>
      <c r="BK252" s="78" t="e">
        <f t="shared" si="227"/>
        <v>#N/A</v>
      </c>
      <c r="BL252" s="19" t="e">
        <f t="shared" si="228"/>
        <v>#N/A</v>
      </c>
      <c r="BM252" s="11" t="e">
        <f t="shared" si="220"/>
        <v>#N/A</v>
      </c>
      <c r="BN252" s="15" t="e">
        <f>INDEX(Foglio2!$AC:$AD,MATCH(B252,Foglio2!$AC:$AC,0),2)</f>
        <v>#N/A</v>
      </c>
      <c r="BO252" s="91"/>
      <c r="BP252" s="91"/>
      <c r="BQ252" s="19" t="e">
        <f t="shared" si="209"/>
        <v>#N/A</v>
      </c>
      <c r="BR252" s="19" t="str">
        <f t="shared" si="210"/>
        <v>si</v>
      </c>
      <c r="BS252" s="78" t="e">
        <f t="shared" si="211"/>
        <v>#N/A</v>
      </c>
      <c r="BT252" s="78" t="e">
        <f t="shared" si="212"/>
        <v>#N/A</v>
      </c>
      <c r="BU252" s="11" t="e">
        <f t="shared" si="213"/>
        <v>#N/A</v>
      </c>
      <c r="BV252" s="92"/>
      <c r="BW252" s="92"/>
      <c r="BX252" s="82" t="str" cm="1">
        <f t="array" ref="BX252">_xlfn.IFS('indicatori output 1.2'!BW252=0, "si", OR('Indicatori target 1.2'!K252="err",'Indicatori target 1.2'!L252="err"), "no", AND('indicatori output 1.2'!BW252&gt;0, 'Indicatori target 1.2'!K252&lt;&gt;'Indicatori target 1.2'!L252), "no", AND('indicatori output 1.2'!BW252&gt;0,'Indicatori target 1.2'!K252='Indicatori target 1.2'!L252), "si")</f>
        <v>si</v>
      </c>
      <c r="BY252" s="82" t="str">
        <f t="shared" si="229"/>
        <v>si</v>
      </c>
      <c r="BZ252" s="78">
        <f t="shared" si="230"/>
        <v>0</v>
      </c>
      <c r="CA252" s="78">
        <f t="shared" si="231"/>
        <v>0</v>
      </c>
    </row>
    <row r="253" spans="1:79" x14ac:dyDescent="0.3">
      <c r="A253"/>
      <c r="B253"/>
      <c r="C253" s="10" t="e">
        <f>INDEX(Foglio2!$B:$C,MATCH('indicatori output 1.2'!B253,Foglio2!$B:$B,0),2)</f>
        <v>#N/A</v>
      </c>
      <c r="D253" s="10" t="e">
        <f>INDEX(Foglio4!$C:$D,MATCH('indicatori output 1.2'!B253,Foglio4!$C:$C,0),2)</f>
        <v>#N/A</v>
      </c>
      <c r="E253" s="91"/>
      <c r="F253" s="91"/>
      <c r="G253" s="19" t="e">
        <f t="shared" si="185"/>
        <v>#N/A</v>
      </c>
      <c r="H253" s="19" t="str">
        <f t="shared" si="186"/>
        <v>si</v>
      </c>
      <c r="I253" s="19" t="e">
        <f t="shared" si="221"/>
        <v>#N/A</v>
      </c>
      <c r="J253" s="19" t="e" cm="1">
        <f t="array" ref="J253">_xlfn.IFS(D253=F253,"uguale",D253&lt;F253,"regis maggiore",D253&gt;F253,"regis minore")</f>
        <v>#N/A</v>
      </c>
      <c r="K253" s="78" t="e">
        <f t="shared" si="222"/>
        <v>#N/A</v>
      </c>
      <c r="L253" s="78" t="e">
        <f t="shared" si="223"/>
        <v>#N/A</v>
      </c>
      <c r="M253" s="11" t="e">
        <f t="shared" si="214"/>
        <v>#N/A</v>
      </c>
      <c r="N253" s="15" t="e">
        <f>INDEX(Foglio2!$F:$G,MATCH(B253,Foglio2!$F:$F,0),2)</f>
        <v>#N/A</v>
      </c>
      <c r="O253" s="91"/>
      <c r="P253" s="91"/>
      <c r="Q253" s="19" t="e">
        <f t="shared" si="187"/>
        <v>#N/A</v>
      </c>
      <c r="R253" s="19" t="str" cm="1">
        <f t="array" ref="R253">_xlfn.IFS(P253=0,"si", AND(1&lt;P253, P253&lt;=O253),"si", OR(P253=1, P253&gt;O253),"no")</f>
        <v>si</v>
      </c>
      <c r="S253" s="78" t="e">
        <f t="shared" si="188"/>
        <v>#N/A</v>
      </c>
      <c r="T253" s="78" t="e">
        <f t="shared" si="189"/>
        <v>#N/A</v>
      </c>
      <c r="U253" s="11" t="e">
        <f t="shared" si="190"/>
        <v>#N/A</v>
      </c>
      <c r="V253" s="15" t="e">
        <f>INDEX(Foglio2!$J:$K,MATCH(B253,Foglio2!$J:$J,0),2)</f>
        <v>#N/A</v>
      </c>
      <c r="W253" s="91"/>
      <c r="X253" s="91"/>
      <c r="Y253" s="19" t="e">
        <f t="shared" si="191"/>
        <v>#N/A</v>
      </c>
      <c r="Z253" s="19" t="str">
        <f t="shared" si="192"/>
        <v>si</v>
      </c>
      <c r="AA253" s="78" t="e">
        <f t="shared" si="193"/>
        <v>#N/A</v>
      </c>
      <c r="AB253" s="78" t="e">
        <f t="shared" si="215"/>
        <v>#N/A</v>
      </c>
      <c r="AC253" s="19" t="e">
        <f t="shared" si="224"/>
        <v>#N/A</v>
      </c>
      <c r="AD253" s="11" t="e">
        <f t="shared" si="216"/>
        <v>#N/A</v>
      </c>
      <c r="AE253" s="15" t="e">
        <f>INDEX(Foglio2!$N:$O,MATCH(B253,Foglio2!$N:$N,0),2)</f>
        <v>#N/A</v>
      </c>
      <c r="AF253" s="91"/>
      <c r="AG253" s="91"/>
      <c r="AH253" s="19" t="e">
        <f t="shared" si="194"/>
        <v>#N/A</v>
      </c>
      <c r="AI253" s="19" t="str">
        <f t="shared" si="195"/>
        <v>si</v>
      </c>
      <c r="AJ253" s="78" t="e">
        <f t="shared" si="196"/>
        <v>#N/A</v>
      </c>
      <c r="AK253" s="78" t="e">
        <f t="shared" si="217"/>
        <v>#N/A</v>
      </c>
      <c r="AL253" s="19" t="e">
        <f t="shared" si="218"/>
        <v>#N/A</v>
      </c>
      <c r="AM253" s="11" t="e">
        <f t="shared" si="219"/>
        <v>#N/A</v>
      </c>
      <c r="AN253" s="15" t="e">
        <f>INDEX(Foglio2!$R:$S,MATCH(B253,Foglio2!$R:$R,0),2)</f>
        <v>#N/A</v>
      </c>
      <c r="AO253" s="91"/>
      <c r="AP253" s="91"/>
      <c r="AQ253" s="19" t="e">
        <f t="shared" si="197"/>
        <v>#N/A</v>
      </c>
      <c r="AR253" s="19" t="str">
        <f t="shared" si="198"/>
        <v>si</v>
      </c>
      <c r="AS253" s="78" t="e">
        <f t="shared" si="199"/>
        <v>#N/A</v>
      </c>
      <c r="AT253" s="78" t="e">
        <f t="shared" si="200"/>
        <v>#N/A</v>
      </c>
      <c r="AU253" s="11" t="e">
        <f t="shared" si="201"/>
        <v>#N/A</v>
      </c>
      <c r="AV253" s="15" t="e">
        <f>INDEX(Foglio2!$V:$W,MATCH(B253,Foglio2!$V:$V,0),2)</f>
        <v>#N/A</v>
      </c>
      <c r="AW253" s="91"/>
      <c r="AX253" s="91"/>
      <c r="AY253" s="19" t="e">
        <f t="shared" si="202"/>
        <v>#N/A</v>
      </c>
      <c r="AZ253" s="19" t="str">
        <f t="shared" si="203"/>
        <v>si</v>
      </c>
      <c r="BA253" s="78" t="e">
        <f t="shared" si="204"/>
        <v>#N/A</v>
      </c>
      <c r="BB253" s="78" t="e">
        <f t="shared" si="205"/>
        <v>#N/A</v>
      </c>
      <c r="BC253" s="11" t="e">
        <f t="shared" si="206"/>
        <v>#N/A</v>
      </c>
      <c r="BD253" s="15" t="e">
        <f>INDEX(Foglio2!$Z:$AA,MATCH(B253,Foglio2!$Z:$Z,0),2)</f>
        <v>#N/A</v>
      </c>
      <c r="BE253" s="91"/>
      <c r="BF253" s="91"/>
      <c r="BG253" s="19" t="e">
        <f t="shared" si="207"/>
        <v>#N/A</v>
      </c>
      <c r="BH253" s="19" t="str">
        <f t="shared" si="208"/>
        <v>si</v>
      </c>
      <c r="BI253" s="82" t="e">
        <f t="shared" si="225"/>
        <v>#N/A</v>
      </c>
      <c r="BJ253" s="78" t="e">
        <f t="shared" si="226"/>
        <v>#N/A</v>
      </c>
      <c r="BK253" s="78" t="e">
        <f t="shared" si="227"/>
        <v>#N/A</v>
      </c>
      <c r="BL253" s="19" t="e">
        <f t="shared" si="228"/>
        <v>#N/A</v>
      </c>
      <c r="BM253" s="11" t="e">
        <f t="shared" si="220"/>
        <v>#N/A</v>
      </c>
      <c r="BN253" s="15" t="e">
        <f>INDEX(Foglio2!$AC:$AD,MATCH(B253,Foglio2!$AC:$AC,0),2)</f>
        <v>#N/A</v>
      </c>
      <c r="BO253" s="91"/>
      <c r="BP253" s="91"/>
      <c r="BQ253" s="19" t="e">
        <f t="shared" si="209"/>
        <v>#N/A</v>
      </c>
      <c r="BR253" s="19" t="str">
        <f t="shared" si="210"/>
        <v>si</v>
      </c>
      <c r="BS253" s="78" t="e">
        <f t="shared" si="211"/>
        <v>#N/A</v>
      </c>
      <c r="BT253" s="78" t="e">
        <f t="shared" si="212"/>
        <v>#N/A</v>
      </c>
      <c r="BU253" s="11" t="e">
        <f t="shared" si="213"/>
        <v>#N/A</v>
      </c>
      <c r="BV253" s="92"/>
      <c r="BW253" s="92"/>
      <c r="BX253" s="82" t="str" cm="1">
        <f t="array" ref="BX253">_xlfn.IFS('indicatori output 1.2'!BW253=0, "si", OR('Indicatori target 1.2'!K253="err",'Indicatori target 1.2'!L253="err"), "no", AND('indicatori output 1.2'!BW253&gt;0, 'Indicatori target 1.2'!K253&lt;&gt;'Indicatori target 1.2'!L253), "no", AND('indicatori output 1.2'!BW253&gt;0,'Indicatori target 1.2'!K253='Indicatori target 1.2'!L253), "si")</f>
        <v>si</v>
      </c>
      <c r="BY253" s="82" t="str">
        <f t="shared" si="229"/>
        <v>si</v>
      </c>
      <c r="BZ253" s="78">
        <f t="shared" si="230"/>
        <v>0</v>
      </c>
      <c r="CA253" s="78">
        <f t="shared" si="231"/>
        <v>0</v>
      </c>
    </row>
    <row r="254" spans="1:79" x14ac:dyDescent="0.3">
      <c r="A254"/>
      <c r="B254"/>
      <c r="C254" s="10" t="e">
        <f>INDEX(Foglio2!$B:$C,MATCH('indicatori output 1.2'!B254,Foglio2!$B:$B,0),2)</f>
        <v>#N/A</v>
      </c>
      <c r="D254" s="10" t="e">
        <f>INDEX(Foglio4!$C:$D,MATCH('indicatori output 1.2'!B254,Foglio4!$C:$C,0),2)</f>
        <v>#N/A</v>
      </c>
      <c r="E254" s="91"/>
      <c r="F254" s="91"/>
      <c r="G254" s="19" t="e">
        <f t="shared" si="185"/>
        <v>#N/A</v>
      </c>
      <c r="H254" s="19" t="str">
        <f t="shared" si="186"/>
        <v>si</v>
      </c>
      <c r="I254" s="19" t="e">
        <f t="shared" si="221"/>
        <v>#N/A</v>
      </c>
      <c r="J254" s="19" t="e" cm="1">
        <f t="array" ref="J254">_xlfn.IFS(D254=F254,"uguale",D254&lt;F254,"regis maggiore",D254&gt;F254,"regis minore")</f>
        <v>#N/A</v>
      </c>
      <c r="K254" s="78" t="e">
        <f t="shared" si="222"/>
        <v>#N/A</v>
      </c>
      <c r="L254" s="78" t="e">
        <f t="shared" si="223"/>
        <v>#N/A</v>
      </c>
      <c r="M254" s="11" t="e">
        <f t="shared" si="214"/>
        <v>#N/A</v>
      </c>
      <c r="N254" s="15" t="e">
        <f>INDEX(Foglio2!$F:$G,MATCH(B254,Foglio2!$F:$F,0),2)</f>
        <v>#N/A</v>
      </c>
      <c r="O254" s="91"/>
      <c r="P254" s="91"/>
      <c r="Q254" s="19" t="e">
        <f t="shared" si="187"/>
        <v>#N/A</v>
      </c>
      <c r="R254" s="19" t="str" cm="1">
        <f t="array" ref="R254">_xlfn.IFS(P254=0,"si", AND(1&lt;P254, P254&lt;=O254),"si", OR(P254=1, P254&gt;O254),"no")</f>
        <v>si</v>
      </c>
      <c r="S254" s="78" t="e">
        <f t="shared" si="188"/>
        <v>#N/A</v>
      </c>
      <c r="T254" s="78" t="e">
        <f t="shared" si="189"/>
        <v>#N/A</v>
      </c>
      <c r="U254" s="11" t="e">
        <f t="shared" si="190"/>
        <v>#N/A</v>
      </c>
      <c r="V254" s="15" t="e">
        <f>INDEX(Foglio2!$J:$K,MATCH(B254,Foglio2!$J:$J,0),2)</f>
        <v>#N/A</v>
      </c>
      <c r="W254" s="91"/>
      <c r="X254" s="91"/>
      <c r="Y254" s="19" t="e">
        <f t="shared" si="191"/>
        <v>#N/A</v>
      </c>
      <c r="Z254" s="19" t="str">
        <f t="shared" si="192"/>
        <v>si</v>
      </c>
      <c r="AA254" s="78" t="e">
        <f t="shared" si="193"/>
        <v>#N/A</v>
      </c>
      <c r="AB254" s="78" t="e">
        <f t="shared" si="215"/>
        <v>#N/A</v>
      </c>
      <c r="AC254" s="19" t="e">
        <f t="shared" si="224"/>
        <v>#N/A</v>
      </c>
      <c r="AD254" s="11" t="e">
        <f t="shared" si="216"/>
        <v>#N/A</v>
      </c>
      <c r="AE254" s="15" t="e">
        <f>INDEX(Foglio2!$N:$O,MATCH(B254,Foglio2!$N:$N,0),2)</f>
        <v>#N/A</v>
      </c>
      <c r="AF254" s="91"/>
      <c r="AG254" s="91"/>
      <c r="AH254" s="19" t="e">
        <f t="shared" si="194"/>
        <v>#N/A</v>
      </c>
      <c r="AI254" s="19" t="str">
        <f t="shared" si="195"/>
        <v>si</v>
      </c>
      <c r="AJ254" s="78" t="e">
        <f t="shared" si="196"/>
        <v>#N/A</v>
      </c>
      <c r="AK254" s="78" t="e">
        <f t="shared" si="217"/>
        <v>#N/A</v>
      </c>
      <c r="AL254" s="19" t="e">
        <f t="shared" si="218"/>
        <v>#N/A</v>
      </c>
      <c r="AM254" s="11" t="e">
        <f t="shared" si="219"/>
        <v>#N/A</v>
      </c>
      <c r="AN254" s="15" t="e">
        <f>INDEX(Foglio2!$R:$S,MATCH(B254,Foglio2!$R:$R,0),2)</f>
        <v>#N/A</v>
      </c>
      <c r="AO254" s="91"/>
      <c r="AP254" s="91"/>
      <c r="AQ254" s="19" t="e">
        <f t="shared" si="197"/>
        <v>#N/A</v>
      </c>
      <c r="AR254" s="19" t="str">
        <f t="shared" si="198"/>
        <v>si</v>
      </c>
      <c r="AS254" s="78" t="e">
        <f t="shared" si="199"/>
        <v>#N/A</v>
      </c>
      <c r="AT254" s="78" t="e">
        <f t="shared" si="200"/>
        <v>#N/A</v>
      </c>
      <c r="AU254" s="11" t="e">
        <f t="shared" si="201"/>
        <v>#N/A</v>
      </c>
      <c r="AV254" s="15" t="e">
        <f>INDEX(Foglio2!$V:$W,MATCH(B254,Foglio2!$V:$V,0),2)</f>
        <v>#N/A</v>
      </c>
      <c r="AW254" s="91"/>
      <c r="AX254" s="91"/>
      <c r="AY254" s="19" t="e">
        <f t="shared" si="202"/>
        <v>#N/A</v>
      </c>
      <c r="AZ254" s="19" t="str">
        <f t="shared" si="203"/>
        <v>si</v>
      </c>
      <c r="BA254" s="78" t="e">
        <f t="shared" si="204"/>
        <v>#N/A</v>
      </c>
      <c r="BB254" s="78" t="e">
        <f t="shared" si="205"/>
        <v>#N/A</v>
      </c>
      <c r="BC254" s="11" t="e">
        <f t="shared" si="206"/>
        <v>#N/A</v>
      </c>
      <c r="BD254" s="15" t="e">
        <f>INDEX(Foglio2!$Z:$AA,MATCH(B254,Foglio2!$Z:$Z,0),2)</f>
        <v>#N/A</v>
      </c>
      <c r="BE254" s="91"/>
      <c r="BF254" s="91"/>
      <c r="BG254" s="19" t="e">
        <f t="shared" si="207"/>
        <v>#N/A</v>
      </c>
      <c r="BH254" s="19" t="str">
        <f t="shared" si="208"/>
        <v>si</v>
      </c>
      <c r="BI254" s="82" t="e">
        <f t="shared" si="225"/>
        <v>#N/A</v>
      </c>
      <c r="BJ254" s="78" t="e">
        <f t="shared" si="226"/>
        <v>#N/A</v>
      </c>
      <c r="BK254" s="78" t="e">
        <f t="shared" si="227"/>
        <v>#N/A</v>
      </c>
      <c r="BL254" s="19" t="e">
        <f t="shared" si="228"/>
        <v>#N/A</v>
      </c>
      <c r="BM254" s="11" t="e">
        <f t="shared" si="220"/>
        <v>#N/A</v>
      </c>
      <c r="BN254" s="15" t="e">
        <f>INDEX(Foglio2!$AC:$AD,MATCH(B254,Foglio2!$AC:$AC,0),2)</f>
        <v>#N/A</v>
      </c>
      <c r="BO254" s="91"/>
      <c r="BP254" s="91"/>
      <c r="BQ254" s="19" t="e">
        <f t="shared" si="209"/>
        <v>#N/A</v>
      </c>
      <c r="BR254" s="19" t="str">
        <f t="shared" si="210"/>
        <v>si</v>
      </c>
      <c r="BS254" s="78" t="e">
        <f t="shared" si="211"/>
        <v>#N/A</v>
      </c>
      <c r="BT254" s="78" t="e">
        <f t="shared" si="212"/>
        <v>#N/A</v>
      </c>
      <c r="BU254" s="11" t="e">
        <f t="shared" si="213"/>
        <v>#N/A</v>
      </c>
      <c r="BV254" s="92"/>
      <c r="BW254" s="92"/>
      <c r="BX254" s="82" t="str" cm="1">
        <f t="array" ref="BX254">_xlfn.IFS('indicatori output 1.2'!BW254=0, "si", OR('Indicatori target 1.2'!K254="err",'Indicatori target 1.2'!L254="err"), "no", AND('indicatori output 1.2'!BW254&gt;0, 'Indicatori target 1.2'!K254&lt;&gt;'Indicatori target 1.2'!L254), "no", AND('indicatori output 1.2'!BW254&gt;0,'Indicatori target 1.2'!K254='Indicatori target 1.2'!L254), "si")</f>
        <v>si</v>
      </c>
      <c r="BY254" s="82" t="str">
        <f t="shared" si="229"/>
        <v>si</v>
      </c>
      <c r="BZ254" s="78">
        <f t="shared" si="230"/>
        <v>0</v>
      </c>
      <c r="CA254" s="78">
        <f t="shared" si="231"/>
        <v>0</v>
      </c>
    </row>
    <row r="255" spans="1:79" x14ac:dyDescent="0.3">
      <c r="A255"/>
      <c r="B255"/>
      <c r="C255" s="10" t="e">
        <f>INDEX(Foglio2!$B:$C,MATCH('indicatori output 1.2'!B255,Foglio2!$B:$B,0),2)</f>
        <v>#N/A</v>
      </c>
      <c r="D255" s="10" t="e">
        <f>INDEX(Foglio4!$C:$D,MATCH('indicatori output 1.2'!B255,Foglio4!$C:$C,0),2)</f>
        <v>#N/A</v>
      </c>
      <c r="E255" s="91"/>
      <c r="F255" s="91"/>
      <c r="G255" s="19" t="e">
        <f t="shared" si="185"/>
        <v>#N/A</v>
      </c>
      <c r="H255" s="19" t="str">
        <f t="shared" si="186"/>
        <v>si</v>
      </c>
      <c r="I255" s="19" t="e">
        <f t="shared" si="221"/>
        <v>#N/A</v>
      </c>
      <c r="J255" s="19" t="e" cm="1">
        <f t="array" ref="J255">_xlfn.IFS(D255=F255,"uguale",D255&lt;F255,"regis maggiore",D255&gt;F255,"regis minore")</f>
        <v>#N/A</v>
      </c>
      <c r="K255" s="78" t="e">
        <f t="shared" si="222"/>
        <v>#N/A</v>
      </c>
      <c r="L255" s="78" t="e">
        <f t="shared" si="223"/>
        <v>#N/A</v>
      </c>
      <c r="M255" s="11" t="e">
        <f t="shared" si="214"/>
        <v>#N/A</v>
      </c>
      <c r="N255" s="15" t="e">
        <f>INDEX(Foglio2!$F:$G,MATCH(B255,Foglio2!$F:$F,0),2)</f>
        <v>#N/A</v>
      </c>
      <c r="O255" s="91"/>
      <c r="P255" s="91"/>
      <c r="Q255" s="19" t="e">
        <f t="shared" si="187"/>
        <v>#N/A</v>
      </c>
      <c r="R255" s="19" t="str" cm="1">
        <f t="array" ref="R255">_xlfn.IFS(P255=0,"si", AND(1&lt;P255, P255&lt;=O255),"si", OR(P255=1, P255&gt;O255),"no")</f>
        <v>si</v>
      </c>
      <c r="S255" s="78" t="e">
        <f t="shared" si="188"/>
        <v>#N/A</v>
      </c>
      <c r="T255" s="78" t="e">
        <f t="shared" si="189"/>
        <v>#N/A</v>
      </c>
      <c r="U255" s="11" t="e">
        <f t="shared" si="190"/>
        <v>#N/A</v>
      </c>
      <c r="V255" s="15" t="e">
        <f>INDEX(Foglio2!$J:$K,MATCH(B255,Foglio2!$J:$J,0),2)</f>
        <v>#N/A</v>
      </c>
      <c r="W255" s="91"/>
      <c r="X255" s="91"/>
      <c r="Y255" s="19" t="e">
        <f t="shared" si="191"/>
        <v>#N/A</v>
      </c>
      <c r="Z255" s="19" t="str">
        <f t="shared" si="192"/>
        <v>si</v>
      </c>
      <c r="AA255" s="78" t="e">
        <f t="shared" si="193"/>
        <v>#N/A</v>
      </c>
      <c r="AB255" s="78" t="e">
        <f t="shared" si="215"/>
        <v>#N/A</v>
      </c>
      <c r="AC255" s="19" t="e">
        <f t="shared" si="224"/>
        <v>#N/A</v>
      </c>
      <c r="AD255" s="11" t="e">
        <f t="shared" si="216"/>
        <v>#N/A</v>
      </c>
      <c r="AE255" s="15" t="e">
        <f>INDEX(Foglio2!$N:$O,MATCH(B255,Foglio2!$N:$N,0),2)</f>
        <v>#N/A</v>
      </c>
      <c r="AF255" s="91"/>
      <c r="AG255" s="91"/>
      <c r="AH255" s="19" t="e">
        <f t="shared" si="194"/>
        <v>#N/A</v>
      </c>
      <c r="AI255" s="19" t="str">
        <f t="shared" si="195"/>
        <v>si</v>
      </c>
      <c r="AJ255" s="78" t="e">
        <f t="shared" si="196"/>
        <v>#N/A</v>
      </c>
      <c r="AK255" s="78" t="e">
        <f t="shared" si="217"/>
        <v>#N/A</v>
      </c>
      <c r="AL255" s="19" t="e">
        <f t="shared" si="218"/>
        <v>#N/A</v>
      </c>
      <c r="AM255" s="11" t="e">
        <f t="shared" si="219"/>
        <v>#N/A</v>
      </c>
      <c r="AN255" s="15" t="e">
        <f>INDEX(Foglio2!$R:$S,MATCH(B255,Foglio2!$R:$R,0),2)</f>
        <v>#N/A</v>
      </c>
      <c r="AO255" s="91"/>
      <c r="AP255" s="91"/>
      <c r="AQ255" s="19" t="e">
        <f t="shared" si="197"/>
        <v>#N/A</v>
      </c>
      <c r="AR255" s="19" t="str">
        <f t="shared" si="198"/>
        <v>si</v>
      </c>
      <c r="AS255" s="78" t="e">
        <f t="shared" si="199"/>
        <v>#N/A</v>
      </c>
      <c r="AT255" s="78" t="e">
        <f t="shared" si="200"/>
        <v>#N/A</v>
      </c>
      <c r="AU255" s="11" t="e">
        <f t="shared" si="201"/>
        <v>#N/A</v>
      </c>
      <c r="AV255" s="15" t="e">
        <f>INDEX(Foglio2!$V:$W,MATCH(B255,Foglio2!$V:$V,0),2)</f>
        <v>#N/A</v>
      </c>
      <c r="AW255" s="91"/>
      <c r="AX255" s="91"/>
      <c r="AY255" s="19" t="e">
        <f t="shared" si="202"/>
        <v>#N/A</v>
      </c>
      <c r="AZ255" s="19" t="str">
        <f t="shared" si="203"/>
        <v>si</v>
      </c>
      <c r="BA255" s="78" t="e">
        <f t="shared" si="204"/>
        <v>#N/A</v>
      </c>
      <c r="BB255" s="78" t="e">
        <f t="shared" si="205"/>
        <v>#N/A</v>
      </c>
      <c r="BC255" s="11" t="e">
        <f t="shared" si="206"/>
        <v>#N/A</v>
      </c>
      <c r="BD255" s="15" t="e">
        <f>INDEX(Foglio2!$Z:$AA,MATCH(B255,Foglio2!$Z:$Z,0),2)</f>
        <v>#N/A</v>
      </c>
      <c r="BE255" s="91"/>
      <c r="BF255" s="91"/>
      <c r="BG255" s="19" t="e">
        <f t="shared" si="207"/>
        <v>#N/A</v>
      </c>
      <c r="BH255" s="19" t="str">
        <f t="shared" si="208"/>
        <v>si</v>
      </c>
      <c r="BI255" s="82" t="e">
        <f t="shared" si="225"/>
        <v>#N/A</v>
      </c>
      <c r="BJ255" s="78" t="e">
        <f t="shared" si="226"/>
        <v>#N/A</v>
      </c>
      <c r="BK255" s="78" t="e">
        <f t="shared" si="227"/>
        <v>#N/A</v>
      </c>
      <c r="BL255" s="19" t="e">
        <f t="shared" si="228"/>
        <v>#N/A</v>
      </c>
      <c r="BM255" s="11" t="e">
        <f t="shared" si="220"/>
        <v>#N/A</v>
      </c>
      <c r="BN255" s="15" t="e">
        <f>INDEX(Foglio2!$AC:$AD,MATCH(B255,Foglio2!$AC:$AC,0),2)</f>
        <v>#N/A</v>
      </c>
      <c r="BO255" s="91"/>
      <c r="BP255" s="91"/>
      <c r="BQ255" s="19" t="e">
        <f t="shared" si="209"/>
        <v>#N/A</v>
      </c>
      <c r="BR255" s="19" t="str">
        <f t="shared" si="210"/>
        <v>si</v>
      </c>
      <c r="BS255" s="78" t="e">
        <f t="shared" si="211"/>
        <v>#N/A</v>
      </c>
      <c r="BT255" s="78" t="e">
        <f t="shared" si="212"/>
        <v>#N/A</v>
      </c>
      <c r="BU255" s="11" t="e">
        <f t="shared" si="213"/>
        <v>#N/A</v>
      </c>
      <c r="BV255" s="92"/>
      <c r="BW255" s="92"/>
      <c r="BX255" s="82" t="str" cm="1">
        <f t="array" ref="BX255">_xlfn.IFS('indicatori output 1.2'!BW255=0, "si", OR('Indicatori target 1.2'!K255="err",'Indicatori target 1.2'!L255="err"), "no", AND('indicatori output 1.2'!BW255&gt;0, 'Indicatori target 1.2'!K255&lt;&gt;'Indicatori target 1.2'!L255), "no", AND('indicatori output 1.2'!BW255&gt;0,'Indicatori target 1.2'!K255='Indicatori target 1.2'!L255), "si")</f>
        <v>si</v>
      </c>
      <c r="BY255" s="82" t="str">
        <f t="shared" si="229"/>
        <v>si</v>
      </c>
      <c r="BZ255" s="78">
        <f t="shared" si="230"/>
        <v>0</v>
      </c>
      <c r="CA255" s="78">
        <f t="shared" si="231"/>
        <v>0</v>
      </c>
    </row>
    <row r="256" spans="1:79" x14ac:dyDescent="0.3">
      <c r="A256"/>
      <c r="B256"/>
      <c r="C256" s="10" t="e">
        <f>INDEX(Foglio2!$B:$C,MATCH('indicatori output 1.2'!B256,Foglio2!$B:$B,0),2)</f>
        <v>#N/A</v>
      </c>
      <c r="D256" s="10" t="e">
        <f>INDEX(Foglio4!$C:$D,MATCH('indicatori output 1.2'!B256,Foglio4!$C:$C,0),2)</f>
        <v>#N/A</v>
      </c>
      <c r="E256" s="91"/>
      <c r="F256" s="91"/>
      <c r="G256" s="19" t="e">
        <f t="shared" ref="G256:G319" si="232">IF(E256=C256,"si","no")</f>
        <v>#N/A</v>
      </c>
      <c r="H256" s="19" t="str">
        <f t="shared" si="186"/>
        <v>si</v>
      </c>
      <c r="I256" s="19" t="e">
        <f t="shared" si="221"/>
        <v>#N/A</v>
      </c>
      <c r="J256" s="19" t="e" cm="1">
        <f t="array" ref="J256">_xlfn.IFS(D256=F256,"uguale",D256&lt;F256,"regis maggiore",D256&gt;F256,"regis minore")</f>
        <v>#N/A</v>
      </c>
      <c r="K256" s="78" t="e">
        <f t="shared" si="222"/>
        <v>#N/A</v>
      </c>
      <c r="L256" s="78" t="e">
        <f t="shared" si="223"/>
        <v>#N/A</v>
      </c>
      <c r="M256" s="11" t="e">
        <f t="shared" si="214"/>
        <v>#N/A</v>
      </c>
      <c r="N256" s="15" t="e">
        <f>INDEX(Foglio2!$F:$G,MATCH(B256,Foglio2!$F:$F,0),2)</f>
        <v>#N/A</v>
      </c>
      <c r="O256" s="91"/>
      <c r="P256" s="91"/>
      <c r="Q256" s="19" t="e">
        <f t="shared" si="187"/>
        <v>#N/A</v>
      </c>
      <c r="R256" s="19" t="str" cm="1">
        <f t="array" ref="R256">_xlfn.IFS(P256=0,"si", AND(1&lt;P256, P256&lt;=O256),"si", OR(P256=1, P256&gt;O256),"no")</f>
        <v>si</v>
      </c>
      <c r="S256" s="78" t="e">
        <f t="shared" si="188"/>
        <v>#N/A</v>
      </c>
      <c r="T256" s="78" t="e">
        <f t="shared" si="189"/>
        <v>#N/A</v>
      </c>
      <c r="U256" s="11" t="e">
        <f t="shared" si="190"/>
        <v>#N/A</v>
      </c>
      <c r="V256" s="15" t="e">
        <f>INDEX(Foglio2!$J:$K,MATCH(B256,Foglio2!$J:$J,0),2)</f>
        <v>#N/A</v>
      </c>
      <c r="W256" s="91"/>
      <c r="X256" s="91"/>
      <c r="Y256" s="19" t="e">
        <f t="shared" si="191"/>
        <v>#N/A</v>
      </c>
      <c r="Z256" s="19" t="str">
        <f t="shared" si="192"/>
        <v>si</v>
      </c>
      <c r="AA256" s="78" t="e">
        <f t="shared" si="193"/>
        <v>#N/A</v>
      </c>
      <c r="AB256" s="78" t="e">
        <f t="shared" si="215"/>
        <v>#N/A</v>
      </c>
      <c r="AC256" s="19" t="e">
        <f t="shared" si="224"/>
        <v>#N/A</v>
      </c>
      <c r="AD256" s="11" t="e">
        <f t="shared" si="216"/>
        <v>#N/A</v>
      </c>
      <c r="AE256" s="15" t="e">
        <f>INDEX(Foglio2!$N:$O,MATCH(B256,Foglio2!$N:$N,0),2)</f>
        <v>#N/A</v>
      </c>
      <c r="AF256" s="91"/>
      <c r="AG256" s="91"/>
      <c r="AH256" s="19" t="e">
        <f t="shared" si="194"/>
        <v>#N/A</v>
      </c>
      <c r="AI256" s="19" t="str">
        <f t="shared" si="195"/>
        <v>si</v>
      </c>
      <c r="AJ256" s="78" t="e">
        <f t="shared" si="196"/>
        <v>#N/A</v>
      </c>
      <c r="AK256" s="78" t="e">
        <f t="shared" si="217"/>
        <v>#N/A</v>
      </c>
      <c r="AL256" s="19" t="e">
        <f t="shared" si="218"/>
        <v>#N/A</v>
      </c>
      <c r="AM256" s="11" t="e">
        <f t="shared" si="219"/>
        <v>#N/A</v>
      </c>
      <c r="AN256" s="15" t="e">
        <f>INDEX(Foglio2!$R:$S,MATCH(B256,Foglio2!$R:$R,0),2)</f>
        <v>#N/A</v>
      </c>
      <c r="AO256" s="91"/>
      <c r="AP256" s="91"/>
      <c r="AQ256" s="19" t="e">
        <f t="shared" si="197"/>
        <v>#N/A</v>
      </c>
      <c r="AR256" s="19" t="str">
        <f t="shared" si="198"/>
        <v>si</v>
      </c>
      <c r="AS256" s="78" t="e">
        <f t="shared" si="199"/>
        <v>#N/A</v>
      </c>
      <c r="AT256" s="78" t="e">
        <f t="shared" si="200"/>
        <v>#N/A</v>
      </c>
      <c r="AU256" s="11" t="e">
        <f t="shared" si="201"/>
        <v>#N/A</v>
      </c>
      <c r="AV256" s="15" t="e">
        <f>INDEX(Foglio2!$V:$W,MATCH(B256,Foglio2!$V:$V,0),2)</f>
        <v>#N/A</v>
      </c>
      <c r="AW256" s="91"/>
      <c r="AX256" s="91"/>
      <c r="AY256" s="19" t="e">
        <f t="shared" si="202"/>
        <v>#N/A</v>
      </c>
      <c r="AZ256" s="19" t="str">
        <f t="shared" si="203"/>
        <v>si</v>
      </c>
      <c r="BA256" s="78" t="e">
        <f t="shared" si="204"/>
        <v>#N/A</v>
      </c>
      <c r="BB256" s="78" t="e">
        <f t="shared" si="205"/>
        <v>#N/A</v>
      </c>
      <c r="BC256" s="11" t="e">
        <f t="shared" si="206"/>
        <v>#N/A</v>
      </c>
      <c r="BD256" s="15" t="e">
        <f>INDEX(Foglio2!$Z:$AA,MATCH(B256,Foglio2!$Z:$Z,0),2)</f>
        <v>#N/A</v>
      </c>
      <c r="BE256" s="91"/>
      <c r="BF256" s="91"/>
      <c r="BG256" s="19" t="e">
        <f t="shared" si="207"/>
        <v>#N/A</v>
      </c>
      <c r="BH256" s="19" t="str">
        <f t="shared" si="208"/>
        <v>si</v>
      </c>
      <c r="BI256" s="82" t="e">
        <f t="shared" si="225"/>
        <v>#N/A</v>
      </c>
      <c r="BJ256" s="78" t="e">
        <f t="shared" si="226"/>
        <v>#N/A</v>
      </c>
      <c r="BK256" s="78" t="e">
        <f t="shared" si="227"/>
        <v>#N/A</v>
      </c>
      <c r="BL256" s="19" t="e">
        <f t="shared" si="228"/>
        <v>#N/A</v>
      </c>
      <c r="BM256" s="11" t="e">
        <f t="shared" si="220"/>
        <v>#N/A</v>
      </c>
      <c r="BN256" s="15" t="e">
        <f>INDEX(Foglio2!$AC:$AD,MATCH(B256,Foglio2!$AC:$AC,0),2)</f>
        <v>#N/A</v>
      </c>
      <c r="BO256" s="91"/>
      <c r="BP256" s="91"/>
      <c r="BQ256" s="19" t="e">
        <f t="shared" si="209"/>
        <v>#N/A</v>
      </c>
      <c r="BR256" s="19" t="str">
        <f t="shared" si="210"/>
        <v>si</v>
      </c>
      <c r="BS256" s="78" t="e">
        <f t="shared" si="211"/>
        <v>#N/A</v>
      </c>
      <c r="BT256" s="78" t="e">
        <f t="shared" si="212"/>
        <v>#N/A</v>
      </c>
      <c r="BU256" s="11" t="e">
        <f t="shared" si="213"/>
        <v>#N/A</v>
      </c>
      <c r="BV256" s="92"/>
      <c r="BW256" s="92"/>
      <c r="BX256" s="82" t="str" cm="1">
        <f t="array" ref="BX256">_xlfn.IFS('indicatori output 1.2'!BW256=0, "si", OR('Indicatori target 1.2'!K256="err",'Indicatori target 1.2'!L256="err"), "no", AND('indicatori output 1.2'!BW256&gt;0, 'Indicatori target 1.2'!K256&lt;&gt;'Indicatori target 1.2'!L256), "no", AND('indicatori output 1.2'!BW256&gt;0,'Indicatori target 1.2'!K256='Indicatori target 1.2'!L256), "si")</f>
        <v>si</v>
      </c>
      <c r="BY256" s="82" t="str">
        <f t="shared" si="229"/>
        <v>si</v>
      </c>
      <c r="BZ256" s="78">
        <f t="shared" si="230"/>
        <v>0</v>
      </c>
      <c r="CA256" s="78">
        <f t="shared" si="231"/>
        <v>0</v>
      </c>
    </row>
    <row r="257" spans="1:79" x14ac:dyDescent="0.3">
      <c r="A257"/>
      <c r="B257"/>
      <c r="C257" s="10" t="e">
        <f>INDEX(Foglio2!$B:$C,MATCH('indicatori output 1.2'!B257,Foglio2!$B:$B,0),2)</f>
        <v>#N/A</v>
      </c>
      <c r="D257" s="10" t="e">
        <f>INDEX(Foglio4!$C:$D,MATCH('indicatori output 1.2'!B257,Foglio4!$C:$C,0),2)</f>
        <v>#N/A</v>
      </c>
      <c r="E257" s="91"/>
      <c r="F257" s="91"/>
      <c r="G257" s="19" t="e">
        <f t="shared" si="232"/>
        <v>#N/A</v>
      </c>
      <c r="H257" s="19" t="str">
        <f t="shared" ref="H257:H320" si="233">IF(F257&lt;=E257,"si","no")</f>
        <v>si</v>
      </c>
      <c r="I257" s="19" t="e">
        <f t="shared" si="221"/>
        <v>#N/A</v>
      </c>
      <c r="J257" s="19" t="e" cm="1">
        <f t="array" ref="J257">_xlfn.IFS(D257=F257,"uguale",D257&lt;F257,"regis maggiore",D257&gt;F257,"regis minore")</f>
        <v>#N/A</v>
      </c>
      <c r="K257" s="78" t="e">
        <f t="shared" si="222"/>
        <v>#N/A</v>
      </c>
      <c r="L257" s="78" t="e">
        <f t="shared" si="223"/>
        <v>#N/A</v>
      </c>
      <c r="M257" s="11" t="e">
        <f t="shared" si="214"/>
        <v>#N/A</v>
      </c>
      <c r="N257" s="15" t="e">
        <f>INDEX(Foglio2!$F:$G,MATCH(B257,Foglio2!$F:$F,0),2)</f>
        <v>#N/A</v>
      </c>
      <c r="O257" s="91"/>
      <c r="P257" s="91"/>
      <c r="Q257" s="19" t="e">
        <f t="shared" ref="Q257:Q320" si="234">IF(O257=N257,"si","no")</f>
        <v>#N/A</v>
      </c>
      <c r="R257" s="19" t="str" cm="1">
        <f t="array" ref="R257">_xlfn.IFS(P257=0,"si", AND(1&lt;P257, P257&lt;=O257),"si", OR(P257=1, P257&gt;O257),"no")</f>
        <v>si</v>
      </c>
      <c r="S257" s="78" t="e">
        <f t="shared" ref="S257:S320" si="235">IF(AND(Q257="si",R257="si"),O257,"err")</f>
        <v>#N/A</v>
      </c>
      <c r="T257" s="78" t="e">
        <f t="shared" ref="T257:T320" si="236">IF(AND(Q257="si",R257="si"),P257,"err")</f>
        <v>#N/A</v>
      </c>
      <c r="U257" s="11" t="e">
        <f t="shared" ref="U257:U320" si="237">IF(T257&lt;=0.5*S257,"Allert","ok")</f>
        <v>#N/A</v>
      </c>
      <c r="V257" s="15" t="e">
        <f>INDEX(Foglio2!$J:$K,MATCH(B257,Foglio2!$J:$J,0),2)</f>
        <v>#N/A</v>
      </c>
      <c r="W257" s="91"/>
      <c r="X257" s="91"/>
      <c r="Y257" s="19" t="e">
        <f t="shared" ref="Y257:Y320" si="238">IF(W257=V257,"si","no")</f>
        <v>#N/A</v>
      </c>
      <c r="Z257" s="19" t="str">
        <f t="shared" ref="Z257:Z320" si="239">IF(X257&lt;=W257,"si","no")</f>
        <v>si</v>
      </c>
      <c r="AA257" s="78" t="e">
        <f t="shared" ref="AA257:AA320" si="240">IF(AND(Y257="si",Z257="si"),W257,"err")</f>
        <v>#N/A</v>
      </c>
      <c r="AB257" s="78" t="e">
        <f t="shared" si="215"/>
        <v>#N/A</v>
      </c>
      <c r="AC257" s="19" t="e">
        <f t="shared" si="224"/>
        <v>#N/A</v>
      </c>
      <c r="AD257" s="11" t="e">
        <f t="shared" si="216"/>
        <v>#N/A</v>
      </c>
      <c r="AE257" s="15" t="e">
        <f>INDEX(Foglio2!$N:$O,MATCH(B257,Foglio2!$N:$N,0),2)</f>
        <v>#N/A</v>
      </c>
      <c r="AF257" s="91"/>
      <c r="AG257" s="91"/>
      <c r="AH257" s="19" t="e">
        <f t="shared" ref="AH257:AH320" si="241">IF(AF257=AE257,"si","no")</f>
        <v>#N/A</v>
      </c>
      <c r="AI257" s="19" t="str">
        <f t="shared" ref="AI257:AI320" si="242">IF(AG257&lt;=AF257,"si","no")</f>
        <v>si</v>
      </c>
      <c r="AJ257" s="78" t="e">
        <f t="shared" ref="AJ257:AJ320" si="243">IF(AND(AH257="si",AI257="si"),AF257,"err")</f>
        <v>#N/A</v>
      </c>
      <c r="AK257" s="78" t="e">
        <f t="shared" si="217"/>
        <v>#N/A</v>
      </c>
      <c r="AL257" s="19" t="e">
        <f t="shared" si="218"/>
        <v>#N/A</v>
      </c>
      <c r="AM257" s="11" t="e">
        <f t="shared" si="219"/>
        <v>#N/A</v>
      </c>
      <c r="AN257" s="15" t="e">
        <f>INDEX(Foglio2!$R:$S,MATCH(B257,Foglio2!$R:$R,0),2)</f>
        <v>#N/A</v>
      </c>
      <c r="AO257" s="91"/>
      <c r="AP257" s="91"/>
      <c r="AQ257" s="19" t="e">
        <f t="shared" ref="AQ257:AQ320" si="244">IF(AO257=AN257,"si","no")</f>
        <v>#N/A</v>
      </c>
      <c r="AR257" s="19" t="str">
        <f t="shared" ref="AR257:AR320" si="245">IF(AP257&lt;=AO257,"si","no")</f>
        <v>si</v>
      </c>
      <c r="AS257" s="78" t="e">
        <f t="shared" ref="AS257:AS320" si="246">IF(AND(AQ257="si",AR257="si"),AO257,"err")</f>
        <v>#N/A</v>
      </c>
      <c r="AT257" s="78" t="e">
        <f t="shared" ref="AT257:AT320" si="247">IF(AND(AQ257="si",AR257="si"),AP257,"err")</f>
        <v>#N/A</v>
      </c>
      <c r="AU257" s="11" t="e">
        <f t="shared" ref="AU257:AU320" si="248">IF(AT257&lt;=0.25*AS257,"Allert","ok")</f>
        <v>#N/A</v>
      </c>
      <c r="AV257" s="15" t="e">
        <f>INDEX(Foglio2!$V:$W,MATCH(B257,Foglio2!$V:$V,0),2)</f>
        <v>#N/A</v>
      </c>
      <c r="AW257" s="91"/>
      <c r="AX257" s="91"/>
      <c r="AY257" s="19" t="e">
        <f t="shared" ref="AY257:AY320" si="249">IF(AW257=AV257,"si","no")</f>
        <v>#N/A</v>
      </c>
      <c r="AZ257" s="19" t="str">
        <f t="shared" ref="AZ257:AZ320" si="250">IF(AX257&lt;=AW257,"si","no")</f>
        <v>si</v>
      </c>
      <c r="BA257" s="78" t="e">
        <f t="shared" ref="BA257:BA320" si="251">IF(AND(AY257="si",AZ257="si"),AW257,"err")</f>
        <v>#N/A</v>
      </c>
      <c r="BB257" s="78" t="e">
        <f t="shared" ref="BB257:BB320" si="252">IF(AND(AY257="si",AZ257="si"),AX257,"err")</f>
        <v>#N/A</v>
      </c>
      <c r="BC257" s="11" t="e">
        <f t="shared" ref="BC257:BC320" si="253">IF(BB257&lt;=0.25*BA257,"Allert","ok")</f>
        <v>#N/A</v>
      </c>
      <c r="BD257" s="15" t="e">
        <f>INDEX(Foglio2!$Z:$AA,MATCH(B257,Foglio2!$Z:$Z,0),2)</f>
        <v>#N/A</v>
      </c>
      <c r="BE257" s="91"/>
      <c r="BF257" s="91"/>
      <c r="BG257" s="19" t="e">
        <f t="shared" ref="BG257:BG320" si="254">IF(BE257=BD257,"si","no")</f>
        <v>#N/A</v>
      </c>
      <c r="BH257" s="19" t="str">
        <f t="shared" ref="BH257:BH320" si="255">IF(BF257&lt;=BE257,"si","no")</f>
        <v>si</v>
      </c>
      <c r="BI257" s="82" t="e">
        <f t="shared" si="225"/>
        <v>#N/A</v>
      </c>
      <c r="BJ257" s="78" t="e">
        <f t="shared" si="226"/>
        <v>#N/A</v>
      </c>
      <c r="BK257" s="78" t="e">
        <f t="shared" si="227"/>
        <v>#N/A</v>
      </c>
      <c r="BL257" s="19" t="e">
        <f t="shared" si="228"/>
        <v>#N/A</v>
      </c>
      <c r="BM257" s="11" t="e">
        <f t="shared" si="220"/>
        <v>#N/A</v>
      </c>
      <c r="BN257" s="15" t="e">
        <f>INDEX(Foglio2!$AC:$AD,MATCH(B257,Foglio2!$AC:$AC,0),2)</f>
        <v>#N/A</v>
      </c>
      <c r="BO257" s="91"/>
      <c r="BP257" s="91"/>
      <c r="BQ257" s="19" t="e">
        <f t="shared" ref="BQ257:BQ320" si="256">IF(BO257=BN257,"si","no")</f>
        <v>#N/A</v>
      </c>
      <c r="BR257" s="19" t="str">
        <f t="shared" ref="BR257:BR320" si="257">IF(BP257&lt;=BO257,"si","no")</f>
        <v>si</v>
      </c>
      <c r="BS257" s="78" t="e">
        <f t="shared" ref="BS257:BS320" si="258">IF(AND(BQ257="si",BR257="si"),BO257,"err")</f>
        <v>#N/A</v>
      </c>
      <c r="BT257" s="78" t="e">
        <f t="shared" ref="BT257:BT320" si="259">IF(AND(BQ257="si",BR257="si"),BP257,"err")</f>
        <v>#N/A</v>
      </c>
      <c r="BU257" s="11" t="e">
        <f t="shared" ref="BU257:BU320" si="260">IF(BT257&lt;=0.5*BS257,"Allert","ok")</f>
        <v>#N/A</v>
      </c>
      <c r="BV257" s="92"/>
      <c r="BW257" s="92"/>
      <c r="BX257" s="82" t="str" cm="1">
        <f t="array" ref="BX257">_xlfn.IFS('indicatori output 1.2'!BW257=0, "si", OR('Indicatori target 1.2'!K257="err",'Indicatori target 1.2'!L257="err"), "no", AND('indicatori output 1.2'!BW257&gt;0, 'Indicatori target 1.2'!K257&lt;&gt;'Indicatori target 1.2'!L257), "no", AND('indicatori output 1.2'!BW257&gt;0,'Indicatori target 1.2'!K257='Indicatori target 1.2'!L257), "si")</f>
        <v>si</v>
      </c>
      <c r="BY257" s="82" t="str">
        <f t="shared" si="229"/>
        <v>si</v>
      </c>
      <c r="BZ257" s="78">
        <f t="shared" si="230"/>
        <v>0</v>
      </c>
      <c r="CA257" s="78">
        <f t="shared" si="231"/>
        <v>0</v>
      </c>
    </row>
    <row r="258" spans="1:79" x14ac:dyDescent="0.3">
      <c r="A258"/>
      <c r="B258"/>
      <c r="C258" s="10" t="e">
        <f>INDEX(Foglio2!$B:$C,MATCH('indicatori output 1.2'!B258,Foglio2!$B:$B,0),2)</f>
        <v>#N/A</v>
      </c>
      <c r="D258" s="10" t="e">
        <f>INDEX(Foglio4!$C:$D,MATCH('indicatori output 1.2'!B258,Foglio4!$C:$C,0),2)</f>
        <v>#N/A</v>
      </c>
      <c r="E258" s="91"/>
      <c r="F258" s="91"/>
      <c r="G258" s="19" t="e">
        <f t="shared" si="232"/>
        <v>#N/A</v>
      </c>
      <c r="H258" s="19" t="str">
        <f t="shared" si="233"/>
        <v>si</v>
      </c>
      <c r="I258" s="19" t="e">
        <f t="shared" si="221"/>
        <v>#N/A</v>
      </c>
      <c r="J258" s="19" t="e" cm="1">
        <f t="array" ref="J258">_xlfn.IFS(D258=F258,"uguale",D258&lt;F258,"regis maggiore",D258&gt;F258,"regis minore")</f>
        <v>#N/A</v>
      </c>
      <c r="K258" s="78" t="e">
        <f t="shared" si="222"/>
        <v>#N/A</v>
      </c>
      <c r="L258" s="78" t="e">
        <f t="shared" si="223"/>
        <v>#N/A</v>
      </c>
      <c r="M258" s="11" t="e">
        <f t="shared" si="214"/>
        <v>#N/A</v>
      </c>
      <c r="N258" s="15" t="e">
        <f>INDEX(Foglio2!$F:$G,MATCH(B258,Foglio2!$F:$F,0),2)</f>
        <v>#N/A</v>
      </c>
      <c r="O258" s="91"/>
      <c r="P258" s="91"/>
      <c r="Q258" s="19" t="e">
        <f t="shared" si="234"/>
        <v>#N/A</v>
      </c>
      <c r="R258" s="19" t="str" cm="1">
        <f t="array" ref="R258">_xlfn.IFS(P258=0,"si", AND(1&lt;P258, P258&lt;=O258),"si", OR(P258=1, P258&gt;O258),"no")</f>
        <v>si</v>
      </c>
      <c r="S258" s="78" t="e">
        <f t="shared" si="235"/>
        <v>#N/A</v>
      </c>
      <c r="T258" s="78" t="e">
        <f t="shared" si="236"/>
        <v>#N/A</v>
      </c>
      <c r="U258" s="11" t="e">
        <f t="shared" si="237"/>
        <v>#N/A</v>
      </c>
      <c r="V258" s="15" t="e">
        <f>INDEX(Foglio2!$J:$K,MATCH(B258,Foglio2!$J:$J,0),2)</f>
        <v>#N/A</v>
      </c>
      <c r="W258" s="91"/>
      <c r="X258" s="91"/>
      <c r="Y258" s="19" t="e">
        <f t="shared" si="238"/>
        <v>#N/A</v>
      </c>
      <c r="Z258" s="19" t="str">
        <f t="shared" si="239"/>
        <v>si</v>
      </c>
      <c r="AA258" s="78" t="e">
        <f t="shared" si="240"/>
        <v>#N/A</v>
      </c>
      <c r="AB258" s="78" t="e">
        <f t="shared" si="215"/>
        <v>#N/A</v>
      </c>
      <c r="AC258" s="19" t="e">
        <f t="shared" si="224"/>
        <v>#N/A</v>
      </c>
      <c r="AD258" s="11" t="e">
        <f t="shared" si="216"/>
        <v>#N/A</v>
      </c>
      <c r="AE258" s="15" t="e">
        <f>INDEX(Foglio2!$N:$O,MATCH(B258,Foglio2!$N:$N,0),2)</f>
        <v>#N/A</v>
      </c>
      <c r="AF258" s="91"/>
      <c r="AG258" s="91"/>
      <c r="AH258" s="19" t="e">
        <f t="shared" si="241"/>
        <v>#N/A</v>
      </c>
      <c r="AI258" s="19" t="str">
        <f t="shared" si="242"/>
        <v>si</v>
      </c>
      <c r="AJ258" s="78" t="e">
        <f t="shared" si="243"/>
        <v>#N/A</v>
      </c>
      <c r="AK258" s="78" t="e">
        <f t="shared" si="217"/>
        <v>#N/A</v>
      </c>
      <c r="AL258" s="19" t="e">
        <f t="shared" si="218"/>
        <v>#N/A</v>
      </c>
      <c r="AM258" s="11" t="e">
        <f t="shared" si="219"/>
        <v>#N/A</v>
      </c>
      <c r="AN258" s="15" t="e">
        <f>INDEX(Foglio2!$R:$S,MATCH(B258,Foglio2!$R:$R,0),2)</f>
        <v>#N/A</v>
      </c>
      <c r="AO258" s="91"/>
      <c r="AP258" s="91"/>
      <c r="AQ258" s="19" t="e">
        <f t="shared" si="244"/>
        <v>#N/A</v>
      </c>
      <c r="AR258" s="19" t="str">
        <f t="shared" si="245"/>
        <v>si</v>
      </c>
      <c r="AS258" s="78" t="e">
        <f t="shared" si="246"/>
        <v>#N/A</v>
      </c>
      <c r="AT258" s="78" t="e">
        <f t="shared" si="247"/>
        <v>#N/A</v>
      </c>
      <c r="AU258" s="11" t="e">
        <f t="shared" si="248"/>
        <v>#N/A</v>
      </c>
      <c r="AV258" s="15" t="e">
        <f>INDEX(Foglio2!$V:$W,MATCH(B258,Foglio2!$V:$V,0),2)</f>
        <v>#N/A</v>
      </c>
      <c r="AW258" s="91"/>
      <c r="AX258" s="91"/>
      <c r="AY258" s="19" t="e">
        <f t="shared" si="249"/>
        <v>#N/A</v>
      </c>
      <c r="AZ258" s="19" t="str">
        <f t="shared" si="250"/>
        <v>si</v>
      </c>
      <c r="BA258" s="78" t="e">
        <f t="shared" si="251"/>
        <v>#N/A</v>
      </c>
      <c r="BB258" s="78" t="e">
        <f t="shared" si="252"/>
        <v>#N/A</v>
      </c>
      <c r="BC258" s="11" t="e">
        <f t="shared" si="253"/>
        <v>#N/A</v>
      </c>
      <c r="BD258" s="15" t="e">
        <f>INDEX(Foglio2!$Z:$AA,MATCH(B258,Foglio2!$Z:$Z,0),2)</f>
        <v>#N/A</v>
      </c>
      <c r="BE258" s="91"/>
      <c r="BF258" s="91"/>
      <c r="BG258" s="19" t="e">
        <f t="shared" si="254"/>
        <v>#N/A</v>
      </c>
      <c r="BH258" s="19" t="str">
        <f t="shared" si="255"/>
        <v>si</v>
      </c>
      <c r="BI258" s="82" t="e">
        <f t="shared" si="225"/>
        <v>#N/A</v>
      </c>
      <c r="BJ258" s="78" t="e">
        <f t="shared" si="226"/>
        <v>#N/A</v>
      </c>
      <c r="BK258" s="78" t="e">
        <f t="shared" si="227"/>
        <v>#N/A</v>
      </c>
      <c r="BL258" s="19" t="e">
        <f t="shared" si="228"/>
        <v>#N/A</v>
      </c>
      <c r="BM258" s="11" t="e">
        <f t="shared" si="220"/>
        <v>#N/A</v>
      </c>
      <c r="BN258" s="15" t="e">
        <f>INDEX(Foglio2!$AC:$AD,MATCH(B258,Foglio2!$AC:$AC,0),2)</f>
        <v>#N/A</v>
      </c>
      <c r="BO258" s="91"/>
      <c r="BP258" s="91"/>
      <c r="BQ258" s="19" t="e">
        <f t="shared" si="256"/>
        <v>#N/A</v>
      </c>
      <c r="BR258" s="19" t="str">
        <f t="shared" si="257"/>
        <v>si</v>
      </c>
      <c r="BS258" s="78" t="e">
        <f t="shared" si="258"/>
        <v>#N/A</v>
      </c>
      <c r="BT258" s="78" t="e">
        <f t="shared" si="259"/>
        <v>#N/A</v>
      </c>
      <c r="BU258" s="11" t="e">
        <f t="shared" si="260"/>
        <v>#N/A</v>
      </c>
      <c r="BV258" s="92"/>
      <c r="BW258" s="92"/>
      <c r="BX258" s="82" t="str" cm="1">
        <f t="array" ref="BX258">_xlfn.IFS('indicatori output 1.2'!BW258=0, "si", OR('Indicatori target 1.2'!K258="err",'Indicatori target 1.2'!L258="err"), "no", AND('indicatori output 1.2'!BW258&gt;0, 'Indicatori target 1.2'!K258&lt;&gt;'Indicatori target 1.2'!L258), "no", AND('indicatori output 1.2'!BW258&gt;0,'Indicatori target 1.2'!K258='Indicatori target 1.2'!L258), "si")</f>
        <v>si</v>
      </c>
      <c r="BY258" s="82" t="str">
        <f t="shared" si="229"/>
        <v>si</v>
      </c>
      <c r="BZ258" s="78">
        <f t="shared" si="230"/>
        <v>0</v>
      </c>
      <c r="CA258" s="78">
        <f t="shared" si="231"/>
        <v>0</v>
      </c>
    </row>
    <row r="259" spans="1:79" x14ac:dyDescent="0.3">
      <c r="A259"/>
      <c r="B259"/>
      <c r="C259" s="10" t="e">
        <f>INDEX(Foglio2!$B:$C,MATCH('indicatori output 1.2'!B259,Foglio2!$B:$B,0),2)</f>
        <v>#N/A</v>
      </c>
      <c r="D259" s="10" t="e">
        <f>INDEX(Foglio4!$C:$D,MATCH('indicatori output 1.2'!B259,Foglio4!$C:$C,0),2)</f>
        <v>#N/A</v>
      </c>
      <c r="E259" s="91"/>
      <c r="F259" s="91"/>
      <c r="G259" s="19" t="e">
        <f t="shared" si="232"/>
        <v>#N/A</v>
      </c>
      <c r="H259" s="19" t="str">
        <f t="shared" si="233"/>
        <v>si</v>
      </c>
      <c r="I259" s="19" t="e">
        <f t="shared" si="221"/>
        <v>#N/A</v>
      </c>
      <c r="J259" s="19" t="e" cm="1">
        <f t="array" ref="J259">_xlfn.IFS(D259=F259,"uguale",D259&lt;F259,"regis maggiore",D259&gt;F259,"regis minore")</f>
        <v>#N/A</v>
      </c>
      <c r="K259" s="78" t="e">
        <f t="shared" si="222"/>
        <v>#N/A</v>
      </c>
      <c r="L259" s="78" t="e">
        <f t="shared" si="223"/>
        <v>#N/A</v>
      </c>
      <c r="M259" s="11" t="e">
        <f t="shared" si="214"/>
        <v>#N/A</v>
      </c>
      <c r="N259" s="15" t="e">
        <f>INDEX(Foglio2!$F:$G,MATCH(B259,Foglio2!$F:$F,0),2)</f>
        <v>#N/A</v>
      </c>
      <c r="O259" s="91"/>
      <c r="P259" s="91"/>
      <c r="Q259" s="19" t="e">
        <f t="shared" si="234"/>
        <v>#N/A</v>
      </c>
      <c r="R259" s="19" t="str" cm="1">
        <f t="array" ref="R259">_xlfn.IFS(P259=0,"si", AND(1&lt;P259, P259&lt;=O259),"si", OR(P259=1, P259&gt;O259),"no")</f>
        <v>si</v>
      </c>
      <c r="S259" s="78" t="e">
        <f t="shared" si="235"/>
        <v>#N/A</v>
      </c>
      <c r="T259" s="78" t="e">
        <f t="shared" si="236"/>
        <v>#N/A</v>
      </c>
      <c r="U259" s="11" t="e">
        <f t="shared" si="237"/>
        <v>#N/A</v>
      </c>
      <c r="V259" s="15" t="e">
        <f>INDEX(Foglio2!$J:$K,MATCH(B259,Foglio2!$J:$J,0),2)</f>
        <v>#N/A</v>
      </c>
      <c r="W259" s="91"/>
      <c r="X259" s="91"/>
      <c r="Y259" s="19" t="e">
        <f t="shared" si="238"/>
        <v>#N/A</v>
      </c>
      <c r="Z259" s="19" t="str">
        <f t="shared" si="239"/>
        <v>si</v>
      </c>
      <c r="AA259" s="78" t="e">
        <f t="shared" si="240"/>
        <v>#N/A</v>
      </c>
      <c r="AB259" s="78" t="e">
        <f t="shared" si="215"/>
        <v>#N/A</v>
      </c>
      <c r="AC259" s="19" t="e">
        <f t="shared" si="224"/>
        <v>#N/A</v>
      </c>
      <c r="AD259" s="11" t="e">
        <f t="shared" si="216"/>
        <v>#N/A</v>
      </c>
      <c r="AE259" s="15" t="e">
        <f>INDEX(Foglio2!$N:$O,MATCH(B259,Foglio2!$N:$N,0),2)</f>
        <v>#N/A</v>
      </c>
      <c r="AF259" s="91"/>
      <c r="AG259" s="91"/>
      <c r="AH259" s="19" t="e">
        <f t="shared" si="241"/>
        <v>#N/A</v>
      </c>
      <c r="AI259" s="19" t="str">
        <f t="shared" si="242"/>
        <v>si</v>
      </c>
      <c r="AJ259" s="78" t="e">
        <f t="shared" si="243"/>
        <v>#N/A</v>
      </c>
      <c r="AK259" s="78" t="e">
        <f t="shared" si="217"/>
        <v>#N/A</v>
      </c>
      <c r="AL259" s="19" t="e">
        <f t="shared" si="218"/>
        <v>#N/A</v>
      </c>
      <c r="AM259" s="11" t="e">
        <f t="shared" si="219"/>
        <v>#N/A</v>
      </c>
      <c r="AN259" s="15" t="e">
        <f>INDEX(Foglio2!$R:$S,MATCH(B259,Foglio2!$R:$R,0),2)</f>
        <v>#N/A</v>
      </c>
      <c r="AO259" s="91"/>
      <c r="AP259" s="91"/>
      <c r="AQ259" s="19" t="e">
        <f t="shared" si="244"/>
        <v>#N/A</v>
      </c>
      <c r="AR259" s="19" t="str">
        <f t="shared" si="245"/>
        <v>si</v>
      </c>
      <c r="AS259" s="78" t="e">
        <f t="shared" si="246"/>
        <v>#N/A</v>
      </c>
      <c r="AT259" s="78" t="e">
        <f t="shared" si="247"/>
        <v>#N/A</v>
      </c>
      <c r="AU259" s="11" t="e">
        <f t="shared" si="248"/>
        <v>#N/A</v>
      </c>
      <c r="AV259" s="15" t="e">
        <f>INDEX(Foglio2!$V:$W,MATCH(B259,Foglio2!$V:$V,0),2)</f>
        <v>#N/A</v>
      </c>
      <c r="AW259" s="91"/>
      <c r="AX259" s="91"/>
      <c r="AY259" s="19" t="e">
        <f t="shared" si="249"/>
        <v>#N/A</v>
      </c>
      <c r="AZ259" s="19" t="str">
        <f t="shared" si="250"/>
        <v>si</v>
      </c>
      <c r="BA259" s="78" t="e">
        <f t="shared" si="251"/>
        <v>#N/A</v>
      </c>
      <c r="BB259" s="78" t="e">
        <f t="shared" si="252"/>
        <v>#N/A</v>
      </c>
      <c r="BC259" s="11" t="e">
        <f t="shared" si="253"/>
        <v>#N/A</v>
      </c>
      <c r="BD259" s="15" t="e">
        <f>INDEX(Foglio2!$Z:$AA,MATCH(B259,Foglio2!$Z:$Z,0),2)</f>
        <v>#N/A</v>
      </c>
      <c r="BE259" s="91"/>
      <c r="BF259" s="91"/>
      <c r="BG259" s="19" t="e">
        <f t="shared" si="254"/>
        <v>#N/A</v>
      </c>
      <c r="BH259" s="19" t="str">
        <f t="shared" si="255"/>
        <v>si</v>
      </c>
      <c r="BI259" s="82" t="e">
        <f t="shared" si="225"/>
        <v>#N/A</v>
      </c>
      <c r="BJ259" s="78" t="e">
        <f t="shared" si="226"/>
        <v>#N/A</v>
      </c>
      <c r="BK259" s="78" t="e">
        <f t="shared" si="227"/>
        <v>#N/A</v>
      </c>
      <c r="BL259" s="19" t="e">
        <f t="shared" si="228"/>
        <v>#N/A</v>
      </c>
      <c r="BM259" s="11" t="e">
        <f t="shared" si="220"/>
        <v>#N/A</v>
      </c>
      <c r="BN259" s="15" t="e">
        <f>INDEX(Foglio2!$AC:$AD,MATCH(B259,Foglio2!$AC:$AC,0),2)</f>
        <v>#N/A</v>
      </c>
      <c r="BO259" s="91"/>
      <c r="BP259" s="91"/>
      <c r="BQ259" s="19" t="e">
        <f t="shared" si="256"/>
        <v>#N/A</v>
      </c>
      <c r="BR259" s="19" t="str">
        <f t="shared" si="257"/>
        <v>si</v>
      </c>
      <c r="BS259" s="78" t="e">
        <f t="shared" si="258"/>
        <v>#N/A</v>
      </c>
      <c r="BT259" s="78" t="e">
        <f t="shared" si="259"/>
        <v>#N/A</v>
      </c>
      <c r="BU259" s="11" t="e">
        <f t="shared" si="260"/>
        <v>#N/A</v>
      </c>
      <c r="BV259" s="92"/>
      <c r="BW259" s="92"/>
      <c r="BX259" s="82" t="str" cm="1">
        <f t="array" ref="BX259">_xlfn.IFS('indicatori output 1.2'!BW259=0, "si", OR('Indicatori target 1.2'!K259="err",'Indicatori target 1.2'!L259="err"), "no", AND('indicatori output 1.2'!BW259&gt;0, 'Indicatori target 1.2'!K259&lt;&gt;'Indicatori target 1.2'!L259), "no", AND('indicatori output 1.2'!BW259&gt;0,'Indicatori target 1.2'!K259='Indicatori target 1.2'!L259), "si")</f>
        <v>si</v>
      </c>
      <c r="BY259" s="82" t="str">
        <f t="shared" si="229"/>
        <v>si</v>
      </c>
      <c r="BZ259" s="78">
        <f t="shared" si="230"/>
        <v>0</v>
      </c>
      <c r="CA259" s="78">
        <f t="shared" si="231"/>
        <v>0</v>
      </c>
    </row>
    <row r="260" spans="1:79" x14ac:dyDescent="0.3">
      <c r="A260"/>
      <c r="B260"/>
      <c r="C260" s="10" t="e">
        <f>INDEX(Foglio2!$B:$C,MATCH('indicatori output 1.2'!B260,Foglio2!$B:$B,0),2)</f>
        <v>#N/A</v>
      </c>
      <c r="D260" s="10" t="e">
        <f>INDEX(Foglio4!$C:$D,MATCH('indicatori output 1.2'!B260,Foglio4!$C:$C,0),2)</f>
        <v>#N/A</v>
      </c>
      <c r="E260" s="91"/>
      <c r="F260" s="91"/>
      <c r="G260" s="19" t="e">
        <f t="shared" si="232"/>
        <v>#N/A</v>
      </c>
      <c r="H260" s="19" t="str">
        <f t="shared" si="233"/>
        <v>si</v>
      </c>
      <c r="I260" s="19" t="e">
        <f t="shared" si="221"/>
        <v>#N/A</v>
      </c>
      <c r="J260" s="19" t="e" cm="1">
        <f t="array" ref="J260">_xlfn.IFS(D260=F260,"uguale",D260&lt;F260,"regis maggiore",D260&gt;F260,"regis minore")</f>
        <v>#N/A</v>
      </c>
      <c r="K260" s="78" t="e">
        <f t="shared" si="222"/>
        <v>#N/A</v>
      </c>
      <c r="L260" s="78" t="e">
        <f t="shared" si="223"/>
        <v>#N/A</v>
      </c>
      <c r="M260" s="11" t="e">
        <f t="shared" si="214"/>
        <v>#N/A</v>
      </c>
      <c r="N260" s="15" t="e">
        <f>INDEX(Foglio2!$F:$G,MATCH(B260,Foglio2!$F:$F,0),2)</f>
        <v>#N/A</v>
      </c>
      <c r="O260" s="91"/>
      <c r="P260" s="91"/>
      <c r="Q260" s="19" t="e">
        <f t="shared" si="234"/>
        <v>#N/A</v>
      </c>
      <c r="R260" s="19" t="str" cm="1">
        <f t="array" ref="R260">_xlfn.IFS(P260=0,"si", AND(1&lt;P260, P260&lt;=O260),"si", OR(P260=1, P260&gt;O260),"no")</f>
        <v>si</v>
      </c>
      <c r="S260" s="78" t="e">
        <f t="shared" si="235"/>
        <v>#N/A</v>
      </c>
      <c r="T260" s="78" t="e">
        <f t="shared" si="236"/>
        <v>#N/A</v>
      </c>
      <c r="U260" s="11" t="e">
        <f t="shared" si="237"/>
        <v>#N/A</v>
      </c>
      <c r="V260" s="15" t="e">
        <f>INDEX(Foglio2!$J:$K,MATCH(B260,Foglio2!$J:$J,0),2)</f>
        <v>#N/A</v>
      </c>
      <c r="W260" s="91"/>
      <c r="X260" s="91"/>
      <c r="Y260" s="19" t="e">
        <f t="shared" si="238"/>
        <v>#N/A</v>
      </c>
      <c r="Z260" s="19" t="str">
        <f t="shared" si="239"/>
        <v>si</v>
      </c>
      <c r="AA260" s="78" t="e">
        <f t="shared" si="240"/>
        <v>#N/A</v>
      </c>
      <c r="AB260" s="78" t="e">
        <f t="shared" si="215"/>
        <v>#N/A</v>
      </c>
      <c r="AC260" s="19" t="e">
        <f t="shared" si="224"/>
        <v>#N/A</v>
      </c>
      <c r="AD260" s="11" t="e">
        <f t="shared" si="216"/>
        <v>#N/A</v>
      </c>
      <c r="AE260" s="15" t="e">
        <f>INDEX(Foglio2!$N:$O,MATCH(B260,Foglio2!$N:$N,0),2)</f>
        <v>#N/A</v>
      </c>
      <c r="AF260" s="91"/>
      <c r="AG260" s="91"/>
      <c r="AH260" s="19" t="e">
        <f t="shared" si="241"/>
        <v>#N/A</v>
      </c>
      <c r="AI260" s="19" t="str">
        <f t="shared" si="242"/>
        <v>si</v>
      </c>
      <c r="AJ260" s="78" t="e">
        <f t="shared" si="243"/>
        <v>#N/A</v>
      </c>
      <c r="AK260" s="78" t="e">
        <f t="shared" si="217"/>
        <v>#N/A</v>
      </c>
      <c r="AL260" s="19" t="e">
        <f t="shared" si="218"/>
        <v>#N/A</v>
      </c>
      <c r="AM260" s="11" t="e">
        <f t="shared" si="219"/>
        <v>#N/A</v>
      </c>
      <c r="AN260" s="15" t="e">
        <f>INDEX(Foglio2!$R:$S,MATCH(B260,Foglio2!$R:$R,0),2)</f>
        <v>#N/A</v>
      </c>
      <c r="AO260" s="91"/>
      <c r="AP260" s="91"/>
      <c r="AQ260" s="19" t="e">
        <f t="shared" si="244"/>
        <v>#N/A</v>
      </c>
      <c r="AR260" s="19" t="str">
        <f t="shared" si="245"/>
        <v>si</v>
      </c>
      <c r="AS260" s="78" t="e">
        <f t="shared" si="246"/>
        <v>#N/A</v>
      </c>
      <c r="AT260" s="78" t="e">
        <f t="shared" si="247"/>
        <v>#N/A</v>
      </c>
      <c r="AU260" s="11" t="e">
        <f t="shared" si="248"/>
        <v>#N/A</v>
      </c>
      <c r="AV260" s="15" t="e">
        <f>INDEX(Foglio2!$V:$W,MATCH(B260,Foglio2!$V:$V,0),2)</f>
        <v>#N/A</v>
      </c>
      <c r="AW260" s="91"/>
      <c r="AX260" s="91"/>
      <c r="AY260" s="19" t="e">
        <f t="shared" si="249"/>
        <v>#N/A</v>
      </c>
      <c r="AZ260" s="19" t="str">
        <f t="shared" si="250"/>
        <v>si</v>
      </c>
      <c r="BA260" s="78" t="e">
        <f t="shared" si="251"/>
        <v>#N/A</v>
      </c>
      <c r="BB260" s="78" t="e">
        <f t="shared" si="252"/>
        <v>#N/A</v>
      </c>
      <c r="BC260" s="11" t="e">
        <f t="shared" si="253"/>
        <v>#N/A</v>
      </c>
      <c r="BD260" s="15" t="e">
        <f>INDEX(Foglio2!$Z:$AA,MATCH(B260,Foglio2!$Z:$Z,0),2)</f>
        <v>#N/A</v>
      </c>
      <c r="BE260" s="91"/>
      <c r="BF260" s="91"/>
      <c r="BG260" s="19" t="e">
        <f t="shared" si="254"/>
        <v>#N/A</v>
      </c>
      <c r="BH260" s="19" t="str">
        <f t="shared" si="255"/>
        <v>si</v>
      </c>
      <c r="BI260" s="82" t="e">
        <f t="shared" si="225"/>
        <v>#N/A</v>
      </c>
      <c r="BJ260" s="78" t="e">
        <f t="shared" si="226"/>
        <v>#N/A</v>
      </c>
      <c r="BK260" s="78" t="e">
        <f t="shared" si="227"/>
        <v>#N/A</v>
      </c>
      <c r="BL260" s="19" t="e">
        <f t="shared" si="228"/>
        <v>#N/A</v>
      </c>
      <c r="BM260" s="11" t="e">
        <f t="shared" si="220"/>
        <v>#N/A</v>
      </c>
      <c r="BN260" s="15" t="e">
        <f>INDEX(Foglio2!$AC:$AD,MATCH(B260,Foglio2!$AC:$AC,0),2)</f>
        <v>#N/A</v>
      </c>
      <c r="BO260" s="91"/>
      <c r="BP260" s="91"/>
      <c r="BQ260" s="19" t="e">
        <f t="shared" si="256"/>
        <v>#N/A</v>
      </c>
      <c r="BR260" s="19" t="str">
        <f t="shared" si="257"/>
        <v>si</v>
      </c>
      <c r="BS260" s="78" t="e">
        <f t="shared" si="258"/>
        <v>#N/A</v>
      </c>
      <c r="BT260" s="78" t="e">
        <f t="shared" si="259"/>
        <v>#N/A</v>
      </c>
      <c r="BU260" s="11" t="e">
        <f t="shared" si="260"/>
        <v>#N/A</v>
      </c>
      <c r="BV260" s="92"/>
      <c r="BW260" s="92"/>
      <c r="BX260" s="82" t="str" cm="1">
        <f t="array" ref="BX260">_xlfn.IFS('indicatori output 1.2'!BW260=0, "si", OR('Indicatori target 1.2'!K260="err",'Indicatori target 1.2'!L260="err"), "no", AND('indicatori output 1.2'!BW260&gt;0, 'Indicatori target 1.2'!K260&lt;&gt;'Indicatori target 1.2'!L260), "no", AND('indicatori output 1.2'!BW260&gt;0,'Indicatori target 1.2'!K260='Indicatori target 1.2'!L260), "si")</f>
        <v>si</v>
      </c>
      <c r="BY260" s="82" t="str">
        <f t="shared" si="229"/>
        <v>si</v>
      </c>
      <c r="BZ260" s="78">
        <f t="shared" si="230"/>
        <v>0</v>
      </c>
      <c r="CA260" s="78">
        <f t="shared" si="231"/>
        <v>0</v>
      </c>
    </row>
    <row r="261" spans="1:79" x14ac:dyDescent="0.3">
      <c r="A261"/>
      <c r="B261"/>
      <c r="C261" s="10" t="e">
        <f>INDEX(Foglio2!$B:$C,MATCH('indicatori output 1.2'!B261,Foglio2!$B:$B,0),2)</f>
        <v>#N/A</v>
      </c>
      <c r="D261" s="10" t="e">
        <f>INDEX(Foglio4!$C:$D,MATCH('indicatori output 1.2'!B261,Foglio4!$C:$C,0),2)</f>
        <v>#N/A</v>
      </c>
      <c r="E261" s="91"/>
      <c r="F261" s="91"/>
      <c r="G261" s="19" t="e">
        <f t="shared" si="232"/>
        <v>#N/A</v>
      </c>
      <c r="H261" s="19" t="str">
        <f t="shared" si="233"/>
        <v>si</v>
      </c>
      <c r="I261" s="19" t="e">
        <f t="shared" si="221"/>
        <v>#N/A</v>
      </c>
      <c r="J261" s="19" t="e" cm="1">
        <f t="array" ref="J261">_xlfn.IFS(D261=F261,"uguale",D261&lt;F261,"regis maggiore",D261&gt;F261,"regis minore")</f>
        <v>#N/A</v>
      </c>
      <c r="K261" s="78" t="e">
        <f t="shared" si="222"/>
        <v>#N/A</v>
      </c>
      <c r="L261" s="78" t="e">
        <f t="shared" si="223"/>
        <v>#N/A</v>
      </c>
      <c r="M261" s="11" t="e">
        <f t="shared" ref="M261:M324" si="261">IF(L261&lt;=0.7*K261,"Allert","ok")</f>
        <v>#N/A</v>
      </c>
      <c r="N261" s="15" t="e">
        <f>INDEX(Foglio2!$F:$G,MATCH(B261,Foglio2!$F:$F,0),2)</f>
        <v>#N/A</v>
      </c>
      <c r="O261" s="91"/>
      <c r="P261" s="91"/>
      <c r="Q261" s="19" t="e">
        <f t="shared" si="234"/>
        <v>#N/A</v>
      </c>
      <c r="R261" s="19" t="str" cm="1">
        <f t="array" ref="R261">_xlfn.IFS(P261=0,"si", AND(1&lt;P261, P261&lt;=O261),"si", OR(P261=1, P261&gt;O261),"no")</f>
        <v>si</v>
      </c>
      <c r="S261" s="78" t="e">
        <f t="shared" si="235"/>
        <v>#N/A</v>
      </c>
      <c r="T261" s="78" t="e">
        <f t="shared" si="236"/>
        <v>#N/A</v>
      </c>
      <c r="U261" s="11" t="e">
        <f t="shared" si="237"/>
        <v>#N/A</v>
      </c>
      <c r="V261" s="15" t="e">
        <f>INDEX(Foglio2!$J:$K,MATCH(B261,Foglio2!$J:$J,0),2)</f>
        <v>#N/A</v>
      </c>
      <c r="W261" s="91"/>
      <c r="X261" s="91"/>
      <c r="Y261" s="19" t="e">
        <f t="shared" si="238"/>
        <v>#N/A</v>
      </c>
      <c r="Z261" s="19" t="str">
        <f t="shared" si="239"/>
        <v>si</v>
      </c>
      <c r="AA261" s="78" t="e">
        <f t="shared" si="240"/>
        <v>#N/A</v>
      </c>
      <c r="AB261" s="78" t="e">
        <f t="shared" ref="AB261:AB324" si="262">IF(AND(Y261="si",Z261="si"),X261,"err")</f>
        <v>#N/A</v>
      </c>
      <c r="AC261" s="19" t="e">
        <f t="shared" si="224"/>
        <v>#N/A</v>
      </c>
      <c r="AD261" s="11" t="e">
        <f t="shared" ref="AD261:AD324" si="263">IF(AB261&lt;=0.25*AA261,"Allert","ok")</f>
        <v>#N/A</v>
      </c>
      <c r="AE261" s="15" t="e">
        <f>INDEX(Foglio2!$N:$O,MATCH(B261,Foglio2!$N:$N,0),2)</f>
        <v>#N/A</v>
      </c>
      <c r="AF261" s="91"/>
      <c r="AG261" s="91"/>
      <c r="AH261" s="19" t="e">
        <f t="shared" si="241"/>
        <v>#N/A</v>
      </c>
      <c r="AI261" s="19" t="str">
        <f t="shared" si="242"/>
        <v>si</v>
      </c>
      <c r="AJ261" s="78" t="e">
        <f t="shared" si="243"/>
        <v>#N/A</v>
      </c>
      <c r="AK261" s="78" t="e">
        <f t="shared" ref="AK261:AK324" si="264">IF(AND(AH261="si",AI261="si"),AG261,"err")</f>
        <v>#N/A</v>
      </c>
      <c r="AL261" s="19" t="e">
        <f t="shared" ref="AL261:AL324" si="265">IF(AK261="err",0,AK261)</f>
        <v>#N/A</v>
      </c>
      <c r="AM261" s="11" t="e">
        <f t="shared" ref="AM261:AM324" si="266">IF(AK261&lt;=0.25*AJ261,"Allert","ok")</f>
        <v>#N/A</v>
      </c>
      <c r="AN261" s="15" t="e">
        <f>INDEX(Foglio2!$R:$S,MATCH(B261,Foglio2!$R:$R,0),2)</f>
        <v>#N/A</v>
      </c>
      <c r="AO261" s="91"/>
      <c r="AP261" s="91"/>
      <c r="AQ261" s="19" t="e">
        <f t="shared" si="244"/>
        <v>#N/A</v>
      </c>
      <c r="AR261" s="19" t="str">
        <f t="shared" si="245"/>
        <v>si</v>
      </c>
      <c r="AS261" s="78" t="e">
        <f t="shared" si="246"/>
        <v>#N/A</v>
      </c>
      <c r="AT261" s="78" t="e">
        <f t="shared" si="247"/>
        <v>#N/A</v>
      </c>
      <c r="AU261" s="11" t="e">
        <f t="shared" si="248"/>
        <v>#N/A</v>
      </c>
      <c r="AV261" s="15" t="e">
        <f>INDEX(Foglio2!$V:$W,MATCH(B261,Foglio2!$V:$V,0),2)</f>
        <v>#N/A</v>
      </c>
      <c r="AW261" s="91"/>
      <c r="AX261" s="91"/>
      <c r="AY261" s="19" t="e">
        <f t="shared" si="249"/>
        <v>#N/A</v>
      </c>
      <c r="AZ261" s="19" t="str">
        <f t="shared" si="250"/>
        <v>si</v>
      </c>
      <c r="BA261" s="78" t="e">
        <f t="shared" si="251"/>
        <v>#N/A</v>
      </c>
      <c r="BB261" s="78" t="e">
        <f t="shared" si="252"/>
        <v>#N/A</v>
      </c>
      <c r="BC261" s="11" t="e">
        <f t="shared" si="253"/>
        <v>#N/A</v>
      </c>
      <c r="BD261" s="15" t="e">
        <f>INDEX(Foglio2!$Z:$AA,MATCH(B261,Foglio2!$Z:$Z,0),2)</f>
        <v>#N/A</v>
      </c>
      <c r="BE261" s="91"/>
      <c r="BF261" s="91"/>
      <c r="BG261" s="19" t="e">
        <f t="shared" si="254"/>
        <v>#N/A</v>
      </c>
      <c r="BH261" s="19" t="str">
        <f t="shared" si="255"/>
        <v>si</v>
      </c>
      <c r="BI261" s="82" t="e">
        <f t="shared" si="225"/>
        <v>#N/A</v>
      </c>
      <c r="BJ261" s="78" t="e">
        <f t="shared" si="226"/>
        <v>#N/A</v>
      </c>
      <c r="BK261" s="78" t="e">
        <f t="shared" si="227"/>
        <v>#N/A</v>
      </c>
      <c r="BL261" s="19" t="e">
        <f t="shared" si="228"/>
        <v>#N/A</v>
      </c>
      <c r="BM261" s="11" t="e">
        <f t="shared" ref="BM261:BM324" si="267">IF(BK261&lt;=0.5*BJ261,"Allert","ok")</f>
        <v>#N/A</v>
      </c>
      <c r="BN261" s="15" t="e">
        <f>INDEX(Foglio2!$AC:$AD,MATCH(B261,Foglio2!$AC:$AC,0),2)</f>
        <v>#N/A</v>
      </c>
      <c r="BO261" s="91"/>
      <c r="BP261" s="91"/>
      <c r="BQ261" s="19" t="e">
        <f t="shared" si="256"/>
        <v>#N/A</v>
      </c>
      <c r="BR261" s="19" t="str">
        <f t="shared" si="257"/>
        <v>si</v>
      </c>
      <c r="BS261" s="78" t="e">
        <f t="shared" si="258"/>
        <v>#N/A</v>
      </c>
      <c r="BT261" s="78" t="e">
        <f t="shared" si="259"/>
        <v>#N/A</v>
      </c>
      <c r="BU261" s="11" t="e">
        <f t="shared" si="260"/>
        <v>#N/A</v>
      </c>
      <c r="BV261" s="92"/>
      <c r="BW261" s="92"/>
      <c r="BX261" s="82" t="str" cm="1">
        <f t="array" ref="BX261">_xlfn.IFS('indicatori output 1.2'!BW261=0, "si", OR('Indicatori target 1.2'!K261="err",'Indicatori target 1.2'!L261="err"), "no", AND('indicatori output 1.2'!BW261&gt;0, 'Indicatori target 1.2'!K261&lt;&gt;'Indicatori target 1.2'!L261), "no", AND('indicatori output 1.2'!BW261&gt;0,'Indicatori target 1.2'!K261='Indicatori target 1.2'!L261), "si")</f>
        <v>si</v>
      </c>
      <c r="BY261" s="82" t="str">
        <f t="shared" si="229"/>
        <v>si</v>
      </c>
      <c r="BZ261" s="78">
        <f t="shared" si="230"/>
        <v>0</v>
      </c>
      <c r="CA261" s="78">
        <f t="shared" si="231"/>
        <v>0</v>
      </c>
    </row>
    <row r="262" spans="1:79" x14ac:dyDescent="0.3">
      <c r="A262"/>
      <c r="B262"/>
      <c r="C262" s="10" t="e">
        <f>INDEX(Foglio2!$B:$C,MATCH('indicatori output 1.2'!B262,Foglio2!$B:$B,0),2)</f>
        <v>#N/A</v>
      </c>
      <c r="D262" s="10" t="e">
        <f>INDEX(Foglio4!$C:$D,MATCH('indicatori output 1.2'!B262,Foglio4!$C:$C,0),2)</f>
        <v>#N/A</v>
      </c>
      <c r="E262" s="91"/>
      <c r="F262" s="91"/>
      <c r="G262" s="19" t="e">
        <f t="shared" si="232"/>
        <v>#N/A</v>
      </c>
      <c r="H262" s="19" t="str">
        <f t="shared" si="233"/>
        <v>si</v>
      </c>
      <c r="I262" s="19" t="e">
        <f t="shared" ref="I262:I325" si="268">IF(F262&gt;=D262,"si","no")</f>
        <v>#N/A</v>
      </c>
      <c r="J262" s="19" t="e" cm="1">
        <f t="array" ref="J262">_xlfn.IFS(D262=F262,"uguale",D262&lt;F262,"regis maggiore",D262&gt;F262,"regis minore")</f>
        <v>#N/A</v>
      </c>
      <c r="K262" s="78" t="e">
        <f t="shared" ref="K262:K325" si="269">IF(AND(G262="si",H262="si"),E262,"err")</f>
        <v>#N/A</v>
      </c>
      <c r="L262" s="78" t="e">
        <f t="shared" ref="L262:L325" si="270">IF(AND(G262="si",H262="si"),F262,"err")</f>
        <v>#N/A</v>
      </c>
      <c r="M262" s="11" t="e">
        <f t="shared" si="261"/>
        <v>#N/A</v>
      </c>
      <c r="N262" s="15" t="e">
        <f>INDEX(Foglio2!$F:$G,MATCH(B262,Foglio2!$F:$F,0),2)</f>
        <v>#N/A</v>
      </c>
      <c r="O262" s="91"/>
      <c r="P262" s="91"/>
      <c r="Q262" s="19" t="e">
        <f t="shared" si="234"/>
        <v>#N/A</v>
      </c>
      <c r="R262" s="19" t="str" cm="1">
        <f t="array" ref="R262">_xlfn.IFS(P262=0,"si", AND(1&lt;P262, P262&lt;=O262),"si", OR(P262=1, P262&gt;O262),"no")</f>
        <v>si</v>
      </c>
      <c r="S262" s="78" t="e">
        <f t="shared" si="235"/>
        <v>#N/A</v>
      </c>
      <c r="T262" s="78" t="e">
        <f t="shared" si="236"/>
        <v>#N/A</v>
      </c>
      <c r="U262" s="11" t="e">
        <f t="shared" si="237"/>
        <v>#N/A</v>
      </c>
      <c r="V262" s="15" t="e">
        <f>INDEX(Foglio2!$J:$K,MATCH(B262,Foglio2!$J:$J,0),2)</f>
        <v>#N/A</v>
      </c>
      <c r="W262" s="91"/>
      <c r="X262" s="91"/>
      <c r="Y262" s="19" t="e">
        <f t="shared" si="238"/>
        <v>#N/A</v>
      </c>
      <c r="Z262" s="19" t="str">
        <f t="shared" si="239"/>
        <v>si</v>
      </c>
      <c r="AA262" s="78" t="e">
        <f t="shared" si="240"/>
        <v>#N/A</v>
      </c>
      <c r="AB262" s="78" t="e">
        <f t="shared" si="262"/>
        <v>#N/A</v>
      </c>
      <c r="AC262" s="19" t="e">
        <f t="shared" ref="AC262:AC325" si="271">IF(AB262="err",0,AB262)</f>
        <v>#N/A</v>
      </c>
      <c r="AD262" s="11" t="e">
        <f t="shared" si="263"/>
        <v>#N/A</v>
      </c>
      <c r="AE262" s="15" t="e">
        <f>INDEX(Foglio2!$N:$O,MATCH(B262,Foglio2!$N:$N,0),2)</f>
        <v>#N/A</v>
      </c>
      <c r="AF262" s="91"/>
      <c r="AG262" s="91"/>
      <c r="AH262" s="19" t="e">
        <f t="shared" si="241"/>
        <v>#N/A</v>
      </c>
      <c r="AI262" s="19" t="str">
        <f t="shared" si="242"/>
        <v>si</v>
      </c>
      <c r="AJ262" s="78" t="e">
        <f t="shared" si="243"/>
        <v>#N/A</v>
      </c>
      <c r="AK262" s="78" t="e">
        <f t="shared" si="264"/>
        <v>#N/A</v>
      </c>
      <c r="AL262" s="19" t="e">
        <f t="shared" si="265"/>
        <v>#N/A</v>
      </c>
      <c r="AM262" s="11" t="e">
        <f t="shared" si="266"/>
        <v>#N/A</v>
      </c>
      <c r="AN262" s="15" t="e">
        <f>INDEX(Foglio2!$R:$S,MATCH(B262,Foglio2!$R:$R,0),2)</f>
        <v>#N/A</v>
      </c>
      <c r="AO262" s="91"/>
      <c r="AP262" s="91"/>
      <c r="AQ262" s="19" t="e">
        <f t="shared" si="244"/>
        <v>#N/A</v>
      </c>
      <c r="AR262" s="19" t="str">
        <f t="shared" si="245"/>
        <v>si</v>
      </c>
      <c r="AS262" s="78" t="e">
        <f t="shared" si="246"/>
        <v>#N/A</v>
      </c>
      <c r="AT262" s="78" t="e">
        <f t="shared" si="247"/>
        <v>#N/A</v>
      </c>
      <c r="AU262" s="11" t="e">
        <f t="shared" si="248"/>
        <v>#N/A</v>
      </c>
      <c r="AV262" s="15" t="e">
        <f>INDEX(Foglio2!$V:$W,MATCH(B262,Foglio2!$V:$V,0),2)</f>
        <v>#N/A</v>
      </c>
      <c r="AW262" s="91"/>
      <c r="AX262" s="91"/>
      <c r="AY262" s="19" t="e">
        <f t="shared" si="249"/>
        <v>#N/A</v>
      </c>
      <c r="AZ262" s="19" t="str">
        <f t="shared" si="250"/>
        <v>si</v>
      </c>
      <c r="BA262" s="78" t="e">
        <f t="shared" si="251"/>
        <v>#N/A</v>
      </c>
      <c r="BB262" s="78" t="e">
        <f t="shared" si="252"/>
        <v>#N/A</v>
      </c>
      <c r="BC262" s="11" t="e">
        <f t="shared" si="253"/>
        <v>#N/A</v>
      </c>
      <c r="BD262" s="15" t="e">
        <f>INDEX(Foglio2!$Z:$AA,MATCH(B262,Foglio2!$Z:$Z,0),2)</f>
        <v>#N/A</v>
      </c>
      <c r="BE262" s="91"/>
      <c r="BF262" s="91"/>
      <c r="BG262" s="19" t="e">
        <f t="shared" si="254"/>
        <v>#N/A</v>
      </c>
      <c r="BH262" s="19" t="str">
        <f t="shared" si="255"/>
        <v>si</v>
      </c>
      <c r="BI262" s="82" t="e">
        <f t="shared" ref="BI262:BI325" si="272">IF(BF262&lt;=L262,"si","no")</f>
        <v>#N/A</v>
      </c>
      <c r="BJ262" s="78" t="e">
        <f t="shared" ref="BJ262:BJ325" si="273">IF(AND(BG262="si",BH262="si",BI262="si"),BE262,"err")</f>
        <v>#N/A</v>
      </c>
      <c r="BK262" s="78" t="e">
        <f t="shared" ref="BK262:BK325" si="274">IF(AND(BG262="si",BH262="si",BI262="si"),BF262,"err")</f>
        <v>#N/A</v>
      </c>
      <c r="BL262" s="19" t="e">
        <f t="shared" ref="BL262:BL325" si="275">IF(BK262="err",0,BK262)</f>
        <v>#N/A</v>
      </c>
      <c r="BM262" s="11" t="e">
        <f t="shared" si="267"/>
        <v>#N/A</v>
      </c>
      <c r="BN262" s="15" t="e">
        <f>INDEX(Foglio2!$AC:$AD,MATCH(B262,Foglio2!$AC:$AC,0),2)</f>
        <v>#N/A</v>
      </c>
      <c r="BO262" s="91"/>
      <c r="BP262" s="91"/>
      <c r="BQ262" s="19" t="e">
        <f t="shared" si="256"/>
        <v>#N/A</v>
      </c>
      <c r="BR262" s="19" t="str">
        <f t="shared" si="257"/>
        <v>si</v>
      </c>
      <c r="BS262" s="78" t="e">
        <f t="shared" si="258"/>
        <v>#N/A</v>
      </c>
      <c r="BT262" s="78" t="e">
        <f t="shared" si="259"/>
        <v>#N/A</v>
      </c>
      <c r="BU262" s="11" t="e">
        <f t="shared" si="260"/>
        <v>#N/A</v>
      </c>
      <c r="BV262" s="92"/>
      <c r="BW262" s="92"/>
      <c r="BX262" s="82" t="str" cm="1">
        <f t="array" ref="BX262">_xlfn.IFS('indicatori output 1.2'!BW262=0, "si", OR('Indicatori target 1.2'!K262="err",'Indicatori target 1.2'!L262="err"), "no", AND('indicatori output 1.2'!BW262&gt;0, 'Indicatori target 1.2'!K262&lt;&gt;'Indicatori target 1.2'!L262), "no", AND('indicatori output 1.2'!BW262&gt;0,'Indicatori target 1.2'!K262='Indicatori target 1.2'!L262), "si")</f>
        <v>si</v>
      </c>
      <c r="BY262" s="82" t="str">
        <f t="shared" ref="BY262:BY325" si="276">IF(BW262&lt;=BV262,"si","no")</f>
        <v>si</v>
      </c>
      <c r="BZ262" s="78">
        <f t="shared" ref="BZ262:BZ325" si="277">IF(AND(BX262="si",BY262="si"), BV262,"err")</f>
        <v>0</v>
      </c>
      <c r="CA262" s="78">
        <f t="shared" ref="CA262:CA325" si="278">IF(AND(BX262="si",BY262="si"), BW262,"err")</f>
        <v>0</v>
      </c>
    </row>
    <row r="263" spans="1:79" x14ac:dyDescent="0.3">
      <c r="A263"/>
      <c r="B263"/>
      <c r="C263" s="10" t="e">
        <f>INDEX(Foglio2!$B:$C,MATCH('indicatori output 1.2'!B263,Foglio2!$B:$B,0),2)</f>
        <v>#N/A</v>
      </c>
      <c r="D263" s="10" t="e">
        <f>INDEX(Foglio4!$C:$D,MATCH('indicatori output 1.2'!B263,Foglio4!$C:$C,0),2)</f>
        <v>#N/A</v>
      </c>
      <c r="E263" s="91"/>
      <c r="F263" s="91"/>
      <c r="G263" s="19" t="e">
        <f t="shared" si="232"/>
        <v>#N/A</v>
      </c>
      <c r="H263" s="19" t="str">
        <f t="shared" si="233"/>
        <v>si</v>
      </c>
      <c r="I263" s="19" t="e">
        <f t="shared" si="268"/>
        <v>#N/A</v>
      </c>
      <c r="J263" s="19" t="e" cm="1">
        <f t="array" ref="J263">_xlfn.IFS(D263=F263,"uguale",D263&lt;F263,"regis maggiore",D263&gt;F263,"regis minore")</f>
        <v>#N/A</v>
      </c>
      <c r="K263" s="78" t="e">
        <f t="shared" si="269"/>
        <v>#N/A</v>
      </c>
      <c r="L263" s="78" t="e">
        <f t="shared" si="270"/>
        <v>#N/A</v>
      </c>
      <c r="M263" s="11" t="e">
        <f t="shared" si="261"/>
        <v>#N/A</v>
      </c>
      <c r="N263" s="15" t="e">
        <f>INDEX(Foglio2!$F:$G,MATCH(B263,Foglio2!$F:$F,0),2)</f>
        <v>#N/A</v>
      </c>
      <c r="O263" s="91"/>
      <c r="P263" s="91"/>
      <c r="Q263" s="19" t="e">
        <f t="shared" si="234"/>
        <v>#N/A</v>
      </c>
      <c r="R263" s="19" t="str" cm="1">
        <f t="array" ref="R263">_xlfn.IFS(P263=0,"si", AND(1&lt;P263, P263&lt;=O263),"si", OR(P263=1, P263&gt;O263),"no")</f>
        <v>si</v>
      </c>
      <c r="S263" s="78" t="e">
        <f t="shared" si="235"/>
        <v>#N/A</v>
      </c>
      <c r="T263" s="78" t="e">
        <f t="shared" si="236"/>
        <v>#N/A</v>
      </c>
      <c r="U263" s="11" t="e">
        <f t="shared" si="237"/>
        <v>#N/A</v>
      </c>
      <c r="V263" s="15" t="e">
        <f>INDEX(Foglio2!$J:$K,MATCH(B263,Foglio2!$J:$J,0),2)</f>
        <v>#N/A</v>
      </c>
      <c r="Y263" s="19" t="e">
        <f t="shared" si="238"/>
        <v>#N/A</v>
      </c>
      <c r="Z263" s="19" t="str">
        <f t="shared" si="239"/>
        <v>si</v>
      </c>
      <c r="AA263" s="78" t="e">
        <f t="shared" si="240"/>
        <v>#N/A</v>
      </c>
      <c r="AB263" s="78" t="e">
        <f t="shared" si="262"/>
        <v>#N/A</v>
      </c>
      <c r="AC263" s="19" t="e">
        <f t="shared" si="271"/>
        <v>#N/A</v>
      </c>
      <c r="AD263" s="11" t="e">
        <f t="shared" si="263"/>
        <v>#N/A</v>
      </c>
      <c r="AE263" s="15" t="e">
        <f>INDEX(Foglio2!$N:$O,MATCH(B263,Foglio2!$N:$N,0),2)</f>
        <v>#N/A</v>
      </c>
      <c r="AF263" s="91"/>
      <c r="AG263" s="91"/>
      <c r="AH263" s="19" t="e">
        <f t="shared" si="241"/>
        <v>#N/A</v>
      </c>
      <c r="AI263" s="19" t="str">
        <f t="shared" si="242"/>
        <v>si</v>
      </c>
      <c r="AJ263" s="78" t="e">
        <f t="shared" si="243"/>
        <v>#N/A</v>
      </c>
      <c r="AK263" s="78" t="e">
        <f t="shared" si="264"/>
        <v>#N/A</v>
      </c>
      <c r="AL263" s="19" t="e">
        <f t="shared" si="265"/>
        <v>#N/A</v>
      </c>
      <c r="AM263" s="11" t="e">
        <f t="shared" si="266"/>
        <v>#N/A</v>
      </c>
      <c r="AN263" s="15" t="e">
        <f>INDEX(Foglio2!$R:$S,MATCH(B263,Foglio2!$R:$R,0),2)</f>
        <v>#N/A</v>
      </c>
      <c r="AO263" s="91"/>
      <c r="AP263" s="91"/>
      <c r="AQ263" s="19" t="e">
        <f t="shared" si="244"/>
        <v>#N/A</v>
      </c>
      <c r="AR263" s="19" t="str">
        <f t="shared" si="245"/>
        <v>si</v>
      </c>
      <c r="AS263" s="78" t="e">
        <f t="shared" si="246"/>
        <v>#N/A</v>
      </c>
      <c r="AT263" s="78" t="e">
        <f t="shared" si="247"/>
        <v>#N/A</v>
      </c>
      <c r="AU263" s="11" t="e">
        <f t="shared" si="248"/>
        <v>#N/A</v>
      </c>
      <c r="AV263" s="15" t="e">
        <f>INDEX(Foglio2!$V:$W,MATCH(B263,Foglio2!$V:$V,0),2)</f>
        <v>#N/A</v>
      </c>
      <c r="AW263" s="91"/>
      <c r="AX263" s="91"/>
      <c r="AY263" s="19" t="e">
        <f t="shared" si="249"/>
        <v>#N/A</v>
      </c>
      <c r="AZ263" s="19" t="str">
        <f t="shared" si="250"/>
        <v>si</v>
      </c>
      <c r="BA263" s="78" t="e">
        <f t="shared" si="251"/>
        <v>#N/A</v>
      </c>
      <c r="BB263" s="78" t="e">
        <f t="shared" si="252"/>
        <v>#N/A</v>
      </c>
      <c r="BC263" s="11" t="e">
        <f t="shared" si="253"/>
        <v>#N/A</v>
      </c>
      <c r="BD263" s="15" t="e">
        <f>INDEX(Foglio2!$Z:$AA,MATCH(B263,Foglio2!$Z:$Z,0),2)</f>
        <v>#N/A</v>
      </c>
      <c r="BE263" s="91"/>
      <c r="BF263" s="91"/>
      <c r="BG263" s="19" t="e">
        <f t="shared" si="254"/>
        <v>#N/A</v>
      </c>
      <c r="BH263" s="19" t="str">
        <f t="shared" si="255"/>
        <v>si</v>
      </c>
      <c r="BI263" s="82" t="e">
        <f t="shared" si="272"/>
        <v>#N/A</v>
      </c>
      <c r="BJ263" s="78" t="e">
        <f t="shared" si="273"/>
        <v>#N/A</v>
      </c>
      <c r="BK263" s="78" t="e">
        <f t="shared" si="274"/>
        <v>#N/A</v>
      </c>
      <c r="BL263" s="19" t="e">
        <f t="shared" si="275"/>
        <v>#N/A</v>
      </c>
      <c r="BM263" s="11" t="e">
        <f t="shared" si="267"/>
        <v>#N/A</v>
      </c>
      <c r="BN263" s="15" t="e">
        <f>INDEX(Foglio2!$AC:$AD,MATCH(B263,Foglio2!$AC:$AC,0),2)</f>
        <v>#N/A</v>
      </c>
      <c r="BO263" s="91"/>
      <c r="BP263" s="91"/>
      <c r="BQ263" s="19" t="e">
        <f t="shared" si="256"/>
        <v>#N/A</v>
      </c>
      <c r="BR263" s="19" t="str">
        <f t="shared" si="257"/>
        <v>si</v>
      </c>
      <c r="BS263" s="78" t="e">
        <f t="shared" si="258"/>
        <v>#N/A</v>
      </c>
      <c r="BT263" s="78" t="e">
        <f t="shared" si="259"/>
        <v>#N/A</v>
      </c>
      <c r="BU263" s="11" t="e">
        <f t="shared" si="260"/>
        <v>#N/A</v>
      </c>
      <c r="BV263" s="92"/>
      <c r="BW263" s="92"/>
      <c r="BX263" s="82" t="str" cm="1">
        <f t="array" ref="BX263">_xlfn.IFS('indicatori output 1.2'!BW263=0, "si", OR('Indicatori target 1.2'!K263="err",'Indicatori target 1.2'!L263="err"), "no", AND('indicatori output 1.2'!BW263&gt;0, 'Indicatori target 1.2'!K263&lt;&gt;'Indicatori target 1.2'!L263), "no", AND('indicatori output 1.2'!BW263&gt;0,'Indicatori target 1.2'!K263='Indicatori target 1.2'!L263), "si")</f>
        <v>si</v>
      </c>
      <c r="BY263" s="82" t="str">
        <f t="shared" si="276"/>
        <v>si</v>
      </c>
      <c r="BZ263" s="78">
        <f t="shared" si="277"/>
        <v>0</v>
      </c>
      <c r="CA263" s="78">
        <f t="shared" si="278"/>
        <v>0</v>
      </c>
    </row>
    <row r="264" spans="1:79" x14ac:dyDescent="0.3">
      <c r="A264"/>
      <c r="B264"/>
      <c r="C264" s="10" t="e">
        <f>INDEX(Foglio2!$B:$C,MATCH('indicatori output 1.2'!B264,Foglio2!$B:$B,0),2)</f>
        <v>#N/A</v>
      </c>
      <c r="D264" s="10" t="e">
        <f>INDEX(Foglio4!$C:$D,MATCH('indicatori output 1.2'!B264,Foglio4!$C:$C,0),2)</f>
        <v>#N/A</v>
      </c>
      <c r="E264" s="91"/>
      <c r="F264" s="91"/>
      <c r="G264" s="19" t="e">
        <f t="shared" si="232"/>
        <v>#N/A</v>
      </c>
      <c r="H264" s="19" t="str">
        <f t="shared" si="233"/>
        <v>si</v>
      </c>
      <c r="I264" s="19" t="e">
        <f t="shared" si="268"/>
        <v>#N/A</v>
      </c>
      <c r="J264" s="19" t="e" cm="1">
        <f t="array" ref="J264">_xlfn.IFS(D264=F264,"uguale",D264&lt;F264,"regis maggiore",D264&gt;F264,"regis minore")</f>
        <v>#N/A</v>
      </c>
      <c r="K264" s="78" t="e">
        <f t="shared" si="269"/>
        <v>#N/A</v>
      </c>
      <c r="L264" s="78" t="e">
        <f t="shared" si="270"/>
        <v>#N/A</v>
      </c>
      <c r="M264" s="11" t="e">
        <f t="shared" si="261"/>
        <v>#N/A</v>
      </c>
      <c r="N264" s="15" t="e">
        <f>INDEX(Foglio2!$F:$G,MATCH(B264,Foglio2!$F:$F,0),2)</f>
        <v>#N/A</v>
      </c>
      <c r="O264" s="91"/>
      <c r="P264" s="91"/>
      <c r="Q264" s="19" t="e">
        <f t="shared" si="234"/>
        <v>#N/A</v>
      </c>
      <c r="R264" s="19" t="str" cm="1">
        <f t="array" ref="R264">_xlfn.IFS(P264=0,"si", AND(1&lt;P264, P264&lt;=O264),"si", OR(P264=1, P264&gt;O264),"no")</f>
        <v>si</v>
      </c>
      <c r="S264" s="78" t="e">
        <f t="shared" si="235"/>
        <v>#N/A</v>
      </c>
      <c r="T264" s="78" t="e">
        <f t="shared" si="236"/>
        <v>#N/A</v>
      </c>
      <c r="U264" s="11" t="e">
        <f t="shared" si="237"/>
        <v>#N/A</v>
      </c>
      <c r="V264" s="15" t="e">
        <f>INDEX(Foglio2!$J:$K,MATCH(B264,Foglio2!$J:$J,0),2)</f>
        <v>#N/A</v>
      </c>
      <c r="W264" s="91"/>
      <c r="X264" s="91"/>
      <c r="Y264" s="19" t="e">
        <f t="shared" si="238"/>
        <v>#N/A</v>
      </c>
      <c r="Z264" s="19" t="str">
        <f t="shared" si="239"/>
        <v>si</v>
      </c>
      <c r="AA264" s="78" t="e">
        <f t="shared" si="240"/>
        <v>#N/A</v>
      </c>
      <c r="AB264" s="78" t="e">
        <f t="shared" si="262"/>
        <v>#N/A</v>
      </c>
      <c r="AC264" s="19" t="e">
        <f t="shared" si="271"/>
        <v>#N/A</v>
      </c>
      <c r="AD264" s="11" t="e">
        <f t="shared" si="263"/>
        <v>#N/A</v>
      </c>
      <c r="AE264" s="15" t="e">
        <f>INDEX(Foglio2!$N:$O,MATCH(B264,Foglio2!$N:$N,0),2)</f>
        <v>#N/A</v>
      </c>
      <c r="AF264" s="91"/>
      <c r="AG264" s="91"/>
      <c r="AH264" s="19" t="e">
        <f t="shared" si="241"/>
        <v>#N/A</v>
      </c>
      <c r="AI264" s="19" t="str">
        <f t="shared" si="242"/>
        <v>si</v>
      </c>
      <c r="AJ264" s="78" t="e">
        <f t="shared" si="243"/>
        <v>#N/A</v>
      </c>
      <c r="AK264" s="78" t="e">
        <f t="shared" si="264"/>
        <v>#N/A</v>
      </c>
      <c r="AL264" s="19" t="e">
        <f t="shared" si="265"/>
        <v>#N/A</v>
      </c>
      <c r="AM264" s="11" t="e">
        <f t="shared" si="266"/>
        <v>#N/A</v>
      </c>
      <c r="AN264" s="15" t="e">
        <f>INDEX(Foglio2!$R:$S,MATCH(B264,Foglio2!$R:$R,0),2)</f>
        <v>#N/A</v>
      </c>
      <c r="AO264" s="91"/>
      <c r="AP264" s="91"/>
      <c r="AQ264" s="19" t="e">
        <f t="shared" si="244"/>
        <v>#N/A</v>
      </c>
      <c r="AR264" s="19" t="str">
        <f t="shared" si="245"/>
        <v>si</v>
      </c>
      <c r="AS264" s="78" t="e">
        <f t="shared" si="246"/>
        <v>#N/A</v>
      </c>
      <c r="AT264" s="78" t="e">
        <f t="shared" si="247"/>
        <v>#N/A</v>
      </c>
      <c r="AU264" s="11" t="e">
        <f t="shared" si="248"/>
        <v>#N/A</v>
      </c>
      <c r="AV264" s="15" t="e">
        <f>INDEX(Foglio2!$V:$W,MATCH(B264,Foglio2!$V:$V,0),2)</f>
        <v>#N/A</v>
      </c>
      <c r="AW264" s="91"/>
      <c r="AX264" s="91"/>
      <c r="AY264" s="19" t="e">
        <f t="shared" si="249"/>
        <v>#N/A</v>
      </c>
      <c r="AZ264" s="19" t="str">
        <f t="shared" si="250"/>
        <v>si</v>
      </c>
      <c r="BA264" s="78" t="e">
        <f t="shared" si="251"/>
        <v>#N/A</v>
      </c>
      <c r="BB264" s="78" t="e">
        <f t="shared" si="252"/>
        <v>#N/A</v>
      </c>
      <c r="BC264" s="11" t="e">
        <f t="shared" si="253"/>
        <v>#N/A</v>
      </c>
      <c r="BD264" s="15" t="e">
        <f>INDEX(Foglio2!$Z:$AA,MATCH(B264,Foglio2!$Z:$Z,0),2)</f>
        <v>#N/A</v>
      </c>
      <c r="BE264" s="91"/>
      <c r="BF264" s="91"/>
      <c r="BG264" s="19" t="e">
        <f t="shared" si="254"/>
        <v>#N/A</v>
      </c>
      <c r="BH264" s="19" t="str">
        <f t="shared" si="255"/>
        <v>si</v>
      </c>
      <c r="BI264" s="82" t="e">
        <f t="shared" si="272"/>
        <v>#N/A</v>
      </c>
      <c r="BJ264" s="78" t="e">
        <f t="shared" si="273"/>
        <v>#N/A</v>
      </c>
      <c r="BK264" s="78" t="e">
        <f t="shared" si="274"/>
        <v>#N/A</v>
      </c>
      <c r="BL264" s="19" t="e">
        <f t="shared" si="275"/>
        <v>#N/A</v>
      </c>
      <c r="BM264" s="11" t="e">
        <f t="shared" si="267"/>
        <v>#N/A</v>
      </c>
      <c r="BN264" s="15" t="e">
        <f>INDEX(Foglio2!$AC:$AD,MATCH(B264,Foglio2!$AC:$AC,0),2)</f>
        <v>#N/A</v>
      </c>
      <c r="BO264" s="91"/>
      <c r="BP264" s="91"/>
      <c r="BQ264" s="19" t="e">
        <f t="shared" si="256"/>
        <v>#N/A</v>
      </c>
      <c r="BR264" s="19" t="str">
        <f t="shared" si="257"/>
        <v>si</v>
      </c>
      <c r="BS264" s="78" t="e">
        <f t="shared" si="258"/>
        <v>#N/A</v>
      </c>
      <c r="BT264" s="78" t="e">
        <f t="shared" si="259"/>
        <v>#N/A</v>
      </c>
      <c r="BU264" s="11" t="e">
        <f t="shared" si="260"/>
        <v>#N/A</v>
      </c>
      <c r="BV264" s="92"/>
      <c r="BW264" s="92"/>
      <c r="BX264" s="82" t="str" cm="1">
        <f t="array" ref="BX264">_xlfn.IFS('indicatori output 1.2'!BW264=0, "si", OR('Indicatori target 1.2'!K264="err",'Indicatori target 1.2'!L264="err"), "no", AND('indicatori output 1.2'!BW264&gt;0, 'Indicatori target 1.2'!K264&lt;&gt;'Indicatori target 1.2'!L264), "no", AND('indicatori output 1.2'!BW264&gt;0,'Indicatori target 1.2'!K264='Indicatori target 1.2'!L264), "si")</f>
        <v>si</v>
      </c>
      <c r="BY264" s="82" t="str">
        <f t="shared" si="276"/>
        <v>si</v>
      </c>
      <c r="BZ264" s="78">
        <f t="shared" si="277"/>
        <v>0</v>
      </c>
      <c r="CA264" s="78">
        <f t="shared" si="278"/>
        <v>0</v>
      </c>
    </row>
    <row r="265" spans="1:79" x14ac:dyDescent="0.3">
      <c r="A265"/>
      <c r="B265"/>
      <c r="C265" s="10" t="e">
        <f>INDEX(Foglio2!$B:$C,MATCH('indicatori output 1.2'!B265,Foglio2!$B:$B,0),2)</f>
        <v>#N/A</v>
      </c>
      <c r="D265" s="10" t="e">
        <f>INDEX(Foglio4!$C:$D,MATCH('indicatori output 1.2'!B265,Foglio4!$C:$C,0),2)</f>
        <v>#N/A</v>
      </c>
      <c r="E265" s="91"/>
      <c r="F265" s="91"/>
      <c r="G265" s="19" t="e">
        <f t="shared" si="232"/>
        <v>#N/A</v>
      </c>
      <c r="H265" s="19" t="str">
        <f t="shared" si="233"/>
        <v>si</v>
      </c>
      <c r="I265" s="19" t="e">
        <f t="shared" si="268"/>
        <v>#N/A</v>
      </c>
      <c r="J265" s="19" t="e" cm="1">
        <f t="array" ref="J265">_xlfn.IFS(D265=F265,"uguale",D265&lt;F265,"regis maggiore",D265&gt;F265,"regis minore")</f>
        <v>#N/A</v>
      </c>
      <c r="K265" s="78" t="e">
        <f t="shared" si="269"/>
        <v>#N/A</v>
      </c>
      <c r="L265" s="78" t="e">
        <f t="shared" si="270"/>
        <v>#N/A</v>
      </c>
      <c r="M265" s="11" t="e">
        <f t="shared" si="261"/>
        <v>#N/A</v>
      </c>
      <c r="N265" s="15" t="e">
        <f>INDEX(Foglio2!$F:$G,MATCH(B265,Foglio2!$F:$F,0),2)</f>
        <v>#N/A</v>
      </c>
      <c r="O265" s="91"/>
      <c r="P265" s="91"/>
      <c r="Q265" s="19" t="e">
        <f t="shared" si="234"/>
        <v>#N/A</v>
      </c>
      <c r="R265" s="19" t="str" cm="1">
        <f t="array" ref="R265">_xlfn.IFS(P265=0,"si", AND(1&lt;P265, P265&lt;=O265),"si", OR(P265=1, P265&gt;O265),"no")</f>
        <v>si</v>
      </c>
      <c r="S265" s="78" t="e">
        <f t="shared" si="235"/>
        <v>#N/A</v>
      </c>
      <c r="T265" s="78" t="e">
        <f t="shared" si="236"/>
        <v>#N/A</v>
      </c>
      <c r="U265" s="11" t="e">
        <f t="shared" si="237"/>
        <v>#N/A</v>
      </c>
      <c r="V265" s="15" t="e">
        <f>INDEX(Foglio2!$J:$K,MATCH(B265,Foglio2!$J:$J,0),2)</f>
        <v>#N/A</v>
      </c>
      <c r="W265" s="91"/>
      <c r="X265" s="91"/>
      <c r="Y265" s="19" t="e">
        <f t="shared" si="238"/>
        <v>#N/A</v>
      </c>
      <c r="Z265" s="19" t="str">
        <f t="shared" si="239"/>
        <v>si</v>
      </c>
      <c r="AA265" s="78" t="e">
        <f t="shared" si="240"/>
        <v>#N/A</v>
      </c>
      <c r="AB265" s="78" t="e">
        <f t="shared" si="262"/>
        <v>#N/A</v>
      </c>
      <c r="AC265" s="19" t="e">
        <f t="shared" si="271"/>
        <v>#N/A</v>
      </c>
      <c r="AD265" s="11" t="e">
        <f t="shared" si="263"/>
        <v>#N/A</v>
      </c>
      <c r="AE265" s="15" t="e">
        <f>INDEX(Foglio2!$N:$O,MATCH(B265,Foglio2!$N:$N,0),2)</f>
        <v>#N/A</v>
      </c>
      <c r="AF265" s="91"/>
      <c r="AG265" s="91"/>
      <c r="AH265" s="19" t="e">
        <f t="shared" si="241"/>
        <v>#N/A</v>
      </c>
      <c r="AI265" s="19" t="str">
        <f t="shared" si="242"/>
        <v>si</v>
      </c>
      <c r="AJ265" s="78" t="e">
        <f t="shared" si="243"/>
        <v>#N/A</v>
      </c>
      <c r="AK265" s="78" t="e">
        <f t="shared" si="264"/>
        <v>#N/A</v>
      </c>
      <c r="AL265" s="19" t="e">
        <f t="shared" si="265"/>
        <v>#N/A</v>
      </c>
      <c r="AM265" s="11" t="e">
        <f t="shared" si="266"/>
        <v>#N/A</v>
      </c>
      <c r="AN265" s="15" t="e">
        <f>INDEX(Foglio2!$R:$S,MATCH(B265,Foglio2!$R:$R,0),2)</f>
        <v>#N/A</v>
      </c>
      <c r="AO265" s="91"/>
      <c r="AP265" s="91"/>
      <c r="AQ265" s="19" t="e">
        <f t="shared" si="244"/>
        <v>#N/A</v>
      </c>
      <c r="AR265" s="19" t="str">
        <f t="shared" si="245"/>
        <v>si</v>
      </c>
      <c r="AS265" s="78" t="e">
        <f t="shared" si="246"/>
        <v>#N/A</v>
      </c>
      <c r="AT265" s="78" t="e">
        <f t="shared" si="247"/>
        <v>#N/A</v>
      </c>
      <c r="AU265" s="11" t="e">
        <f t="shared" si="248"/>
        <v>#N/A</v>
      </c>
      <c r="AV265" s="15" t="e">
        <f>INDEX(Foglio2!$V:$W,MATCH(B265,Foglio2!$V:$V,0),2)</f>
        <v>#N/A</v>
      </c>
      <c r="AW265" s="91"/>
      <c r="AX265" s="91"/>
      <c r="AY265" s="19" t="e">
        <f t="shared" si="249"/>
        <v>#N/A</v>
      </c>
      <c r="AZ265" s="19" t="str">
        <f t="shared" si="250"/>
        <v>si</v>
      </c>
      <c r="BA265" s="78" t="e">
        <f t="shared" si="251"/>
        <v>#N/A</v>
      </c>
      <c r="BB265" s="78" t="e">
        <f t="shared" si="252"/>
        <v>#N/A</v>
      </c>
      <c r="BC265" s="11" t="e">
        <f t="shared" si="253"/>
        <v>#N/A</v>
      </c>
      <c r="BD265" s="15" t="e">
        <f>INDEX(Foglio2!$Z:$AA,MATCH(B265,Foglio2!$Z:$Z,0),2)</f>
        <v>#N/A</v>
      </c>
      <c r="BE265" s="91"/>
      <c r="BF265" s="91"/>
      <c r="BG265" s="19" t="e">
        <f t="shared" si="254"/>
        <v>#N/A</v>
      </c>
      <c r="BH265" s="19" t="str">
        <f t="shared" si="255"/>
        <v>si</v>
      </c>
      <c r="BI265" s="82" t="e">
        <f t="shared" si="272"/>
        <v>#N/A</v>
      </c>
      <c r="BJ265" s="78" t="e">
        <f t="shared" si="273"/>
        <v>#N/A</v>
      </c>
      <c r="BK265" s="78" t="e">
        <f t="shared" si="274"/>
        <v>#N/A</v>
      </c>
      <c r="BL265" s="19" t="e">
        <f t="shared" si="275"/>
        <v>#N/A</v>
      </c>
      <c r="BM265" s="11" t="e">
        <f t="shared" si="267"/>
        <v>#N/A</v>
      </c>
      <c r="BN265" s="15" t="e">
        <f>INDEX(Foglio2!$AC:$AD,MATCH(B265,Foglio2!$AC:$AC,0),2)</f>
        <v>#N/A</v>
      </c>
      <c r="BO265" s="91"/>
      <c r="BP265" s="91"/>
      <c r="BQ265" s="19" t="e">
        <f t="shared" si="256"/>
        <v>#N/A</v>
      </c>
      <c r="BR265" s="19" t="str">
        <f t="shared" si="257"/>
        <v>si</v>
      </c>
      <c r="BS265" s="78" t="e">
        <f t="shared" si="258"/>
        <v>#N/A</v>
      </c>
      <c r="BT265" s="78" t="e">
        <f t="shared" si="259"/>
        <v>#N/A</v>
      </c>
      <c r="BU265" s="11" t="e">
        <f t="shared" si="260"/>
        <v>#N/A</v>
      </c>
      <c r="BV265" s="92"/>
      <c r="BW265" s="92"/>
      <c r="BX265" s="82" t="str" cm="1">
        <f t="array" ref="BX265">_xlfn.IFS('indicatori output 1.2'!BW265=0, "si", OR('Indicatori target 1.2'!K265="err",'Indicatori target 1.2'!L265="err"), "no", AND('indicatori output 1.2'!BW265&gt;0, 'Indicatori target 1.2'!K265&lt;&gt;'Indicatori target 1.2'!L265), "no", AND('indicatori output 1.2'!BW265&gt;0,'Indicatori target 1.2'!K265='Indicatori target 1.2'!L265), "si")</f>
        <v>si</v>
      </c>
      <c r="BY265" s="82" t="str">
        <f t="shared" si="276"/>
        <v>si</v>
      </c>
      <c r="BZ265" s="78">
        <f t="shared" si="277"/>
        <v>0</v>
      </c>
      <c r="CA265" s="78">
        <f t="shared" si="278"/>
        <v>0</v>
      </c>
    </row>
    <row r="266" spans="1:79" x14ac:dyDescent="0.3">
      <c r="A266"/>
      <c r="B266"/>
      <c r="C266" s="10" t="e">
        <f>INDEX(Foglio2!$B:$C,MATCH('indicatori output 1.2'!B266,Foglio2!$B:$B,0),2)</f>
        <v>#N/A</v>
      </c>
      <c r="D266" s="10" t="e">
        <f>INDEX(Foglio4!$C:$D,MATCH('indicatori output 1.2'!B266,Foglio4!$C:$C,0),2)</f>
        <v>#N/A</v>
      </c>
      <c r="E266" s="91"/>
      <c r="F266" s="91"/>
      <c r="G266" s="19" t="e">
        <f t="shared" si="232"/>
        <v>#N/A</v>
      </c>
      <c r="H266" s="19" t="str">
        <f t="shared" si="233"/>
        <v>si</v>
      </c>
      <c r="I266" s="19" t="e">
        <f t="shared" si="268"/>
        <v>#N/A</v>
      </c>
      <c r="J266" s="19" t="e" cm="1">
        <f t="array" ref="J266">_xlfn.IFS(D266=F266,"uguale",D266&lt;F266,"regis maggiore",D266&gt;F266,"regis minore")</f>
        <v>#N/A</v>
      </c>
      <c r="K266" s="78" t="e">
        <f t="shared" si="269"/>
        <v>#N/A</v>
      </c>
      <c r="L266" s="78" t="e">
        <f t="shared" si="270"/>
        <v>#N/A</v>
      </c>
      <c r="M266" s="11" t="e">
        <f t="shared" si="261"/>
        <v>#N/A</v>
      </c>
      <c r="N266" s="15" t="e">
        <f>INDEX(Foglio2!$F:$G,MATCH(B266,Foglio2!$F:$F,0),2)</f>
        <v>#N/A</v>
      </c>
      <c r="O266" s="91"/>
      <c r="P266" s="91"/>
      <c r="Q266" s="19" t="e">
        <f t="shared" si="234"/>
        <v>#N/A</v>
      </c>
      <c r="R266" s="19" t="str" cm="1">
        <f t="array" ref="R266">_xlfn.IFS(P266=0,"si", AND(1&lt;P266, P266&lt;=O266),"si", OR(P266=1, P266&gt;O266),"no")</f>
        <v>si</v>
      </c>
      <c r="S266" s="78" t="e">
        <f t="shared" si="235"/>
        <v>#N/A</v>
      </c>
      <c r="T266" s="78" t="e">
        <f t="shared" si="236"/>
        <v>#N/A</v>
      </c>
      <c r="U266" s="11" t="e">
        <f t="shared" si="237"/>
        <v>#N/A</v>
      </c>
      <c r="V266" s="15" t="e">
        <f>INDEX(Foglio2!$J:$K,MATCH(B266,Foglio2!$J:$J,0),2)</f>
        <v>#N/A</v>
      </c>
      <c r="W266" s="91"/>
      <c r="X266" s="91"/>
      <c r="Y266" s="19" t="e">
        <f t="shared" si="238"/>
        <v>#N/A</v>
      </c>
      <c r="Z266" s="19" t="str">
        <f t="shared" si="239"/>
        <v>si</v>
      </c>
      <c r="AA266" s="78" t="e">
        <f t="shared" si="240"/>
        <v>#N/A</v>
      </c>
      <c r="AB266" s="78" t="e">
        <f t="shared" si="262"/>
        <v>#N/A</v>
      </c>
      <c r="AC266" s="19" t="e">
        <f t="shared" si="271"/>
        <v>#N/A</v>
      </c>
      <c r="AD266" s="11" t="e">
        <f t="shared" si="263"/>
        <v>#N/A</v>
      </c>
      <c r="AE266" s="15" t="e">
        <f>INDEX(Foglio2!$N:$O,MATCH(B266,Foglio2!$N:$N,0),2)</f>
        <v>#N/A</v>
      </c>
      <c r="AF266" s="91"/>
      <c r="AG266" s="91"/>
      <c r="AH266" s="19" t="e">
        <f t="shared" si="241"/>
        <v>#N/A</v>
      </c>
      <c r="AI266" s="19" t="str">
        <f t="shared" si="242"/>
        <v>si</v>
      </c>
      <c r="AJ266" s="78" t="e">
        <f t="shared" si="243"/>
        <v>#N/A</v>
      </c>
      <c r="AK266" s="78" t="e">
        <f t="shared" si="264"/>
        <v>#N/A</v>
      </c>
      <c r="AL266" s="19" t="e">
        <f t="shared" si="265"/>
        <v>#N/A</v>
      </c>
      <c r="AM266" s="11" t="e">
        <f t="shared" si="266"/>
        <v>#N/A</v>
      </c>
      <c r="AN266" s="15" t="e">
        <f>INDEX(Foglio2!$R:$S,MATCH(B266,Foglio2!$R:$R,0),2)</f>
        <v>#N/A</v>
      </c>
      <c r="AO266" s="91"/>
      <c r="AP266" s="91"/>
      <c r="AQ266" s="19" t="e">
        <f t="shared" si="244"/>
        <v>#N/A</v>
      </c>
      <c r="AR266" s="19" t="str">
        <f t="shared" si="245"/>
        <v>si</v>
      </c>
      <c r="AS266" s="78" t="e">
        <f t="shared" si="246"/>
        <v>#N/A</v>
      </c>
      <c r="AT266" s="78" t="e">
        <f t="shared" si="247"/>
        <v>#N/A</v>
      </c>
      <c r="AU266" s="11" t="e">
        <f t="shared" si="248"/>
        <v>#N/A</v>
      </c>
      <c r="AV266" s="15" t="e">
        <f>INDEX(Foglio2!$V:$W,MATCH(B266,Foglio2!$V:$V,0),2)</f>
        <v>#N/A</v>
      </c>
      <c r="AW266" s="91"/>
      <c r="AX266" s="91"/>
      <c r="AY266" s="19" t="e">
        <f t="shared" si="249"/>
        <v>#N/A</v>
      </c>
      <c r="AZ266" s="19" t="str">
        <f t="shared" si="250"/>
        <v>si</v>
      </c>
      <c r="BA266" s="78" t="e">
        <f t="shared" si="251"/>
        <v>#N/A</v>
      </c>
      <c r="BB266" s="78" t="e">
        <f t="shared" si="252"/>
        <v>#N/A</v>
      </c>
      <c r="BC266" s="11" t="e">
        <f t="shared" si="253"/>
        <v>#N/A</v>
      </c>
      <c r="BD266" s="15" t="e">
        <f>INDEX(Foglio2!$Z:$AA,MATCH(B266,Foglio2!$Z:$Z,0),2)</f>
        <v>#N/A</v>
      </c>
      <c r="BE266" s="91"/>
      <c r="BF266" s="91"/>
      <c r="BG266" s="19" t="e">
        <f t="shared" si="254"/>
        <v>#N/A</v>
      </c>
      <c r="BH266" s="19" t="str">
        <f t="shared" si="255"/>
        <v>si</v>
      </c>
      <c r="BI266" s="82" t="e">
        <f t="shared" si="272"/>
        <v>#N/A</v>
      </c>
      <c r="BJ266" s="78" t="e">
        <f t="shared" si="273"/>
        <v>#N/A</v>
      </c>
      <c r="BK266" s="78" t="e">
        <f t="shared" si="274"/>
        <v>#N/A</v>
      </c>
      <c r="BL266" s="19" t="e">
        <f t="shared" si="275"/>
        <v>#N/A</v>
      </c>
      <c r="BM266" s="11" t="e">
        <f t="shared" si="267"/>
        <v>#N/A</v>
      </c>
      <c r="BN266" s="15" t="e">
        <f>INDEX(Foglio2!$AC:$AD,MATCH(B266,Foglio2!$AC:$AC,0),2)</f>
        <v>#N/A</v>
      </c>
      <c r="BO266" s="91"/>
      <c r="BP266" s="91"/>
      <c r="BQ266" s="19" t="e">
        <f t="shared" si="256"/>
        <v>#N/A</v>
      </c>
      <c r="BR266" s="19" t="str">
        <f t="shared" si="257"/>
        <v>si</v>
      </c>
      <c r="BS266" s="78" t="e">
        <f t="shared" si="258"/>
        <v>#N/A</v>
      </c>
      <c r="BT266" s="78" t="e">
        <f t="shared" si="259"/>
        <v>#N/A</v>
      </c>
      <c r="BU266" s="11" t="e">
        <f t="shared" si="260"/>
        <v>#N/A</v>
      </c>
      <c r="BV266" s="92"/>
      <c r="BW266" s="92"/>
      <c r="BX266" s="82" t="str" cm="1">
        <f t="array" ref="BX266">_xlfn.IFS('indicatori output 1.2'!BW266=0, "si", OR('Indicatori target 1.2'!K266="err",'Indicatori target 1.2'!L266="err"), "no", AND('indicatori output 1.2'!BW266&gt;0, 'Indicatori target 1.2'!K266&lt;&gt;'Indicatori target 1.2'!L266), "no", AND('indicatori output 1.2'!BW266&gt;0,'Indicatori target 1.2'!K266='Indicatori target 1.2'!L266), "si")</f>
        <v>si</v>
      </c>
      <c r="BY266" s="82" t="str">
        <f t="shared" si="276"/>
        <v>si</v>
      </c>
      <c r="BZ266" s="78">
        <f t="shared" si="277"/>
        <v>0</v>
      </c>
      <c r="CA266" s="78">
        <f t="shared" si="278"/>
        <v>0</v>
      </c>
    </row>
    <row r="267" spans="1:79" x14ac:dyDescent="0.3">
      <c r="A267"/>
      <c r="B267"/>
      <c r="C267" s="10" t="e">
        <f>INDEX(Foglio2!$B:$C,MATCH('indicatori output 1.2'!B267,Foglio2!$B:$B,0),2)</f>
        <v>#N/A</v>
      </c>
      <c r="D267" s="10" t="e">
        <f>INDEX(Foglio4!$C:$D,MATCH('indicatori output 1.2'!B267,Foglio4!$C:$C,0),2)</f>
        <v>#N/A</v>
      </c>
      <c r="E267" s="91"/>
      <c r="F267" s="91"/>
      <c r="G267" s="19" t="e">
        <f t="shared" si="232"/>
        <v>#N/A</v>
      </c>
      <c r="H267" s="19" t="str">
        <f t="shared" si="233"/>
        <v>si</v>
      </c>
      <c r="I267" s="19" t="e">
        <f t="shared" si="268"/>
        <v>#N/A</v>
      </c>
      <c r="J267" s="19" t="e" cm="1">
        <f t="array" ref="J267">_xlfn.IFS(D267=F267,"uguale",D267&lt;F267,"regis maggiore",D267&gt;F267,"regis minore")</f>
        <v>#N/A</v>
      </c>
      <c r="K267" s="78" t="e">
        <f t="shared" si="269"/>
        <v>#N/A</v>
      </c>
      <c r="L267" s="78" t="e">
        <f t="shared" si="270"/>
        <v>#N/A</v>
      </c>
      <c r="M267" s="11" t="e">
        <f t="shared" si="261"/>
        <v>#N/A</v>
      </c>
      <c r="N267" s="15" t="e">
        <f>INDEX(Foglio2!$F:$G,MATCH(B267,Foglio2!$F:$F,0),2)</f>
        <v>#N/A</v>
      </c>
      <c r="O267" s="91"/>
      <c r="P267" s="91"/>
      <c r="Q267" s="19" t="e">
        <f t="shared" si="234"/>
        <v>#N/A</v>
      </c>
      <c r="R267" s="19" t="str" cm="1">
        <f t="array" ref="R267">_xlfn.IFS(P267=0,"si", AND(1&lt;P267, P267&lt;=O267),"si", OR(P267=1, P267&gt;O267),"no")</f>
        <v>si</v>
      </c>
      <c r="S267" s="78" t="e">
        <f t="shared" si="235"/>
        <v>#N/A</v>
      </c>
      <c r="T267" s="78" t="e">
        <f t="shared" si="236"/>
        <v>#N/A</v>
      </c>
      <c r="U267" s="11" t="e">
        <f t="shared" si="237"/>
        <v>#N/A</v>
      </c>
      <c r="V267" s="15" t="e">
        <f>INDEX(Foglio2!$J:$K,MATCH(B267,Foglio2!$J:$J,0),2)</f>
        <v>#N/A</v>
      </c>
      <c r="W267" s="91"/>
      <c r="X267" s="91"/>
      <c r="Y267" s="19" t="e">
        <f t="shared" si="238"/>
        <v>#N/A</v>
      </c>
      <c r="Z267" s="19" t="str">
        <f t="shared" si="239"/>
        <v>si</v>
      </c>
      <c r="AA267" s="78" t="e">
        <f t="shared" si="240"/>
        <v>#N/A</v>
      </c>
      <c r="AB267" s="78" t="e">
        <f t="shared" si="262"/>
        <v>#N/A</v>
      </c>
      <c r="AC267" s="19" t="e">
        <f t="shared" si="271"/>
        <v>#N/A</v>
      </c>
      <c r="AD267" s="11" t="e">
        <f t="shared" si="263"/>
        <v>#N/A</v>
      </c>
      <c r="AE267" s="15" t="e">
        <f>INDEX(Foglio2!$N:$O,MATCH(B267,Foglio2!$N:$N,0),2)</f>
        <v>#N/A</v>
      </c>
      <c r="AF267" s="91"/>
      <c r="AG267" s="91"/>
      <c r="AH267" s="19" t="e">
        <f t="shared" si="241"/>
        <v>#N/A</v>
      </c>
      <c r="AI267" s="19" t="str">
        <f t="shared" si="242"/>
        <v>si</v>
      </c>
      <c r="AJ267" s="78" t="e">
        <f t="shared" si="243"/>
        <v>#N/A</v>
      </c>
      <c r="AK267" s="78" t="e">
        <f t="shared" si="264"/>
        <v>#N/A</v>
      </c>
      <c r="AL267" s="19" t="e">
        <f t="shared" si="265"/>
        <v>#N/A</v>
      </c>
      <c r="AM267" s="11" t="e">
        <f t="shared" si="266"/>
        <v>#N/A</v>
      </c>
      <c r="AN267" s="15" t="e">
        <f>INDEX(Foglio2!$R:$S,MATCH(B267,Foglio2!$R:$R,0),2)</f>
        <v>#N/A</v>
      </c>
      <c r="AO267" s="91"/>
      <c r="AP267" s="91"/>
      <c r="AQ267" s="19" t="e">
        <f t="shared" si="244"/>
        <v>#N/A</v>
      </c>
      <c r="AR267" s="19" t="str">
        <f t="shared" si="245"/>
        <v>si</v>
      </c>
      <c r="AS267" s="78" t="e">
        <f t="shared" si="246"/>
        <v>#N/A</v>
      </c>
      <c r="AT267" s="78" t="e">
        <f t="shared" si="247"/>
        <v>#N/A</v>
      </c>
      <c r="AU267" s="11" t="e">
        <f t="shared" si="248"/>
        <v>#N/A</v>
      </c>
      <c r="AV267" s="15" t="e">
        <f>INDEX(Foglio2!$V:$W,MATCH(B267,Foglio2!$V:$V,0),2)</f>
        <v>#N/A</v>
      </c>
      <c r="AW267" s="91"/>
      <c r="AX267" s="91"/>
      <c r="AY267" s="19" t="e">
        <f t="shared" si="249"/>
        <v>#N/A</v>
      </c>
      <c r="AZ267" s="19" t="str">
        <f t="shared" si="250"/>
        <v>si</v>
      </c>
      <c r="BA267" s="78" t="e">
        <f t="shared" si="251"/>
        <v>#N/A</v>
      </c>
      <c r="BB267" s="78" t="e">
        <f t="shared" si="252"/>
        <v>#N/A</v>
      </c>
      <c r="BC267" s="11" t="e">
        <f t="shared" si="253"/>
        <v>#N/A</v>
      </c>
      <c r="BD267" s="15" t="e">
        <f>INDEX(Foglio2!$Z:$AA,MATCH(B267,Foglio2!$Z:$Z,0),2)</f>
        <v>#N/A</v>
      </c>
      <c r="BE267" s="91"/>
      <c r="BF267" s="91"/>
      <c r="BG267" s="19" t="e">
        <f t="shared" si="254"/>
        <v>#N/A</v>
      </c>
      <c r="BH267" s="19" t="str">
        <f t="shared" si="255"/>
        <v>si</v>
      </c>
      <c r="BI267" s="82" t="e">
        <f t="shared" si="272"/>
        <v>#N/A</v>
      </c>
      <c r="BJ267" s="78" t="e">
        <f t="shared" si="273"/>
        <v>#N/A</v>
      </c>
      <c r="BK267" s="78" t="e">
        <f t="shared" si="274"/>
        <v>#N/A</v>
      </c>
      <c r="BL267" s="19" t="e">
        <f t="shared" si="275"/>
        <v>#N/A</v>
      </c>
      <c r="BM267" s="11" t="e">
        <f t="shared" si="267"/>
        <v>#N/A</v>
      </c>
      <c r="BN267" s="15" t="e">
        <f>INDEX(Foglio2!$AC:$AD,MATCH(B267,Foglio2!$AC:$AC,0),2)</f>
        <v>#N/A</v>
      </c>
      <c r="BO267" s="91"/>
      <c r="BP267" s="91"/>
      <c r="BQ267" s="19" t="e">
        <f t="shared" si="256"/>
        <v>#N/A</v>
      </c>
      <c r="BR267" s="19" t="str">
        <f t="shared" si="257"/>
        <v>si</v>
      </c>
      <c r="BS267" s="78" t="e">
        <f t="shared" si="258"/>
        <v>#N/A</v>
      </c>
      <c r="BT267" s="78" t="e">
        <f t="shared" si="259"/>
        <v>#N/A</v>
      </c>
      <c r="BU267" s="11" t="e">
        <f t="shared" si="260"/>
        <v>#N/A</v>
      </c>
      <c r="BV267" s="92"/>
      <c r="BW267" s="92"/>
      <c r="BX267" s="82" t="str" cm="1">
        <f t="array" ref="BX267">_xlfn.IFS('indicatori output 1.2'!BW267=0, "si", OR('Indicatori target 1.2'!K267="err",'Indicatori target 1.2'!L267="err"), "no", AND('indicatori output 1.2'!BW267&gt;0, 'Indicatori target 1.2'!K267&lt;&gt;'Indicatori target 1.2'!L267), "no", AND('indicatori output 1.2'!BW267&gt;0,'Indicatori target 1.2'!K267='Indicatori target 1.2'!L267), "si")</f>
        <v>si</v>
      </c>
      <c r="BY267" s="82" t="str">
        <f t="shared" si="276"/>
        <v>si</v>
      </c>
      <c r="BZ267" s="78">
        <f t="shared" si="277"/>
        <v>0</v>
      </c>
      <c r="CA267" s="78">
        <f t="shared" si="278"/>
        <v>0</v>
      </c>
    </row>
    <row r="268" spans="1:79" x14ac:dyDescent="0.3">
      <c r="A268"/>
      <c r="B268"/>
      <c r="C268" s="10" t="e">
        <f>INDEX(Foglio2!$B:$C,MATCH('indicatori output 1.2'!B268,Foglio2!$B:$B,0),2)</f>
        <v>#N/A</v>
      </c>
      <c r="D268" s="10" t="e">
        <f>INDEX(Foglio4!$C:$D,MATCH('indicatori output 1.2'!B268,Foglio4!$C:$C,0),2)</f>
        <v>#N/A</v>
      </c>
      <c r="E268" s="91"/>
      <c r="F268" s="91"/>
      <c r="G268" s="19" t="e">
        <f t="shared" si="232"/>
        <v>#N/A</v>
      </c>
      <c r="H268" s="19" t="str">
        <f t="shared" si="233"/>
        <v>si</v>
      </c>
      <c r="I268" s="19" t="e">
        <f t="shared" si="268"/>
        <v>#N/A</v>
      </c>
      <c r="J268" s="19" t="e" cm="1">
        <f t="array" ref="J268">_xlfn.IFS(D268=F268,"uguale",D268&lt;F268,"regis maggiore",D268&gt;F268,"regis minore")</f>
        <v>#N/A</v>
      </c>
      <c r="K268" s="78" t="e">
        <f t="shared" si="269"/>
        <v>#N/A</v>
      </c>
      <c r="L268" s="78" t="e">
        <f t="shared" si="270"/>
        <v>#N/A</v>
      </c>
      <c r="M268" s="11" t="e">
        <f t="shared" si="261"/>
        <v>#N/A</v>
      </c>
      <c r="N268" s="15" t="e">
        <f>INDEX(Foglio2!$F:$G,MATCH(B268,Foglio2!$F:$F,0),2)</f>
        <v>#N/A</v>
      </c>
      <c r="O268" s="91"/>
      <c r="P268" s="91"/>
      <c r="Q268" s="19" t="e">
        <f t="shared" si="234"/>
        <v>#N/A</v>
      </c>
      <c r="R268" s="19" t="str" cm="1">
        <f t="array" ref="R268">_xlfn.IFS(P268=0,"si", AND(1&lt;P268, P268&lt;=O268),"si", OR(P268=1, P268&gt;O268),"no")</f>
        <v>si</v>
      </c>
      <c r="S268" s="78" t="e">
        <f t="shared" si="235"/>
        <v>#N/A</v>
      </c>
      <c r="T268" s="78" t="e">
        <f t="shared" si="236"/>
        <v>#N/A</v>
      </c>
      <c r="U268" s="11" t="e">
        <f t="shared" si="237"/>
        <v>#N/A</v>
      </c>
      <c r="V268" s="15" t="e">
        <f>INDEX(Foglio2!$J:$K,MATCH(B268,Foglio2!$J:$J,0),2)</f>
        <v>#N/A</v>
      </c>
      <c r="W268" s="91"/>
      <c r="X268" s="91"/>
      <c r="Y268" s="19" t="e">
        <f t="shared" si="238"/>
        <v>#N/A</v>
      </c>
      <c r="Z268" s="19" t="str">
        <f t="shared" si="239"/>
        <v>si</v>
      </c>
      <c r="AA268" s="78" t="e">
        <f t="shared" si="240"/>
        <v>#N/A</v>
      </c>
      <c r="AB268" s="78" t="e">
        <f t="shared" si="262"/>
        <v>#N/A</v>
      </c>
      <c r="AC268" s="19" t="e">
        <f t="shared" si="271"/>
        <v>#N/A</v>
      </c>
      <c r="AD268" s="11" t="e">
        <f t="shared" si="263"/>
        <v>#N/A</v>
      </c>
      <c r="AE268" s="15" t="e">
        <f>INDEX(Foglio2!$N:$O,MATCH(B268,Foglio2!$N:$N,0),2)</f>
        <v>#N/A</v>
      </c>
      <c r="AF268" s="91"/>
      <c r="AG268" s="91"/>
      <c r="AH268" s="19" t="e">
        <f t="shared" si="241"/>
        <v>#N/A</v>
      </c>
      <c r="AI268" s="19" t="str">
        <f t="shared" si="242"/>
        <v>si</v>
      </c>
      <c r="AJ268" s="78" t="e">
        <f t="shared" si="243"/>
        <v>#N/A</v>
      </c>
      <c r="AK268" s="78" t="e">
        <f t="shared" si="264"/>
        <v>#N/A</v>
      </c>
      <c r="AL268" s="19" t="e">
        <f t="shared" si="265"/>
        <v>#N/A</v>
      </c>
      <c r="AM268" s="11" t="e">
        <f t="shared" si="266"/>
        <v>#N/A</v>
      </c>
      <c r="AN268" s="15" t="e">
        <f>INDEX(Foglio2!$R:$S,MATCH(B268,Foglio2!$R:$R,0),2)</f>
        <v>#N/A</v>
      </c>
      <c r="AO268" s="91"/>
      <c r="AP268" s="91"/>
      <c r="AQ268" s="19" t="e">
        <f t="shared" si="244"/>
        <v>#N/A</v>
      </c>
      <c r="AR268" s="19" t="str">
        <f t="shared" si="245"/>
        <v>si</v>
      </c>
      <c r="AS268" s="78" t="e">
        <f t="shared" si="246"/>
        <v>#N/A</v>
      </c>
      <c r="AT268" s="78" t="e">
        <f t="shared" si="247"/>
        <v>#N/A</v>
      </c>
      <c r="AU268" s="11" t="e">
        <f t="shared" si="248"/>
        <v>#N/A</v>
      </c>
      <c r="AV268" s="15" t="e">
        <f>INDEX(Foglio2!$V:$W,MATCH(B268,Foglio2!$V:$V,0),2)</f>
        <v>#N/A</v>
      </c>
      <c r="AW268" s="91"/>
      <c r="AX268" s="91"/>
      <c r="AY268" s="19" t="e">
        <f t="shared" si="249"/>
        <v>#N/A</v>
      </c>
      <c r="AZ268" s="19" t="str">
        <f t="shared" si="250"/>
        <v>si</v>
      </c>
      <c r="BA268" s="78" t="e">
        <f t="shared" si="251"/>
        <v>#N/A</v>
      </c>
      <c r="BB268" s="78" t="e">
        <f t="shared" si="252"/>
        <v>#N/A</v>
      </c>
      <c r="BC268" s="11" t="e">
        <f t="shared" si="253"/>
        <v>#N/A</v>
      </c>
      <c r="BD268" s="15" t="e">
        <f>INDEX(Foglio2!$Z:$AA,MATCH(B268,Foglio2!$Z:$Z,0),2)</f>
        <v>#N/A</v>
      </c>
      <c r="BE268" s="91"/>
      <c r="BF268" s="91"/>
      <c r="BG268" s="19" t="e">
        <f t="shared" si="254"/>
        <v>#N/A</v>
      </c>
      <c r="BH268" s="19" t="str">
        <f t="shared" si="255"/>
        <v>si</v>
      </c>
      <c r="BI268" s="82" t="e">
        <f t="shared" si="272"/>
        <v>#N/A</v>
      </c>
      <c r="BJ268" s="78" t="e">
        <f t="shared" si="273"/>
        <v>#N/A</v>
      </c>
      <c r="BK268" s="78" t="e">
        <f t="shared" si="274"/>
        <v>#N/A</v>
      </c>
      <c r="BL268" s="19" t="e">
        <f t="shared" si="275"/>
        <v>#N/A</v>
      </c>
      <c r="BM268" s="11" t="e">
        <f t="shared" si="267"/>
        <v>#N/A</v>
      </c>
      <c r="BN268" s="15" t="e">
        <f>INDEX(Foglio2!$AC:$AD,MATCH(B268,Foglio2!$AC:$AC,0),2)</f>
        <v>#N/A</v>
      </c>
      <c r="BO268" s="91"/>
      <c r="BP268" s="91"/>
      <c r="BQ268" s="19" t="e">
        <f t="shared" si="256"/>
        <v>#N/A</v>
      </c>
      <c r="BR268" s="19" t="str">
        <f t="shared" si="257"/>
        <v>si</v>
      </c>
      <c r="BS268" s="78" t="e">
        <f t="shared" si="258"/>
        <v>#N/A</v>
      </c>
      <c r="BT268" s="78" t="e">
        <f t="shared" si="259"/>
        <v>#N/A</v>
      </c>
      <c r="BU268" s="11" t="e">
        <f t="shared" si="260"/>
        <v>#N/A</v>
      </c>
      <c r="BV268" s="92"/>
      <c r="BW268" s="92"/>
      <c r="BX268" s="82" t="str" cm="1">
        <f t="array" ref="BX268">_xlfn.IFS('indicatori output 1.2'!BW268=0, "si", OR('Indicatori target 1.2'!K268="err",'Indicatori target 1.2'!L268="err"), "no", AND('indicatori output 1.2'!BW268&gt;0, 'Indicatori target 1.2'!K268&lt;&gt;'Indicatori target 1.2'!L268), "no", AND('indicatori output 1.2'!BW268&gt;0,'Indicatori target 1.2'!K268='Indicatori target 1.2'!L268), "si")</f>
        <v>si</v>
      </c>
      <c r="BY268" s="82" t="str">
        <f t="shared" si="276"/>
        <v>si</v>
      </c>
      <c r="BZ268" s="78">
        <f t="shared" si="277"/>
        <v>0</v>
      </c>
      <c r="CA268" s="78">
        <f t="shared" si="278"/>
        <v>0</v>
      </c>
    </row>
    <row r="269" spans="1:79" x14ac:dyDescent="0.3">
      <c r="A269"/>
      <c r="B269"/>
      <c r="C269" s="10" t="e">
        <f>INDEX(Foglio2!$B:$C,MATCH('indicatori output 1.2'!B269,Foglio2!$B:$B,0),2)</f>
        <v>#N/A</v>
      </c>
      <c r="D269" s="10" t="e">
        <f>INDEX(Foglio4!$C:$D,MATCH('indicatori output 1.2'!B269,Foglio4!$C:$C,0),2)</f>
        <v>#N/A</v>
      </c>
      <c r="E269" s="91"/>
      <c r="F269" s="91"/>
      <c r="G269" s="19" t="e">
        <f t="shared" si="232"/>
        <v>#N/A</v>
      </c>
      <c r="H269" s="19" t="str">
        <f t="shared" si="233"/>
        <v>si</v>
      </c>
      <c r="I269" s="19" t="e">
        <f t="shared" si="268"/>
        <v>#N/A</v>
      </c>
      <c r="J269" s="19" t="e" cm="1">
        <f t="array" ref="J269">_xlfn.IFS(D269=F269,"uguale",D269&lt;F269,"regis maggiore",D269&gt;F269,"regis minore")</f>
        <v>#N/A</v>
      </c>
      <c r="K269" s="78" t="e">
        <f t="shared" si="269"/>
        <v>#N/A</v>
      </c>
      <c r="L269" s="78" t="e">
        <f t="shared" si="270"/>
        <v>#N/A</v>
      </c>
      <c r="M269" s="11" t="e">
        <f t="shared" si="261"/>
        <v>#N/A</v>
      </c>
      <c r="N269" s="15" t="e">
        <f>INDEX(Foglio2!$F:$G,MATCH(B269,Foglio2!$F:$F,0),2)</f>
        <v>#N/A</v>
      </c>
      <c r="O269" s="91"/>
      <c r="P269" s="91"/>
      <c r="Q269" s="19" t="e">
        <f t="shared" si="234"/>
        <v>#N/A</v>
      </c>
      <c r="R269" s="19" t="str" cm="1">
        <f t="array" ref="R269">_xlfn.IFS(P269=0,"si", AND(1&lt;P269, P269&lt;=O269),"si", OR(P269=1, P269&gt;O269),"no")</f>
        <v>si</v>
      </c>
      <c r="S269" s="78" t="e">
        <f t="shared" si="235"/>
        <v>#N/A</v>
      </c>
      <c r="T269" s="78" t="e">
        <f t="shared" si="236"/>
        <v>#N/A</v>
      </c>
      <c r="U269" s="11" t="e">
        <f t="shared" si="237"/>
        <v>#N/A</v>
      </c>
      <c r="V269" s="15" t="e">
        <f>INDEX(Foglio2!$J:$K,MATCH(B269,Foglio2!$J:$J,0),2)</f>
        <v>#N/A</v>
      </c>
      <c r="W269" s="91"/>
      <c r="X269" s="91"/>
      <c r="Y269" s="19" t="e">
        <f t="shared" si="238"/>
        <v>#N/A</v>
      </c>
      <c r="Z269" s="19" t="str">
        <f t="shared" si="239"/>
        <v>si</v>
      </c>
      <c r="AA269" s="78" t="e">
        <f t="shared" si="240"/>
        <v>#N/A</v>
      </c>
      <c r="AB269" s="78" t="e">
        <f t="shared" si="262"/>
        <v>#N/A</v>
      </c>
      <c r="AC269" s="19" t="e">
        <f t="shared" si="271"/>
        <v>#N/A</v>
      </c>
      <c r="AD269" s="11" t="e">
        <f t="shared" si="263"/>
        <v>#N/A</v>
      </c>
      <c r="AE269" s="15" t="e">
        <f>INDEX(Foglio2!$N:$O,MATCH(B269,Foglio2!$N:$N,0),2)</f>
        <v>#N/A</v>
      </c>
      <c r="AF269" s="91"/>
      <c r="AG269" s="91"/>
      <c r="AH269" s="19" t="e">
        <f t="shared" si="241"/>
        <v>#N/A</v>
      </c>
      <c r="AI269" s="19" t="str">
        <f t="shared" si="242"/>
        <v>si</v>
      </c>
      <c r="AJ269" s="78" t="e">
        <f t="shared" si="243"/>
        <v>#N/A</v>
      </c>
      <c r="AK269" s="78" t="e">
        <f t="shared" si="264"/>
        <v>#N/A</v>
      </c>
      <c r="AL269" s="19" t="e">
        <f t="shared" si="265"/>
        <v>#N/A</v>
      </c>
      <c r="AM269" s="11" t="e">
        <f t="shared" si="266"/>
        <v>#N/A</v>
      </c>
      <c r="AN269" s="15" t="e">
        <f>INDEX(Foglio2!$R:$S,MATCH(B269,Foglio2!$R:$R,0),2)</f>
        <v>#N/A</v>
      </c>
      <c r="AO269" s="91"/>
      <c r="AP269" s="91"/>
      <c r="AQ269" s="19" t="e">
        <f t="shared" si="244"/>
        <v>#N/A</v>
      </c>
      <c r="AR269" s="19" t="str">
        <f t="shared" si="245"/>
        <v>si</v>
      </c>
      <c r="AS269" s="78" t="e">
        <f t="shared" si="246"/>
        <v>#N/A</v>
      </c>
      <c r="AT269" s="78" t="e">
        <f t="shared" si="247"/>
        <v>#N/A</v>
      </c>
      <c r="AU269" s="11" t="e">
        <f t="shared" si="248"/>
        <v>#N/A</v>
      </c>
      <c r="AV269" s="15" t="e">
        <f>INDEX(Foglio2!$V:$W,MATCH(B269,Foglio2!$V:$V,0),2)</f>
        <v>#N/A</v>
      </c>
      <c r="AW269" s="91"/>
      <c r="AX269" s="91"/>
      <c r="AY269" s="19" t="e">
        <f t="shared" si="249"/>
        <v>#N/A</v>
      </c>
      <c r="AZ269" s="19" t="str">
        <f t="shared" si="250"/>
        <v>si</v>
      </c>
      <c r="BA269" s="78" t="e">
        <f t="shared" si="251"/>
        <v>#N/A</v>
      </c>
      <c r="BB269" s="78" t="e">
        <f t="shared" si="252"/>
        <v>#N/A</v>
      </c>
      <c r="BC269" s="11" t="e">
        <f t="shared" si="253"/>
        <v>#N/A</v>
      </c>
      <c r="BD269" s="15" t="e">
        <f>INDEX(Foglio2!$Z:$AA,MATCH(B269,Foglio2!$Z:$Z,0),2)</f>
        <v>#N/A</v>
      </c>
      <c r="BE269" s="91"/>
      <c r="BF269" s="91"/>
      <c r="BG269" s="19" t="e">
        <f t="shared" si="254"/>
        <v>#N/A</v>
      </c>
      <c r="BH269" s="19" t="str">
        <f t="shared" si="255"/>
        <v>si</v>
      </c>
      <c r="BI269" s="82" t="e">
        <f t="shared" si="272"/>
        <v>#N/A</v>
      </c>
      <c r="BJ269" s="78" t="e">
        <f t="shared" si="273"/>
        <v>#N/A</v>
      </c>
      <c r="BK269" s="78" t="e">
        <f t="shared" si="274"/>
        <v>#N/A</v>
      </c>
      <c r="BL269" s="19" t="e">
        <f t="shared" si="275"/>
        <v>#N/A</v>
      </c>
      <c r="BM269" s="11" t="e">
        <f t="shared" si="267"/>
        <v>#N/A</v>
      </c>
      <c r="BN269" s="15" t="e">
        <f>INDEX(Foglio2!$AC:$AD,MATCH(B269,Foglio2!$AC:$AC,0),2)</f>
        <v>#N/A</v>
      </c>
      <c r="BO269" s="91"/>
      <c r="BP269" s="91"/>
      <c r="BQ269" s="19" t="e">
        <f t="shared" si="256"/>
        <v>#N/A</v>
      </c>
      <c r="BR269" s="19" t="str">
        <f t="shared" si="257"/>
        <v>si</v>
      </c>
      <c r="BS269" s="78" t="e">
        <f t="shared" si="258"/>
        <v>#N/A</v>
      </c>
      <c r="BT269" s="78" t="e">
        <f t="shared" si="259"/>
        <v>#N/A</v>
      </c>
      <c r="BU269" s="11" t="e">
        <f t="shared" si="260"/>
        <v>#N/A</v>
      </c>
      <c r="BV269" s="92"/>
      <c r="BW269" s="92"/>
      <c r="BX269" s="82" t="str" cm="1">
        <f t="array" ref="BX269">_xlfn.IFS('indicatori output 1.2'!BW269=0, "si", OR('Indicatori target 1.2'!K269="err",'Indicatori target 1.2'!L269="err"), "no", AND('indicatori output 1.2'!BW269&gt;0, 'Indicatori target 1.2'!K269&lt;&gt;'Indicatori target 1.2'!L269), "no", AND('indicatori output 1.2'!BW269&gt;0,'Indicatori target 1.2'!K269='Indicatori target 1.2'!L269), "si")</f>
        <v>si</v>
      </c>
      <c r="BY269" s="82" t="str">
        <f t="shared" si="276"/>
        <v>si</v>
      </c>
      <c r="BZ269" s="78">
        <f t="shared" si="277"/>
        <v>0</v>
      </c>
      <c r="CA269" s="78">
        <f t="shared" si="278"/>
        <v>0</v>
      </c>
    </row>
    <row r="270" spans="1:79" x14ac:dyDescent="0.3">
      <c r="A270"/>
      <c r="B270"/>
      <c r="C270" s="10" t="e">
        <f>INDEX(Foglio2!$B:$C,MATCH('indicatori output 1.2'!B270,Foglio2!$B:$B,0),2)</f>
        <v>#N/A</v>
      </c>
      <c r="D270" s="10" t="e">
        <f>INDEX(Foglio4!$C:$D,MATCH('indicatori output 1.2'!B270,Foglio4!$C:$C,0),2)</f>
        <v>#N/A</v>
      </c>
      <c r="E270" s="91"/>
      <c r="F270" s="91"/>
      <c r="G270" s="19" t="e">
        <f t="shared" si="232"/>
        <v>#N/A</v>
      </c>
      <c r="H270" s="19" t="str">
        <f t="shared" si="233"/>
        <v>si</v>
      </c>
      <c r="I270" s="19" t="e">
        <f t="shared" si="268"/>
        <v>#N/A</v>
      </c>
      <c r="J270" s="19" t="e" cm="1">
        <f t="array" ref="J270">_xlfn.IFS(D270=F270,"uguale",D270&lt;F270,"regis maggiore",D270&gt;F270,"regis minore")</f>
        <v>#N/A</v>
      </c>
      <c r="K270" s="78" t="e">
        <f t="shared" si="269"/>
        <v>#N/A</v>
      </c>
      <c r="L270" s="78" t="e">
        <f t="shared" si="270"/>
        <v>#N/A</v>
      </c>
      <c r="M270" s="11" t="e">
        <f t="shared" si="261"/>
        <v>#N/A</v>
      </c>
      <c r="N270" s="15" t="e">
        <f>INDEX(Foglio2!$F:$G,MATCH(B270,Foglio2!$F:$F,0),2)</f>
        <v>#N/A</v>
      </c>
      <c r="O270" s="91"/>
      <c r="P270" s="91"/>
      <c r="Q270" s="19" t="e">
        <f t="shared" si="234"/>
        <v>#N/A</v>
      </c>
      <c r="R270" s="19" t="str" cm="1">
        <f t="array" ref="R270">_xlfn.IFS(P270=0,"si", AND(1&lt;P270, P270&lt;=O270),"si", OR(P270=1, P270&gt;O270),"no")</f>
        <v>si</v>
      </c>
      <c r="S270" s="78" t="e">
        <f t="shared" si="235"/>
        <v>#N/A</v>
      </c>
      <c r="T270" s="78" t="e">
        <f t="shared" si="236"/>
        <v>#N/A</v>
      </c>
      <c r="U270" s="11" t="e">
        <f t="shared" si="237"/>
        <v>#N/A</v>
      </c>
      <c r="V270" s="15" t="e">
        <f>INDEX(Foglio2!$J:$K,MATCH(B270,Foglio2!$J:$J,0),2)</f>
        <v>#N/A</v>
      </c>
      <c r="W270" s="91"/>
      <c r="X270" s="91"/>
      <c r="Y270" s="19" t="e">
        <f t="shared" si="238"/>
        <v>#N/A</v>
      </c>
      <c r="Z270" s="19" t="str">
        <f t="shared" si="239"/>
        <v>si</v>
      </c>
      <c r="AA270" s="78" t="e">
        <f t="shared" si="240"/>
        <v>#N/A</v>
      </c>
      <c r="AB270" s="78" t="e">
        <f t="shared" si="262"/>
        <v>#N/A</v>
      </c>
      <c r="AC270" s="19" t="e">
        <f t="shared" si="271"/>
        <v>#N/A</v>
      </c>
      <c r="AD270" s="11" t="e">
        <f t="shared" si="263"/>
        <v>#N/A</v>
      </c>
      <c r="AE270" s="15" t="e">
        <f>INDEX(Foglio2!$N:$O,MATCH(B270,Foglio2!$N:$N,0),2)</f>
        <v>#N/A</v>
      </c>
      <c r="AF270" s="91"/>
      <c r="AG270" s="91"/>
      <c r="AH270" s="19" t="e">
        <f t="shared" si="241"/>
        <v>#N/A</v>
      </c>
      <c r="AI270" s="19" t="str">
        <f t="shared" si="242"/>
        <v>si</v>
      </c>
      <c r="AJ270" s="78" t="e">
        <f t="shared" si="243"/>
        <v>#N/A</v>
      </c>
      <c r="AK270" s="78" t="e">
        <f t="shared" si="264"/>
        <v>#N/A</v>
      </c>
      <c r="AL270" s="19" t="e">
        <f t="shared" si="265"/>
        <v>#N/A</v>
      </c>
      <c r="AM270" s="11" t="e">
        <f t="shared" si="266"/>
        <v>#N/A</v>
      </c>
      <c r="AN270" s="15" t="e">
        <f>INDEX(Foglio2!$R:$S,MATCH(B270,Foglio2!$R:$R,0),2)</f>
        <v>#N/A</v>
      </c>
      <c r="AO270" s="91"/>
      <c r="AP270" s="91"/>
      <c r="AQ270" s="19" t="e">
        <f t="shared" si="244"/>
        <v>#N/A</v>
      </c>
      <c r="AR270" s="19" t="str">
        <f t="shared" si="245"/>
        <v>si</v>
      </c>
      <c r="AS270" s="78" t="e">
        <f t="shared" si="246"/>
        <v>#N/A</v>
      </c>
      <c r="AT270" s="78" t="e">
        <f t="shared" si="247"/>
        <v>#N/A</v>
      </c>
      <c r="AU270" s="11" t="e">
        <f t="shared" si="248"/>
        <v>#N/A</v>
      </c>
      <c r="AV270" s="15" t="e">
        <f>INDEX(Foglio2!$V:$W,MATCH(B270,Foglio2!$V:$V,0),2)</f>
        <v>#N/A</v>
      </c>
      <c r="AW270" s="91"/>
      <c r="AX270" s="91"/>
      <c r="AY270" s="19" t="e">
        <f t="shared" si="249"/>
        <v>#N/A</v>
      </c>
      <c r="AZ270" s="19" t="str">
        <f t="shared" si="250"/>
        <v>si</v>
      </c>
      <c r="BA270" s="78" t="e">
        <f t="shared" si="251"/>
        <v>#N/A</v>
      </c>
      <c r="BB270" s="78" t="e">
        <f t="shared" si="252"/>
        <v>#N/A</v>
      </c>
      <c r="BC270" s="11" t="e">
        <f t="shared" si="253"/>
        <v>#N/A</v>
      </c>
      <c r="BD270" s="15" t="e">
        <f>INDEX(Foglio2!$Z:$AA,MATCH(B270,Foglio2!$Z:$Z,0),2)</f>
        <v>#N/A</v>
      </c>
      <c r="BE270" s="91"/>
      <c r="BF270" s="91"/>
      <c r="BG270" s="19" t="e">
        <f t="shared" si="254"/>
        <v>#N/A</v>
      </c>
      <c r="BH270" s="19" t="str">
        <f t="shared" si="255"/>
        <v>si</v>
      </c>
      <c r="BI270" s="82" t="e">
        <f t="shared" si="272"/>
        <v>#N/A</v>
      </c>
      <c r="BJ270" s="78" t="e">
        <f t="shared" si="273"/>
        <v>#N/A</v>
      </c>
      <c r="BK270" s="78" t="e">
        <f t="shared" si="274"/>
        <v>#N/A</v>
      </c>
      <c r="BL270" s="19" t="e">
        <f t="shared" si="275"/>
        <v>#N/A</v>
      </c>
      <c r="BM270" s="11" t="e">
        <f t="shared" si="267"/>
        <v>#N/A</v>
      </c>
      <c r="BN270" s="15" t="e">
        <f>INDEX(Foglio2!$AC:$AD,MATCH(B270,Foglio2!$AC:$AC,0),2)</f>
        <v>#N/A</v>
      </c>
      <c r="BO270" s="91"/>
      <c r="BP270" s="91"/>
      <c r="BQ270" s="19" t="e">
        <f t="shared" si="256"/>
        <v>#N/A</v>
      </c>
      <c r="BR270" s="19" t="str">
        <f t="shared" si="257"/>
        <v>si</v>
      </c>
      <c r="BS270" s="78" t="e">
        <f t="shared" si="258"/>
        <v>#N/A</v>
      </c>
      <c r="BT270" s="78" t="e">
        <f t="shared" si="259"/>
        <v>#N/A</v>
      </c>
      <c r="BU270" s="11" t="e">
        <f t="shared" si="260"/>
        <v>#N/A</v>
      </c>
      <c r="BV270" s="92"/>
      <c r="BW270" s="92"/>
      <c r="BX270" s="82" t="str" cm="1">
        <f t="array" ref="BX270">_xlfn.IFS('indicatori output 1.2'!BW270=0, "si", OR('Indicatori target 1.2'!K270="err",'Indicatori target 1.2'!L270="err"), "no", AND('indicatori output 1.2'!BW270&gt;0, 'Indicatori target 1.2'!K270&lt;&gt;'Indicatori target 1.2'!L270), "no", AND('indicatori output 1.2'!BW270&gt;0,'Indicatori target 1.2'!K270='Indicatori target 1.2'!L270), "si")</f>
        <v>si</v>
      </c>
      <c r="BY270" s="82" t="str">
        <f t="shared" si="276"/>
        <v>si</v>
      </c>
      <c r="BZ270" s="78">
        <f t="shared" si="277"/>
        <v>0</v>
      </c>
      <c r="CA270" s="78">
        <f t="shared" si="278"/>
        <v>0</v>
      </c>
    </row>
    <row r="271" spans="1:79" x14ac:dyDescent="0.3">
      <c r="A271"/>
      <c r="B271"/>
      <c r="C271" s="10" t="e">
        <f>INDEX(Foglio2!$B:$C,MATCH('indicatori output 1.2'!B271,Foglio2!$B:$B,0),2)</f>
        <v>#N/A</v>
      </c>
      <c r="D271" s="10" t="e">
        <f>INDEX(Foglio4!$C:$D,MATCH('indicatori output 1.2'!B271,Foglio4!$C:$C,0),2)</f>
        <v>#N/A</v>
      </c>
      <c r="E271" s="91"/>
      <c r="F271" s="91"/>
      <c r="G271" s="19" t="e">
        <f t="shared" si="232"/>
        <v>#N/A</v>
      </c>
      <c r="H271" s="19" t="str">
        <f t="shared" si="233"/>
        <v>si</v>
      </c>
      <c r="I271" s="19" t="e">
        <f t="shared" si="268"/>
        <v>#N/A</v>
      </c>
      <c r="J271" s="19" t="e" cm="1">
        <f t="array" ref="J271">_xlfn.IFS(D271=F271,"uguale",D271&lt;F271,"regis maggiore",D271&gt;F271,"regis minore")</f>
        <v>#N/A</v>
      </c>
      <c r="K271" s="78" t="e">
        <f t="shared" si="269"/>
        <v>#N/A</v>
      </c>
      <c r="L271" s="78" t="e">
        <f t="shared" si="270"/>
        <v>#N/A</v>
      </c>
      <c r="M271" s="11" t="e">
        <f t="shared" si="261"/>
        <v>#N/A</v>
      </c>
      <c r="N271" s="15" t="e">
        <f>INDEX(Foglio2!$F:$G,MATCH(B271,Foglio2!$F:$F,0),2)</f>
        <v>#N/A</v>
      </c>
      <c r="O271" s="91"/>
      <c r="P271" s="91"/>
      <c r="Q271" s="19" t="e">
        <f t="shared" si="234"/>
        <v>#N/A</v>
      </c>
      <c r="R271" s="19" t="str" cm="1">
        <f t="array" ref="R271">_xlfn.IFS(P271=0,"si", AND(1&lt;P271, P271&lt;=O271),"si", OR(P271=1, P271&gt;O271),"no")</f>
        <v>si</v>
      </c>
      <c r="S271" s="78" t="e">
        <f t="shared" si="235"/>
        <v>#N/A</v>
      </c>
      <c r="T271" s="78" t="e">
        <f t="shared" si="236"/>
        <v>#N/A</v>
      </c>
      <c r="U271" s="11" t="e">
        <f t="shared" si="237"/>
        <v>#N/A</v>
      </c>
      <c r="V271" s="15" t="e">
        <f>INDEX(Foglio2!$J:$K,MATCH(B271,Foglio2!$J:$J,0),2)</f>
        <v>#N/A</v>
      </c>
      <c r="W271" s="91"/>
      <c r="X271" s="91"/>
      <c r="Y271" s="19" t="e">
        <f t="shared" si="238"/>
        <v>#N/A</v>
      </c>
      <c r="Z271" s="19" t="str">
        <f t="shared" si="239"/>
        <v>si</v>
      </c>
      <c r="AA271" s="78" t="e">
        <f t="shared" si="240"/>
        <v>#N/A</v>
      </c>
      <c r="AB271" s="78" t="e">
        <f t="shared" si="262"/>
        <v>#N/A</v>
      </c>
      <c r="AC271" s="19" t="e">
        <f t="shared" si="271"/>
        <v>#N/A</v>
      </c>
      <c r="AD271" s="11" t="e">
        <f t="shared" si="263"/>
        <v>#N/A</v>
      </c>
      <c r="AE271" s="15" t="e">
        <f>INDEX(Foglio2!$N:$O,MATCH(B271,Foglio2!$N:$N,0),2)</f>
        <v>#N/A</v>
      </c>
      <c r="AF271" s="91"/>
      <c r="AG271" s="91"/>
      <c r="AH271" s="19" t="e">
        <f t="shared" si="241"/>
        <v>#N/A</v>
      </c>
      <c r="AI271" s="19" t="str">
        <f t="shared" si="242"/>
        <v>si</v>
      </c>
      <c r="AJ271" s="78" t="e">
        <f t="shared" si="243"/>
        <v>#N/A</v>
      </c>
      <c r="AK271" s="78" t="e">
        <f t="shared" si="264"/>
        <v>#N/A</v>
      </c>
      <c r="AL271" s="19" t="e">
        <f t="shared" si="265"/>
        <v>#N/A</v>
      </c>
      <c r="AM271" s="11" t="e">
        <f t="shared" si="266"/>
        <v>#N/A</v>
      </c>
      <c r="AN271" s="15" t="e">
        <f>INDEX(Foglio2!$R:$S,MATCH(B271,Foglio2!$R:$R,0),2)</f>
        <v>#N/A</v>
      </c>
      <c r="AO271" s="91"/>
      <c r="AP271" s="91"/>
      <c r="AQ271" s="19" t="e">
        <f t="shared" si="244"/>
        <v>#N/A</v>
      </c>
      <c r="AR271" s="19" t="str">
        <f t="shared" si="245"/>
        <v>si</v>
      </c>
      <c r="AS271" s="78" t="e">
        <f t="shared" si="246"/>
        <v>#N/A</v>
      </c>
      <c r="AT271" s="78" t="e">
        <f t="shared" si="247"/>
        <v>#N/A</v>
      </c>
      <c r="AU271" s="11" t="e">
        <f t="shared" si="248"/>
        <v>#N/A</v>
      </c>
      <c r="AV271" s="15" t="e">
        <f>INDEX(Foglio2!$V:$W,MATCH(B271,Foglio2!$V:$V,0),2)</f>
        <v>#N/A</v>
      </c>
      <c r="AW271" s="91"/>
      <c r="AX271" s="91"/>
      <c r="AY271" s="19" t="e">
        <f t="shared" si="249"/>
        <v>#N/A</v>
      </c>
      <c r="AZ271" s="19" t="str">
        <f t="shared" si="250"/>
        <v>si</v>
      </c>
      <c r="BA271" s="78" t="e">
        <f t="shared" si="251"/>
        <v>#N/A</v>
      </c>
      <c r="BB271" s="78" t="e">
        <f t="shared" si="252"/>
        <v>#N/A</v>
      </c>
      <c r="BC271" s="11" t="e">
        <f t="shared" si="253"/>
        <v>#N/A</v>
      </c>
      <c r="BD271" s="15" t="e">
        <f>INDEX(Foglio2!$Z:$AA,MATCH(B271,Foglio2!$Z:$Z,0),2)</f>
        <v>#N/A</v>
      </c>
      <c r="BE271" s="91"/>
      <c r="BF271" s="91"/>
      <c r="BG271" s="19" t="e">
        <f t="shared" si="254"/>
        <v>#N/A</v>
      </c>
      <c r="BH271" s="19" t="str">
        <f t="shared" si="255"/>
        <v>si</v>
      </c>
      <c r="BI271" s="82" t="e">
        <f t="shared" si="272"/>
        <v>#N/A</v>
      </c>
      <c r="BJ271" s="78" t="e">
        <f t="shared" si="273"/>
        <v>#N/A</v>
      </c>
      <c r="BK271" s="78" t="e">
        <f t="shared" si="274"/>
        <v>#N/A</v>
      </c>
      <c r="BL271" s="19" t="e">
        <f t="shared" si="275"/>
        <v>#N/A</v>
      </c>
      <c r="BM271" s="11" t="e">
        <f t="shared" si="267"/>
        <v>#N/A</v>
      </c>
      <c r="BN271" s="15" t="e">
        <f>INDEX(Foglio2!$AC:$AD,MATCH(B271,Foglio2!$AC:$AC,0),2)</f>
        <v>#N/A</v>
      </c>
      <c r="BO271" s="91"/>
      <c r="BP271" s="91"/>
      <c r="BQ271" s="19" t="e">
        <f t="shared" si="256"/>
        <v>#N/A</v>
      </c>
      <c r="BR271" s="19" t="str">
        <f t="shared" si="257"/>
        <v>si</v>
      </c>
      <c r="BS271" s="78" t="e">
        <f t="shared" si="258"/>
        <v>#N/A</v>
      </c>
      <c r="BT271" s="78" t="e">
        <f t="shared" si="259"/>
        <v>#N/A</v>
      </c>
      <c r="BU271" s="11" t="e">
        <f t="shared" si="260"/>
        <v>#N/A</v>
      </c>
      <c r="BV271" s="92"/>
      <c r="BW271" s="92"/>
      <c r="BX271" s="82" t="str" cm="1">
        <f t="array" ref="BX271">_xlfn.IFS('indicatori output 1.2'!BW271=0, "si", OR('Indicatori target 1.2'!K271="err",'Indicatori target 1.2'!L271="err"), "no", AND('indicatori output 1.2'!BW271&gt;0, 'Indicatori target 1.2'!K271&lt;&gt;'Indicatori target 1.2'!L271), "no", AND('indicatori output 1.2'!BW271&gt;0,'Indicatori target 1.2'!K271='Indicatori target 1.2'!L271), "si")</f>
        <v>si</v>
      </c>
      <c r="BY271" s="82" t="str">
        <f t="shared" si="276"/>
        <v>si</v>
      </c>
      <c r="BZ271" s="78">
        <f t="shared" si="277"/>
        <v>0</v>
      </c>
      <c r="CA271" s="78">
        <f t="shared" si="278"/>
        <v>0</v>
      </c>
    </row>
    <row r="272" spans="1:79" x14ac:dyDescent="0.3">
      <c r="A272"/>
      <c r="B272"/>
      <c r="C272" s="10" t="e">
        <f>INDEX(Foglio2!$B:$C,MATCH('indicatori output 1.2'!B272,Foglio2!$B:$B,0),2)</f>
        <v>#N/A</v>
      </c>
      <c r="D272" s="10" t="e">
        <f>INDEX(Foglio4!$C:$D,MATCH('indicatori output 1.2'!B272,Foglio4!$C:$C,0),2)</f>
        <v>#N/A</v>
      </c>
      <c r="E272" s="91"/>
      <c r="F272" s="91"/>
      <c r="G272" s="19" t="e">
        <f t="shared" si="232"/>
        <v>#N/A</v>
      </c>
      <c r="H272" s="19" t="str">
        <f t="shared" si="233"/>
        <v>si</v>
      </c>
      <c r="I272" s="19" t="e">
        <f t="shared" si="268"/>
        <v>#N/A</v>
      </c>
      <c r="J272" s="19" t="e" cm="1">
        <f t="array" ref="J272">_xlfn.IFS(D272=F272,"uguale",D272&lt;F272,"regis maggiore",D272&gt;F272,"regis minore")</f>
        <v>#N/A</v>
      </c>
      <c r="K272" s="78" t="e">
        <f t="shared" si="269"/>
        <v>#N/A</v>
      </c>
      <c r="L272" s="78" t="e">
        <f t="shared" si="270"/>
        <v>#N/A</v>
      </c>
      <c r="M272" s="11" t="e">
        <f t="shared" si="261"/>
        <v>#N/A</v>
      </c>
      <c r="N272" s="15" t="e">
        <f>INDEX(Foglio2!$F:$G,MATCH(B272,Foglio2!$F:$F,0),2)</f>
        <v>#N/A</v>
      </c>
      <c r="O272" s="91"/>
      <c r="P272" s="91"/>
      <c r="Q272" s="19" t="e">
        <f t="shared" si="234"/>
        <v>#N/A</v>
      </c>
      <c r="R272" s="19" t="str" cm="1">
        <f t="array" ref="R272">_xlfn.IFS(P272=0,"si", AND(1&lt;P272, P272&lt;=O272),"si", OR(P272=1, P272&gt;O272),"no")</f>
        <v>si</v>
      </c>
      <c r="S272" s="78" t="e">
        <f t="shared" si="235"/>
        <v>#N/A</v>
      </c>
      <c r="T272" s="78" t="e">
        <f t="shared" si="236"/>
        <v>#N/A</v>
      </c>
      <c r="U272" s="11" t="e">
        <f t="shared" si="237"/>
        <v>#N/A</v>
      </c>
      <c r="V272" s="15" t="e">
        <f>INDEX(Foglio2!$J:$K,MATCH(B272,Foglio2!$J:$J,0),2)</f>
        <v>#N/A</v>
      </c>
      <c r="W272" s="91"/>
      <c r="X272" s="91"/>
      <c r="Y272" s="19" t="e">
        <f t="shared" si="238"/>
        <v>#N/A</v>
      </c>
      <c r="Z272" s="19" t="str">
        <f t="shared" si="239"/>
        <v>si</v>
      </c>
      <c r="AA272" s="78" t="e">
        <f t="shared" si="240"/>
        <v>#N/A</v>
      </c>
      <c r="AB272" s="78" t="e">
        <f t="shared" si="262"/>
        <v>#N/A</v>
      </c>
      <c r="AC272" s="19" t="e">
        <f t="shared" si="271"/>
        <v>#N/A</v>
      </c>
      <c r="AD272" s="11" t="e">
        <f t="shared" si="263"/>
        <v>#N/A</v>
      </c>
      <c r="AE272" s="15" t="e">
        <f>INDEX(Foglio2!$N:$O,MATCH(B272,Foglio2!$N:$N,0),2)</f>
        <v>#N/A</v>
      </c>
      <c r="AF272" s="91"/>
      <c r="AG272" s="91"/>
      <c r="AH272" s="19" t="e">
        <f t="shared" si="241"/>
        <v>#N/A</v>
      </c>
      <c r="AI272" s="19" t="str">
        <f t="shared" si="242"/>
        <v>si</v>
      </c>
      <c r="AJ272" s="78" t="e">
        <f t="shared" si="243"/>
        <v>#N/A</v>
      </c>
      <c r="AK272" s="78" t="e">
        <f t="shared" si="264"/>
        <v>#N/A</v>
      </c>
      <c r="AL272" s="19" t="e">
        <f t="shared" si="265"/>
        <v>#N/A</v>
      </c>
      <c r="AM272" s="11" t="e">
        <f t="shared" si="266"/>
        <v>#N/A</v>
      </c>
      <c r="AN272" s="15" t="e">
        <f>INDEX(Foglio2!$R:$S,MATCH(B272,Foglio2!$R:$R,0),2)</f>
        <v>#N/A</v>
      </c>
      <c r="AO272" s="91"/>
      <c r="AP272" s="91"/>
      <c r="AQ272" s="19" t="e">
        <f t="shared" si="244"/>
        <v>#N/A</v>
      </c>
      <c r="AR272" s="19" t="str">
        <f t="shared" si="245"/>
        <v>si</v>
      </c>
      <c r="AS272" s="78" t="e">
        <f t="shared" si="246"/>
        <v>#N/A</v>
      </c>
      <c r="AT272" s="78" t="e">
        <f t="shared" si="247"/>
        <v>#N/A</v>
      </c>
      <c r="AU272" s="11" t="e">
        <f t="shared" si="248"/>
        <v>#N/A</v>
      </c>
      <c r="AV272" s="15" t="e">
        <f>INDEX(Foglio2!$V:$W,MATCH(B272,Foglio2!$V:$V,0),2)</f>
        <v>#N/A</v>
      </c>
      <c r="AW272" s="91"/>
      <c r="AX272" s="91"/>
      <c r="AY272" s="19" t="e">
        <f t="shared" si="249"/>
        <v>#N/A</v>
      </c>
      <c r="AZ272" s="19" t="str">
        <f t="shared" si="250"/>
        <v>si</v>
      </c>
      <c r="BA272" s="78" t="e">
        <f t="shared" si="251"/>
        <v>#N/A</v>
      </c>
      <c r="BB272" s="78" t="e">
        <f t="shared" si="252"/>
        <v>#N/A</v>
      </c>
      <c r="BC272" s="11" t="e">
        <f t="shared" si="253"/>
        <v>#N/A</v>
      </c>
      <c r="BD272" s="15" t="e">
        <f>INDEX(Foglio2!$Z:$AA,MATCH(B272,Foglio2!$Z:$Z,0),2)</f>
        <v>#N/A</v>
      </c>
      <c r="BE272" s="91"/>
      <c r="BF272" s="91"/>
      <c r="BG272" s="19" t="e">
        <f t="shared" si="254"/>
        <v>#N/A</v>
      </c>
      <c r="BH272" s="19" t="str">
        <f t="shared" si="255"/>
        <v>si</v>
      </c>
      <c r="BI272" s="82" t="e">
        <f t="shared" si="272"/>
        <v>#N/A</v>
      </c>
      <c r="BJ272" s="78" t="e">
        <f t="shared" si="273"/>
        <v>#N/A</v>
      </c>
      <c r="BK272" s="78" t="e">
        <f t="shared" si="274"/>
        <v>#N/A</v>
      </c>
      <c r="BL272" s="19" t="e">
        <f t="shared" si="275"/>
        <v>#N/A</v>
      </c>
      <c r="BM272" s="11" t="e">
        <f t="shared" si="267"/>
        <v>#N/A</v>
      </c>
      <c r="BN272" s="15" t="e">
        <f>INDEX(Foglio2!$AC:$AD,MATCH(B272,Foglio2!$AC:$AC,0),2)</f>
        <v>#N/A</v>
      </c>
      <c r="BO272" s="91"/>
      <c r="BP272" s="91"/>
      <c r="BQ272" s="19" t="e">
        <f t="shared" si="256"/>
        <v>#N/A</v>
      </c>
      <c r="BR272" s="19" t="str">
        <f t="shared" si="257"/>
        <v>si</v>
      </c>
      <c r="BS272" s="78" t="e">
        <f t="shared" si="258"/>
        <v>#N/A</v>
      </c>
      <c r="BT272" s="78" t="e">
        <f t="shared" si="259"/>
        <v>#N/A</v>
      </c>
      <c r="BU272" s="11" t="e">
        <f t="shared" si="260"/>
        <v>#N/A</v>
      </c>
      <c r="BV272" s="92"/>
      <c r="BW272" s="92"/>
      <c r="BX272" s="82" t="str" cm="1">
        <f t="array" ref="BX272">_xlfn.IFS('indicatori output 1.2'!BW272=0, "si", OR('Indicatori target 1.2'!K272="err",'Indicatori target 1.2'!L272="err"), "no", AND('indicatori output 1.2'!BW272&gt;0, 'Indicatori target 1.2'!K272&lt;&gt;'Indicatori target 1.2'!L272), "no", AND('indicatori output 1.2'!BW272&gt;0,'Indicatori target 1.2'!K272='Indicatori target 1.2'!L272), "si")</f>
        <v>si</v>
      </c>
      <c r="BY272" s="82" t="str">
        <f t="shared" si="276"/>
        <v>si</v>
      </c>
      <c r="BZ272" s="78">
        <f t="shared" si="277"/>
        <v>0</v>
      </c>
      <c r="CA272" s="78">
        <f t="shared" si="278"/>
        <v>0</v>
      </c>
    </row>
    <row r="273" spans="1:79" x14ac:dyDescent="0.3">
      <c r="A273"/>
      <c r="B273"/>
      <c r="C273" s="10" t="e">
        <f>INDEX(Foglio2!$B:$C,MATCH('indicatori output 1.2'!B273,Foglio2!$B:$B,0),2)</f>
        <v>#N/A</v>
      </c>
      <c r="D273" s="10" t="e">
        <f>INDEX(Foglio4!$C:$D,MATCH('indicatori output 1.2'!B273,Foglio4!$C:$C,0),2)</f>
        <v>#N/A</v>
      </c>
      <c r="E273" s="91"/>
      <c r="F273" s="91"/>
      <c r="G273" s="19" t="e">
        <f t="shared" si="232"/>
        <v>#N/A</v>
      </c>
      <c r="H273" s="19" t="str">
        <f t="shared" si="233"/>
        <v>si</v>
      </c>
      <c r="I273" s="19" t="e">
        <f t="shared" si="268"/>
        <v>#N/A</v>
      </c>
      <c r="J273" s="19" t="e" cm="1">
        <f t="array" ref="J273">_xlfn.IFS(D273=F273,"uguale",D273&lt;F273,"regis maggiore",D273&gt;F273,"regis minore")</f>
        <v>#N/A</v>
      </c>
      <c r="K273" s="78" t="e">
        <f t="shared" si="269"/>
        <v>#N/A</v>
      </c>
      <c r="L273" s="78" t="e">
        <f t="shared" si="270"/>
        <v>#N/A</v>
      </c>
      <c r="M273" s="11" t="e">
        <f t="shared" si="261"/>
        <v>#N/A</v>
      </c>
      <c r="N273" s="15" t="e">
        <f>INDEX(Foglio2!$F:$G,MATCH(B273,Foglio2!$F:$F,0),2)</f>
        <v>#N/A</v>
      </c>
      <c r="O273" s="91"/>
      <c r="P273" s="91"/>
      <c r="Q273" s="19" t="e">
        <f t="shared" si="234"/>
        <v>#N/A</v>
      </c>
      <c r="R273" s="19" t="str" cm="1">
        <f t="array" ref="R273">_xlfn.IFS(P273=0,"si", AND(1&lt;P273, P273&lt;=O273),"si", OR(P273=1, P273&gt;O273),"no")</f>
        <v>si</v>
      </c>
      <c r="S273" s="78" t="e">
        <f t="shared" si="235"/>
        <v>#N/A</v>
      </c>
      <c r="T273" s="78" t="e">
        <f t="shared" si="236"/>
        <v>#N/A</v>
      </c>
      <c r="U273" s="11" t="e">
        <f t="shared" si="237"/>
        <v>#N/A</v>
      </c>
      <c r="V273" s="15" t="e">
        <f>INDEX(Foglio2!$J:$K,MATCH(B273,Foglio2!$J:$J,0),2)</f>
        <v>#N/A</v>
      </c>
      <c r="W273" s="91"/>
      <c r="X273" s="91"/>
      <c r="Y273" s="19" t="e">
        <f t="shared" si="238"/>
        <v>#N/A</v>
      </c>
      <c r="Z273" s="19" t="str">
        <f t="shared" si="239"/>
        <v>si</v>
      </c>
      <c r="AA273" s="78" t="e">
        <f t="shared" si="240"/>
        <v>#N/A</v>
      </c>
      <c r="AB273" s="78" t="e">
        <f t="shared" si="262"/>
        <v>#N/A</v>
      </c>
      <c r="AC273" s="19" t="e">
        <f t="shared" si="271"/>
        <v>#N/A</v>
      </c>
      <c r="AD273" s="11" t="e">
        <f t="shared" si="263"/>
        <v>#N/A</v>
      </c>
      <c r="AE273" s="15" t="e">
        <f>INDEX(Foglio2!$N:$O,MATCH(B273,Foglio2!$N:$N,0),2)</f>
        <v>#N/A</v>
      </c>
      <c r="AF273" s="91"/>
      <c r="AG273" s="91"/>
      <c r="AH273" s="19" t="e">
        <f t="shared" si="241"/>
        <v>#N/A</v>
      </c>
      <c r="AI273" s="19" t="str">
        <f t="shared" si="242"/>
        <v>si</v>
      </c>
      <c r="AJ273" s="78" t="e">
        <f t="shared" si="243"/>
        <v>#N/A</v>
      </c>
      <c r="AK273" s="78" t="e">
        <f t="shared" si="264"/>
        <v>#N/A</v>
      </c>
      <c r="AL273" s="19" t="e">
        <f t="shared" si="265"/>
        <v>#N/A</v>
      </c>
      <c r="AM273" s="11" t="e">
        <f t="shared" si="266"/>
        <v>#N/A</v>
      </c>
      <c r="AN273" s="15" t="e">
        <f>INDEX(Foglio2!$R:$S,MATCH(B273,Foglio2!$R:$R,0),2)</f>
        <v>#N/A</v>
      </c>
      <c r="AO273" s="91"/>
      <c r="AP273" s="91"/>
      <c r="AQ273" s="19" t="e">
        <f t="shared" si="244"/>
        <v>#N/A</v>
      </c>
      <c r="AR273" s="19" t="str">
        <f t="shared" si="245"/>
        <v>si</v>
      </c>
      <c r="AS273" s="78" t="e">
        <f t="shared" si="246"/>
        <v>#N/A</v>
      </c>
      <c r="AT273" s="78" t="e">
        <f t="shared" si="247"/>
        <v>#N/A</v>
      </c>
      <c r="AU273" s="11" t="e">
        <f t="shared" si="248"/>
        <v>#N/A</v>
      </c>
      <c r="AV273" s="15" t="e">
        <f>INDEX(Foglio2!$V:$W,MATCH(B273,Foglio2!$V:$V,0),2)</f>
        <v>#N/A</v>
      </c>
      <c r="AW273" s="91"/>
      <c r="AX273" s="91"/>
      <c r="AY273" s="19" t="e">
        <f t="shared" si="249"/>
        <v>#N/A</v>
      </c>
      <c r="AZ273" s="19" t="str">
        <f t="shared" si="250"/>
        <v>si</v>
      </c>
      <c r="BA273" s="78" t="e">
        <f t="shared" si="251"/>
        <v>#N/A</v>
      </c>
      <c r="BB273" s="78" t="e">
        <f t="shared" si="252"/>
        <v>#N/A</v>
      </c>
      <c r="BC273" s="11" t="e">
        <f t="shared" si="253"/>
        <v>#N/A</v>
      </c>
      <c r="BD273" s="15" t="e">
        <f>INDEX(Foglio2!$Z:$AA,MATCH(B273,Foglio2!$Z:$Z,0),2)</f>
        <v>#N/A</v>
      </c>
      <c r="BE273" s="91"/>
      <c r="BF273" s="91"/>
      <c r="BG273" s="19" t="e">
        <f t="shared" si="254"/>
        <v>#N/A</v>
      </c>
      <c r="BH273" s="19" t="str">
        <f t="shared" si="255"/>
        <v>si</v>
      </c>
      <c r="BI273" s="82" t="e">
        <f t="shared" si="272"/>
        <v>#N/A</v>
      </c>
      <c r="BJ273" s="78" t="e">
        <f t="shared" si="273"/>
        <v>#N/A</v>
      </c>
      <c r="BK273" s="78" t="e">
        <f t="shared" si="274"/>
        <v>#N/A</v>
      </c>
      <c r="BL273" s="19" t="e">
        <f t="shared" si="275"/>
        <v>#N/A</v>
      </c>
      <c r="BM273" s="11" t="e">
        <f t="shared" si="267"/>
        <v>#N/A</v>
      </c>
      <c r="BN273" s="15" t="e">
        <f>INDEX(Foglio2!$AC:$AD,MATCH(B273,Foglio2!$AC:$AC,0),2)</f>
        <v>#N/A</v>
      </c>
      <c r="BO273" s="91"/>
      <c r="BP273" s="91"/>
      <c r="BQ273" s="19" t="e">
        <f t="shared" si="256"/>
        <v>#N/A</v>
      </c>
      <c r="BR273" s="19" t="str">
        <f t="shared" si="257"/>
        <v>si</v>
      </c>
      <c r="BS273" s="78" t="e">
        <f t="shared" si="258"/>
        <v>#N/A</v>
      </c>
      <c r="BT273" s="78" t="e">
        <f t="shared" si="259"/>
        <v>#N/A</v>
      </c>
      <c r="BU273" s="11" t="e">
        <f t="shared" si="260"/>
        <v>#N/A</v>
      </c>
      <c r="BV273" s="92"/>
      <c r="BW273" s="92"/>
      <c r="BX273" s="82" t="str" cm="1">
        <f t="array" ref="BX273">_xlfn.IFS('indicatori output 1.2'!BW273=0, "si", OR('Indicatori target 1.2'!K273="err",'Indicatori target 1.2'!L273="err"), "no", AND('indicatori output 1.2'!BW273&gt;0, 'Indicatori target 1.2'!K273&lt;&gt;'Indicatori target 1.2'!L273), "no", AND('indicatori output 1.2'!BW273&gt;0,'Indicatori target 1.2'!K273='Indicatori target 1.2'!L273), "si")</f>
        <v>si</v>
      </c>
      <c r="BY273" s="82" t="str">
        <f t="shared" si="276"/>
        <v>si</v>
      </c>
      <c r="BZ273" s="78">
        <f t="shared" si="277"/>
        <v>0</v>
      </c>
      <c r="CA273" s="78">
        <f t="shared" si="278"/>
        <v>0</v>
      </c>
    </row>
    <row r="274" spans="1:79" x14ac:dyDescent="0.3">
      <c r="A274"/>
      <c r="B274"/>
      <c r="C274" s="10" t="e">
        <f>INDEX(Foglio2!$B:$C,MATCH('indicatori output 1.2'!B274,Foglio2!$B:$B,0),2)</f>
        <v>#N/A</v>
      </c>
      <c r="D274" s="10" t="e">
        <f>INDEX(Foglio4!$C:$D,MATCH('indicatori output 1.2'!B274,Foglio4!$C:$C,0),2)</f>
        <v>#N/A</v>
      </c>
      <c r="E274" s="91"/>
      <c r="F274" s="91"/>
      <c r="G274" s="19" t="e">
        <f t="shared" si="232"/>
        <v>#N/A</v>
      </c>
      <c r="H274" s="19" t="str">
        <f t="shared" si="233"/>
        <v>si</v>
      </c>
      <c r="I274" s="19" t="e">
        <f t="shared" si="268"/>
        <v>#N/A</v>
      </c>
      <c r="J274" s="19" t="e" cm="1">
        <f t="array" ref="J274">_xlfn.IFS(D274=F274,"uguale",D274&lt;F274,"regis maggiore",D274&gt;F274,"regis minore")</f>
        <v>#N/A</v>
      </c>
      <c r="K274" s="78" t="e">
        <f t="shared" si="269"/>
        <v>#N/A</v>
      </c>
      <c r="L274" s="78" t="e">
        <f t="shared" si="270"/>
        <v>#N/A</v>
      </c>
      <c r="M274" s="11" t="e">
        <f t="shared" si="261"/>
        <v>#N/A</v>
      </c>
      <c r="N274" s="15" t="e">
        <f>INDEX(Foglio2!$F:$G,MATCH(B274,Foglio2!$F:$F,0),2)</f>
        <v>#N/A</v>
      </c>
      <c r="O274" s="91"/>
      <c r="P274" s="91"/>
      <c r="Q274" s="19" t="e">
        <f t="shared" si="234"/>
        <v>#N/A</v>
      </c>
      <c r="R274" s="19" t="str" cm="1">
        <f t="array" ref="R274">_xlfn.IFS(P274=0,"si", AND(1&lt;P274, P274&lt;=O274),"si", OR(P274=1, P274&gt;O274),"no")</f>
        <v>si</v>
      </c>
      <c r="S274" s="78" t="e">
        <f t="shared" si="235"/>
        <v>#N/A</v>
      </c>
      <c r="T274" s="78" t="e">
        <f t="shared" si="236"/>
        <v>#N/A</v>
      </c>
      <c r="U274" s="11" t="e">
        <f t="shared" si="237"/>
        <v>#N/A</v>
      </c>
      <c r="V274" s="15" t="e">
        <f>INDEX(Foglio2!$J:$K,MATCH(B274,Foglio2!$J:$J,0),2)</f>
        <v>#N/A</v>
      </c>
      <c r="W274" s="91"/>
      <c r="X274" s="91"/>
      <c r="Y274" s="19" t="e">
        <f t="shared" si="238"/>
        <v>#N/A</v>
      </c>
      <c r="Z274" s="19" t="str">
        <f t="shared" si="239"/>
        <v>si</v>
      </c>
      <c r="AA274" s="78" t="e">
        <f t="shared" si="240"/>
        <v>#N/A</v>
      </c>
      <c r="AB274" s="78" t="e">
        <f t="shared" si="262"/>
        <v>#N/A</v>
      </c>
      <c r="AC274" s="19" t="e">
        <f t="shared" si="271"/>
        <v>#N/A</v>
      </c>
      <c r="AD274" s="11" t="e">
        <f t="shared" si="263"/>
        <v>#N/A</v>
      </c>
      <c r="AE274" s="15" t="e">
        <f>INDEX(Foglio2!$N:$O,MATCH(B274,Foglio2!$N:$N,0),2)</f>
        <v>#N/A</v>
      </c>
      <c r="AF274" s="91"/>
      <c r="AG274" s="91"/>
      <c r="AH274" s="19" t="e">
        <f t="shared" si="241"/>
        <v>#N/A</v>
      </c>
      <c r="AI274" s="19" t="str">
        <f t="shared" si="242"/>
        <v>si</v>
      </c>
      <c r="AJ274" s="78" t="e">
        <f t="shared" si="243"/>
        <v>#N/A</v>
      </c>
      <c r="AK274" s="78" t="e">
        <f t="shared" si="264"/>
        <v>#N/A</v>
      </c>
      <c r="AL274" s="19" t="e">
        <f t="shared" si="265"/>
        <v>#N/A</v>
      </c>
      <c r="AM274" s="11" t="e">
        <f t="shared" si="266"/>
        <v>#N/A</v>
      </c>
      <c r="AN274" s="15" t="e">
        <f>INDEX(Foglio2!$R:$S,MATCH(B274,Foglio2!$R:$R,0),2)</f>
        <v>#N/A</v>
      </c>
      <c r="AO274" s="91"/>
      <c r="AP274" s="91"/>
      <c r="AQ274" s="19" t="e">
        <f t="shared" si="244"/>
        <v>#N/A</v>
      </c>
      <c r="AR274" s="19" t="str">
        <f t="shared" si="245"/>
        <v>si</v>
      </c>
      <c r="AS274" s="78" t="e">
        <f t="shared" si="246"/>
        <v>#N/A</v>
      </c>
      <c r="AT274" s="78" t="e">
        <f t="shared" si="247"/>
        <v>#N/A</v>
      </c>
      <c r="AU274" s="11" t="e">
        <f t="shared" si="248"/>
        <v>#N/A</v>
      </c>
      <c r="AV274" s="15" t="e">
        <f>INDEX(Foglio2!$V:$W,MATCH(B274,Foglio2!$V:$V,0),2)</f>
        <v>#N/A</v>
      </c>
      <c r="AW274" s="91"/>
      <c r="AX274" s="91"/>
      <c r="AY274" s="19" t="e">
        <f t="shared" si="249"/>
        <v>#N/A</v>
      </c>
      <c r="AZ274" s="19" t="str">
        <f t="shared" si="250"/>
        <v>si</v>
      </c>
      <c r="BA274" s="78" t="e">
        <f t="shared" si="251"/>
        <v>#N/A</v>
      </c>
      <c r="BB274" s="78" t="e">
        <f t="shared" si="252"/>
        <v>#N/A</v>
      </c>
      <c r="BC274" s="11" t="e">
        <f t="shared" si="253"/>
        <v>#N/A</v>
      </c>
      <c r="BD274" s="15" t="e">
        <f>INDEX(Foglio2!$Z:$AA,MATCH(B274,Foglio2!$Z:$Z,0),2)</f>
        <v>#N/A</v>
      </c>
      <c r="BE274" s="91"/>
      <c r="BF274" s="91"/>
      <c r="BG274" s="19" t="e">
        <f t="shared" si="254"/>
        <v>#N/A</v>
      </c>
      <c r="BH274" s="19" t="str">
        <f t="shared" si="255"/>
        <v>si</v>
      </c>
      <c r="BI274" s="82" t="e">
        <f t="shared" si="272"/>
        <v>#N/A</v>
      </c>
      <c r="BJ274" s="78" t="e">
        <f t="shared" si="273"/>
        <v>#N/A</v>
      </c>
      <c r="BK274" s="78" t="e">
        <f t="shared" si="274"/>
        <v>#N/A</v>
      </c>
      <c r="BL274" s="19" t="e">
        <f t="shared" si="275"/>
        <v>#N/A</v>
      </c>
      <c r="BM274" s="11" t="e">
        <f t="shared" si="267"/>
        <v>#N/A</v>
      </c>
      <c r="BN274" s="15" t="e">
        <f>INDEX(Foglio2!$AC:$AD,MATCH(B274,Foglio2!$AC:$AC,0),2)</f>
        <v>#N/A</v>
      </c>
      <c r="BO274" s="91"/>
      <c r="BP274" s="91"/>
      <c r="BQ274" s="19" t="e">
        <f t="shared" si="256"/>
        <v>#N/A</v>
      </c>
      <c r="BR274" s="19" t="str">
        <f t="shared" si="257"/>
        <v>si</v>
      </c>
      <c r="BS274" s="78" t="e">
        <f t="shared" si="258"/>
        <v>#N/A</v>
      </c>
      <c r="BT274" s="78" t="e">
        <f t="shared" si="259"/>
        <v>#N/A</v>
      </c>
      <c r="BU274" s="11" t="e">
        <f t="shared" si="260"/>
        <v>#N/A</v>
      </c>
      <c r="BV274" s="92"/>
      <c r="BW274" s="92"/>
      <c r="BX274" s="82" t="str" cm="1">
        <f t="array" ref="BX274">_xlfn.IFS('indicatori output 1.2'!BW274=0, "si", OR('Indicatori target 1.2'!K274="err",'Indicatori target 1.2'!L274="err"), "no", AND('indicatori output 1.2'!BW274&gt;0, 'Indicatori target 1.2'!K274&lt;&gt;'Indicatori target 1.2'!L274), "no", AND('indicatori output 1.2'!BW274&gt;0,'Indicatori target 1.2'!K274='Indicatori target 1.2'!L274), "si")</f>
        <v>si</v>
      </c>
      <c r="BY274" s="82" t="str">
        <f t="shared" si="276"/>
        <v>si</v>
      </c>
      <c r="BZ274" s="78">
        <f t="shared" si="277"/>
        <v>0</v>
      </c>
      <c r="CA274" s="78">
        <f t="shared" si="278"/>
        <v>0</v>
      </c>
    </row>
    <row r="275" spans="1:79" x14ac:dyDescent="0.3">
      <c r="A275"/>
      <c r="B275"/>
      <c r="C275" s="10" t="e">
        <f>INDEX(Foglio2!$B:$C,MATCH('indicatori output 1.2'!B275,Foglio2!$B:$B,0),2)</f>
        <v>#N/A</v>
      </c>
      <c r="D275" s="10" t="e">
        <f>INDEX(Foglio4!$C:$D,MATCH('indicatori output 1.2'!B275,Foglio4!$C:$C,0),2)</f>
        <v>#N/A</v>
      </c>
      <c r="E275" s="91"/>
      <c r="F275" s="91"/>
      <c r="G275" s="19" t="e">
        <f t="shared" si="232"/>
        <v>#N/A</v>
      </c>
      <c r="H275" s="19" t="str">
        <f t="shared" si="233"/>
        <v>si</v>
      </c>
      <c r="I275" s="19" t="e">
        <f t="shared" si="268"/>
        <v>#N/A</v>
      </c>
      <c r="J275" s="19" t="e" cm="1">
        <f t="array" ref="J275">_xlfn.IFS(D275=F275,"uguale",D275&lt;F275,"regis maggiore",D275&gt;F275,"regis minore")</f>
        <v>#N/A</v>
      </c>
      <c r="K275" s="78" t="e">
        <f t="shared" si="269"/>
        <v>#N/A</v>
      </c>
      <c r="L275" s="78" t="e">
        <f t="shared" si="270"/>
        <v>#N/A</v>
      </c>
      <c r="M275" s="11" t="e">
        <f t="shared" si="261"/>
        <v>#N/A</v>
      </c>
      <c r="N275" s="15" t="e">
        <f>INDEX(Foglio2!$F:$G,MATCH(B275,Foglio2!$F:$F,0),2)</f>
        <v>#N/A</v>
      </c>
      <c r="O275" s="91"/>
      <c r="P275" s="91"/>
      <c r="Q275" s="19" t="e">
        <f t="shared" si="234"/>
        <v>#N/A</v>
      </c>
      <c r="R275" s="19" t="str" cm="1">
        <f t="array" ref="R275">_xlfn.IFS(P275=0,"si", AND(1&lt;P275, P275&lt;=O275),"si", OR(P275=1, P275&gt;O275),"no")</f>
        <v>si</v>
      </c>
      <c r="S275" s="78" t="e">
        <f t="shared" si="235"/>
        <v>#N/A</v>
      </c>
      <c r="T275" s="78" t="e">
        <f t="shared" si="236"/>
        <v>#N/A</v>
      </c>
      <c r="U275" s="11" t="e">
        <f t="shared" si="237"/>
        <v>#N/A</v>
      </c>
      <c r="V275" s="15" t="e">
        <f>INDEX(Foglio2!$J:$K,MATCH(B275,Foglio2!$J:$J,0),2)</f>
        <v>#N/A</v>
      </c>
      <c r="W275" s="91"/>
      <c r="X275" s="91"/>
      <c r="Y275" s="19" t="e">
        <f t="shared" si="238"/>
        <v>#N/A</v>
      </c>
      <c r="Z275" s="19" t="str">
        <f t="shared" si="239"/>
        <v>si</v>
      </c>
      <c r="AA275" s="78" t="e">
        <f t="shared" si="240"/>
        <v>#N/A</v>
      </c>
      <c r="AB275" s="78" t="e">
        <f t="shared" si="262"/>
        <v>#N/A</v>
      </c>
      <c r="AC275" s="19" t="e">
        <f t="shared" si="271"/>
        <v>#N/A</v>
      </c>
      <c r="AD275" s="11" t="e">
        <f t="shared" si="263"/>
        <v>#N/A</v>
      </c>
      <c r="AE275" s="15" t="e">
        <f>INDEX(Foglio2!$N:$O,MATCH(B275,Foglio2!$N:$N,0),2)</f>
        <v>#N/A</v>
      </c>
      <c r="AF275" s="91"/>
      <c r="AG275" s="91"/>
      <c r="AH275" s="19" t="e">
        <f t="shared" si="241"/>
        <v>#N/A</v>
      </c>
      <c r="AI275" s="19" t="str">
        <f t="shared" si="242"/>
        <v>si</v>
      </c>
      <c r="AJ275" s="78" t="e">
        <f t="shared" si="243"/>
        <v>#N/A</v>
      </c>
      <c r="AK275" s="78" t="e">
        <f t="shared" si="264"/>
        <v>#N/A</v>
      </c>
      <c r="AL275" s="19" t="e">
        <f t="shared" si="265"/>
        <v>#N/A</v>
      </c>
      <c r="AM275" s="11" t="e">
        <f t="shared" si="266"/>
        <v>#N/A</v>
      </c>
      <c r="AN275" s="15" t="e">
        <f>INDEX(Foglio2!$R:$S,MATCH(B275,Foglio2!$R:$R,0),2)</f>
        <v>#N/A</v>
      </c>
      <c r="AO275" s="91"/>
      <c r="AP275" s="91"/>
      <c r="AQ275" s="19" t="e">
        <f t="shared" si="244"/>
        <v>#N/A</v>
      </c>
      <c r="AR275" s="19" t="str">
        <f t="shared" si="245"/>
        <v>si</v>
      </c>
      <c r="AS275" s="78" t="e">
        <f t="shared" si="246"/>
        <v>#N/A</v>
      </c>
      <c r="AT275" s="78" t="e">
        <f t="shared" si="247"/>
        <v>#N/A</v>
      </c>
      <c r="AU275" s="11" t="e">
        <f t="shared" si="248"/>
        <v>#N/A</v>
      </c>
      <c r="AV275" s="15" t="e">
        <f>INDEX(Foglio2!$V:$W,MATCH(B275,Foglio2!$V:$V,0),2)</f>
        <v>#N/A</v>
      </c>
      <c r="AW275" s="91"/>
      <c r="AX275" s="91"/>
      <c r="AY275" s="19" t="e">
        <f t="shared" si="249"/>
        <v>#N/A</v>
      </c>
      <c r="AZ275" s="19" t="str">
        <f t="shared" si="250"/>
        <v>si</v>
      </c>
      <c r="BA275" s="78" t="e">
        <f t="shared" si="251"/>
        <v>#N/A</v>
      </c>
      <c r="BB275" s="78" t="e">
        <f t="shared" si="252"/>
        <v>#N/A</v>
      </c>
      <c r="BC275" s="11" t="e">
        <f t="shared" si="253"/>
        <v>#N/A</v>
      </c>
      <c r="BD275" s="15" t="e">
        <f>INDEX(Foglio2!$Z:$AA,MATCH(B275,Foglio2!$Z:$Z,0),2)</f>
        <v>#N/A</v>
      </c>
      <c r="BE275" s="91"/>
      <c r="BF275" s="91"/>
      <c r="BG275" s="19" t="e">
        <f t="shared" si="254"/>
        <v>#N/A</v>
      </c>
      <c r="BH275" s="19" t="str">
        <f t="shared" si="255"/>
        <v>si</v>
      </c>
      <c r="BI275" s="82" t="e">
        <f t="shared" si="272"/>
        <v>#N/A</v>
      </c>
      <c r="BJ275" s="78" t="e">
        <f t="shared" si="273"/>
        <v>#N/A</v>
      </c>
      <c r="BK275" s="78" t="e">
        <f t="shared" si="274"/>
        <v>#N/A</v>
      </c>
      <c r="BL275" s="19" t="e">
        <f t="shared" si="275"/>
        <v>#N/A</v>
      </c>
      <c r="BM275" s="11" t="e">
        <f t="shared" si="267"/>
        <v>#N/A</v>
      </c>
      <c r="BN275" s="15" t="e">
        <f>INDEX(Foglio2!$AC:$AD,MATCH(B275,Foglio2!$AC:$AC,0),2)</f>
        <v>#N/A</v>
      </c>
      <c r="BO275" s="91"/>
      <c r="BP275" s="91"/>
      <c r="BQ275" s="19" t="e">
        <f t="shared" si="256"/>
        <v>#N/A</v>
      </c>
      <c r="BR275" s="19" t="str">
        <f t="shared" si="257"/>
        <v>si</v>
      </c>
      <c r="BS275" s="78" t="e">
        <f t="shared" si="258"/>
        <v>#N/A</v>
      </c>
      <c r="BT275" s="78" t="e">
        <f t="shared" si="259"/>
        <v>#N/A</v>
      </c>
      <c r="BU275" s="11" t="e">
        <f t="shared" si="260"/>
        <v>#N/A</v>
      </c>
      <c r="BV275" s="92"/>
      <c r="BW275" s="92"/>
      <c r="BX275" s="82" t="str" cm="1">
        <f t="array" ref="BX275">_xlfn.IFS('indicatori output 1.2'!BW275=0, "si", OR('Indicatori target 1.2'!K275="err",'Indicatori target 1.2'!L275="err"), "no", AND('indicatori output 1.2'!BW275&gt;0, 'Indicatori target 1.2'!K275&lt;&gt;'Indicatori target 1.2'!L275), "no", AND('indicatori output 1.2'!BW275&gt;0,'Indicatori target 1.2'!K275='Indicatori target 1.2'!L275), "si")</f>
        <v>si</v>
      </c>
      <c r="BY275" s="82" t="str">
        <f t="shared" si="276"/>
        <v>si</v>
      </c>
      <c r="BZ275" s="78">
        <f t="shared" si="277"/>
        <v>0</v>
      </c>
      <c r="CA275" s="78">
        <f t="shared" si="278"/>
        <v>0</v>
      </c>
    </row>
    <row r="276" spans="1:79" x14ac:dyDescent="0.3">
      <c r="A276"/>
      <c r="B276"/>
      <c r="C276" s="10" t="e">
        <f>INDEX(Foglio2!$B:$C,MATCH('indicatori output 1.2'!B276,Foglio2!$B:$B,0),2)</f>
        <v>#N/A</v>
      </c>
      <c r="D276" s="10" t="e">
        <f>INDEX(Foglio4!$C:$D,MATCH('indicatori output 1.2'!B276,Foglio4!$C:$C,0),2)</f>
        <v>#N/A</v>
      </c>
      <c r="E276" s="91"/>
      <c r="F276" s="91"/>
      <c r="G276" s="19" t="e">
        <f t="shared" si="232"/>
        <v>#N/A</v>
      </c>
      <c r="H276" s="19" t="str">
        <f t="shared" si="233"/>
        <v>si</v>
      </c>
      <c r="I276" s="19" t="e">
        <f t="shared" si="268"/>
        <v>#N/A</v>
      </c>
      <c r="J276" s="19" t="e" cm="1">
        <f t="array" ref="J276">_xlfn.IFS(D276=F276,"uguale",D276&lt;F276,"regis maggiore",D276&gt;F276,"regis minore")</f>
        <v>#N/A</v>
      </c>
      <c r="K276" s="78" t="e">
        <f t="shared" si="269"/>
        <v>#N/A</v>
      </c>
      <c r="L276" s="78" t="e">
        <f t="shared" si="270"/>
        <v>#N/A</v>
      </c>
      <c r="M276" s="11" t="e">
        <f t="shared" si="261"/>
        <v>#N/A</v>
      </c>
      <c r="N276" s="15" t="e">
        <f>INDEX(Foglio2!$F:$G,MATCH(B276,Foglio2!$F:$F,0),2)</f>
        <v>#N/A</v>
      </c>
      <c r="O276" s="91"/>
      <c r="P276" s="91"/>
      <c r="Q276" s="19" t="e">
        <f t="shared" si="234"/>
        <v>#N/A</v>
      </c>
      <c r="R276" s="19" t="str" cm="1">
        <f t="array" ref="R276">_xlfn.IFS(P276=0,"si", AND(1&lt;P276, P276&lt;=O276),"si", OR(P276=1, P276&gt;O276),"no")</f>
        <v>si</v>
      </c>
      <c r="S276" s="78" t="e">
        <f t="shared" si="235"/>
        <v>#N/A</v>
      </c>
      <c r="T276" s="78" t="e">
        <f t="shared" si="236"/>
        <v>#N/A</v>
      </c>
      <c r="U276" s="11" t="e">
        <f t="shared" si="237"/>
        <v>#N/A</v>
      </c>
      <c r="V276" s="15" t="e">
        <f>INDEX(Foglio2!$J:$K,MATCH(B276,Foglio2!$J:$J,0),2)</f>
        <v>#N/A</v>
      </c>
      <c r="W276" s="91"/>
      <c r="X276" s="91"/>
      <c r="Y276" s="19" t="e">
        <f t="shared" si="238"/>
        <v>#N/A</v>
      </c>
      <c r="Z276" s="19" t="str">
        <f t="shared" si="239"/>
        <v>si</v>
      </c>
      <c r="AA276" s="78" t="e">
        <f t="shared" si="240"/>
        <v>#N/A</v>
      </c>
      <c r="AB276" s="78" t="e">
        <f t="shared" si="262"/>
        <v>#N/A</v>
      </c>
      <c r="AC276" s="19" t="e">
        <f t="shared" si="271"/>
        <v>#N/A</v>
      </c>
      <c r="AD276" s="11" t="e">
        <f t="shared" si="263"/>
        <v>#N/A</v>
      </c>
      <c r="AE276" s="15" t="e">
        <f>INDEX(Foglio2!$N:$O,MATCH(B276,Foglio2!$N:$N,0),2)</f>
        <v>#N/A</v>
      </c>
      <c r="AF276" s="91"/>
      <c r="AG276" s="91"/>
      <c r="AH276" s="19" t="e">
        <f t="shared" si="241"/>
        <v>#N/A</v>
      </c>
      <c r="AI276" s="19" t="str">
        <f t="shared" si="242"/>
        <v>si</v>
      </c>
      <c r="AJ276" s="78" t="e">
        <f t="shared" si="243"/>
        <v>#N/A</v>
      </c>
      <c r="AK276" s="78" t="e">
        <f t="shared" si="264"/>
        <v>#N/A</v>
      </c>
      <c r="AL276" s="19" t="e">
        <f t="shared" si="265"/>
        <v>#N/A</v>
      </c>
      <c r="AM276" s="11" t="e">
        <f t="shared" si="266"/>
        <v>#N/A</v>
      </c>
      <c r="AN276" s="15" t="e">
        <f>INDEX(Foglio2!$R:$S,MATCH(B276,Foglio2!$R:$R,0),2)</f>
        <v>#N/A</v>
      </c>
      <c r="AO276" s="91"/>
      <c r="AP276" s="91"/>
      <c r="AQ276" s="19" t="e">
        <f t="shared" si="244"/>
        <v>#N/A</v>
      </c>
      <c r="AR276" s="19" t="str">
        <f t="shared" si="245"/>
        <v>si</v>
      </c>
      <c r="AS276" s="78" t="e">
        <f t="shared" si="246"/>
        <v>#N/A</v>
      </c>
      <c r="AT276" s="78" t="e">
        <f t="shared" si="247"/>
        <v>#N/A</v>
      </c>
      <c r="AU276" s="11" t="e">
        <f t="shared" si="248"/>
        <v>#N/A</v>
      </c>
      <c r="AV276" s="15" t="e">
        <f>INDEX(Foglio2!$V:$W,MATCH(B276,Foglio2!$V:$V,0),2)</f>
        <v>#N/A</v>
      </c>
      <c r="AW276" s="91"/>
      <c r="AX276" s="91"/>
      <c r="AY276" s="19" t="e">
        <f t="shared" si="249"/>
        <v>#N/A</v>
      </c>
      <c r="AZ276" s="19" t="str">
        <f t="shared" si="250"/>
        <v>si</v>
      </c>
      <c r="BA276" s="78" t="e">
        <f t="shared" si="251"/>
        <v>#N/A</v>
      </c>
      <c r="BB276" s="78" t="e">
        <f t="shared" si="252"/>
        <v>#N/A</v>
      </c>
      <c r="BC276" s="11" t="e">
        <f t="shared" si="253"/>
        <v>#N/A</v>
      </c>
      <c r="BD276" s="15" t="e">
        <f>INDEX(Foglio2!$Z:$AA,MATCH(B276,Foglio2!$Z:$Z,0),2)</f>
        <v>#N/A</v>
      </c>
      <c r="BE276" s="91"/>
      <c r="BF276" s="91"/>
      <c r="BG276" s="19" t="e">
        <f t="shared" si="254"/>
        <v>#N/A</v>
      </c>
      <c r="BH276" s="19" t="str">
        <f t="shared" si="255"/>
        <v>si</v>
      </c>
      <c r="BI276" s="82" t="e">
        <f t="shared" si="272"/>
        <v>#N/A</v>
      </c>
      <c r="BJ276" s="78" t="e">
        <f t="shared" si="273"/>
        <v>#N/A</v>
      </c>
      <c r="BK276" s="78" t="e">
        <f t="shared" si="274"/>
        <v>#N/A</v>
      </c>
      <c r="BL276" s="19" t="e">
        <f t="shared" si="275"/>
        <v>#N/A</v>
      </c>
      <c r="BM276" s="11" t="e">
        <f t="shared" si="267"/>
        <v>#N/A</v>
      </c>
      <c r="BN276" s="15" t="e">
        <f>INDEX(Foglio2!$AC:$AD,MATCH(B276,Foglio2!$AC:$AC,0),2)</f>
        <v>#N/A</v>
      </c>
      <c r="BO276" s="91"/>
      <c r="BP276" s="91"/>
      <c r="BQ276" s="19" t="e">
        <f t="shared" si="256"/>
        <v>#N/A</v>
      </c>
      <c r="BR276" s="19" t="str">
        <f t="shared" si="257"/>
        <v>si</v>
      </c>
      <c r="BS276" s="78" t="e">
        <f t="shared" si="258"/>
        <v>#N/A</v>
      </c>
      <c r="BT276" s="78" t="e">
        <f t="shared" si="259"/>
        <v>#N/A</v>
      </c>
      <c r="BU276" s="11" t="e">
        <f t="shared" si="260"/>
        <v>#N/A</v>
      </c>
      <c r="BV276" s="92"/>
      <c r="BW276" s="92"/>
      <c r="BX276" s="82" t="str" cm="1">
        <f t="array" ref="BX276">_xlfn.IFS('indicatori output 1.2'!BW276=0, "si", OR('Indicatori target 1.2'!K276="err",'Indicatori target 1.2'!L276="err"), "no", AND('indicatori output 1.2'!BW276&gt;0, 'Indicatori target 1.2'!K276&lt;&gt;'Indicatori target 1.2'!L276), "no", AND('indicatori output 1.2'!BW276&gt;0,'Indicatori target 1.2'!K276='Indicatori target 1.2'!L276), "si")</f>
        <v>si</v>
      </c>
      <c r="BY276" s="82" t="str">
        <f t="shared" si="276"/>
        <v>si</v>
      </c>
      <c r="BZ276" s="78">
        <f t="shared" si="277"/>
        <v>0</v>
      </c>
      <c r="CA276" s="78">
        <f t="shared" si="278"/>
        <v>0</v>
      </c>
    </row>
    <row r="277" spans="1:79" x14ac:dyDescent="0.3">
      <c r="A277"/>
      <c r="B277"/>
      <c r="C277" s="10" t="e">
        <f>INDEX(Foglio2!$B:$C,MATCH('indicatori output 1.2'!B277,Foglio2!$B:$B,0),2)</f>
        <v>#N/A</v>
      </c>
      <c r="D277" s="10" t="e">
        <f>INDEX(Foglio4!$C:$D,MATCH('indicatori output 1.2'!B277,Foglio4!$C:$C,0),2)</f>
        <v>#N/A</v>
      </c>
      <c r="E277" s="91"/>
      <c r="F277" s="91"/>
      <c r="G277" s="19" t="e">
        <f t="shared" si="232"/>
        <v>#N/A</v>
      </c>
      <c r="H277" s="19" t="str">
        <f t="shared" si="233"/>
        <v>si</v>
      </c>
      <c r="I277" s="19" t="e">
        <f t="shared" si="268"/>
        <v>#N/A</v>
      </c>
      <c r="J277" s="19" t="e" cm="1">
        <f t="array" ref="J277">_xlfn.IFS(D277=F277,"uguale",D277&lt;F277,"regis maggiore",D277&gt;F277,"regis minore")</f>
        <v>#N/A</v>
      </c>
      <c r="K277" s="78" t="e">
        <f t="shared" si="269"/>
        <v>#N/A</v>
      </c>
      <c r="L277" s="78" t="e">
        <f t="shared" si="270"/>
        <v>#N/A</v>
      </c>
      <c r="M277" s="11" t="e">
        <f t="shared" si="261"/>
        <v>#N/A</v>
      </c>
      <c r="N277" s="15" t="e">
        <f>INDEX(Foglio2!$F:$G,MATCH(B277,Foglio2!$F:$F,0),2)</f>
        <v>#N/A</v>
      </c>
      <c r="O277" s="91"/>
      <c r="P277" s="91"/>
      <c r="Q277" s="19" t="e">
        <f t="shared" si="234"/>
        <v>#N/A</v>
      </c>
      <c r="R277" s="19" t="str" cm="1">
        <f t="array" ref="R277">_xlfn.IFS(P277=0,"si", AND(1&lt;P277, P277&lt;=O277),"si", OR(P277=1, P277&gt;O277),"no")</f>
        <v>si</v>
      </c>
      <c r="S277" s="78" t="e">
        <f t="shared" si="235"/>
        <v>#N/A</v>
      </c>
      <c r="T277" s="78" t="e">
        <f t="shared" si="236"/>
        <v>#N/A</v>
      </c>
      <c r="U277" s="11" t="e">
        <f t="shared" si="237"/>
        <v>#N/A</v>
      </c>
      <c r="V277" s="15" t="e">
        <f>INDEX(Foglio2!$J:$K,MATCH(B277,Foglio2!$J:$J,0),2)</f>
        <v>#N/A</v>
      </c>
      <c r="W277" s="91"/>
      <c r="X277" s="91"/>
      <c r="Y277" s="19" t="e">
        <f t="shared" si="238"/>
        <v>#N/A</v>
      </c>
      <c r="Z277" s="19" t="str">
        <f t="shared" si="239"/>
        <v>si</v>
      </c>
      <c r="AA277" s="78" t="e">
        <f t="shared" si="240"/>
        <v>#N/A</v>
      </c>
      <c r="AB277" s="78" t="e">
        <f t="shared" si="262"/>
        <v>#N/A</v>
      </c>
      <c r="AC277" s="19" t="e">
        <f t="shared" si="271"/>
        <v>#N/A</v>
      </c>
      <c r="AD277" s="11" t="e">
        <f t="shared" si="263"/>
        <v>#N/A</v>
      </c>
      <c r="AE277" s="15" t="e">
        <f>INDEX(Foglio2!$N:$O,MATCH(B277,Foglio2!$N:$N,0),2)</f>
        <v>#N/A</v>
      </c>
      <c r="AF277" s="91"/>
      <c r="AG277" s="91"/>
      <c r="AH277" s="19" t="e">
        <f t="shared" si="241"/>
        <v>#N/A</v>
      </c>
      <c r="AI277" s="19" t="str">
        <f t="shared" si="242"/>
        <v>si</v>
      </c>
      <c r="AJ277" s="78" t="e">
        <f t="shared" si="243"/>
        <v>#N/A</v>
      </c>
      <c r="AK277" s="78" t="e">
        <f t="shared" si="264"/>
        <v>#N/A</v>
      </c>
      <c r="AL277" s="19" t="e">
        <f t="shared" si="265"/>
        <v>#N/A</v>
      </c>
      <c r="AM277" s="11" t="e">
        <f t="shared" si="266"/>
        <v>#N/A</v>
      </c>
      <c r="AN277" s="15" t="e">
        <f>INDEX(Foglio2!$R:$S,MATCH(B277,Foglio2!$R:$R,0),2)</f>
        <v>#N/A</v>
      </c>
      <c r="AO277" s="91"/>
      <c r="AP277" s="91"/>
      <c r="AQ277" s="19" t="e">
        <f t="shared" si="244"/>
        <v>#N/A</v>
      </c>
      <c r="AR277" s="19" t="str">
        <f t="shared" si="245"/>
        <v>si</v>
      </c>
      <c r="AS277" s="78" t="e">
        <f t="shared" si="246"/>
        <v>#N/A</v>
      </c>
      <c r="AT277" s="78" t="e">
        <f t="shared" si="247"/>
        <v>#N/A</v>
      </c>
      <c r="AU277" s="11" t="e">
        <f t="shared" si="248"/>
        <v>#N/A</v>
      </c>
      <c r="AV277" s="15" t="e">
        <f>INDEX(Foglio2!$V:$W,MATCH(B277,Foglio2!$V:$V,0),2)</f>
        <v>#N/A</v>
      </c>
      <c r="AW277" s="91"/>
      <c r="AX277" s="91"/>
      <c r="AY277" s="19" t="e">
        <f t="shared" si="249"/>
        <v>#N/A</v>
      </c>
      <c r="AZ277" s="19" t="str">
        <f t="shared" si="250"/>
        <v>si</v>
      </c>
      <c r="BA277" s="78" t="e">
        <f t="shared" si="251"/>
        <v>#N/A</v>
      </c>
      <c r="BB277" s="78" t="e">
        <f t="shared" si="252"/>
        <v>#N/A</v>
      </c>
      <c r="BC277" s="11" t="e">
        <f t="shared" si="253"/>
        <v>#N/A</v>
      </c>
      <c r="BD277" s="15" t="e">
        <f>INDEX(Foglio2!$Z:$AA,MATCH(B277,Foglio2!$Z:$Z,0),2)</f>
        <v>#N/A</v>
      </c>
      <c r="BE277" s="91"/>
      <c r="BF277" s="91"/>
      <c r="BG277" s="19" t="e">
        <f t="shared" si="254"/>
        <v>#N/A</v>
      </c>
      <c r="BH277" s="19" t="str">
        <f t="shared" si="255"/>
        <v>si</v>
      </c>
      <c r="BI277" s="82" t="e">
        <f t="shared" si="272"/>
        <v>#N/A</v>
      </c>
      <c r="BJ277" s="78" t="e">
        <f t="shared" si="273"/>
        <v>#N/A</v>
      </c>
      <c r="BK277" s="78" t="e">
        <f t="shared" si="274"/>
        <v>#N/A</v>
      </c>
      <c r="BL277" s="19" t="e">
        <f t="shared" si="275"/>
        <v>#N/A</v>
      </c>
      <c r="BM277" s="11" t="e">
        <f t="shared" si="267"/>
        <v>#N/A</v>
      </c>
      <c r="BN277" s="15" t="e">
        <f>INDEX(Foglio2!$AC:$AD,MATCH(B277,Foglio2!$AC:$AC,0),2)</f>
        <v>#N/A</v>
      </c>
      <c r="BO277" s="91"/>
      <c r="BP277" s="91"/>
      <c r="BQ277" s="19" t="e">
        <f t="shared" si="256"/>
        <v>#N/A</v>
      </c>
      <c r="BR277" s="19" t="str">
        <f t="shared" si="257"/>
        <v>si</v>
      </c>
      <c r="BS277" s="78" t="e">
        <f t="shared" si="258"/>
        <v>#N/A</v>
      </c>
      <c r="BT277" s="78" t="e">
        <f t="shared" si="259"/>
        <v>#N/A</v>
      </c>
      <c r="BU277" s="11" t="e">
        <f t="shared" si="260"/>
        <v>#N/A</v>
      </c>
      <c r="BV277" s="92"/>
      <c r="BW277" s="92"/>
      <c r="BX277" s="82" t="str" cm="1">
        <f t="array" ref="BX277">_xlfn.IFS('indicatori output 1.2'!BW277=0, "si", OR('Indicatori target 1.2'!K277="err",'Indicatori target 1.2'!L277="err"), "no", AND('indicatori output 1.2'!BW277&gt;0, 'Indicatori target 1.2'!K277&lt;&gt;'Indicatori target 1.2'!L277), "no", AND('indicatori output 1.2'!BW277&gt;0,'Indicatori target 1.2'!K277='Indicatori target 1.2'!L277), "si")</f>
        <v>si</v>
      </c>
      <c r="BY277" s="82" t="str">
        <f t="shared" si="276"/>
        <v>si</v>
      </c>
      <c r="BZ277" s="78">
        <f t="shared" si="277"/>
        <v>0</v>
      </c>
      <c r="CA277" s="78">
        <f t="shared" si="278"/>
        <v>0</v>
      </c>
    </row>
    <row r="278" spans="1:79" x14ac:dyDescent="0.3">
      <c r="A278"/>
      <c r="B278"/>
      <c r="C278" s="10" t="e">
        <f>INDEX(Foglio2!$B:$C,MATCH('indicatori output 1.2'!B278,Foglio2!$B:$B,0),2)</f>
        <v>#N/A</v>
      </c>
      <c r="D278" s="10" t="e">
        <f>INDEX(Foglio4!$C:$D,MATCH('indicatori output 1.2'!B278,Foglio4!$C:$C,0),2)</f>
        <v>#N/A</v>
      </c>
      <c r="E278" s="91"/>
      <c r="F278" s="91"/>
      <c r="G278" s="19" t="e">
        <f t="shared" si="232"/>
        <v>#N/A</v>
      </c>
      <c r="H278" s="19" t="str">
        <f t="shared" si="233"/>
        <v>si</v>
      </c>
      <c r="I278" s="19" t="e">
        <f t="shared" si="268"/>
        <v>#N/A</v>
      </c>
      <c r="J278" s="19" t="e" cm="1">
        <f t="array" ref="J278">_xlfn.IFS(D278=F278,"uguale",D278&lt;F278,"regis maggiore",D278&gt;F278,"regis minore")</f>
        <v>#N/A</v>
      </c>
      <c r="K278" s="78" t="e">
        <f t="shared" si="269"/>
        <v>#N/A</v>
      </c>
      <c r="L278" s="78" t="e">
        <f t="shared" si="270"/>
        <v>#N/A</v>
      </c>
      <c r="M278" s="11" t="e">
        <f t="shared" si="261"/>
        <v>#N/A</v>
      </c>
      <c r="N278" s="15" t="e">
        <f>INDEX(Foglio2!$F:$G,MATCH(B278,Foglio2!$F:$F,0),2)</f>
        <v>#N/A</v>
      </c>
      <c r="O278" s="91"/>
      <c r="P278" s="91"/>
      <c r="Q278" s="19" t="e">
        <f t="shared" si="234"/>
        <v>#N/A</v>
      </c>
      <c r="R278" s="19" t="str" cm="1">
        <f t="array" ref="R278">_xlfn.IFS(P278=0,"si", AND(1&lt;P278, P278&lt;=O278),"si", OR(P278=1, P278&gt;O278),"no")</f>
        <v>si</v>
      </c>
      <c r="S278" s="78" t="e">
        <f t="shared" si="235"/>
        <v>#N/A</v>
      </c>
      <c r="T278" s="78" t="e">
        <f t="shared" si="236"/>
        <v>#N/A</v>
      </c>
      <c r="U278" s="11" t="e">
        <f t="shared" si="237"/>
        <v>#N/A</v>
      </c>
      <c r="V278" s="15" t="e">
        <f>INDEX(Foglio2!$J:$K,MATCH(B278,Foglio2!$J:$J,0),2)</f>
        <v>#N/A</v>
      </c>
      <c r="W278" s="91"/>
      <c r="X278" s="91"/>
      <c r="Y278" s="19" t="e">
        <f t="shared" si="238"/>
        <v>#N/A</v>
      </c>
      <c r="Z278" s="19" t="str">
        <f t="shared" si="239"/>
        <v>si</v>
      </c>
      <c r="AA278" s="78" t="e">
        <f t="shared" si="240"/>
        <v>#N/A</v>
      </c>
      <c r="AB278" s="78" t="e">
        <f t="shared" si="262"/>
        <v>#N/A</v>
      </c>
      <c r="AC278" s="19" t="e">
        <f t="shared" si="271"/>
        <v>#N/A</v>
      </c>
      <c r="AD278" s="11" t="e">
        <f t="shared" si="263"/>
        <v>#N/A</v>
      </c>
      <c r="AE278" s="15" t="e">
        <f>INDEX(Foglio2!$N:$O,MATCH(B278,Foglio2!$N:$N,0),2)</f>
        <v>#N/A</v>
      </c>
      <c r="AF278" s="91"/>
      <c r="AG278" s="91"/>
      <c r="AH278" s="19" t="e">
        <f t="shared" si="241"/>
        <v>#N/A</v>
      </c>
      <c r="AI278" s="19" t="str">
        <f t="shared" si="242"/>
        <v>si</v>
      </c>
      <c r="AJ278" s="78" t="e">
        <f t="shared" si="243"/>
        <v>#N/A</v>
      </c>
      <c r="AK278" s="78" t="e">
        <f t="shared" si="264"/>
        <v>#N/A</v>
      </c>
      <c r="AL278" s="19" t="e">
        <f t="shared" si="265"/>
        <v>#N/A</v>
      </c>
      <c r="AM278" s="11" t="e">
        <f t="shared" si="266"/>
        <v>#N/A</v>
      </c>
      <c r="AN278" s="15" t="e">
        <f>INDEX(Foglio2!$R:$S,MATCH(B278,Foglio2!$R:$R,0),2)</f>
        <v>#N/A</v>
      </c>
      <c r="AO278" s="91"/>
      <c r="AP278" s="91"/>
      <c r="AQ278" s="19" t="e">
        <f t="shared" si="244"/>
        <v>#N/A</v>
      </c>
      <c r="AR278" s="19" t="str">
        <f t="shared" si="245"/>
        <v>si</v>
      </c>
      <c r="AS278" s="78" t="e">
        <f t="shared" si="246"/>
        <v>#N/A</v>
      </c>
      <c r="AT278" s="78" t="e">
        <f t="shared" si="247"/>
        <v>#N/A</v>
      </c>
      <c r="AU278" s="11" t="e">
        <f t="shared" si="248"/>
        <v>#N/A</v>
      </c>
      <c r="AV278" s="15" t="e">
        <f>INDEX(Foglio2!$V:$W,MATCH(B278,Foglio2!$V:$V,0),2)</f>
        <v>#N/A</v>
      </c>
      <c r="AW278" s="91"/>
      <c r="AX278" s="91"/>
      <c r="AY278" s="19" t="e">
        <f t="shared" si="249"/>
        <v>#N/A</v>
      </c>
      <c r="AZ278" s="19" t="str">
        <f t="shared" si="250"/>
        <v>si</v>
      </c>
      <c r="BA278" s="78" t="e">
        <f t="shared" si="251"/>
        <v>#N/A</v>
      </c>
      <c r="BB278" s="78" t="e">
        <f t="shared" si="252"/>
        <v>#N/A</v>
      </c>
      <c r="BC278" s="11" t="e">
        <f t="shared" si="253"/>
        <v>#N/A</v>
      </c>
      <c r="BD278" s="15" t="e">
        <f>INDEX(Foglio2!$Z:$AA,MATCH(B278,Foglio2!$Z:$Z,0),2)</f>
        <v>#N/A</v>
      </c>
      <c r="BE278" s="91"/>
      <c r="BF278" s="91"/>
      <c r="BG278" s="19" t="e">
        <f t="shared" si="254"/>
        <v>#N/A</v>
      </c>
      <c r="BH278" s="19" t="str">
        <f t="shared" si="255"/>
        <v>si</v>
      </c>
      <c r="BI278" s="82" t="e">
        <f t="shared" si="272"/>
        <v>#N/A</v>
      </c>
      <c r="BJ278" s="78" t="e">
        <f t="shared" si="273"/>
        <v>#N/A</v>
      </c>
      <c r="BK278" s="78" t="e">
        <f t="shared" si="274"/>
        <v>#N/A</v>
      </c>
      <c r="BL278" s="19" t="e">
        <f t="shared" si="275"/>
        <v>#N/A</v>
      </c>
      <c r="BM278" s="11" t="e">
        <f t="shared" si="267"/>
        <v>#N/A</v>
      </c>
      <c r="BN278" s="15" t="e">
        <f>INDEX(Foglio2!$AC:$AD,MATCH(B278,Foglio2!$AC:$AC,0),2)</f>
        <v>#N/A</v>
      </c>
      <c r="BO278" s="91"/>
      <c r="BP278" s="91"/>
      <c r="BQ278" s="19" t="e">
        <f t="shared" si="256"/>
        <v>#N/A</v>
      </c>
      <c r="BR278" s="19" t="str">
        <f t="shared" si="257"/>
        <v>si</v>
      </c>
      <c r="BS278" s="78" t="e">
        <f t="shared" si="258"/>
        <v>#N/A</v>
      </c>
      <c r="BT278" s="78" t="e">
        <f t="shared" si="259"/>
        <v>#N/A</v>
      </c>
      <c r="BU278" s="11" t="e">
        <f t="shared" si="260"/>
        <v>#N/A</v>
      </c>
      <c r="BV278" s="92"/>
      <c r="BW278" s="92"/>
      <c r="BX278" s="82" t="str" cm="1">
        <f t="array" ref="BX278">_xlfn.IFS('indicatori output 1.2'!BW278=0, "si", OR('Indicatori target 1.2'!K278="err",'Indicatori target 1.2'!L278="err"), "no", AND('indicatori output 1.2'!BW278&gt;0, 'Indicatori target 1.2'!K278&lt;&gt;'Indicatori target 1.2'!L278), "no", AND('indicatori output 1.2'!BW278&gt;0,'Indicatori target 1.2'!K278='Indicatori target 1.2'!L278), "si")</f>
        <v>si</v>
      </c>
      <c r="BY278" s="82" t="str">
        <f t="shared" si="276"/>
        <v>si</v>
      </c>
      <c r="BZ278" s="78">
        <f t="shared" si="277"/>
        <v>0</v>
      </c>
      <c r="CA278" s="78">
        <f t="shared" si="278"/>
        <v>0</v>
      </c>
    </row>
    <row r="279" spans="1:79" x14ac:dyDescent="0.3">
      <c r="A279"/>
      <c r="B279"/>
      <c r="C279" s="10" t="e">
        <f>INDEX(Foglio2!$B:$C,MATCH('indicatori output 1.2'!B279,Foglio2!$B:$B,0),2)</f>
        <v>#N/A</v>
      </c>
      <c r="D279" s="10" t="e">
        <f>INDEX(Foglio4!$C:$D,MATCH('indicatori output 1.2'!B279,Foglio4!$C:$C,0),2)</f>
        <v>#N/A</v>
      </c>
      <c r="E279" s="91"/>
      <c r="F279" s="91"/>
      <c r="G279" s="19" t="e">
        <f t="shared" si="232"/>
        <v>#N/A</v>
      </c>
      <c r="H279" s="19" t="str">
        <f t="shared" si="233"/>
        <v>si</v>
      </c>
      <c r="I279" s="19" t="e">
        <f t="shared" si="268"/>
        <v>#N/A</v>
      </c>
      <c r="J279" s="19" t="e" cm="1">
        <f t="array" ref="J279">_xlfn.IFS(D279=F279,"uguale",D279&lt;F279,"regis maggiore",D279&gt;F279,"regis minore")</f>
        <v>#N/A</v>
      </c>
      <c r="K279" s="78" t="e">
        <f t="shared" si="269"/>
        <v>#N/A</v>
      </c>
      <c r="L279" s="78" t="e">
        <f t="shared" si="270"/>
        <v>#N/A</v>
      </c>
      <c r="M279" s="11" t="e">
        <f t="shared" si="261"/>
        <v>#N/A</v>
      </c>
      <c r="N279" s="15" t="e">
        <f>INDEX(Foglio2!$F:$G,MATCH(B279,Foglio2!$F:$F,0),2)</f>
        <v>#N/A</v>
      </c>
      <c r="O279" s="91"/>
      <c r="P279" s="91"/>
      <c r="Q279" s="19" t="e">
        <f t="shared" si="234"/>
        <v>#N/A</v>
      </c>
      <c r="R279" s="19" t="str" cm="1">
        <f t="array" ref="R279">_xlfn.IFS(P279=0,"si", AND(1&lt;P279, P279&lt;=O279),"si", OR(P279=1, P279&gt;O279),"no")</f>
        <v>si</v>
      </c>
      <c r="S279" s="78" t="e">
        <f t="shared" si="235"/>
        <v>#N/A</v>
      </c>
      <c r="T279" s="78" t="e">
        <f t="shared" si="236"/>
        <v>#N/A</v>
      </c>
      <c r="U279" s="11" t="e">
        <f t="shared" si="237"/>
        <v>#N/A</v>
      </c>
      <c r="V279" s="15" t="e">
        <f>INDEX(Foglio2!$J:$K,MATCH(B279,Foglio2!$J:$J,0),2)</f>
        <v>#N/A</v>
      </c>
      <c r="W279" s="91"/>
      <c r="X279" s="91"/>
      <c r="Y279" s="19" t="e">
        <f t="shared" si="238"/>
        <v>#N/A</v>
      </c>
      <c r="Z279" s="19" t="str">
        <f t="shared" si="239"/>
        <v>si</v>
      </c>
      <c r="AA279" s="78" t="e">
        <f t="shared" si="240"/>
        <v>#N/A</v>
      </c>
      <c r="AB279" s="78" t="e">
        <f t="shared" si="262"/>
        <v>#N/A</v>
      </c>
      <c r="AC279" s="19" t="e">
        <f t="shared" si="271"/>
        <v>#N/A</v>
      </c>
      <c r="AD279" s="11" t="e">
        <f t="shared" si="263"/>
        <v>#N/A</v>
      </c>
      <c r="AE279" s="15" t="e">
        <f>INDEX(Foglio2!$N:$O,MATCH(B279,Foglio2!$N:$N,0),2)</f>
        <v>#N/A</v>
      </c>
      <c r="AF279" s="91"/>
      <c r="AG279" s="91"/>
      <c r="AH279" s="19" t="e">
        <f t="shared" si="241"/>
        <v>#N/A</v>
      </c>
      <c r="AI279" s="19" t="str">
        <f t="shared" si="242"/>
        <v>si</v>
      </c>
      <c r="AJ279" s="78" t="e">
        <f t="shared" si="243"/>
        <v>#N/A</v>
      </c>
      <c r="AK279" s="78" t="e">
        <f t="shared" si="264"/>
        <v>#N/A</v>
      </c>
      <c r="AL279" s="19" t="e">
        <f t="shared" si="265"/>
        <v>#N/A</v>
      </c>
      <c r="AM279" s="11" t="e">
        <f t="shared" si="266"/>
        <v>#N/A</v>
      </c>
      <c r="AN279" s="15" t="e">
        <f>INDEX(Foglio2!$R:$S,MATCH(B279,Foglio2!$R:$R,0),2)</f>
        <v>#N/A</v>
      </c>
      <c r="AO279" s="91"/>
      <c r="AP279" s="91"/>
      <c r="AQ279" s="19" t="e">
        <f t="shared" si="244"/>
        <v>#N/A</v>
      </c>
      <c r="AR279" s="19" t="str">
        <f t="shared" si="245"/>
        <v>si</v>
      </c>
      <c r="AS279" s="78" t="e">
        <f t="shared" si="246"/>
        <v>#N/A</v>
      </c>
      <c r="AT279" s="78" t="e">
        <f t="shared" si="247"/>
        <v>#N/A</v>
      </c>
      <c r="AU279" s="11" t="e">
        <f t="shared" si="248"/>
        <v>#N/A</v>
      </c>
      <c r="AV279" s="15" t="e">
        <f>INDEX(Foglio2!$V:$W,MATCH(B279,Foglio2!$V:$V,0),2)</f>
        <v>#N/A</v>
      </c>
      <c r="AW279" s="91"/>
      <c r="AX279" s="91"/>
      <c r="AY279" s="19" t="e">
        <f t="shared" si="249"/>
        <v>#N/A</v>
      </c>
      <c r="AZ279" s="19" t="str">
        <f t="shared" si="250"/>
        <v>si</v>
      </c>
      <c r="BA279" s="78" t="e">
        <f t="shared" si="251"/>
        <v>#N/A</v>
      </c>
      <c r="BB279" s="78" t="e">
        <f t="shared" si="252"/>
        <v>#N/A</v>
      </c>
      <c r="BC279" s="11" t="e">
        <f t="shared" si="253"/>
        <v>#N/A</v>
      </c>
      <c r="BD279" s="15" t="e">
        <f>INDEX(Foglio2!$Z:$AA,MATCH(B279,Foglio2!$Z:$Z,0),2)</f>
        <v>#N/A</v>
      </c>
      <c r="BE279" s="91"/>
      <c r="BF279" s="91"/>
      <c r="BG279" s="19" t="e">
        <f t="shared" si="254"/>
        <v>#N/A</v>
      </c>
      <c r="BH279" s="19" t="str">
        <f t="shared" si="255"/>
        <v>si</v>
      </c>
      <c r="BI279" s="82" t="e">
        <f t="shared" si="272"/>
        <v>#N/A</v>
      </c>
      <c r="BJ279" s="78" t="e">
        <f t="shared" si="273"/>
        <v>#N/A</v>
      </c>
      <c r="BK279" s="78" t="e">
        <f t="shared" si="274"/>
        <v>#N/A</v>
      </c>
      <c r="BL279" s="19" t="e">
        <f t="shared" si="275"/>
        <v>#N/A</v>
      </c>
      <c r="BM279" s="11" t="e">
        <f t="shared" si="267"/>
        <v>#N/A</v>
      </c>
      <c r="BN279" s="15" t="e">
        <f>INDEX(Foglio2!$AC:$AD,MATCH(B279,Foglio2!$AC:$AC,0),2)</f>
        <v>#N/A</v>
      </c>
      <c r="BO279" s="91"/>
      <c r="BP279" s="91"/>
      <c r="BQ279" s="19" t="e">
        <f t="shared" si="256"/>
        <v>#N/A</v>
      </c>
      <c r="BR279" s="19" t="str">
        <f t="shared" si="257"/>
        <v>si</v>
      </c>
      <c r="BS279" s="78" t="e">
        <f t="shared" si="258"/>
        <v>#N/A</v>
      </c>
      <c r="BT279" s="78" t="e">
        <f t="shared" si="259"/>
        <v>#N/A</v>
      </c>
      <c r="BU279" s="11" t="e">
        <f t="shared" si="260"/>
        <v>#N/A</v>
      </c>
      <c r="BV279" s="92"/>
      <c r="BW279" s="92"/>
      <c r="BX279" s="82" t="str" cm="1">
        <f t="array" ref="BX279">_xlfn.IFS('indicatori output 1.2'!BW279=0, "si", OR('Indicatori target 1.2'!K279="err",'Indicatori target 1.2'!L279="err"), "no", AND('indicatori output 1.2'!BW279&gt;0, 'Indicatori target 1.2'!K279&lt;&gt;'Indicatori target 1.2'!L279), "no", AND('indicatori output 1.2'!BW279&gt;0,'Indicatori target 1.2'!K279='Indicatori target 1.2'!L279), "si")</f>
        <v>si</v>
      </c>
      <c r="BY279" s="82" t="str">
        <f t="shared" si="276"/>
        <v>si</v>
      </c>
      <c r="BZ279" s="78">
        <f t="shared" si="277"/>
        <v>0</v>
      </c>
      <c r="CA279" s="78">
        <f t="shared" si="278"/>
        <v>0</v>
      </c>
    </row>
    <row r="280" spans="1:79" x14ac:dyDescent="0.3">
      <c r="A280"/>
      <c r="B280"/>
      <c r="C280" s="10" t="e">
        <f>INDEX(Foglio2!$B:$C,MATCH('indicatori output 1.2'!B280,Foglio2!$B:$B,0),2)</f>
        <v>#N/A</v>
      </c>
      <c r="D280" s="10" t="e">
        <f>INDEX(Foglio4!$C:$D,MATCH('indicatori output 1.2'!B280,Foglio4!$C:$C,0),2)</f>
        <v>#N/A</v>
      </c>
      <c r="E280" s="91"/>
      <c r="F280" s="91"/>
      <c r="G280" s="19" t="e">
        <f t="shared" si="232"/>
        <v>#N/A</v>
      </c>
      <c r="H280" s="19" t="str">
        <f t="shared" si="233"/>
        <v>si</v>
      </c>
      <c r="I280" s="19" t="e">
        <f t="shared" si="268"/>
        <v>#N/A</v>
      </c>
      <c r="J280" s="19" t="e" cm="1">
        <f t="array" ref="J280">_xlfn.IFS(D280=F280,"uguale",D280&lt;F280,"regis maggiore",D280&gt;F280,"regis minore")</f>
        <v>#N/A</v>
      </c>
      <c r="K280" s="78" t="e">
        <f t="shared" si="269"/>
        <v>#N/A</v>
      </c>
      <c r="L280" s="78" t="e">
        <f t="shared" si="270"/>
        <v>#N/A</v>
      </c>
      <c r="M280" s="11" t="e">
        <f t="shared" si="261"/>
        <v>#N/A</v>
      </c>
      <c r="N280" s="15" t="e">
        <f>INDEX(Foglio2!$F:$G,MATCH(B280,Foglio2!$F:$F,0),2)</f>
        <v>#N/A</v>
      </c>
      <c r="O280" s="91"/>
      <c r="P280" s="91"/>
      <c r="Q280" s="19" t="e">
        <f t="shared" si="234"/>
        <v>#N/A</v>
      </c>
      <c r="R280" s="19" t="str" cm="1">
        <f t="array" ref="R280">_xlfn.IFS(P280=0,"si", AND(1&lt;P280, P280&lt;=O280),"si", OR(P280=1, P280&gt;O280),"no")</f>
        <v>si</v>
      </c>
      <c r="S280" s="78" t="e">
        <f t="shared" si="235"/>
        <v>#N/A</v>
      </c>
      <c r="T280" s="78" t="e">
        <f t="shared" si="236"/>
        <v>#N/A</v>
      </c>
      <c r="U280" s="11" t="e">
        <f t="shared" si="237"/>
        <v>#N/A</v>
      </c>
      <c r="V280" s="15" t="e">
        <f>INDEX(Foglio2!$J:$K,MATCH(B280,Foglio2!$J:$J,0),2)</f>
        <v>#N/A</v>
      </c>
      <c r="W280" s="91"/>
      <c r="X280" s="91"/>
      <c r="Y280" s="19" t="e">
        <f t="shared" si="238"/>
        <v>#N/A</v>
      </c>
      <c r="Z280" s="19" t="str">
        <f t="shared" si="239"/>
        <v>si</v>
      </c>
      <c r="AA280" s="78" t="e">
        <f t="shared" si="240"/>
        <v>#N/A</v>
      </c>
      <c r="AB280" s="78" t="e">
        <f t="shared" si="262"/>
        <v>#N/A</v>
      </c>
      <c r="AC280" s="19" t="e">
        <f t="shared" si="271"/>
        <v>#N/A</v>
      </c>
      <c r="AD280" s="11" t="e">
        <f t="shared" si="263"/>
        <v>#N/A</v>
      </c>
      <c r="AE280" s="15" t="e">
        <f>INDEX(Foglio2!$N:$O,MATCH(B280,Foglio2!$N:$N,0),2)</f>
        <v>#N/A</v>
      </c>
      <c r="AF280" s="91"/>
      <c r="AG280" s="91"/>
      <c r="AH280" s="19" t="e">
        <f t="shared" si="241"/>
        <v>#N/A</v>
      </c>
      <c r="AI280" s="19" t="str">
        <f t="shared" si="242"/>
        <v>si</v>
      </c>
      <c r="AJ280" s="78" t="e">
        <f t="shared" si="243"/>
        <v>#N/A</v>
      </c>
      <c r="AK280" s="78" t="e">
        <f t="shared" si="264"/>
        <v>#N/A</v>
      </c>
      <c r="AL280" s="19" t="e">
        <f t="shared" si="265"/>
        <v>#N/A</v>
      </c>
      <c r="AM280" s="11" t="e">
        <f t="shared" si="266"/>
        <v>#N/A</v>
      </c>
      <c r="AN280" s="15" t="e">
        <f>INDEX(Foglio2!$R:$S,MATCH(B280,Foglio2!$R:$R,0),2)</f>
        <v>#N/A</v>
      </c>
      <c r="AO280" s="91"/>
      <c r="AP280" s="91"/>
      <c r="AQ280" s="19" t="e">
        <f t="shared" si="244"/>
        <v>#N/A</v>
      </c>
      <c r="AR280" s="19" t="str">
        <f t="shared" si="245"/>
        <v>si</v>
      </c>
      <c r="AS280" s="78" t="e">
        <f t="shared" si="246"/>
        <v>#N/A</v>
      </c>
      <c r="AT280" s="78" t="e">
        <f t="shared" si="247"/>
        <v>#N/A</v>
      </c>
      <c r="AU280" s="11" t="e">
        <f t="shared" si="248"/>
        <v>#N/A</v>
      </c>
      <c r="AV280" s="15" t="e">
        <f>INDEX(Foglio2!$V:$W,MATCH(B280,Foglio2!$V:$V,0),2)</f>
        <v>#N/A</v>
      </c>
      <c r="AW280" s="91"/>
      <c r="AX280" s="91"/>
      <c r="AY280" s="19" t="e">
        <f t="shared" si="249"/>
        <v>#N/A</v>
      </c>
      <c r="AZ280" s="19" t="str">
        <f t="shared" si="250"/>
        <v>si</v>
      </c>
      <c r="BA280" s="78" t="e">
        <f t="shared" si="251"/>
        <v>#N/A</v>
      </c>
      <c r="BB280" s="78" t="e">
        <f t="shared" si="252"/>
        <v>#N/A</v>
      </c>
      <c r="BC280" s="11" t="e">
        <f t="shared" si="253"/>
        <v>#N/A</v>
      </c>
      <c r="BD280" s="15" t="e">
        <f>INDEX(Foglio2!$Z:$AA,MATCH(B280,Foglio2!$Z:$Z,0),2)</f>
        <v>#N/A</v>
      </c>
      <c r="BE280" s="91"/>
      <c r="BF280" s="91"/>
      <c r="BG280" s="19" t="e">
        <f t="shared" si="254"/>
        <v>#N/A</v>
      </c>
      <c r="BH280" s="19" t="str">
        <f t="shared" si="255"/>
        <v>si</v>
      </c>
      <c r="BI280" s="82" t="e">
        <f t="shared" si="272"/>
        <v>#N/A</v>
      </c>
      <c r="BJ280" s="78" t="e">
        <f t="shared" si="273"/>
        <v>#N/A</v>
      </c>
      <c r="BK280" s="78" t="e">
        <f t="shared" si="274"/>
        <v>#N/A</v>
      </c>
      <c r="BL280" s="19" t="e">
        <f t="shared" si="275"/>
        <v>#N/A</v>
      </c>
      <c r="BM280" s="11" t="e">
        <f t="shared" si="267"/>
        <v>#N/A</v>
      </c>
      <c r="BN280" s="15" t="e">
        <f>INDEX(Foglio2!$AC:$AD,MATCH(B280,Foglio2!$AC:$AC,0),2)</f>
        <v>#N/A</v>
      </c>
      <c r="BO280" s="91"/>
      <c r="BP280" s="91"/>
      <c r="BQ280" s="19" t="e">
        <f t="shared" si="256"/>
        <v>#N/A</v>
      </c>
      <c r="BR280" s="19" t="str">
        <f t="shared" si="257"/>
        <v>si</v>
      </c>
      <c r="BS280" s="78" t="e">
        <f t="shared" si="258"/>
        <v>#N/A</v>
      </c>
      <c r="BT280" s="78" t="e">
        <f t="shared" si="259"/>
        <v>#N/A</v>
      </c>
      <c r="BU280" s="11" t="e">
        <f t="shared" si="260"/>
        <v>#N/A</v>
      </c>
      <c r="BV280" s="92"/>
      <c r="BW280" s="92"/>
      <c r="BX280" s="82" t="str" cm="1">
        <f t="array" ref="BX280">_xlfn.IFS('indicatori output 1.2'!BW280=0, "si", OR('Indicatori target 1.2'!K280="err",'Indicatori target 1.2'!L280="err"), "no", AND('indicatori output 1.2'!BW280&gt;0, 'Indicatori target 1.2'!K280&lt;&gt;'Indicatori target 1.2'!L280), "no", AND('indicatori output 1.2'!BW280&gt;0,'Indicatori target 1.2'!K280='Indicatori target 1.2'!L280), "si")</f>
        <v>si</v>
      </c>
      <c r="BY280" s="82" t="str">
        <f t="shared" si="276"/>
        <v>si</v>
      </c>
      <c r="BZ280" s="78">
        <f t="shared" si="277"/>
        <v>0</v>
      </c>
      <c r="CA280" s="78">
        <f t="shared" si="278"/>
        <v>0</v>
      </c>
    </row>
    <row r="281" spans="1:79" x14ac:dyDescent="0.3">
      <c r="A281"/>
      <c r="B281"/>
      <c r="C281" s="10" t="e">
        <f>INDEX(Foglio2!$B:$C,MATCH('indicatori output 1.2'!B281,Foglio2!$B:$B,0),2)</f>
        <v>#N/A</v>
      </c>
      <c r="D281" s="10" t="e">
        <f>INDEX(Foglio4!$C:$D,MATCH('indicatori output 1.2'!B281,Foglio4!$C:$C,0),2)</f>
        <v>#N/A</v>
      </c>
      <c r="E281" s="91"/>
      <c r="F281" s="91"/>
      <c r="G281" s="19" t="e">
        <f t="shared" si="232"/>
        <v>#N/A</v>
      </c>
      <c r="H281" s="19" t="str">
        <f t="shared" si="233"/>
        <v>si</v>
      </c>
      <c r="I281" s="19" t="e">
        <f t="shared" si="268"/>
        <v>#N/A</v>
      </c>
      <c r="J281" s="19" t="e" cm="1">
        <f t="array" ref="J281">_xlfn.IFS(D281=F281,"uguale",D281&lt;F281,"regis maggiore",D281&gt;F281,"regis minore")</f>
        <v>#N/A</v>
      </c>
      <c r="K281" s="78" t="e">
        <f t="shared" si="269"/>
        <v>#N/A</v>
      </c>
      <c r="L281" s="78" t="e">
        <f t="shared" si="270"/>
        <v>#N/A</v>
      </c>
      <c r="M281" s="11" t="e">
        <f t="shared" si="261"/>
        <v>#N/A</v>
      </c>
      <c r="N281" s="15" t="e">
        <f>INDEX(Foglio2!$F:$G,MATCH(B281,Foglio2!$F:$F,0),2)</f>
        <v>#N/A</v>
      </c>
      <c r="O281" s="91"/>
      <c r="P281" s="91"/>
      <c r="Q281" s="19" t="e">
        <f t="shared" si="234"/>
        <v>#N/A</v>
      </c>
      <c r="R281" s="19" t="str" cm="1">
        <f t="array" ref="R281">_xlfn.IFS(P281=0,"si", AND(1&lt;P281, P281&lt;=O281),"si", OR(P281=1, P281&gt;O281),"no")</f>
        <v>si</v>
      </c>
      <c r="S281" s="78" t="e">
        <f t="shared" si="235"/>
        <v>#N/A</v>
      </c>
      <c r="T281" s="78" t="e">
        <f t="shared" si="236"/>
        <v>#N/A</v>
      </c>
      <c r="U281" s="11" t="e">
        <f t="shared" si="237"/>
        <v>#N/A</v>
      </c>
      <c r="V281" s="15" t="e">
        <f>INDEX(Foglio2!$J:$K,MATCH(B281,Foglio2!$J:$J,0),2)</f>
        <v>#N/A</v>
      </c>
      <c r="W281" s="91"/>
      <c r="X281" s="91"/>
      <c r="Y281" s="19" t="e">
        <f t="shared" si="238"/>
        <v>#N/A</v>
      </c>
      <c r="Z281" s="19" t="str">
        <f t="shared" si="239"/>
        <v>si</v>
      </c>
      <c r="AA281" s="78" t="e">
        <f t="shared" si="240"/>
        <v>#N/A</v>
      </c>
      <c r="AB281" s="78" t="e">
        <f t="shared" si="262"/>
        <v>#N/A</v>
      </c>
      <c r="AC281" s="19" t="e">
        <f t="shared" si="271"/>
        <v>#N/A</v>
      </c>
      <c r="AD281" s="11" t="e">
        <f t="shared" si="263"/>
        <v>#N/A</v>
      </c>
      <c r="AE281" s="15" t="e">
        <f>INDEX(Foglio2!$N:$O,MATCH(B281,Foglio2!$N:$N,0),2)</f>
        <v>#N/A</v>
      </c>
      <c r="AF281" s="91"/>
      <c r="AG281" s="91"/>
      <c r="AH281" s="19" t="e">
        <f t="shared" si="241"/>
        <v>#N/A</v>
      </c>
      <c r="AI281" s="19" t="str">
        <f t="shared" si="242"/>
        <v>si</v>
      </c>
      <c r="AJ281" s="78" t="e">
        <f t="shared" si="243"/>
        <v>#N/A</v>
      </c>
      <c r="AK281" s="78" t="e">
        <f t="shared" si="264"/>
        <v>#N/A</v>
      </c>
      <c r="AL281" s="19" t="e">
        <f t="shared" si="265"/>
        <v>#N/A</v>
      </c>
      <c r="AM281" s="11" t="e">
        <f t="shared" si="266"/>
        <v>#N/A</v>
      </c>
      <c r="AN281" s="15" t="e">
        <f>INDEX(Foglio2!$R:$S,MATCH(B281,Foglio2!$R:$R,0),2)</f>
        <v>#N/A</v>
      </c>
      <c r="AO281" s="91"/>
      <c r="AP281" s="91"/>
      <c r="AQ281" s="19" t="e">
        <f t="shared" si="244"/>
        <v>#N/A</v>
      </c>
      <c r="AR281" s="19" t="str">
        <f t="shared" si="245"/>
        <v>si</v>
      </c>
      <c r="AS281" s="78" t="e">
        <f t="shared" si="246"/>
        <v>#N/A</v>
      </c>
      <c r="AT281" s="78" t="e">
        <f t="shared" si="247"/>
        <v>#N/A</v>
      </c>
      <c r="AU281" s="11" t="e">
        <f t="shared" si="248"/>
        <v>#N/A</v>
      </c>
      <c r="AV281" s="15" t="e">
        <f>INDEX(Foglio2!$V:$W,MATCH(B281,Foglio2!$V:$V,0),2)</f>
        <v>#N/A</v>
      </c>
      <c r="AW281" s="91"/>
      <c r="AX281" s="91"/>
      <c r="AY281" s="19" t="e">
        <f t="shared" si="249"/>
        <v>#N/A</v>
      </c>
      <c r="AZ281" s="19" t="str">
        <f t="shared" si="250"/>
        <v>si</v>
      </c>
      <c r="BA281" s="78" t="e">
        <f t="shared" si="251"/>
        <v>#N/A</v>
      </c>
      <c r="BB281" s="78" t="e">
        <f t="shared" si="252"/>
        <v>#N/A</v>
      </c>
      <c r="BC281" s="11" t="e">
        <f t="shared" si="253"/>
        <v>#N/A</v>
      </c>
      <c r="BD281" s="15" t="e">
        <f>INDEX(Foglio2!$Z:$AA,MATCH(B281,Foglio2!$Z:$Z,0),2)</f>
        <v>#N/A</v>
      </c>
      <c r="BE281" s="91"/>
      <c r="BF281" s="91"/>
      <c r="BG281" s="19" t="e">
        <f t="shared" si="254"/>
        <v>#N/A</v>
      </c>
      <c r="BH281" s="19" t="str">
        <f t="shared" si="255"/>
        <v>si</v>
      </c>
      <c r="BI281" s="82" t="e">
        <f t="shared" si="272"/>
        <v>#N/A</v>
      </c>
      <c r="BJ281" s="78" t="e">
        <f t="shared" si="273"/>
        <v>#N/A</v>
      </c>
      <c r="BK281" s="78" t="e">
        <f t="shared" si="274"/>
        <v>#N/A</v>
      </c>
      <c r="BL281" s="19" t="e">
        <f t="shared" si="275"/>
        <v>#N/A</v>
      </c>
      <c r="BM281" s="11" t="e">
        <f t="shared" si="267"/>
        <v>#N/A</v>
      </c>
      <c r="BN281" s="15" t="e">
        <f>INDEX(Foglio2!$AC:$AD,MATCH(B281,Foglio2!$AC:$AC,0),2)</f>
        <v>#N/A</v>
      </c>
      <c r="BO281" s="91"/>
      <c r="BP281" s="91"/>
      <c r="BQ281" s="19" t="e">
        <f t="shared" si="256"/>
        <v>#N/A</v>
      </c>
      <c r="BR281" s="19" t="str">
        <f t="shared" si="257"/>
        <v>si</v>
      </c>
      <c r="BS281" s="78" t="e">
        <f t="shared" si="258"/>
        <v>#N/A</v>
      </c>
      <c r="BT281" s="78" t="e">
        <f t="shared" si="259"/>
        <v>#N/A</v>
      </c>
      <c r="BU281" s="11" t="e">
        <f t="shared" si="260"/>
        <v>#N/A</v>
      </c>
      <c r="BV281" s="92"/>
      <c r="BW281" s="92"/>
      <c r="BX281" s="82" t="str" cm="1">
        <f t="array" ref="BX281">_xlfn.IFS('indicatori output 1.2'!BW281=0, "si", OR('Indicatori target 1.2'!K281="err",'Indicatori target 1.2'!L281="err"), "no", AND('indicatori output 1.2'!BW281&gt;0, 'Indicatori target 1.2'!K281&lt;&gt;'Indicatori target 1.2'!L281), "no", AND('indicatori output 1.2'!BW281&gt;0,'Indicatori target 1.2'!K281='Indicatori target 1.2'!L281), "si")</f>
        <v>si</v>
      </c>
      <c r="BY281" s="82" t="str">
        <f t="shared" si="276"/>
        <v>si</v>
      </c>
      <c r="BZ281" s="78">
        <f t="shared" si="277"/>
        <v>0</v>
      </c>
      <c r="CA281" s="78">
        <f t="shared" si="278"/>
        <v>0</v>
      </c>
    </row>
    <row r="282" spans="1:79" x14ac:dyDescent="0.3">
      <c r="A282"/>
      <c r="B282"/>
      <c r="C282" s="10" t="e">
        <f>INDEX(Foglio2!$B:$C,MATCH('indicatori output 1.2'!B282,Foglio2!$B:$B,0),2)</f>
        <v>#N/A</v>
      </c>
      <c r="D282" s="10" t="e">
        <f>INDEX(Foglio4!$C:$D,MATCH('indicatori output 1.2'!B282,Foglio4!$C:$C,0),2)</f>
        <v>#N/A</v>
      </c>
      <c r="E282" s="91"/>
      <c r="F282" s="91"/>
      <c r="G282" s="19" t="e">
        <f t="shared" si="232"/>
        <v>#N/A</v>
      </c>
      <c r="H282" s="19" t="str">
        <f t="shared" si="233"/>
        <v>si</v>
      </c>
      <c r="I282" s="19" t="e">
        <f t="shared" si="268"/>
        <v>#N/A</v>
      </c>
      <c r="J282" s="19" t="e" cm="1">
        <f t="array" ref="J282">_xlfn.IFS(D282=F282,"uguale",D282&lt;F282,"regis maggiore",D282&gt;F282,"regis minore")</f>
        <v>#N/A</v>
      </c>
      <c r="K282" s="78" t="e">
        <f t="shared" si="269"/>
        <v>#N/A</v>
      </c>
      <c r="L282" s="78" t="e">
        <f t="shared" si="270"/>
        <v>#N/A</v>
      </c>
      <c r="M282" s="11" t="e">
        <f t="shared" si="261"/>
        <v>#N/A</v>
      </c>
      <c r="N282" s="15" t="e">
        <f>INDEX(Foglio2!$F:$G,MATCH(B282,Foglio2!$F:$F,0),2)</f>
        <v>#N/A</v>
      </c>
      <c r="O282" s="91"/>
      <c r="P282" s="91"/>
      <c r="Q282" s="19" t="e">
        <f t="shared" si="234"/>
        <v>#N/A</v>
      </c>
      <c r="R282" s="19" t="str" cm="1">
        <f t="array" ref="R282">_xlfn.IFS(P282=0,"si", AND(1&lt;P282, P282&lt;=O282),"si", OR(P282=1, P282&gt;O282),"no")</f>
        <v>si</v>
      </c>
      <c r="S282" s="78" t="e">
        <f t="shared" si="235"/>
        <v>#N/A</v>
      </c>
      <c r="T282" s="78" t="e">
        <f t="shared" si="236"/>
        <v>#N/A</v>
      </c>
      <c r="U282" s="11" t="e">
        <f t="shared" si="237"/>
        <v>#N/A</v>
      </c>
      <c r="V282" s="15" t="e">
        <f>INDEX(Foglio2!$J:$K,MATCH(B282,Foglio2!$J:$J,0),2)</f>
        <v>#N/A</v>
      </c>
      <c r="W282" s="91"/>
      <c r="X282" s="91"/>
      <c r="Y282" s="19" t="e">
        <f t="shared" si="238"/>
        <v>#N/A</v>
      </c>
      <c r="Z282" s="19" t="str">
        <f t="shared" si="239"/>
        <v>si</v>
      </c>
      <c r="AA282" s="78" t="e">
        <f t="shared" si="240"/>
        <v>#N/A</v>
      </c>
      <c r="AB282" s="78" t="e">
        <f t="shared" si="262"/>
        <v>#N/A</v>
      </c>
      <c r="AC282" s="19" t="e">
        <f t="shared" si="271"/>
        <v>#N/A</v>
      </c>
      <c r="AD282" s="11" t="e">
        <f t="shared" si="263"/>
        <v>#N/A</v>
      </c>
      <c r="AE282" s="15" t="e">
        <f>INDEX(Foglio2!$N:$O,MATCH(B282,Foglio2!$N:$N,0),2)</f>
        <v>#N/A</v>
      </c>
      <c r="AF282" s="91"/>
      <c r="AG282" s="91"/>
      <c r="AH282" s="19" t="e">
        <f t="shared" si="241"/>
        <v>#N/A</v>
      </c>
      <c r="AI282" s="19" t="str">
        <f t="shared" si="242"/>
        <v>si</v>
      </c>
      <c r="AJ282" s="78" t="e">
        <f t="shared" si="243"/>
        <v>#N/A</v>
      </c>
      <c r="AK282" s="78" t="e">
        <f t="shared" si="264"/>
        <v>#N/A</v>
      </c>
      <c r="AL282" s="19" t="e">
        <f t="shared" si="265"/>
        <v>#N/A</v>
      </c>
      <c r="AM282" s="11" t="e">
        <f t="shared" si="266"/>
        <v>#N/A</v>
      </c>
      <c r="AN282" s="15" t="e">
        <f>INDEX(Foglio2!$R:$S,MATCH(B282,Foglio2!$R:$R,0),2)</f>
        <v>#N/A</v>
      </c>
      <c r="AO282" s="91"/>
      <c r="AP282" s="91"/>
      <c r="AQ282" s="19" t="e">
        <f t="shared" si="244"/>
        <v>#N/A</v>
      </c>
      <c r="AR282" s="19" t="str">
        <f t="shared" si="245"/>
        <v>si</v>
      </c>
      <c r="AS282" s="78" t="e">
        <f t="shared" si="246"/>
        <v>#N/A</v>
      </c>
      <c r="AT282" s="78" t="e">
        <f t="shared" si="247"/>
        <v>#N/A</v>
      </c>
      <c r="AU282" s="11" t="e">
        <f t="shared" si="248"/>
        <v>#N/A</v>
      </c>
      <c r="AV282" s="15" t="e">
        <f>INDEX(Foglio2!$V:$W,MATCH(B282,Foglio2!$V:$V,0),2)</f>
        <v>#N/A</v>
      </c>
      <c r="AW282" s="91"/>
      <c r="AX282" s="91"/>
      <c r="AY282" s="19" t="e">
        <f t="shared" si="249"/>
        <v>#N/A</v>
      </c>
      <c r="AZ282" s="19" t="str">
        <f t="shared" si="250"/>
        <v>si</v>
      </c>
      <c r="BA282" s="78" t="e">
        <f t="shared" si="251"/>
        <v>#N/A</v>
      </c>
      <c r="BB282" s="78" t="e">
        <f t="shared" si="252"/>
        <v>#N/A</v>
      </c>
      <c r="BC282" s="11" t="e">
        <f t="shared" si="253"/>
        <v>#N/A</v>
      </c>
      <c r="BD282" s="15" t="e">
        <f>INDEX(Foglio2!$Z:$AA,MATCH(B282,Foglio2!$Z:$Z,0),2)</f>
        <v>#N/A</v>
      </c>
      <c r="BE282" s="91"/>
      <c r="BF282" s="91"/>
      <c r="BG282" s="19" t="e">
        <f t="shared" si="254"/>
        <v>#N/A</v>
      </c>
      <c r="BH282" s="19" t="str">
        <f t="shared" si="255"/>
        <v>si</v>
      </c>
      <c r="BI282" s="82" t="e">
        <f t="shared" si="272"/>
        <v>#N/A</v>
      </c>
      <c r="BJ282" s="78" t="e">
        <f t="shared" si="273"/>
        <v>#N/A</v>
      </c>
      <c r="BK282" s="78" t="e">
        <f t="shared" si="274"/>
        <v>#N/A</v>
      </c>
      <c r="BL282" s="19" t="e">
        <f t="shared" si="275"/>
        <v>#N/A</v>
      </c>
      <c r="BM282" s="11" t="e">
        <f t="shared" si="267"/>
        <v>#N/A</v>
      </c>
      <c r="BN282" s="15" t="e">
        <f>INDEX(Foglio2!$AC:$AD,MATCH(B282,Foglio2!$AC:$AC,0),2)</f>
        <v>#N/A</v>
      </c>
      <c r="BO282" s="91"/>
      <c r="BP282" s="91"/>
      <c r="BQ282" s="19" t="e">
        <f t="shared" si="256"/>
        <v>#N/A</v>
      </c>
      <c r="BR282" s="19" t="str">
        <f t="shared" si="257"/>
        <v>si</v>
      </c>
      <c r="BS282" s="78" t="e">
        <f t="shared" si="258"/>
        <v>#N/A</v>
      </c>
      <c r="BT282" s="78" t="e">
        <f t="shared" si="259"/>
        <v>#N/A</v>
      </c>
      <c r="BU282" s="11" t="e">
        <f t="shared" si="260"/>
        <v>#N/A</v>
      </c>
      <c r="BV282" s="92"/>
      <c r="BW282" s="92"/>
      <c r="BX282" s="82" t="str" cm="1">
        <f t="array" ref="BX282">_xlfn.IFS('indicatori output 1.2'!BW282=0, "si", OR('Indicatori target 1.2'!K282="err",'Indicatori target 1.2'!L282="err"), "no", AND('indicatori output 1.2'!BW282&gt;0, 'Indicatori target 1.2'!K282&lt;&gt;'Indicatori target 1.2'!L282), "no", AND('indicatori output 1.2'!BW282&gt;0,'Indicatori target 1.2'!K282='Indicatori target 1.2'!L282), "si")</f>
        <v>si</v>
      </c>
      <c r="BY282" s="82" t="str">
        <f t="shared" si="276"/>
        <v>si</v>
      </c>
      <c r="BZ282" s="78">
        <f t="shared" si="277"/>
        <v>0</v>
      </c>
      <c r="CA282" s="78">
        <f t="shared" si="278"/>
        <v>0</v>
      </c>
    </row>
    <row r="283" spans="1:79" x14ac:dyDescent="0.3">
      <c r="A283"/>
      <c r="B283"/>
      <c r="C283" s="10" t="e">
        <f>INDEX(Foglio2!$B:$C,MATCH('indicatori output 1.2'!B283,Foglio2!$B:$B,0),2)</f>
        <v>#N/A</v>
      </c>
      <c r="D283" s="10" t="e">
        <f>INDEX(Foglio4!$C:$D,MATCH('indicatori output 1.2'!B283,Foglio4!$C:$C,0),2)</f>
        <v>#N/A</v>
      </c>
      <c r="E283" s="91"/>
      <c r="F283" s="91"/>
      <c r="G283" s="19" t="e">
        <f t="shared" si="232"/>
        <v>#N/A</v>
      </c>
      <c r="H283" s="19" t="str">
        <f t="shared" si="233"/>
        <v>si</v>
      </c>
      <c r="I283" s="19" t="e">
        <f t="shared" si="268"/>
        <v>#N/A</v>
      </c>
      <c r="J283" s="19" t="e" cm="1">
        <f t="array" ref="J283">_xlfn.IFS(D283=F283,"uguale",D283&lt;F283,"regis maggiore",D283&gt;F283,"regis minore")</f>
        <v>#N/A</v>
      </c>
      <c r="K283" s="78" t="e">
        <f t="shared" si="269"/>
        <v>#N/A</v>
      </c>
      <c r="L283" s="78" t="e">
        <f t="shared" si="270"/>
        <v>#N/A</v>
      </c>
      <c r="M283" s="11" t="e">
        <f t="shared" si="261"/>
        <v>#N/A</v>
      </c>
      <c r="N283" s="15" t="e">
        <f>INDEX(Foglio2!$F:$G,MATCH(B283,Foglio2!$F:$F,0),2)</f>
        <v>#N/A</v>
      </c>
      <c r="O283" s="91"/>
      <c r="P283" s="91"/>
      <c r="Q283" s="19" t="e">
        <f t="shared" si="234"/>
        <v>#N/A</v>
      </c>
      <c r="R283" s="19" t="str" cm="1">
        <f t="array" ref="R283">_xlfn.IFS(P283=0,"si", AND(1&lt;P283, P283&lt;=O283),"si", OR(P283=1, P283&gt;O283),"no")</f>
        <v>si</v>
      </c>
      <c r="S283" s="78" t="e">
        <f t="shared" si="235"/>
        <v>#N/A</v>
      </c>
      <c r="T283" s="78" t="e">
        <f t="shared" si="236"/>
        <v>#N/A</v>
      </c>
      <c r="U283" s="11" t="e">
        <f t="shared" si="237"/>
        <v>#N/A</v>
      </c>
      <c r="V283" s="15" t="e">
        <f>INDEX(Foglio2!$J:$K,MATCH(B283,Foglio2!$J:$J,0),2)</f>
        <v>#N/A</v>
      </c>
      <c r="W283" s="91"/>
      <c r="X283" s="91"/>
      <c r="Y283" s="19" t="e">
        <f t="shared" si="238"/>
        <v>#N/A</v>
      </c>
      <c r="Z283" s="19" t="str">
        <f t="shared" si="239"/>
        <v>si</v>
      </c>
      <c r="AA283" s="78" t="e">
        <f t="shared" si="240"/>
        <v>#N/A</v>
      </c>
      <c r="AB283" s="78" t="e">
        <f t="shared" si="262"/>
        <v>#N/A</v>
      </c>
      <c r="AC283" s="19" t="e">
        <f t="shared" si="271"/>
        <v>#N/A</v>
      </c>
      <c r="AD283" s="11" t="e">
        <f t="shared" si="263"/>
        <v>#N/A</v>
      </c>
      <c r="AE283" s="15" t="e">
        <f>INDEX(Foglio2!$N:$O,MATCH(B283,Foglio2!$N:$N,0),2)</f>
        <v>#N/A</v>
      </c>
      <c r="AF283" s="91"/>
      <c r="AG283" s="91"/>
      <c r="AH283" s="19" t="e">
        <f t="shared" si="241"/>
        <v>#N/A</v>
      </c>
      <c r="AI283" s="19" t="str">
        <f t="shared" si="242"/>
        <v>si</v>
      </c>
      <c r="AJ283" s="78" t="e">
        <f t="shared" si="243"/>
        <v>#N/A</v>
      </c>
      <c r="AK283" s="78" t="e">
        <f t="shared" si="264"/>
        <v>#N/A</v>
      </c>
      <c r="AL283" s="19" t="e">
        <f t="shared" si="265"/>
        <v>#N/A</v>
      </c>
      <c r="AM283" s="11" t="e">
        <f t="shared" si="266"/>
        <v>#N/A</v>
      </c>
      <c r="AN283" s="15" t="e">
        <f>INDEX(Foglio2!$R:$S,MATCH(B283,Foglio2!$R:$R,0),2)</f>
        <v>#N/A</v>
      </c>
      <c r="AO283" s="91"/>
      <c r="AP283" s="91"/>
      <c r="AQ283" s="19" t="e">
        <f t="shared" si="244"/>
        <v>#N/A</v>
      </c>
      <c r="AR283" s="19" t="str">
        <f t="shared" si="245"/>
        <v>si</v>
      </c>
      <c r="AS283" s="78" t="e">
        <f t="shared" si="246"/>
        <v>#N/A</v>
      </c>
      <c r="AT283" s="78" t="e">
        <f t="shared" si="247"/>
        <v>#N/A</v>
      </c>
      <c r="AU283" s="11" t="e">
        <f t="shared" si="248"/>
        <v>#N/A</v>
      </c>
      <c r="AV283" s="15" t="e">
        <f>INDEX(Foglio2!$V:$W,MATCH(B283,Foglio2!$V:$V,0),2)</f>
        <v>#N/A</v>
      </c>
      <c r="AW283" s="91"/>
      <c r="AX283" s="91"/>
      <c r="AY283" s="19" t="e">
        <f t="shared" si="249"/>
        <v>#N/A</v>
      </c>
      <c r="AZ283" s="19" t="str">
        <f t="shared" si="250"/>
        <v>si</v>
      </c>
      <c r="BA283" s="78" t="e">
        <f t="shared" si="251"/>
        <v>#N/A</v>
      </c>
      <c r="BB283" s="78" t="e">
        <f t="shared" si="252"/>
        <v>#N/A</v>
      </c>
      <c r="BC283" s="11" t="e">
        <f t="shared" si="253"/>
        <v>#N/A</v>
      </c>
      <c r="BD283" s="15" t="e">
        <f>INDEX(Foglio2!$Z:$AA,MATCH(B283,Foglio2!$Z:$Z,0),2)</f>
        <v>#N/A</v>
      </c>
      <c r="BE283" s="91"/>
      <c r="BF283" s="91"/>
      <c r="BG283" s="19" t="e">
        <f t="shared" si="254"/>
        <v>#N/A</v>
      </c>
      <c r="BH283" s="19" t="str">
        <f t="shared" si="255"/>
        <v>si</v>
      </c>
      <c r="BI283" s="82" t="e">
        <f t="shared" si="272"/>
        <v>#N/A</v>
      </c>
      <c r="BJ283" s="78" t="e">
        <f t="shared" si="273"/>
        <v>#N/A</v>
      </c>
      <c r="BK283" s="78" t="e">
        <f t="shared" si="274"/>
        <v>#N/A</v>
      </c>
      <c r="BL283" s="19" t="e">
        <f t="shared" si="275"/>
        <v>#N/A</v>
      </c>
      <c r="BM283" s="11" t="e">
        <f t="shared" si="267"/>
        <v>#N/A</v>
      </c>
      <c r="BN283" s="15" t="e">
        <f>INDEX(Foglio2!$AC:$AD,MATCH(B283,Foglio2!$AC:$AC,0),2)</f>
        <v>#N/A</v>
      </c>
      <c r="BO283" s="91"/>
      <c r="BP283" s="91"/>
      <c r="BQ283" s="19" t="e">
        <f t="shared" si="256"/>
        <v>#N/A</v>
      </c>
      <c r="BR283" s="19" t="str">
        <f t="shared" si="257"/>
        <v>si</v>
      </c>
      <c r="BS283" s="78" t="e">
        <f t="shared" si="258"/>
        <v>#N/A</v>
      </c>
      <c r="BT283" s="78" t="e">
        <f t="shared" si="259"/>
        <v>#N/A</v>
      </c>
      <c r="BU283" s="11" t="e">
        <f t="shared" si="260"/>
        <v>#N/A</v>
      </c>
      <c r="BV283" s="92"/>
      <c r="BW283" s="92"/>
      <c r="BX283" s="82" t="str" cm="1">
        <f t="array" ref="BX283">_xlfn.IFS('indicatori output 1.2'!BW283=0, "si", OR('Indicatori target 1.2'!K283="err",'Indicatori target 1.2'!L283="err"), "no", AND('indicatori output 1.2'!BW283&gt;0, 'Indicatori target 1.2'!K283&lt;&gt;'Indicatori target 1.2'!L283), "no", AND('indicatori output 1.2'!BW283&gt;0,'Indicatori target 1.2'!K283='Indicatori target 1.2'!L283), "si")</f>
        <v>si</v>
      </c>
      <c r="BY283" s="82" t="str">
        <f t="shared" si="276"/>
        <v>si</v>
      </c>
      <c r="BZ283" s="78">
        <f t="shared" si="277"/>
        <v>0</v>
      </c>
      <c r="CA283" s="78">
        <f t="shared" si="278"/>
        <v>0</v>
      </c>
    </row>
    <row r="284" spans="1:79" x14ac:dyDescent="0.3">
      <c r="A284"/>
      <c r="B284"/>
      <c r="C284" s="10" t="e">
        <f>INDEX(Foglio2!$B:$C,MATCH('indicatori output 1.2'!B284,Foglio2!$B:$B,0),2)</f>
        <v>#N/A</v>
      </c>
      <c r="D284" s="10" t="e">
        <f>INDEX(Foglio4!$C:$D,MATCH('indicatori output 1.2'!B284,Foglio4!$C:$C,0),2)</f>
        <v>#N/A</v>
      </c>
      <c r="E284" s="91"/>
      <c r="F284" s="91"/>
      <c r="G284" s="19" t="e">
        <f t="shared" si="232"/>
        <v>#N/A</v>
      </c>
      <c r="H284" s="19" t="str">
        <f t="shared" si="233"/>
        <v>si</v>
      </c>
      <c r="I284" s="19" t="e">
        <f t="shared" si="268"/>
        <v>#N/A</v>
      </c>
      <c r="J284" s="19" t="e" cm="1">
        <f t="array" ref="J284">_xlfn.IFS(D284=F284,"uguale",D284&lt;F284,"regis maggiore",D284&gt;F284,"regis minore")</f>
        <v>#N/A</v>
      </c>
      <c r="K284" s="78" t="e">
        <f t="shared" si="269"/>
        <v>#N/A</v>
      </c>
      <c r="L284" s="78" t="e">
        <f t="shared" si="270"/>
        <v>#N/A</v>
      </c>
      <c r="M284" s="11" t="e">
        <f t="shared" si="261"/>
        <v>#N/A</v>
      </c>
      <c r="N284" s="15" t="e">
        <f>INDEX(Foglio2!$F:$G,MATCH(B284,Foglio2!$F:$F,0),2)</f>
        <v>#N/A</v>
      </c>
      <c r="O284" s="91"/>
      <c r="P284" s="91"/>
      <c r="Q284" s="19" t="e">
        <f t="shared" si="234"/>
        <v>#N/A</v>
      </c>
      <c r="R284" s="19" t="str" cm="1">
        <f t="array" ref="R284">_xlfn.IFS(P284=0,"si", AND(1&lt;P284, P284&lt;=O284),"si", OR(P284=1, P284&gt;O284),"no")</f>
        <v>si</v>
      </c>
      <c r="S284" s="78" t="e">
        <f t="shared" si="235"/>
        <v>#N/A</v>
      </c>
      <c r="T284" s="78" t="e">
        <f t="shared" si="236"/>
        <v>#N/A</v>
      </c>
      <c r="U284" s="11" t="e">
        <f t="shared" si="237"/>
        <v>#N/A</v>
      </c>
      <c r="V284" s="15" t="e">
        <f>INDEX(Foglio2!$J:$K,MATCH(B284,Foglio2!$J:$J,0),2)</f>
        <v>#N/A</v>
      </c>
      <c r="W284" s="91"/>
      <c r="X284" s="91"/>
      <c r="Y284" s="19" t="e">
        <f t="shared" si="238"/>
        <v>#N/A</v>
      </c>
      <c r="Z284" s="19" t="str">
        <f t="shared" si="239"/>
        <v>si</v>
      </c>
      <c r="AA284" s="78" t="e">
        <f t="shared" si="240"/>
        <v>#N/A</v>
      </c>
      <c r="AB284" s="78" t="e">
        <f t="shared" si="262"/>
        <v>#N/A</v>
      </c>
      <c r="AC284" s="19" t="e">
        <f t="shared" si="271"/>
        <v>#N/A</v>
      </c>
      <c r="AD284" s="11" t="e">
        <f t="shared" si="263"/>
        <v>#N/A</v>
      </c>
      <c r="AE284" s="15" t="e">
        <f>INDEX(Foglio2!$N:$O,MATCH(B284,Foglio2!$N:$N,0),2)</f>
        <v>#N/A</v>
      </c>
      <c r="AF284" s="91"/>
      <c r="AG284" s="91"/>
      <c r="AH284" s="19" t="e">
        <f t="shared" si="241"/>
        <v>#N/A</v>
      </c>
      <c r="AI284" s="19" t="str">
        <f t="shared" si="242"/>
        <v>si</v>
      </c>
      <c r="AJ284" s="78" t="e">
        <f t="shared" si="243"/>
        <v>#N/A</v>
      </c>
      <c r="AK284" s="78" t="e">
        <f t="shared" si="264"/>
        <v>#N/A</v>
      </c>
      <c r="AL284" s="19" t="e">
        <f t="shared" si="265"/>
        <v>#N/A</v>
      </c>
      <c r="AM284" s="11" t="e">
        <f t="shared" si="266"/>
        <v>#N/A</v>
      </c>
      <c r="AN284" s="15" t="e">
        <f>INDEX(Foglio2!$R:$S,MATCH(B284,Foglio2!$R:$R,0),2)</f>
        <v>#N/A</v>
      </c>
      <c r="AO284" s="91"/>
      <c r="AP284" s="91"/>
      <c r="AQ284" s="19" t="e">
        <f t="shared" si="244"/>
        <v>#N/A</v>
      </c>
      <c r="AR284" s="19" t="str">
        <f t="shared" si="245"/>
        <v>si</v>
      </c>
      <c r="AS284" s="78" t="e">
        <f t="shared" si="246"/>
        <v>#N/A</v>
      </c>
      <c r="AT284" s="78" t="e">
        <f t="shared" si="247"/>
        <v>#N/A</v>
      </c>
      <c r="AU284" s="11" t="e">
        <f t="shared" si="248"/>
        <v>#N/A</v>
      </c>
      <c r="AV284" s="15" t="e">
        <f>INDEX(Foglio2!$V:$W,MATCH(B284,Foglio2!$V:$V,0),2)</f>
        <v>#N/A</v>
      </c>
      <c r="AW284" s="91"/>
      <c r="AX284" s="91"/>
      <c r="AY284" s="19" t="e">
        <f t="shared" si="249"/>
        <v>#N/A</v>
      </c>
      <c r="AZ284" s="19" t="str">
        <f t="shared" si="250"/>
        <v>si</v>
      </c>
      <c r="BA284" s="78" t="e">
        <f t="shared" si="251"/>
        <v>#N/A</v>
      </c>
      <c r="BB284" s="78" t="e">
        <f t="shared" si="252"/>
        <v>#N/A</v>
      </c>
      <c r="BC284" s="11" t="e">
        <f t="shared" si="253"/>
        <v>#N/A</v>
      </c>
      <c r="BD284" s="15" t="e">
        <f>INDEX(Foglio2!$Z:$AA,MATCH(B284,Foglio2!$Z:$Z,0),2)</f>
        <v>#N/A</v>
      </c>
      <c r="BE284" s="91"/>
      <c r="BF284" s="91"/>
      <c r="BG284" s="19" t="e">
        <f t="shared" si="254"/>
        <v>#N/A</v>
      </c>
      <c r="BH284" s="19" t="str">
        <f t="shared" si="255"/>
        <v>si</v>
      </c>
      <c r="BI284" s="82" t="e">
        <f t="shared" si="272"/>
        <v>#N/A</v>
      </c>
      <c r="BJ284" s="78" t="e">
        <f t="shared" si="273"/>
        <v>#N/A</v>
      </c>
      <c r="BK284" s="78" t="e">
        <f t="shared" si="274"/>
        <v>#N/A</v>
      </c>
      <c r="BL284" s="19" t="e">
        <f t="shared" si="275"/>
        <v>#N/A</v>
      </c>
      <c r="BM284" s="11" t="e">
        <f t="shared" si="267"/>
        <v>#N/A</v>
      </c>
      <c r="BN284" s="15" t="e">
        <f>INDEX(Foglio2!$AC:$AD,MATCH(B284,Foglio2!$AC:$AC,0),2)</f>
        <v>#N/A</v>
      </c>
      <c r="BO284" s="91"/>
      <c r="BP284" s="91"/>
      <c r="BQ284" s="19" t="e">
        <f t="shared" si="256"/>
        <v>#N/A</v>
      </c>
      <c r="BR284" s="19" t="str">
        <f t="shared" si="257"/>
        <v>si</v>
      </c>
      <c r="BS284" s="78" t="e">
        <f t="shared" si="258"/>
        <v>#N/A</v>
      </c>
      <c r="BT284" s="78" t="e">
        <f t="shared" si="259"/>
        <v>#N/A</v>
      </c>
      <c r="BU284" s="11" t="e">
        <f t="shared" si="260"/>
        <v>#N/A</v>
      </c>
      <c r="BV284" s="92"/>
      <c r="BW284" s="92"/>
      <c r="BX284" s="82" t="str" cm="1">
        <f t="array" ref="BX284">_xlfn.IFS('indicatori output 1.2'!BW284=0, "si", OR('Indicatori target 1.2'!K284="err",'Indicatori target 1.2'!L284="err"), "no", AND('indicatori output 1.2'!BW284&gt;0, 'Indicatori target 1.2'!K284&lt;&gt;'Indicatori target 1.2'!L284), "no", AND('indicatori output 1.2'!BW284&gt;0,'Indicatori target 1.2'!K284='Indicatori target 1.2'!L284), "si")</f>
        <v>si</v>
      </c>
      <c r="BY284" s="82" t="str">
        <f t="shared" si="276"/>
        <v>si</v>
      </c>
      <c r="BZ284" s="78">
        <f t="shared" si="277"/>
        <v>0</v>
      </c>
      <c r="CA284" s="78">
        <f t="shared" si="278"/>
        <v>0</v>
      </c>
    </row>
    <row r="285" spans="1:79" x14ac:dyDescent="0.3">
      <c r="A285"/>
      <c r="B285"/>
      <c r="C285" s="10" t="e">
        <f>INDEX(Foglio2!$B:$C,MATCH('indicatori output 1.2'!B285,Foglio2!$B:$B,0),2)</f>
        <v>#N/A</v>
      </c>
      <c r="D285" s="10" t="e">
        <f>INDEX(Foglio4!$C:$D,MATCH('indicatori output 1.2'!B285,Foglio4!$C:$C,0),2)</f>
        <v>#N/A</v>
      </c>
      <c r="E285" s="91"/>
      <c r="F285" s="91"/>
      <c r="G285" s="19" t="e">
        <f t="shared" si="232"/>
        <v>#N/A</v>
      </c>
      <c r="H285" s="19" t="str">
        <f t="shared" si="233"/>
        <v>si</v>
      </c>
      <c r="I285" s="19" t="e">
        <f t="shared" si="268"/>
        <v>#N/A</v>
      </c>
      <c r="J285" s="19" t="e" cm="1">
        <f t="array" ref="J285">_xlfn.IFS(D285=F285,"uguale",D285&lt;F285,"regis maggiore",D285&gt;F285,"regis minore")</f>
        <v>#N/A</v>
      </c>
      <c r="K285" s="78" t="e">
        <f t="shared" si="269"/>
        <v>#N/A</v>
      </c>
      <c r="L285" s="78" t="e">
        <f t="shared" si="270"/>
        <v>#N/A</v>
      </c>
      <c r="M285" s="11" t="e">
        <f t="shared" si="261"/>
        <v>#N/A</v>
      </c>
      <c r="N285" s="15" t="e">
        <f>INDEX(Foglio2!$F:$G,MATCH(B285,Foglio2!$F:$F,0),2)</f>
        <v>#N/A</v>
      </c>
      <c r="O285" s="91"/>
      <c r="P285" s="91"/>
      <c r="Q285" s="19" t="e">
        <f t="shared" si="234"/>
        <v>#N/A</v>
      </c>
      <c r="R285" s="19" t="str" cm="1">
        <f t="array" ref="R285">_xlfn.IFS(P285=0,"si", AND(1&lt;P285, P285&lt;=O285),"si", OR(P285=1, P285&gt;O285),"no")</f>
        <v>si</v>
      </c>
      <c r="S285" s="78" t="e">
        <f t="shared" si="235"/>
        <v>#N/A</v>
      </c>
      <c r="T285" s="78" t="e">
        <f t="shared" si="236"/>
        <v>#N/A</v>
      </c>
      <c r="U285" s="11" t="e">
        <f t="shared" si="237"/>
        <v>#N/A</v>
      </c>
      <c r="V285" s="15" t="e">
        <f>INDEX(Foglio2!$J:$K,MATCH(B285,Foglio2!$J:$J,0),2)</f>
        <v>#N/A</v>
      </c>
      <c r="W285" s="91"/>
      <c r="X285" s="91"/>
      <c r="Y285" s="19" t="e">
        <f t="shared" si="238"/>
        <v>#N/A</v>
      </c>
      <c r="Z285" s="19" t="str">
        <f t="shared" si="239"/>
        <v>si</v>
      </c>
      <c r="AA285" s="78" t="e">
        <f t="shared" si="240"/>
        <v>#N/A</v>
      </c>
      <c r="AB285" s="78" t="e">
        <f t="shared" si="262"/>
        <v>#N/A</v>
      </c>
      <c r="AC285" s="19" t="e">
        <f t="shared" si="271"/>
        <v>#N/A</v>
      </c>
      <c r="AD285" s="11" t="e">
        <f t="shared" si="263"/>
        <v>#N/A</v>
      </c>
      <c r="AE285" s="15" t="e">
        <f>INDEX(Foglio2!$N:$O,MATCH(B285,Foglio2!$N:$N,0),2)</f>
        <v>#N/A</v>
      </c>
      <c r="AF285" s="91"/>
      <c r="AG285" s="91"/>
      <c r="AH285" s="19" t="e">
        <f t="shared" si="241"/>
        <v>#N/A</v>
      </c>
      <c r="AI285" s="19" t="str">
        <f t="shared" si="242"/>
        <v>si</v>
      </c>
      <c r="AJ285" s="78" t="e">
        <f t="shared" si="243"/>
        <v>#N/A</v>
      </c>
      <c r="AK285" s="78" t="e">
        <f t="shared" si="264"/>
        <v>#N/A</v>
      </c>
      <c r="AL285" s="19" t="e">
        <f t="shared" si="265"/>
        <v>#N/A</v>
      </c>
      <c r="AM285" s="11" t="e">
        <f t="shared" si="266"/>
        <v>#N/A</v>
      </c>
      <c r="AN285" s="15" t="e">
        <f>INDEX(Foglio2!$R:$S,MATCH(B285,Foglio2!$R:$R,0),2)</f>
        <v>#N/A</v>
      </c>
      <c r="AO285" s="91"/>
      <c r="AP285" s="91"/>
      <c r="AQ285" s="19" t="e">
        <f t="shared" si="244"/>
        <v>#N/A</v>
      </c>
      <c r="AR285" s="19" t="str">
        <f t="shared" si="245"/>
        <v>si</v>
      </c>
      <c r="AS285" s="78" t="e">
        <f t="shared" si="246"/>
        <v>#N/A</v>
      </c>
      <c r="AT285" s="78" t="e">
        <f t="shared" si="247"/>
        <v>#N/A</v>
      </c>
      <c r="AU285" s="11" t="e">
        <f t="shared" si="248"/>
        <v>#N/A</v>
      </c>
      <c r="AV285" s="15" t="e">
        <f>INDEX(Foglio2!$V:$W,MATCH(B285,Foglio2!$V:$V,0),2)</f>
        <v>#N/A</v>
      </c>
      <c r="AW285" s="91"/>
      <c r="AX285" s="91"/>
      <c r="AY285" s="19" t="e">
        <f t="shared" si="249"/>
        <v>#N/A</v>
      </c>
      <c r="AZ285" s="19" t="str">
        <f t="shared" si="250"/>
        <v>si</v>
      </c>
      <c r="BA285" s="78" t="e">
        <f t="shared" si="251"/>
        <v>#N/A</v>
      </c>
      <c r="BB285" s="78" t="e">
        <f t="shared" si="252"/>
        <v>#N/A</v>
      </c>
      <c r="BC285" s="11" t="e">
        <f t="shared" si="253"/>
        <v>#N/A</v>
      </c>
      <c r="BD285" s="15" t="e">
        <f>INDEX(Foglio2!$Z:$AA,MATCH(B285,Foglio2!$Z:$Z,0),2)</f>
        <v>#N/A</v>
      </c>
      <c r="BE285" s="91"/>
      <c r="BF285" s="91"/>
      <c r="BG285" s="19" t="e">
        <f t="shared" si="254"/>
        <v>#N/A</v>
      </c>
      <c r="BH285" s="19" t="str">
        <f t="shared" si="255"/>
        <v>si</v>
      </c>
      <c r="BI285" s="82" t="e">
        <f t="shared" si="272"/>
        <v>#N/A</v>
      </c>
      <c r="BJ285" s="78" t="e">
        <f t="shared" si="273"/>
        <v>#N/A</v>
      </c>
      <c r="BK285" s="78" t="e">
        <f t="shared" si="274"/>
        <v>#N/A</v>
      </c>
      <c r="BL285" s="19" t="e">
        <f t="shared" si="275"/>
        <v>#N/A</v>
      </c>
      <c r="BM285" s="11" t="e">
        <f t="shared" si="267"/>
        <v>#N/A</v>
      </c>
      <c r="BN285" s="15" t="e">
        <f>INDEX(Foglio2!$AC:$AD,MATCH(B285,Foglio2!$AC:$AC,0),2)</f>
        <v>#N/A</v>
      </c>
      <c r="BO285" s="91"/>
      <c r="BP285" s="91"/>
      <c r="BQ285" s="19" t="e">
        <f t="shared" si="256"/>
        <v>#N/A</v>
      </c>
      <c r="BR285" s="19" t="str">
        <f t="shared" si="257"/>
        <v>si</v>
      </c>
      <c r="BS285" s="78" t="e">
        <f t="shared" si="258"/>
        <v>#N/A</v>
      </c>
      <c r="BT285" s="78" t="e">
        <f t="shared" si="259"/>
        <v>#N/A</v>
      </c>
      <c r="BU285" s="11" t="e">
        <f t="shared" si="260"/>
        <v>#N/A</v>
      </c>
      <c r="BV285" s="92"/>
      <c r="BW285" s="92"/>
      <c r="BX285" s="82" t="str" cm="1">
        <f t="array" ref="BX285">_xlfn.IFS('indicatori output 1.2'!BW285=0, "si", OR('Indicatori target 1.2'!K285="err",'Indicatori target 1.2'!L285="err"), "no", AND('indicatori output 1.2'!BW285&gt;0, 'Indicatori target 1.2'!K285&lt;&gt;'Indicatori target 1.2'!L285), "no", AND('indicatori output 1.2'!BW285&gt;0,'Indicatori target 1.2'!K285='Indicatori target 1.2'!L285), "si")</f>
        <v>si</v>
      </c>
      <c r="BY285" s="82" t="str">
        <f t="shared" si="276"/>
        <v>si</v>
      </c>
      <c r="BZ285" s="78">
        <f t="shared" si="277"/>
        <v>0</v>
      </c>
      <c r="CA285" s="78">
        <f t="shared" si="278"/>
        <v>0</v>
      </c>
    </row>
    <row r="286" spans="1:79" x14ac:dyDescent="0.3">
      <c r="A286"/>
      <c r="B286"/>
      <c r="C286" s="10" t="e">
        <f>INDEX(Foglio2!$B:$C,MATCH('indicatori output 1.2'!B286,Foglio2!$B:$B,0),2)</f>
        <v>#N/A</v>
      </c>
      <c r="D286" s="10" t="e">
        <f>INDEX(Foglio4!$C:$D,MATCH('indicatori output 1.2'!B286,Foglio4!$C:$C,0),2)</f>
        <v>#N/A</v>
      </c>
      <c r="E286" s="91"/>
      <c r="F286" s="91"/>
      <c r="G286" s="19" t="e">
        <f t="shared" si="232"/>
        <v>#N/A</v>
      </c>
      <c r="H286" s="19" t="str">
        <f t="shared" si="233"/>
        <v>si</v>
      </c>
      <c r="I286" s="19" t="e">
        <f t="shared" si="268"/>
        <v>#N/A</v>
      </c>
      <c r="J286" s="19" t="e" cm="1">
        <f t="array" ref="J286">_xlfn.IFS(D286=F286,"uguale",D286&lt;F286,"regis maggiore",D286&gt;F286,"regis minore")</f>
        <v>#N/A</v>
      </c>
      <c r="K286" s="78" t="e">
        <f t="shared" si="269"/>
        <v>#N/A</v>
      </c>
      <c r="L286" s="78" t="e">
        <f t="shared" si="270"/>
        <v>#N/A</v>
      </c>
      <c r="M286" s="11" t="e">
        <f t="shared" si="261"/>
        <v>#N/A</v>
      </c>
      <c r="N286" s="15" t="e">
        <f>INDEX(Foglio2!$F:$G,MATCH(B286,Foglio2!$F:$F,0),2)</f>
        <v>#N/A</v>
      </c>
      <c r="O286" s="91"/>
      <c r="P286" s="91"/>
      <c r="Q286" s="19" t="e">
        <f t="shared" si="234"/>
        <v>#N/A</v>
      </c>
      <c r="R286" s="19" t="str" cm="1">
        <f t="array" ref="R286">_xlfn.IFS(P286=0,"si", AND(1&lt;P286, P286&lt;=O286),"si", OR(P286=1, P286&gt;O286),"no")</f>
        <v>si</v>
      </c>
      <c r="S286" s="78" t="e">
        <f t="shared" si="235"/>
        <v>#N/A</v>
      </c>
      <c r="T286" s="78" t="e">
        <f t="shared" si="236"/>
        <v>#N/A</v>
      </c>
      <c r="U286" s="11" t="e">
        <f t="shared" si="237"/>
        <v>#N/A</v>
      </c>
      <c r="V286" s="15" t="e">
        <f>INDEX(Foglio2!$J:$K,MATCH(B286,Foglio2!$J:$J,0),2)</f>
        <v>#N/A</v>
      </c>
      <c r="W286" s="91"/>
      <c r="X286" s="91"/>
      <c r="Y286" s="19" t="e">
        <f t="shared" si="238"/>
        <v>#N/A</v>
      </c>
      <c r="Z286" s="19" t="str">
        <f t="shared" si="239"/>
        <v>si</v>
      </c>
      <c r="AA286" s="78" t="e">
        <f t="shared" si="240"/>
        <v>#N/A</v>
      </c>
      <c r="AB286" s="78" t="e">
        <f t="shared" si="262"/>
        <v>#N/A</v>
      </c>
      <c r="AC286" s="19" t="e">
        <f t="shared" si="271"/>
        <v>#N/A</v>
      </c>
      <c r="AD286" s="11" t="e">
        <f t="shared" si="263"/>
        <v>#N/A</v>
      </c>
      <c r="AE286" s="15" t="e">
        <f>INDEX(Foglio2!$N:$O,MATCH(B286,Foglio2!$N:$N,0),2)</f>
        <v>#N/A</v>
      </c>
      <c r="AF286" s="91"/>
      <c r="AG286" s="91"/>
      <c r="AH286" s="19" t="e">
        <f t="shared" si="241"/>
        <v>#N/A</v>
      </c>
      <c r="AI286" s="19" t="str">
        <f t="shared" si="242"/>
        <v>si</v>
      </c>
      <c r="AJ286" s="78" t="e">
        <f t="shared" si="243"/>
        <v>#N/A</v>
      </c>
      <c r="AK286" s="78" t="e">
        <f t="shared" si="264"/>
        <v>#N/A</v>
      </c>
      <c r="AL286" s="19" t="e">
        <f t="shared" si="265"/>
        <v>#N/A</v>
      </c>
      <c r="AM286" s="11" t="e">
        <f t="shared" si="266"/>
        <v>#N/A</v>
      </c>
      <c r="AN286" s="15" t="e">
        <f>INDEX(Foglio2!$R:$S,MATCH(B286,Foglio2!$R:$R,0),2)</f>
        <v>#N/A</v>
      </c>
      <c r="AO286" s="91"/>
      <c r="AP286" s="91"/>
      <c r="AQ286" s="19" t="e">
        <f t="shared" si="244"/>
        <v>#N/A</v>
      </c>
      <c r="AR286" s="19" t="str">
        <f t="shared" si="245"/>
        <v>si</v>
      </c>
      <c r="AS286" s="78" t="e">
        <f t="shared" si="246"/>
        <v>#N/A</v>
      </c>
      <c r="AT286" s="78" t="e">
        <f t="shared" si="247"/>
        <v>#N/A</v>
      </c>
      <c r="AU286" s="11" t="e">
        <f t="shared" si="248"/>
        <v>#N/A</v>
      </c>
      <c r="AV286" s="15" t="e">
        <f>INDEX(Foglio2!$V:$W,MATCH(B286,Foglio2!$V:$V,0),2)</f>
        <v>#N/A</v>
      </c>
      <c r="AW286" s="91"/>
      <c r="AX286" s="91"/>
      <c r="AY286" s="19" t="e">
        <f t="shared" si="249"/>
        <v>#N/A</v>
      </c>
      <c r="AZ286" s="19" t="str">
        <f t="shared" si="250"/>
        <v>si</v>
      </c>
      <c r="BA286" s="78" t="e">
        <f t="shared" si="251"/>
        <v>#N/A</v>
      </c>
      <c r="BB286" s="78" t="e">
        <f t="shared" si="252"/>
        <v>#N/A</v>
      </c>
      <c r="BC286" s="11" t="e">
        <f t="shared" si="253"/>
        <v>#N/A</v>
      </c>
      <c r="BD286" s="15" t="e">
        <f>INDEX(Foglio2!$Z:$AA,MATCH(B286,Foglio2!$Z:$Z,0),2)</f>
        <v>#N/A</v>
      </c>
      <c r="BE286" s="91"/>
      <c r="BF286" s="91"/>
      <c r="BG286" s="19" t="e">
        <f t="shared" si="254"/>
        <v>#N/A</v>
      </c>
      <c r="BH286" s="19" t="str">
        <f t="shared" si="255"/>
        <v>si</v>
      </c>
      <c r="BI286" s="82" t="e">
        <f t="shared" si="272"/>
        <v>#N/A</v>
      </c>
      <c r="BJ286" s="78" t="e">
        <f t="shared" si="273"/>
        <v>#N/A</v>
      </c>
      <c r="BK286" s="78" t="e">
        <f t="shared" si="274"/>
        <v>#N/A</v>
      </c>
      <c r="BL286" s="19" t="e">
        <f t="shared" si="275"/>
        <v>#N/A</v>
      </c>
      <c r="BM286" s="11" t="e">
        <f t="shared" si="267"/>
        <v>#N/A</v>
      </c>
      <c r="BN286" s="15" t="e">
        <f>INDEX(Foglio2!$AC:$AD,MATCH(B286,Foglio2!$AC:$AC,0),2)</f>
        <v>#N/A</v>
      </c>
      <c r="BO286" s="91"/>
      <c r="BP286" s="91"/>
      <c r="BQ286" s="19" t="e">
        <f t="shared" si="256"/>
        <v>#N/A</v>
      </c>
      <c r="BR286" s="19" t="str">
        <f t="shared" si="257"/>
        <v>si</v>
      </c>
      <c r="BS286" s="78" t="e">
        <f t="shared" si="258"/>
        <v>#N/A</v>
      </c>
      <c r="BT286" s="78" t="e">
        <f t="shared" si="259"/>
        <v>#N/A</v>
      </c>
      <c r="BU286" s="11" t="e">
        <f t="shared" si="260"/>
        <v>#N/A</v>
      </c>
      <c r="BV286" s="92"/>
      <c r="BW286" s="92"/>
      <c r="BX286" s="82" t="str" cm="1">
        <f t="array" ref="BX286">_xlfn.IFS('indicatori output 1.2'!BW286=0, "si", OR('Indicatori target 1.2'!K286="err",'Indicatori target 1.2'!L286="err"), "no", AND('indicatori output 1.2'!BW286&gt;0, 'Indicatori target 1.2'!K286&lt;&gt;'Indicatori target 1.2'!L286), "no", AND('indicatori output 1.2'!BW286&gt;0,'Indicatori target 1.2'!K286='Indicatori target 1.2'!L286), "si")</f>
        <v>si</v>
      </c>
      <c r="BY286" s="82" t="str">
        <f t="shared" si="276"/>
        <v>si</v>
      </c>
      <c r="BZ286" s="78">
        <f t="shared" si="277"/>
        <v>0</v>
      </c>
      <c r="CA286" s="78">
        <f t="shared" si="278"/>
        <v>0</v>
      </c>
    </row>
    <row r="287" spans="1:79" x14ac:dyDescent="0.3">
      <c r="A287"/>
      <c r="B287"/>
      <c r="C287" s="10" t="e">
        <f>INDEX(Foglio2!$B:$C,MATCH('indicatori output 1.2'!B287,Foglio2!$B:$B,0),2)</f>
        <v>#N/A</v>
      </c>
      <c r="D287" s="10" t="e">
        <f>INDEX(Foglio4!$C:$D,MATCH('indicatori output 1.2'!B287,Foglio4!$C:$C,0),2)</f>
        <v>#N/A</v>
      </c>
      <c r="E287" s="91"/>
      <c r="F287" s="91"/>
      <c r="G287" s="19" t="e">
        <f t="shared" si="232"/>
        <v>#N/A</v>
      </c>
      <c r="H287" s="19" t="str">
        <f t="shared" si="233"/>
        <v>si</v>
      </c>
      <c r="I287" s="19" t="e">
        <f t="shared" si="268"/>
        <v>#N/A</v>
      </c>
      <c r="J287" s="19" t="e" cm="1">
        <f t="array" ref="J287">_xlfn.IFS(D287=F287,"uguale",D287&lt;F287,"regis maggiore",D287&gt;F287,"regis minore")</f>
        <v>#N/A</v>
      </c>
      <c r="K287" s="78" t="e">
        <f t="shared" si="269"/>
        <v>#N/A</v>
      </c>
      <c r="L287" s="78" t="e">
        <f t="shared" si="270"/>
        <v>#N/A</v>
      </c>
      <c r="M287" s="11" t="e">
        <f t="shared" si="261"/>
        <v>#N/A</v>
      </c>
      <c r="N287" s="15" t="e">
        <f>INDEX(Foglio2!$F:$G,MATCH(B287,Foglio2!$F:$F,0),2)</f>
        <v>#N/A</v>
      </c>
      <c r="O287" s="91"/>
      <c r="P287" s="91"/>
      <c r="Q287" s="19" t="e">
        <f t="shared" si="234"/>
        <v>#N/A</v>
      </c>
      <c r="R287" s="19" t="str" cm="1">
        <f t="array" ref="R287">_xlfn.IFS(P287=0,"si", AND(1&lt;P287, P287&lt;=O287),"si", OR(P287=1, P287&gt;O287),"no")</f>
        <v>si</v>
      </c>
      <c r="S287" s="78" t="e">
        <f t="shared" si="235"/>
        <v>#N/A</v>
      </c>
      <c r="T287" s="78" t="e">
        <f t="shared" si="236"/>
        <v>#N/A</v>
      </c>
      <c r="U287" s="11" t="e">
        <f t="shared" si="237"/>
        <v>#N/A</v>
      </c>
      <c r="V287" s="15" t="e">
        <f>INDEX(Foglio2!$J:$K,MATCH(B287,Foglio2!$J:$J,0),2)</f>
        <v>#N/A</v>
      </c>
      <c r="W287" s="91"/>
      <c r="X287" s="91"/>
      <c r="Y287" s="19" t="e">
        <f t="shared" si="238"/>
        <v>#N/A</v>
      </c>
      <c r="Z287" s="19" t="str">
        <f t="shared" si="239"/>
        <v>si</v>
      </c>
      <c r="AA287" s="78" t="e">
        <f t="shared" si="240"/>
        <v>#N/A</v>
      </c>
      <c r="AB287" s="78" t="e">
        <f t="shared" si="262"/>
        <v>#N/A</v>
      </c>
      <c r="AC287" s="19" t="e">
        <f t="shared" si="271"/>
        <v>#N/A</v>
      </c>
      <c r="AD287" s="11" t="e">
        <f t="shared" si="263"/>
        <v>#N/A</v>
      </c>
      <c r="AE287" s="15" t="e">
        <f>INDEX(Foglio2!$N:$O,MATCH(B287,Foglio2!$N:$N,0),2)</f>
        <v>#N/A</v>
      </c>
      <c r="AF287" s="91"/>
      <c r="AG287" s="91"/>
      <c r="AH287" s="19" t="e">
        <f t="shared" si="241"/>
        <v>#N/A</v>
      </c>
      <c r="AI287" s="19" t="str">
        <f t="shared" si="242"/>
        <v>si</v>
      </c>
      <c r="AJ287" s="78" t="e">
        <f t="shared" si="243"/>
        <v>#N/A</v>
      </c>
      <c r="AK287" s="78" t="e">
        <f t="shared" si="264"/>
        <v>#N/A</v>
      </c>
      <c r="AL287" s="19" t="e">
        <f t="shared" si="265"/>
        <v>#N/A</v>
      </c>
      <c r="AM287" s="11" t="e">
        <f t="shared" si="266"/>
        <v>#N/A</v>
      </c>
      <c r="AN287" s="15" t="e">
        <f>INDEX(Foglio2!$R:$S,MATCH(B287,Foglio2!$R:$R,0),2)</f>
        <v>#N/A</v>
      </c>
      <c r="AO287" s="91"/>
      <c r="AP287" s="91"/>
      <c r="AQ287" s="19" t="e">
        <f t="shared" si="244"/>
        <v>#N/A</v>
      </c>
      <c r="AR287" s="19" t="str">
        <f t="shared" si="245"/>
        <v>si</v>
      </c>
      <c r="AS287" s="78" t="e">
        <f t="shared" si="246"/>
        <v>#N/A</v>
      </c>
      <c r="AT287" s="78" t="e">
        <f t="shared" si="247"/>
        <v>#N/A</v>
      </c>
      <c r="AU287" s="11" t="e">
        <f t="shared" si="248"/>
        <v>#N/A</v>
      </c>
      <c r="AV287" s="15" t="e">
        <f>INDEX(Foglio2!$V:$W,MATCH(B287,Foglio2!$V:$V,0),2)</f>
        <v>#N/A</v>
      </c>
      <c r="AW287" s="91"/>
      <c r="AX287" s="91"/>
      <c r="AY287" s="19" t="e">
        <f t="shared" si="249"/>
        <v>#N/A</v>
      </c>
      <c r="AZ287" s="19" t="str">
        <f t="shared" si="250"/>
        <v>si</v>
      </c>
      <c r="BA287" s="78" t="e">
        <f t="shared" si="251"/>
        <v>#N/A</v>
      </c>
      <c r="BB287" s="78" t="e">
        <f t="shared" si="252"/>
        <v>#N/A</v>
      </c>
      <c r="BC287" s="11" t="e">
        <f t="shared" si="253"/>
        <v>#N/A</v>
      </c>
      <c r="BD287" s="15" t="e">
        <f>INDEX(Foglio2!$Z:$AA,MATCH(B287,Foglio2!$Z:$Z,0),2)</f>
        <v>#N/A</v>
      </c>
      <c r="BE287" s="91"/>
      <c r="BF287" s="91"/>
      <c r="BG287" s="19" t="e">
        <f t="shared" si="254"/>
        <v>#N/A</v>
      </c>
      <c r="BH287" s="19" t="str">
        <f t="shared" si="255"/>
        <v>si</v>
      </c>
      <c r="BI287" s="82" t="e">
        <f t="shared" si="272"/>
        <v>#N/A</v>
      </c>
      <c r="BJ287" s="78" t="e">
        <f t="shared" si="273"/>
        <v>#N/A</v>
      </c>
      <c r="BK287" s="78" t="e">
        <f t="shared" si="274"/>
        <v>#N/A</v>
      </c>
      <c r="BL287" s="19" t="e">
        <f t="shared" si="275"/>
        <v>#N/A</v>
      </c>
      <c r="BM287" s="11" t="e">
        <f t="shared" si="267"/>
        <v>#N/A</v>
      </c>
      <c r="BN287" s="15" t="e">
        <f>INDEX(Foglio2!$AC:$AD,MATCH(B287,Foglio2!$AC:$AC,0),2)</f>
        <v>#N/A</v>
      </c>
      <c r="BO287" s="91"/>
      <c r="BP287" s="91"/>
      <c r="BQ287" s="19" t="e">
        <f t="shared" si="256"/>
        <v>#N/A</v>
      </c>
      <c r="BR287" s="19" t="str">
        <f t="shared" si="257"/>
        <v>si</v>
      </c>
      <c r="BS287" s="78" t="e">
        <f t="shared" si="258"/>
        <v>#N/A</v>
      </c>
      <c r="BT287" s="78" t="e">
        <f t="shared" si="259"/>
        <v>#N/A</v>
      </c>
      <c r="BU287" s="11" t="e">
        <f t="shared" si="260"/>
        <v>#N/A</v>
      </c>
      <c r="BV287" s="92"/>
      <c r="BW287" s="92"/>
      <c r="BX287" s="82" t="str" cm="1">
        <f t="array" ref="BX287">_xlfn.IFS('indicatori output 1.2'!BW287=0, "si", OR('Indicatori target 1.2'!K287="err",'Indicatori target 1.2'!L287="err"), "no", AND('indicatori output 1.2'!BW287&gt;0, 'Indicatori target 1.2'!K287&lt;&gt;'Indicatori target 1.2'!L287), "no", AND('indicatori output 1.2'!BW287&gt;0,'Indicatori target 1.2'!K287='Indicatori target 1.2'!L287), "si")</f>
        <v>si</v>
      </c>
      <c r="BY287" s="82" t="str">
        <f t="shared" si="276"/>
        <v>si</v>
      </c>
      <c r="BZ287" s="78">
        <f t="shared" si="277"/>
        <v>0</v>
      </c>
      <c r="CA287" s="78">
        <f t="shared" si="278"/>
        <v>0</v>
      </c>
    </row>
    <row r="288" spans="1:79" x14ac:dyDescent="0.3">
      <c r="A288"/>
      <c r="B288"/>
      <c r="C288" s="10" t="e">
        <f>INDEX(Foglio2!$B:$C,MATCH('indicatori output 1.2'!B288,Foglio2!$B:$B,0),2)</f>
        <v>#N/A</v>
      </c>
      <c r="D288" s="10" t="e">
        <f>INDEX(Foglio4!$C:$D,MATCH('indicatori output 1.2'!B288,Foglio4!$C:$C,0),2)</f>
        <v>#N/A</v>
      </c>
      <c r="E288" s="91"/>
      <c r="F288" s="91"/>
      <c r="G288" s="19" t="e">
        <f t="shared" si="232"/>
        <v>#N/A</v>
      </c>
      <c r="H288" s="19" t="str">
        <f t="shared" si="233"/>
        <v>si</v>
      </c>
      <c r="I288" s="19" t="e">
        <f t="shared" si="268"/>
        <v>#N/A</v>
      </c>
      <c r="J288" s="19" t="e" cm="1">
        <f t="array" ref="J288">_xlfn.IFS(D288=F288,"uguale",D288&lt;F288,"regis maggiore",D288&gt;F288,"regis minore")</f>
        <v>#N/A</v>
      </c>
      <c r="K288" s="78" t="e">
        <f t="shared" si="269"/>
        <v>#N/A</v>
      </c>
      <c r="L288" s="78" t="e">
        <f t="shared" si="270"/>
        <v>#N/A</v>
      </c>
      <c r="M288" s="11" t="e">
        <f t="shared" si="261"/>
        <v>#N/A</v>
      </c>
      <c r="N288" s="15" t="e">
        <f>INDEX(Foglio2!$F:$G,MATCH(B288,Foglio2!$F:$F,0),2)</f>
        <v>#N/A</v>
      </c>
      <c r="O288" s="91"/>
      <c r="P288" s="91"/>
      <c r="Q288" s="19" t="e">
        <f t="shared" si="234"/>
        <v>#N/A</v>
      </c>
      <c r="R288" s="19" t="str" cm="1">
        <f t="array" ref="R288">_xlfn.IFS(P288=0,"si", AND(1&lt;P288, P288&lt;=O288),"si", OR(P288=1, P288&gt;O288),"no")</f>
        <v>si</v>
      </c>
      <c r="S288" s="78" t="e">
        <f t="shared" si="235"/>
        <v>#N/A</v>
      </c>
      <c r="T288" s="78" t="e">
        <f t="shared" si="236"/>
        <v>#N/A</v>
      </c>
      <c r="U288" s="11" t="e">
        <f t="shared" si="237"/>
        <v>#N/A</v>
      </c>
      <c r="V288" s="15" t="e">
        <f>INDEX(Foglio2!$J:$K,MATCH(B288,Foglio2!$J:$J,0),2)</f>
        <v>#N/A</v>
      </c>
      <c r="W288" s="91"/>
      <c r="X288" s="91"/>
      <c r="Y288" s="19" t="e">
        <f t="shared" si="238"/>
        <v>#N/A</v>
      </c>
      <c r="Z288" s="19" t="str">
        <f t="shared" si="239"/>
        <v>si</v>
      </c>
      <c r="AA288" s="78" t="e">
        <f t="shared" si="240"/>
        <v>#N/A</v>
      </c>
      <c r="AB288" s="78" t="e">
        <f t="shared" si="262"/>
        <v>#N/A</v>
      </c>
      <c r="AC288" s="19" t="e">
        <f t="shared" si="271"/>
        <v>#N/A</v>
      </c>
      <c r="AD288" s="11" t="e">
        <f t="shared" si="263"/>
        <v>#N/A</v>
      </c>
      <c r="AE288" s="15" t="e">
        <f>INDEX(Foglio2!$N:$O,MATCH(B288,Foglio2!$N:$N,0),2)</f>
        <v>#N/A</v>
      </c>
      <c r="AF288" s="91"/>
      <c r="AG288" s="91"/>
      <c r="AH288" s="19" t="e">
        <f t="shared" si="241"/>
        <v>#N/A</v>
      </c>
      <c r="AI288" s="19" t="str">
        <f t="shared" si="242"/>
        <v>si</v>
      </c>
      <c r="AJ288" s="78" t="e">
        <f t="shared" si="243"/>
        <v>#N/A</v>
      </c>
      <c r="AK288" s="78" t="e">
        <f t="shared" si="264"/>
        <v>#N/A</v>
      </c>
      <c r="AL288" s="19" t="e">
        <f t="shared" si="265"/>
        <v>#N/A</v>
      </c>
      <c r="AM288" s="11" t="e">
        <f t="shared" si="266"/>
        <v>#N/A</v>
      </c>
      <c r="AN288" s="15" t="e">
        <f>INDEX(Foglio2!$R:$S,MATCH(B288,Foglio2!$R:$R,0),2)</f>
        <v>#N/A</v>
      </c>
      <c r="AO288" s="91"/>
      <c r="AP288" s="91"/>
      <c r="AQ288" s="19" t="e">
        <f t="shared" si="244"/>
        <v>#N/A</v>
      </c>
      <c r="AR288" s="19" t="str">
        <f t="shared" si="245"/>
        <v>si</v>
      </c>
      <c r="AS288" s="78" t="e">
        <f t="shared" si="246"/>
        <v>#N/A</v>
      </c>
      <c r="AT288" s="78" t="e">
        <f t="shared" si="247"/>
        <v>#N/A</v>
      </c>
      <c r="AU288" s="11" t="e">
        <f t="shared" si="248"/>
        <v>#N/A</v>
      </c>
      <c r="AV288" s="15" t="e">
        <f>INDEX(Foglio2!$V:$W,MATCH(B288,Foglio2!$V:$V,0),2)</f>
        <v>#N/A</v>
      </c>
      <c r="AW288" s="91"/>
      <c r="AX288" s="91"/>
      <c r="AY288" s="19" t="e">
        <f t="shared" si="249"/>
        <v>#N/A</v>
      </c>
      <c r="AZ288" s="19" t="str">
        <f t="shared" si="250"/>
        <v>si</v>
      </c>
      <c r="BA288" s="78" t="e">
        <f t="shared" si="251"/>
        <v>#N/A</v>
      </c>
      <c r="BB288" s="78" t="e">
        <f t="shared" si="252"/>
        <v>#N/A</v>
      </c>
      <c r="BC288" s="11" t="e">
        <f t="shared" si="253"/>
        <v>#N/A</v>
      </c>
      <c r="BD288" s="15" t="e">
        <f>INDEX(Foglio2!$Z:$AA,MATCH(B288,Foglio2!$Z:$Z,0),2)</f>
        <v>#N/A</v>
      </c>
      <c r="BE288" s="91"/>
      <c r="BF288" s="91"/>
      <c r="BG288" s="19" t="e">
        <f t="shared" si="254"/>
        <v>#N/A</v>
      </c>
      <c r="BH288" s="19" t="str">
        <f t="shared" si="255"/>
        <v>si</v>
      </c>
      <c r="BI288" s="82" t="e">
        <f t="shared" si="272"/>
        <v>#N/A</v>
      </c>
      <c r="BJ288" s="78" t="e">
        <f t="shared" si="273"/>
        <v>#N/A</v>
      </c>
      <c r="BK288" s="78" t="e">
        <f t="shared" si="274"/>
        <v>#N/A</v>
      </c>
      <c r="BL288" s="19" t="e">
        <f t="shared" si="275"/>
        <v>#N/A</v>
      </c>
      <c r="BM288" s="11" t="e">
        <f t="shared" si="267"/>
        <v>#N/A</v>
      </c>
      <c r="BN288" s="15" t="e">
        <f>INDEX(Foglio2!$AC:$AD,MATCH(B288,Foglio2!$AC:$AC,0),2)</f>
        <v>#N/A</v>
      </c>
      <c r="BO288" s="91"/>
      <c r="BP288" s="91"/>
      <c r="BQ288" s="19" t="e">
        <f t="shared" si="256"/>
        <v>#N/A</v>
      </c>
      <c r="BR288" s="19" t="str">
        <f t="shared" si="257"/>
        <v>si</v>
      </c>
      <c r="BS288" s="78" t="e">
        <f t="shared" si="258"/>
        <v>#N/A</v>
      </c>
      <c r="BT288" s="78" t="e">
        <f t="shared" si="259"/>
        <v>#N/A</v>
      </c>
      <c r="BU288" s="11" t="e">
        <f t="shared" si="260"/>
        <v>#N/A</v>
      </c>
      <c r="BV288" s="92"/>
      <c r="BW288" s="92"/>
      <c r="BX288" s="82" t="str" cm="1">
        <f t="array" ref="BX288">_xlfn.IFS('indicatori output 1.2'!BW288=0, "si", OR('Indicatori target 1.2'!K288="err",'Indicatori target 1.2'!L288="err"), "no", AND('indicatori output 1.2'!BW288&gt;0, 'Indicatori target 1.2'!K288&lt;&gt;'Indicatori target 1.2'!L288), "no", AND('indicatori output 1.2'!BW288&gt;0,'Indicatori target 1.2'!K288='Indicatori target 1.2'!L288), "si")</f>
        <v>si</v>
      </c>
      <c r="BY288" s="82" t="str">
        <f t="shared" si="276"/>
        <v>si</v>
      </c>
      <c r="BZ288" s="78">
        <f t="shared" si="277"/>
        <v>0</v>
      </c>
      <c r="CA288" s="78">
        <f t="shared" si="278"/>
        <v>0</v>
      </c>
    </row>
    <row r="289" spans="1:79" x14ac:dyDescent="0.3">
      <c r="A289"/>
      <c r="B289"/>
      <c r="C289" s="10" t="e">
        <f>INDEX(Foglio2!$B:$C,MATCH('indicatori output 1.2'!B289,Foglio2!$B:$B,0),2)</f>
        <v>#N/A</v>
      </c>
      <c r="D289" s="10" t="e">
        <f>INDEX(Foglio4!$C:$D,MATCH('indicatori output 1.2'!B289,Foglio4!$C:$C,0),2)</f>
        <v>#N/A</v>
      </c>
      <c r="E289" s="91"/>
      <c r="F289" s="91"/>
      <c r="G289" s="19" t="e">
        <f t="shared" si="232"/>
        <v>#N/A</v>
      </c>
      <c r="H289" s="19" t="str">
        <f t="shared" si="233"/>
        <v>si</v>
      </c>
      <c r="I289" s="19" t="e">
        <f t="shared" si="268"/>
        <v>#N/A</v>
      </c>
      <c r="J289" s="19" t="e" cm="1">
        <f t="array" ref="J289">_xlfn.IFS(D289=F289,"uguale",D289&lt;F289,"regis maggiore",D289&gt;F289,"regis minore")</f>
        <v>#N/A</v>
      </c>
      <c r="K289" s="78" t="e">
        <f t="shared" si="269"/>
        <v>#N/A</v>
      </c>
      <c r="L289" s="78" t="e">
        <f t="shared" si="270"/>
        <v>#N/A</v>
      </c>
      <c r="M289" s="11" t="e">
        <f t="shared" si="261"/>
        <v>#N/A</v>
      </c>
      <c r="N289" s="15" t="e">
        <f>INDEX(Foglio2!$F:$G,MATCH(B289,Foglio2!$F:$F,0),2)</f>
        <v>#N/A</v>
      </c>
      <c r="O289" s="91"/>
      <c r="P289" s="91"/>
      <c r="Q289" s="19" t="e">
        <f t="shared" si="234"/>
        <v>#N/A</v>
      </c>
      <c r="R289" s="19" t="str" cm="1">
        <f t="array" ref="R289">_xlfn.IFS(P289=0,"si", AND(1&lt;P289, P289&lt;=O289),"si", OR(P289=1, P289&gt;O289),"no")</f>
        <v>si</v>
      </c>
      <c r="S289" s="78" t="e">
        <f t="shared" si="235"/>
        <v>#N/A</v>
      </c>
      <c r="T289" s="78" t="e">
        <f t="shared" si="236"/>
        <v>#N/A</v>
      </c>
      <c r="U289" s="11" t="e">
        <f t="shared" si="237"/>
        <v>#N/A</v>
      </c>
      <c r="V289" s="15" t="e">
        <f>INDEX(Foglio2!$J:$K,MATCH(B289,Foglio2!$J:$J,0),2)</f>
        <v>#N/A</v>
      </c>
      <c r="W289" s="91"/>
      <c r="X289" s="91"/>
      <c r="Y289" s="19" t="e">
        <f t="shared" si="238"/>
        <v>#N/A</v>
      </c>
      <c r="Z289" s="19" t="str">
        <f t="shared" si="239"/>
        <v>si</v>
      </c>
      <c r="AA289" s="78" t="e">
        <f t="shared" si="240"/>
        <v>#N/A</v>
      </c>
      <c r="AB289" s="78" t="e">
        <f t="shared" si="262"/>
        <v>#N/A</v>
      </c>
      <c r="AC289" s="19" t="e">
        <f t="shared" si="271"/>
        <v>#N/A</v>
      </c>
      <c r="AD289" s="11" t="e">
        <f t="shared" si="263"/>
        <v>#N/A</v>
      </c>
      <c r="AE289" s="15" t="e">
        <f>INDEX(Foglio2!$N:$O,MATCH(B289,Foglio2!$N:$N,0),2)</f>
        <v>#N/A</v>
      </c>
      <c r="AF289" s="91"/>
      <c r="AG289" s="91"/>
      <c r="AH289" s="19" t="e">
        <f t="shared" si="241"/>
        <v>#N/A</v>
      </c>
      <c r="AI289" s="19" t="str">
        <f t="shared" si="242"/>
        <v>si</v>
      </c>
      <c r="AJ289" s="78" t="e">
        <f t="shared" si="243"/>
        <v>#N/A</v>
      </c>
      <c r="AK289" s="78" t="e">
        <f t="shared" si="264"/>
        <v>#N/A</v>
      </c>
      <c r="AL289" s="19" t="e">
        <f t="shared" si="265"/>
        <v>#N/A</v>
      </c>
      <c r="AM289" s="11" t="e">
        <f t="shared" si="266"/>
        <v>#N/A</v>
      </c>
      <c r="AN289" s="15" t="e">
        <f>INDEX(Foglio2!$R:$S,MATCH(B289,Foglio2!$R:$R,0),2)</f>
        <v>#N/A</v>
      </c>
      <c r="AO289" s="91"/>
      <c r="AP289" s="91"/>
      <c r="AQ289" s="19" t="e">
        <f t="shared" si="244"/>
        <v>#N/A</v>
      </c>
      <c r="AR289" s="19" t="str">
        <f t="shared" si="245"/>
        <v>si</v>
      </c>
      <c r="AS289" s="78" t="e">
        <f t="shared" si="246"/>
        <v>#N/A</v>
      </c>
      <c r="AT289" s="78" t="e">
        <f t="shared" si="247"/>
        <v>#N/A</v>
      </c>
      <c r="AU289" s="11" t="e">
        <f t="shared" si="248"/>
        <v>#N/A</v>
      </c>
      <c r="AV289" s="15" t="e">
        <f>INDEX(Foglio2!$V:$W,MATCH(B289,Foglio2!$V:$V,0),2)</f>
        <v>#N/A</v>
      </c>
      <c r="AW289" s="91"/>
      <c r="AX289" s="91"/>
      <c r="AY289" s="19" t="e">
        <f t="shared" si="249"/>
        <v>#N/A</v>
      </c>
      <c r="AZ289" s="19" t="str">
        <f t="shared" si="250"/>
        <v>si</v>
      </c>
      <c r="BA289" s="78" t="e">
        <f t="shared" si="251"/>
        <v>#N/A</v>
      </c>
      <c r="BB289" s="78" t="e">
        <f t="shared" si="252"/>
        <v>#N/A</v>
      </c>
      <c r="BC289" s="11" t="e">
        <f t="shared" si="253"/>
        <v>#N/A</v>
      </c>
      <c r="BD289" s="15" t="e">
        <f>INDEX(Foglio2!$Z:$AA,MATCH(B289,Foglio2!$Z:$Z,0),2)</f>
        <v>#N/A</v>
      </c>
      <c r="BE289" s="91"/>
      <c r="BF289" s="91"/>
      <c r="BG289" s="19" t="e">
        <f t="shared" si="254"/>
        <v>#N/A</v>
      </c>
      <c r="BH289" s="19" t="str">
        <f t="shared" si="255"/>
        <v>si</v>
      </c>
      <c r="BI289" s="82" t="e">
        <f t="shared" si="272"/>
        <v>#N/A</v>
      </c>
      <c r="BJ289" s="78" t="e">
        <f t="shared" si="273"/>
        <v>#N/A</v>
      </c>
      <c r="BK289" s="78" t="e">
        <f t="shared" si="274"/>
        <v>#N/A</v>
      </c>
      <c r="BL289" s="19" t="e">
        <f t="shared" si="275"/>
        <v>#N/A</v>
      </c>
      <c r="BM289" s="11" t="e">
        <f t="shared" si="267"/>
        <v>#N/A</v>
      </c>
      <c r="BN289" s="15" t="e">
        <f>INDEX(Foglio2!$AC:$AD,MATCH(B289,Foglio2!$AC:$AC,0),2)</f>
        <v>#N/A</v>
      </c>
      <c r="BO289" s="91"/>
      <c r="BP289" s="91"/>
      <c r="BQ289" s="19" t="e">
        <f t="shared" si="256"/>
        <v>#N/A</v>
      </c>
      <c r="BR289" s="19" t="str">
        <f t="shared" si="257"/>
        <v>si</v>
      </c>
      <c r="BS289" s="78" t="e">
        <f t="shared" si="258"/>
        <v>#N/A</v>
      </c>
      <c r="BT289" s="78" t="e">
        <f t="shared" si="259"/>
        <v>#N/A</v>
      </c>
      <c r="BU289" s="11" t="e">
        <f t="shared" si="260"/>
        <v>#N/A</v>
      </c>
      <c r="BV289" s="92"/>
      <c r="BW289" s="92"/>
      <c r="BX289" s="82" t="str" cm="1">
        <f t="array" ref="BX289">_xlfn.IFS('indicatori output 1.2'!BW289=0, "si", OR('Indicatori target 1.2'!K289="err",'Indicatori target 1.2'!L289="err"), "no", AND('indicatori output 1.2'!BW289&gt;0, 'Indicatori target 1.2'!K289&lt;&gt;'Indicatori target 1.2'!L289), "no", AND('indicatori output 1.2'!BW289&gt;0,'Indicatori target 1.2'!K289='Indicatori target 1.2'!L289), "si")</f>
        <v>si</v>
      </c>
      <c r="BY289" s="82" t="str">
        <f t="shared" si="276"/>
        <v>si</v>
      </c>
      <c r="BZ289" s="78">
        <f t="shared" si="277"/>
        <v>0</v>
      </c>
      <c r="CA289" s="78">
        <f t="shared" si="278"/>
        <v>0</v>
      </c>
    </row>
    <row r="290" spans="1:79" x14ac:dyDescent="0.3">
      <c r="A290"/>
      <c r="B290"/>
      <c r="C290" s="10" t="e">
        <f>INDEX(Foglio2!$B:$C,MATCH('indicatori output 1.2'!B290,Foglio2!$B:$B,0),2)</f>
        <v>#N/A</v>
      </c>
      <c r="D290" s="10" t="e">
        <f>INDEX(Foglio4!$C:$D,MATCH('indicatori output 1.2'!B290,Foglio4!$C:$C,0),2)</f>
        <v>#N/A</v>
      </c>
      <c r="E290" s="91"/>
      <c r="F290" s="91"/>
      <c r="G290" s="19" t="e">
        <f t="shared" si="232"/>
        <v>#N/A</v>
      </c>
      <c r="H290" s="19" t="str">
        <f t="shared" si="233"/>
        <v>si</v>
      </c>
      <c r="I290" s="19" t="e">
        <f t="shared" si="268"/>
        <v>#N/A</v>
      </c>
      <c r="J290" s="19" t="e" cm="1">
        <f t="array" ref="J290">_xlfn.IFS(D290=F290,"uguale",D290&lt;F290,"regis maggiore",D290&gt;F290,"regis minore")</f>
        <v>#N/A</v>
      </c>
      <c r="K290" s="78" t="e">
        <f t="shared" si="269"/>
        <v>#N/A</v>
      </c>
      <c r="L290" s="78" t="e">
        <f t="shared" si="270"/>
        <v>#N/A</v>
      </c>
      <c r="M290" s="11" t="e">
        <f t="shared" si="261"/>
        <v>#N/A</v>
      </c>
      <c r="N290" s="15" t="e">
        <f>INDEX(Foglio2!$F:$G,MATCH(B290,Foglio2!$F:$F,0),2)</f>
        <v>#N/A</v>
      </c>
      <c r="O290" s="91"/>
      <c r="P290" s="91"/>
      <c r="Q290" s="19" t="e">
        <f t="shared" si="234"/>
        <v>#N/A</v>
      </c>
      <c r="R290" s="19" t="str" cm="1">
        <f t="array" ref="R290">_xlfn.IFS(P290=0,"si", AND(1&lt;P290, P290&lt;=O290),"si", OR(P290=1, P290&gt;O290),"no")</f>
        <v>si</v>
      </c>
      <c r="S290" s="78" t="e">
        <f t="shared" si="235"/>
        <v>#N/A</v>
      </c>
      <c r="T290" s="78" t="e">
        <f t="shared" si="236"/>
        <v>#N/A</v>
      </c>
      <c r="U290" s="11" t="e">
        <f t="shared" si="237"/>
        <v>#N/A</v>
      </c>
      <c r="V290" s="15" t="e">
        <f>INDEX(Foglio2!$J:$K,MATCH(B290,Foglio2!$J:$J,0),2)</f>
        <v>#N/A</v>
      </c>
      <c r="W290" s="91"/>
      <c r="X290" s="91"/>
      <c r="Y290" s="19" t="e">
        <f t="shared" si="238"/>
        <v>#N/A</v>
      </c>
      <c r="Z290" s="19" t="str">
        <f t="shared" si="239"/>
        <v>si</v>
      </c>
      <c r="AA290" s="78" t="e">
        <f t="shared" si="240"/>
        <v>#N/A</v>
      </c>
      <c r="AB290" s="78" t="e">
        <f t="shared" si="262"/>
        <v>#N/A</v>
      </c>
      <c r="AC290" s="19" t="e">
        <f t="shared" si="271"/>
        <v>#N/A</v>
      </c>
      <c r="AD290" s="11" t="e">
        <f t="shared" si="263"/>
        <v>#N/A</v>
      </c>
      <c r="AE290" s="15" t="e">
        <f>INDEX(Foglio2!$N:$O,MATCH(B290,Foglio2!$N:$N,0),2)</f>
        <v>#N/A</v>
      </c>
      <c r="AF290" s="91"/>
      <c r="AG290" s="91"/>
      <c r="AH290" s="19" t="e">
        <f t="shared" si="241"/>
        <v>#N/A</v>
      </c>
      <c r="AI290" s="19" t="str">
        <f t="shared" si="242"/>
        <v>si</v>
      </c>
      <c r="AJ290" s="78" t="e">
        <f t="shared" si="243"/>
        <v>#N/A</v>
      </c>
      <c r="AK290" s="78" t="e">
        <f t="shared" si="264"/>
        <v>#N/A</v>
      </c>
      <c r="AL290" s="19" t="e">
        <f t="shared" si="265"/>
        <v>#N/A</v>
      </c>
      <c r="AM290" s="11" t="e">
        <f t="shared" si="266"/>
        <v>#N/A</v>
      </c>
      <c r="AN290" s="15" t="e">
        <f>INDEX(Foglio2!$R:$S,MATCH(B290,Foglio2!$R:$R,0),2)</f>
        <v>#N/A</v>
      </c>
      <c r="AO290" s="91"/>
      <c r="AP290" s="91"/>
      <c r="AQ290" s="19" t="e">
        <f t="shared" si="244"/>
        <v>#N/A</v>
      </c>
      <c r="AR290" s="19" t="str">
        <f t="shared" si="245"/>
        <v>si</v>
      </c>
      <c r="AS290" s="78" t="e">
        <f t="shared" si="246"/>
        <v>#N/A</v>
      </c>
      <c r="AT290" s="78" t="e">
        <f t="shared" si="247"/>
        <v>#N/A</v>
      </c>
      <c r="AU290" s="11" t="e">
        <f t="shared" si="248"/>
        <v>#N/A</v>
      </c>
      <c r="AV290" s="15" t="e">
        <f>INDEX(Foglio2!$V:$W,MATCH(B290,Foglio2!$V:$V,0),2)</f>
        <v>#N/A</v>
      </c>
      <c r="AW290" s="91"/>
      <c r="AX290" s="91"/>
      <c r="AY290" s="19" t="e">
        <f t="shared" si="249"/>
        <v>#N/A</v>
      </c>
      <c r="AZ290" s="19" t="str">
        <f t="shared" si="250"/>
        <v>si</v>
      </c>
      <c r="BA290" s="78" t="e">
        <f t="shared" si="251"/>
        <v>#N/A</v>
      </c>
      <c r="BB290" s="78" t="e">
        <f t="shared" si="252"/>
        <v>#N/A</v>
      </c>
      <c r="BC290" s="11" t="e">
        <f t="shared" si="253"/>
        <v>#N/A</v>
      </c>
      <c r="BD290" s="15" t="e">
        <f>INDEX(Foglio2!$Z:$AA,MATCH(B290,Foglio2!$Z:$Z,0),2)</f>
        <v>#N/A</v>
      </c>
      <c r="BE290" s="91"/>
      <c r="BF290" s="91"/>
      <c r="BG290" s="19" t="e">
        <f t="shared" si="254"/>
        <v>#N/A</v>
      </c>
      <c r="BH290" s="19" t="str">
        <f t="shared" si="255"/>
        <v>si</v>
      </c>
      <c r="BI290" s="82" t="e">
        <f t="shared" si="272"/>
        <v>#N/A</v>
      </c>
      <c r="BJ290" s="78" t="e">
        <f t="shared" si="273"/>
        <v>#N/A</v>
      </c>
      <c r="BK290" s="78" t="e">
        <f t="shared" si="274"/>
        <v>#N/A</v>
      </c>
      <c r="BL290" s="19" t="e">
        <f t="shared" si="275"/>
        <v>#N/A</v>
      </c>
      <c r="BM290" s="11" t="e">
        <f t="shared" si="267"/>
        <v>#N/A</v>
      </c>
      <c r="BN290" s="15" t="e">
        <f>INDEX(Foglio2!$AC:$AD,MATCH(B290,Foglio2!$AC:$AC,0),2)</f>
        <v>#N/A</v>
      </c>
      <c r="BO290" s="91"/>
      <c r="BP290" s="91"/>
      <c r="BQ290" s="19" t="e">
        <f t="shared" si="256"/>
        <v>#N/A</v>
      </c>
      <c r="BR290" s="19" t="str">
        <f t="shared" si="257"/>
        <v>si</v>
      </c>
      <c r="BS290" s="78" t="e">
        <f t="shared" si="258"/>
        <v>#N/A</v>
      </c>
      <c r="BT290" s="78" t="e">
        <f t="shared" si="259"/>
        <v>#N/A</v>
      </c>
      <c r="BU290" s="11" t="e">
        <f t="shared" si="260"/>
        <v>#N/A</v>
      </c>
      <c r="BV290" s="92"/>
      <c r="BW290" s="92"/>
      <c r="BX290" s="82" t="str" cm="1">
        <f t="array" ref="BX290">_xlfn.IFS('indicatori output 1.2'!BW290=0, "si", OR('Indicatori target 1.2'!K290="err",'Indicatori target 1.2'!L290="err"), "no", AND('indicatori output 1.2'!BW290&gt;0, 'Indicatori target 1.2'!K290&lt;&gt;'Indicatori target 1.2'!L290), "no", AND('indicatori output 1.2'!BW290&gt;0,'Indicatori target 1.2'!K290='Indicatori target 1.2'!L290), "si")</f>
        <v>si</v>
      </c>
      <c r="BY290" s="82" t="str">
        <f t="shared" si="276"/>
        <v>si</v>
      </c>
      <c r="BZ290" s="78">
        <f t="shared" si="277"/>
        <v>0</v>
      </c>
      <c r="CA290" s="78">
        <f t="shared" si="278"/>
        <v>0</v>
      </c>
    </row>
    <row r="291" spans="1:79" x14ac:dyDescent="0.3">
      <c r="A291"/>
      <c r="B291"/>
      <c r="C291" s="10" t="e">
        <f>INDEX(Foglio2!$B:$C,MATCH('indicatori output 1.2'!B291,Foglio2!$B:$B,0),2)</f>
        <v>#N/A</v>
      </c>
      <c r="D291" s="10" t="e">
        <f>INDEX(Foglio4!$C:$D,MATCH('indicatori output 1.2'!B291,Foglio4!$C:$C,0),2)</f>
        <v>#N/A</v>
      </c>
      <c r="E291" s="91"/>
      <c r="F291" s="91"/>
      <c r="G291" s="19" t="e">
        <f t="shared" si="232"/>
        <v>#N/A</v>
      </c>
      <c r="H291" s="19" t="str">
        <f t="shared" si="233"/>
        <v>si</v>
      </c>
      <c r="I291" s="19" t="e">
        <f t="shared" si="268"/>
        <v>#N/A</v>
      </c>
      <c r="J291" s="19" t="e" cm="1">
        <f t="array" ref="J291">_xlfn.IFS(D291=F291,"uguale",D291&lt;F291,"regis maggiore",D291&gt;F291,"regis minore")</f>
        <v>#N/A</v>
      </c>
      <c r="K291" s="78" t="e">
        <f t="shared" si="269"/>
        <v>#N/A</v>
      </c>
      <c r="L291" s="78" t="e">
        <f t="shared" si="270"/>
        <v>#N/A</v>
      </c>
      <c r="M291" s="11" t="e">
        <f t="shared" si="261"/>
        <v>#N/A</v>
      </c>
      <c r="N291" s="15" t="e">
        <f>INDEX(Foglio2!$F:$G,MATCH(B291,Foglio2!$F:$F,0),2)</f>
        <v>#N/A</v>
      </c>
      <c r="O291" s="91"/>
      <c r="P291" s="91"/>
      <c r="Q291" s="19" t="e">
        <f t="shared" si="234"/>
        <v>#N/A</v>
      </c>
      <c r="R291" s="19" t="str" cm="1">
        <f t="array" ref="R291">_xlfn.IFS(P291=0,"si", AND(1&lt;P291, P291&lt;=O291),"si", OR(P291=1, P291&gt;O291),"no")</f>
        <v>si</v>
      </c>
      <c r="S291" s="78" t="e">
        <f t="shared" si="235"/>
        <v>#N/A</v>
      </c>
      <c r="T291" s="78" t="e">
        <f t="shared" si="236"/>
        <v>#N/A</v>
      </c>
      <c r="U291" s="11" t="e">
        <f t="shared" si="237"/>
        <v>#N/A</v>
      </c>
      <c r="V291" s="15" t="e">
        <f>INDEX(Foglio2!$J:$K,MATCH(B291,Foglio2!$J:$J,0),2)</f>
        <v>#N/A</v>
      </c>
      <c r="W291" s="91"/>
      <c r="X291" s="91"/>
      <c r="Y291" s="19" t="e">
        <f t="shared" si="238"/>
        <v>#N/A</v>
      </c>
      <c r="Z291" s="19" t="str">
        <f t="shared" si="239"/>
        <v>si</v>
      </c>
      <c r="AA291" s="78" t="e">
        <f t="shared" si="240"/>
        <v>#N/A</v>
      </c>
      <c r="AB291" s="78" t="e">
        <f t="shared" si="262"/>
        <v>#N/A</v>
      </c>
      <c r="AC291" s="19" t="e">
        <f t="shared" si="271"/>
        <v>#N/A</v>
      </c>
      <c r="AD291" s="11" t="e">
        <f t="shared" si="263"/>
        <v>#N/A</v>
      </c>
      <c r="AE291" s="15" t="e">
        <f>INDEX(Foglio2!$N:$O,MATCH(B291,Foglio2!$N:$N,0),2)</f>
        <v>#N/A</v>
      </c>
      <c r="AF291" s="91"/>
      <c r="AG291" s="91"/>
      <c r="AH291" s="19" t="e">
        <f t="shared" si="241"/>
        <v>#N/A</v>
      </c>
      <c r="AI291" s="19" t="str">
        <f t="shared" si="242"/>
        <v>si</v>
      </c>
      <c r="AJ291" s="78" t="e">
        <f t="shared" si="243"/>
        <v>#N/A</v>
      </c>
      <c r="AK291" s="78" t="e">
        <f t="shared" si="264"/>
        <v>#N/A</v>
      </c>
      <c r="AL291" s="19" t="e">
        <f t="shared" si="265"/>
        <v>#N/A</v>
      </c>
      <c r="AM291" s="11" t="e">
        <f t="shared" si="266"/>
        <v>#N/A</v>
      </c>
      <c r="AN291" s="15" t="e">
        <f>INDEX(Foglio2!$R:$S,MATCH(B291,Foglio2!$R:$R,0),2)</f>
        <v>#N/A</v>
      </c>
      <c r="AO291" s="91"/>
      <c r="AP291" s="91"/>
      <c r="AQ291" s="19" t="e">
        <f t="shared" si="244"/>
        <v>#N/A</v>
      </c>
      <c r="AR291" s="19" t="str">
        <f t="shared" si="245"/>
        <v>si</v>
      </c>
      <c r="AS291" s="78" t="e">
        <f t="shared" si="246"/>
        <v>#N/A</v>
      </c>
      <c r="AT291" s="78" t="e">
        <f t="shared" si="247"/>
        <v>#N/A</v>
      </c>
      <c r="AU291" s="11" t="e">
        <f t="shared" si="248"/>
        <v>#N/A</v>
      </c>
      <c r="AV291" s="15" t="e">
        <f>INDEX(Foglio2!$V:$W,MATCH(B291,Foglio2!$V:$V,0),2)</f>
        <v>#N/A</v>
      </c>
      <c r="AW291" s="91"/>
      <c r="AX291" s="91"/>
      <c r="AY291" s="19" t="e">
        <f t="shared" si="249"/>
        <v>#N/A</v>
      </c>
      <c r="AZ291" s="19" t="str">
        <f t="shared" si="250"/>
        <v>si</v>
      </c>
      <c r="BA291" s="78" t="e">
        <f t="shared" si="251"/>
        <v>#N/A</v>
      </c>
      <c r="BB291" s="78" t="e">
        <f t="shared" si="252"/>
        <v>#N/A</v>
      </c>
      <c r="BC291" s="11" t="e">
        <f t="shared" si="253"/>
        <v>#N/A</v>
      </c>
      <c r="BD291" s="15" t="e">
        <f>INDEX(Foglio2!$Z:$AA,MATCH(B291,Foglio2!$Z:$Z,0),2)</f>
        <v>#N/A</v>
      </c>
      <c r="BE291" s="91"/>
      <c r="BF291" s="91"/>
      <c r="BG291" s="19" t="e">
        <f t="shared" si="254"/>
        <v>#N/A</v>
      </c>
      <c r="BH291" s="19" t="str">
        <f t="shared" si="255"/>
        <v>si</v>
      </c>
      <c r="BI291" s="82" t="e">
        <f t="shared" si="272"/>
        <v>#N/A</v>
      </c>
      <c r="BJ291" s="78" t="e">
        <f t="shared" si="273"/>
        <v>#N/A</v>
      </c>
      <c r="BK291" s="78" t="e">
        <f t="shared" si="274"/>
        <v>#N/A</v>
      </c>
      <c r="BL291" s="19" t="e">
        <f t="shared" si="275"/>
        <v>#N/A</v>
      </c>
      <c r="BM291" s="11" t="e">
        <f t="shared" si="267"/>
        <v>#N/A</v>
      </c>
      <c r="BN291" s="15" t="e">
        <f>INDEX(Foglio2!$AC:$AD,MATCH(B291,Foglio2!$AC:$AC,0),2)</f>
        <v>#N/A</v>
      </c>
      <c r="BO291" s="91"/>
      <c r="BP291" s="91"/>
      <c r="BQ291" s="19" t="e">
        <f t="shared" si="256"/>
        <v>#N/A</v>
      </c>
      <c r="BR291" s="19" t="str">
        <f t="shared" si="257"/>
        <v>si</v>
      </c>
      <c r="BS291" s="78" t="e">
        <f t="shared" si="258"/>
        <v>#N/A</v>
      </c>
      <c r="BT291" s="78" t="e">
        <f t="shared" si="259"/>
        <v>#N/A</v>
      </c>
      <c r="BU291" s="11" t="e">
        <f t="shared" si="260"/>
        <v>#N/A</v>
      </c>
      <c r="BV291" s="92"/>
      <c r="BW291" s="92"/>
      <c r="BX291" s="82" t="str" cm="1">
        <f t="array" ref="BX291">_xlfn.IFS('indicatori output 1.2'!BW291=0, "si", OR('Indicatori target 1.2'!K291="err",'Indicatori target 1.2'!L291="err"), "no", AND('indicatori output 1.2'!BW291&gt;0, 'Indicatori target 1.2'!K291&lt;&gt;'Indicatori target 1.2'!L291), "no", AND('indicatori output 1.2'!BW291&gt;0,'Indicatori target 1.2'!K291='Indicatori target 1.2'!L291), "si")</f>
        <v>si</v>
      </c>
      <c r="BY291" s="82" t="str">
        <f t="shared" si="276"/>
        <v>si</v>
      </c>
      <c r="BZ291" s="78">
        <f t="shared" si="277"/>
        <v>0</v>
      </c>
      <c r="CA291" s="78">
        <f t="shared" si="278"/>
        <v>0</v>
      </c>
    </row>
    <row r="292" spans="1:79" x14ac:dyDescent="0.3">
      <c r="A292"/>
      <c r="B292"/>
      <c r="C292" s="10" t="e">
        <f>INDEX(Foglio2!$B:$C,MATCH('indicatori output 1.2'!B292,Foglio2!$B:$B,0),2)</f>
        <v>#N/A</v>
      </c>
      <c r="D292" s="10" t="e">
        <f>INDEX(Foglio4!$C:$D,MATCH('indicatori output 1.2'!B292,Foglio4!$C:$C,0),2)</f>
        <v>#N/A</v>
      </c>
      <c r="E292" s="91"/>
      <c r="F292" s="91"/>
      <c r="G292" s="19" t="e">
        <f t="shared" si="232"/>
        <v>#N/A</v>
      </c>
      <c r="H292" s="19" t="str">
        <f t="shared" si="233"/>
        <v>si</v>
      </c>
      <c r="I292" s="19" t="e">
        <f t="shared" si="268"/>
        <v>#N/A</v>
      </c>
      <c r="J292" s="19" t="e" cm="1">
        <f t="array" ref="J292">_xlfn.IFS(D292=F292,"uguale",D292&lt;F292,"regis maggiore",D292&gt;F292,"regis minore")</f>
        <v>#N/A</v>
      </c>
      <c r="K292" s="78" t="e">
        <f t="shared" si="269"/>
        <v>#N/A</v>
      </c>
      <c r="L292" s="78" t="e">
        <f t="shared" si="270"/>
        <v>#N/A</v>
      </c>
      <c r="M292" s="11" t="e">
        <f t="shared" si="261"/>
        <v>#N/A</v>
      </c>
      <c r="N292" s="15" t="e">
        <f>INDEX(Foglio2!$F:$G,MATCH(B292,Foglio2!$F:$F,0),2)</f>
        <v>#N/A</v>
      </c>
      <c r="O292" s="91"/>
      <c r="P292" s="91"/>
      <c r="Q292" s="19" t="e">
        <f t="shared" si="234"/>
        <v>#N/A</v>
      </c>
      <c r="R292" s="19" t="str" cm="1">
        <f t="array" ref="R292">_xlfn.IFS(P292=0,"si", AND(1&lt;P292, P292&lt;=O292),"si", OR(P292=1, P292&gt;O292),"no")</f>
        <v>si</v>
      </c>
      <c r="S292" s="78" t="e">
        <f t="shared" si="235"/>
        <v>#N/A</v>
      </c>
      <c r="T292" s="78" t="e">
        <f t="shared" si="236"/>
        <v>#N/A</v>
      </c>
      <c r="U292" s="11" t="e">
        <f t="shared" si="237"/>
        <v>#N/A</v>
      </c>
      <c r="V292" s="15" t="e">
        <f>INDEX(Foglio2!$J:$K,MATCH(B292,Foglio2!$J:$J,0),2)</f>
        <v>#N/A</v>
      </c>
      <c r="W292" s="91"/>
      <c r="X292" s="91"/>
      <c r="Y292" s="19" t="e">
        <f t="shared" si="238"/>
        <v>#N/A</v>
      </c>
      <c r="Z292" s="19" t="str">
        <f t="shared" si="239"/>
        <v>si</v>
      </c>
      <c r="AA292" s="78" t="e">
        <f t="shared" si="240"/>
        <v>#N/A</v>
      </c>
      <c r="AB292" s="78" t="e">
        <f t="shared" si="262"/>
        <v>#N/A</v>
      </c>
      <c r="AC292" s="19" t="e">
        <f t="shared" si="271"/>
        <v>#N/A</v>
      </c>
      <c r="AD292" s="11" t="e">
        <f t="shared" si="263"/>
        <v>#N/A</v>
      </c>
      <c r="AE292" s="15" t="e">
        <f>INDEX(Foglio2!$N:$O,MATCH(B292,Foglio2!$N:$N,0),2)</f>
        <v>#N/A</v>
      </c>
      <c r="AF292" s="91"/>
      <c r="AG292" s="91"/>
      <c r="AH292" s="19" t="e">
        <f t="shared" si="241"/>
        <v>#N/A</v>
      </c>
      <c r="AI292" s="19" t="str">
        <f t="shared" si="242"/>
        <v>si</v>
      </c>
      <c r="AJ292" s="78" t="e">
        <f t="shared" si="243"/>
        <v>#N/A</v>
      </c>
      <c r="AK292" s="78" t="e">
        <f t="shared" si="264"/>
        <v>#N/A</v>
      </c>
      <c r="AL292" s="19" t="e">
        <f t="shared" si="265"/>
        <v>#N/A</v>
      </c>
      <c r="AM292" s="11" t="e">
        <f t="shared" si="266"/>
        <v>#N/A</v>
      </c>
      <c r="AN292" s="15" t="e">
        <f>INDEX(Foglio2!$R:$S,MATCH(B292,Foglio2!$R:$R,0),2)</f>
        <v>#N/A</v>
      </c>
      <c r="AO292" s="91"/>
      <c r="AP292" s="91"/>
      <c r="AQ292" s="19" t="e">
        <f t="shared" si="244"/>
        <v>#N/A</v>
      </c>
      <c r="AR292" s="19" t="str">
        <f t="shared" si="245"/>
        <v>si</v>
      </c>
      <c r="AS292" s="78" t="e">
        <f t="shared" si="246"/>
        <v>#N/A</v>
      </c>
      <c r="AT292" s="78" t="e">
        <f t="shared" si="247"/>
        <v>#N/A</v>
      </c>
      <c r="AU292" s="11" t="e">
        <f t="shared" si="248"/>
        <v>#N/A</v>
      </c>
      <c r="AV292" s="15" t="e">
        <f>INDEX(Foglio2!$V:$W,MATCH(B292,Foglio2!$V:$V,0),2)</f>
        <v>#N/A</v>
      </c>
      <c r="AW292" s="91"/>
      <c r="AX292" s="91"/>
      <c r="AY292" s="19" t="e">
        <f t="shared" si="249"/>
        <v>#N/A</v>
      </c>
      <c r="AZ292" s="19" t="str">
        <f t="shared" si="250"/>
        <v>si</v>
      </c>
      <c r="BA292" s="78" t="e">
        <f t="shared" si="251"/>
        <v>#N/A</v>
      </c>
      <c r="BB292" s="78" t="e">
        <f t="shared" si="252"/>
        <v>#N/A</v>
      </c>
      <c r="BC292" s="11" t="e">
        <f t="shared" si="253"/>
        <v>#N/A</v>
      </c>
      <c r="BD292" s="15" t="e">
        <f>INDEX(Foglio2!$Z:$AA,MATCH(B292,Foglio2!$Z:$Z,0),2)</f>
        <v>#N/A</v>
      </c>
      <c r="BE292" s="91"/>
      <c r="BF292" s="91"/>
      <c r="BG292" s="19" t="e">
        <f t="shared" si="254"/>
        <v>#N/A</v>
      </c>
      <c r="BH292" s="19" t="str">
        <f t="shared" si="255"/>
        <v>si</v>
      </c>
      <c r="BI292" s="82" t="e">
        <f t="shared" si="272"/>
        <v>#N/A</v>
      </c>
      <c r="BJ292" s="78" t="e">
        <f t="shared" si="273"/>
        <v>#N/A</v>
      </c>
      <c r="BK292" s="78" t="e">
        <f t="shared" si="274"/>
        <v>#N/A</v>
      </c>
      <c r="BL292" s="19" t="e">
        <f t="shared" si="275"/>
        <v>#N/A</v>
      </c>
      <c r="BM292" s="11" t="e">
        <f t="shared" si="267"/>
        <v>#N/A</v>
      </c>
      <c r="BN292" s="15" t="e">
        <f>INDEX(Foglio2!$AC:$AD,MATCH(B292,Foglio2!$AC:$AC,0),2)</f>
        <v>#N/A</v>
      </c>
      <c r="BO292" s="91"/>
      <c r="BP292" s="91"/>
      <c r="BQ292" s="19" t="e">
        <f t="shared" si="256"/>
        <v>#N/A</v>
      </c>
      <c r="BR292" s="19" t="str">
        <f t="shared" si="257"/>
        <v>si</v>
      </c>
      <c r="BS292" s="78" t="e">
        <f t="shared" si="258"/>
        <v>#N/A</v>
      </c>
      <c r="BT292" s="78" t="e">
        <f t="shared" si="259"/>
        <v>#N/A</v>
      </c>
      <c r="BU292" s="11" t="e">
        <f t="shared" si="260"/>
        <v>#N/A</v>
      </c>
      <c r="BV292" s="92"/>
      <c r="BW292" s="92"/>
      <c r="BX292" s="82" t="str" cm="1">
        <f t="array" ref="BX292">_xlfn.IFS('indicatori output 1.2'!BW292=0, "si", OR('Indicatori target 1.2'!K292="err",'Indicatori target 1.2'!L292="err"), "no", AND('indicatori output 1.2'!BW292&gt;0, 'Indicatori target 1.2'!K292&lt;&gt;'Indicatori target 1.2'!L292), "no", AND('indicatori output 1.2'!BW292&gt;0,'Indicatori target 1.2'!K292='Indicatori target 1.2'!L292), "si")</f>
        <v>si</v>
      </c>
      <c r="BY292" s="82" t="str">
        <f t="shared" si="276"/>
        <v>si</v>
      </c>
      <c r="BZ292" s="78">
        <f t="shared" si="277"/>
        <v>0</v>
      </c>
      <c r="CA292" s="78">
        <f t="shared" si="278"/>
        <v>0</v>
      </c>
    </row>
    <row r="293" spans="1:79" x14ac:dyDescent="0.3">
      <c r="A293"/>
      <c r="B293"/>
      <c r="C293" s="10" t="e">
        <f>INDEX(Foglio2!$B:$C,MATCH('indicatori output 1.2'!B293,Foglio2!$B:$B,0),2)</f>
        <v>#N/A</v>
      </c>
      <c r="D293" s="10" t="e">
        <f>INDEX(Foglio4!$C:$D,MATCH('indicatori output 1.2'!B293,Foglio4!$C:$C,0),2)</f>
        <v>#N/A</v>
      </c>
      <c r="E293" s="91"/>
      <c r="F293" s="91"/>
      <c r="G293" s="19" t="e">
        <f t="shared" si="232"/>
        <v>#N/A</v>
      </c>
      <c r="H293" s="19" t="str">
        <f t="shared" si="233"/>
        <v>si</v>
      </c>
      <c r="I293" s="19" t="e">
        <f t="shared" si="268"/>
        <v>#N/A</v>
      </c>
      <c r="J293" s="19" t="e" cm="1">
        <f t="array" ref="J293">_xlfn.IFS(D293=F293,"uguale",D293&lt;F293,"regis maggiore",D293&gt;F293,"regis minore")</f>
        <v>#N/A</v>
      </c>
      <c r="K293" s="78" t="e">
        <f t="shared" si="269"/>
        <v>#N/A</v>
      </c>
      <c r="L293" s="78" t="e">
        <f t="shared" si="270"/>
        <v>#N/A</v>
      </c>
      <c r="M293" s="11" t="e">
        <f t="shared" si="261"/>
        <v>#N/A</v>
      </c>
      <c r="N293" s="15" t="e">
        <f>INDEX(Foglio2!$F:$G,MATCH(B293,Foglio2!$F:$F,0),2)</f>
        <v>#N/A</v>
      </c>
      <c r="O293" s="91"/>
      <c r="P293" s="91"/>
      <c r="Q293" s="19" t="e">
        <f t="shared" si="234"/>
        <v>#N/A</v>
      </c>
      <c r="R293" s="19" t="str" cm="1">
        <f t="array" ref="R293">_xlfn.IFS(P293=0,"si", AND(1&lt;P293, P293&lt;=O293),"si", OR(P293=1, P293&gt;O293),"no")</f>
        <v>si</v>
      </c>
      <c r="S293" s="78" t="e">
        <f t="shared" si="235"/>
        <v>#N/A</v>
      </c>
      <c r="T293" s="78" t="e">
        <f t="shared" si="236"/>
        <v>#N/A</v>
      </c>
      <c r="U293" s="11" t="e">
        <f t="shared" si="237"/>
        <v>#N/A</v>
      </c>
      <c r="V293" s="15" t="e">
        <f>INDEX(Foglio2!$J:$K,MATCH(B293,Foglio2!$J:$J,0),2)</f>
        <v>#N/A</v>
      </c>
      <c r="W293" s="91"/>
      <c r="X293" s="91"/>
      <c r="Y293" s="19" t="e">
        <f t="shared" si="238"/>
        <v>#N/A</v>
      </c>
      <c r="Z293" s="19" t="str">
        <f t="shared" si="239"/>
        <v>si</v>
      </c>
      <c r="AA293" s="78" t="e">
        <f t="shared" si="240"/>
        <v>#N/A</v>
      </c>
      <c r="AB293" s="78" t="e">
        <f t="shared" si="262"/>
        <v>#N/A</v>
      </c>
      <c r="AC293" s="19" t="e">
        <f t="shared" si="271"/>
        <v>#N/A</v>
      </c>
      <c r="AD293" s="11" t="e">
        <f t="shared" si="263"/>
        <v>#N/A</v>
      </c>
      <c r="AE293" s="15" t="e">
        <f>INDEX(Foglio2!$N:$O,MATCH(B293,Foglio2!$N:$N,0),2)</f>
        <v>#N/A</v>
      </c>
      <c r="AF293" s="91"/>
      <c r="AG293" s="91"/>
      <c r="AH293" s="19" t="e">
        <f t="shared" si="241"/>
        <v>#N/A</v>
      </c>
      <c r="AI293" s="19" t="str">
        <f t="shared" si="242"/>
        <v>si</v>
      </c>
      <c r="AJ293" s="78" t="e">
        <f t="shared" si="243"/>
        <v>#N/A</v>
      </c>
      <c r="AK293" s="78" t="e">
        <f t="shared" si="264"/>
        <v>#N/A</v>
      </c>
      <c r="AL293" s="19" t="e">
        <f t="shared" si="265"/>
        <v>#N/A</v>
      </c>
      <c r="AM293" s="11" t="e">
        <f t="shared" si="266"/>
        <v>#N/A</v>
      </c>
      <c r="AN293" s="15" t="e">
        <f>INDEX(Foglio2!$R:$S,MATCH(B293,Foglio2!$R:$R,0),2)</f>
        <v>#N/A</v>
      </c>
      <c r="AO293" s="91"/>
      <c r="AP293" s="91"/>
      <c r="AQ293" s="19" t="e">
        <f t="shared" si="244"/>
        <v>#N/A</v>
      </c>
      <c r="AR293" s="19" t="str">
        <f t="shared" si="245"/>
        <v>si</v>
      </c>
      <c r="AS293" s="78" t="e">
        <f t="shared" si="246"/>
        <v>#N/A</v>
      </c>
      <c r="AT293" s="78" t="e">
        <f t="shared" si="247"/>
        <v>#N/A</v>
      </c>
      <c r="AU293" s="11" t="e">
        <f t="shared" si="248"/>
        <v>#N/A</v>
      </c>
      <c r="AV293" s="15" t="e">
        <f>INDEX(Foglio2!$V:$W,MATCH(B293,Foglio2!$V:$V,0),2)</f>
        <v>#N/A</v>
      </c>
      <c r="AW293" s="91"/>
      <c r="AX293" s="91"/>
      <c r="AY293" s="19" t="e">
        <f t="shared" si="249"/>
        <v>#N/A</v>
      </c>
      <c r="AZ293" s="19" t="str">
        <f t="shared" si="250"/>
        <v>si</v>
      </c>
      <c r="BA293" s="78" t="e">
        <f t="shared" si="251"/>
        <v>#N/A</v>
      </c>
      <c r="BB293" s="78" t="e">
        <f t="shared" si="252"/>
        <v>#N/A</v>
      </c>
      <c r="BC293" s="11" t="e">
        <f t="shared" si="253"/>
        <v>#N/A</v>
      </c>
      <c r="BD293" s="15" t="e">
        <f>INDEX(Foglio2!$Z:$AA,MATCH(B293,Foglio2!$Z:$Z,0),2)</f>
        <v>#N/A</v>
      </c>
      <c r="BE293" s="91"/>
      <c r="BF293" s="91"/>
      <c r="BG293" s="19" t="e">
        <f t="shared" si="254"/>
        <v>#N/A</v>
      </c>
      <c r="BH293" s="19" t="str">
        <f t="shared" si="255"/>
        <v>si</v>
      </c>
      <c r="BI293" s="82" t="e">
        <f t="shared" si="272"/>
        <v>#N/A</v>
      </c>
      <c r="BJ293" s="78" t="e">
        <f t="shared" si="273"/>
        <v>#N/A</v>
      </c>
      <c r="BK293" s="78" t="e">
        <f t="shared" si="274"/>
        <v>#N/A</v>
      </c>
      <c r="BL293" s="19" t="e">
        <f t="shared" si="275"/>
        <v>#N/A</v>
      </c>
      <c r="BM293" s="11" t="e">
        <f t="shared" si="267"/>
        <v>#N/A</v>
      </c>
      <c r="BN293" s="15" t="e">
        <f>INDEX(Foglio2!$AC:$AD,MATCH(B293,Foglio2!$AC:$AC,0),2)</f>
        <v>#N/A</v>
      </c>
      <c r="BO293" s="91"/>
      <c r="BP293" s="91"/>
      <c r="BQ293" s="19" t="e">
        <f t="shared" si="256"/>
        <v>#N/A</v>
      </c>
      <c r="BR293" s="19" t="str">
        <f t="shared" si="257"/>
        <v>si</v>
      </c>
      <c r="BS293" s="78" t="e">
        <f t="shared" si="258"/>
        <v>#N/A</v>
      </c>
      <c r="BT293" s="78" t="e">
        <f t="shared" si="259"/>
        <v>#N/A</v>
      </c>
      <c r="BU293" s="11" t="e">
        <f t="shared" si="260"/>
        <v>#N/A</v>
      </c>
      <c r="BV293" s="92"/>
      <c r="BW293" s="92"/>
      <c r="BX293" s="82" t="str" cm="1">
        <f t="array" ref="BX293">_xlfn.IFS('indicatori output 1.2'!BW293=0, "si", OR('Indicatori target 1.2'!K293="err",'Indicatori target 1.2'!L293="err"), "no", AND('indicatori output 1.2'!BW293&gt;0, 'Indicatori target 1.2'!K293&lt;&gt;'Indicatori target 1.2'!L293), "no", AND('indicatori output 1.2'!BW293&gt;0,'Indicatori target 1.2'!K293='Indicatori target 1.2'!L293), "si")</f>
        <v>si</v>
      </c>
      <c r="BY293" s="82" t="str">
        <f t="shared" si="276"/>
        <v>si</v>
      </c>
      <c r="BZ293" s="78">
        <f t="shared" si="277"/>
        <v>0</v>
      </c>
      <c r="CA293" s="78">
        <f t="shared" si="278"/>
        <v>0</v>
      </c>
    </row>
    <row r="294" spans="1:79" x14ac:dyDescent="0.3">
      <c r="A294"/>
      <c r="B294"/>
      <c r="C294" s="10" t="e">
        <f>INDEX(Foglio2!$B:$C,MATCH('indicatori output 1.2'!B294,Foglio2!$B:$B,0),2)</f>
        <v>#N/A</v>
      </c>
      <c r="D294" s="10" t="e">
        <f>INDEX(Foglio4!$C:$D,MATCH('indicatori output 1.2'!B294,Foglio4!$C:$C,0),2)</f>
        <v>#N/A</v>
      </c>
      <c r="E294" s="91"/>
      <c r="F294" s="91"/>
      <c r="G294" s="19" t="e">
        <f t="shared" si="232"/>
        <v>#N/A</v>
      </c>
      <c r="H294" s="19" t="str">
        <f t="shared" si="233"/>
        <v>si</v>
      </c>
      <c r="I294" s="19" t="e">
        <f t="shared" si="268"/>
        <v>#N/A</v>
      </c>
      <c r="J294" s="19" t="e" cm="1">
        <f t="array" ref="J294">_xlfn.IFS(D294=F294,"uguale",D294&lt;F294,"regis maggiore",D294&gt;F294,"regis minore")</f>
        <v>#N/A</v>
      </c>
      <c r="K294" s="78" t="e">
        <f t="shared" si="269"/>
        <v>#N/A</v>
      </c>
      <c r="L294" s="78" t="e">
        <f t="shared" si="270"/>
        <v>#N/A</v>
      </c>
      <c r="M294" s="11" t="e">
        <f t="shared" si="261"/>
        <v>#N/A</v>
      </c>
      <c r="N294" s="15" t="e">
        <f>INDEX(Foglio2!$F:$G,MATCH(B294,Foglio2!$F:$F,0),2)</f>
        <v>#N/A</v>
      </c>
      <c r="O294" s="91"/>
      <c r="P294" s="91"/>
      <c r="Q294" s="19" t="e">
        <f t="shared" si="234"/>
        <v>#N/A</v>
      </c>
      <c r="R294" s="19" t="str" cm="1">
        <f t="array" ref="R294">_xlfn.IFS(P294=0,"si", AND(1&lt;P294, P294&lt;=O294),"si", OR(P294=1, P294&gt;O294),"no")</f>
        <v>si</v>
      </c>
      <c r="S294" s="78" t="e">
        <f t="shared" si="235"/>
        <v>#N/A</v>
      </c>
      <c r="T294" s="78" t="e">
        <f t="shared" si="236"/>
        <v>#N/A</v>
      </c>
      <c r="U294" s="11" t="e">
        <f t="shared" si="237"/>
        <v>#N/A</v>
      </c>
      <c r="V294" s="15" t="e">
        <f>INDEX(Foglio2!$J:$K,MATCH(B294,Foglio2!$J:$J,0),2)</f>
        <v>#N/A</v>
      </c>
      <c r="W294" s="91"/>
      <c r="X294" s="91"/>
      <c r="Y294" s="19" t="e">
        <f t="shared" si="238"/>
        <v>#N/A</v>
      </c>
      <c r="Z294" s="19" t="str">
        <f t="shared" si="239"/>
        <v>si</v>
      </c>
      <c r="AA294" s="78" t="e">
        <f t="shared" si="240"/>
        <v>#N/A</v>
      </c>
      <c r="AB294" s="78" t="e">
        <f t="shared" si="262"/>
        <v>#N/A</v>
      </c>
      <c r="AC294" s="19" t="e">
        <f t="shared" si="271"/>
        <v>#N/A</v>
      </c>
      <c r="AD294" s="11" t="e">
        <f t="shared" si="263"/>
        <v>#N/A</v>
      </c>
      <c r="AE294" s="15" t="e">
        <f>INDEX(Foglio2!$N:$O,MATCH(B294,Foglio2!$N:$N,0),2)</f>
        <v>#N/A</v>
      </c>
      <c r="AF294" s="91"/>
      <c r="AG294" s="91"/>
      <c r="AH294" s="19" t="e">
        <f t="shared" si="241"/>
        <v>#N/A</v>
      </c>
      <c r="AI294" s="19" t="str">
        <f t="shared" si="242"/>
        <v>si</v>
      </c>
      <c r="AJ294" s="78" t="e">
        <f t="shared" si="243"/>
        <v>#N/A</v>
      </c>
      <c r="AK294" s="78" t="e">
        <f t="shared" si="264"/>
        <v>#N/A</v>
      </c>
      <c r="AL294" s="19" t="e">
        <f t="shared" si="265"/>
        <v>#N/A</v>
      </c>
      <c r="AM294" s="11" t="e">
        <f t="shared" si="266"/>
        <v>#N/A</v>
      </c>
      <c r="AN294" s="15" t="e">
        <f>INDEX(Foglio2!$R:$S,MATCH(B294,Foglio2!$R:$R,0),2)</f>
        <v>#N/A</v>
      </c>
      <c r="AO294" s="91"/>
      <c r="AP294" s="91"/>
      <c r="AQ294" s="19" t="e">
        <f t="shared" si="244"/>
        <v>#N/A</v>
      </c>
      <c r="AR294" s="19" t="str">
        <f t="shared" si="245"/>
        <v>si</v>
      </c>
      <c r="AS294" s="78" t="e">
        <f t="shared" si="246"/>
        <v>#N/A</v>
      </c>
      <c r="AT294" s="78" t="e">
        <f t="shared" si="247"/>
        <v>#N/A</v>
      </c>
      <c r="AU294" s="11" t="e">
        <f t="shared" si="248"/>
        <v>#N/A</v>
      </c>
      <c r="AV294" s="15" t="e">
        <f>INDEX(Foglio2!$V:$W,MATCH(B294,Foglio2!$V:$V,0),2)</f>
        <v>#N/A</v>
      </c>
      <c r="AW294" s="91"/>
      <c r="AX294" s="91"/>
      <c r="AY294" s="19" t="e">
        <f t="shared" si="249"/>
        <v>#N/A</v>
      </c>
      <c r="AZ294" s="19" t="str">
        <f t="shared" si="250"/>
        <v>si</v>
      </c>
      <c r="BA294" s="78" t="e">
        <f t="shared" si="251"/>
        <v>#N/A</v>
      </c>
      <c r="BB294" s="78" t="e">
        <f t="shared" si="252"/>
        <v>#N/A</v>
      </c>
      <c r="BC294" s="11" t="e">
        <f t="shared" si="253"/>
        <v>#N/A</v>
      </c>
      <c r="BD294" s="15" t="e">
        <f>INDEX(Foglio2!$Z:$AA,MATCH(B294,Foglio2!$Z:$Z,0),2)</f>
        <v>#N/A</v>
      </c>
      <c r="BE294" s="91"/>
      <c r="BF294" s="91"/>
      <c r="BG294" s="19" t="e">
        <f t="shared" si="254"/>
        <v>#N/A</v>
      </c>
      <c r="BH294" s="19" t="str">
        <f t="shared" si="255"/>
        <v>si</v>
      </c>
      <c r="BI294" s="82" t="e">
        <f t="shared" si="272"/>
        <v>#N/A</v>
      </c>
      <c r="BJ294" s="78" t="e">
        <f t="shared" si="273"/>
        <v>#N/A</v>
      </c>
      <c r="BK294" s="78" t="e">
        <f t="shared" si="274"/>
        <v>#N/A</v>
      </c>
      <c r="BL294" s="19" t="e">
        <f t="shared" si="275"/>
        <v>#N/A</v>
      </c>
      <c r="BM294" s="11" t="e">
        <f t="shared" si="267"/>
        <v>#N/A</v>
      </c>
      <c r="BN294" s="15" t="e">
        <f>INDEX(Foglio2!$AC:$AD,MATCH(B294,Foglio2!$AC:$AC,0),2)</f>
        <v>#N/A</v>
      </c>
      <c r="BO294" s="91"/>
      <c r="BP294" s="91"/>
      <c r="BQ294" s="19" t="e">
        <f t="shared" si="256"/>
        <v>#N/A</v>
      </c>
      <c r="BR294" s="19" t="str">
        <f t="shared" si="257"/>
        <v>si</v>
      </c>
      <c r="BS294" s="78" t="e">
        <f t="shared" si="258"/>
        <v>#N/A</v>
      </c>
      <c r="BT294" s="78" t="e">
        <f t="shared" si="259"/>
        <v>#N/A</v>
      </c>
      <c r="BU294" s="11" t="e">
        <f t="shared" si="260"/>
        <v>#N/A</v>
      </c>
      <c r="BV294" s="92"/>
      <c r="BW294" s="92"/>
      <c r="BX294" s="82" t="str" cm="1">
        <f t="array" ref="BX294">_xlfn.IFS('indicatori output 1.2'!BW294=0, "si", OR('Indicatori target 1.2'!K294="err",'Indicatori target 1.2'!L294="err"), "no", AND('indicatori output 1.2'!BW294&gt;0, 'Indicatori target 1.2'!K294&lt;&gt;'Indicatori target 1.2'!L294), "no", AND('indicatori output 1.2'!BW294&gt;0,'Indicatori target 1.2'!K294='Indicatori target 1.2'!L294), "si")</f>
        <v>si</v>
      </c>
      <c r="BY294" s="82" t="str">
        <f t="shared" si="276"/>
        <v>si</v>
      </c>
      <c r="BZ294" s="78">
        <f t="shared" si="277"/>
        <v>0</v>
      </c>
      <c r="CA294" s="78">
        <f t="shared" si="278"/>
        <v>0</v>
      </c>
    </row>
    <row r="295" spans="1:79" x14ac:dyDescent="0.3">
      <c r="A295"/>
      <c r="B295"/>
      <c r="C295" s="10" t="e">
        <f>INDEX(Foglio2!$B:$C,MATCH('indicatori output 1.2'!B295,Foglio2!$B:$B,0),2)</f>
        <v>#N/A</v>
      </c>
      <c r="D295" s="10" t="e">
        <f>INDEX(Foglio4!$C:$D,MATCH('indicatori output 1.2'!B295,Foglio4!$C:$C,0),2)</f>
        <v>#N/A</v>
      </c>
      <c r="E295" s="91"/>
      <c r="F295" s="91"/>
      <c r="G295" s="19" t="e">
        <f t="shared" si="232"/>
        <v>#N/A</v>
      </c>
      <c r="H295" s="19" t="str">
        <f t="shared" si="233"/>
        <v>si</v>
      </c>
      <c r="I295" s="19" t="e">
        <f t="shared" si="268"/>
        <v>#N/A</v>
      </c>
      <c r="J295" s="19" t="e" cm="1">
        <f t="array" ref="J295">_xlfn.IFS(D295=F295,"uguale",D295&lt;F295,"regis maggiore",D295&gt;F295,"regis minore")</f>
        <v>#N/A</v>
      </c>
      <c r="K295" s="78" t="e">
        <f t="shared" si="269"/>
        <v>#N/A</v>
      </c>
      <c r="L295" s="78" t="e">
        <f t="shared" si="270"/>
        <v>#N/A</v>
      </c>
      <c r="M295" s="11" t="e">
        <f t="shared" si="261"/>
        <v>#N/A</v>
      </c>
      <c r="N295" s="15" t="e">
        <f>INDEX(Foglio2!$F:$G,MATCH(B295,Foglio2!$F:$F,0),2)</f>
        <v>#N/A</v>
      </c>
      <c r="O295" s="91"/>
      <c r="P295" s="91"/>
      <c r="Q295" s="19" t="e">
        <f t="shared" si="234"/>
        <v>#N/A</v>
      </c>
      <c r="R295" s="19" t="str" cm="1">
        <f t="array" ref="R295">_xlfn.IFS(P295=0,"si", AND(1&lt;P295, P295&lt;=O295),"si", OR(P295=1, P295&gt;O295),"no")</f>
        <v>si</v>
      </c>
      <c r="S295" s="78" t="e">
        <f t="shared" si="235"/>
        <v>#N/A</v>
      </c>
      <c r="T295" s="78" t="e">
        <f t="shared" si="236"/>
        <v>#N/A</v>
      </c>
      <c r="U295" s="11" t="e">
        <f t="shared" si="237"/>
        <v>#N/A</v>
      </c>
      <c r="V295" s="15" t="e">
        <f>INDEX(Foglio2!$J:$K,MATCH(B295,Foglio2!$J:$J,0),2)</f>
        <v>#N/A</v>
      </c>
      <c r="W295" s="91"/>
      <c r="X295" s="91"/>
      <c r="Y295" s="19" t="e">
        <f t="shared" si="238"/>
        <v>#N/A</v>
      </c>
      <c r="Z295" s="19" t="str">
        <f t="shared" si="239"/>
        <v>si</v>
      </c>
      <c r="AA295" s="78" t="e">
        <f t="shared" si="240"/>
        <v>#N/A</v>
      </c>
      <c r="AB295" s="78" t="e">
        <f t="shared" si="262"/>
        <v>#N/A</v>
      </c>
      <c r="AC295" s="19" t="e">
        <f t="shared" si="271"/>
        <v>#N/A</v>
      </c>
      <c r="AD295" s="11" t="e">
        <f t="shared" si="263"/>
        <v>#N/A</v>
      </c>
      <c r="AE295" s="15" t="e">
        <f>INDEX(Foglio2!$N:$O,MATCH(B295,Foglio2!$N:$N,0),2)</f>
        <v>#N/A</v>
      </c>
      <c r="AF295" s="91"/>
      <c r="AG295" s="91"/>
      <c r="AH295" s="19" t="e">
        <f t="shared" si="241"/>
        <v>#N/A</v>
      </c>
      <c r="AI295" s="19" t="str">
        <f t="shared" si="242"/>
        <v>si</v>
      </c>
      <c r="AJ295" s="78" t="e">
        <f t="shared" si="243"/>
        <v>#N/A</v>
      </c>
      <c r="AK295" s="78" t="e">
        <f t="shared" si="264"/>
        <v>#N/A</v>
      </c>
      <c r="AL295" s="19" t="e">
        <f t="shared" si="265"/>
        <v>#N/A</v>
      </c>
      <c r="AM295" s="11" t="e">
        <f t="shared" si="266"/>
        <v>#N/A</v>
      </c>
      <c r="AN295" s="15" t="e">
        <f>INDEX(Foglio2!$R:$S,MATCH(B295,Foglio2!$R:$R,0),2)</f>
        <v>#N/A</v>
      </c>
      <c r="AO295" s="91"/>
      <c r="AP295" s="91"/>
      <c r="AQ295" s="19" t="e">
        <f t="shared" si="244"/>
        <v>#N/A</v>
      </c>
      <c r="AR295" s="19" t="str">
        <f t="shared" si="245"/>
        <v>si</v>
      </c>
      <c r="AS295" s="78" t="e">
        <f t="shared" si="246"/>
        <v>#N/A</v>
      </c>
      <c r="AT295" s="78" t="e">
        <f t="shared" si="247"/>
        <v>#N/A</v>
      </c>
      <c r="AU295" s="11" t="e">
        <f t="shared" si="248"/>
        <v>#N/A</v>
      </c>
      <c r="AV295" s="15" t="e">
        <f>INDEX(Foglio2!$V:$W,MATCH(B295,Foglio2!$V:$V,0),2)</f>
        <v>#N/A</v>
      </c>
      <c r="AW295" s="91"/>
      <c r="AX295" s="91"/>
      <c r="AY295" s="19" t="e">
        <f t="shared" si="249"/>
        <v>#N/A</v>
      </c>
      <c r="AZ295" s="19" t="str">
        <f t="shared" si="250"/>
        <v>si</v>
      </c>
      <c r="BA295" s="78" t="e">
        <f t="shared" si="251"/>
        <v>#N/A</v>
      </c>
      <c r="BB295" s="78" t="e">
        <f t="shared" si="252"/>
        <v>#N/A</v>
      </c>
      <c r="BC295" s="11" t="e">
        <f t="shared" si="253"/>
        <v>#N/A</v>
      </c>
      <c r="BD295" s="15" t="e">
        <f>INDEX(Foglio2!$Z:$AA,MATCH(B295,Foglio2!$Z:$Z,0),2)</f>
        <v>#N/A</v>
      </c>
      <c r="BE295" s="91"/>
      <c r="BF295" s="91"/>
      <c r="BG295" s="19" t="e">
        <f t="shared" si="254"/>
        <v>#N/A</v>
      </c>
      <c r="BH295" s="19" t="str">
        <f t="shared" si="255"/>
        <v>si</v>
      </c>
      <c r="BI295" s="82" t="e">
        <f t="shared" si="272"/>
        <v>#N/A</v>
      </c>
      <c r="BJ295" s="78" t="e">
        <f t="shared" si="273"/>
        <v>#N/A</v>
      </c>
      <c r="BK295" s="78" t="e">
        <f t="shared" si="274"/>
        <v>#N/A</v>
      </c>
      <c r="BL295" s="19" t="e">
        <f t="shared" si="275"/>
        <v>#N/A</v>
      </c>
      <c r="BM295" s="11" t="e">
        <f t="shared" si="267"/>
        <v>#N/A</v>
      </c>
      <c r="BN295" s="15" t="e">
        <f>INDEX(Foglio2!$AC:$AD,MATCH(B295,Foglio2!$AC:$AC,0),2)</f>
        <v>#N/A</v>
      </c>
      <c r="BO295" s="91"/>
      <c r="BP295" s="91"/>
      <c r="BQ295" s="19" t="e">
        <f t="shared" si="256"/>
        <v>#N/A</v>
      </c>
      <c r="BR295" s="19" t="str">
        <f t="shared" si="257"/>
        <v>si</v>
      </c>
      <c r="BS295" s="78" t="e">
        <f t="shared" si="258"/>
        <v>#N/A</v>
      </c>
      <c r="BT295" s="78" t="e">
        <f t="shared" si="259"/>
        <v>#N/A</v>
      </c>
      <c r="BU295" s="11" t="e">
        <f t="shared" si="260"/>
        <v>#N/A</v>
      </c>
      <c r="BV295" s="92"/>
      <c r="BW295" s="92"/>
      <c r="BX295" s="82" t="str" cm="1">
        <f t="array" ref="BX295">_xlfn.IFS('indicatori output 1.2'!BW295=0, "si", OR('Indicatori target 1.2'!K295="err",'Indicatori target 1.2'!L295="err"), "no", AND('indicatori output 1.2'!BW295&gt;0, 'Indicatori target 1.2'!K295&lt;&gt;'Indicatori target 1.2'!L295), "no", AND('indicatori output 1.2'!BW295&gt;0,'Indicatori target 1.2'!K295='Indicatori target 1.2'!L295), "si")</f>
        <v>si</v>
      </c>
      <c r="BY295" s="82" t="str">
        <f t="shared" si="276"/>
        <v>si</v>
      </c>
      <c r="BZ295" s="78">
        <f t="shared" si="277"/>
        <v>0</v>
      </c>
      <c r="CA295" s="78">
        <f t="shared" si="278"/>
        <v>0</v>
      </c>
    </row>
    <row r="296" spans="1:79" x14ac:dyDescent="0.3">
      <c r="A296"/>
      <c r="B296"/>
      <c r="C296" s="10" t="e">
        <f>INDEX(Foglio2!$B:$C,MATCH('indicatori output 1.2'!B296,Foglio2!$B:$B,0),2)</f>
        <v>#N/A</v>
      </c>
      <c r="D296" s="10" t="e">
        <f>INDEX(Foglio4!$C:$D,MATCH('indicatori output 1.2'!B296,Foglio4!$C:$C,0),2)</f>
        <v>#N/A</v>
      </c>
      <c r="E296" s="91"/>
      <c r="F296" s="91"/>
      <c r="G296" s="19" t="e">
        <f t="shared" si="232"/>
        <v>#N/A</v>
      </c>
      <c r="H296" s="19" t="str">
        <f t="shared" si="233"/>
        <v>si</v>
      </c>
      <c r="I296" s="19" t="e">
        <f t="shared" si="268"/>
        <v>#N/A</v>
      </c>
      <c r="J296" s="19" t="e" cm="1">
        <f t="array" ref="J296">_xlfn.IFS(D296=F296,"uguale",D296&lt;F296,"regis maggiore",D296&gt;F296,"regis minore")</f>
        <v>#N/A</v>
      </c>
      <c r="K296" s="78" t="e">
        <f t="shared" si="269"/>
        <v>#N/A</v>
      </c>
      <c r="L296" s="78" t="e">
        <f t="shared" si="270"/>
        <v>#N/A</v>
      </c>
      <c r="M296" s="11" t="e">
        <f t="shared" si="261"/>
        <v>#N/A</v>
      </c>
      <c r="N296" s="15" t="e">
        <f>INDEX(Foglio2!$F:$G,MATCH(B296,Foglio2!$F:$F,0),2)</f>
        <v>#N/A</v>
      </c>
      <c r="O296" s="91"/>
      <c r="P296" s="91"/>
      <c r="Q296" s="19" t="e">
        <f t="shared" si="234"/>
        <v>#N/A</v>
      </c>
      <c r="R296" s="19" t="str" cm="1">
        <f t="array" ref="R296">_xlfn.IFS(P296=0,"si", AND(1&lt;P296, P296&lt;=O296),"si", OR(P296=1, P296&gt;O296),"no")</f>
        <v>si</v>
      </c>
      <c r="S296" s="78" t="e">
        <f t="shared" si="235"/>
        <v>#N/A</v>
      </c>
      <c r="T296" s="78" t="e">
        <f t="shared" si="236"/>
        <v>#N/A</v>
      </c>
      <c r="U296" s="11" t="e">
        <f t="shared" si="237"/>
        <v>#N/A</v>
      </c>
      <c r="V296" s="15" t="e">
        <f>INDEX(Foglio2!$J:$K,MATCH(B296,Foglio2!$J:$J,0),2)</f>
        <v>#N/A</v>
      </c>
      <c r="W296" s="91"/>
      <c r="X296" s="91"/>
      <c r="Y296" s="19" t="e">
        <f t="shared" si="238"/>
        <v>#N/A</v>
      </c>
      <c r="Z296" s="19" t="str">
        <f t="shared" si="239"/>
        <v>si</v>
      </c>
      <c r="AA296" s="78" t="e">
        <f t="shared" si="240"/>
        <v>#N/A</v>
      </c>
      <c r="AB296" s="78" t="e">
        <f t="shared" si="262"/>
        <v>#N/A</v>
      </c>
      <c r="AC296" s="19" t="e">
        <f t="shared" si="271"/>
        <v>#N/A</v>
      </c>
      <c r="AD296" s="11" t="e">
        <f t="shared" si="263"/>
        <v>#N/A</v>
      </c>
      <c r="AE296" s="15" t="e">
        <f>INDEX(Foglio2!$N:$O,MATCH(B296,Foglio2!$N:$N,0),2)</f>
        <v>#N/A</v>
      </c>
      <c r="AF296" s="91"/>
      <c r="AG296" s="91"/>
      <c r="AH296" s="19" t="e">
        <f t="shared" si="241"/>
        <v>#N/A</v>
      </c>
      <c r="AI296" s="19" t="str">
        <f t="shared" si="242"/>
        <v>si</v>
      </c>
      <c r="AJ296" s="78" t="e">
        <f t="shared" si="243"/>
        <v>#N/A</v>
      </c>
      <c r="AK296" s="78" t="e">
        <f t="shared" si="264"/>
        <v>#N/A</v>
      </c>
      <c r="AL296" s="19" t="e">
        <f t="shared" si="265"/>
        <v>#N/A</v>
      </c>
      <c r="AM296" s="11" t="e">
        <f t="shared" si="266"/>
        <v>#N/A</v>
      </c>
      <c r="AN296" s="15" t="e">
        <f>INDEX(Foglio2!$R:$S,MATCH(B296,Foglio2!$R:$R,0),2)</f>
        <v>#N/A</v>
      </c>
      <c r="AO296" s="91"/>
      <c r="AP296" s="91"/>
      <c r="AQ296" s="19" t="e">
        <f t="shared" si="244"/>
        <v>#N/A</v>
      </c>
      <c r="AR296" s="19" t="str">
        <f t="shared" si="245"/>
        <v>si</v>
      </c>
      <c r="AS296" s="78" t="e">
        <f t="shared" si="246"/>
        <v>#N/A</v>
      </c>
      <c r="AT296" s="78" t="e">
        <f t="shared" si="247"/>
        <v>#N/A</v>
      </c>
      <c r="AU296" s="11" t="e">
        <f t="shared" si="248"/>
        <v>#N/A</v>
      </c>
      <c r="AV296" s="15" t="e">
        <f>INDEX(Foglio2!$V:$W,MATCH(B296,Foglio2!$V:$V,0),2)</f>
        <v>#N/A</v>
      </c>
      <c r="AW296" s="91"/>
      <c r="AX296" s="91"/>
      <c r="AY296" s="19" t="e">
        <f t="shared" si="249"/>
        <v>#N/A</v>
      </c>
      <c r="AZ296" s="19" t="str">
        <f t="shared" si="250"/>
        <v>si</v>
      </c>
      <c r="BA296" s="78" t="e">
        <f t="shared" si="251"/>
        <v>#N/A</v>
      </c>
      <c r="BB296" s="78" t="e">
        <f t="shared" si="252"/>
        <v>#N/A</v>
      </c>
      <c r="BC296" s="11" t="e">
        <f t="shared" si="253"/>
        <v>#N/A</v>
      </c>
      <c r="BD296" s="15" t="e">
        <f>INDEX(Foglio2!$Z:$AA,MATCH(B296,Foglio2!$Z:$Z,0),2)</f>
        <v>#N/A</v>
      </c>
      <c r="BE296" s="91"/>
      <c r="BF296" s="91"/>
      <c r="BG296" s="19" t="e">
        <f t="shared" si="254"/>
        <v>#N/A</v>
      </c>
      <c r="BH296" s="19" t="str">
        <f t="shared" si="255"/>
        <v>si</v>
      </c>
      <c r="BI296" s="82" t="e">
        <f t="shared" si="272"/>
        <v>#N/A</v>
      </c>
      <c r="BJ296" s="78" t="e">
        <f t="shared" si="273"/>
        <v>#N/A</v>
      </c>
      <c r="BK296" s="78" t="e">
        <f t="shared" si="274"/>
        <v>#N/A</v>
      </c>
      <c r="BL296" s="19" t="e">
        <f t="shared" si="275"/>
        <v>#N/A</v>
      </c>
      <c r="BM296" s="11" t="e">
        <f t="shared" si="267"/>
        <v>#N/A</v>
      </c>
      <c r="BN296" s="15" t="e">
        <f>INDEX(Foglio2!$AC:$AD,MATCH(B296,Foglio2!$AC:$AC,0),2)</f>
        <v>#N/A</v>
      </c>
      <c r="BO296" s="91"/>
      <c r="BP296" s="91"/>
      <c r="BQ296" s="19" t="e">
        <f t="shared" si="256"/>
        <v>#N/A</v>
      </c>
      <c r="BR296" s="19" t="str">
        <f t="shared" si="257"/>
        <v>si</v>
      </c>
      <c r="BS296" s="78" t="e">
        <f t="shared" si="258"/>
        <v>#N/A</v>
      </c>
      <c r="BT296" s="78" t="e">
        <f t="shared" si="259"/>
        <v>#N/A</v>
      </c>
      <c r="BU296" s="11" t="e">
        <f t="shared" si="260"/>
        <v>#N/A</v>
      </c>
      <c r="BV296" s="92"/>
      <c r="BW296" s="92"/>
      <c r="BX296" s="82" t="str" cm="1">
        <f t="array" ref="BX296">_xlfn.IFS('indicatori output 1.2'!BW296=0, "si", OR('Indicatori target 1.2'!K296="err",'Indicatori target 1.2'!L296="err"), "no", AND('indicatori output 1.2'!BW296&gt;0, 'Indicatori target 1.2'!K296&lt;&gt;'Indicatori target 1.2'!L296), "no", AND('indicatori output 1.2'!BW296&gt;0,'Indicatori target 1.2'!K296='Indicatori target 1.2'!L296), "si")</f>
        <v>si</v>
      </c>
      <c r="BY296" s="82" t="str">
        <f t="shared" si="276"/>
        <v>si</v>
      </c>
      <c r="BZ296" s="78">
        <f t="shared" si="277"/>
        <v>0</v>
      </c>
      <c r="CA296" s="78">
        <f t="shared" si="278"/>
        <v>0</v>
      </c>
    </row>
    <row r="297" spans="1:79" x14ac:dyDescent="0.3">
      <c r="A297"/>
      <c r="B297"/>
      <c r="C297" s="10" t="e">
        <f>INDEX(Foglio2!$B:$C,MATCH('indicatori output 1.2'!B297,Foglio2!$B:$B,0),2)</f>
        <v>#N/A</v>
      </c>
      <c r="D297" s="10" t="e">
        <f>INDEX(Foglio4!$C:$D,MATCH('indicatori output 1.2'!B297,Foglio4!$C:$C,0),2)</f>
        <v>#N/A</v>
      </c>
      <c r="E297" s="91"/>
      <c r="F297" s="91"/>
      <c r="G297" s="19" t="e">
        <f t="shared" si="232"/>
        <v>#N/A</v>
      </c>
      <c r="H297" s="19" t="str">
        <f t="shared" si="233"/>
        <v>si</v>
      </c>
      <c r="I297" s="19" t="e">
        <f t="shared" si="268"/>
        <v>#N/A</v>
      </c>
      <c r="J297" s="19" t="e" cm="1">
        <f t="array" ref="J297">_xlfn.IFS(D297=F297,"uguale",D297&lt;F297,"regis maggiore",D297&gt;F297,"regis minore")</f>
        <v>#N/A</v>
      </c>
      <c r="K297" s="78" t="e">
        <f t="shared" si="269"/>
        <v>#N/A</v>
      </c>
      <c r="L297" s="78" t="e">
        <f t="shared" si="270"/>
        <v>#N/A</v>
      </c>
      <c r="M297" s="11" t="e">
        <f t="shared" si="261"/>
        <v>#N/A</v>
      </c>
      <c r="N297" s="15" t="e">
        <f>INDEX(Foglio2!$F:$G,MATCH(B297,Foglio2!$F:$F,0),2)</f>
        <v>#N/A</v>
      </c>
      <c r="O297" s="91"/>
      <c r="P297" s="91"/>
      <c r="Q297" s="19" t="e">
        <f t="shared" si="234"/>
        <v>#N/A</v>
      </c>
      <c r="R297" s="19" t="str" cm="1">
        <f t="array" ref="R297">_xlfn.IFS(P297=0,"si", AND(1&lt;P297, P297&lt;=O297),"si", OR(P297=1, P297&gt;O297),"no")</f>
        <v>si</v>
      </c>
      <c r="S297" s="78" t="e">
        <f t="shared" si="235"/>
        <v>#N/A</v>
      </c>
      <c r="T297" s="78" t="e">
        <f t="shared" si="236"/>
        <v>#N/A</v>
      </c>
      <c r="U297" s="11" t="e">
        <f t="shared" si="237"/>
        <v>#N/A</v>
      </c>
      <c r="V297" s="15" t="e">
        <f>INDEX(Foglio2!$J:$K,MATCH(B297,Foglio2!$J:$J,0),2)</f>
        <v>#N/A</v>
      </c>
      <c r="W297" s="91"/>
      <c r="X297" s="91"/>
      <c r="Y297" s="19" t="e">
        <f t="shared" si="238"/>
        <v>#N/A</v>
      </c>
      <c r="Z297" s="19" t="str">
        <f t="shared" si="239"/>
        <v>si</v>
      </c>
      <c r="AA297" s="78" t="e">
        <f t="shared" si="240"/>
        <v>#N/A</v>
      </c>
      <c r="AB297" s="78" t="e">
        <f t="shared" si="262"/>
        <v>#N/A</v>
      </c>
      <c r="AC297" s="19" t="e">
        <f t="shared" si="271"/>
        <v>#N/A</v>
      </c>
      <c r="AD297" s="11" t="e">
        <f t="shared" si="263"/>
        <v>#N/A</v>
      </c>
      <c r="AE297" s="15" t="e">
        <f>INDEX(Foglio2!$N:$O,MATCH(B297,Foglio2!$N:$N,0),2)</f>
        <v>#N/A</v>
      </c>
      <c r="AF297" s="91"/>
      <c r="AG297" s="91"/>
      <c r="AH297" s="19" t="e">
        <f t="shared" si="241"/>
        <v>#N/A</v>
      </c>
      <c r="AI297" s="19" t="str">
        <f t="shared" si="242"/>
        <v>si</v>
      </c>
      <c r="AJ297" s="78" t="e">
        <f t="shared" si="243"/>
        <v>#N/A</v>
      </c>
      <c r="AK297" s="78" t="e">
        <f t="shared" si="264"/>
        <v>#N/A</v>
      </c>
      <c r="AL297" s="19" t="e">
        <f t="shared" si="265"/>
        <v>#N/A</v>
      </c>
      <c r="AM297" s="11" t="e">
        <f t="shared" si="266"/>
        <v>#N/A</v>
      </c>
      <c r="AN297" s="15" t="e">
        <f>INDEX(Foglio2!$R:$S,MATCH(B297,Foglio2!$R:$R,0),2)</f>
        <v>#N/A</v>
      </c>
      <c r="AO297" s="91"/>
      <c r="AP297" s="91"/>
      <c r="AQ297" s="19" t="e">
        <f t="shared" si="244"/>
        <v>#N/A</v>
      </c>
      <c r="AR297" s="19" t="str">
        <f t="shared" si="245"/>
        <v>si</v>
      </c>
      <c r="AS297" s="78" t="e">
        <f t="shared" si="246"/>
        <v>#N/A</v>
      </c>
      <c r="AT297" s="78" t="e">
        <f t="shared" si="247"/>
        <v>#N/A</v>
      </c>
      <c r="AU297" s="11" t="e">
        <f t="shared" si="248"/>
        <v>#N/A</v>
      </c>
      <c r="AV297" s="15" t="e">
        <f>INDEX(Foglio2!$V:$W,MATCH(B297,Foglio2!$V:$V,0),2)</f>
        <v>#N/A</v>
      </c>
      <c r="AW297" s="91"/>
      <c r="AX297" s="91"/>
      <c r="AY297" s="19" t="e">
        <f t="shared" si="249"/>
        <v>#N/A</v>
      </c>
      <c r="AZ297" s="19" t="str">
        <f t="shared" si="250"/>
        <v>si</v>
      </c>
      <c r="BA297" s="78" t="e">
        <f t="shared" si="251"/>
        <v>#N/A</v>
      </c>
      <c r="BB297" s="78" t="e">
        <f t="shared" si="252"/>
        <v>#N/A</v>
      </c>
      <c r="BC297" s="11" t="e">
        <f t="shared" si="253"/>
        <v>#N/A</v>
      </c>
      <c r="BD297" s="15" t="e">
        <f>INDEX(Foglio2!$Z:$AA,MATCH(B297,Foglio2!$Z:$Z,0),2)</f>
        <v>#N/A</v>
      </c>
      <c r="BE297" s="91"/>
      <c r="BF297" s="91"/>
      <c r="BG297" s="19" t="e">
        <f t="shared" si="254"/>
        <v>#N/A</v>
      </c>
      <c r="BH297" s="19" t="str">
        <f t="shared" si="255"/>
        <v>si</v>
      </c>
      <c r="BI297" s="82" t="e">
        <f t="shared" si="272"/>
        <v>#N/A</v>
      </c>
      <c r="BJ297" s="78" t="e">
        <f t="shared" si="273"/>
        <v>#N/A</v>
      </c>
      <c r="BK297" s="78" t="e">
        <f t="shared" si="274"/>
        <v>#N/A</v>
      </c>
      <c r="BL297" s="19" t="e">
        <f t="shared" si="275"/>
        <v>#N/A</v>
      </c>
      <c r="BM297" s="11" t="e">
        <f t="shared" si="267"/>
        <v>#N/A</v>
      </c>
      <c r="BN297" s="15" t="e">
        <f>INDEX(Foglio2!$AC:$AD,MATCH(B297,Foglio2!$AC:$AC,0),2)</f>
        <v>#N/A</v>
      </c>
      <c r="BO297" s="91"/>
      <c r="BP297" s="91"/>
      <c r="BQ297" s="19" t="e">
        <f t="shared" si="256"/>
        <v>#N/A</v>
      </c>
      <c r="BR297" s="19" t="str">
        <f t="shared" si="257"/>
        <v>si</v>
      </c>
      <c r="BS297" s="78" t="e">
        <f t="shared" si="258"/>
        <v>#N/A</v>
      </c>
      <c r="BT297" s="78" t="e">
        <f t="shared" si="259"/>
        <v>#N/A</v>
      </c>
      <c r="BU297" s="11" t="e">
        <f t="shared" si="260"/>
        <v>#N/A</v>
      </c>
      <c r="BV297" s="92"/>
      <c r="BW297" s="92"/>
      <c r="BX297" s="82" t="str" cm="1">
        <f t="array" ref="BX297">_xlfn.IFS('indicatori output 1.2'!BW297=0, "si", OR('Indicatori target 1.2'!K297="err",'Indicatori target 1.2'!L297="err"), "no", AND('indicatori output 1.2'!BW297&gt;0, 'Indicatori target 1.2'!K297&lt;&gt;'Indicatori target 1.2'!L297), "no", AND('indicatori output 1.2'!BW297&gt;0,'Indicatori target 1.2'!K297='Indicatori target 1.2'!L297), "si")</f>
        <v>si</v>
      </c>
      <c r="BY297" s="82" t="str">
        <f t="shared" si="276"/>
        <v>si</v>
      </c>
      <c r="BZ297" s="78">
        <f t="shared" si="277"/>
        <v>0</v>
      </c>
      <c r="CA297" s="78">
        <f t="shared" si="278"/>
        <v>0</v>
      </c>
    </row>
    <row r="298" spans="1:79" x14ac:dyDescent="0.3">
      <c r="A298"/>
      <c r="B298"/>
      <c r="C298" s="10" t="e">
        <f>INDEX(Foglio2!$B:$C,MATCH('indicatori output 1.2'!B298,Foglio2!$B:$B,0),2)</f>
        <v>#N/A</v>
      </c>
      <c r="D298" s="10" t="e">
        <f>INDEX(Foglio4!$C:$D,MATCH('indicatori output 1.2'!B298,Foglio4!$C:$C,0),2)</f>
        <v>#N/A</v>
      </c>
      <c r="E298" s="91"/>
      <c r="F298" s="91"/>
      <c r="G298" s="19" t="e">
        <f t="shared" si="232"/>
        <v>#N/A</v>
      </c>
      <c r="H298" s="19" t="str">
        <f t="shared" si="233"/>
        <v>si</v>
      </c>
      <c r="I298" s="19" t="e">
        <f t="shared" si="268"/>
        <v>#N/A</v>
      </c>
      <c r="J298" s="19" t="e" cm="1">
        <f t="array" ref="J298">_xlfn.IFS(D298=F298,"uguale",D298&lt;F298,"regis maggiore",D298&gt;F298,"regis minore")</f>
        <v>#N/A</v>
      </c>
      <c r="K298" s="78" t="e">
        <f t="shared" si="269"/>
        <v>#N/A</v>
      </c>
      <c r="L298" s="78" t="e">
        <f t="shared" si="270"/>
        <v>#N/A</v>
      </c>
      <c r="M298" s="11" t="e">
        <f t="shared" si="261"/>
        <v>#N/A</v>
      </c>
      <c r="N298" s="15" t="e">
        <f>INDEX(Foglio2!$F:$G,MATCH(B298,Foglio2!$F:$F,0),2)</f>
        <v>#N/A</v>
      </c>
      <c r="O298" s="91"/>
      <c r="P298" s="91"/>
      <c r="Q298" s="19" t="e">
        <f t="shared" si="234"/>
        <v>#N/A</v>
      </c>
      <c r="R298" s="19" t="str" cm="1">
        <f t="array" ref="R298">_xlfn.IFS(P298=0,"si", AND(1&lt;P298, P298&lt;=O298),"si", OR(P298=1, P298&gt;O298),"no")</f>
        <v>si</v>
      </c>
      <c r="S298" s="78" t="e">
        <f t="shared" si="235"/>
        <v>#N/A</v>
      </c>
      <c r="T298" s="78" t="e">
        <f t="shared" si="236"/>
        <v>#N/A</v>
      </c>
      <c r="U298" s="11" t="e">
        <f t="shared" si="237"/>
        <v>#N/A</v>
      </c>
      <c r="V298" s="15" t="e">
        <f>INDEX(Foglio2!$J:$K,MATCH(B298,Foglio2!$J:$J,0),2)</f>
        <v>#N/A</v>
      </c>
      <c r="W298" s="91"/>
      <c r="X298" s="91"/>
      <c r="Y298" s="19" t="e">
        <f t="shared" si="238"/>
        <v>#N/A</v>
      </c>
      <c r="Z298" s="19" t="str">
        <f t="shared" si="239"/>
        <v>si</v>
      </c>
      <c r="AA298" s="78" t="e">
        <f t="shared" si="240"/>
        <v>#N/A</v>
      </c>
      <c r="AB298" s="78" t="e">
        <f t="shared" si="262"/>
        <v>#N/A</v>
      </c>
      <c r="AC298" s="19" t="e">
        <f t="shared" si="271"/>
        <v>#N/A</v>
      </c>
      <c r="AD298" s="11" t="e">
        <f t="shared" si="263"/>
        <v>#N/A</v>
      </c>
      <c r="AE298" s="15" t="e">
        <f>INDEX(Foglio2!$N:$O,MATCH(B298,Foglio2!$N:$N,0),2)</f>
        <v>#N/A</v>
      </c>
      <c r="AF298" s="91"/>
      <c r="AG298" s="91"/>
      <c r="AH298" s="19" t="e">
        <f t="shared" si="241"/>
        <v>#N/A</v>
      </c>
      <c r="AI298" s="19" t="str">
        <f t="shared" si="242"/>
        <v>si</v>
      </c>
      <c r="AJ298" s="78" t="e">
        <f t="shared" si="243"/>
        <v>#N/A</v>
      </c>
      <c r="AK298" s="78" t="e">
        <f t="shared" si="264"/>
        <v>#N/A</v>
      </c>
      <c r="AL298" s="19" t="e">
        <f t="shared" si="265"/>
        <v>#N/A</v>
      </c>
      <c r="AM298" s="11" t="e">
        <f t="shared" si="266"/>
        <v>#N/A</v>
      </c>
      <c r="AN298" s="15" t="e">
        <f>INDEX(Foglio2!$R:$S,MATCH(B298,Foglio2!$R:$R,0),2)</f>
        <v>#N/A</v>
      </c>
      <c r="AO298" s="91"/>
      <c r="AP298" s="91"/>
      <c r="AQ298" s="19" t="e">
        <f t="shared" si="244"/>
        <v>#N/A</v>
      </c>
      <c r="AR298" s="19" t="str">
        <f t="shared" si="245"/>
        <v>si</v>
      </c>
      <c r="AS298" s="78" t="e">
        <f t="shared" si="246"/>
        <v>#N/A</v>
      </c>
      <c r="AT298" s="78" t="e">
        <f t="shared" si="247"/>
        <v>#N/A</v>
      </c>
      <c r="AU298" s="11" t="e">
        <f t="shared" si="248"/>
        <v>#N/A</v>
      </c>
      <c r="AV298" s="15" t="e">
        <f>INDEX(Foglio2!$V:$W,MATCH(B298,Foglio2!$V:$V,0),2)</f>
        <v>#N/A</v>
      </c>
      <c r="AW298" s="91"/>
      <c r="AX298" s="91"/>
      <c r="AY298" s="19" t="e">
        <f t="shared" si="249"/>
        <v>#N/A</v>
      </c>
      <c r="AZ298" s="19" t="str">
        <f t="shared" si="250"/>
        <v>si</v>
      </c>
      <c r="BA298" s="78" t="e">
        <f t="shared" si="251"/>
        <v>#N/A</v>
      </c>
      <c r="BB298" s="78" t="e">
        <f t="shared" si="252"/>
        <v>#N/A</v>
      </c>
      <c r="BC298" s="11" t="e">
        <f t="shared" si="253"/>
        <v>#N/A</v>
      </c>
      <c r="BD298" s="15" t="e">
        <f>INDEX(Foglio2!$Z:$AA,MATCH(B298,Foglio2!$Z:$Z,0),2)</f>
        <v>#N/A</v>
      </c>
      <c r="BE298" s="91"/>
      <c r="BF298" s="91"/>
      <c r="BG298" s="19" t="e">
        <f t="shared" si="254"/>
        <v>#N/A</v>
      </c>
      <c r="BH298" s="19" t="str">
        <f t="shared" si="255"/>
        <v>si</v>
      </c>
      <c r="BI298" s="82" t="e">
        <f t="shared" si="272"/>
        <v>#N/A</v>
      </c>
      <c r="BJ298" s="78" t="e">
        <f t="shared" si="273"/>
        <v>#N/A</v>
      </c>
      <c r="BK298" s="78" t="e">
        <f t="shared" si="274"/>
        <v>#N/A</v>
      </c>
      <c r="BL298" s="19" t="e">
        <f t="shared" si="275"/>
        <v>#N/A</v>
      </c>
      <c r="BM298" s="11" t="e">
        <f t="shared" si="267"/>
        <v>#N/A</v>
      </c>
      <c r="BN298" s="15" t="e">
        <f>INDEX(Foglio2!$AC:$AD,MATCH(B298,Foglio2!$AC:$AC,0),2)</f>
        <v>#N/A</v>
      </c>
      <c r="BO298" s="91"/>
      <c r="BP298" s="91"/>
      <c r="BQ298" s="19" t="e">
        <f t="shared" si="256"/>
        <v>#N/A</v>
      </c>
      <c r="BR298" s="19" t="str">
        <f t="shared" si="257"/>
        <v>si</v>
      </c>
      <c r="BS298" s="78" t="e">
        <f t="shared" si="258"/>
        <v>#N/A</v>
      </c>
      <c r="BT298" s="78" t="e">
        <f t="shared" si="259"/>
        <v>#N/A</v>
      </c>
      <c r="BU298" s="11" t="e">
        <f t="shared" si="260"/>
        <v>#N/A</v>
      </c>
      <c r="BV298" s="92"/>
      <c r="BW298" s="92"/>
      <c r="BX298" s="82" t="str" cm="1">
        <f t="array" ref="BX298">_xlfn.IFS('indicatori output 1.2'!BW298=0, "si", OR('Indicatori target 1.2'!K298="err",'Indicatori target 1.2'!L298="err"), "no", AND('indicatori output 1.2'!BW298&gt;0, 'Indicatori target 1.2'!K298&lt;&gt;'Indicatori target 1.2'!L298), "no", AND('indicatori output 1.2'!BW298&gt;0,'Indicatori target 1.2'!K298='Indicatori target 1.2'!L298), "si")</f>
        <v>si</v>
      </c>
      <c r="BY298" s="82" t="str">
        <f t="shared" si="276"/>
        <v>si</v>
      </c>
      <c r="BZ298" s="78">
        <f t="shared" si="277"/>
        <v>0</v>
      </c>
      <c r="CA298" s="78">
        <f t="shared" si="278"/>
        <v>0</v>
      </c>
    </row>
    <row r="299" spans="1:79" x14ac:dyDescent="0.3">
      <c r="A299"/>
      <c r="B299"/>
      <c r="C299" s="10" t="e">
        <f>INDEX(Foglio2!$B:$C,MATCH('indicatori output 1.2'!B299,Foglio2!$B:$B,0),2)</f>
        <v>#N/A</v>
      </c>
      <c r="D299" s="10" t="e">
        <f>INDEX(Foglio4!$C:$D,MATCH('indicatori output 1.2'!B299,Foglio4!$C:$C,0),2)</f>
        <v>#N/A</v>
      </c>
      <c r="E299" s="91"/>
      <c r="F299" s="91"/>
      <c r="G299" s="19" t="e">
        <f t="shared" si="232"/>
        <v>#N/A</v>
      </c>
      <c r="H299" s="19" t="str">
        <f t="shared" si="233"/>
        <v>si</v>
      </c>
      <c r="I299" s="19" t="e">
        <f t="shared" si="268"/>
        <v>#N/A</v>
      </c>
      <c r="J299" s="19" t="e" cm="1">
        <f t="array" ref="J299">_xlfn.IFS(D299=F299,"uguale",D299&lt;F299,"regis maggiore",D299&gt;F299,"regis minore")</f>
        <v>#N/A</v>
      </c>
      <c r="K299" s="78" t="e">
        <f t="shared" si="269"/>
        <v>#N/A</v>
      </c>
      <c r="L299" s="78" t="e">
        <f t="shared" si="270"/>
        <v>#N/A</v>
      </c>
      <c r="M299" s="11" t="e">
        <f t="shared" si="261"/>
        <v>#N/A</v>
      </c>
      <c r="N299" s="15" t="e">
        <f>INDEX(Foglio2!$F:$G,MATCH(B299,Foglio2!$F:$F,0),2)</f>
        <v>#N/A</v>
      </c>
      <c r="O299" s="91"/>
      <c r="P299" s="91"/>
      <c r="Q299" s="19" t="e">
        <f t="shared" si="234"/>
        <v>#N/A</v>
      </c>
      <c r="R299" s="19" t="str" cm="1">
        <f t="array" ref="R299">_xlfn.IFS(P299=0,"si", AND(1&lt;P299, P299&lt;=O299),"si", OR(P299=1, P299&gt;O299),"no")</f>
        <v>si</v>
      </c>
      <c r="S299" s="78" t="e">
        <f t="shared" si="235"/>
        <v>#N/A</v>
      </c>
      <c r="T299" s="78" t="e">
        <f t="shared" si="236"/>
        <v>#N/A</v>
      </c>
      <c r="U299" s="11" t="e">
        <f t="shared" si="237"/>
        <v>#N/A</v>
      </c>
      <c r="V299" s="15" t="e">
        <f>INDEX(Foglio2!$J:$K,MATCH(B299,Foglio2!$J:$J,0),2)</f>
        <v>#N/A</v>
      </c>
      <c r="W299" s="91"/>
      <c r="X299" s="91"/>
      <c r="Y299" s="19" t="e">
        <f t="shared" si="238"/>
        <v>#N/A</v>
      </c>
      <c r="Z299" s="19" t="str">
        <f t="shared" si="239"/>
        <v>si</v>
      </c>
      <c r="AA299" s="78" t="e">
        <f t="shared" si="240"/>
        <v>#N/A</v>
      </c>
      <c r="AB299" s="78" t="e">
        <f t="shared" si="262"/>
        <v>#N/A</v>
      </c>
      <c r="AC299" s="19" t="e">
        <f t="shared" si="271"/>
        <v>#N/A</v>
      </c>
      <c r="AD299" s="11" t="e">
        <f t="shared" si="263"/>
        <v>#N/A</v>
      </c>
      <c r="AE299" s="15" t="e">
        <f>INDEX(Foglio2!$N:$O,MATCH(B299,Foglio2!$N:$N,0),2)</f>
        <v>#N/A</v>
      </c>
      <c r="AF299" s="91"/>
      <c r="AG299" s="91"/>
      <c r="AH299" s="19" t="e">
        <f t="shared" si="241"/>
        <v>#N/A</v>
      </c>
      <c r="AI299" s="19" t="str">
        <f t="shared" si="242"/>
        <v>si</v>
      </c>
      <c r="AJ299" s="78" t="e">
        <f t="shared" si="243"/>
        <v>#N/A</v>
      </c>
      <c r="AK299" s="78" t="e">
        <f t="shared" si="264"/>
        <v>#N/A</v>
      </c>
      <c r="AL299" s="19" t="e">
        <f t="shared" si="265"/>
        <v>#N/A</v>
      </c>
      <c r="AM299" s="11" t="e">
        <f t="shared" si="266"/>
        <v>#N/A</v>
      </c>
      <c r="AN299" s="15" t="e">
        <f>INDEX(Foglio2!$R:$S,MATCH(B299,Foglio2!$R:$R,0),2)</f>
        <v>#N/A</v>
      </c>
      <c r="AO299" s="91"/>
      <c r="AP299" s="91"/>
      <c r="AQ299" s="19" t="e">
        <f t="shared" si="244"/>
        <v>#N/A</v>
      </c>
      <c r="AR299" s="19" t="str">
        <f t="shared" si="245"/>
        <v>si</v>
      </c>
      <c r="AS299" s="78" t="e">
        <f t="shared" si="246"/>
        <v>#N/A</v>
      </c>
      <c r="AT299" s="78" t="e">
        <f t="shared" si="247"/>
        <v>#N/A</v>
      </c>
      <c r="AU299" s="11" t="e">
        <f t="shared" si="248"/>
        <v>#N/A</v>
      </c>
      <c r="AV299" s="15" t="e">
        <f>INDEX(Foglio2!$V:$W,MATCH(B299,Foglio2!$V:$V,0),2)</f>
        <v>#N/A</v>
      </c>
      <c r="AW299" s="91"/>
      <c r="AX299" s="91"/>
      <c r="AY299" s="19" t="e">
        <f t="shared" si="249"/>
        <v>#N/A</v>
      </c>
      <c r="AZ299" s="19" t="str">
        <f t="shared" si="250"/>
        <v>si</v>
      </c>
      <c r="BA299" s="78" t="e">
        <f t="shared" si="251"/>
        <v>#N/A</v>
      </c>
      <c r="BB299" s="78" t="e">
        <f t="shared" si="252"/>
        <v>#N/A</v>
      </c>
      <c r="BC299" s="11" t="e">
        <f t="shared" si="253"/>
        <v>#N/A</v>
      </c>
      <c r="BD299" s="15" t="e">
        <f>INDEX(Foglio2!$Z:$AA,MATCH(B299,Foglio2!$Z:$Z,0),2)</f>
        <v>#N/A</v>
      </c>
      <c r="BE299" s="91"/>
      <c r="BF299" s="91"/>
      <c r="BG299" s="19" t="e">
        <f t="shared" si="254"/>
        <v>#N/A</v>
      </c>
      <c r="BH299" s="19" t="str">
        <f t="shared" si="255"/>
        <v>si</v>
      </c>
      <c r="BI299" s="82" t="e">
        <f t="shared" si="272"/>
        <v>#N/A</v>
      </c>
      <c r="BJ299" s="78" t="e">
        <f t="shared" si="273"/>
        <v>#N/A</v>
      </c>
      <c r="BK299" s="78" t="e">
        <f t="shared" si="274"/>
        <v>#N/A</v>
      </c>
      <c r="BL299" s="19" t="e">
        <f t="shared" si="275"/>
        <v>#N/A</v>
      </c>
      <c r="BM299" s="11" t="e">
        <f t="shared" si="267"/>
        <v>#N/A</v>
      </c>
      <c r="BN299" s="15" t="e">
        <f>INDEX(Foglio2!$AC:$AD,MATCH(B299,Foglio2!$AC:$AC,0),2)</f>
        <v>#N/A</v>
      </c>
      <c r="BO299" s="91"/>
      <c r="BP299" s="91"/>
      <c r="BQ299" s="19" t="e">
        <f t="shared" si="256"/>
        <v>#N/A</v>
      </c>
      <c r="BR299" s="19" t="str">
        <f t="shared" si="257"/>
        <v>si</v>
      </c>
      <c r="BS299" s="78" t="e">
        <f t="shared" si="258"/>
        <v>#N/A</v>
      </c>
      <c r="BT299" s="78" t="e">
        <f t="shared" si="259"/>
        <v>#N/A</v>
      </c>
      <c r="BU299" s="11" t="e">
        <f t="shared" si="260"/>
        <v>#N/A</v>
      </c>
      <c r="BV299" s="92"/>
      <c r="BW299" s="92"/>
      <c r="BX299" s="82" t="str" cm="1">
        <f t="array" ref="BX299">_xlfn.IFS('indicatori output 1.2'!BW299=0, "si", OR('Indicatori target 1.2'!K299="err",'Indicatori target 1.2'!L299="err"), "no", AND('indicatori output 1.2'!BW299&gt;0, 'Indicatori target 1.2'!K299&lt;&gt;'Indicatori target 1.2'!L299), "no", AND('indicatori output 1.2'!BW299&gt;0,'Indicatori target 1.2'!K299='Indicatori target 1.2'!L299), "si")</f>
        <v>si</v>
      </c>
      <c r="BY299" s="82" t="str">
        <f t="shared" si="276"/>
        <v>si</v>
      </c>
      <c r="BZ299" s="78">
        <f t="shared" si="277"/>
        <v>0</v>
      </c>
      <c r="CA299" s="78">
        <f t="shared" si="278"/>
        <v>0</v>
      </c>
    </row>
    <row r="300" spans="1:79" x14ac:dyDescent="0.3">
      <c r="A300"/>
      <c r="B300"/>
      <c r="C300" s="10" t="e">
        <f>INDEX(Foglio2!$B:$C,MATCH('indicatori output 1.2'!B300,Foglio2!$B:$B,0),2)</f>
        <v>#N/A</v>
      </c>
      <c r="D300" s="10" t="e">
        <f>INDEX(Foglio4!$C:$D,MATCH('indicatori output 1.2'!B300,Foglio4!$C:$C,0),2)</f>
        <v>#N/A</v>
      </c>
      <c r="E300" s="91"/>
      <c r="F300" s="91"/>
      <c r="G300" s="19" t="e">
        <f t="shared" si="232"/>
        <v>#N/A</v>
      </c>
      <c r="H300" s="19" t="str">
        <f t="shared" si="233"/>
        <v>si</v>
      </c>
      <c r="I300" s="19" t="e">
        <f t="shared" si="268"/>
        <v>#N/A</v>
      </c>
      <c r="J300" s="19" t="e" cm="1">
        <f t="array" ref="J300">_xlfn.IFS(D300=F300,"uguale",D300&lt;F300,"regis maggiore",D300&gt;F300,"regis minore")</f>
        <v>#N/A</v>
      </c>
      <c r="K300" s="78" t="e">
        <f t="shared" si="269"/>
        <v>#N/A</v>
      </c>
      <c r="L300" s="78" t="e">
        <f t="shared" si="270"/>
        <v>#N/A</v>
      </c>
      <c r="M300" s="11" t="e">
        <f t="shared" si="261"/>
        <v>#N/A</v>
      </c>
      <c r="N300" s="15" t="e">
        <f>INDEX(Foglio2!$F:$G,MATCH(B300,Foglio2!$F:$F,0),2)</f>
        <v>#N/A</v>
      </c>
      <c r="O300" s="91"/>
      <c r="P300" s="91"/>
      <c r="Q300" s="19" t="e">
        <f t="shared" si="234"/>
        <v>#N/A</v>
      </c>
      <c r="R300" s="19" t="str" cm="1">
        <f t="array" ref="R300">_xlfn.IFS(P300=0,"si", AND(1&lt;P300, P300&lt;=O300),"si", OR(P300=1, P300&gt;O300),"no")</f>
        <v>si</v>
      </c>
      <c r="S300" s="78" t="e">
        <f t="shared" si="235"/>
        <v>#N/A</v>
      </c>
      <c r="T300" s="78" t="e">
        <f t="shared" si="236"/>
        <v>#N/A</v>
      </c>
      <c r="U300" s="11" t="e">
        <f t="shared" si="237"/>
        <v>#N/A</v>
      </c>
      <c r="V300" s="15" t="e">
        <f>INDEX(Foglio2!$J:$K,MATCH(B300,Foglio2!$J:$J,0),2)</f>
        <v>#N/A</v>
      </c>
      <c r="W300" s="91"/>
      <c r="X300" s="91"/>
      <c r="Y300" s="19" t="e">
        <f t="shared" si="238"/>
        <v>#N/A</v>
      </c>
      <c r="Z300" s="19" t="str">
        <f t="shared" si="239"/>
        <v>si</v>
      </c>
      <c r="AA300" s="78" t="e">
        <f t="shared" si="240"/>
        <v>#N/A</v>
      </c>
      <c r="AB300" s="78" t="e">
        <f t="shared" si="262"/>
        <v>#N/A</v>
      </c>
      <c r="AC300" s="19" t="e">
        <f t="shared" si="271"/>
        <v>#N/A</v>
      </c>
      <c r="AD300" s="11" t="e">
        <f t="shared" si="263"/>
        <v>#N/A</v>
      </c>
      <c r="AE300" s="15" t="e">
        <f>INDEX(Foglio2!$N:$O,MATCH(B300,Foglio2!$N:$N,0),2)</f>
        <v>#N/A</v>
      </c>
      <c r="AF300" s="91"/>
      <c r="AG300" s="91"/>
      <c r="AH300" s="19" t="e">
        <f t="shared" si="241"/>
        <v>#N/A</v>
      </c>
      <c r="AI300" s="19" t="str">
        <f t="shared" si="242"/>
        <v>si</v>
      </c>
      <c r="AJ300" s="78" t="e">
        <f t="shared" si="243"/>
        <v>#N/A</v>
      </c>
      <c r="AK300" s="78" t="e">
        <f t="shared" si="264"/>
        <v>#N/A</v>
      </c>
      <c r="AL300" s="19" t="e">
        <f t="shared" si="265"/>
        <v>#N/A</v>
      </c>
      <c r="AM300" s="11" t="e">
        <f t="shared" si="266"/>
        <v>#N/A</v>
      </c>
      <c r="AN300" s="15" t="e">
        <f>INDEX(Foglio2!$R:$S,MATCH(B300,Foglio2!$R:$R,0),2)</f>
        <v>#N/A</v>
      </c>
      <c r="AO300" s="91"/>
      <c r="AP300" s="91"/>
      <c r="AQ300" s="19" t="e">
        <f t="shared" si="244"/>
        <v>#N/A</v>
      </c>
      <c r="AR300" s="19" t="str">
        <f t="shared" si="245"/>
        <v>si</v>
      </c>
      <c r="AS300" s="78" t="e">
        <f t="shared" si="246"/>
        <v>#N/A</v>
      </c>
      <c r="AT300" s="78" t="e">
        <f t="shared" si="247"/>
        <v>#N/A</v>
      </c>
      <c r="AU300" s="11" t="e">
        <f t="shared" si="248"/>
        <v>#N/A</v>
      </c>
      <c r="AV300" s="15" t="e">
        <f>INDEX(Foglio2!$V:$W,MATCH(B300,Foglio2!$V:$V,0),2)</f>
        <v>#N/A</v>
      </c>
      <c r="AW300" s="91"/>
      <c r="AX300" s="91"/>
      <c r="AY300" s="19" t="e">
        <f t="shared" si="249"/>
        <v>#N/A</v>
      </c>
      <c r="AZ300" s="19" t="str">
        <f t="shared" si="250"/>
        <v>si</v>
      </c>
      <c r="BA300" s="78" t="e">
        <f t="shared" si="251"/>
        <v>#N/A</v>
      </c>
      <c r="BB300" s="78" t="e">
        <f t="shared" si="252"/>
        <v>#N/A</v>
      </c>
      <c r="BC300" s="11" t="e">
        <f t="shared" si="253"/>
        <v>#N/A</v>
      </c>
      <c r="BD300" s="15" t="e">
        <f>INDEX(Foglio2!$Z:$AA,MATCH(B300,Foglio2!$Z:$Z,0),2)</f>
        <v>#N/A</v>
      </c>
      <c r="BE300" s="91"/>
      <c r="BF300" s="91"/>
      <c r="BG300" s="19" t="e">
        <f t="shared" si="254"/>
        <v>#N/A</v>
      </c>
      <c r="BH300" s="19" t="str">
        <f t="shared" si="255"/>
        <v>si</v>
      </c>
      <c r="BI300" s="82" t="e">
        <f t="shared" si="272"/>
        <v>#N/A</v>
      </c>
      <c r="BJ300" s="78" t="e">
        <f t="shared" si="273"/>
        <v>#N/A</v>
      </c>
      <c r="BK300" s="78" t="e">
        <f t="shared" si="274"/>
        <v>#N/A</v>
      </c>
      <c r="BL300" s="19" t="e">
        <f t="shared" si="275"/>
        <v>#N/A</v>
      </c>
      <c r="BM300" s="11" t="e">
        <f t="shared" si="267"/>
        <v>#N/A</v>
      </c>
      <c r="BN300" s="15" t="e">
        <f>INDEX(Foglio2!$AC:$AD,MATCH(B300,Foglio2!$AC:$AC,0),2)</f>
        <v>#N/A</v>
      </c>
      <c r="BO300" s="91"/>
      <c r="BP300" s="91"/>
      <c r="BQ300" s="19" t="e">
        <f t="shared" si="256"/>
        <v>#N/A</v>
      </c>
      <c r="BR300" s="19" t="str">
        <f t="shared" si="257"/>
        <v>si</v>
      </c>
      <c r="BS300" s="78" t="e">
        <f t="shared" si="258"/>
        <v>#N/A</v>
      </c>
      <c r="BT300" s="78" t="e">
        <f t="shared" si="259"/>
        <v>#N/A</v>
      </c>
      <c r="BU300" s="11" t="e">
        <f t="shared" si="260"/>
        <v>#N/A</v>
      </c>
      <c r="BV300" s="92"/>
      <c r="BW300" s="92"/>
      <c r="BX300" s="82" t="str" cm="1">
        <f t="array" ref="BX300">_xlfn.IFS('indicatori output 1.2'!BW300=0, "si", OR('Indicatori target 1.2'!K300="err",'Indicatori target 1.2'!L300="err"), "no", AND('indicatori output 1.2'!BW300&gt;0, 'Indicatori target 1.2'!K300&lt;&gt;'Indicatori target 1.2'!L300), "no", AND('indicatori output 1.2'!BW300&gt;0,'Indicatori target 1.2'!K300='Indicatori target 1.2'!L300), "si")</f>
        <v>si</v>
      </c>
      <c r="BY300" s="82" t="str">
        <f t="shared" si="276"/>
        <v>si</v>
      </c>
      <c r="BZ300" s="78">
        <f t="shared" si="277"/>
        <v>0</v>
      </c>
      <c r="CA300" s="78">
        <f t="shared" si="278"/>
        <v>0</v>
      </c>
    </row>
    <row r="301" spans="1:79" x14ac:dyDescent="0.3">
      <c r="A301"/>
      <c r="B301"/>
      <c r="C301" s="10" t="e">
        <f>INDEX(Foglio2!$B:$C,MATCH('indicatori output 1.2'!B301,Foglio2!$B:$B,0),2)</f>
        <v>#N/A</v>
      </c>
      <c r="D301" s="10" t="e">
        <f>INDEX(Foglio4!$C:$D,MATCH('indicatori output 1.2'!B301,Foglio4!$C:$C,0),2)</f>
        <v>#N/A</v>
      </c>
      <c r="E301" s="91"/>
      <c r="F301" s="91"/>
      <c r="G301" s="19" t="e">
        <f t="shared" si="232"/>
        <v>#N/A</v>
      </c>
      <c r="H301" s="19" t="str">
        <f t="shared" si="233"/>
        <v>si</v>
      </c>
      <c r="I301" s="19" t="e">
        <f t="shared" si="268"/>
        <v>#N/A</v>
      </c>
      <c r="J301" s="19" t="e" cm="1">
        <f t="array" ref="J301">_xlfn.IFS(D301=F301,"uguale",D301&lt;F301,"regis maggiore",D301&gt;F301,"regis minore")</f>
        <v>#N/A</v>
      </c>
      <c r="K301" s="78" t="e">
        <f t="shared" si="269"/>
        <v>#N/A</v>
      </c>
      <c r="L301" s="78" t="e">
        <f t="shared" si="270"/>
        <v>#N/A</v>
      </c>
      <c r="M301" s="11" t="e">
        <f t="shared" si="261"/>
        <v>#N/A</v>
      </c>
      <c r="N301" s="15" t="e">
        <f>INDEX(Foglio2!$F:$G,MATCH(B301,Foglio2!$F:$F,0),2)</f>
        <v>#N/A</v>
      </c>
      <c r="O301" s="91"/>
      <c r="P301" s="91"/>
      <c r="Q301" s="19" t="e">
        <f t="shared" si="234"/>
        <v>#N/A</v>
      </c>
      <c r="R301" s="19" t="str" cm="1">
        <f t="array" ref="R301">_xlfn.IFS(P301=0,"si", AND(1&lt;P301, P301&lt;=O301),"si", OR(P301=1, P301&gt;O301),"no")</f>
        <v>si</v>
      </c>
      <c r="S301" s="78" t="e">
        <f t="shared" si="235"/>
        <v>#N/A</v>
      </c>
      <c r="T301" s="78" t="e">
        <f t="shared" si="236"/>
        <v>#N/A</v>
      </c>
      <c r="U301" s="11" t="e">
        <f t="shared" si="237"/>
        <v>#N/A</v>
      </c>
      <c r="V301" s="15" t="e">
        <f>INDEX(Foglio2!$J:$K,MATCH(B301,Foglio2!$J:$J,0),2)</f>
        <v>#N/A</v>
      </c>
      <c r="W301" s="91"/>
      <c r="X301" s="91"/>
      <c r="Y301" s="19" t="e">
        <f t="shared" si="238"/>
        <v>#N/A</v>
      </c>
      <c r="Z301" s="19" t="str">
        <f t="shared" si="239"/>
        <v>si</v>
      </c>
      <c r="AA301" s="78" t="e">
        <f t="shared" si="240"/>
        <v>#N/A</v>
      </c>
      <c r="AB301" s="78" t="e">
        <f t="shared" si="262"/>
        <v>#N/A</v>
      </c>
      <c r="AC301" s="19" t="e">
        <f t="shared" si="271"/>
        <v>#N/A</v>
      </c>
      <c r="AD301" s="11" t="e">
        <f t="shared" si="263"/>
        <v>#N/A</v>
      </c>
      <c r="AE301" s="15" t="e">
        <f>INDEX(Foglio2!$N:$O,MATCH(B301,Foglio2!$N:$N,0),2)</f>
        <v>#N/A</v>
      </c>
      <c r="AF301" s="91"/>
      <c r="AG301" s="91"/>
      <c r="AH301" s="19" t="e">
        <f t="shared" si="241"/>
        <v>#N/A</v>
      </c>
      <c r="AI301" s="19" t="str">
        <f t="shared" si="242"/>
        <v>si</v>
      </c>
      <c r="AJ301" s="78" t="e">
        <f t="shared" si="243"/>
        <v>#N/A</v>
      </c>
      <c r="AK301" s="78" t="e">
        <f t="shared" si="264"/>
        <v>#N/A</v>
      </c>
      <c r="AL301" s="19" t="e">
        <f t="shared" si="265"/>
        <v>#N/A</v>
      </c>
      <c r="AM301" s="11" t="e">
        <f t="shared" si="266"/>
        <v>#N/A</v>
      </c>
      <c r="AN301" s="15" t="e">
        <f>INDEX(Foglio2!$R:$S,MATCH(B301,Foglio2!$R:$R,0),2)</f>
        <v>#N/A</v>
      </c>
      <c r="AO301" s="91"/>
      <c r="AP301" s="91"/>
      <c r="AQ301" s="19" t="e">
        <f t="shared" si="244"/>
        <v>#N/A</v>
      </c>
      <c r="AR301" s="19" t="str">
        <f t="shared" si="245"/>
        <v>si</v>
      </c>
      <c r="AS301" s="78" t="e">
        <f t="shared" si="246"/>
        <v>#N/A</v>
      </c>
      <c r="AT301" s="78" t="e">
        <f t="shared" si="247"/>
        <v>#N/A</v>
      </c>
      <c r="AU301" s="11" t="e">
        <f t="shared" si="248"/>
        <v>#N/A</v>
      </c>
      <c r="AV301" s="15" t="e">
        <f>INDEX(Foglio2!$V:$W,MATCH(B301,Foglio2!$V:$V,0),2)</f>
        <v>#N/A</v>
      </c>
      <c r="AW301" s="91"/>
      <c r="AX301" s="91"/>
      <c r="AY301" s="19" t="e">
        <f t="shared" si="249"/>
        <v>#N/A</v>
      </c>
      <c r="AZ301" s="19" t="str">
        <f t="shared" si="250"/>
        <v>si</v>
      </c>
      <c r="BA301" s="78" t="e">
        <f t="shared" si="251"/>
        <v>#N/A</v>
      </c>
      <c r="BB301" s="78" t="e">
        <f t="shared" si="252"/>
        <v>#N/A</v>
      </c>
      <c r="BC301" s="11" t="e">
        <f t="shared" si="253"/>
        <v>#N/A</v>
      </c>
      <c r="BD301" s="15" t="e">
        <f>INDEX(Foglio2!$Z:$AA,MATCH(B301,Foglio2!$Z:$Z,0),2)</f>
        <v>#N/A</v>
      </c>
      <c r="BE301" s="91"/>
      <c r="BF301" s="91"/>
      <c r="BG301" s="19" t="e">
        <f t="shared" si="254"/>
        <v>#N/A</v>
      </c>
      <c r="BH301" s="19" t="str">
        <f t="shared" si="255"/>
        <v>si</v>
      </c>
      <c r="BI301" s="82" t="e">
        <f t="shared" si="272"/>
        <v>#N/A</v>
      </c>
      <c r="BJ301" s="78" t="e">
        <f t="shared" si="273"/>
        <v>#N/A</v>
      </c>
      <c r="BK301" s="78" t="e">
        <f t="shared" si="274"/>
        <v>#N/A</v>
      </c>
      <c r="BL301" s="19" t="e">
        <f t="shared" si="275"/>
        <v>#N/A</v>
      </c>
      <c r="BM301" s="11" t="e">
        <f t="shared" si="267"/>
        <v>#N/A</v>
      </c>
      <c r="BN301" s="15" t="e">
        <f>INDEX(Foglio2!$AC:$AD,MATCH(B301,Foglio2!$AC:$AC,0),2)</f>
        <v>#N/A</v>
      </c>
      <c r="BO301" s="91"/>
      <c r="BP301" s="91"/>
      <c r="BQ301" s="19" t="e">
        <f t="shared" si="256"/>
        <v>#N/A</v>
      </c>
      <c r="BR301" s="19" t="str">
        <f t="shared" si="257"/>
        <v>si</v>
      </c>
      <c r="BS301" s="78" t="e">
        <f t="shared" si="258"/>
        <v>#N/A</v>
      </c>
      <c r="BT301" s="78" t="e">
        <f t="shared" si="259"/>
        <v>#N/A</v>
      </c>
      <c r="BU301" s="11" t="e">
        <f t="shared" si="260"/>
        <v>#N/A</v>
      </c>
      <c r="BV301" s="92"/>
      <c r="BW301" s="92"/>
      <c r="BX301" s="82" t="str" cm="1">
        <f t="array" ref="BX301">_xlfn.IFS('indicatori output 1.2'!BW301=0, "si", OR('Indicatori target 1.2'!K301="err",'Indicatori target 1.2'!L301="err"), "no", AND('indicatori output 1.2'!BW301&gt;0, 'Indicatori target 1.2'!K301&lt;&gt;'Indicatori target 1.2'!L301), "no", AND('indicatori output 1.2'!BW301&gt;0,'Indicatori target 1.2'!K301='Indicatori target 1.2'!L301), "si")</f>
        <v>si</v>
      </c>
      <c r="BY301" s="82" t="str">
        <f t="shared" si="276"/>
        <v>si</v>
      </c>
      <c r="BZ301" s="78">
        <f t="shared" si="277"/>
        <v>0</v>
      </c>
      <c r="CA301" s="78">
        <f t="shared" si="278"/>
        <v>0</v>
      </c>
    </row>
    <row r="302" spans="1:79" x14ac:dyDescent="0.3">
      <c r="A302"/>
      <c r="B302"/>
      <c r="C302" s="10" t="e">
        <f>INDEX(Foglio2!$B:$C,MATCH('indicatori output 1.2'!B302,Foglio2!$B:$B,0),2)</f>
        <v>#N/A</v>
      </c>
      <c r="D302" s="10" t="e">
        <f>INDEX(Foglio4!$C:$D,MATCH('indicatori output 1.2'!B302,Foglio4!$C:$C,0),2)</f>
        <v>#N/A</v>
      </c>
      <c r="E302" s="91"/>
      <c r="F302" s="91"/>
      <c r="G302" s="19" t="e">
        <f t="shared" si="232"/>
        <v>#N/A</v>
      </c>
      <c r="H302" s="19" t="str">
        <f t="shared" si="233"/>
        <v>si</v>
      </c>
      <c r="I302" s="19" t="e">
        <f t="shared" si="268"/>
        <v>#N/A</v>
      </c>
      <c r="J302" s="19" t="e" cm="1">
        <f t="array" ref="J302">_xlfn.IFS(D302=F302,"uguale",D302&lt;F302,"regis maggiore",D302&gt;F302,"regis minore")</f>
        <v>#N/A</v>
      </c>
      <c r="K302" s="78" t="e">
        <f t="shared" si="269"/>
        <v>#N/A</v>
      </c>
      <c r="L302" s="78" t="e">
        <f t="shared" si="270"/>
        <v>#N/A</v>
      </c>
      <c r="M302" s="11" t="e">
        <f t="shared" si="261"/>
        <v>#N/A</v>
      </c>
      <c r="N302" s="15" t="e">
        <f>INDEX(Foglio2!$F:$G,MATCH(B302,Foglio2!$F:$F,0),2)</f>
        <v>#N/A</v>
      </c>
      <c r="O302" s="91"/>
      <c r="P302" s="91"/>
      <c r="Q302" s="19" t="e">
        <f t="shared" si="234"/>
        <v>#N/A</v>
      </c>
      <c r="R302" s="19" t="str" cm="1">
        <f t="array" ref="R302">_xlfn.IFS(P302=0,"si", AND(1&lt;P302, P302&lt;=O302),"si", OR(P302=1, P302&gt;O302),"no")</f>
        <v>si</v>
      </c>
      <c r="S302" s="78" t="e">
        <f t="shared" si="235"/>
        <v>#N/A</v>
      </c>
      <c r="T302" s="78" t="e">
        <f t="shared" si="236"/>
        <v>#N/A</v>
      </c>
      <c r="U302" s="11" t="e">
        <f t="shared" si="237"/>
        <v>#N/A</v>
      </c>
      <c r="V302" s="15" t="e">
        <f>INDEX(Foglio2!$J:$K,MATCH(B302,Foglio2!$J:$J,0),2)</f>
        <v>#N/A</v>
      </c>
      <c r="W302" s="91"/>
      <c r="X302" s="91"/>
      <c r="Y302" s="19" t="e">
        <f t="shared" si="238"/>
        <v>#N/A</v>
      </c>
      <c r="Z302" s="19" t="str">
        <f t="shared" si="239"/>
        <v>si</v>
      </c>
      <c r="AA302" s="78" t="e">
        <f t="shared" si="240"/>
        <v>#N/A</v>
      </c>
      <c r="AB302" s="78" t="e">
        <f t="shared" si="262"/>
        <v>#N/A</v>
      </c>
      <c r="AC302" s="19" t="e">
        <f t="shared" si="271"/>
        <v>#N/A</v>
      </c>
      <c r="AD302" s="11" t="e">
        <f t="shared" si="263"/>
        <v>#N/A</v>
      </c>
      <c r="AE302" s="15" t="e">
        <f>INDEX(Foglio2!$N:$O,MATCH(B302,Foglio2!$N:$N,0),2)</f>
        <v>#N/A</v>
      </c>
      <c r="AF302" s="91"/>
      <c r="AG302" s="91"/>
      <c r="AH302" s="19" t="e">
        <f t="shared" si="241"/>
        <v>#N/A</v>
      </c>
      <c r="AI302" s="19" t="str">
        <f t="shared" si="242"/>
        <v>si</v>
      </c>
      <c r="AJ302" s="78" t="e">
        <f t="shared" si="243"/>
        <v>#N/A</v>
      </c>
      <c r="AK302" s="78" t="e">
        <f t="shared" si="264"/>
        <v>#N/A</v>
      </c>
      <c r="AL302" s="19" t="e">
        <f t="shared" si="265"/>
        <v>#N/A</v>
      </c>
      <c r="AM302" s="11" t="e">
        <f t="shared" si="266"/>
        <v>#N/A</v>
      </c>
      <c r="AN302" s="15" t="e">
        <f>INDEX(Foglio2!$R:$S,MATCH(B302,Foglio2!$R:$R,0),2)</f>
        <v>#N/A</v>
      </c>
      <c r="AO302" s="91"/>
      <c r="AP302" s="91"/>
      <c r="AQ302" s="19" t="e">
        <f t="shared" si="244"/>
        <v>#N/A</v>
      </c>
      <c r="AR302" s="19" t="str">
        <f t="shared" si="245"/>
        <v>si</v>
      </c>
      <c r="AS302" s="78" t="e">
        <f t="shared" si="246"/>
        <v>#N/A</v>
      </c>
      <c r="AT302" s="78" t="e">
        <f t="shared" si="247"/>
        <v>#N/A</v>
      </c>
      <c r="AU302" s="11" t="e">
        <f t="shared" si="248"/>
        <v>#N/A</v>
      </c>
      <c r="AV302" s="15" t="e">
        <f>INDEX(Foglio2!$V:$W,MATCH(B302,Foglio2!$V:$V,0),2)</f>
        <v>#N/A</v>
      </c>
      <c r="AW302" s="91"/>
      <c r="AX302" s="91"/>
      <c r="AY302" s="19" t="e">
        <f t="shared" si="249"/>
        <v>#N/A</v>
      </c>
      <c r="AZ302" s="19" t="str">
        <f t="shared" si="250"/>
        <v>si</v>
      </c>
      <c r="BA302" s="78" t="e">
        <f t="shared" si="251"/>
        <v>#N/A</v>
      </c>
      <c r="BB302" s="78" t="e">
        <f t="shared" si="252"/>
        <v>#N/A</v>
      </c>
      <c r="BC302" s="11" t="e">
        <f t="shared" si="253"/>
        <v>#N/A</v>
      </c>
      <c r="BD302" s="15" t="e">
        <f>INDEX(Foglio2!$Z:$AA,MATCH(B302,Foglio2!$Z:$Z,0),2)</f>
        <v>#N/A</v>
      </c>
      <c r="BE302" s="91"/>
      <c r="BF302" s="91"/>
      <c r="BG302" s="19" t="e">
        <f t="shared" si="254"/>
        <v>#N/A</v>
      </c>
      <c r="BH302" s="19" t="str">
        <f t="shared" si="255"/>
        <v>si</v>
      </c>
      <c r="BI302" s="82" t="e">
        <f t="shared" si="272"/>
        <v>#N/A</v>
      </c>
      <c r="BJ302" s="78" t="e">
        <f t="shared" si="273"/>
        <v>#N/A</v>
      </c>
      <c r="BK302" s="78" t="e">
        <f t="shared" si="274"/>
        <v>#N/A</v>
      </c>
      <c r="BL302" s="19" t="e">
        <f t="shared" si="275"/>
        <v>#N/A</v>
      </c>
      <c r="BM302" s="11" t="e">
        <f t="shared" si="267"/>
        <v>#N/A</v>
      </c>
      <c r="BN302" s="15" t="e">
        <f>INDEX(Foglio2!$AC:$AD,MATCH(B302,Foglio2!$AC:$AC,0),2)</f>
        <v>#N/A</v>
      </c>
      <c r="BO302" s="91"/>
      <c r="BP302" s="91"/>
      <c r="BQ302" s="19" t="e">
        <f t="shared" si="256"/>
        <v>#N/A</v>
      </c>
      <c r="BR302" s="19" t="str">
        <f t="shared" si="257"/>
        <v>si</v>
      </c>
      <c r="BS302" s="78" t="e">
        <f t="shared" si="258"/>
        <v>#N/A</v>
      </c>
      <c r="BT302" s="78" t="e">
        <f t="shared" si="259"/>
        <v>#N/A</v>
      </c>
      <c r="BU302" s="11" t="e">
        <f t="shared" si="260"/>
        <v>#N/A</v>
      </c>
      <c r="BV302" s="92"/>
      <c r="BW302" s="92"/>
      <c r="BX302" s="82" t="str" cm="1">
        <f t="array" ref="BX302">_xlfn.IFS('indicatori output 1.2'!BW302=0, "si", OR('Indicatori target 1.2'!K302="err",'Indicatori target 1.2'!L302="err"), "no", AND('indicatori output 1.2'!BW302&gt;0, 'Indicatori target 1.2'!K302&lt;&gt;'Indicatori target 1.2'!L302), "no", AND('indicatori output 1.2'!BW302&gt;0,'Indicatori target 1.2'!K302='Indicatori target 1.2'!L302), "si")</f>
        <v>si</v>
      </c>
      <c r="BY302" s="82" t="str">
        <f t="shared" si="276"/>
        <v>si</v>
      </c>
      <c r="BZ302" s="78">
        <f t="shared" si="277"/>
        <v>0</v>
      </c>
      <c r="CA302" s="78">
        <f t="shared" si="278"/>
        <v>0</v>
      </c>
    </row>
    <row r="303" spans="1:79" x14ac:dyDescent="0.3">
      <c r="A303"/>
      <c r="B303"/>
      <c r="C303" s="10" t="e">
        <f>INDEX(Foglio2!$B:$C,MATCH('indicatori output 1.2'!B303,Foglio2!$B:$B,0),2)</f>
        <v>#N/A</v>
      </c>
      <c r="D303" s="10" t="e">
        <f>INDEX(Foglio4!$C:$D,MATCH('indicatori output 1.2'!B303,Foglio4!$C:$C,0),2)</f>
        <v>#N/A</v>
      </c>
      <c r="E303" s="91"/>
      <c r="F303" s="91"/>
      <c r="G303" s="19" t="e">
        <f t="shared" si="232"/>
        <v>#N/A</v>
      </c>
      <c r="H303" s="19" t="str">
        <f t="shared" si="233"/>
        <v>si</v>
      </c>
      <c r="I303" s="19" t="e">
        <f t="shared" si="268"/>
        <v>#N/A</v>
      </c>
      <c r="J303" s="19" t="e" cm="1">
        <f t="array" ref="J303">_xlfn.IFS(D303=F303,"uguale",D303&lt;F303,"regis maggiore",D303&gt;F303,"regis minore")</f>
        <v>#N/A</v>
      </c>
      <c r="K303" s="78" t="e">
        <f t="shared" si="269"/>
        <v>#N/A</v>
      </c>
      <c r="L303" s="78" t="e">
        <f t="shared" si="270"/>
        <v>#N/A</v>
      </c>
      <c r="M303" s="11" t="e">
        <f t="shared" si="261"/>
        <v>#N/A</v>
      </c>
      <c r="N303" s="15" t="e">
        <f>INDEX(Foglio2!$F:$G,MATCH(B303,Foglio2!$F:$F,0),2)</f>
        <v>#N/A</v>
      </c>
      <c r="O303" s="91"/>
      <c r="P303" s="91"/>
      <c r="Q303" s="19" t="e">
        <f t="shared" si="234"/>
        <v>#N/A</v>
      </c>
      <c r="R303" s="19" t="str" cm="1">
        <f t="array" ref="R303">_xlfn.IFS(P303=0,"si", AND(1&lt;P303, P303&lt;=O303),"si", OR(P303=1, P303&gt;O303),"no")</f>
        <v>si</v>
      </c>
      <c r="S303" s="78" t="e">
        <f t="shared" si="235"/>
        <v>#N/A</v>
      </c>
      <c r="T303" s="78" t="e">
        <f t="shared" si="236"/>
        <v>#N/A</v>
      </c>
      <c r="U303" s="11" t="e">
        <f t="shared" si="237"/>
        <v>#N/A</v>
      </c>
      <c r="V303" s="15" t="e">
        <f>INDEX(Foglio2!$J:$K,MATCH(B303,Foglio2!$J:$J,0),2)</f>
        <v>#N/A</v>
      </c>
      <c r="W303" s="91"/>
      <c r="X303" s="91"/>
      <c r="Y303" s="19" t="e">
        <f t="shared" si="238"/>
        <v>#N/A</v>
      </c>
      <c r="Z303" s="19" t="str">
        <f t="shared" si="239"/>
        <v>si</v>
      </c>
      <c r="AA303" s="78" t="e">
        <f t="shared" si="240"/>
        <v>#N/A</v>
      </c>
      <c r="AB303" s="78" t="e">
        <f t="shared" si="262"/>
        <v>#N/A</v>
      </c>
      <c r="AC303" s="19" t="e">
        <f t="shared" si="271"/>
        <v>#N/A</v>
      </c>
      <c r="AD303" s="11" t="e">
        <f t="shared" si="263"/>
        <v>#N/A</v>
      </c>
      <c r="AE303" s="15" t="e">
        <f>INDEX(Foglio2!$N:$O,MATCH(B303,Foglio2!$N:$N,0),2)</f>
        <v>#N/A</v>
      </c>
      <c r="AF303" s="91"/>
      <c r="AG303" s="91"/>
      <c r="AH303" s="19" t="e">
        <f t="shared" si="241"/>
        <v>#N/A</v>
      </c>
      <c r="AI303" s="19" t="str">
        <f t="shared" si="242"/>
        <v>si</v>
      </c>
      <c r="AJ303" s="78" t="e">
        <f t="shared" si="243"/>
        <v>#N/A</v>
      </c>
      <c r="AK303" s="78" t="e">
        <f t="shared" si="264"/>
        <v>#N/A</v>
      </c>
      <c r="AL303" s="19" t="e">
        <f t="shared" si="265"/>
        <v>#N/A</v>
      </c>
      <c r="AM303" s="11" t="e">
        <f t="shared" si="266"/>
        <v>#N/A</v>
      </c>
      <c r="AN303" s="15" t="e">
        <f>INDEX(Foglio2!$R:$S,MATCH(B303,Foglio2!$R:$R,0),2)</f>
        <v>#N/A</v>
      </c>
      <c r="AO303" s="91"/>
      <c r="AP303" s="91"/>
      <c r="AQ303" s="19" t="e">
        <f t="shared" si="244"/>
        <v>#N/A</v>
      </c>
      <c r="AR303" s="19" t="str">
        <f t="shared" si="245"/>
        <v>si</v>
      </c>
      <c r="AS303" s="78" t="e">
        <f t="shared" si="246"/>
        <v>#N/A</v>
      </c>
      <c r="AT303" s="78" t="e">
        <f t="shared" si="247"/>
        <v>#N/A</v>
      </c>
      <c r="AU303" s="11" t="e">
        <f t="shared" si="248"/>
        <v>#N/A</v>
      </c>
      <c r="AV303" s="15" t="e">
        <f>INDEX(Foglio2!$V:$W,MATCH(B303,Foglio2!$V:$V,0),2)</f>
        <v>#N/A</v>
      </c>
      <c r="AW303" s="91"/>
      <c r="AX303" s="91"/>
      <c r="AY303" s="19" t="e">
        <f t="shared" si="249"/>
        <v>#N/A</v>
      </c>
      <c r="AZ303" s="19" t="str">
        <f t="shared" si="250"/>
        <v>si</v>
      </c>
      <c r="BA303" s="78" t="e">
        <f t="shared" si="251"/>
        <v>#N/A</v>
      </c>
      <c r="BB303" s="78" t="e">
        <f t="shared" si="252"/>
        <v>#N/A</v>
      </c>
      <c r="BC303" s="11" t="e">
        <f t="shared" si="253"/>
        <v>#N/A</v>
      </c>
      <c r="BD303" s="15" t="e">
        <f>INDEX(Foglio2!$Z:$AA,MATCH(B303,Foglio2!$Z:$Z,0),2)</f>
        <v>#N/A</v>
      </c>
      <c r="BE303" s="91"/>
      <c r="BF303" s="91"/>
      <c r="BG303" s="19" t="e">
        <f t="shared" si="254"/>
        <v>#N/A</v>
      </c>
      <c r="BH303" s="19" t="str">
        <f t="shared" si="255"/>
        <v>si</v>
      </c>
      <c r="BI303" s="82" t="e">
        <f t="shared" si="272"/>
        <v>#N/A</v>
      </c>
      <c r="BJ303" s="78" t="e">
        <f t="shared" si="273"/>
        <v>#N/A</v>
      </c>
      <c r="BK303" s="78" t="e">
        <f t="shared" si="274"/>
        <v>#N/A</v>
      </c>
      <c r="BL303" s="19" t="e">
        <f t="shared" si="275"/>
        <v>#N/A</v>
      </c>
      <c r="BM303" s="11" t="e">
        <f t="shared" si="267"/>
        <v>#N/A</v>
      </c>
      <c r="BN303" s="15" t="e">
        <f>INDEX(Foglio2!$AC:$AD,MATCH(B303,Foglio2!$AC:$AC,0),2)</f>
        <v>#N/A</v>
      </c>
      <c r="BO303" s="91"/>
      <c r="BP303" s="91"/>
      <c r="BQ303" s="19" t="e">
        <f t="shared" si="256"/>
        <v>#N/A</v>
      </c>
      <c r="BR303" s="19" t="str">
        <f t="shared" si="257"/>
        <v>si</v>
      </c>
      <c r="BS303" s="78" t="e">
        <f t="shared" si="258"/>
        <v>#N/A</v>
      </c>
      <c r="BT303" s="78" t="e">
        <f t="shared" si="259"/>
        <v>#N/A</v>
      </c>
      <c r="BU303" s="11" t="e">
        <f t="shared" si="260"/>
        <v>#N/A</v>
      </c>
      <c r="BV303" s="92"/>
      <c r="BW303" s="92"/>
      <c r="BX303" s="82" t="str" cm="1">
        <f t="array" ref="BX303">_xlfn.IFS('indicatori output 1.2'!BW303=0, "si", OR('Indicatori target 1.2'!K303="err",'Indicatori target 1.2'!L303="err"), "no", AND('indicatori output 1.2'!BW303&gt;0, 'Indicatori target 1.2'!K303&lt;&gt;'Indicatori target 1.2'!L303), "no", AND('indicatori output 1.2'!BW303&gt;0,'Indicatori target 1.2'!K303='Indicatori target 1.2'!L303), "si")</f>
        <v>si</v>
      </c>
      <c r="BY303" s="82" t="str">
        <f t="shared" si="276"/>
        <v>si</v>
      </c>
      <c r="BZ303" s="78">
        <f t="shared" si="277"/>
        <v>0</v>
      </c>
      <c r="CA303" s="78">
        <f t="shared" si="278"/>
        <v>0</v>
      </c>
    </row>
    <row r="304" spans="1:79" x14ac:dyDescent="0.3">
      <c r="A304"/>
      <c r="B304"/>
      <c r="C304" s="10" t="e">
        <f>INDEX(Foglio2!$B:$C,MATCH('indicatori output 1.2'!B304,Foglio2!$B:$B,0),2)</f>
        <v>#N/A</v>
      </c>
      <c r="D304" s="10" t="e">
        <f>INDEX(Foglio4!$C:$D,MATCH('indicatori output 1.2'!B304,Foglio4!$C:$C,0),2)</f>
        <v>#N/A</v>
      </c>
      <c r="E304" s="91"/>
      <c r="F304" s="91"/>
      <c r="G304" s="19" t="e">
        <f t="shared" si="232"/>
        <v>#N/A</v>
      </c>
      <c r="H304" s="19" t="str">
        <f t="shared" si="233"/>
        <v>si</v>
      </c>
      <c r="I304" s="19" t="e">
        <f t="shared" si="268"/>
        <v>#N/A</v>
      </c>
      <c r="J304" s="19" t="e" cm="1">
        <f t="array" ref="J304">_xlfn.IFS(D304=F304,"uguale",D304&lt;F304,"regis maggiore",D304&gt;F304,"regis minore")</f>
        <v>#N/A</v>
      </c>
      <c r="K304" s="78" t="e">
        <f t="shared" si="269"/>
        <v>#N/A</v>
      </c>
      <c r="L304" s="78" t="e">
        <f t="shared" si="270"/>
        <v>#N/A</v>
      </c>
      <c r="M304" s="11" t="e">
        <f t="shared" si="261"/>
        <v>#N/A</v>
      </c>
      <c r="N304" s="15" t="e">
        <f>INDEX(Foglio2!$F:$G,MATCH(B304,Foglio2!$F:$F,0),2)</f>
        <v>#N/A</v>
      </c>
      <c r="O304" s="91"/>
      <c r="P304" s="91"/>
      <c r="Q304" s="19" t="e">
        <f t="shared" si="234"/>
        <v>#N/A</v>
      </c>
      <c r="R304" s="19" t="str" cm="1">
        <f t="array" ref="R304">_xlfn.IFS(P304=0,"si", AND(1&lt;P304, P304&lt;=O304),"si", OR(P304=1, P304&gt;O304),"no")</f>
        <v>si</v>
      </c>
      <c r="S304" s="78" t="e">
        <f t="shared" si="235"/>
        <v>#N/A</v>
      </c>
      <c r="T304" s="78" t="e">
        <f t="shared" si="236"/>
        <v>#N/A</v>
      </c>
      <c r="U304" s="11" t="e">
        <f t="shared" si="237"/>
        <v>#N/A</v>
      </c>
      <c r="V304" s="15" t="e">
        <f>INDEX(Foglio2!$J:$K,MATCH(B304,Foglio2!$J:$J,0),2)</f>
        <v>#N/A</v>
      </c>
      <c r="W304" s="91"/>
      <c r="X304" s="91"/>
      <c r="Y304" s="19" t="e">
        <f t="shared" si="238"/>
        <v>#N/A</v>
      </c>
      <c r="Z304" s="19" t="str">
        <f t="shared" si="239"/>
        <v>si</v>
      </c>
      <c r="AA304" s="78" t="e">
        <f t="shared" si="240"/>
        <v>#N/A</v>
      </c>
      <c r="AB304" s="78" t="e">
        <f t="shared" si="262"/>
        <v>#N/A</v>
      </c>
      <c r="AC304" s="19" t="e">
        <f t="shared" si="271"/>
        <v>#N/A</v>
      </c>
      <c r="AD304" s="11" t="e">
        <f t="shared" si="263"/>
        <v>#N/A</v>
      </c>
      <c r="AE304" s="15" t="e">
        <f>INDEX(Foglio2!$N:$O,MATCH(B304,Foglio2!$N:$N,0),2)</f>
        <v>#N/A</v>
      </c>
      <c r="AF304" s="91"/>
      <c r="AG304" s="91"/>
      <c r="AH304" s="19" t="e">
        <f t="shared" si="241"/>
        <v>#N/A</v>
      </c>
      <c r="AI304" s="19" t="str">
        <f t="shared" si="242"/>
        <v>si</v>
      </c>
      <c r="AJ304" s="78" t="e">
        <f t="shared" si="243"/>
        <v>#N/A</v>
      </c>
      <c r="AK304" s="78" t="e">
        <f t="shared" si="264"/>
        <v>#N/A</v>
      </c>
      <c r="AL304" s="19" t="e">
        <f t="shared" si="265"/>
        <v>#N/A</v>
      </c>
      <c r="AM304" s="11" t="e">
        <f t="shared" si="266"/>
        <v>#N/A</v>
      </c>
      <c r="AN304" s="15" t="e">
        <f>INDEX(Foglio2!$R:$S,MATCH(B304,Foglio2!$R:$R,0),2)</f>
        <v>#N/A</v>
      </c>
      <c r="AO304" s="91"/>
      <c r="AP304" s="91"/>
      <c r="AQ304" s="19" t="e">
        <f t="shared" si="244"/>
        <v>#N/A</v>
      </c>
      <c r="AR304" s="19" t="str">
        <f t="shared" si="245"/>
        <v>si</v>
      </c>
      <c r="AS304" s="78" t="e">
        <f t="shared" si="246"/>
        <v>#N/A</v>
      </c>
      <c r="AT304" s="78" t="e">
        <f t="shared" si="247"/>
        <v>#N/A</v>
      </c>
      <c r="AU304" s="11" t="e">
        <f t="shared" si="248"/>
        <v>#N/A</v>
      </c>
      <c r="AV304" s="15" t="e">
        <f>INDEX(Foglio2!$V:$W,MATCH(B304,Foglio2!$V:$V,0),2)</f>
        <v>#N/A</v>
      </c>
      <c r="AW304" s="91"/>
      <c r="AX304" s="91"/>
      <c r="AY304" s="19" t="e">
        <f t="shared" si="249"/>
        <v>#N/A</v>
      </c>
      <c r="AZ304" s="19" t="str">
        <f t="shared" si="250"/>
        <v>si</v>
      </c>
      <c r="BA304" s="78" t="e">
        <f t="shared" si="251"/>
        <v>#N/A</v>
      </c>
      <c r="BB304" s="78" t="e">
        <f t="shared" si="252"/>
        <v>#N/A</v>
      </c>
      <c r="BC304" s="11" t="e">
        <f t="shared" si="253"/>
        <v>#N/A</v>
      </c>
      <c r="BD304" s="15" t="e">
        <f>INDEX(Foglio2!$Z:$AA,MATCH(B304,Foglio2!$Z:$Z,0),2)</f>
        <v>#N/A</v>
      </c>
      <c r="BE304" s="91"/>
      <c r="BF304" s="91"/>
      <c r="BG304" s="19" t="e">
        <f t="shared" si="254"/>
        <v>#N/A</v>
      </c>
      <c r="BH304" s="19" t="str">
        <f t="shared" si="255"/>
        <v>si</v>
      </c>
      <c r="BI304" s="82" t="e">
        <f t="shared" si="272"/>
        <v>#N/A</v>
      </c>
      <c r="BJ304" s="78" t="e">
        <f t="shared" si="273"/>
        <v>#N/A</v>
      </c>
      <c r="BK304" s="78" t="e">
        <f t="shared" si="274"/>
        <v>#N/A</v>
      </c>
      <c r="BL304" s="19" t="e">
        <f t="shared" si="275"/>
        <v>#N/A</v>
      </c>
      <c r="BM304" s="11" t="e">
        <f t="shared" si="267"/>
        <v>#N/A</v>
      </c>
      <c r="BN304" s="15" t="e">
        <f>INDEX(Foglio2!$AC:$AD,MATCH(B304,Foglio2!$AC:$AC,0),2)</f>
        <v>#N/A</v>
      </c>
      <c r="BO304" s="91"/>
      <c r="BP304" s="91"/>
      <c r="BQ304" s="19" t="e">
        <f t="shared" si="256"/>
        <v>#N/A</v>
      </c>
      <c r="BR304" s="19" t="str">
        <f t="shared" si="257"/>
        <v>si</v>
      </c>
      <c r="BS304" s="78" t="e">
        <f t="shared" si="258"/>
        <v>#N/A</v>
      </c>
      <c r="BT304" s="78" t="e">
        <f t="shared" si="259"/>
        <v>#N/A</v>
      </c>
      <c r="BU304" s="11" t="e">
        <f t="shared" si="260"/>
        <v>#N/A</v>
      </c>
      <c r="BV304" s="92"/>
      <c r="BW304" s="92"/>
      <c r="BX304" s="82" t="str" cm="1">
        <f t="array" ref="BX304">_xlfn.IFS('indicatori output 1.2'!BW304=0, "si", OR('Indicatori target 1.2'!K304="err",'Indicatori target 1.2'!L304="err"), "no", AND('indicatori output 1.2'!BW304&gt;0, 'Indicatori target 1.2'!K304&lt;&gt;'Indicatori target 1.2'!L304), "no", AND('indicatori output 1.2'!BW304&gt;0,'Indicatori target 1.2'!K304='Indicatori target 1.2'!L304), "si")</f>
        <v>si</v>
      </c>
      <c r="BY304" s="82" t="str">
        <f t="shared" si="276"/>
        <v>si</v>
      </c>
      <c r="BZ304" s="78">
        <f t="shared" si="277"/>
        <v>0</v>
      </c>
      <c r="CA304" s="78">
        <f t="shared" si="278"/>
        <v>0</v>
      </c>
    </row>
    <row r="305" spans="1:79" x14ac:dyDescent="0.3">
      <c r="A305"/>
      <c r="B305"/>
      <c r="C305" s="10" t="e">
        <f>INDEX(Foglio2!$B:$C,MATCH('indicatori output 1.2'!B305,Foglio2!$B:$B,0),2)</f>
        <v>#N/A</v>
      </c>
      <c r="D305" s="10" t="e">
        <f>INDEX(Foglio4!$C:$D,MATCH('indicatori output 1.2'!B305,Foglio4!$C:$C,0),2)</f>
        <v>#N/A</v>
      </c>
      <c r="E305" s="91"/>
      <c r="F305" s="91"/>
      <c r="G305" s="19" t="e">
        <f t="shared" si="232"/>
        <v>#N/A</v>
      </c>
      <c r="H305" s="19" t="str">
        <f t="shared" si="233"/>
        <v>si</v>
      </c>
      <c r="I305" s="19" t="e">
        <f t="shared" si="268"/>
        <v>#N/A</v>
      </c>
      <c r="J305" s="19" t="e" cm="1">
        <f t="array" ref="J305">_xlfn.IFS(D305=F305,"uguale",D305&lt;F305,"regis maggiore",D305&gt;F305,"regis minore")</f>
        <v>#N/A</v>
      </c>
      <c r="K305" s="78" t="e">
        <f t="shared" si="269"/>
        <v>#N/A</v>
      </c>
      <c r="L305" s="78" t="e">
        <f t="shared" si="270"/>
        <v>#N/A</v>
      </c>
      <c r="M305" s="11" t="e">
        <f t="shared" si="261"/>
        <v>#N/A</v>
      </c>
      <c r="N305" s="15" t="e">
        <f>INDEX(Foglio2!$F:$G,MATCH(B305,Foglio2!$F:$F,0),2)</f>
        <v>#N/A</v>
      </c>
      <c r="O305" s="91"/>
      <c r="P305" s="91"/>
      <c r="Q305" s="19" t="e">
        <f t="shared" si="234"/>
        <v>#N/A</v>
      </c>
      <c r="R305" s="19" t="str" cm="1">
        <f t="array" ref="R305">_xlfn.IFS(P305=0,"si", AND(1&lt;P305, P305&lt;=O305),"si", OR(P305=1, P305&gt;O305),"no")</f>
        <v>si</v>
      </c>
      <c r="S305" s="78" t="e">
        <f t="shared" si="235"/>
        <v>#N/A</v>
      </c>
      <c r="T305" s="78" t="e">
        <f t="shared" si="236"/>
        <v>#N/A</v>
      </c>
      <c r="U305" s="11" t="e">
        <f t="shared" si="237"/>
        <v>#N/A</v>
      </c>
      <c r="V305" s="15" t="e">
        <f>INDEX(Foglio2!$J:$K,MATCH(B305,Foglio2!$J:$J,0),2)</f>
        <v>#N/A</v>
      </c>
      <c r="W305" s="91"/>
      <c r="X305" s="91"/>
      <c r="Y305" s="19" t="e">
        <f t="shared" si="238"/>
        <v>#N/A</v>
      </c>
      <c r="Z305" s="19" t="str">
        <f t="shared" si="239"/>
        <v>si</v>
      </c>
      <c r="AA305" s="78" t="e">
        <f t="shared" si="240"/>
        <v>#N/A</v>
      </c>
      <c r="AB305" s="78" t="e">
        <f t="shared" si="262"/>
        <v>#N/A</v>
      </c>
      <c r="AC305" s="19" t="e">
        <f t="shared" si="271"/>
        <v>#N/A</v>
      </c>
      <c r="AD305" s="11" t="e">
        <f t="shared" si="263"/>
        <v>#N/A</v>
      </c>
      <c r="AE305" s="15" t="e">
        <f>INDEX(Foglio2!$N:$O,MATCH(B305,Foglio2!$N:$N,0),2)</f>
        <v>#N/A</v>
      </c>
      <c r="AF305" s="91"/>
      <c r="AG305" s="91"/>
      <c r="AH305" s="19" t="e">
        <f t="shared" si="241"/>
        <v>#N/A</v>
      </c>
      <c r="AI305" s="19" t="str">
        <f t="shared" si="242"/>
        <v>si</v>
      </c>
      <c r="AJ305" s="78" t="e">
        <f t="shared" si="243"/>
        <v>#N/A</v>
      </c>
      <c r="AK305" s="78" t="e">
        <f t="shared" si="264"/>
        <v>#N/A</v>
      </c>
      <c r="AL305" s="19" t="e">
        <f t="shared" si="265"/>
        <v>#N/A</v>
      </c>
      <c r="AM305" s="11" t="e">
        <f t="shared" si="266"/>
        <v>#N/A</v>
      </c>
      <c r="AN305" s="15" t="e">
        <f>INDEX(Foglio2!$R:$S,MATCH(B305,Foglio2!$R:$R,0),2)</f>
        <v>#N/A</v>
      </c>
      <c r="AO305" s="91"/>
      <c r="AP305" s="91"/>
      <c r="AQ305" s="19" t="e">
        <f t="shared" si="244"/>
        <v>#N/A</v>
      </c>
      <c r="AR305" s="19" t="str">
        <f t="shared" si="245"/>
        <v>si</v>
      </c>
      <c r="AS305" s="78" t="e">
        <f t="shared" si="246"/>
        <v>#N/A</v>
      </c>
      <c r="AT305" s="78" t="e">
        <f t="shared" si="247"/>
        <v>#N/A</v>
      </c>
      <c r="AU305" s="11" t="e">
        <f t="shared" si="248"/>
        <v>#N/A</v>
      </c>
      <c r="AV305" s="15" t="e">
        <f>INDEX(Foglio2!$V:$W,MATCH(B305,Foglio2!$V:$V,0),2)</f>
        <v>#N/A</v>
      </c>
      <c r="AW305" s="91"/>
      <c r="AX305" s="91"/>
      <c r="AY305" s="19" t="e">
        <f t="shared" si="249"/>
        <v>#N/A</v>
      </c>
      <c r="AZ305" s="19" t="str">
        <f t="shared" si="250"/>
        <v>si</v>
      </c>
      <c r="BA305" s="78" t="e">
        <f t="shared" si="251"/>
        <v>#N/A</v>
      </c>
      <c r="BB305" s="78" t="e">
        <f t="shared" si="252"/>
        <v>#N/A</v>
      </c>
      <c r="BC305" s="11" t="e">
        <f t="shared" si="253"/>
        <v>#N/A</v>
      </c>
      <c r="BD305" s="15" t="e">
        <f>INDEX(Foglio2!$Z:$AA,MATCH(B305,Foglio2!$Z:$Z,0),2)</f>
        <v>#N/A</v>
      </c>
      <c r="BE305" s="91"/>
      <c r="BF305" s="91"/>
      <c r="BG305" s="19" t="e">
        <f t="shared" si="254"/>
        <v>#N/A</v>
      </c>
      <c r="BH305" s="19" t="str">
        <f t="shared" si="255"/>
        <v>si</v>
      </c>
      <c r="BI305" s="82" t="e">
        <f t="shared" si="272"/>
        <v>#N/A</v>
      </c>
      <c r="BJ305" s="78" t="e">
        <f t="shared" si="273"/>
        <v>#N/A</v>
      </c>
      <c r="BK305" s="78" t="e">
        <f t="shared" si="274"/>
        <v>#N/A</v>
      </c>
      <c r="BL305" s="19" t="e">
        <f t="shared" si="275"/>
        <v>#N/A</v>
      </c>
      <c r="BM305" s="11" t="e">
        <f t="shared" si="267"/>
        <v>#N/A</v>
      </c>
      <c r="BN305" s="15" t="e">
        <f>INDEX(Foglio2!$AC:$AD,MATCH(B305,Foglio2!$AC:$AC,0),2)</f>
        <v>#N/A</v>
      </c>
      <c r="BO305" s="91"/>
      <c r="BP305" s="91"/>
      <c r="BQ305" s="19" t="e">
        <f t="shared" si="256"/>
        <v>#N/A</v>
      </c>
      <c r="BR305" s="19" t="str">
        <f t="shared" si="257"/>
        <v>si</v>
      </c>
      <c r="BS305" s="78" t="e">
        <f t="shared" si="258"/>
        <v>#N/A</v>
      </c>
      <c r="BT305" s="78" t="e">
        <f t="shared" si="259"/>
        <v>#N/A</v>
      </c>
      <c r="BU305" s="11" t="e">
        <f t="shared" si="260"/>
        <v>#N/A</v>
      </c>
      <c r="BV305" s="92"/>
      <c r="BW305" s="92"/>
      <c r="BX305" s="82" t="str" cm="1">
        <f t="array" ref="BX305">_xlfn.IFS('indicatori output 1.2'!BW305=0, "si", OR('Indicatori target 1.2'!K305="err",'Indicatori target 1.2'!L305="err"), "no", AND('indicatori output 1.2'!BW305&gt;0, 'Indicatori target 1.2'!K305&lt;&gt;'Indicatori target 1.2'!L305), "no", AND('indicatori output 1.2'!BW305&gt;0,'Indicatori target 1.2'!K305='Indicatori target 1.2'!L305), "si")</f>
        <v>si</v>
      </c>
      <c r="BY305" s="82" t="str">
        <f t="shared" si="276"/>
        <v>si</v>
      </c>
      <c r="BZ305" s="78">
        <f t="shared" si="277"/>
        <v>0</v>
      </c>
      <c r="CA305" s="78">
        <f t="shared" si="278"/>
        <v>0</v>
      </c>
    </row>
    <row r="306" spans="1:79" x14ac:dyDescent="0.3">
      <c r="A306"/>
      <c r="B306"/>
      <c r="C306" s="10" t="e">
        <f>INDEX(Foglio2!$B:$C,MATCH('indicatori output 1.2'!B306,Foglio2!$B:$B,0),2)</f>
        <v>#N/A</v>
      </c>
      <c r="D306" s="10" t="e">
        <f>INDEX(Foglio4!$C:$D,MATCH('indicatori output 1.2'!B306,Foglio4!$C:$C,0),2)</f>
        <v>#N/A</v>
      </c>
      <c r="E306" s="91"/>
      <c r="F306" s="91"/>
      <c r="G306" s="19" t="e">
        <f t="shared" si="232"/>
        <v>#N/A</v>
      </c>
      <c r="H306" s="19" t="str">
        <f t="shared" si="233"/>
        <v>si</v>
      </c>
      <c r="I306" s="19" t="e">
        <f t="shared" si="268"/>
        <v>#N/A</v>
      </c>
      <c r="J306" s="19" t="e" cm="1">
        <f t="array" ref="J306">_xlfn.IFS(D306=F306,"uguale",D306&lt;F306,"regis maggiore",D306&gt;F306,"regis minore")</f>
        <v>#N/A</v>
      </c>
      <c r="K306" s="78" t="e">
        <f t="shared" si="269"/>
        <v>#N/A</v>
      </c>
      <c r="L306" s="78" t="e">
        <f t="shared" si="270"/>
        <v>#N/A</v>
      </c>
      <c r="M306" s="11" t="e">
        <f t="shared" si="261"/>
        <v>#N/A</v>
      </c>
      <c r="N306" s="15" t="e">
        <f>INDEX(Foglio2!$F:$G,MATCH(B306,Foglio2!$F:$F,0),2)</f>
        <v>#N/A</v>
      </c>
      <c r="O306" s="91"/>
      <c r="P306" s="91"/>
      <c r="Q306" s="19" t="e">
        <f t="shared" si="234"/>
        <v>#N/A</v>
      </c>
      <c r="R306" s="19" t="str" cm="1">
        <f t="array" ref="R306">_xlfn.IFS(P306=0,"si", AND(1&lt;P306, P306&lt;=O306),"si", OR(P306=1, P306&gt;O306),"no")</f>
        <v>si</v>
      </c>
      <c r="S306" s="78" t="e">
        <f t="shared" si="235"/>
        <v>#N/A</v>
      </c>
      <c r="T306" s="78" t="e">
        <f t="shared" si="236"/>
        <v>#N/A</v>
      </c>
      <c r="U306" s="11" t="e">
        <f t="shared" si="237"/>
        <v>#N/A</v>
      </c>
      <c r="V306" s="15" t="e">
        <f>INDEX(Foglio2!$J:$K,MATCH(B306,Foglio2!$J:$J,0),2)</f>
        <v>#N/A</v>
      </c>
      <c r="W306" s="91"/>
      <c r="X306" s="91"/>
      <c r="Y306" s="19" t="e">
        <f t="shared" si="238"/>
        <v>#N/A</v>
      </c>
      <c r="Z306" s="19" t="str">
        <f t="shared" si="239"/>
        <v>si</v>
      </c>
      <c r="AA306" s="78" t="e">
        <f t="shared" si="240"/>
        <v>#N/A</v>
      </c>
      <c r="AB306" s="78" t="e">
        <f t="shared" si="262"/>
        <v>#N/A</v>
      </c>
      <c r="AC306" s="19" t="e">
        <f t="shared" si="271"/>
        <v>#N/A</v>
      </c>
      <c r="AD306" s="11" t="e">
        <f t="shared" si="263"/>
        <v>#N/A</v>
      </c>
      <c r="AE306" s="15" t="e">
        <f>INDEX(Foglio2!$N:$O,MATCH(B306,Foglio2!$N:$N,0),2)</f>
        <v>#N/A</v>
      </c>
      <c r="AF306" s="91"/>
      <c r="AG306" s="91"/>
      <c r="AH306" s="19" t="e">
        <f t="shared" si="241"/>
        <v>#N/A</v>
      </c>
      <c r="AI306" s="19" t="str">
        <f t="shared" si="242"/>
        <v>si</v>
      </c>
      <c r="AJ306" s="78" t="e">
        <f t="shared" si="243"/>
        <v>#N/A</v>
      </c>
      <c r="AK306" s="78" t="e">
        <f t="shared" si="264"/>
        <v>#N/A</v>
      </c>
      <c r="AL306" s="19" t="e">
        <f t="shared" si="265"/>
        <v>#N/A</v>
      </c>
      <c r="AM306" s="11" t="e">
        <f t="shared" si="266"/>
        <v>#N/A</v>
      </c>
      <c r="AN306" s="15" t="e">
        <f>INDEX(Foglio2!$R:$S,MATCH(B306,Foglio2!$R:$R,0),2)</f>
        <v>#N/A</v>
      </c>
      <c r="AO306" s="91"/>
      <c r="AP306" s="91"/>
      <c r="AQ306" s="19" t="e">
        <f t="shared" si="244"/>
        <v>#N/A</v>
      </c>
      <c r="AR306" s="19" t="str">
        <f t="shared" si="245"/>
        <v>si</v>
      </c>
      <c r="AS306" s="78" t="e">
        <f t="shared" si="246"/>
        <v>#N/A</v>
      </c>
      <c r="AT306" s="78" t="e">
        <f t="shared" si="247"/>
        <v>#N/A</v>
      </c>
      <c r="AU306" s="11" t="e">
        <f t="shared" si="248"/>
        <v>#N/A</v>
      </c>
      <c r="AV306" s="15" t="e">
        <f>INDEX(Foglio2!$V:$W,MATCH(B306,Foglio2!$V:$V,0),2)</f>
        <v>#N/A</v>
      </c>
      <c r="AW306" s="91"/>
      <c r="AX306" s="91"/>
      <c r="AY306" s="19" t="e">
        <f t="shared" si="249"/>
        <v>#N/A</v>
      </c>
      <c r="AZ306" s="19" t="str">
        <f t="shared" si="250"/>
        <v>si</v>
      </c>
      <c r="BA306" s="78" t="e">
        <f t="shared" si="251"/>
        <v>#N/A</v>
      </c>
      <c r="BB306" s="78" t="e">
        <f t="shared" si="252"/>
        <v>#N/A</v>
      </c>
      <c r="BC306" s="11" t="e">
        <f t="shared" si="253"/>
        <v>#N/A</v>
      </c>
      <c r="BD306" s="15" t="e">
        <f>INDEX(Foglio2!$Z:$AA,MATCH(B306,Foglio2!$Z:$Z,0),2)</f>
        <v>#N/A</v>
      </c>
      <c r="BE306" s="91"/>
      <c r="BF306" s="91"/>
      <c r="BG306" s="19" t="e">
        <f t="shared" si="254"/>
        <v>#N/A</v>
      </c>
      <c r="BH306" s="19" t="str">
        <f t="shared" si="255"/>
        <v>si</v>
      </c>
      <c r="BI306" s="82" t="e">
        <f t="shared" si="272"/>
        <v>#N/A</v>
      </c>
      <c r="BJ306" s="78" t="e">
        <f t="shared" si="273"/>
        <v>#N/A</v>
      </c>
      <c r="BK306" s="78" t="e">
        <f t="shared" si="274"/>
        <v>#N/A</v>
      </c>
      <c r="BL306" s="19" t="e">
        <f t="shared" si="275"/>
        <v>#N/A</v>
      </c>
      <c r="BM306" s="11" t="e">
        <f t="shared" si="267"/>
        <v>#N/A</v>
      </c>
      <c r="BN306" s="15" t="e">
        <f>INDEX(Foglio2!$AC:$AD,MATCH(B306,Foglio2!$AC:$AC,0),2)</f>
        <v>#N/A</v>
      </c>
      <c r="BO306" s="91"/>
      <c r="BP306" s="91"/>
      <c r="BQ306" s="19" t="e">
        <f t="shared" si="256"/>
        <v>#N/A</v>
      </c>
      <c r="BR306" s="19" t="str">
        <f t="shared" si="257"/>
        <v>si</v>
      </c>
      <c r="BS306" s="78" t="e">
        <f t="shared" si="258"/>
        <v>#N/A</v>
      </c>
      <c r="BT306" s="78" t="e">
        <f t="shared" si="259"/>
        <v>#N/A</v>
      </c>
      <c r="BU306" s="11" t="e">
        <f t="shared" si="260"/>
        <v>#N/A</v>
      </c>
      <c r="BV306" s="92"/>
      <c r="BW306" s="92"/>
      <c r="BX306" s="82" t="str" cm="1">
        <f t="array" ref="BX306">_xlfn.IFS('indicatori output 1.2'!BW306=0, "si", OR('Indicatori target 1.2'!K306="err",'Indicatori target 1.2'!L306="err"), "no", AND('indicatori output 1.2'!BW306&gt;0, 'Indicatori target 1.2'!K306&lt;&gt;'Indicatori target 1.2'!L306), "no", AND('indicatori output 1.2'!BW306&gt;0,'Indicatori target 1.2'!K306='Indicatori target 1.2'!L306), "si")</f>
        <v>si</v>
      </c>
      <c r="BY306" s="82" t="str">
        <f t="shared" si="276"/>
        <v>si</v>
      </c>
      <c r="BZ306" s="78">
        <f t="shared" si="277"/>
        <v>0</v>
      </c>
      <c r="CA306" s="78">
        <f t="shared" si="278"/>
        <v>0</v>
      </c>
    </row>
    <row r="307" spans="1:79" x14ac:dyDescent="0.3">
      <c r="A307"/>
      <c r="B307"/>
      <c r="C307" s="10" t="e">
        <f>INDEX(Foglio2!$B:$C,MATCH('indicatori output 1.2'!B307,Foglio2!$B:$B,0),2)</f>
        <v>#N/A</v>
      </c>
      <c r="D307" s="10" t="e">
        <f>INDEX(Foglio4!$C:$D,MATCH('indicatori output 1.2'!B307,Foglio4!$C:$C,0),2)</f>
        <v>#N/A</v>
      </c>
      <c r="E307" s="91"/>
      <c r="F307" s="91"/>
      <c r="G307" s="19" t="e">
        <f t="shared" si="232"/>
        <v>#N/A</v>
      </c>
      <c r="H307" s="19" t="str">
        <f t="shared" si="233"/>
        <v>si</v>
      </c>
      <c r="I307" s="19" t="e">
        <f t="shared" si="268"/>
        <v>#N/A</v>
      </c>
      <c r="J307" s="19" t="e" cm="1">
        <f t="array" ref="J307">_xlfn.IFS(D307=F307,"uguale",D307&lt;F307,"regis maggiore",D307&gt;F307,"regis minore")</f>
        <v>#N/A</v>
      </c>
      <c r="K307" s="78" t="e">
        <f t="shared" si="269"/>
        <v>#N/A</v>
      </c>
      <c r="L307" s="78" t="e">
        <f t="shared" si="270"/>
        <v>#N/A</v>
      </c>
      <c r="M307" s="11" t="e">
        <f t="shared" si="261"/>
        <v>#N/A</v>
      </c>
      <c r="N307" s="15" t="e">
        <f>INDEX(Foglio2!$F:$G,MATCH(B307,Foglio2!$F:$F,0),2)</f>
        <v>#N/A</v>
      </c>
      <c r="O307" s="91"/>
      <c r="P307" s="91"/>
      <c r="Q307" s="19" t="e">
        <f t="shared" si="234"/>
        <v>#N/A</v>
      </c>
      <c r="R307" s="19" t="str" cm="1">
        <f t="array" ref="R307">_xlfn.IFS(P307=0,"si", AND(1&lt;P307, P307&lt;=O307),"si", OR(P307=1, P307&gt;O307),"no")</f>
        <v>si</v>
      </c>
      <c r="S307" s="78" t="e">
        <f t="shared" si="235"/>
        <v>#N/A</v>
      </c>
      <c r="T307" s="78" t="e">
        <f t="shared" si="236"/>
        <v>#N/A</v>
      </c>
      <c r="U307" s="11" t="e">
        <f t="shared" si="237"/>
        <v>#N/A</v>
      </c>
      <c r="V307" s="15" t="e">
        <f>INDEX(Foglio2!$J:$K,MATCH(B307,Foglio2!$J:$J,0),2)</f>
        <v>#N/A</v>
      </c>
      <c r="W307" s="91"/>
      <c r="X307" s="91"/>
      <c r="Y307" s="19" t="e">
        <f t="shared" si="238"/>
        <v>#N/A</v>
      </c>
      <c r="Z307" s="19" t="str">
        <f t="shared" si="239"/>
        <v>si</v>
      </c>
      <c r="AA307" s="78" t="e">
        <f t="shared" si="240"/>
        <v>#N/A</v>
      </c>
      <c r="AB307" s="78" t="e">
        <f t="shared" si="262"/>
        <v>#N/A</v>
      </c>
      <c r="AC307" s="19" t="e">
        <f t="shared" si="271"/>
        <v>#N/A</v>
      </c>
      <c r="AD307" s="11" t="e">
        <f t="shared" si="263"/>
        <v>#N/A</v>
      </c>
      <c r="AE307" s="15" t="e">
        <f>INDEX(Foglio2!$N:$O,MATCH(B307,Foglio2!$N:$N,0),2)</f>
        <v>#N/A</v>
      </c>
      <c r="AF307" s="91"/>
      <c r="AG307" s="91"/>
      <c r="AH307" s="19" t="e">
        <f t="shared" si="241"/>
        <v>#N/A</v>
      </c>
      <c r="AI307" s="19" t="str">
        <f t="shared" si="242"/>
        <v>si</v>
      </c>
      <c r="AJ307" s="78" t="e">
        <f t="shared" si="243"/>
        <v>#N/A</v>
      </c>
      <c r="AK307" s="78" t="e">
        <f t="shared" si="264"/>
        <v>#N/A</v>
      </c>
      <c r="AL307" s="19" t="e">
        <f t="shared" si="265"/>
        <v>#N/A</v>
      </c>
      <c r="AM307" s="11" t="e">
        <f t="shared" si="266"/>
        <v>#N/A</v>
      </c>
      <c r="AN307" s="15" t="e">
        <f>INDEX(Foglio2!$R:$S,MATCH(B307,Foglio2!$R:$R,0),2)</f>
        <v>#N/A</v>
      </c>
      <c r="AO307" s="91"/>
      <c r="AP307" s="91"/>
      <c r="AQ307" s="19" t="e">
        <f t="shared" si="244"/>
        <v>#N/A</v>
      </c>
      <c r="AR307" s="19" t="str">
        <f t="shared" si="245"/>
        <v>si</v>
      </c>
      <c r="AS307" s="78" t="e">
        <f t="shared" si="246"/>
        <v>#N/A</v>
      </c>
      <c r="AT307" s="78" t="e">
        <f t="shared" si="247"/>
        <v>#N/A</v>
      </c>
      <c r="AU307" s="11" t="e">
        <f t="shared" si="248"/>
        <v>#N/A</v>
      </c>
      <c r="AV307" s="15" t="e">
        <f>INDEX(Foglio2!$V:$W,MATCH(B307,Foglio2!$V:$V,0),2)</f>
        <v>#N/A</v>
      </c>
      <c r="AW307" s="91"/>
      <c r="AX307" s="91"/>
      <c r="AY307" s="19" t="e">
        <f t="shared" si="249"/>
        <v>#N/A</v>
      </c>
      <c r="AZ307" s="19" t="str">
        <f t="shared" si="250"/>
        <v>si</v>
      </c>
      <c r="BA307" s="78" t="e">
        <f t="shared" si="251"/>
        <v>#N/A</v>
      </c>
      <c r="BB307" s="78" t="e">
        <f t="shared" si="252"/>
        <v>#N/A</v>
      </c>
      <c r="BC307" s="11" t="e">
        <f t="shared" si="253"/>
        <v>#N/A</v>
      </c>
      <c r="BD307" s="15" t="e">
        <f>INDEX(Foglio2!$Z:$AA,MATCH(B307,Foglio2!$Z:$Z,0),2)</f>
        <v>#N/A</v>
      </c>
      <c r="BE307" s="91"/>
      <c r="BF307" s="91"/>
      <c r="BG307" s="19" t="e">
        <f t="shared" si="254"/>
        <v>#N/A</v>
      </c>
      <c r="BH307" s="19" t="str">
        <f t="shared" si="255"/>
        <v>si</v>
      </c>
      <c r="BI307" s="82" t="e">
        <f t="shared" si="272"/>
        <v>#N/A</v>
      </c>
      <c r="BJ307" s="78" t="e">
        <f t="shared" si="273"/>
        <v>#N/A</v>
      </c>
      <c r="BK307" s="78" t="e">
        <f t="shared" si="274"/>
        <v>#N/A</v>
      </c>
      <c r="BL307" s="19" t="e">
        <f t="shared" si="275"/>
        <v>#N/A</v>
      </c>
      <c r="BM307" s="11" t="e">
        <f t="shared" si="267"/>
        <v>#N/A</v>
      </c>
      <c r="BN307" s="15" t="e">
        <f>INDEX(Foglio2!$AC:$AD,MATCH(B307,Foglio2!$AC:$AC,0),2)</f>
        <v>#N/A</v>
      </c>
      <c r="BO307" s="91"/>
      <c r="BP307" s="91"/>
      <c r="BQ307" s="19" t="e">
        <f t="shared" si="256"/>
        <v>#N/A</v>
      </c>
      <c r="BR307" s="19" t="str">
        <f t="shared" si="257"/>
        <v>si</v>
      </c>
      <c r="BS307" s="78" t="e">
        <f t="shared" si="258"/>
        <v>#N/A</v>
      </c>
      <c r="BT307" s="78" t="e">
        <f t="shared" si="259"/>
        <v>#N/A</v>
      </c>
      <c r="BU307" s="11" t="e">
        <f t="shared" si="260"/>
        <v>#N/A</v>
      </c>
      <c r="BV307" s="92"/>
      <c r="BW307" s="92"/>
      <c r="BX307" s="82" t="str" cm="1">
        <f t="array" ref="BX307">_xlfn.IFS('indicatori output 1.2'!BW307=0, "si", OR('Indicatori target 1.2'!K307="err",'Indicatori target 1.2'!L307="err"), "no", AND('indicatori output 1.2'!BW307&gt;0, 'Indicatori target 1.2'!K307&lt;&gt;'Indicatori target 1.2'!L307), "no", AND('indicatori output 1.2'!BW307&gt;0,'Indicatori target 1.2'!K307='Indicatori target 1.2'!L307), "si")</f>
        <v>si</v>
      </c>
      <c r="BY307" s="82" t="str">
        <f t="shared" si="276"/>
        <v>si</v>
      </c>
      <c r="BZ307" s="78">
        <f t="shared" si="277"/>
        <v>0</v>
      </c>
      <c r="CA307" s="78">
        <f t="shared" si="278"/>
        <v>0</v>
      </c>
    </row>
    <row r="308" spans="1:79" x14ac:dyDescent="0.3">
      <c r="A308"/>
      <c r="B308"/>
      <c r="C308" s="10" t="e">
        <f>INDEX(Foglio2!$B:$C,MATCH('indicatori output 1.2'!B308,Foglio2!$B:$B,0),2)</f>
        <v>#N/A</v>
      </c>
      <c r="D308" s="10" t="e">
        <f>INDEX(Foglio4!$C:$D,MATCH('indicatori output 1.2'!B308,Foglio4!$C:$C,0),2)</f>
        <v>#N/A</v>
      </c>
      <c r="E308" s="91"/>
      <c r="F308" s="91"/>
      <c r="G308" s="19" t="e">
        <f t="shared" si="232"/>
        <v>#N/A</v>
      </c>
      <c r="H308" s="19" t="str">
        <f t="shared" si="233"/>
        <v>si</v>
      </c>
      <c r="I308" s="19" t="e">
        <f t="shared" si="268"/>
        <v>#N/A</v>
      </c>
      <c r="J308" s="19" t="e" cm="1">
        <f t="array" ref="J308">_xlfn.IFS(D308=F308,"uguale",D308&lt;F308,"regis maggiore",D308&gt;F308,"regis minore")</f>
        <v>#N/A</v>
      </c>
      <c r="K308" s="78" t="e">
        <f t="shared" si="269"/>
        <v>#N/A</v>
      </c>
      <c r="L308" s="78" t="e">
        <f t="shared" si="270"/>
        <v>#N/A</v>
      </c>
      <c r="M308" s="11" t="e">
        <f t="shared" si="261"/>
        <v>#N/A</v>
      </c>
      <c r="N308" s="15" t="e">
        <f>INDEX(Foglio2!$F:$G,MATCH(B308,Foglio2!$F:$F,0),2)</f>
        <v>#N/A</v>
      </c>
      <c r="O308" s="91"/>
      <c r="P308" s="91"/>
      <c r="Q308" s="19" t="e">
        <f t="shared" si="234"/>
        <v>#N/A</v>
      </c>
      <c r="R308" s="19" t="str" cm="1">
        <f t="array" ref="R308">_xlfn.IFS(P308=0,"si", AND(1&lt;P308, P308&lt;=O308),"si", OR(P308=1, P308&gt;O308),"no")</f>
        <v>si</v>
      </c>
      <c r="S308" s="78" t="e">
        <f t="shared" si="235"/>
        <v>#N/A</v>
      </c>
      <c r="T308" s="78" t="e">
        <f t="shared" si="236"/>
        <v>#N/A</v>
      </c>
      <c r="U308" s="11" t="e">
        <f t="shared" si="237"/>
        <v>#N/A</v>
      </c>
      <c r="V308" s="15" t="e">
        <f>INDEX(Foglio2!$J:$K,MATCH(B308,Foglio2!$J:$J,0),2)</f>
        <v>#N/A</v>
      </c>
      <c r="W308" s="91"/>
      <c r="X308" s="91"/>
      <c r="Y308" s="19" t="e">
        <f t="shared" si="238"/>
        <v>#N/A</v>
      </c>
      <c r="Z308" s="19" t="str">
        <f t="shared" si="239"/>
        <v>si</v>
      </c>
      <c r="AA308" s="78" t="e">
        <f t="shared" si="240"/>
        <v>#N/A</v>
      </c>
      <c r="AB308" s="78" t="e">
        <f t="shared" si="262"/>
        <v>#N/A</v>
      </c>
      <c r="AC308" s="19" t="e">
        <f t="shared" si="271"/>
        <v>#N/A</v>
      </c>
      <c r="AD308" s="11" t="e">
        <f t="shared" si="263"/>
        <v>#N/A</v>
      </c>
      <c r="AE308" s="15" t="e">
        <f>INDEX(Foglio2!$N:$O,MATCH(B308,Foglio2!$N:$N,0),2)</f>
        <v>#N/A</v>
      </c>
      <c r="AF308" s="91"/>
      <c r="AG308" s="91"/>
      <c r="AH308" s="19" t="e">
        <f t="shared" si="241"/>
        <v>#N/A</v>
      </c>
      <c r="AI308" s="19" t="str">
        <f t="shared" si="242"/>
        <v>si</v>
      </c>
      <c r="AJ308" s="78" t="e">
        <f t="shared" si="243"/>
        <v>#N/A</v>
      </c>
      <c r="AK308" s="78" t="e">
        <f t="shared" si="264"/>
        <v>#N/A</v>
      </c>
      <c r="AL308" s="19" t="e">
        <f t="shared" si="265"/>
        <v>#N/A</v>
      </c>
      <c r="AM308" s="11" t="e">
        <f t="shared" si="266"/>
        <v>#N/A</v>
      </c>
      <c r="AN308" s="15" t="e">
        <f>INDEX(Foglio2!$R:$S,MATCH(B308,Foglio2!$R:$R,0),2)</f>
        <v>#N/A</v>
      </c>
      <c r="AO308" s="91"/>
      <c r="AP308" s="91"/>
      <c r="AQ308" s="19" t="e">
        <f t="shared" si="244"/>
        <v>#N/A</v>
      </c>
      <c r="AR308" s="19" t="str">
        <f t="shared" si="245"/>
        <v>si</v>
      </c>
      <c r="AS308" s="78" t="e">
        <f t="shared" si="246"/>
        <v>#N/A</v>
      </c>
      <c r="AT308" s="78" t="e">
        <f t="shared" si="247"/>
        <v>#N/A</v>
      </c>
      <c r="AU308" s="11" t="e">
        <f t="shared" si="248"/>
        <v>#N/A</v>
      </c>
      <c r="AV308" s="15" t="e">
        <f>INDEX(Foglio2!$V:$W,MATCH(B308,Foglio2!$V:$V,0),2)</f>
        <v>#N/A</v>
      </c>
      <c r="AW308" s="91"/>
      <c r="AX308" s="91"/>
      <c r="AY308" s="19" t="e">
        <f t="shared" si="249"/>
        <v>#N/A</v>
      </c>
      <c r="AZ308" s="19" t="str">
        <f t="shared" si="250"/>
        <v>si</v>
      </c>
      <c r="BA308" s="78" t="e">
        <f t="shared" si="251"/>
        <v>#N/A</v>
      </c>
      <c r="BB308" s="78" t="e">
        <f t="shared" si="252"/>
        <v>#N/A</v>
      </c>
      <c r="BC308" s="11" t="e">
        <f t="shared" si="253"/>
        <v>#N/A</v>
      </c>
      <c r="BD308" s="15" t="e">
        <f>INDEX(Foglio2!$Z:$AA,MATCH(B308,Foglio2!$Z:$Z,0),2)</f>
        <v>#N/A</v>
      </c>
      <c r="BE308" s="91"/>
      <c r="BF308" s="91"/>
      <c r="BG308" s="19" t="e">
        <f t="shared" si="254"/>
        <v>#N/A</v>
      </c>
      <c r="BH308" s="19" t="str">
        <f t="shared" si="255"/>
        <v>si</v>
      </c>
      <c r="BI308" s="82" t="e">
        <f t="shared" si="272"/>
        <v>#N/A</v>
      </c>
      <c r="BJ308" s="78" t="e">
        <f t="shared" si="273"/>
        <v>#N/A</v>
      </c>
      <c r="BK308" s="78" t="e">
        <f t="shared" si="274"/>
        <v>#N/A</v>
      </c>
      <c r="BL308" s="19" t="e">
        <f t="shared" si="275"/>
        <v>#N/A</v>
      </c>
      <c r="BM308" s="11" t="e">
        <f t="shared" si="267"/>
        <v>#N/A</v>
      </c>
      <c r="BN308" s="15" t="e">
        <f>INDEX(Foglio2!$AC:$AD,MATCH(B308,Foglio2!$AC:$AC,0),2)</f>
        <v>#N/A</v>
      </c>
      <c r="BO308" s="91"/>
      <c r="BP308" s="91"/>
      <c r="BQ308" s="19" t="e">
        <f t="shared" si="256"/>
        <v>#N/A</v>
      </c>
      <c r="BR308" s="19" t="str">
        <f t="shared" si="257"/>
        <v>si</v>
      </c>
      <c r="BS308" s="78" t="e">
        <f t="shared" si="258"/>
        <v>#N/A</v>
      </c>
      <c r="BT308" s="78" t="e">
        <f t="shared" si="259"/>
        <v>#N/A</v>
      </c>
      <c r="BU308" s="11" t="e">
        <f t="shared" si="260"/>
        <v>#N/A</v>
      </c>
      <c r="BV308" s="92"/>
      <c r="BW308" s="92"/>
      <c r="BX308" s="82" t="str" cm="1">
        <f t="array" ref="BX308">_xlfn.IFS('indicatori output 1.2'!BW308=0, "si", OR('Indicatori target 1.2'!K308="err",'Indicatori target 1.2'!L308="err"), "no", AND('indicatori output 1.2'!BW308&gt;0, 'Indicatori target 1.2'!K308&lt;&gt;'Indicatori target 1.2'!L308), "no", AND('indicatori output 1.2'!BW308&gt;0,'Indicatori target 1.2'!K308='Indicatori target 1.2'!L308), "si")</f>
        <v>si</v>
      </c>
      <c r="BY308" s="82" t="str">
        <f t="shared" si="276"/>
        <v>si</v>
      </c>
      <c r="BZ308" s="78">
        <f t="shared" si="277"/>
        <v>0</v>
      </c>
      <c r="CA308" s="78">
        <f t="shared" si="278"/>
        <v>0</v>
      </c>
    </row>
    <row r="309" spans="1:79" x14ac:dyDescent="0.3">
      <c r="A309"/>
      <c r="B309"/>
      <c r="C309" s="10" t="e">
        <f>INDEX(Foglio2!$B:$C,MATCH('indicatori output 1.2'!B309,Foglio2!$B:$B,0),2)</f>
        <v>#N/A</v>
      </c>
      <c r="D309" s="10" t="e">
        <f>INDEX(Foglio4!$C:$D,MATCH('indicatori output 1.2'!B309,Foglio4!$C:$C,0),2)</f>
        <v>#N/A</v>
      </c>
      <c r="E309" s="91"/>
      <c r="F309" s="91"/>
      <c r="G309" s="19" t="e">
        <f t="shared" si="232"/>
        <v>#N/A</v>
      </c>
      <c r="H309" s="19" t="str">
        <f t="shared" si="233"/>
        <v>si</v>
      </c>
      <c r="I309" s="19" t="e">
        <f t="shared" si="268"/>
        <v>#N/A</v>
      </c>
      <c r="J309" s="19" t="e" cm="1">
        <f t="array" ref="J309">_xlfn.IFS(D309=F309,"uguale",D309&lt;F309,"regis maggiore",D309&gt;F309,"regis minore")</f>
        <v>#N/A</v>
      </c>
      <c r="K309" s="78" t="e">
        <f t="shared" si="269"/>
        <v>#N/A</v>
      </c>
      <c r="L309" s="78" t="e">
        <f t="shared" si="270"/>
        <v>#N/A</v>
      </c>
      <c r="M309" s="11" t="e">
        <f t="shared" si="261"/>
        <v>#N/A</v>
      </c>
      <c r="N309" s="15" t="e">
        <f>INDEX(Foglio2!$F:$G,MATCH(B309,Foglio2!$F:$F,0),2)</f>
        <v>#N/A</v>
      </c>
      <c r="O309" s="91"/>
      <c r="P309" s="91"/>
      <c r="Q309" s="19" t="e">
        <f t="shared" si="234"/>
        <v>#N/A</v>
      </c>
      <c r="R309" s="19" t="str" cm="1">
        <f t="array" ref="R309">_xlfn.IFS(P309=0,"si", AND(1&lt;P309, P309&lt;=O309),"si", OR(P309=1, P309&gt;O309),"no")</f>
        <v>si</v>
      </c>
      <c r="S309" s="78" t="e">
        <f t="shared" si="235"/>
        <v>#N/A</v>
      </c>
      <c r="T309" s="78" t="e">
        <f t="shared" si="236"/>
        <v>#N/A</v>
      </c>
      <c r="U309" s="11" t="e">
        <f t="shared" si="237"/>
        <v>#N/A</v>
      </c>
      <c r="V309" s="15" t="e">
        <f>INDEX(Foglio2!$J:$K,MATCH(B309,Foglio2!$J:$J,0),2)</f>
        <v>#N/A</v>
      </c>
      <c r="W309" s="91"/>
      <c r="X309" s="91"/>
      <c r="Y309" s="19" t="e">
        <f t="shared" si="238"/>
        <v>#N/A</v>
      </c>
      <c r="Z309" s="19" t="str">
        <f t="shared" si="239"/>
        <v>si</v>
      </c>
      <c r="AA309" s="78" t="e">
        <f t="shared" si="240"/>
        <v>#N/A</v>
      </c>
      <c r="AB309" s="78" t="e">
        <f t="shared" si="262"/>
        <v>#N/A</v>
      </c>
      <c r="AC309" s="19" t="e">
        <f t="shared" si="271"/>
        <v>#N/A</v>
      </c>
      <c r="AD309" s="11" t="e">
        <f t="shared" si="263"/>
        <v>#N/A</v>
      </c>
      <c r="AE309" s="15" t="e">
        <f>INDEX(Foglio2!$N:$O,MATCH(B309,Foglio2!$N:$N,0),2)</f>
        <v>#N/A</v>
      </c>
      <c r="AF309" s="91"/>
      <c r="AG309" s="91"/>
      <c r="AH309" s="19" t="e">
        <f t="shared" si="241"/>
        <v>#N/A</v>
      </c>
      <c r="AI309" s="19" t="str">
        <f t="shared" si="242"/>
        <v>si</v>
      </c>
      <c r="AJ309" s="78" t="e">
        <f t="shared" si="243"/>
        <v>#N/A</v>
      </c>
      <c r="AK309" s="78" t="e">
        <f t="shared" si="264"/>
        <v>#N/A</v>
      </c>
      <c r="AL309" s="19" t="e">
        <f t="shared" si="265"/>
        <v>#N/A</v>
      </c>
      <c r="AM309" s="11" t="e">
        <f t="shared" si="266"/>
        <v>#N/A</v>
      </c>
      <c r="AN309" s="15" t="e">
        <f>INDEX(Foglio2!$R:$S,MATCH(B309,Foglio2!$R:$R,0),2)</f>
        <v>#N/A</v>
      </c>
      <c r="AO309" s="91"/>
      <c r="AP309" s="91"/>
      <c r="AQ309" s="19" t="e">
        <f t="shared" si="244"/>
        <v>#N/A</v>
      </c>
      <c r="AR309" s="19" t="str">
        <f t="shared" si="245"/>
        <v>si</v>
      </c>
      <c r="AS309" s="78" t="e">
        <f t="shared" si="246"/>
        <v>#N/A</v>
      </c>
      <c r="AT309" s="78" t="e">
        <f t="shared" si="247"/>
        <v>#N/A</v>
      </c>
      <c r="AU309" s="11" t="e">
        <f t="shared" si="248"/>
        <v>#N/A</v>
      </c>
      <c r="AV309" s="15" t="e">
        <f>INDEX(Foglio2!$V:$W,MATCH(B309,Foglio2!$V:$V,0),2)</f>
        <v>#N/A</v>
      </c>
      <c r="AW309" s="91"/>
      <c r="AX309" s="91"/>
      <c r="AY309" s="19" t="e">
        <f t="shared" si="249"/>
        <v>#N/A</v>
      </c>
      <c r="AZ309" s="19" t="str">
        <f t="shared" si="250"/>
        <v>si</v>
      </c>
      <c r="BA309" s="78" t="e">
        <f t="shared" si="251"/>
        <v>#N/A</v>
      </c>
      <c r="BB309" s="78" t="e">
        <f t="shared" si="252"/>
        <v>#N/A</v>
      </c>
      <c r="BC309" s="11" t="e">
        <f t="shared" si="253"/>
        <v>#N/A</v>
      </c>
      <c r="BD309" s="15" t="e">
        <f>INDEX(Foglio2!$Z:$AA,MATCH(B309,Foglio2!$Z:$Z,0),2)</f>
        <v>#N/A</v>
      </c>
      <c r="BE309" s="91"/>
      <c r="BF309" s="91"/>
      <c r="BG309" s="19" t="e">
        <f t="shared" si="254"/>
        <v>#N/A</v>
      </c>
      <c r="BH309" s="19" t="str">
        <f t="shared" si="255"/>
        <v>si</v>
      </c>
      <c r="BI309" s="82" t="e">
        <f t="shared" si="272"/>
        <v>#N/A</v>
      </c>
      <c r="BJ309" s="78" t="e">
        <f t="shared" si="273"/>
        <v>#N/A</v>
      </c>
      <c r="BK309" s="78" t="e">
        <f t="shared" si="274"/>
        <v>#N/A</v>
      </c>
      <c r="BL309" s="19" t="e">
        <f t="shared" si="275"/>
        <v>#N/A</v>
      </c>
      <c r="BM309" s="11" t="e">
        <f t="shared" si="267"/>
        <v>#N/A</v>
      </c>
      <c r="BN309" s="15" t="e">
        <f>INDEX(Foglio2!$AC:$AD,MATCH(B309,Foglio2!$AC:$AC,0),2)</f>
        <v>#N/A</v>
      </c>
      <c r="BO309" s="91"/>
      <c r="BP309" s="91"/>
      <c r="BQ309" s="19" t="e">
        <f t="shared" si="256"/>
        <v>#N/A</v>
      </c>
      <c r="BR309" s="19" t="str">
        <f t="shared" si="257"/>
        <v>si</v>
      </c>
      <c r="BS309" s="78" t="e">
        <f t="shared" si="258"/>
        <v>#N/A</v>
      </c>
      <c r="BT309" s="78" t="e">
        <f t="shared" si="259"/>
        <v>#N/A</v>
      </c>
      <c r="BU309" s="11" t="e">
        <f t="shared" si="260"/>
        <v>#N/A</v>
      </c>
      <c r="BV309" s="92"/>
      <c r="BW309" s="92"/>
      <c r="BX309" s="82" t="str" cm="1">
        <f t="array" ref="BX309">_xlfn.IFS('indicatori output 1.2'!BW309=0, "si", OR('Indicatori target 1.2'!K309="err",'Indicatori target 1.2'!L309="err"), "no", AND('indicatori output 1.2'!BW309&gt;0, 'Indicatori target 1.2'!K309&lt;&gt;'Indicatori target 1.2'!L309), "no", AND('indicatori output 1.2'!BW309&gt;0,'Indicatori target 1.2'!K309='Indicatori target 1.2'!L309), "si")</f>
        <v>si</v>
      </c>
      <c r="BY309" s="82" t="str">
        <f t="shared" si="276"/>
        <v>si</v>
      </c>
      <c r="BZ309" s="78">
        <f t="shared" si="277"/>
        <v>0</v>
      </c>
      <c r="CA309" s="78">
        <f t="shared" si="278"/>
        <v>0</v>
      </c>
    </row>
    <row r="310" spans="1:79" x14ac:dyDescent="0.3">
      <c r="A310"/>
      <c r="B310"/>
      <c r="C310" s="10" t="e">
        <f>INDEX(Foglio2!$B:$C,MATCH('indicatori output 1.2'!B310,Foglio2!$B:$B,0),2)</f>
        <v>#N/A</v>
      </c>
      <c r="D310" s="10" t="e">
        <f>INDEX(Foglio4!$C:$D,MATCH('indicatori output 1.2'!B310,Foglio4!$C:$C,0),2)</f>
        <v>#N/A</v>
      </c>
      <c r="E310" s="91"/>
      <c r="F310" s="91"/>
      <c r="G310" s="19" t="e">
        <f t="shared" si="232"/>
        <v>#N/A</v>
      </c>
      <c r="H310" s="19" t="str">
        <f t="shared" si="233"/>
        <v>si</v>
      </c>
      <c r="I310" s="19" t="e">
        <f t="shared" si="268"/>
        <v>#N/A</v>
      </c>
      <c r="J310" s="19" t="e" cm="1">
        <f t="array" ref="J310">_xlfn.IFS(D310=F310,"uguale",D310&lt;F310,"regis maggiore",D310&gt;F310,"regis minore")</f>
        <v>#N/A</v>
      </c>
      <c r="K310" s="78" t="e">
        <f t="shared" si="269"/>
        <v>#N/A</v>
      </c>
      <c r="L310" s="78" t="e">
        <f t="shared" si="270"/>
        <v>#N/A</v>
      </c>
      <c r="M310" s="11" t="e">
        <f t="shared" si="261"/>
        <v>#N/A</v>
      </c>
      <c r="N310" s="15" t="e">
        <f>INDEX(Foglio2!$F:$G,MATCH(B310,Foglio2!$F:$F,0),2)</f>
        <v>#N/A</v>
      </c>
      <c r="O310" s="91"/>
      <c r="P310" s="91"/>
      <c r="Q310" s="19" t="e">
        <f t="shared" si="234"/>
        <v>#N/A</v>
      </c>
      <c r="R310" s="19" t="str" cm="1">
        <f t="array" ref="R310">_xlfn.IFS(P310=0,"si", AND(1&lt;P310, P310&lt;=O310),"si", OR(P310=1, P310&gt;O310),"no")</f>
        <v>si</v>
      </c>
      <c r="S310" s="78" t="e">
        <f t="shared" si="235"/>
        <v>#N/A</v>
      </c>
      <c r="T310" s="78" t="e">
        <f t="shared" si="236"/>
        <v>#N/A</v>
      </c>
      <c r="U310" s="11" t="e">
        <f t="shared" si="237"/>
        <v>#N/A</v>
      </c>
      <c r="V310" s="15" t="e">
        <f>INDEX(Foglio2!$J:$K,MATCH(B310,Foglio2!$J:$J,0),2)</f>
        <v>#N/A</v>
      </c>
      <c r="W310" s="91"/>
      <c r="X310" s="91"/>
      <c r="Y310" s="19" t="e">
        <f t="shared" si="238"/>
        <v>#N/A</v>
      </c>
      <c r="Z310" s="19" t="str">
        <f t="shared" si="239"/>
        <v>si</v>
      </c>
      <c r="AA310" s="78" t="e">
        <f t="shared" si="240"/>
        <v>#N/A</v>
      </c>
      <c r="AB310" s="78" t="e">
        <f t="shared" si="262"/>
        <v>#N/A</v>
      </c>
      <c r="AC310" s="19" t="e">
        <f t="shared" si="271"/>
        <v>#N/A</v>
      </c>
      <c r="AD310" s="11" t="e">
        <f t="shared" si="263"/>
        <v>#N/A</v>
      </c>
      <c r="AE310" s="15" t="e">
        <f>INDEX(Foglio2!$N:$O,MATCH(B310,Foglio2!$N:$N,0),2)</f>
        <v>#N/A</v>
      </c>
      <c r="AF310" s="91"/>
      <c r="AG310" s="91"/>
      <c r="AH310" s="19" t="e">
        <f t="shared" si="241"/>
        <v>#N/A</v>
      </c>
      <c r="AI310" s="19" t="str">
        <f t="shared" si="242"/>
        <v>si</v>
      </c>
      <c r="AJ310" s="78" t="e">
        <f t="shared" si="243"/>
        <v>#N/A</v>
      </c>
      <c r="AK310" s="78" t="e">
        <f t="shared" si="264"/>
        <v>#N/A</v>
      </c>
      <c r="AL310" s="19" t="e">
        <f t="shared" si="265"/>
        <v>#N/A</v>
      </c>
      <c r="AM310" s="11" t="e">
        <f t="shared" si="266"/>
        <v>#N/A</v>
      </c>
      <c r="AN310" s="15" t="e">
        <f>INDEX(Foglio2!$R:$S,MATCH(B310,Foglio2!$R:$R,0),2)</f>
        <v>#N/A</v>
      </c>
      <c r="AO310" s="91"/>
      <c r="AP310" s="91"/>
      <c r="AQ310" s="19" t="e">
        <f t="shared" si="244"/>
        <v>#N/A</v>
      </c>
      <c r="AR310" s="19" t="str">
        <f t="shared" si="245"/>
        <v>si</v>
      </c>
      <c r="AS310" s="78" t="e">
        <f t="shared" si="246"/>
        <v>#N/A</v>
      </c>
      <c r="AT310" s="78" t="e">
        <f t="shared" si="247"/>
        <v>#N/A</v>
      </c>
      <c r="AU310" s="11" t="e">
        <f t="shared" si="248"/>
        <v>#N/A</v>
      </c>
      <c r="AV310" s="15" t="e">
        <f>INDEX(Foglio2!$V:$W,MATCH(B310,Foglio2!$V:$V,0),2)</f>
        <v>#N/A</v>
      </c>
      <c r="AW310" s="91"/>
      <c r="AX310" s="91"/>
      <c r="AY310" s="19" t="e">
        <f t="shared" si="249"/>
        <v>#N/A</v>
      </c>
      <c r="AZ310" s="19" t="str">
        <f t="shared" si="250"/>
        <v>si</v>
      </c>
      <c r="BA310" s="78" t="e">
        <f t="shared" si="251"/>
        <v>#N/A</v>
      </c>
      <c r="BB310" s="78" t="e">
        <f t="shared" si="252"/>
        <v>#N/A</v>
      </c>
      <c r="BC310" s="11" t="e">
        <f t="shared" si="253"/>
        <v>#N/A</v>
      </c>
      <c r="BD310" s="15" t="e">
        <f>INDEX(Foglio2!$Z:$AA,MATCH(B310,Foglio2!$Z:$Z,0),2)</f>
        <v>#N/A</v>
      </c>
      <c r="BE310" s="91"/>
      <c r="BF310" s="91"/>
      <c r="BG310" s="19" t="e">
        <f t="shared" si="254"/>
        <v>#N/A</v>
      </c>
      <c r="BH310" s="19" t="str">
        <f t="shared" si="255"/>
        <v>si</v>
      </c>
      <c r="BI310" s="82" t="e">
        <f t="shared" si="272"/>
        <v>#N/A</v>
      </c>
      <c r="BJ310" s="78" t="e">
        <f t="shared" si="273"/>
        <v>#N/A</v>
      </c>
      <c r="BK310" s="78" t="e">
        <f t="shared" si="274"/>
        <v>#N/A</v>
      </c>
      <c r="BL310" s="19" t="e">
        <f t="shared" si="275"/>
        <v>#N/A</v>
      </c>
      <c r="BM310" s="11" t="e">
        <f t="shared" si="267"/>
        <v>#N/A</v>
      </c>
      <c r="BN310" s="15" t="e">
        <f>INDEX(Foglio2!$AC:$AD,MATCH(B310,Foglio2!$AC:$AC,0),2)</f>
        <v>#N/A</v>
      </c>
      <c r="BO310" s="91"/>
      <c r="BP310" s="91"/>
      <c r="BQ310" s="19" t="e">
        <f t="shared" si="256"/>
        <v>#N/A</v>
      </c>
      <c r="BR310" s="19" t="str">
        <f t="shared" si="257"/>
        <v>si</v>
      </c>
      <c r="BS310" s="78" t="e">
        <f t="shared" si="258"/>
        <v>#N/A</v>
      </c>
      <c r="BT310" s="78" t="e">
        <f t="shared" si="259"/>
        <v>#N/A</v>
      </c>
      <c r="BU310" s="11" t="e">
        <f t="shared" si="260"/>
        <v>#N/A</v>
      </c>
      <c r="BV310" s="92"/>
      <c r="BW310" s="92"/>
      <c r="BX310" s="82" t="str" cm="1">
        <f t="array" ref="BX310">_xlfn.IFS('indicatori output 1.2'!BW310=0, "si", OR('Indicatori target 1.2'!K310="err",'Indicatori target 1.2'!L310="err"), "no", AND('indicatori output 1.2'!BW310&gt;0, 'Indicatori target 1.2'!K310&lt;&gt;'Indicatori target 1.2'!L310), "no", AND('indicatori output 1.2'!BW310&gt;0,'Indicatori target 1.2'!K310='Indicatori target 1.2'!L310), "si")</f>
        <v>si</v>
      </c>
      <c r="BY310" s="82" t="str">
        <f t="shared" si="276"/>
        <v>si</v>
      </c>
      <c r="BZ310" s="78">
        <f t="shared" si="277"/>
        <v>0</v>
      </c>
      <c r="CA310" s="78">
        <f t="shared" si="278"/>
        <v>0</v>
      </c>
    </row>
    <row r="311" spans="1:79" x14ac:dyDescent="0.3">
      <c r="A311"/>
      <c r="B311"/>
      <c r="C311" s="10" t="e">
        <f>INDEX(Foglio2!$B:$C,MATCH('indicatori output 1.2'!B311,Foglio2!$B:$B,0),2)</f>
        <v>#N/A</v>
      </c>
      <c r="D311" s="10" t="e">
        <f>INDEX(Foglio4!$C:$D,MATCH('indicatori output 1.2'!B311,Foglio4!$C:$C,0),2)</f>
        <v>#N/A</v>
      </c>
      <c r="E311" s="91"/>
      <c r="F311" s="91"/>
      <c r="G311" s="19" t="e">
        <f t="shared" si="232"/>
        <v>#N/A</v>
      </c>
      <c r="H311" s="19" t="str">
        <f t="shared" si="233"/>
        <v>si</v>
      </c>
      <c r="I311" s="19" t="e">
        <f t="shared" si="268"/>
        <v>#N/A</v>
      </c>
      <c r="J311" s="19" t="e" cm="1">
        <f t="array" ref="J311">_xlfn.IFS(D311=F311,"uguale",D311&lt;F311,"regis maggiore",D311&gt;F311,"regis minore")</f>
        <v>#N/A</v>
      </c>
      <c r="K311" s="78" t="e">
        <f t="shared" si="269"/>
        <v>#N/A</v>
      </c>
      <c r="L311" s="78" t="e">
        <f t="shared" si="270"/>
        <v>#N/A</v>
      </c>
      <c r="M311" s="11" t="e">
        <f t="shared" si="261"/>
        <v>#N/A</v>
      </c>
      <c r="N311" s="15" t="e">
        <f>INDEX(Foglio2!$F:$G,MATCH(B311,Foglio2!$F:$F,0),2)</f>
        <v>#N/A</v>
      </c>
      <c r="O311" s="91"/>
      <c r="P311" s="91"/>
      <c r="Q311" s="19" t="e">
        <f t="shared" si="234"/>
        <v>#N/A</v>
      </c>
      <c r="R311" s="19" t="str" cm="1">
        <f t="array" ref="R311">_xlfn.IFS(P311=0,"si", AND(1&lt;P311, P311&lt;=O311),"si", OR(P311=1, P311&gt;O311),"no")</f>
        <v>si</v>
      </c>
      <c r="S311" s="78" t="e">
        <f t="shared" si="235"/>
        <v>#N/A</v>
      </c>
      <c r="T311" s="78" t="e">
        <f t="shared" si="236"/>
        <v>#N/A</v>
      </c>
      <c r="U311" s="11" t="e">
        <f t="shared" si="237"/>
        <v>#N/A</v>
      </c>
      <c r="V311" s="15" t="e">
        <f>INDEX(Foglio2!$J:$K,MATCH(B311,Foglio2!$J:$J,0),2)</f>
        <v>#N/A</v>
      </c>
      <c r="W311" s="91"/>
      <c r="X311" s="91"/>
      <c r="Y311" s="19" t="e">
        <f t="shared" si="238"/>
        <v>#N/A</v>
      </c>
      <c r="Z311" s="19" t="str">
        <f t="shared" si="239"/>
        <v>si</v>
      </c>
      <c r="AA311" s="78" t="e">
        <f t="shared" si="240"/>
        <v>#N/A</v>
      </c>
      <c r="AB311" s="78" t="e">
        <f t="shared" si="262"/>
        <v>#N/A</v>
      </c>
      <c r="AC311" s="19" t="e">
        <f t="shared" si="271"/>
        <v>#N/A</v>
      </c>
      <c r="AD311" s="11" t="e">
        <f t="shared" si="263"/>
        <v>#N/A</v>
      </c>
      <c r="AE311" s="15" t="e">
        <f>INDEX(Foglio2!$N:$O,MATCH(B311,Foglio2!$N:$N,0),2)</f>
        <v>#N/A</v>
      </c>
      <c r="AF311" s="91"/>
      <c r="AG311" s="91"/>
      <c r="AH311" s="19" t="e">
        <f t="shared" si="241"/>
        <v>#N/A</v>
      </c>
      <c r="AI311" s="19" t="str">
        <f t="shared" si="242"/>
        <v>si</v>
      </c>
      <c r="AJ311" s="78" t="e">
        <f t="shared" si="243"/>
        <v>#N/A</v>
      </c>
      <c r="AK311" s="78" t="e">
        <f t="shared" si="264"/>
        <v>#N/A</v>
      </c>
      <c r="AL311" s="19" t="e">
        <f t="shared" si="265"/>
        <v>#N/A</v>
      </c>
      <c r="AM311" s="11" t="e">
        <f t="shared" si="266"/>
        <v>#N/A</v>
      </c>
      <c r="AN311" s="15" t="e">
        <f>INDEX(Foglio2!$R:$S,MATCH(B311,Foglio2!$R:$R,0),2)</f>
        <v>#N/A</v>
      </c>
      <c r="AO311" s="91"/>
      <c r="AP311" s="91"/>
      <c r="AQ311" s="19" t="e">
        <f t="shared" si="244"/>
        <v>#N/A</v>
      </c>
      <c r="AR311" s="19" t="str">
        <f t="shared" si="245"/>
        <v>si</v>
      </c>
      <c r="AS311" s="78" t="e">
        <f t="shared" si="246"/>
        <v>#N/A</v>
      </c>
      <c r="AT311" s="78" t="e">
        <f t="shared" si="247"/>
        <v>#N/A</v>
      </c>
      <c r="AU311" s="11" t="e">
        <f t="shared" si="248"/>
        <v>#N/A</v>
      </c>
      <c r="AV311" s="15" t="e">
        <f>INDEX(Foglio2!$V:$W,MATCH(B311,Foglio2!$V:$V,0),2)</f>
        <v>#N/A</v>
      </c>
      <c r="AW311" s="91"/>
      <c r="AX311" s="91"/>
      <c r="AY311" s="19" t="e">
        <f t="shared" si="249"/>
        <v>#N/A</v>
      </c>
      <c r="AZ311" s="19" t="str">
        <f t="shared" si="250"/>
        <v>si</v>
      </c>
      <c r="BA311" s="78" t="e">
        <f t="shared" si="251"/>
        <v>#N/A</v>
      </c>
      <c r="BB311" s="78" t="e">
        <f t="shared" si="252"/>
        <v>#N/A</v>
      </c>
      <c r="BC311" s="11" t="e">
        <f t="shared" si="253"/>
        <v>#N/A</v>
      </c>
      <c r="BD311" s="15" t="e">
        <f>INDEX(Foglio2!$Z:$AA,MATCH(B311,Foglio2!$Z:$Z,0),2)</f>
        <v>#N/A</v>
      </c>
      <c r="BE311" s="91"/>
      <c r="BF311" s="91"/>
      <c r="BG311" s="19" t="e">
        <f t="shared" si="254"/>
        <v>#N/A</v>
      </c>
      <c r="BH311" s="19" t="str">
        <f t="shared" si="255"/>
        <v>si</v>
      </c>
      <c r="BI311" s="82" t="e">
        <f t="shared" si="272"/>
        <v>#N/A</v>
      </c>
      <c r="BJ311" s="78" t="e">
        <f t="shared" si="273"/>
        <v>#N/A</v>
      </c>
      <c r="BK311" s="78" t="e">
        <f t="shared" si="274"/>
        <v>#N/A</v>
      </c>
      <c r="BL311" s="19" t="e">
        <f t="shared" si="275"/>
        <v>#N/A</v>
      </c>
      <c r="BM311" s="11" t="e">
        <f t="shared" si="267"/>
        <v>#N/A</v>
      </c>
      <c r="BN311" s="15" t="e">
        <f>INDEX(Foglio2!$AC:$AD,MATCH(B311,Foglio2!$AC:$AC,0),2)</f>
        <v>#N/A</v>
      </c>
      <c r="BO311" s="91"/>
      <c r="BP311" s="91"/>
      <c r="BQ311" s="19" t="e">
        <f t="shared" si="256"/>
        <v>#N/A</v>
      </c>
      <c r="BR311" s="19" t="str">
        <f t="shared" si="257"/>
        <v>si</v>
      </c>
      <c r="BS311" s="78" t="e">
        <f t="shared" si="258"/>
        <v>#N/A</v>
      </c>
      <c r="BT311" s="78" t="e">
        <f t="shared" si="259"/>
        <v>#N/A</v>
      </c>
      <c r="BU311" s="11" t="e">
        <f t="shared" si="260"/>
        <v>#N/A</v>
      </c>
      <c r="BV311" s="92"/>
      <c r="BW311" s="92"/>
      <c r="BX311" s="82" t="str" cm="1">
        <f t="array" ref="BX311">_xlfn.IFS('indicatori output 1.2'!BW311=0, "si", OR('Indicatori target 1.2'!K311="err",'Indicatori target 1.2'!L311="err"), "no", AND('indicatori output 1.2'!BW311&gt;0, 'Indicatori target 1.2'!K311&lt;&gt;'Indicatori target 1.2'!L311), "no", AND('indicatori output 1.2'!BW311&gt;0,'Indicatori target 1.2'!K311='Indicatori target 1.2'!L311), "si")</f>
        <v>si</v>
      </c>
      <c r="BY311" s="82" t="str">
        <f t="shared" si="276"/>
        <v>si</v>
      </c>
      <c r="BZ311" s="78">
        <f t="shared" si="277"/>
        <v>0</v>
      </c>
      <c r="CA311" s="78">
        <f t="shared" si="278"/>
        <v>0</v>
      </c>
    </row>
    <row r="312" spans="1:79" x14ac:dyDescent="0.3">
      <c r="A312"/>
      <c r="B312"/>
      <c r="C312" s="10" t="e">
        <f>INDEX(Foglio2!$B:$C,MATCH('indicatori output 1.2'!B312,Foglio2!$B:$B,0),2)</f>
        <v>#N/A</v>
      </c>
      <c r="D312" s="10" t="e">
        <f>INDEX(Foglio4!$C:$D,MATCH('indicatori output 1.2'!B312,Foglio4!$C:$C,0),2)</f>
        <v>#N/A</v>
      </c>
      <c r="E312" s="91"/>
      <c r="F312" s="91"/>
      <c r="G312" s="19" t="e">
        <f t="shared" si="232"/>
        <v>#N/A</v>
      </c>
      <c r="H312" s="19" t="str">
        <f t="shared" si="233"/>
        <v>si</v>
      </c>
      <c r="I312" s="19" t="e">
        <f t="shared" si="268"/>
        <v>#N/A</v>
      </c>
      <c r="J312" s="19" t="e" cm="1">
        <f t="array" ref="J312">_xlfn.IFS(D312=F312,"uguale",D312&lt;F312,"regis maggiore",D312&gt;F312,"regis minore")</f>
        <v>#N/A</v>
      </c>
      <c r="K312" s="78" t="e">
        <f t="shared" si="269"/>
        <v>#N/A</v>
      </c>
      <c r="L312" s="78" t="e">
        <f t="shared" si="270"/>
        <v>#N/A</v>
      </c>
      <c r="M312" s="11" t="e">
        <f t="shared" si="261"/>
        <v>#N/A</v>
      </c>
      <c r="N312" s="15" t="e">
        <f>INDEX(Foglio2!$F:$G,MATCH(B312,Foglio2!$F:$F,0),2)</f>
        <v>#N/A</v>
      </c>
      <c r="O312" s="91"/>
      <c r="P312" s="91"/>
      <c r="Q312" s="19" t="e">
        <f t="shared" si="234"/>
        <v>#N/A</v>
      </c>
      <c r="R312" s="19" t="str" cm="1">
        <f t="array" ref="R312">_xlfn.IFS(P312=0,"si", AND(1&lt;P312, P312&lt;=O312),"si", OR(P312=1, P312&gt;O312),"no")</f>
        <v>si</v>
      </c>
      <c r="S312" s="78" t="e">
        <f t="shared" si="235"/>
        <v>#N/A</v>
      </c>
      <c r="T312" s="78" t="e">
        <f t="shared" si="236"/>
        <v>#N/A</v>
      </c>
      <c r="U312" s="11" t="e">
        <f t="shared" si="237"/>
        <v>#N/A</v>
      </c>
      <c r="V312" s="15" t="e">
        <f>INDEX(Foglio2!$J:$K,MATCH(B312,Foglio2!$J:$J,0),2)</f>
        <v>#N/A</v>
      </c>
      <c r="W312" s="91"/>
      <c r="X312" s="91"/>
      <c r="Y312" s="19" t="e">
        <f t="shared" si="238"/>
        <v>#N/A</v>
      </c>
      <c r="Z312" s="19" t="str">
        <f t="shared" si="239"/>
        <v>si</v>
      </c>
      <c r="AA312" s="78" t="e">
        <f t="shared" si="240"/>
        <v>#N/A</v>
      </c>
      <c r="AB312" s="78" t="e">
        <f t="shared" si="262"/>
        <v>#N/A</v>
      </c>
      <c r="AC312" s="19" t="e">
        <f t="shared" si="271"/>
        <v>#N/A</v>
      </c>
      <c r="AD312" s="11" t="e">
        <f t="shared" si="263"/>
        <v>#N/A</v>
      </c>
      <c r="AE312" s="15" t="e">
        <f>INDEX(Foglio2!$N:$O,MATCH(B312,Foglio2!$N:$N,0),2)</f>
        <v>#N/A</v>
      </c>
      <c r="AF312" s="91"/>
      <c r="AG312" s="91"/>
      <c r="AH312" s="19" t="e">
        <f t="shared" si="241"/>
        <v>#N/A</v>
      </c>
      <c r="AI312" s="19" t="str">
        <f t="shared" si="242"/>
        <v>si</v>
      </c>
      <c r="AJ312" s="78" t="e">
        <f t="shared" si="243"/>
        <v>#N/A</v>
      </c>
      <c r="AK312" s="78" t="e">
        <f t="shared" si="264"/>
        <v>#N/A</v>
      </c>
      <c r="AL312" s="19" t="e">
        <f t="shared" si="265"/>
        <v>#N/A</v>
      </c>
      <c r="AM312" s="11" t="e">
        <f t="shared" si="266"/>
        <v>#N/A</v>
      </c>
      <c r="AN312" s="15" t="e">
        <f>INDEX(Foglio2!$R:$S,MATCH(B312,Foglio2!$R:$R,0),2)</f>
        <v>#N/A</v>
      </c>
      <c r="AO312" s="91"/>
      <c r="AP312" s="91"/>
      <c r="AQ312" s="19" t="e">
        <f t="shared" si="244"/>
        <v>#N/A</v>
      </c>
      <c r="AR312" s="19" t="str">
        <f t="shared" si="245"/>
        <v>si</v>
      </c>
      <c r="AS312" s="78" t="e">
        <f t="shared" si="246"/>
        <v>#N/A</v>
      </c>
      <c r="AT312" s="78" t="e">
        <f t="shared" si="247"/>
        <v>#N/A</v>
      </c>
      <c r="AU312" s="11" t="e">
        <f t="shared" si="248"/>
        <v>#N/A</v>
      </c>
      <c r="AV312" s="15" t="e">
        <f>INDEX(Foglio2!$V:$W,MATCH(B312,Foglio2!$V:$V,0),2)</f>
        <v>#N/A</v>
      </c>
      <c r="AW312" s="91"/>
      <c r="AX312" s="91"/>
      <c r="AY312" s="19" t="e">
        <f t="shared" si="249"/>
        <v>#N/A</v>
      </c>
      <c r="AZ312" s="19" t="str">
        <f t="shared" si="250"/>
        <v>si</v>
      </c>
      <c r="BA312" s="78" t="e">
        <f t="shared" si="251"/>
        <v>#N/A</v>
      </c>
      <c r="BB312" s="78" t="e">
        <f t="shared" si="252"/>
        <v>#N/A</v>
      </c>
      <c r="BC312" s="11" t="e">
        <f t="shared" si="253"/>
        <v>#N/A</v>
      </c>
      <c r="BD312" s="15" t="e">
        <f>INDEX(Foglio2!$Z:$AA,MATCH(B312,Foglio2!$Z:$Z,0),2)</f>
        <v>#N/A</v>
      </c>
      <c r="BE312" s="91"/>
      <c r="BF312" s="91"/>
      <c r="BG312" s="19" t="e">
        <f t="shared" si="254"/>
        <v>#N/A</v>
      </c>
      <c r="BH312" s="19" t="str">
        <f t="shared" si="255"/>
        <v>si</v>
      </c>
      <c r="BI312" s="82" t="e">
        <f t="shared" si="272"/>
        <v>#N/A</v>
      </c>
      <c r="BJ312" s="78" t="e">
        <f t="shared" si="273"/>
        <v>#N/A</v>
      </c>
      <c r="BK312" s="78" t="e">
        <f t="shared" si="274"/>
        <v>#N/A</v>
      </c>
      <c r="BL312" s="19" t="e">
        <f t="shared" si="275"/>
        <v>#N/A</v>
      </c>
      <c r="BM312" s="11" t="e">
        <f t="shared" si="267"/>
        <v>#N/A</v>
      </c>
      <c r="BN312" s="15" t="e">
        <f>INDEX(Foglio2!$AC:$AD,MATCH(B312,Foglio2!$AC:$AC,0),2)</f>
        <v>#N/A</v>
      </c>
      <c r="BO312" s="91"/>
      <c r="BP312" s="91"/>
      <c r="BQ312" s="19" t="e">
        <f t="shared" si="256"/>
        <v>#N/A</v>
      </c>
      <c r="BR312" s="19" t="str">
        <f t="shared" si="257"/>
        <v>si</v>
      </c>
      <c r="BS312" s="78" t="e">
        <f t="shared" si="258"/>
        <v>#N/A</v>
      </c>
      <c r="BT312" s="78" t="e">
        <f t="shared" si="259"/>
        <v>#N/A</v>
      </c>
      <c r="BU312" s="11" t="e">
        <f t="shared" si="260"/>
        <v>#N/A</v>
      </c>
      <c r="BV312" s="92"/>
      <c r="BW312" s="92"/>
      <c r="BX312" s="82" t="str" cm="1">
        <f t="array" ref="BX312">_xlfn.IFS('indicatori output 1.2'!BW312=0, "si", OR('Indicatori target 1.2'!K312="err",'Indicatori target 1.2'!L312="err"), "no", AND('indicatori output 1.2'!BW312&gt;0, 'Indicatori target 1.2'!K312&lt;&gt;'Indicatori target 1.2'!L312), "no", AND('indicatori output 1.2'!BW312&gt;0,'Indicatori target 1.2'!K312='Indicatori target 1.2'!L312), "si")</f>
        <v>si</v>
      </c>
      <c r="BY312" s="82" t="str">
        <f t="shared" si="276"/>
        <v>si</v>
      </c>
      <c r="BZ312" s="78">
        <f t="shared" si="277"/>
        <v>0</v>
      </c>
      <c r="CA312" s="78">
        <f t="shared" si="278"/>
        <v>0</v>
      </c>
    </row>
    <row r="313" spans="1:79" x14ac:dyDescent="0.3">
      <c r="A313"/>
      <c r="B313"/>
      <c r="C313" s="10" t="e">
        <f>INDEX(Foglio2!$B:$C,MATCH('indicatori output 1.2'!B313,Foglio2!$B:$B,0),2)</f>
        <v>#N/A</v>
      </c>
      <c r="D313" s="10" t="e">
        <f>INDEX(Foglio4!$C:$D,MATCH('indicatori output 1.2'!B313,Foglio4!$C:$C,0),2)</f>
        <v>#N/A</v>
      </c>
      <c r="E313" s="91"/>
      <c r="F313" s="91"/>
      <c r="G313" s="19" t="e">
        <f t="shared" si="232"/>
        <v>#N/A</v>
      </c>
      <c r="H313" s="19" t="str">
        <f t="shared" si="233"/>
        <v>si</v>
      </c>
      <c r="I313" s="19" t="e">
        <f t="shared" si="268"/>
        <v>#N/A</v>
      </c>
      <c r="J313" s="19" t="e" cm="1">
        <f t="array" ref="J313">_xlfn.IFS(D313=F313,"uguale",D313&lt;F313,"regis maggiore",D313&gt;F313,"regis minore")</f>
        <v>#N/A</v>
      </c>
      <c r="K313" s="78" t="e">
        <f t="shared" si="269"/>
        <v>#N/A</v>
      </c>
      <c r="L313" s="78" t="e">
        <f t="shared" si="270"/>
        <v>#N/A</v>
      </c>
      <c r="M313" s="11" t="e">
        <f t="shared" si="261"/>
        <v>#N/A</v>
      </c>
      <c r="N313" s="15" t="e">
        <f>INDEX(Foglio2!$F:$G,MATCH(B313,Foglio2!$F:$F,0),2)</f>
        <v>#N/A</v>
      </c>
      <c r="O313" s="91"/>
      <c r="P313" s="91"/>
      <c r="Q313" s="19" t="e">
        <f t="shared" si="234"/>
        <v>#N/A</v>
      </c>
      <c r="R313" s="19" t="str" cm="1">
        <f t="array" ref="R313">_xlfn.IFS(P313=0,"si", AND(1&lt;P313, P313&lt;=O313),"si", OR(P313=1, P313&gt;O313),"no")</f>
        <v>si</v>
      </c>
      <c r="S313" s="78" t="e">
        <f t="shared" si="235"/>
        <v>#N/A</v>
      </c>
      <c r="T313" s="78" t="e">
        <f t="shared" si="236"/>
        <v>#N/A</v>
      </c>
      <c r="U313" s="11" t="e">
        <f t="shared" si="237"/>
        <v>#N/A</v>
      </c>
      <c r="V313" s="15" t="e">
        <f>INDEX(Foglio2!$J:$K,MATCH(B313,Foglio2!$J:$J,0),2)</f>
        <v>#N/A</v>
      </c>
      <c r="W313" s="91"/>
      <c r="X313" s="91"/>
      <c r="Y313" s="19" t="e">
        <f t="shared" si="238"/>
        <v>#N/A</v>
      </c>
      <c r="Z313" s="19" t="str">
        <f t="shared" si="239"/>
        <v>si</v>
      </c>
      <c r="AA313" s="78" t="e">
        <f t="shared" si="240"/>
        <v>#N/A</v>
      </c>
      <c r="AB313" s="78" t="e">
        <f t="shared" si="262"/>
        <v>#N/A</v>
      </c>
      <c r="AC313" s="19" t="e">
        <f t="shared" si="271"/>
        <v>#N/A</v>
      </c>
      <c r="AD313" s="11" t="e">
        <f t="shared" si="263"/>
        <v>#N/A</v>
      </c>
      <c r="AE313" s="15" t="e">
        <f>INDEX(Foglio2!$N:$O,MATCH(B313,Foglio2!$N:$N,0),2)</f>
        <v>#N/A</v>
      </c>
      <c r="AF313" s="91"/>
      <c r="AG313" s="91"/>
      <c r="AH313" s="19" t="e">
        <f t="shared" si="241"/>
        <v>#N/A</v>
      </c>
      <c r="AI313" s="19" t="str">
        <f t="shared" si="242"/>
        <v>si</v>
      </c>
      <c r="AJ313" s="78" t="e">
        <f t="shared" si="243"/>
        <v>#N/A</v>
      </c>
      <c r="AK313" s="78" t="e">
        <f t="shared" si="264"/>
        <v>#N/A</v>
      </c>
      <c r="AL313" s="19" t="e">
        <f t="shared" si="265"/>
        <v>#N/A</v>
      </c>
      <c r="AM313" s="11" t="e">
        <f t="shared" si="266"/>
        <v>#N/A</v>
      </c>
      <c r="AN313" s="15" t="e">
        <f>INDEX(Foglio2!$R:$S,MATCH(B313,Foglio2!$R:$R,0),2)</f>
        <v>#N/A</v>
      </c>
      <c r="AO313" s="91"/>
      <c r="AP313" s="91"/>
      <c r="AQ313" s="19" t="e">
        <f t="shared" si="244"/>
        <v>#N/A</v>
      </c>
      <c r="AR313" s="19" t="str">
        <f t="shared" si="245"/>
        <v>si</v>
      </c>
      <c r="AS313" s="78" t="e">
        <f t="shared" si="246"/>
        <v>#N/A</v>
      </c>
      <c r="AT313" s="78" t="e">
        <f t="shared" si="247"/>
        <v>#N/A</v>
      </c>
      <c r="AU313" s="11" t="e">
        <f t="shared" si="248"/>
        <v>#N/A</v>
      </c>
      <c r="AV313" s="15" t="e">
        <f>INDEX(Foglio2!$V:$W,MATCH(B313,Foglio2!$V:$V,0),2)</f>
        <v>#N/A</v>
      </c>
      <c r="AW313" s="91"/>
      <c r="AX313" s="91"/>
      <c r="AY313" s="19" t="e">
        <f t="shared" si="249"/>
        <v>#N/A</v>
      </c>
      <c r="AZ313" s="19" t="str">
        <f t="shared" si="250"/>
        <v>si</v>
      </c>
      <c r="BA313" s="78" t="e">
        <f t="shared" si="251"/>
        <v>#N/A</v>
      </c>
      <c r="BB313" s="78" t="e">
        <f t="shared" si="252"/>
        <v>#N/A</v>
      </c>
      <c r="BC313" s="11" t="e">
        <f t="shared" si="253"/>
        <v>#N/A</v>
      </c>
      <c r="BD313" s="15" t="e">
        <f>INDEX(Foglio2!$Z:$AA,MATCH(B313,Foglio2!$Z:$Z,0),2)</f>
        <v>#N/A</v>
      </c>
      <c r="BE313" s="91"/>
      <c r="BF313" s="91"/>
      <c r="BG313" s="19" t="e">
        <f t="shared" si="254"/>
        <v>#N/A</v>
      </c>
      <c r="BH313" s="19" t="str">
        <f t="shared" si="255"/>
        <v>si</v>
      </c>
      <c r="BI313" s="82" t="e">
        <f t="shared" si="272"/>
        <v>#N/A</v>
      </c>
      <c r="BJ313" s="78" t="e">
        <f t="shared" si="273"/>
        <v>#N/A</v>
      </c>
      <c r="BK313" s="78" t="e">
        <f t="shared" si="274"/>
        <v>#N/A</v>
      </c>
      <c r="BL313" s="19" t="e">
        <f t="shared" si="275"/>
        <v>#N/A</v>
      </c>
      <c r="BM313" s="11" t="e">
        <f t="shared" si="267"/>
        <v>#N/A</v>
      </c>
      <c r="BN313" s="15" t="e">
        <f>INDEX(Foglio2!$AC:$AD,MATCH(B313,Foglio2!$AC:$AC,0),2)</f>
        <v>#N/A</v>
      </c>
      <c r="BO313" s="91"/>
      <c r="BP313" s="91"/>
      <c r="BQ313" s="19" t="e">
        <f t="shared" si="256"/>
        <v>#N/A</v>
      </c>
      <c r="BR313" s="19" t="str">
        <f t="shared" si="257"/>
        <v>si</v>
      </c>
      <c r="BS313" s="78" t="e">
        <f t="shared" si="258"/>
        <v>#N/A</v>
      </c>
      <c r="BT313" s="78" t="e">
        <f t="shared" si="259"/>
        <v>#N/A</v>
      </c>
      <c r="BU313" s="11" t="e">
        <f t="shared" si="260"/>
        <v>#N/A</v>
      </c>
      <c r="BV313" s="92"/>
      <c r="BW313" s="92"/>
      <c r="BX313" s="82" t="str" cm="1">
        <f t="array" ref="BX313">_xlfn.IFS('indicatori output 1.2'!BW313=0, "si", OR('Indicatori target 1.2'!K313="err",'Indicatori target 1.2'!L313="err"), "no", AND('indicatori output 1.2'!BW313&gt;0, 'Indicatori target 1.2'!K313&lt;&gt;'Indicatori target 1.2'!L313), "no", AND('indicatori output 1.2'!BW313&gt;0,'Indicatori target 1.2'!K313='Indicatori target 1.2'!L313), "si")</f>
        <v>si</v>
      </c>
      <c r="BY313" s="82" t="str">
        <f t="shared" si="276"/>
        <v>si</v>
      </c>
      <c r="BZ313" s="78">
        <f t="shared" si="277"/>
        <v>0</v>
      </c>
      <c r="CA313" s="78">
        <f t="shared" si="278"/>
        <v>0</v>
      </c>
    </row>
    <row r="314" spans="1:79" x14ac:dyDescent="0.3">
      <c r="A314"/>
      <c r="B314"/>
      <c r="C314" s="10" t="e">
        <f>INDEX(Foglio2!$B:$C,MATCH('indicatori output 1.2'!B314,Foglio2!$B:$B,0),2)</f>
        <v>#N/A</v>
      </c>
      <c r="D314" s="10" t="e">
        <f>INDEX(Foglio4!$C:$D,MATCH('indicatori output 1.2'!B314,Foglio4!$C:$C,0),2)</f>
        <v>#N/A</v>
      </c>
      <c r="E314" s="91"/>
      <c r="F314" s="91"/>
      <c r="G314" s="19" t="e">
        <f t="shared" si="232"/>
        <v>#N/A</v>
      </c>
      <c r="H314" s="19" t="str">
        <f t="shared" si="233"/>
        <v>si</v>
      </c>
      <c r="I314" s="19" t="e">
        <f t="shared" si="268"/>
        <v>#N/A</v>
      </c>
      <c r="J314" s="19" t="e" cm="1">
        <f t="array" ref="J314">_xlfn.IFS(D314=F314,"uguale",D314&lt;F314,"regis maggiore",D314&gt;F314,"regis minore")</f>
        <v>#N/A</v>
      </c>
      <c r="K314" s="78" t="e">
        <f t="shared" si="269"/>
        <v>#N/A</v>
      </c>
      <c r="L314" s="78" t="e">
        <f t="shared" si="270"/>
        <v>#N/A</v>
      </c>
      <c r="M314" s="11" t="e">
        <f t="shared" si="261"/>
        <v>#N/A</v>
      </c>
      <c r="N314" s="15" t="e">
        <f>INDEX(Foglio2!$F:$G,MATCH(B314,Foglio2!$F:$F,0),2)</f>
        <v>#N/A</v>
      </c>
      <c r="O314" s="91"/>
      <c r="P314" s="91"/>
      <c r="Q314" s="19" t="e">
        <f t="shared" si="234"/>
        <v>#N/A</v>
      </c>
      <c r="R314" s="19" t="str" cm="1">
        <f t="array" ref="R314">_xlfn.IFS(P314=0,"si", AND(1&lt;P314, P314&lt;=O314),"si", OR(P314=1, P314&gt;O314),"no")</f>
        <v>si</v>
      </c>
      <c r="S314" s="78" t="e">
        <f t="shared" si="235"/>
        <v>#N/A</v>
      </c>
      <c r="T314" s="78" t="e">
        <f t="shared" si="236"/>
        <v>#N/A</v>
      </c>
      <c r="U314" s="11" t="e">
        <f t="shared" si="237"/>
        <v>#N/A</v>
      </c>
      <c r="V314" s="15" t="e">
        <f>INDEX(Foglio2!$J:$K,MATCH(B314,Foglio2!$J:$J,0),2)</f>
        <v>#N/A</v>
      </c>
      <c r="W314" s="91"/>
      <c r="X314" s="91"/>
      <c r="Y314" s="19" t="e">
        <f t="shared" si="238"/>
        <v>#N/A</v>
      </c>
      <c r="Z314" s="19" t="str">
        <f t="shared" si="239"/>
        <v>si</v>
      </c>
      <c r="AA314" s="78" t="e">
        <f t="shared" si="240"/>
        <v>#N/A</v>
      </c>
      <c r="AB314" s="78" t="e">
        <f t="shared" si="262"/>
        <v>#N/A</v>
      </c>
      <c r="AC314" s="19" t="e">
        <f t="shared" si="271"/>
        <v>#N/A</v>
      </c>
      <c r="AD314" s="11" t="e">
        <f t="shared" si="263"/>
        <v>#N/A</v>
      </c>
      <c r="AE314" s="15" t="e">
        <f>INDEX(Foglio2!$N:$O,MATCH(B314,Foglio2!$N:$N,0),2)</f>
        <v>#N/A</v>
      </c>
      <c r="AF314" s="91"/>
      <c r="AG314" s="91"/>
      <c r="AH314" s="19" t="e">
        <f t="shared" si="241"/>
        <v>#N/A</v>
      </c>
      <c r="AI314" s="19" t="str">
        <f t="shared" si="242"/>
        <v>si</v>
      </c>
      <c r="AJ314" s="78" t="e">
        <f t="shared" si="243"/>
        <v>#N/A</v>
      </c>
      <c r="AK314" s="78" t="e">
        <f t="shared" si="264"/>
        <v>#N/A</v>
      </c>
      <c r="AL314" s="19" t="e">
        <f t="shared" si="265"/>
        <v>#N/A</v>
      </c>
      <c r="AM314" s="11" t="e">
        <f t="shared" si="266"/>
        <v>#N/A</v>
      </c>
      <c r="AN314" s="15" t="e">
        <f>INDEX(Foglio2!$R:$S,MATCH(B314,Foglio2!$R:$R,0),2)</f>
        <v>#N/A</v>
      </c>
      <c r="AO314" s="91"/>
      <c r="AP314" s="91"/>
      <c r="AQ314" s="19" t="e">
        <f t="shared" si="244"/>
        <v>#N/A</v>
      </c>
      <c r="AR314" s="19" t="str">
        <f t="shared" si="245"/>
        <v>si</v>
      </c>
      <c r="AS314" s="78" t="e">
        <f t="shared" si="246"/>
        <v>#N/A</v>
      </c>
      <c r="AT314" s="78" t="e">
        <f t="shared" si="247"/>
        <v>#N/A</v>
      </c>
      <c r="AU314" s="11" t="e">
        <f t="shared" si="248"/>
        <v>#N/A</v>
      </c>
      <c r="AV314" s="15" t="e">
        <f>INDEX(Foglio2!$V:$W,MATCH(B314,Foglio2!$V:$V,0),2)</f>
        <v>#N/A</v>
      </c>
      <c r="AW314" s="91"/>
      <c r="AX314" s="91"/>
      <c r="AY314" s="19" t="e">
        <f t="shared" si="249"/>
        <v>#N/A</v>
      </c>
      <c r="AZ314" s="19" t="str">
        <f t="shared" si="250"/>
        <v>si</v>
      </c>
      <c r="BA314" s="78" t="e">
        <f t="shared" si="251"/>
        <v>#N/A</v>
      </c>
      <c r="BB314" s="78" t="e">
        <f t="shared" si="252"/>
        <v>#N/A</v>
      </c>
      <c r="BC314" s="11" t="e">
        <f t="shared" si="253"/>
        <v>#N/A</v>
      </c>
      <c r="BD314" s="15" t="e">
        <f>INDEX(Foglio2!$Z:$AA,MATCH(B314,Foglio2!$Z:$Z,0),2)</f>
        <v>#N/A</v>
      </c>
      <c r="BE314" s="91"/>
      <c r="BF314" s="91"/>
      <c r="BG314" s="19" t="e">
        <f t="shared" si="254"/>
        <v>#N/A</v>
      </c>
      <c r="BH314" s="19" t="str">
        <f t="shared" si="255"/>
        <v>si</v>
      </c>
      <c r="BI314" s="82" t="e">
        <f t="shared" si="272"/>
        <v>#N/A</v>
      </c>
      <c r="BJ314" s="78" t="e">
        <f t="shared" si="273"/>
        <v>#N/A</v>
      </c>
      <c r="BK314" s="78" t="e">
        <f t="shared" si="274"/>
        <v>#N/A</v>
      </c>
      <c r="BL314" s="19" t="e">
        <f t="shared" si="275"/>
        <v>#N/A</v>
      </c>
      <c r="BM314" s="11" t="e">
        <f t="shared" si="267"/>
        <v>#N/A</v>
      </c>
      <c r="BN314" s="15" t="e">
        <f>INDEX(Foglio2!$AC:$AD,MATCH(B314,Foglio2!$AC:$AC,0),2)</f>
        <v>#N/A</v>
      </c>
      <c r="BO314" s="91"/>
      <c r="BP314" s="91"/>
      <c r="BQ314" s="19" t="e">
        <f t="shared" si="256"/>
        <v>#N/A</v>
      </c>
      <c r="BR314" s="19" t="str">
        <f t="shared" si="257"/>
        <v>si</v>
      </c>
      <c r="BS314" s="78" t="e">
        <f t="shared" si="258"/>
        <v>#N/A</v>
      </c>
      <c r="BT314" s="78" t="e">
        <f t="shared" si="259"/>
        <v>#N/A</v>
      </c>
      <c r="BU314" s="11" t="e">
        <f t="shared" si="260"/>
        <v>#N/A</v>
      </c>
      <c r="BV314" s="92"/>
      <c r="BW314" s="92"/>
      <c r="BX314" s="82" t="str" cm="1">
        <f t="array" ref="BX314">_xlfn.IFS('indicatori output 1.2'!BW314=0, "si", OR('Indicatori target 1.2'!K314="err",'Indicatori target 1.2'!L314="err"), "no", AND('indicatori output 1.2'!BW314&gt;0, 'Indicatori target 1.2'!K314&lt;&gt;'Indicatori target 1.2'!L314), "no", AND('indicatori output 1.2'!BW314&gt;0,'Indicatori target 1.2'!K314='Indicatori target 1.2'!L314), "si")</f>
        <v>si</v>
      </c>
      <c r="BY314" s="82" t="str">
        <f t="shared" si="276"/>
        <v>si</v>
      </c>
      <c r="BZ314" s="78">
        <f t="shared" si="277"/>
        <v>0</v>
      </c>
      <c r="CA314" s="78">
        <f t="shared" si="278"/>
        <v>0</v>
      </c>
    </row>
    <row r="315" spans="1:79" x14ac:dyDescent="0.3">
      <c r="A315"/>
      <c r="B315"/>
      <c r="C315" s="10" t="e">
        <f>INDEX(Foglio2!$B:$C,MATCH('indicatori output 1.2'!B315,Foglio2!$B:$B,0),2)</f>
        <v>#N/A</v>
      </c>
      <c r="D315" s="10" t="e">
        <f>INDEX(Foglio4!$C:$D,MATCH('indicatori output 1.2'!B315,Foglio4!$C:$C,0),2)</f>
        <v>#N/A</v>
      </c>
      <c r="E315" s="91"/>
      <c r="F315" s="91"/>
      <c r="G315" s="19" t="e">
        <f t="shared" si="232"/>
        <v>#N/A</v>
      </c>
      <c r="H315" s="19" t="str">
        <f t="shared" si="233"/>
        <v>si</v>
      </c>
      <c r="I315" s="19" t="e">
        <f t="shared" si="268"/>
        <v>#N/A</v>
      </c>
      <c r="J315" s="19" t="e" cm="1">
        <f t="array" ref="J315">_xlfn.IFS(D315=F315,"uguale",D315&lt;F315,"regis maggiore",D315&gt;F315,"regis minore")</f>
        <v>#N/A</v>
      </c>
      <c r="K315" s="78" t="e">
        <f t="shared" si="269"/>
        <v>#N/A</v>
      </c>
      <c r="L315" s="78" t="e">
        <f t="shared" si="270"/>
        <v>#N/A</v>
      </c>
      <c r="M315" s="11" t="e">
        <f t="shared" si="261"/>
        <v>#N/A</v>
      </c>
      <c r="N315" s="15" t="e">
        <f>INDEX(Foglio2!$F:$G,MATCH(B315,Foglio2!$F:$F,0),2)</f>
        <v>#N/A</v>
      </c>
      <c r="O315" s="91"/>
      <c r="P315" s="91"/>
      <c r="Q315" s="19" t="e">
        <f t="shared" si="234"/>
        <v>#N/A</v>
      </c>
      <c r="R315" s="19" t="str" cm="1">
        <f t="array" ref="R315">_xlfn.IFS(P315=0,"si", AND(1&lt;P315, P315&lt;=O315),"si", OR(P315=1, P315&gt;O315),"no")</f>
        <v>si</v>
      </c>
      <c r="S315" s="78" t="e">
        <f t="shared" si="235"/>
        <v>#N/A</v>
      </c>
      <c r="T315" s="78" t="e">
        <f t="shared" si="236"/>
        <v>#N/A</v>
      </c>
      <c r="U315" s="11" t="e">
        <f t="shared" si="237"/>
        <v>#N/A</v>
      </c>
      <c r="V315" s="15" t="e">
        <f>INDEX(Foglio2!$J:$K,MATCH(B315,Foglio2!$J:$J,0),2)</f>
        <v>#N/A</v>
      </c>
      <c r="W315" s="91"/>
      <c r="X315" s="91"/>
      <c r="Y315" s="19" t="e">
        <f t="shared" si="238"/>
        <v>#N/A</v>
      </c>
      <c r="Z315" s="19" t="str">
        <f t="shared" si="239"/>
        <v>si</v>
      </c>
      <c r="AA315" s="78" t="e">
        <f t="shared" si="240"/>
        <v>#N/A</v>
      </c>
      <c r="AB315" s="78" t="e">
        <f t="shared" si="262"/>
        <v>#N/A</v>
      </c>
      <c r="AC315" s="19" t="e">
        <f t="shared" si="271"/>
        <v>#N/A</v>
      </c>
      <c r="AD315" s="11" t="e">
        <f t="shared" si="263"/>
        <v>#N/A</v>
      </c>
      <c r="AE315" s="15" t="e">
        <f>INDEX(Foglio2!$N:$O,MATCH(B315,Foglio2!$N:$N,0),2)</f>
        <v>#N/A</v>
      </c>
      <c r="AF315" s="91"/>
      <c r="AG315" s="91"/>
      <c r="AH315" s="19" t="e">
        <f t="shared" si="241"/>
        <v>#N/A</v>
      </c>
      <c r="AI315" s="19" t="str">
        <f t="shared" si="242"/>
        <v>si</v>
      </c>
      <c r="AJ315" s="78" t="e">
        <f t="shared" si="243"/>
        <v>#N/A</v>
      </c>
      <c r="AK315" s="78" t="e">
        <f t="shared" si="264"/>
        <v>#N/A</v>
      </c>
      <c r="AL315" s="19" t="e">
        <f t="shared" si="265"/>
        <v>#N/A</v>
      </c>
      <c r="AM315" s="11" t="e">
        <f t="shared" si="266"/>
        <v>#N/A</v>
      </c>
      <c r="AN315" s="15" t="e">
        <f>INDEX(Foglio2!$R:$S,MATCH(B315,Foglio2!$R:$R,0),2)</f>
        <v>#N/A</v>
      </c>
      <c r="AO315" s="91"/>
      <c r="AP315" s="91"/>
      <c r="AQ315" s="19" t="e">
        <f t="shared" si="244"/>
        <v>#N/A</v>
      </c>
      <c r="AR315" s="19" t="str">
        <f t="shared" si="245"/>
        <v>si</v>
      </c>
      <c r="AS315" s="78" t="e">
        <f t="shared" si="246"/>
        <v>#N/A</v>
      </c>
      <c r="AT315" s="78" t="e">
        <f t="shared" si="247"/>
        <v>#N/A</v>
      </c>
      <c r="AU315" s="11" t="e">
        <f t="shared" si="248"/>
        <v>#N/A</v>
      </c>
      <c r="AV315" s="15" t="e">
        <f>INDEX(Foglio2!$V:$W,MATCH(B315,Foglio2!$V:$V,0),2)</f>
        <v>#N/A</v>
      </c>
      <c r="AW315" s="91"/>
      <c r="AX315" s="91"/>
      <c r="AY315" s="19" t="e">
        <f t="shared" si="249"/>
        <v>#N/A</v>
      </c>
      <c r="AZ315" s="19" t="str">
        <f t="shared" si="250"/>
        <v>si</v>
      </c>
      <c r="BA315" s="78" t="e">
        <f t="shared" si="251"/>
        <v>#N/A</v>
      </c>
      <c r="BB315" s="78" t="e">
        <f t="shared" si="252"/>
        <v>#N/A</v>
      </c>
      <c r="BC315" s="11" t="e">
        <f t="shared" si="253"/>
        <v>#N/A</v>
      </c>
      <c r="BD315" s="15" t="e">
        <f>INDEX(Foglio2!$Z:$AA,MATCH(B315,Foglio2!$Z:$Z,0),2)</f>
        <v>#N/A</v>
      </c>
      <c r="BE315" s="91"/>
      <c r="BF315" s="91"/>
      <c r="BG315" s="19" t="e">
        <f t="shared" si="254"/>
        <v>#N/A</v>
      </c>
      <c r="BH315" s="19" t="str">
        <f t="shared" si="255"/>
        <v>si</v>
      </c>
      <c r="BI315" s="82" t="e">
        <f t="shared" si="272"/>
        <v>#N/A</v>
      </c>
      <c r="BJ315" s="78" t="e">
        <f t="shared" si="273"/>
        <v>#N/A</v>
      </c>
      <c r="BK315" s="78" t="e">
        <f t="shared" si="274"/>
        <v>#N/A</v>
      </c>
      <c r="BL315" s="19" t="e">
        <f t="shared" si="275"/>
        <v>#N/A</v>
      </c>
      <c r="BM315" s="11" t="e">
        <f t="shared" si="267"/>
        <v>#N/A</v>
      </c>
      <c r="BN315" s="15" t="e">
        <f>INDEX(Foglio2!$AC:$AD,MATCH(B315,Foglio2!$AC:$AC,0),2)</f>
        <v>#N/A</v>
      </c>
      <c r="BO315" s="91"/>
      <c r="BP315" s="91"/>
      <c r="BQ315" s="19" t="e">
        <f t="shared" si="256"/>
        <v>#N/A</v>
      </c>
      <c r="BR315" s="19" t="str">
        <f t="shared" si="257"/>
        <v>si</v>
      </c>
      <c r="BS315" s="78" t="e">
        <f t="shared" si="258"/>
        <v>#N/A</v>
      </c>
      <c r="BT315" s="78" t="e">
        <f t="shared" si="259"/>
        <v>#N/A</v>
      </c>
      <c r="BU315" s="11" t="e">
        <f t="shared" si="260"/>
        <v>#N/A</v>
      </c>
      <c r="BV315" s="92"/>
      <c r="BW315" s="92"/>
      <c r="BX315" s="82" t="str" cm="1">
        <f t="array" ref="BX315">_xlfn.IFS('indicatori output 1.2'!BW315=0, "si", OR('Indicatori target 1.2'!K315="err",'Indicatori target 1.2'!L315="err"), "no", AND('indicatori output 1.2'!BW315&gt;0, 'Indicatori target 1.2'!K315&lt;&gt;'Indicatori target 1.2'!L315), "no", AND('indicatori output 1.2'!BW315&gt;0,'Indicatori target 1.2'!K315='Indicatori target 1.2'!L315), "si")</f>
        <v>si</v>
      </c>
      <c r="BY315" s="82" t="str">
        <f t="shared" si="276"/>
        <v>si</v>
      </c>
      <c r="BZ315" s="78">
        <f t="shared" si="277"/>
        <v>0</v>
      </c>
      <c r="CA315" s="78">
        <f t="shared" si="278"/>
        <v>0</v>
      </c>
    </row>
    <row r="316" spans="1:79" x14ac:dyDescent="0.3">
      <c r="A316"/>
      <c r="B316"/>
      <c r="C316" s="10" t="e">
        <f>INDEX(Foglio2!$B:$C,MATCH('indicatori output 1.2'!B316,Foglio2!$B:$B,0),2)</f>
        <v>#N/A</v>
      </c>
      <c r="D316" s="10" t="e">
        <f>INDEX(Foglio4!$C:$D,MATCH('indicatori output 1.2'!B316,Foglio4!$C:$C,0),2)</f>
        <v>#N/A</v>
      </c>
      <c r="E316" s="91"/>
      <c r="F316" s="91"/>
      <c r="G316" s="19" t="e">
        <f t="shared" si="232"/>
        <v>#N/A</v>
      </c>
      <c r="H316" s="19" t="str">
        <f t="shared" si="233"/>
        <v>si</v>
      </c>
      <c r="I316" s="19" t="e">
        <f t="shared" si="268"/>
        <v>#N/A</v>
      </c>
      <c r="J316" s="19" t="e" cm="1">
        <f t="array" ref="J316">_xlfn.IFS(D316=F316,"uguale",D316&lt;F316,"regis maggiore",D316&gt;F316,"regis minore")</f>
        <v>#N/A</v>
      </c>
      <c r="K316" s="78" t="e">
        <f t="shared" si="269"/>
        <v>#N/A</v>
      </c>
      <c r="L316" s="78" t="e">
        <f t="shared" si="270"/>
        <v>#N/A</v>
      </c>
      <c r="M316" s="11" t="e">
        <f t="shared" si="261"/>
        <v>#N/A</v>
      </c>
      <c r="N316" s="15" t="e">
        <f>INDEX(Foglio2!$F:$G,MATCH(B316,Foglio2!$F:$F,0),2)</f>
        <v>#N/A</v>
      </c>
      <c r="O316" s="91"/>
      <c r="P316" s="91"/>
      <c r="Q316" s="19" t="e">
        <f t="shared" si="234"/>
        <v>#N/A</v>
      </c>
      <c r="R316" s="19" t="str" cm="1">
        <f t="array" ref="R316">_xlfn.IFS(P316=0,"si", AND(1&lt;P316, P316&lt;=O316),"si", OR(P316=1, P316&gt;O316),"no")</f>
        <v>si</v>
      </c>
      <c r="S316" s="78" t="e">
        <f t="shared" si="235"/>
        <v>#N/A</v>
      </c>
      <c r="T316" s="78" t="e">
        <f t="shared" si="236"/>
        <v>#N/A</v>
      </c>
      <c r="U316" s="11" t="e">
        <f t="shared" si="237"/>
        <v>#N/A</v>
      </c>
      <c r="V316" s="15" t="e">
        <f>INDEX(Foglio2!$J:$K,MATCH(B316,Foglio2!$J:$J,0),2)</f>
        <v>#N/A</v>
      </c>
      <c r="W316" s="91"/>
      <c r="X316" s="91"/>
      <c r="Y316" s="19" t="e">
        <f t="shared" si="238"/>
        <v>#N/A</v>
      </c>
      <c r="Z316" s="19" t="str">
        <f t="shared" si="239"/>
        <v>si</v>
      </c>
      <c r="AA316" s="78" t="e">
        <f t="shared" si="240"/>
        <v>#N/A</v>
      </c>
      <c r="AB316" s="78" t="e">
        <f t="shared" si="262"/>
        <v>#N/A</v>
      </c>
      <c r="AC316" s="19" t="e">
        <f t="shared" si="271"/>
        <v>#N/A</v>
      </c>
      <c r="AD316" s="11" t="e">
        <f t="shared" si="263"/>
        <v>#N/A</v>
      </c>
      <c r="AE316" s="15" t="e">
        <f>INDEX(Foglio2!$N:$O,MATCH(B316,Foglio2!$N:$N,0),2)</f>
        <v>#N/A</v>
      </c>
      <c r="AF316" s="91"/>
      <c r="AG316" s="91"/>
      <c r="AH316" s="19" t="e">
        <f t="shared" si="241"/>
        <v>#N/A</v>
      </c>
      <c r="AI316" s="19" t="str">
        <f t="shared" si="242"/>
        <v>si</v>
      </c>
      <c r="AJ316" s="78" t="e">
        <f t="shared" si="243"/>
        <v>#N/A</v>
      </c>
      <c r="AK316" s="78" t="e">
        <f t="shared" si="264"/>
        <v>#N/A</v>
      </c>
      <c r="AL316" s="19" t="e">
        <f t="shared" si="265"/>
        <v>#N/A</v>
      </c>
      <c r="AM316" s="11" t="e">
        <f t="shared" si="266"/>
        <v>#N/A</v>
      </c>
      <c r="AN316" s="15" t="e">
        <f>INDEX(Foglio2!$R:$S,MATCH(B316,Foglio2!$R:$R,0),2)</f>
        <v>#N/A</v>
      </c>
      <c r="AO316" s="91"/>
      <c r="AP316" s="91"/>
      <c r="AQ316" s="19" t="e">
        <f t="shared" si="244"/>
        <v>#N/A</v>
      </c>
      <c r="AR316" s="19" t="str">
        <f t="shared" si="245"/>
        <v>si</v>
      </c>
      <c r="AS316" s="78" t="e">
        <f t="shared" si="246"/>
        <v>#N/A</v>
      </c>
      <c r="AT316" s="78" t="e">
        <f t="shared" si="247"/>
        <v>#N/A</v>
      </c>
      <c r="AU316" s="11" t="e">
        <f t="shared" si="248"/>
        <v>#N/A</v>
      </c>
      <c r="AV316" s="15" t="e">
        <f>INDEX(Foglio2!$V:$W,MATCH(B316,Foglio2!$V:$V,0),2)</f>
        <v>#N/A</v>
      </c>
      <c r="AW316" s="91"/>
      <c r="AX316" s="91"/>
      <c r="AY316" s="19" t="e">
        <f t="shared" si="249"/>
        <v>#N/A</v>
      </c>
      <c r="AZ316" s="19" t="str">
        <f t="shared" si="250"/>
        <v>si</v>
      </c>
      <c r="BA316" s="78" t="e">
        <f t="shared" si="251"/>
        <v>#N/A</v>
      </c>
      <c r="BB316" s="78" t="e">
        <f t="shared" si="252"/>
        <v>#N/A</v>
      </c>
      <c r="BC316" s="11" t="e">
        <f t="shared" si="253"/>
        <v>#N/A</v>
      </c>
      <c r="BD316" s="15" t="e">
        <f>INDEX(Foglio2!$Z:$AA,MATCH(B316,Foglio2!$Z:$Z,0),2)</f>
        <v>#N/A</v>
      </c>
      <c r="BE316" s="91"/>
      <c r="BF316" s="91"/>
      <c r="BG316" s="19" t="e">
        <f t="shared" si="254"/>
        <v>#N/A</v>
      </c>
      <c r="BH316" s="19" t="str">
        <f t="shared" si="255"/>
        <v>si</v>
      </c>
      <c r="BI316" s="82" t="e">
        <f t="shared" si="272"/>
        <v>#N/A</v>
      </c>
      <c r="BJ316" s="78" t="e">
        <f t="shared" si="273"/>
        <v>#N/A</v>
      </c>
      <c r="BK316" s="78" t="e">
        <f t="shared" si="274"/>
        <v>#N/A</v>
      </c>
      <c r="BL316" s="19" t="e">
        <f t="shared" si="275"/>
        <v>#N/A</v>
      </c>
      <c r="BM316" s="11" t="e">
        <f t="shared" si="267"/>
        <v>#N/A</v>
      </c>
      <c r="BN316" s="15" t="e">
        <f>INDEX(Foglio2!$AC:$AD,MATCH(B316,Foglio2!$AC:$AC,0),2)</f>
        <v>#N/A</v>
      </c>
      <c r="BO316" s="91"/>
      <c r="BP316" s="91"/>
      <c r="BQ316" s="19" t="e">
        <f t="shared" si="256"/>
        <v>#N/A</v>
      </c>
      <c r="BR316" s="19" t="str">
        <f t="shared" si="257"/>
        <v>si</v>
      </c>
      <c r="BS316" s="78" t="e">
        <f t="shared" si="258"/>
        <v>#N/A</v>
      </c>
      <c r="BT316" s="78" t="e">
        <f t="shared" si="259"/>
        <v>#N/A</v>
      </c>
      <c r="BU316" s="11" t="e">
        <f t="shared" si="260"/>
        <v>#N/A</v>
      </c>
      <c r="BV316" s="92"/>
      <c r="BW316" s="92"/>
      <c r="BX316" s="82" t="str" cm="1">
        <f t="array" ref="BX316">_xlfn.IFS('indicatori output 1.2'!BW316=0, "si", OR('Indicatori target 1.2'!K316="err",'Indicatori target 1.2'!L316="err"), "no", AND('indicatori output 1.2'!BW316&gt;0, 'Indicatori target 1.2'!K316&lt;&gt;'Indicatori target 1.2'!L316), "no", AND('indicatori output 1.2'!BW316&gt;0,'Indicatori target 1.2'!K316='Indicatori target 1.2'!L316), "si")</f>
        <v>si</v>
      </c>
      <c r="BY316" s="82" t="str">
        <f t="shared" si="276"/>
        <v>si</v>
      </c>
      <c r="BZ316" s="78">
        <f t="shared" si="277"/>
        <v>0</v>
      </c>
      <c r="CA316" s="78">
        <f t="shared" si="278"/>
        <v>0</v>
      </c>
    </row>
    <row r="317" spans="1:79" x14ac:dyDescent="0.3">
      <c r="A317"/>
      <c r="B317"/>
      <c r="C317" s="10" t="e">
        <f>INDEX(Foglio2!$B:$C,MATCH('indicatori output 1.2'!B317,Foglio2!$B:$B,0),2)</f>
        <v>#N/A</v>
      </c>
      <c r="D317" s="10" t="e">
        <f>INDEX(Foglio4!$C:$D,MATCH('indicatori output 1.2'!B317,Foglio4!$C:$C,0),2)</f>
        <v>#N/A</v>
      </c>
      <c r="E317" s="91"/>
      <c r="F317" s="91"/>
      <c r="G317" s="19" t="e">
        <f t="shared" si="232"/>
        <v>#N/A</v>
      </c>
      <c r="H317" s="19" t="str">
        <f t="shared" si="233"/>
        <v>si</v>
      </c>
      <c r="I317" s="19" t="e">
        <f t="shared" si="268"/>
        <v>#N/A</v>
      </c>
      <c r="J317" s="19" t="e" cm="1">
        <f t="array" ref="J317">_xlfn.IFS(D317=F317,"uguale",D317&lt;F317,"regis maggiore",D317&gt;F317,"regis minore")</f>
        <v>#N/A</v>
      </c>
      <c r="K317" s="78" t="e">
        <f t="shared" si="269"/>
        <v>#N/A</v>
      </c>
      <c r="L317" s="78" t="e">
        <f t="shared" si="270"/>
        <v>#N/A</v>
      </c>
      <c r="M317" s="11" t="e">
        <f t="shared" si="261"/>
        <v>#N/A</v>
      </c>
      <c r="N317" s="15" t="e">
        <f>INDEX(Foglio2!$F:$G,MATCH(B317,Foglio2!$F:$F,0),2)</f>
        <v>#N/A</v>
      </c>
      <c r="Q317" s="19" t="e">
        <f t="shared" si="234"/>
        <v>#N/A</v>
      </c>
      <c r="R317" s="19" t="str" cm="1">
        <f t="array" ref="R317">_xlfn.IFS(P317=0,"si", AND(1&lt;P317, P317&lt;=O317),"si", OR(P317=1, P317&gt;O317),"no")</f>
        <v>si</v>
      </c>
      <c r="S317" s="78" t="e">
        <f t="shared" si="235"/>
        <v>#N/A</v>
      </c>
      <c r="T317" s="78" t="e">
        <f t="shared" si="236"/>
        <v>#N/A</v>
      </c>
      <c r="U317" s="11" t="e">
        <f t="shared" si="237"/>
        <v>#N/A</v>
      </c>
      <c r="V317" s="15" t="e">
        <f>INDEX(Foglio2!$J:$K,MATCH(B317,Foglio2!$J:$J,0),2)</f>
        <v>#N/A</v>
      </c>
      <c r="W317" s="91"/>
      <c r="X317" s="91"/>
      <c r="Y317" s="19" t="e">
        <f t="shared" si="238"/>
        <v>#N/A</v>
      </c>
      <c r="Z317" s="19" t="str">
        <f t="shared" si="239"/>
        <v>si</v>
      </c>
      <c r="AA317" s="78" t="e">
        <f t="shared" si="240"/>
        <v>#N/A</v>
      </c>
      <c r="AB317" s="78" t="e">
        <f t="shared" si="262"/>
        <v>#N/A</v>
      </c>
      <c r="AC317" s="19" t="e">
        <f t="shared" si="271"/>
        <v>#N/A</v>
      </c>
      <c r="AD317" s="11" t="e">
        <f t="shared" si="263"/>
        <v>#N/A</v>
      </c>
      <c r="AE317" s="15" t="e">
        <f>INDEX(Foglio2!$N:$O,MATCH(B317,Foglio2!$N:$N,0),2)</f>
        <v>#N/A</v>
      </c>
      <c r="AF317" s="91"/>
      <c r="AG317" s="91"/>
      <c r="AH317" s="19" t="e">
        <f t="shared" si="241"/>
        <v>#N/A</v>
      </c>
      <c r="AI317" s="19" t="str">
        <f t="shared" si="242"/>
        <v>si</v>
      </c>
      <c r="AJ317" s="78" t="e">
        <f t="shared" si="243"/>
        <v>#N/A</v>
      </c>
      <c r="AK317" s="78" t="e">
        <f t="shared" si="264"/>
        <v>#N/A</v>
      </c>
      <c r="AL317" s="19" t="e">
        <f t="shared" si="265"/>
        <v>#N/A</v>
      </c>
      <c r="AM317" s="11" t="e">
        <f t="shared" si="266"/>
        <v>#N/A</v>
      </c>
      <c r="AN317" s="15" t="e">
        <f>INDEX(Foglio2!$R:$S,MATCH(B317,Foglio2!$R:$R,0),2)</f>
        <v>#N/A</v>
      </c>
      <c r="AQ317" s="19" t="e">
        <f t="shared" si="244"/>
        <v>#N/A</v>
      </c>
      <c r="AR317" s="19" t="str">
        <f t="shared" si="245"/>
        <v>si</v>
      </c>
      <c r="AS317" s="78" t="e">
        <f t="shared" si="246"/>
        <v>#N/A</v>
      </c>
      <c r="AT317" s="78" t="e">
        <f t="shared" si="247"/>
        <v>#N/A</v>
      </c>
      <c r="AU317" s="11" t="e">
        <f t="shared" si="248"/>
        <v>#N/A</v>
      </c>
      <c r="AV317" s="15" t="e">
        <f>INDEX(Foglio2!$V:$W,MATCH(B317,Foglio2!$V:$V,0),2)</f>
        <v>#N/A</v>
      </c>
      <c r="AY317" s="19" t="e">
        <f t="shared" si="249"/>
        <v>#N/A</v>
      </c>
      <c r="AZ317" s="19" t="str">
        <f t="shared" si="250"/>
        <v>si</v>
      </c>
      <c r="BA317" s="78" t="e">
        <f t="shared" si="251"/>
        <v>#N/A</v>
      </c>
      <c r="BB317" s="78" t="e">
        <f t="shared" si="252"/>
        <v>#N/A</v>
      </c>
      <c r="BC317" s="11" t="e">
        <f t="shared" si="253"/>
        <v>#N/A</v>
      </c>
      <c r="BD317" s="15" t="e">
        <f>INDEX(Foglio2!$Z:$AA,MATCH(B317,Foglio2!$Z:$Z,0),2)</f>
        <v>#N/A</v>
      </c>
      <c r="BE317" s="91"/>
      <c r="BF317" s="91"/>
      <c r="BG317" s="19" t="e">
        <f t="shared" si="254"/>
        <v>#N/A</v>
      </c>
      <c r="BH317" s="19" t="str">
        <f t="shared" si="255"/>
        <v>si</v>
      </c>
      <c r="BI317" s="82" t="e">
        <f t="shared" si="272"/>
        <v>#N/A</v>
      </c>
      <c r="BJ317" s="78" t="e">
        <f t="shared" si="273"/>
        <v>#N/A</v>
      </c>
      <c r="BK317" s="78" t="e">
        <f t="shared" si="274"/>
        <v>#N/A</v>
      </c>
      <c r="BL317" s="19" t="e">
        <f t="shared" si="275"/>
        <v>#N/A</v>
      </c>
      <c r="BM317" s="11" t="e">
        <f t="shared" si="267"/>
        <v>#N/A</v>
      </c>
      <c r="BN317" s="15" t="e">
        <f>INDEX(Foglio2!$AC:$AD,MATCH(B317,Foglio2!$AC:$AC,0),2)</f>
        <v>#N/A</v>
      </c>
      <c r="BO317" s="91"/>
      <c r="BP317" s="91"/>
      <c r="BQ317" s="19" t="e">
        <f t="shared" si="256"/>
        <v>#N/A</v>
      </c>
      <c r="BR317" s="19" t="str">
        <f t="shared" si="257"/>
        <v>si</v>
      </c>
      <c r="BS317" s="78" t="e">
        <f t="shared" si="258"/>
        <v>#N/A</v>
      </c>
      <c r="BT317" s="78" t="e">
        <f t="shared" si="259"/>
        <v>#N/A</v>
      </c>
      <c r="BU317" s="11" t="e">
        <f t="shared" si="260"/>
        <v>#N/A</v>
      </c>
      <c r="BV317" s="92"/>
      <c r="BW317" s="92"/>
      <c r="BX317" s="82" t="str" cm="1">
        <f t="array" ref="BX317">_xlfn.IFS('indicatori output 1.2'!BW317=0, "si", OR('Indicatori target 1.2'!K317="err",'Indicatori target 1.2'!L317="err"), "no", AND('indicatori output 1.2'!BW317&gt;0, 'Indicatori target 1.2'!K317&lt;&gt;'Indicatori target 1.2'!L317), "no", AND('indicatori output 1.2'!BW317&gt;0,'Indicatori target 1.2'!K317='Indicatori target 1.2'!L317), "si")</f>
        <v>si</v>
      </c>
      <c r="BY317" s="82" t="str">
        <f t="shared" si="276"/>
        <v>si</v>
      </c>
      <c r="BZ317" s="78">
        <f t="shared" si="277"/>
        <v>0</v>
      </c>
      <c r="CA317" s="78">
        <f t="shared" si="278"/>
        <v>0</v>
      </c>
    </row>
    <row r="318" spans="1:79" x14ac:dyDescent="0.3">
      <c r="A318"/>
      <c r="B318"/>
      <c r="C318" s="10" t="e">
        <f>INDEX(Foglio2!$B:$C,MATCH('indicatori output 1.2'!B318,Foglio2!$B:$B,0),2)</f>
        <v>#N/A</v>
      </c>
      <c r="D318" s="10" t="e">
        <f>INDEX(Foglio4!$C:$D,MATCH('indicatori output 1.2'!B318,Foglio4!$C:$C,0),2)</f>
        <v>#N/A</v>
      </c>
      <c r="E318" s="91"/>
      <c r="F318" s="91"/>
      <c r="G318" s="19" t="e">
        <f t="shared" si="232"/>
        <v>#N/A</v>
      </c>
      <c r="H318" s="19" t="str">
        <f t="shared" si="233"/>
        <v>si</v>
      </c>
      <c r="I318" s="19" t="e">
        <f t="shared" si="268"/>
        <v>#N/A</v>
      </c>
      <c r="J318" s="19" t="e" cm="1">
        <f t="array" ref="J318">_xlfn.IFS(D318=F318,"uguale",D318&lt;F318,"regis maggiore",D318&gt;F318,"regis minore")</f>
        <v>#N/A</v>
      </c>
      <c r="K318" s="78" t="e">
        <f t="shared" si="269"/>
        <v>#N/A</v>
      </c>
      <c r="L318" s="78" t="e">
        <f t="shared" si="270"/>
        <v>#N/A</v>
      </c>
      <c r="M318" s="11" t="e">
        <f t="shared" si="261"/>
        <v>#N/A</v>
      </c>
      <c r="N318" s="15" t="e">
        <f>INDEX(Foglio2!$F:$G,MATCH(B318,Foglio2!$F:$F,0),2)</f>
        <v>#N/A</v>
      </c>
      <c r="O318" s="91"/>
      <c r="P318" s="91"/>
      <c r="Q318" s="19" t="e">
        <f t="shared" si="234"/>
        <v>#N/A</v>
      </c>
      <c r="R318" s="19" t="str" cm="1">
        <f t="array" ref="R318">_xlfn.IFS(P318=0,"si", AND(1&lt;P318, P318&lt;=O318),"si", OR(P318=1, P318&gt;O318),"no")</f>
        <v>si</v>
      </c>
      <c r="S318" s="78" t="e">
        <f t="shared" si="235"/>
        <v>#N/A</v>
      </c>
      <c r="T318" s="78" t="e">
        <f t="shared" si="236"/>
        <v>#N/A</v>
      </c>
      <c r="U318" s="11" t="e">
        <f t="shared" si="237"/>
        <v>#N/A</v>
      </c>
      <c r="V318" s="15" t="e">
        <f>INDEX(Foglio2!$J:$K,MATCH(B318,Foglio2!$J:$J,0),2)</f>
        <v>#N/A</v>
      </c>
      <c r="W318" s="91"/>
      <c r="X318" s="91"/>
      <c r="Y318" s="19" t="e">
        <f t="shared" si="238"/>
        <v>#N/A</v>
      </c>
      <c r="Z318" s="19" t="str">
        <f t="shared" si="239"/>
        <v>si</v>
      </c>
      <c r="AA318" s="78" t="e">
        <f t="shared" si="240"/>
        <v>#N/A</v>
      </c>
      <c r="AB318" s="78" t="e">
        <f t="shared" si="262"/>
        <v>#N/A</v>
      </c>
      <c r="AC318" s="19" t="e">
        <f t="shared" si="271"/>
        <v>#N/A</v>
      </c>
      <c r="AD318" s="11" t="e">
        <f t="shared" si="263"/>
        <v>#N/A</v>
      </c>
      <c r="AE318" s="15" t="e">
        <f>INDEX(Foglio2!$N:$O,MATCH(B318,Foglio2!$N:$N,0),2)</f>
        <v>#N/A</v>
      </c>
      <c r="AF318" s="91"/>
      <c r="AG318" s="91"/>
      <c r="AH318" s="19" t="e">
        <f t="shared" si="241"/>
        <v>#N/A</v>
      </c>
      <c r="AI318" s="19" t="str">
        <f t="shared" si="242"/>
        <v>si</v>
      </c>
      <c r="AJ318" s="78" t="e">
        <f t="shared" si="243"/>
        <v>#N/A</v>
      </c>
      <c r="AK318" s="78" t="e">
        <f t="shared" si="264"/>
        <v>#N/A</v>
      </c>
      <c r="AL318" s="19" t="e">
        <f t="shared" si="265"/>
        <v>#N/A</v>
      </c>
      <c r="AM318" s="11" t="e">
        <f t="shared" si="266"/>
        <v>#N/A</v>
      </c>
      <c r="AN318" s="15" t="e">
        <f>INDEX(Foglio2!$R:$S,MATCH(B318,Foglio2!$R:$R,0),2)</f>
        <v>#N/A</v>
      </c>
      <c r="AQ318" s="19" t="e">
        <f t="shared" si="244"/>
        <v>#N/A</v>
      </c>
      <c r="AR318" s="19" t="str">
        <f t="shared" si="245"/>
        <v>si</v>
      </c>
      <c r="AS318" s="78" t="e">
        <f t="shared" si="246"/>
        <v>#N/A</v>
      </c>
      <c r="AT318" s="78" t="e">
        <f t="shared" si="247"/>
        <v>#N/A</v>
      </c>
      <c r="AU318" s="11" t="e">
        <f t="shared" si="248"/>
        <v>#N/A</v>
      </c>
      <c r="AV318" s="15" t="e">
        <f>INDEX(Foglio2!$V:$W,MATCH(B318,Foglio2!$V:$V,0),2)</f>
        <v>#N/A</v>
      </c>
      <c r="AW318" s="91"/>
      <c r="AX318" s="91"/>
      <c r="AY318" s="19" t="e">
        <f t="shared" si="249"/>
        <v>#N/A</v>
      </c>
      <c r="AZ318" s="19" t="str">
        <f t="shared" si="250"/>
        <v>si</v>
      </c>
      <c r="BA318" s="78" t="e">
        <f t="shared" si="251"/>
        <v>#N/A</v>
      </c>
      <c r="BB318" s="78" t="e">
        <f t="shared" si="252"/>
        <v>#N/A</v>
      </c>
      <c r="BC318" s="11" t="e">
        <f t="shared" si="253"/>
        <v>#N/A</v>
      </c>
      <c r="BD318" s="15" t="e">
        <f>INDEX(Foglio2!$Z:$AA,MATCH(B318,Foglio2!$Z:$Z,0),2)</f>
        <v>#N/A</v>
      </c>
      <c r="BE318" s="91"/>
      <c r="BF318" s="91"/>
      <c r="BG318" s="19" t="e">
        <f t="shared" si="254"/>
        <v>#N/A</v>
      </c>
      <c r="BH318" s="19" t="str">
        <f t="shared" si="255"/>
        <v>si</v>
      </c>
      <c r="BI318" s="82" t="e">
        <f t="shared" si="272"/>
        <v>#N/A</v>
      </c>
      <c r="BJ318" s="78" t="e">
        <f t="shared" si="273"/>
        <v>#N/A</v>
      </c>
      <c r="BK318" s="78" t="e">
        <f t="shared" si="274"/>
        <v>#N/A</v>
      </c>
      <c r="BL318" s="19" t="e">
        <f t="shared" si="275"/>
        <v>#N/A</v>
      </c>
      <c r="BM318" s="11" t="e">
        <f t="shared" si="267"/>
        <v>#N/A</v>
      </c>
      <c r="BN318" s="15" t="e">
        <f>INDEX(Foglio2!$AC:$AD,MATCH(B318,Foglio2!$AC:$AC,0),2)</f>
        <v>#N/A</v>
      </c>
      <c r="BO318" s="91"/>
      <c r="BP318" s="91"/>
      <c r="BQ318" s="19" t="e">
        <f t="shared" si="256"/>
        <v>#N/A</v>
      </c>
      <c r="BR318" s="19" t="str">
        <f t="shared" si="257"/>
        <v>si</v>
      </c>
      <c r="BS318" s="78" t="e">
        <f t="shared" si="258"/>
        <v>#N/A</v>
      </c>
      <c r="BT318" s="78" t="e">
        <f t="shared" si="259"/>
        <v>#N/A</v>
      </c>
      <c r="BU318" s="11" t="e">
        <f t="shared" si="260"/>
        <v>#N/A</v>
      </c>
      <c r="BV318" s="92"/>
      <c r="BW318" s="92"/>
      <c r="BX318" s="82" t="str" cm="1">
        <f t="array" ref="BX318">_xlfn.IFS('indicatori output 1.2'!BW318=0, "si", OR('Indicatori target 1.2'!K318="err",'Indicatori target 1.2'!L318="err"), "no", AND('indicatori output 1.2'!BW318&gt;0, 'Indicatori target 1.2'!K318&lt;&gt;'Indicatori target 1.2'!L318), "no", AND('indicatori output 1.2'!BW318&gt;0,'Indicatori target 1.2'!K318='Indicatori target 1.2'!L318), "si")</f>
        <v>si</v>
      </c>
      <c r="BY318" s="82" t="str">
        <f t="shared" si="276"/>
        <v>si</v>
      </c>
      <c r="BZ318" s="78">
        <f t="shared" si="277"/>
        <v>0</v>
      </c>
      <c r="CA318" s="78">
        <f t="shared" si="278"/>
        <v>0</v>
      </c>
    </row>
    <row r="319" spans="1:79" x14ac:dyDescent="0.3">
      <c r="A319"/>
      <c r="B319"/>
      <c r="C319" s="10" t="e">
        <f>INDEX(Foglio2!$B:$C,MATCH('indicatori output 1.2'!B319,Foglio2!$B:$B,0),2)</f>
        <v>#N/A</v>
      </c>
      <c r="D319" s="10" t="e">
        <f>INDEX(Foglio4!$C:$D,MATCH('indicatori output 1.2'!B319,Foglio4!$C:$C,0),2)</f>
        <v>#N/A</v>
      </c>
      <c r="E319" s="91"/>
      <c r="F319" s="91"/>
      <c r="G319" s="19" t="e">
        <f t="shared" si="232"/>
        <v>#N/A</v>
      </c>
      <c r="H319" s="19" t="str">
        <f t="shared" si="233"/>
        <v>si</v>
      </c>
      <c r="I319" s="19" t="e">
        <f t="shared" si="268"/>
        <v>#N/A</v>
      </c>
      <c r="J319" s="19" t="e" cm="1">
        <f t="array" ref="J319">_xlfn.IFS(D319=F319,"uguale",D319&lt;F319,"regis maggiore",D319&gt;F319,"regis minore")</f>
        <v>#N/A</v>
      </c>
      <c r="K319" s="78" t="e">
        <f t="shared" si="269"/>
        <v>#N/A</v>
      </c>
      <c r="L319" s="78" t="e">
        <f t="shared" si="270"/>
        <v>#N/A</v>
      </c>
      <c r="M319" s="11" t="e">
        <f t="shared" si="261"/>
        <v>#N/A</v>
      </c>
      <c r="N319" s="15" t="e">
        <f>INDEX(Foglio2!$F:$G,MATCH(B319,Foglio2!$F:$F,0),2)</f>
        <v>#N/A</v>
      </c>
      <c r="O319" s="91"/>
      <c r="P319" s="91"/>
      <c r="Q319" s="19" t="e">
        <f t="shared" si="234"/>
        <v>#N/A</v>
      </c>
      <c r="R319" s="19" t="str" cm="1">
        <f t="array" ref="R319">_xlfn.IFS(P319=0,"si", AND(1&lt;P319, P319&lt;=O319),"si", OR(P319=1, P319&gt;O319),"no")</f>
        <v>si</v>
      </c>
      <c r="S319" s="78" t="e">
        <f t="shared" si="235"/>
        <v>#N/A</v>
      </c>
      <c r="T319" s="78" t="e">
        <f t="shared" si="236"/>
        <v>#N/A</v>
      </c>
      <c r="U319" s="11" t="e">
        <f t="shared" si="237"/>
        <v>#N/A</v>
      </c>
      <c r="V319" s="15" t="e">
        <f>INDEX(Foglio2!$J:$K,MATCH(B319,Foglio2!$J:$J,0),2)</f>
        <v>#N/A</v>
      </c>
      <c r="W319" s="91"/>
      <c r="X319" s="91"/>
      <c r="Y319" s="19" t="e">
        <f t="shared" si="238"/>
        <v>#N/A</v>
      </c>
      <c r="Z319" s="19" t="str">
        <f t="shared" si="239"/>
        <v>si</v>
      </c>
      <c r="AA319" s="78" t="e">
        <f t="shared" si="240"/>
        <v>#N/A</v>
      </c>
      <c r="AB319" s="78" t="e">
        <f t="shared" si="262"/>
        <v>#N/A</v>
      </c>
      <c r="AC319" s="19" t="e">
        <f t="shared" si="271"/>
        <v>#N/A</v>
      </c>
      <c r="AD319" s="11" t="e">
        <f t="shared" si="263"/>
        <v>#N/A</v>
      </c>
      <c r="AE319" s="15" t="e">
        <f>INDEX(Foglio2!$N:$O,MATCH(B319,Foglio2!$N:$N,0),2)</f>
        <v>#N/A</v>
      </c>
      <c r="AF319" s="91"/>
      <c r="AG319" s="91"/>
      <c r="AH319" s="19" t="e">
        <f t="shared" si="241"/>
        <v>#N/A</v>
      </c>
      <c r="AI319" s="19" t="str">
        <f t="shared" si="242"/>
        <v>si</v>
      </c>
      <c r="AJ319" s="78" t="e">
        <f t="shared" si="243"/>
        <v>#N/A</v>
      </c>
      <c r="AK319" s="78" t="e">
        <f t="shared" si="264"/>
        <v>#N/A</v>
      </c>
      <c r="AL319" s="19" t="e">
        <f t="shared" si="265"/>
        <v>#N/A</v>
      </c>
      <c r="AM319" s="11" t="e">
        <f t="shared" si="266"/>
        <v>#N/A</v>
      </c>
      <c r="AN319" s="15" t="e">
        <f>INDEX(Foglio2!$R:$S,MATCH(B319,Foglio2!$R:$R,0),2)</f>
        <v>#N/A</v>
      </c>
      <c r="AO319" s="91"/>
      <c r="AP319" s="91"/>
      <c r="AQ319" s="19" t="e">
        <f t="shared" si="244"/>
        <v>#N/A</v>
      </c>
      <c r="AR319" s="19" t="str">
        <f t="shared" si="245"/>
        <v>si</v>
      </c>
      <c r="AS319" s="78" t="e">
        <f t="shared" si="246"/>
        <v>#N/A</v>
      </c>
      <c r="AT319" s="78" t="e">
        <f t="shared" si="247"/>
        <v>#N/A</v>
      </c>
      <c r="AU319" s="11" t="e">
        <f t="shared" si="248"/>
        <v>#N/A</v>
      </c>
      <c r="AV319" s="15" t="e">
        <f>INDEX(Foglio2!$V:$W,MATCH(B319,Foglio2!$V:$V,0),2)</f>
        <v>#N/A</v>
      </c>
      <c r="AW319" s="91"/>
      <c r="AX319" s="91"/>
      <c r="AY319" s="19" t="e">
        <f t="shared" si="249"/>
        <v>#N/A</v>
      </c>
      <c r="AZ319" s="19" t="str">
        <f t="shared" si="250"/>
        <v>si</v>
      </c>
      <c r="BA319" s="78" t="e">
        <f t="shared" si="251"/>
        <v>#N/A</v>
      </c>
      <c r="BB319" s="78" t="e">
        <f t="shared" si="252"/>
        <v>#N/A</v>
      </c>
      <c r="BC319" s="11" t="e">
        <f t="shared" si="253"/>
        <v>#N/A</v>
      </c>
      <c r="BD319" s="15" t="e">
        <f>INDEX(Foglio2!$Z:$AA,MATCH(B319,Foglio2!$Z:$Z,0),2)</f>
        <v>#N/A</v>
      </c>
      <c r="BE319" s="91"/>
      <c r="BF319" s="91"/>
      <c r="BG319" s="19" t="e">
        <f t="shared" si="254"/>
        <v>#N/A</v>
      </c>
      <c r="BH319" s="19" t="str">
        <f t="shared" si="255"/>
        <v>si</v>
      </c>
      <c r="BI319" s="82" t="e">
        <f t="shared" si="272"/>
        <v>#N/A</v>
      </c>
      <c r="BJ319" s="78" t="e">
        <f t="shared" si="273"/>
        <v>#N/A</v>
      </c>
      <c r="BK319" s="78" t="e">
        <f t="shared" si="274"/>
        <v>#N/A</v>
      </c>
      <c r="BL319" s="19" t="e">
        <f t="shared" si="275"/>
        <v>#N/A</v>
      </c>
      <c r="BM319" s="11" t="e">
        <f t="shared" si="267"/>
        <v>#N/A</v>
      </c>
      <c r="BN319" s="15" t="e">
        <f>INDEX(Foglio2!$AC:$AD,MATCH(B319,Foglio2!$AC:$AC,0),2)</f>
        <v>#N/A</v>
      </c>
      <c r="BO319" s="91"/>
      <c r="BP319" s="91"/>
      <c r="BQ319" s="19" t="e">
        <f t="shared" si="256"/>
        <v>#N/A</v>
      </c>
      <c r="BR319" s="19" t="str">
        <f t="shared" si="257"/>
        <v>si</v>
      </c>
      <c r="BS319" s="78" t="e">
        <f t="shared" si="258"/>
        <v>#N/A</v>
      </c>
      <c r="BT319" s="78" t="e">
        <f t="shared" si="259"/>
        <v>#N/A</v>
      </c>
      <c r="BU319" s="11" t="e">
        <f t="shared" si="260"/>
        <v>#N/A</v>
      </c>
      <c r="BV319" s="92"/>
      <c r="BW319" s="92"/>
      <c r="BX319" s="82" t="str" cm="1">
        <f t="array" ref="BX319">_xlfn.IFS('indicatori output 1.2'!BW319=0, "si", OR('Indicatori target 1.2'!K319="err",'Indicatori target 1.2'!L319="err"), "no", AND('indicatori output 1.2'!BW319&gt;0, 'Indicatori target 1.2'!K319&lt;&gt;'Indicatori target 1.2'!L319), "no", AND('indicatori output 1.2'!BW319&gt;0,'Indicatori target 1.2'!K319='Indicatori target 1.2'!L319), "si")</f>
        <v>si</v>
      </c>
      <c r="BY319" s="82" t="str">
        <f t="shared" si="276"/>
        <v>si</v>
      </c>
      <c r="BZ319" s="78">
        <f t="shared" si="277"/>
        <v>0</v>
      </c>
      <c r="CA319" s="78">
        <f t="shared" si="278"/>
        <v>0</v>
      </c>
    </row>
    <row r="320" spans="1:79" x14ac:dyDescent="0.3">
      <c r="A320"/>
      <c r="B320"/>
      <c r="C320" s="10" t="e">
        <f>INDEX(Foglio2!$B:$C,MATCH('indicatori output 1.2'!B320,Foglio2!$B:$B,0),2)</f>
        <v>#N/A</v>
      </c>
      <c r="D320" s="10" t="e">
        <f>INDEX(Foglio4!$C:$D,MATCH('indicatori output 1.2'!B320,Foglio4!$C:$C,0),2)</f>
        <v>#N/A</v>
      </c>
      <c r="E320" s="91"/>
      <c r="F320" s="91"/>
      <c r="G320" s="19" t="e">
        <f t="shared" ref="G320:G383" si="279">IF(E320=C320,"si","no")</f>
        <v>#N/A</v>
      </c>
      <c r="H320" s="19" t="str">
        <f t="shared" si="233"/>
        <v>si</v>
      </c>
      <c r="I320" s="19" t="e">
        <f t="shared" si="268"/>
        <v>#N/A</v>
      </c>
      <c r="J320" s="19" t="e" cm="1">
        <f t="array" ref="J320">_xlfn.IFS(D320=F320,"uguale",D320&lt;F320,"regis maggiore",D320&gt;F320,"regis minore")</f>
        <v>#N/A</v>
      </c>
      <c r="K320" s="78" t="e">
        <f t="shared" si="269"/>
        <v>#N/A</v>
      </c>
      <c r="L320" s="78" t="e">
        <f t="shared" si="270"/>
        <v>#N/A</v>
      </c>
      <c r="M320" s="11" t="e">
        <f t="shared" si="261"/>
        <v>#N/A</v>
      </c>
      <c r="N320" s="15" t="e">
        <f>INDEX(Foglio2!$F:$G,MATCH(B320,Foglio2!$F:$F,0),2)</f>
        <v>#N/A</v>
      </c>
      <c r="O320" s="91"/>
      <c r="P320" s="91"/>
      <c r="Q320" s="19" t="e">
        <f t="shared" si="234"/>
        <v>#N/A</v>
      </c>
      <c r="R320" s="19" t="str" cm="1">
        <f t="array" ref="R320">_xlfn.IFS(P320=0,"si", AND(1&lt;P320, P320&lt;=O320),"si", OR(P320=1, P320&gt;O320),"no")</f>
        <v>si</v>
      </c>
      <c r="S320" s="78" t="e">
        <f t="shared" si="235"/>
        <v>#N/A</v>
      </c>
      <c r="T320" s="78" t="e">
        <f t="shared" si="236"/>
        <v>#N/A</v>
      </c>
      <c r="U320" s="11" t="e">
        <f t="shared" si="237"/>
        <v>#N/A</v>
      </c>
      <c r="V320" s="15" t="e">
        <f>INDEX(Foglio2!$J:$K,MATCH(B320,Foglio2!$J:$J,0),2)</f>
        <v>#N/A</v>
      </c>
      <c r="W320" s="91"/>
      <c r="X320" s="91"/>
      <c r="Y320" s="19" t="e">
        <f t="shared" si="238"/>
        <v>#N/A</v>
      </c>
      <c r="Z320" s="19" t="str">
        <f t="shared" si="239"/>
        <v>si</v>
      </c>
      <c r="AA320" s="78" t="e">
        <f t="shared" si="240"/>
        <v>#N/A</v>
      </c>
      <c r="AB320" s="78" t="e">
        <f t="shared" si="262"/>
        <v>#N/A</v>
      </c>
      <c r="AC320" s="19" t="e">
        <f t="shared" si="271"/>
        <v>#N/A</v>
      </c>
      <c r="AD320" s="11" t="e">
        <f t="shared" si="263"/>
        <v>#N/A</v>
      </c>
      <c r="AE320" s="15" t="e">
        <f>INDEX(Foglio2!$N:$O,MATCH(B320,Foglio2!$N:$N,0),2)</f>
        <v>#N/A</v>
      </c>
      <c r="AF320" s="91"/>
      <c r="AG320" s="91"/>
      <c r="AH320" s="19" t="e">
        <f t="shared" si="241"/>
        <v>#N/A</v>
      </c>
      <c r="AI320" s="19" t="str">
        <f t="shared" si="242"/>
        <v>si</v>
      </c>
      <c r="AJ320" s="78" t="e">
        <f t="shared" si="243"/>
        <v>#N/A</v>
      </c>
      <c r="AK320" s="78" t="e">
        <f t="shared" si="264"/>
        <v>#N/A</v>
      </c>
      <c r="AL320" s="19" t="e">
        <f t="shared" si="265"/>
        <v>#N/A</v>
      </c>
      <c r="AM320" s="11" t="e">
        <f t="shared" si="266"/>
        <v>#N/A</v>
      </c>
      <c r="AN320" s="15" t="e">
        <f>INDEX(Foglio2!$R:$S,MATCH(B320,Foglio2!$R:$R,0),2)</f>
        <v>#N/A</v>
      </c>
      <c r="AO320" s="91"/>
      <c r="AP320" s="91"/>
      <c r="AQ320" s="19" t="e">
        <f t="shared" si="244"/>
        <v>#N/A</v>
      </c>
      <c r="AR320" s="19" t="str">
        <f t="shared" si="245"/>
        <v>si</v>
      </c>
      <c r="AS320" s="78" t="e">
        <f t="shared" si="246"/>
        <v>#N/A</v>
      </c>
      <c r="AT320" s="78" t="e">
        <f t="shared" si="247"/>
        <v>#N/A</v>
      </c>
      <c r="AU320" s="11" t="e">
        <f t="shared" si="248"/>
        <v>#N/A</v>
      </c>
      <c r="AV320" s="15" t="e">
        <f>INDEX(Foglio2!$V:$W,MATCH(B320,Foglio2!$V:$V,0),2)</f>
        <v>#N/A</v>
      </c>
      <c r="AW320" s="91"/>
      <c r="AX320" s="91"/>
      <c r="AY320" s="19" t="e">
        <f t="shared" si="249"/>
        <v>#N/A</v>
      </c>
      <c r="AZ320" s="19" t="str">
        <f t="shared" si="250"/>
        <v>si</v>
      </c>
      <c r="BA320" s="78" t="e">
        <f t="shared" si="251"/>
        <v>#N/A</v>
      </c>
      <c r="BB320" s="78" t="e">
        <f t="shared" si="252"/>
        <v>#N/A</v>
      </c>
      <c r="BC320" s="11" t="e">
        <f t="shared" si="253"/>
        <v>#N/A</v>
      </c>
      <c r="BD320" s="15" t="e">
        <f>INDEX(Foglio2!$Z:$AA,MATCH(B320,Foglio2!$Z:$Z,0),2)</f>
        <v>#N/A</v>
      </c>
      <c r="BE320" s="91"/>
      <c r="BF320" s="91"/>
      <c r="BG320" s="19" t="e">
        <f t="shared" si="254"/>
        <v>#N/A</v>
      </c>
      <c r="BH320" s="19" t="str">
        <f t="shared" si="255"/>
        <v>si</v>
      </c>
      <c r="BI320" s="82" t="e">
        <f t="shared" si="272"/>
        <v>#N/A</v>
      </c>
      <c r="BJ320" s="78" t="e">
        <f t="shared" si="273"/>
        <v>#N/A</v>
      </c>
      <c r="BK320" s="78" t="e">
        <f t="shared" si="274"/>
        <v>#N/A</v>
      </c>
      <c r="BL320" s="19" t="e">
        <f t="shared" si="275"/>
        <v>#N/A</v>
      </c>
      <c r="BM320" s="11" t="e">
        <f t="shared" si="267"/>
        <v>#N/A</v>
      </c>
      <c r="BN320" s="15" t="e">
        <f>INDEX(Foglio2!$AC:$AD,MATCH(B320,Foglio2!$AC:$AC,0),2)</f>
        <v>#N/A</v>
      </c>
      <c r="BO320" s="91"/>
      <c r="BP320" s="91"/>
      <c r="BQ320" s="19" t="e">
        <f t="shared" si="256"/>
        <v>#N/A</v>
      </c>
      <c r="BR320" s="19" t="str">
        <f t="shared" si="257"/>
        <v>si</v>
      </c>
      <c r="BS320" s="78" t="e">
        <f t="shared" si="258"/>
        <v>#N/A</v>
      </c>
      <c r="BT320" s="78" t="e">
        <f t="shared" si="259"/>
        <v>#N/A</v>
      </c>
      <c r="BU320" s="11" t="e">
        <f t="shared" si="260"/>
        <v>#N/A</v>
      </c>
      <c r="BV320" s="92"/>
      <c r="BW320" s="92"/>
      <c r="BX320" s="82" t="str" cm="1">
        <f t="array" ref="BX320">_xlfn.IFS('indicatori output 1.2'!BW320=0, "si", OR('Indicatori target 1.2'!K320="err",'Indicatori target 1.2'!L320="err"), "no", AND('indicatori output 1.2'!BW320&gt;0, 'Indicatori target 1.2'!K320&lt;&gt;'Indicatori target 1.2'!L320), "no", AND('indicatori output 1.2'!BW320&gt;0,'Indicatori target 1.2'!K320='Indicatori target 1.2'!L320), "si")</f>
        <v>si</v>
      </c>
      <c r="BY320" s="82" t="str">
        <f t="shared" si="276"/>
        <v>si</v>
      </c>
      <c r="BZ320" s="78">
        <f t="shared" si="277"/>
        <v>0</v>
      </c>
      <c r="CA320" s="78">
        <f t="shared" si="278"/>
        <v>0</v>
      </c>
    </row>
    <row r="321" spans="1:79" x14ac:dyDescent="0.3">
      <c r="A321"/>
      <c r="B321"/>
      <c r="C321" s="10" t="e">
        <f>INDEX(Foglio2!$B:$C,MATCH('indicatori output 1.2'!B321,Foglio2!$B:$B,0),2)</f>
        <v>#N/A</v>
      </c>
      <c r="D321" s="10" t="e">
        <f>INDEX(Foglio4!$C:$D,MATCH('indicatori output 1.2'!B321,Foglio4!$C:$C,0),2)</f>
        <v>#N/A</v>
      </c>
      <c r="E321" s="91"/>
      <c r="F321" s="91"/>
      <c r="G321" s="19" t="e">
        <f t="shared" si="279"/>
        <v>#N/A</v>
      </c>
      <c r="H321" s="19" t="str">
        <f t="shared" ref="H321:H384" si="280">IF(F321&lt;=E321,"si","no")</f>
        <v>si</v>
      </c>
      <c r="I321" s="19" t="e">
        <f t="shared" si="268"/>
        <v>#N/A</v>
      </c>
      <c r="J321" s="19" t="e" cm="1">
        <f t="array" ref="J321">_xlfn.IFS(D321=F321,"uguale",D321&lt;F321,"regis maggiore",D321&gt;F321,"regis minore")</f>
        <v>#N/A</v>
      </c>
      <c r="K321" s="78" t="e">
        <f t="shared" si="269"/>
        <v>#N/A</v>
      </c>
      <c r="L321" s="78" t="e">
        <f t="shared" si="270"/>
        <v>#N/A</v>
      </c>
      <c r="M321" s="11" t="e">
        <f t="shared" si="261"/>
        <v>#N/A</v>
      </c>
      <c r="N321" s="15" t="e">
        <f>INDEX(Foglio2!$F:$G,MATCH(B321,Foglio2!$F:$F,0),2)</f>
        <v>#N/A</v>
      </c>
      <c r="O321" s="91"/>
      <c r="P321" s="91"/>
      <c r="Q321" s="19" t="e">
        <f t="shared" ref="Q321:Q384" si="281">IF(O321=N321,"si","no")</f>
        <v>#N/A</v>
      </c>
      <c r="R321" s="19" t="str" cm="1">
        <f t="array" ref="R321">_xlfn.IFS(P321=0,"si", AND(1&lt;P321, P321&lt;=O321),"si", OR(P321=1, P321&gt;O321),"no")</f>
        <v>si</v>
      </c>
      <c r="S321" s="78" t="e">
        <f t="shared" ref="S321:S384" si="282">IF(AND(Q321="si",R321="si"),O321,"err")</f>
        <v>#N/A</v>
      </c>
      <c r="T321" s="78" t="e">
        <f t="shared" ref="T321:T384" si="283">IF(AND(Q321="si",R321="si"),P321,"err")</f>
        <v>#N/A</v>
      </c>
      <c r="U321" s="11" t="e">
        <f t="shared" ref="U321:U384" si="284">IF(T321&lt;=0.5*S321,"Allert","ok")</f>
        <v>#N/A</v>
      </c>
      <c r="V321" s="15" t="e">
        <f>INDEX(Foglio2!$J:$K,MATCH(B321,Foglio2!$J:$J,0),2)</f>
        <v>#N/A</v>
      </c>
      <c r="W321" s="91"/>
      <c r="X321" s="91"/>
      <c r="Y321" s="19" t="e">
        <f t="shared" ref="Y321:Y384" si="285">IF(W321=V321,"si","no")</f>
        <v>#N/A</v>
      </c>
      <c r="Z321" s="19" t="str">
        <f t="shared" ref="Z321:Z384" si="286">IF(X321&lt;=W321,"si","no")</f>
        <v>si</v>
      </c>
      <c r="AA321" s="78" t="e">
        <f t="shared" ref="AA321:AA384" si="287">IF(AND(Y321="si",Z321="si"),W321,"err")</f>
        <v>#N/A</v>
      </c>
      <c r="AB321" s="78" t="e">
        <f t="shared" si="262"/>
        <v>#N/A</v>
      </c>
      <c r="AC321" s="19" t="e">
        <f t="shared" si="271"/>
        <v>#N/A</v>
      </c>
      <c r="AD321" s="11" t="e">
        <f t="shared" si="263"/>
        <v>#N/A</v>
      </c>
      <c r="AE321" s="15" t="e">
        <f>INDEX(Foglio2!$N:$O,MATCH(B321,Foglio2!$N:$N,0),2)</f>
        <v>#N/A</v>
      </c>
      <c r="AF321" s="91"/>
      <c r="AG321" s="91"/>
      <c r="AH321" s="19" t="e">
        <f t="shared" ref="AH321:AH384" si="288">IF(AF321=AE321,"si","no")</f>
        <v>#N/A</v>
      </c>
      <c r="AI321" s="19" t="str">
        <f t="shared" ref="AI321:AI384" si="289">IF(AG321&lt;=AF321,"si","no")</f>
        <v>si</v>
      </c>
      <c r="AJ321" s="78" t="e">
        <f t="shared" ref="AJ321:AJ384" si="290">IF(AND(AH321="si",AI321="si"),AF321,"err")</f>
        <v>#N/A</v>
      </c>
      <c r="AK321" s="78" t="e">
        <f t="shared" si="264"/>
        <v>#N/A</v>
      </c>
      <c r="AL321" s="19" t="e">
        <f t="shared" si="265"/>
        <v>#N/A</v>
      </c>
      <c r="AM321" s="11" t="e">
        <f t="shared" si="266"/>
        <v>#N/A</v>
      </c>
      <c r="AN321" s="15" t="e">
        <f>INDEX(Foglio2!$R:$S,MATCH(B321,Foglio2!$R:$R,0),2)</f>
        <v>#N/A</v>
      </c>
      <c r="AO321" s="91"/>
      <c r="AP321" s="91"/>
      <c r="AQ321" s="19" t="e">
        <f t="shared" ref="AQ321:AQ384" si="291">IF(AO321=AN321,"si","no")</f>
        <v>#N/A</v>
      </c>
      <c r="AR321" s="19" t="str">
        <f t="shared" ref="AR321:AR384" si="292">IF(AP321&lt;=AO321,"si","no")</f>
        <v>si</v>
      </c>
      <c r="AS321" s="78" t="e">
        <f t="shared" ref="AS321:AS384" si="293">IF(AND(AQ321="si",AR321="si"),AO321,"err")</f>
        <v>#N/A</v>
      </c>
      <c r="AT321" s="78" t="e">
        <f t="shared" ref="AT321:AT384" si="294">IF(AND(AQ321="si",AR321="si"),AP321,"err")</f>
        <v>#N/A</v>
      </c>
      <c r="AU321" s="11" t="e">
        <f t="shared" ref="AU321:AU384" si="295">IF(AT321&lt;=0.25*AS321,"Allert","ok")</f>
        <v>#N/A</v>
      </c>
      <c r="AV321" s="15" t="e">
        <f>INDEX(Foglio2!$V:$W,MATCH(B321,Foglio2!$V:$V,0),2)</f>
        <v>#N/A</v>
      </c>
      <c r="AW321" s="91"/>
      <c r="AX321" s="91"/>
      <c r="AY321" s="19" t="e">
        <f t="shared" ref="AY321:AY384" si="296">IF(AW321=AV321,"si","no")</f>
        <v>#N/A</v>
      </c>
      <c r="AZ321" s="19" t="str">
        <f t="shared" ref="AZ321:AZ384" si="297">IF(AX321&lt;=AW321,"si","no")</f>
        <v>si</v>
      </c>
      <c r="BA321" s="78" t="e">
        <f t="shared" ref="BA321:BA384" si="298">IF(AND(AY321="si",AZ321="si"),AW321,"err")</f>
        <v>#N/A</v>
      </c>
      <c r="BB321" s="78" t="e">
        <f t="shared" ref="BB321:BB384" si="299">IF(AND(AY321="si",AZ321="si"),AX321,"err")</f>
        <v>#N/A</v>
      </c>
      <c r="BC321" s="11" t="e">
        <f t="shared" ref="BC321:BC384" si="300">IF(BB321&lt;=0.25*BA321,"Allert","ok")</f>
        <v>#N/A</v>
      </c>
      <c r="BD321" s="15" t="e">
        <f>INDEX(Foglio2!$Z:$AA,MATCH(B321,Foglio2!$Z:$Z,0),2)</f>
        <v>#N/A</v>
      </c>
      <c r="BE321" s="91"/>
      <c r="BF321" s="91"/>
      <c r="BG321" s="19" t="e">
        <f t="shared" ref="BG321:BG384" si="301">IF(BE321=BD321,"si","no")</f>
        <v>#N/A</v>
      </c>
      <c r="BH321" s="19" t="str">
        <f t="shared" ref="BH321:BH384" si="302">IF(BF321&lt;=BE321,"si","no")</f>
        <v>si</v>
      </c>
      <c r="BI321" s="82" t="e">
        <f t="shared" si="272"/>
        <v>#N/A</v>
      </c>
      <c r="BJ321" s="78" t="e">
        <f t="shared" si="273"/>
        <v>#N/A</v>
      </c>
      <c r="BK321" s="78" t="e">
        <f t="shared" si="274"/>
        <v>#N/A</v>
      </c>
      <c r="BL321" s="19" t="e">
        <f t="shared" si="275"/>
        <v>#N/A</v>
      </c>
      <c r="BM321" s="11" t="e">
        <f t="shared" si="267"/>
        <v>#N/A</v>
      </c>
      <c r="BN321" s="15" t="e">
        <f>INDEX(Foglio2!$AC:$AD,MATCH(B321,Foglio2!$AC:$AC,0),2)</f>
        <v>#N/A</v>
      </c>
      <c r="BO321" s="91"/>
      <c r="BP321" s="91"/>
      <c r="BQ321" s="19" t="e">
        <f t="shared" ref="BQ321:BQ384" si="303">IF(BO321=BN321,"si","no")</f>
        <v>#N/A</v>
      </c>
      <c r="BR321" s="19" t="str">
        <f t="shared" ref="BR321:BR384" si="304">IF(BP321&lt;=BO321,"si","no")</f>
        <v>si</v>
      </c>
      <c r="BS321" s="78" t="e">
        <f t="shared" ref="BS321:BS384" si="305">IF(AND(BQ321="si",BR321="si"),BO321,"err")</f>
        <v>#N/A</v>
      </c>
      <c r="BT321" s="78" t="e">
        <f t="shared" ref="BT321:BT384" si="306">IF(AND(BQ321="si",BR321="si"),BP321,"err")</f>
        <v>#N/A</v>
      </c>
      <c r="BU321" s="11" t="e">
        <f t="shared" ref="BU321:BU384" si="307">IF(BT321&lt;=0.5*BS321,"Allert","ok")</f>
        <v>#N/A</v>
      </c>
      <c r="BV321" s="92"/>
      <c r="BW321" s="92"/>
      <c r="BX321" s="82" t="str" cm="1">
        <f t="array" ref="BX321">_xlfn.IFS('indicatori output 1.2'!BW321=0, "si", OR('Indicatori target 1.2'!K321="err",'Indicatori target 1.2'!L321="err"), "no", AND('indicatori output 1.2'!BW321&gt;0, 'Indicatori target 1.2'!K321&lt;&gt;'Indicatori target 1.2'!L321), "no", AND('indicatori output 1.2'!BW321&gt;0,'Indicatori target 1.2'!K321='Indicatori target 1.2'!L321), "si")</f>
        <v>si</v>
      </c>
      <c r="BY321" s="82" t="str">
        <f t="shared" si="276"/>
        <v>si</v>
      </c>
      <c r="BZ321" s="78">
        <f t="shared" si="277"/>
        <v>0</v>
      </c>
      <c r="CA321" s="78">
        <f t="shared" si="278"/>
        <v>0</v>
      </c>
    </row>
    <row r="322" spans="1:79" x14ac:dyDescent="0.3">
      <c r="A322"/>
      <c r="B322"/>
      <c r="C322" s="10" t="e">
        <f>INDEX(Foglio2!$B:$C,MATCH('indicatori output 1.2'!B322,Foglio2!$B:$B,0),2)</f>
        <v>#N/A</v>
      </c>
      <c r="D322" s="10" t="e">
        <f>INDEX(Foglio4!$C:$D,MATCH('indicatori output 1.2'!B322,Foglio4!$C:$C,0),2)</f>
        <v>#N/A</v>
      </c>
      <c r="E322" s="91"/>
      <c r="F322" s="91"/>
      <c r="G322" s="19" t="e">
        <f t="shared" si="279"/>
        <v>#N/A</v>
      </c>
      <c r="H322" s="19" t="str">
        <f t="shared" si="280"/>
        <v>si</v>
      </c>
      <c r="I322" s="19" t="e">
        <f t="shared" si="268"/>
        <v>#N/A</v>
      </c>
      <c r="J322" s="19" t="e" cm="1">
        <f t="array" ref="J322">_xlfn.IFS(D322=F322,"uguale",D322&lt;F322,"regis maggiore",D322&gt;F322,"regis minore")</f>
        <v>#N/A</v>
      </c>
      <c r="K322" s="78" t="e">
        <f t="shared" si="269"/>
        <v>#N/A</v>
      </c>
      <c r="L322" s="78" t="e">
        <f t="shared" si="270"/>
        <v>#N/A</v>
      </c>
      <c r="M322" s="11" t="e">
        <f t="shared" si="261"/>
        <v>#N/A</v>
      </c>
      <c r="N322" s="15" t="e">
        <f>INDEX(Foglio2!$F:$G,MATCH(B322,Foglio2!$F:$F,0),2)</f>
        <v>#N/A</v>
      </c>
      <c r="O322" s="91"/>
      <c r="P322" s="91"/>
      <c r="Q322" s="19" t="e">
        <f t="shared" si="281"/>
        <v>#N/A</v>
      </c>
      <c r="R322" s="19" t="str" cm="1">
        <f t="array" ref="R322">_xlfn.IFS(P322=0,"si", AND(1&lt;P322, P322&lt;=O322),"si", OR(P322=1, P322&gt;O322),"no")</f>
        <v>si</v>
      </c>
      <c r="S322" s="78" t="e">
        <f t="shared" si="282"/>
        <v>#N/A</v>
      </c>
      <c r="T322" s="78" t="e">
        <f t="shared" si="283"/>
        <v>#N/A</v>
      </c>
      <c r="U322" s="11" t="e">
        <f t="shared" si="284"/>
        <v>#N/A</v>
      </c>
      <c r="V322" s="15" t="e">
        <f>INDEX(Foglio2!$J:$K,MATCH(B322,Foglio2!$J:$J,0),2)</f>
        <v>#N/A</v>
      </c>
      <c r="W322" s="91"/>
      <c r="X322" s="91"/>
      <c r="Y322" s="19" t="e">
        <f t="shared" si="285"/>
        <v>#N/A</v>
      </c>
      <c r="Z322" s="19" t="str">
        <f t="shared" si="286"/>
        <v>si</v>
      </c>
      <c r="AA322" s="78" t="e">
        <f t="shared" si="287"/>
        <v>#N/A</v>
      </c>
      <c r="AB322" s="78" t="e">
        <f t="shared" si="262"/>
        <v>#N/A</v>
      </c>
      <c r="AC322" s="19" t="e">
        <f t="shared" si="271"/>
        <v>#N/A</v>
      </c>
      <c r="AD322" s="11" t="e">
        <f t="shared" si="263"/>
        <v>#N/A</v>
      </c>
      <c r="AE322" s="15" t="e">
        <f>INDEX(Foglio2!$N:$O,MATCH(B322,Foglio2!$N:$N,0),2)</f>
        <v>#N/A</v>
      </c>
      <c r="AF322" s="91"/>
      <c r="AG322" s="91"/>
      <c r="AH322" s="19" t="e">
        <f t="shared" si="288"/>
        <v>#N/A</v>
      </c>
      <c r="AI322" s="19" t="str">
        <f t="shared" si="289"/>
        <v>si</v>
      </c>
      <c r="AJ322" s="78" t="e">
        <f t="shared" si="290"/>
        <v>#N/A</v>
      </c>
      <c r="AK322" s="78" t="e">
        <f t="shared" si="264"/>
        <v>#N/A</v>
      </c>
      <c r="AL322" s="19" t="e">
        <f t="shared" si="265"/>
        <v>#N/A</v>
      </c>
      <c r="AM322" s="11" t="e">
        <f t="shared" si="266"/>
        <v>#N/A</v>
      </c>
      <c r="AN322" s="15" t="e">
        <f>INDEX(Foglio2!$R:$S,MATCH(B322,Foglio2!$R:$R,0),2)</f>
        <v>#N/A</v>
      </c>
      <c r="AO322" s="91"/>
      <c r="AP322" s="91"/>
      <c r="AQ322" s="19" t="e">
        <f t="shared" si="291"/>
        <v>#N/A</v>
      </c>
      <c r="AR322" s="19" t="str">
        <f t="shared" si="292"/>
        <v>si</v>
      </c>
      <c r="AS322" s="78" t="e">
        <f t="shared" si="293"/>
        <v>#N/A</v>
      </c>
      <c r="AT322" s="78" t="e">
        <f t="shared" si="294"/>
        <v>#N/A</v>
      </c>
      <c r="AU322" s="11" t="e">
        <f t="shared" si="295"/>
        <v>#N/A</v>
      </c>
      <c r="AV322" s="15" t="e">
        <f>INDEX(Foglio2!$V:$W,MATCH(B322,Foglio2!$V:$V,0),2)</f>
        <v>#N/A</v>
      </c>
      <c r="AY322" s="19" t="e">
        <f t="shared" si="296"/>
        <v>#N/A</v>
      </c>
      <c r="AZ322" s="19" t="str">
        <f t="shared" si="297"/>
        <v>si</v>
      </c>
      <c r="BA322" s="78" t="e">
        <f t="shared" si="298"/>
        <v>#N/A</v>
      </c>
      <c r="BB322" s="78" t="e">
        <f t="shared" si="299"/>
        <v>#N/A</v>
      </c>
      <c r="BC322" s="11" t="e">
        <f t="shared" si="300"/>
        <v>#N/A</v>
      </c>
      <c r="BD322" s="15" t="e">
        <f>INDEX(Foglio2!$Z:$AA,MATCH(B322,Foglio2!$Z:$Z,0),2)</f>
        <v>#N/A</v>
      </c>
      <c r="BE322" s="91"/>
      <c r="BF322" s="91"/>
      <c r="BG322" s="19" t="e">
        <f t="shared" si="301"/>
        <v>#N/A</v>
      </c>
      <c r="BH322" s="19" t="str">
        <f t="shared" si="302"/>
        <v>si</v>
      </c>
      <c r="BI322" s="82" t="e">
        <f t="shared" si="272"/>
        <v>#N/A</v>
      </c>
      <c r="BJ322" s="78" t="e">
        <f t="shared" si="273"/>
        <v>#N/A</v>
      </c>
      <c r="BK322" s="78" t="e">
        <f t="shared" si="274"/>
        <v>#N/A</v>
      </c>
      <c r="BL322" s="19" t="e">
        <f t="shared" si="275"/>
        <v>#N/A</v>
      </c>
      <c r="BM322" s="11" t="e">
        <f t="shared" si="267"/>
        <v>#N/A</v>
      </c>
      <c r="BN322" s="15" t="e">
        <f>INDEX(Foglio2!$AC:$AD,MATCH(B322,Foglio2!$AC:$AC,0),2)</f>
        <v>#N/A</v>
      </c>
      <c r="BO322" s="91"/>
      <c r="BP322" s="91"/>
      <c r="BQ322" s="19" t="e">
        <f t="shared" si="303"/>
        <v>#N/A</v>
      </c>
      <c r="BR322" s="19" t="str">
        <f t="shared" si="304"/>
        <v>si</v>
      </c>
      <c r="BS322" s="78" t="e">
        <f t="shared" si="305"/>
        <v>#N/A</v>
      </c>
      <c r="BT322" s="78" t="e">
        <f t="shared" si="306"/>
        <v>#N/A</v>
      </c>
      <c r="BU322" s="11" t="e">
        <f t="shared" si="307"/>
        <v>#N/A</v>
      </c>
      <c r="BV322" s="92"/>
      <c r="BW322" s="92"/>
      <c r="BX322" s="82" t="str" cm="1">
        <f t="array" ref="BX322">_xlfn.IFS('indicatori output 1.2'!BW322=0, "si", OR('Indicatori target 1.2'!K322="err",'Indicatori target 1.2'!L322="err"), "no", AND('indicatori output 1.2'!BW322&gt;0, 'Indicatori target 1.2'!K322&lt;&gt;'Indicatori target 1.2'!L322), "no", AND('indicatori output 1.2'!BW322&gt;0,'Indicatori target 1.2'!K322='Indicatori target 1.2'!L322), "si")</f>
        <v>si</v>
      </c>
      <c r="BY322" s="82" t="str">
        <f t="shared" si="276"/>
        <v>si</v>
      </c>
      <c r="BZ322" s="78">
        <f t="shared" si="277"/>
        <v>0</v>
      </c>
      <c r="CA322" s="78">
        <f t="shared" si="278"/>
        <v>0</v>
      </c>
    </row>
    <row r="323" spans="1:79" x14ac:dyDescent="0.3">
      <c r="A323"/>
      <c r="B323"/>
      <c r="C323" s="10" t="e">
        <f>INDEX(Foglio2!$B:$C,MATCH('indicatori output 1.2'!B323,Foglio2!$B:$B,0),2)</f>
        <v>#N/A</v>
      </c>
      <c r="D323" s="10" t="e">
        <f>INDEX(Foglio4!$C:$D,MATCH('indicatori output 1.2'!B323,Foglio4!$C:$C,0),2)</f>
        <v>#N/A</v>
      </c>
      <c r="E323" s="91"/>
      <c r="F323" s="91"/>
      <c r="G323" s="19" t="e">
        <f t="shared" si="279"/>
        <v>#N/A</v>
      </c>
      <c r="H323" s="19" t="str">
        <f t="shared" si="280"/>
        <v>si</v>
      </c>
      <c r="I323" s="19" t="e">
        <f t="shared" si="268"/>
        <v>#N/A</v>
      </c>
      <c r="J323" s="19" t="e" cm="1">
        <f t="array" ref="J323">_xlfn.IFS(D323=F323,"uguale",D323&lt;F323,"regis maggiore",D323&gt;F323,"regis minore")</f>
        <v>#N/A</v>
      </c>
      <c r="K323" s="78" t="e">
        <f t="shared" si="269"/>
        <v>#N/A</v>
      </c>
      <c r="L323" s="78" t="e">
        <f t="shared" si="270"/>
        <v>#N/A</v>
      </c>
      <c r="M323" s="11" t="e">
        <f t="shared" si="261"/>
        <v>#N/A</v>
      </c>
      <c r="N323" s="15" t="e">
        <f>INDEX(Foglio2!$F:$G,MATCH(B323,Foglio2!$F:$F,0),2)</f>
        <v>#N/A</v>
      </c>
      <c r="O323" s="91"/>
      <c r="P323" s="91"/>
      <c r="Q323" s="19" t="e">
        <f t="shared" si="281"/>
        <v>#N/A</v>
      </c>
      <c r="R323" s="19" t="str" cm="1">
        <f t="array" ref="R323">_xlfn.IFS(P323=0,"si", AND(1&lt;P323, P323&lt;=O323),"si", OR(P323=1, P323&gt;O323),"no")</f>
        <v>si</v>
      </c>
      <c r="S323" s="78" t="e">
        <f t="shared" si="282"/>
        <v>#N/A</v>
      </c>
      <c r="T323" s="78" t="e">
        <f t="shared" si="283"/>
        <v>#N/A</v>
      </c>
      <c r="U323" s="11" t="e">
        <f t="shared" si="284"/>
        <v>#N/A</v>
      </c>
      <c r="V323" s="15" t="e">
        <f>INDEX(Foglio2!$J:$K,MATCH(B323,Foglio2!$J:$J,0),2)</f>
        <v>#N/A</v>
      </c>
      <c r="W323" s="91"/>
      <c r="X323" s="91"/>
      <c r="Y323" s="19" t="e">
        <f t="shared" si="285"/>
        <v>#N/A</v>
      </c>
      <c r="Z323" s="19" t="str">
        <f t="shared" si="286"/>
        <v>si</v>
      </c>
      <c r="AA323" s="78" t="e">
        <f t="shared" si="287"/>
        <v>#N/A</v>
      </c>
      <c r="AB323" s="78" t="e">
        <f t="shared" si="262"/>
        <v>#N/A</v>
      </c>
      <c r="AC323" s="19" t="e">
        <f t="shared" si="271"/>
        <v>#N/A</v>
      </c>
      <c r="AD323" s="11" t="e">
        <f t="shared" si="263"/>
        <v>#N/A</v>
      </c>
      <c r="AE323" s="15" t="e">
        <f>INDEX(Foglio2!$N:$O,MATCH(B323,Foglio2!$N:$N,0),2)</f>
        <v>#N/A</v>
      </c>
      <c r="AF323" s="91"/>
      <c r="AG323" s="91"/>
      <c r="AH323" s="19" t="e">
        <f t="shared" si="288"/>
        <v>#N/A</v>
      </c>
      <c r="AI323" s="19" t="str">
        <f t="shared" si="289"/>
        <v>si</v>
      </c>
      <c r="AJ323" s="78" t="e">
        <f t="shared" si="290"/>
        <v>#N/A</v>
      </c>
      <c r="AK323" s="78" t="e">
        <f t="shared" si="264"/>
        <v>#N/A</v>
      </c>
      <c r="AL323" s="19" t="e">
        <f t="shared" si="265"/>
        <v>#N/A</v>
      </c>
      <c r="AM323" s="11" t="e">
        <f t="shared" si="266"/>
        <v>#N/A</v>
      </c>
      <c r="AN323" s="15" t="e">
        <f>INDEX(Foglio2!$R:$S,MATCH(B323,Foglio2!$R:$R,0),2)</f>
        <v>#N/A</v>
      </c>
      <c r="AO323" s="91"/>
      <c r="AP323" s="91"/>
      <c r="AQ323" s="19" t="e">
        <f t="shared" si="291"/>
        <v>#N/A</v>
      </c>
      <c r="AR323" s="19" t="str">
        <f t="shared" si="292"/>
        <v>si</v>
      </c>
      <c r="AS323" s="78" t="e">
        <f t="shared" si="293"/>
        <v>#N/A</v>
      </c>
      <c r="AT323" s="78" t="e">
        <f t="shared" si="294"/>
        <v>#N/A</v>
      </c>
      <c r="AU323" s="11" t="e">
        <f t="shared" si="295"/>
        <v>#N/A</v>
      </c>
      <c r="AV323" s="15" t="e">
        <f>INDEX(Foglio2!$V:$W,MATCH(B323,Foglio2!$V:$V,0),2)</f>
        <v>#N/A</v>
      </c>
      <c r="AW323" s="91"/>
      <c r="AX323" s="91"/>
      <c r="AY323" s="19" t="e">
        <f t="shared" si="296"/>
        <v>#N/A</v>
      </c>
      <c r="AZ323" s="19" t="str">
        <f t="shared" si="297"/>
        <v>si</v>
      </c>
      <c r="BA323" s="78" t="e">
        <f t="shared" si="298"/>
        <v>#N/A</v>
      </c>
      <c r="BB323" s="78" t="e">
        <f t="shared" si="299"/>
        <v>#N/A</v>
      </c>
      <c r="BC323" s="11" t="e">
        <f t="shared" si="300"/>
        <v>#N/A</v>
      </c>
      <c r="BD323" s="15" t="e">
        <f>INDEX(Foglio2!$Z:$AA,MATCH(B323,Foglio2!$Z:$Z,0),2)</f>
        <v>#N/A</v>
      </c>
      <c r="BE323" s="91"/>
      <c r="BF323" s="91"/>
      <c r="BG323" s="19" t="e">
        <f t="shared" si="301"/>
        <v>#N/A</v>
      </c>
      <c r="BH323" s="19" t="str">
        <f t="shared" si="302"/>
        <v>si</v>
      </c>
      <c r="BI323" s="82" t="e">
        <f t="shared" si="272"/>
        <v>#N/A</v>
      </c>
      <c r="BJ323" s="78" t="e">
        <f t="shared" si="273"/>
        <v>#N/A</v>
      </c>
      <c r="BK323" s="78" t="e">
        <f t="shared" si="274"/>
        <v>#N/A</v>
      </c>
      <c r="BL323" s="19" t="e">
        <f t="shared" si="275"/>
        <v>#N/A</v>
      </c>
      <c r="BM323" s="11" t="e">
        <f t="shared" si="267"/>
        <v>#N/A</v>
      </c>
      <c r="BN323" s="15" t="e">
        <f>INDEX(Foglio2!$AC:$AD,MATCH(B323,Foglio2!$AC:$AC,0),2)</f>
        <v>#N/A</v>
      </c>
      <c r="BO323" s="91"/>
      <c r="BP323" s="91"/>
      <c r="BQ323" s="19" t="e">
        <f t="shared" si="303"/>
        <v>#N/A</v>
      </c>
      <c r="BR323" s="19" t="str">
        <f t="shared" si="304"/>
        <v>si</v>
      </c>
      <c r="BS323" s="78" t="e">
        <f t="shared" si="305"/>
        <v>#N/A</v>
      </c>
      <c r="BT323" s="78" t="e">
        <f t="shared" si="306"/>
        <v>#N/A</v>
      </c>
      <c r="BU323" s="11" t="e">
        <f t="shared" si="307"/>
        <v>#N/A</v>
      </c>
      <c r="BV323" s="92"/>
      <c r="BW323" s="92"/>
      <c r="BX323" s="82" t="str" cm="1">
        <f t="array" ref="BX323">_xlfn.IFS('indicatori output 1.2'!BW323=0, "si", OR('Indicatori target 1.2'!K323="err",'Indicatori target 1.2'!L323="err"), "no", AND('indicatori output 1.2'!BW323&gt;0, 'Indicatori target 1.2'!K323&lt;&gt;'Indicatori target 1.2'!L323), "no", AND('indicatori output 1.2'!BW323&gt;0,'Indicatori target 1.2'!K323='Indicatori target 1.2'!L323), "si")</f>
        <v>si</v>
      </c>
      <c r="BY323" s="82" t="str">
        <f t="shared" si="276"/>
        <v>si</v>
      </c>
      <c r="BZ323" s="78">
        <f t="shared" si="277"/>
        <v>0</v>
      </c>
      <c r="CA323" s="78">
        <f t="shared" si="278"/>
        <v>0</v>
      </c>
    </row>
    <row r="324" spans="1:79" x14ac:dyDescent="0.3">
      <c r="A324"/>
      <c r="B324"/>
      <c r="C324" s="10" t="e">
        <f>INDEX(Foglio2!$B:$C,MATCH('indicatori output 1.2'!B324,Foglio2!$B:$B,0),2)</f>
        <v>#N/A</v>
      </c>
      <c r="D324" s="10" t="e">
        <f>INDEX(Foglio4!$C:$D,MATCH('indicatori output 1.2'!B324,Foglio4!$C:$C,0),2)</f>
        <v>#N/A</v>
      </c>
      <c r="E324" s="91"/>
      <c r="F324" s="91"/>
      <c r="G324" s="19" t="e">
        <f t="shared" si="279"/>
        <v>#N/A</v>
      </c>
      <c r="H324" s="19" t="str">
        <f t="shared" si="280"/>
        <v>si</v>
      </c>
      <c r="I324" s="19" t="e">
        <f t="shared" si="268"/>
        <v>#N/A</v>
      </c>
      <c r="J324" s="19" t="e" cm="1">
        <f t="array" ref="J324">_xlfn.IFS(D324=F324,"uguale",D324&lt;F324,"regis maggiore",D324&gt;F324,"regis minore")</f>
        <v>#N/A</v>
      </c>
      <c r="K324" s="78" t="e">
        <f t="shared" si="269"/>
        <v>#N/A</v>
      </c>
      <c r="L324" s="78" t="e">
        <f t="shared" si="270"/>
        <v>#N/A</v>
      </c>
      <c r="M324" s="11" t="e">
        <f t="shared" si="261"/>
        <v>#N/A</v>
      </c>
      <c r="N324" s="15" t="e">
        <f>INDEX(Foglio2!$F:$G,MATCH(B324,Foglio2!$F:$F,0),2)</f>
        <v>#N/A</v>
      </c>
      <c r="O324" s="91"/>
      <c r="P324" s="91"/>
      <c r="Q324" s="19" t="e">
        <f t="shared" si="281"/>
        <v>#N/A</v>
      </c>
      <c r="R324" s="19" t="str" cm="1">
        <f t="array" ref="R324">_xlfn.IFS(P324=0,"si", AND(1&lt;P324, P324&lt;=O324),"si", OR(P324=1, P324&gt;O324),"no")</f>
        <v>si</v>
      </c>
      <c r="S324" s="78" t="e">
        <f t="shared" si="282"/>
        <v>#N/A</v>
      </c>
      <c r="T324" s="78" t="e">
        <f t="shared" si="283"/>
        <v>#N/A</v>
      </c>
      <c r="U324" s="11" t="e">
        <f t="shared" si="284"/>
        <v>#N/A</v>
      </c>
      <c r="V324" s="15" t="e">
        <f>INDEX(Foglio2!$J:$K,MATCH(B324,Foglio2!$J:$J,0),2)</f>
        <v>#N/A</v>
      </c>
      <c r="W324" s="91"/>
      <c r="X324" s="91"/>
      <c r="Y324" s="19" t="e">
        <f t="shared" si="285"/>
        <v>#N/A</v>
      </c>
      <c r="Z324" s="19" t="str">
        <f t="shared" si="286"/>
        <v>si</v>
      </c>
      <c r="AA324" s="78" t="e">
        <f t="shared" si="287"/>
        <v>#N/A</v>
      </c>
      <c r="AB324" s="78" t="e">
        <f t="shared" si="262"/>
        <v>#N/A</v>
      </c>
      <c r="AC324" s="19" t="e">
        <f t="shared" si="271"/>
        <v>#N/A</v>
      </c>
      <c r="AD324" s="11" t="e">
        <f t="shared" si="263"/>
        <v>#N/A</v>
      </c>
      <c r="AE324" s="15" t="e">
        <f>INDEX(Foglio2!$N:$O,MATCH(B324,Foglio2!$N:$N,0),2)</f>
        <v>#N/A</v>
      </c>
      <c r="AF324" s="91"/>
      <c r="AG324" s="91"/>
      <c r="AH324" s="19" t="e">
        <f t="shared" si="288"/>
        <v>#N/A</v>
      </c>
      <c r="AI324" s="19" t="str">
        <f t="shared" si="289"/>
        <v>si</v>
      </c>
      <c r="AJ324" s="78" t="e">
        <f t="shared" si="290"/>
        <v>#N/A</v>
      </c>
      <c r="AK324" s="78" t="e">
        <f t="shared" si="264"/>
        <v>#N/A</v>
      </c>
      <c r="AL324" s="19" t="e">
        <f t="shared" si="265"/>
        <v>#N/A</v>
      </c>
      <c r="AM324" s="11" t="e">
        <f t="shared" si="266"/>
        <v>#N/A</v>
      </c>
      <c r="AN324" s="15" t="e">
        <f>INDEX(Foglio2!$R:$S,MATCH(B324,Foglio2!$R:$R,0),2)</f>
        <v>#N/A</v>
      </c>
      <c r="AO324" s="91"/>
      <c r="AP324" s="91"/>
      <c r="AQ324" s="19" t="e">
        <f t="shared" si="291"/>
        <v>#N/A</v>
      </c>
      <c r="AR324" s="19" t="str">
        <f t="shared" si="292"/>
        <v>si</v>
      </c>
      <c r="AS324" s="78" t="e">
        <f t="shared" si="293"/>
        <v>#N/A</v>
      </c>
      <c r="AT324" s="78" t="e">
        <f t="shared" si="294"/>
        <v>#N/A</v>
      </c>
      <c r="AU324" s="11" t="e">
        <f t="shared" si="295"/>
        <v>#N/A</v>
      </c>
      <c r="AV324" s="15" t="e">
        <f>INDEX(Foglio2!$V:$W,MATCH(B324,Foglio2!$V:$V,0),2)</f>
        <v>#N/A</v>
      </c>
      <c r="AW324" s="91"/>
      <c r="AX324" s="91"/>
      <c r="AY324" s="19" t="e">
        <f t="shared" si="296"/>
        <v>#N/A</v>
      </c>
      <c r="AZ324" s="19" t="str">
        <f t="shared" si="297"/>
        <v>si</v>
      </c>
      <c r="BA324" s="78" t="e">
        <f t="shared" si="298"/>
        <v>#N/A</v>
      </c>
      <c r="BB324" s="78" t="e">
        <f t="shared" si="299"/>
        <v>#N/A</v>
      </c>
      <c r="BC324" s="11" t="e">
        <f t="shared" si="300"/>
        <v>#N/A</v>
      </c>
      <c r="BD324" s="15" t="e">
        <f>INDEX(Foglio2!$Z:$AA,MATCH(B324,Foglio2!$Z:$Z,0),2)</f>
        <v>#N/A</v>
      </c>
      <c r="BE324" s="91"/>
      <c r="BF324" s="91"/>
      <c r="BG324" s="19" t="e">
        <f t="shared" si="301"/>
        <v>#N/A</v>
      </c>
      <c r="BH324" s="19" t="str">
        <f t="shared" si="302"/>
        <v>si</v>
      </c>
      <c r="BI324" s="82" t="e">
        <f t="shared" si="272"/>
        <v>#N/A</v>
      </c>
      <c r="BJ324" s="78" t="e">
        <f t="shared" si="273"/>
        <v>#N/A</v>
      </c>
      <c r="BK324" s="78" t="e">
        <f t="shared" si="274"/>
        <v>#N/A</v>
      </c>
      <c r="BL324" s="19" t="e">
        <f t="shared" si="275"/>
        <v>#N/A</v>
      </c>
      <c r="BM324" s="11" t="e">
        <f t="shared" si="267"/>
        <v>#N/A</v>
      </c>
      <c r="BN324" s="15" t="e">
        <f>INDEX(Foglio2!$AC:$AD,MATCH(B324,Foglio2!$AC:$AC,0),2)</f>
        <v>#N/A</v>
      </c>
      <c r="BO324" s="91"/>
      <c r="BP324" s="91"/>
      <c r="BQ324" s="19" t="e">
        <f t="shared" si="303"/>
        <v>#N/A</v>
      </c>
      <c r="BR324" s="19" t="str">
        <f t="shared" si="304"/>
        <v>si</v>
      </c>
      <c r="BS324" s="78" t="e">
        <f t="shared" si="305"/>
        <v>#N/A</v>
      </c>
      <c r="BT324" s="78" t="e">
        <f t="shared" si="306"/>
        <v>#N/A</v>
      </c>
      <c r="BU324" s="11" t="e">
        <f t="shared" si="307"/>
        <v>#N/A</v>
      </c>
      <c r="BV324" s="92"/>
      <c r="BW324" s="92"/>
      <c r="BX324" s="82" t="str" cm="1">
        <f t="array" ref="BX324">_xlfn.IFS('indicatori output 1.2'!BW324=0, "si", OR('Indicatori target 1.2'!K324="err",'Indicatori target 1.2'!L324="err"), "no", AND('indicatori output 1.2'!BW324&gt;0, 'Indicatori target 1.2'!K324&lt;&gt;'Indicatori target 1.2'!L324), "no", AND('indicatori output 1.2'!BW324&gt;0,'Indicatori target 1.2'!K324='Indicatori target 1.2'!L324), "si")</f>
        <v>si</v>
      </c>
      <c r="BY324" s="82" t="str">
        <f t="shared" si="276"/>
        <v>si</v>
      </c>
      <c r="BZ324" s="78">
        <f t="shared" si="277"/>
        <v>0</v>
      </c>
      <c r="CA324" s="78">
        <f t="shared" si="278"/>
        <v>0</v>
      </c>
    </row>
    <row r="325" spans="1:79" x14ac:dyDescent="0.3">
      <c r="A325"/>
      <c r="B325"/>
      <c r="C325" s="10" t="e">
        <f>INDEX(Foglio2!$B:$C,MATCH('indicatori output 1.2'!B325,Foglio2!$B:$B,0),2)</f>
        <v>#N/A</v>
      </c>
      <c r="D325" s="10" t="e">
        <f>INDEX(Foglio4!$C:$D,MATCH('indicatori output 1.2'!B325,Foglio4!$C:$C,0),2)</f>
        <v>#N/A</v>
      </c>
      <c r="E325" s="91"/>
      <c r="F325" s="91"/>
      <c r="G325" s="19" t="e">
        <f t="shared" si="279"/>
        <v>#N/A</v>
      </c>
      <c r="H325" s="19" t="str">
        <f t="shared" si="280"/>
        <v>si</v>
      </c>
      <c r="I325" s="19" t="e">
        <f t="shared" si="268"/>
        <v>#N/A</v>
      </c>
      <c r="J325" s="19" t="e" cm="1">
        <f t="array" ref="J325">_xlfn.IFS(D325=F325,"uguale",D325&lt;F325,"regis maggiore",D325&gt;F325,"regis minore")</f>
        <v>#N/A</v>
      </c>
      <c r="K325" s="78" t="e">
        <f t="shared" si="269"/>
        <v>#N/A</v>
      </c>
      <c r="L325" s="78" t="e">
        <f t="shared" si="270"/>
        <v>#N/A</v>
      </c>
      <c r="M325" s="11" t="e">
        <f t="shared" ref="M325:M388" si="308">IF(L325&lt;=0.7*K325,"Allert","ok")</f>
        <v>#N/A</v>
      </c>
      <c r="N325" s="15" t="e">
        <f>INDEX(Foglio2!$F:$G,MATCH(B325,Foglio2!$F:$F,0),2)</f>
        <v>#N/A</v>
      </c>
      <c r="O325" s="91"/>
      <c r="P325" s="91"/>
      <c r="Q325" s="19" t="e">
        <f t="shared" si="281"/>
        <v>#N/A</v>
      </c>
      <c r="R325" s="19" t="str" cm="1">
        <f t="array" ref="R325">_xlfn.IFS(P325=0,"si", AND(1&lt;P325, P325&lt;=O325),"si", OR(P325=1, P325&gt;O325),"no")</f>
        <v>si</v>
      </c>
      <c r="S325" s="78" t="e">
        <f t="shared" si="282"/>
        <v>#N/A</v>
      </c>
      <c r="T325" s="78" t="e">
        <f t="shared" si="283"/>
        <v>#N/A</v>
      </c>
      <c r="U325" s="11" t="e">
        <f t="shared" si="284"/>
        <v>#N/A</v>
      </c>
      <c r="V325" s="15" t="e">
        <f>INDEX(Foglio2!$J:$K,MATCH(B325,Foglio2!$J:$J,0),2)</f>
        <v>#N/A</v>
      </c>
      <c r="W325" s="91"/>
      <c r="X325" s="91"/>
      <c r="Y325" s="19" t="e">
        <f t="shared" si="285"/>
        <v>#N/A</v>
      </c>
      <c r="Z325" s="19" t="str">
        <f t="shared" si="286"/>
        <v>si</v>
      </c>
      <c r="AA325" s="78" t="e">
        <f t="shared" si="287"/>
        <v>#N/A</v>
      </c>
      <c r="AB325" s="78" t="e">
        <f t="shared" ref="AB325:AB388" si="309">IF(AND(Y325="si",Z325="si"),X325,"err")</f>
        <v>#N/A</v>
      </c>
      <c r="AC325" s="19" t="e">
        <f t="shared" si="271"/>
        <v>#N/A</v>
      </c>
      <c r="AD325" s="11" t="e">
        <f t="shared" ref="AD325:AD388" si="310">IF(AB325&lt;=0.25*AA325,"Allert","ok")</f>
        <v>#N/A</v>
      </c>
      <c r="AE325" s="15" t="e">
        <f>INDEX(Foglio2!$N:$O,MATCH(B325,Foglio2!$N:$N,0),2)</f>
        <v>#N/A</v>
      </c>
      <c r="AF325" s="91"/>
      <c r="AG325" s="91"/>
      <c r="AH325" s="19" t="e">
        <f t="shared" si="288"/>
        <v>#N/A</v>
      </c>
      <c r="AI325" s="19" t="str">
        <f t="shared" si="289"/>
        <v>si</v>
      </c>
      <c r="AJ325" s="78" t="e">
        <f t="shared" si="290"/>
        <v>#N/A</v>
      </c>
      <c r="AK325" s="78" t="e">
        <f t="shared" ref="AK325:AK388" si="311">IF(AND(AH325="si",AI325="si"),AG325,"err")</f>
        <v>#N/A</v>
      </c>
      <c r="AL325" s="19" t="e">
        <f t="shared" ref="AL325:AL388" si="312">IF(AK325="err",0,AK325)</f>
        <v>#N/A</v>
      </c>
      <c r="AM325" s="11" t="e">
        <f t="shared" ref="AM325:AM388" si="313">IF(AK325&lt;=0.25*AJ325,"Allert","ok")</f>
        <v>#N/A</v>
      </c>
      <c r="AN325" s="15" t="e">
        <f>INDEX(Foglio2!$R:$S,MATCH(B325,Foglio2!$R:$R,0),2)</f>
        <v>#N/A</v>
      </c>
      <c r="AO325" s="91"/>
      <c r="AP325" s="91"/>
      <c r="AQ325" s="19" t="e">
        <f t="shared" si="291"/>
        <v>#N/A</v>
      </c>
      <c r="AR325" s="19" t="str">
        <f t="shared" si="292"/>
        <v>si</v>
      </c>
      <c r="AS325" s="78" t="e">
        <f t="shared" si="293"/>
        <v>#N/A</v>
      </c>
      <c r="AT325" s="78" t="e">
        <f t="shared" si="294"/>
        <v>#N/A</v>
      </c>
      <c r="AU325" s="11" t="e">
        <f t="shared" si="295"/>
        <v>#N/A</v>
      </c>
      <c r="AV325" s="15" t="e">
        <f>INDEX(Foglio2!$V:$W,MATCH(B325,Foglio2!$V:$V,0),2)</f>
        <v>#N/A</v>
      </c>
      <c r="AW325" s="91"/>
      <c r="AX325" s="91"/>
      <c r="AY325" s="19" t="e">
        <f t="shared" si="296"/>
        <v>#N/A</v>
      </c>
      <c r="AZ325" s="19" t="str">
        <f t="shared" si="297"/>
        <v>si</v>
      </c>
      <c r="BA325" s="78" t="e">
        <f t="shared" si="298"/>
        <v>#N/A</v>
      </c>
      <c r="BB325" s="78" t="e">
        <f t="shared" si="299"/>
        <v>#N/A</v>
      </c>
      <c r="BC325" s="11" t="e">
        <f t="shared" si="300"/>
        <v>#N/A</v>
      </c>
      <c r="BD325" s="15" t="e">
        <f>INDEX(Foglio2!$Z:$AA,MATCH(B325,Foglio2!$Z:$Z,0),2)</f>
        <v>#N/A</v>
      </c>
      <c r="BE325" s="91"/>
      <c r="BF325" s="91"/>
      <c r="BG325" s="19" t="e">
        <f t="shared" si="301"/>
        <v>#N/A</v>
      </c>
      <c r="BH325" s="19" t="str">
        <f t="shared" si="302"/>
        <v>si</v>
      </c>
      <c r="BI325" s="82" t="e">
        <f t="shared" si="272"/>
        <v>#N/A</v>
      </c>
      <c r="BJ325" s="78" t="e">
        <f t="shared" si="273"/>
        <v>#N/A</v>
      </c>
      <c r="BK325" s="78" t="e">
        <f t="shared" si="274"/>
        <v>#N/A</v>
      </c>
      <c r="BL325" s="19" t="e">
        <f t="shared" si="275"/>
        <v>#N/A</v>
      </c>
      <c r="BM325" s="11" t="e">
        <f t="shared" ref="BM325:BM388" si="314">IF(BK325&lt;=0.5*BJ325,"Allert","ok")</f>
        <v>#N/A</v>
      </c>
      <c r="BN325" s="15" t="e">
        <f>INDEX(Foglio2!$AC:$AD,MATCH(B325,Foglio2!$AC:$AC,0),2)</f>
        <v>#N/A</v>
      </c>
      <c r="BO325" s="91"/>
      <c r="BP325" s="91"/>
      <c r="BQ325" s="19" t="e">
        <f t="shared" si="303"/>
        <v>#N/A</v>
      </c>
      <c r="BR325" s="19" t="str">
        <f t="shared" si="304"/>
        <v>si</v>
      </c>
      <c r="BS325" s="78" t="e">
        <f t="shared" si="305"/>
        <v>#N/A</v>
      </c>
      <c r="BT325" s="78" t="e">
        <f t="shared" si="306"/>
        <v>#N/A</v>
      </c>
      <c r="BU325" s="11" t="e">
        <f t="shared" si="307"/>
        <v>#N/A</v>
      </c>
      <c r="BV325" s="92"/>
      <c r="BW325" s="92"/>
      <c r="BX325" s="82" t="str" cm="1">
        <f t="array" ref="BX325">_xlfn.IFS('indicatori output 1.2'!BW325=0, "si", OR('Indicatori target 1.2'!K325="err",'Indicatori target 1.2'!L325="err"), "no", AND('indicatori output 1.2'!BW325&gt;0, 'Indicatori target 1.2'!K325&lt;&gt;'Indicatori target 1.2'!L325), "no", AND('indicatori output 1.2'!BW325&gt;0,'Indicatori target 1.2'!K325='Indicatori target 1.2'!L325), "si")</f>
        <v>si</v>
      </c>
      <c r="BY325" s="82" t="str">
        <f t="shared" si="276"/>
        <v>si</v>
      </c>
      <c r="BZ325" s="78">
        <f t="shared" si="277"/>
        <v>0</v>
      </c>
      <c r="CA325" s="78">
        <f t="shared" si="278"/>
        <v>0</v>
      </c>
    </row>
    <row r="326" spans="1:79" x14ac:dyDescent="0.3">
      <c r="A326"/>
      <c r="B326"/>
      <c r="C326" s="10" t="e">
        <f>INDEX(Foglio2!$B:$C,MATCH('indicatori output 1.2'!B326,Foglio2!$B:$B,0),2)</f>
        <v>#N/A</v>
      </c>
      <c r="D326" s="10" t="e">
        <f>INDEX(Foglio4!$C:$D,MATCH('indicatori output 1.2'!B326,Foglio4!$C:$C,0),2)</f>
        <v>#N/A</v>
      </c>
      <c r="E326" s="91"/>
      <c r="F326" s="91"/>
      <c r="G326" s="19" t="e">
        <f t="shared" si="279"/>
        <v>#N/A</v>
      </c>
      <c r="H326" s="19" t="str">
        <f t="shared" si="280"/>
        <v>si</v>
      </c>
      <c r="I326" s="19" t="e">
        <f t="shared" ref="I326:I389" si="315">IF(F326&gt;=D326,"si","no")</f>
        <v>#N/A</v>
      </c>
      <c r="J326" s="19" t="e" cm="1">
        <f t="array" ref="J326">_xlfn.IFS(D326=F326,"uguale",D326&lt;F326,"regis maggiore",D326&gt;F326,"regis minore")</f>
        <v>#N/A</v>
      </c>
      <c r="K326" s="78" t="e">
        <f t="shared" ref="K326:K389" si="316">IF(AND(G326="si",H326="si"),E326,"err")</f>
        <v>#N/A</v>
      </c>
      <c r="L326" s="78" t="e">
        <f t="shared" ref="L326:L389" si="317">IF(AND(G326="si",H326="si"),F326,"err")</f>
        <v>#N/A</v>
      </c>
      <c r="M326" s="11" t="e">
        <f t="shared" si="308"/>
        <v>#N/A</v>
      </c>
      <c r="N326" s="15" t="e">
        <f>INDEX(Foglio2!$F:$G,MATCH(B326,Foglio2!$F:$F,0),2)</f>
        <v>#N/A</v>
      </c>
      <c r="O326" s="91"/>
      <c r="P326" s="91"/>
      <c r="Q326" s="19" t="e">
        <f t="shared" si="281"/>
        <v>#N/A</v>
      </c>
      <c r="R326" s="19" t="str" cm="1">
        <f t="array" ref="R326">_xlfn.IFS(P326=0,"si", AND(1&lt;P326, P326&lt;=O326),"si", OR(P326=1, P326&gt;O326),"no")</f>
        <v>si</v>
      </c>
      <c r="S326" s="78" t="e">
        <f t="shared" si="282"/>
        <v>#N/A</v>
      </c>
      <c r="T326" s="78" t="e">
        <f t="shared" si="283"/>
        <v>#N/A</v>
      </c>
      <c r="U326" s="11" t="e">
        <f t="shared" si="284"/>
        <v>#N/A</v>
      </c>
      <c r="V326" s="15" t="e">
        <f>INDEX(Foglio2!$J:$K,MATCH(B326,Foglio2!$J:$J,0),2)</f>
        <v>#N/A</v>
      </c>
      <c r="W326" s="91"/>
      <c r="X326" s="91"/>
      <c r="Y326" s="19" t="e">
        <f t="shared" si="285"/>
        <v>#N/A</v>
      </c>
      <c r="Z326" s="19" t="str">
        <f t="shared" si="286"/>
        <v>si</v>
      </c>
      <c r="AA326" s="78" t="e">
        <f t="shared" si="287"/>
        <v>#N/A</v>
      </c>
      <c r="AB326" s="78" t="e">
        <f t="shared" si="309"/>
        <v>#N/A</v>
      </c>
      <c r="AC326" s="19" t="e">
        <f t="shared" ref="AC326:AC389" si="318">IF(AB326="err",0,AB326)</f>
        <v>#N/A</v>
      </c>
      <c r="AD326" s="11" t="e">
        <f t="shared" si="310"/>
        <v>#N/A</v>
      </c>
      <c r="AE326" s="15" t="e">
        <f>INDEX(Foglio2!$N:$O,MATCH(B326,Foglio2!$N:$N,0),2)</f>
        <v>#N/A</v>
      </c>
      <c r="AF326" s="91"/>
      <c r="AG326" s="91"/>
      <c r="AH326" s="19" t="e">
        <f t="shared" si="288"/>
        <v>#N/A</v>
      </c>
      <c r="AI326" s="19" t="str">
        <f t="shared" si="289"/>
        <v>si</v>
      </c>
      <c r="AJ326" s="78" t="e">
        <f t="shared" si="290"/>
        <v>#N/A</v>
      </c>
      <c r="AK326" s="78" t="e">
        <f t="shared" si="311"/>
        <v>#N/A</v>
      </c>
      <c r="AL326" s="19" t="e">
        <f t="shared" si="312"/>
        <v>#N/A</v>
      </c>
      <c r="AM326" s="11" t="e">
        <f t="shared" si="313"/>
        <v>#N/A</v>
      </c>
      <c r="AN326" s="15" t="e">
        <f>INDEX(Foglio2!$R:$S,MATCH(B326,Foglio2!$R:$R,0),2)</f>
        <v>#N/A</v>
      </c>
      <c r="AO326" s="91"/>
      <c r="AP326" s="91"/>
      <c r="AQ326" s="19" t="e">
        <f t="shared" si="291"/>
        <v>#N/A</v>
      </c>
      <c r="AR326" s="19" t="str">
        <f t="shared" si="292"/>
        <v>si</v>
      </c>
      <c r="AS326" s="78" t="e">
        <f t="shared" si="293"/>
        <v>#N/A</v>
      </c>
      <c r="AT326" s="78" t="e">
        <f t="shared" si="294"/>
        <v>#N/A</v>
      </c>
      <c r="AU326" s="11" t="e">
        <f t="shared" si="295"/>
        <v>#N/A</v>
      </c>
      <c r="AV326" s="15" t="e">
        <f>INDEX(Foglio2!$V:$W,MATCH(B326,Foglio2!$V:$V,0),2)</f>
        <v>#N/A</v>
      </c>
      <c r="AW326" s="91"/>
      <c r="AX326" s="91"/>
      <c r="AY326" s="19" t="e">
        <f t="shared" si="296"/>
        <v>#N/A</v>
      </c>
      <c r="AZ326" s="19" t="str">
        <f t="shared" si="297"/>
        <v>si</v>
      </c>
      <c r="BA326" s="78" t="e">
        <f t="shared" si="298"/>
        <v>#N/A</v>
      </c>
      <c r="BB326" s="78" t="e">
        <f t="shared" si="299"/>
        <v>#N/A</v>
      </c>
      <c r="BC326" s="11" t="e">
        <f t="shared" si="300"/>
        <v>#N/A</v>
      </c>
      <c r="BD326" s="15" t="e">
        <f>INDEX(Foglio2!$Z:$AA,MATCH(B326,Foglio2!$Z:$Z,0),2)</f>
        <v>#N/A</v>
      </c>
      <c r="BE326" s="91"/>
      <c r="BF326" s="91"/>
      <c r="BG326" s="19" t="e">
        <f t="shared" si="301"/>
        <v>#N/A</v>
      </c>
      <c r="BH326" s="19" t="str">
        <f t="shared" si="302"/>
        <v>si</v>
      </c>
      <c r="BI326" s="82" t="e">
        <f t="shared" ref="BI326:BI389" si="319">IF(BF326&lt;=L326,"si","no")</f>
        <v>#N/A</v>
      </c>
      <c r="BJ326" s="78" t="e">
        <f t="shared" ref="BJ326:BJ389" si="320">IF(AND(BG326="si",BH326="si",BI326="si"),BE326,"err")</f>
        <v>#N/A</v>
      </c>
      <c r="BK326" s="78" t="e">
        <f t="shared" ref="BK326:BK389" si="321">IF(AND(BG326="si",BH326="si",BI326="si"),BF326,"err")</f>
        <v>#N/A</v>
      </c>
      <c r="BL326" s="19" t="e">
        <f t="shared" ref="BL326:BL389" si="322">IF(BK326="err",0,BK326)</f>
        <v>#N/A</v>
      </c>
      <c r="BM326" s="11" t="e">
        <f t="shared" si="314"/>
        <v>#N/A</v>
      </c>
      <c r="BN326" s="15" t="e">
        <f>INDEX(Foglio2!$AC:$AD,MATCH(B326,Foglio2!$AC:$AC,0),2)</f>
        <v>#N/A</v>
      </c>
      <c r="BO326" s="91"/>
      <c r="BP326" s="91"/>
      <c r="BQ326" s="19" t="e">
        <f t="shared" si="303"/>
        <v>#N/A</v>
      </c>
      <c r="BR326" s="19" t="str">
        <f t="shared" si="304"/>
        <v>si</v>
      </c>
      <c r="BS326" s="78" t="e">
        <f t="shared" si="305"/>
        <v>#N/A</v>
      </c>
      <c r="BT326" s="78" t="e">
        <f t="shared" si="306"/>
        <v>#N/A</v>
      </c>
      <c r="BU326" s="11" t="e">
        <f t="shared" si="307"/>
        <v>#N/A</v>
      </c>
      <c r="BV326" s="92"/>
      <c r="BW326" s="92"/>
      <c r="BX326" s="82" t="str" cm="1">
        <f t="array" ref="BX326">_xlfn.IFS('indicatori output 1.2'!BW326=0, "si", OR('Indicatori target 1.2'!K326="err",'Indicatori target 1.2'!L326="err"), "no", AND('indicatori output 1.2'!BW326&gt;0, 'Indicatori target 1.2'!K326&lt;&gt;'Indicatori target 1.2'!L326), "no", AND('indicatori output 1.2'!BW326&gt;0,'Indicatori target 1.2'!K326='Indicatori target 1.2'!L326), "si")</f>
        <v>si</v>
      </c>
      <c r="BY326" s="82" t="str">
        <f t="shared" ref="BY326:BY389" si="323">IF(BW326&lt;=BV326,"si","no")</f>
        <v>si</v>
      </c>
      <c r="BZ326" s="78">
        <f t="shared" ref="BZ326:BZ389" si="324">IF(AND(BX326="si",BY326="si"), BV326,"err")</f>
        <v>0</v>
      </c>
      <c r="CA326" s="78">
        <f t="shared" ref="CA326:CA389" si="325">IF(AND(BX326="si",BY326="si"), BW326,"err")</f>
        <v>0</v>
      </c>
    </row>
    <row r="327" spans="1:79" x14ac:dyDescent="0.3">
      <c r="A327"/>
      <c r="B327"/>
      <c r="C327" s="10" t="e">
        <f>INDEX(Foglio2!$B:$C,MATCH('indicatori output 1.2'!B327,Foglio2!$B:$B,0),2)</f>
        <v>#N/A</v>
      </c>
      <c r="D327" s="10" t="e">
        <f>INDEX(Foglio4!$C:$D,MATCH('indicatori output 1.2'!B327,Foglio4!$C:$C,0),2)</f>
        <v>#N/A</v>
      </c>
      <c r="E327" s="91"/>
      <c r="F327" s="91"/>
      <c r="G327" s="19" t="e">
        <f t="shared" si="279"/>
        <v>#N/A</v>
      </c>
      <c r="H327" s="19" t="str">
        <f t="shared" si="280"/>
        <v>si</v>
      </c>
      <c r="I327" s="19" t="e">
        <f t="shared" si="315"/>
        <v>#N/A</v>
      </c>
      <c r="J327" s="19" t="e" cm="1">
        <f t="array" ref="J327">_xlfn.IFS(D327=F327,"uguale",D327&lt;F327,"regis maggiore",D327&gt;F327,"regis minore")</f>
        <v>#N/A</v>
      </c>
      <c r="K327" s="78" t="e">
        <f t="shared" si="316"/>
        <v>#N/A</v>
      </c>
      <c r="L327" s="78" t="e">
        <f t="shared" si="317"/>
        <v>#N/A</v>
      </c>
      <c r="M327" s="11" t="e">
        <f t="shared" si="308"/>
        <v>#N/A</v>
      </c>
      <c r="N327" s="15" t="e">
        <f>INDEX(Foglio2!$F:$G,MATCH(B327,Foglio2!$F:$F,0),2)</f>
        <v>#N/A</v>
      </c>
      <c r="O327" s="91"/>
      <c r="P327" s="91"/>
      <c r="Q327" s="19" t="e">
        <f t="shared" si="281"/>
        <v>#N/A</v>
      </c>
      <c r="R327" s="19" t="str" cm="1">
        <f t="array" ref="R327">_xlfn.IFS(P327=0,"si", AND(1&lt;P327, P327&lt;=O327),"si", OR(P327=1, P327&gt;O327),"no")</f>
        <v>si</v>
      </c>
      <c r="S327" s="78" t="e">
        <f t="shared" si="282"/>
        <v>#N/A</v>
      </c>
      <c r="T327" s="78" t="e">
        <f t="shared" si="283"/>
        <v>#N/A</v>
      </c>
      <c r="U327" s="11" t="e">
        <f t="shared" si="284"/>
        <v>#N/A</v>
      </c>
      <c r="V327" s="15" t="e">
        <f>INDEX(Foglio2!$J:$K,MATCH(B327,Foglio2!$J:$J,0),2)</f>
        <v>#N/A</v>
      </c>
      <c r="W327" s="91"/>
      <c r="X327" s="91"/>
      <c r="Y327" s="19" t="e">
        <f t="shared" si="285"/>
        <v>#N/A</v>
      </c>
      <c r="Z327" s="19" t="str">
        <f t="shared" si="286"/>
        <v>si</v>
      </c>
      <c r="AA327" s="78" t="e">
        <f t="shared" si="287"/>
        <v>#N/A</v>
      </c>
      <c r="AB327" s="78" t="e">
        <f t="shared" si="309"/>
        <v>#N/A</v>
      </c>
      <c r="AC327" s="19" t="e">
        <f t="shared" si="318"/>
        <v>#N/A</v>
      </c>
      <c r="AD327" s="11" t="e">
        <f t="shared" si="310"/>
        <v>#N/A</v>
      </c>
      <c r="AE327" s="15" t="e">
        <f>INDEX(Foglio2!$N:$O,MATCH(B327,Foglio2!$N:$N,0),2)</f>
        <v>#N/A</v>
      </c>
      <c r="AF327" s="91"/>
      <c r="AG327" s="91"/>
      <c r="AH327" s="19" t="e">
        <f t="shared" si="288"/>
        <v>#N/A</v>
      </c>
      <c r="AI327" s="19" t="str">
        <f t="shared" si="289"/>
        <v>si</v>
      </c>
      <c r="AJ327" s="78" t="e">
        <f t="shared" si="290"/>
        <v>#N/A</v>
      </c>
      <c r="AK327" s="78" t="e">
        <f t="shared" si="311"/>
        <v>#N/A</v>
      </c>
      <c r="AL327" s="19" t="e">
        <f t="shared" si="312"/>
        <v>#N/A</v>
      </c>
      <c r="AM327" s="11" t="e">
        <f t="shared" si="313"/>
        <v>#N/A</v>
      </c>
      <c r="AN327" s="15" t="e">
        <f>INDEX(Foglio2!$R:$S,MATCH(B327,Foglio2!$R:$R,0),2)</f>
        <v>#N/A</v>
      </c>
      <c r="AO327" s="91"/>
      <c r="AP327" s="91"/>
      <c r="AQ327" s="19" t="e">
        <f t="shared" si="291"/>
        <v>#N/A</v>
      </c>
      <c r="AR327" s="19" t="str">
        <f t="shared" si="292"/>
        <v>si</v>
      </c>
      <c r="AS327" s="78" t="e">
        <f t="shared" si="293"/>
        <v>#N/A</v>
      </c>
      <c r="AT327" s="78" t="e">
        <f t="shared" si="294"/>
        <v>#N/A</v>
      </c>
      <c r="AU327" s="11" t="e">
        <f t="shared" si="295"/>
        <v>#N/A</v>
      </c>
      <c r="AV327" s="15" t="e">
        <f>INDEX(Foglio2!$V:$W,MATCH(B327,Foglio2!$V:$V,0),2)</f>
        <v>#N/A</v>
      </c>
      <c r="AW327" s="91"/>
      <c r="AX327" s="91"/>
      <c r="AY327" s="19" t="e">
        <f t="shared" si="296"/>
        <v>#N/A</v>
      </c>
      <c r="AZ327" s="19" t="str">
        <f t="shared" si="297"/>
        <v>si</v>
      </c>
      <c r="BA327" s="78" t="e">
        <f t="shared" si="298"/>
        <v>#N/A</v>
      </c>
      <c r="BB327" s="78" t="e">
        <f t="shared" si="299"/>
        <v>#N/A</v>
      </c>
      <c r="BC327" s="11" t="e">
        <f t="shared" si="300"/>
        <v>#N/A</v>
      </c>
      <c r="BD327" s="15" t="e">
        <f>INDEX(Foglio2!$Z:$AA,MATCH(B327,Foglio2!$Z:$Z,0),2)</f>
        <v>#N/A</v>
      </c>
      <c r="BE327" s="91"/>
      <c r="BF327" s="91"/>
      <c r="BG327" s="19" t="e">
        <f t="shared" si="301"/>
        <v>#N/A</v>
      </c>
      <c r="BH327" s="19" t="str">
        <f t="shared" si="302"/>
        <v>si</v>
      </c>
      <c r="BI327" s="82" t="e">
        <f t="shared" si="319"/>
        <v>#N/A</v>
      </c>
      <c r="BJ327" s="78" t="e">
        <f t="shared" si="320"/>
        <v>#N/A</v>
      </c>
      <c r="BK327" s="78" t="e">
        <f t="shared" si="321"/>
        <v>#N/A</v>
      </c>
      <c r="BL327" s="19" t="e">
        <f t="shared" si="322"/>
        <v>#N/A</v>
      </c>
      <c r="BM327" s="11" t="e">
        <f t="shared" si="314"/>
        <v>#N/A</v>
      </c>
      <c r="BN327" s="15" t="e">
        <f>INDEX(Foglio2!$AC:$AD,MATCH(B327,Foglio2!$AC:$AC,0),2)</f>
        <v>#N/A</v>
      </c>
      <c r="BO327" s="91"/>
      <c r="BP327" s="91"/>
      <c r="BQ327" s="19" t="e">
        <f t="shared" si="303"/>
        <v>#N/A</v>
      </c>
      <c r="BR327" s="19" t="str">
        <f t="shared" si="304"/>
        <v>si</v>
      </c>
      <c r="BS327" s="78" t="e">
        <f t="shared" si="305"/>
        <v>#N/A</v>
      </c>
      <c r="BT327" s="78" t="e">
        <f t="shared" si="306"/>
        <v>#N/A</v>
      </c>
      <c r="BU327" s="11" t="e">
        <f t="shared" si="307"/>
        <v>#N/A</v>
      </c>
      <c r="BV327" s="92"/>
      <c r="BW327" s="92"/>
      <c r="BX327" s="82" t="str" cm="1">
        <f t="array" ref="BX327">_xlfn.IFS('indicatori output 1.2'!BW327=0, "si", OR('Indicatori target 1.2'!K327="err",'Indicatori target 1.2'!L327="err"), "no", AND('indicatori output 1.2'!BW327&gt;0, 'Indicatori target 1.2'!K327&lt;&gt;'Indicatori target 1.2'!L327), "no", AND('indicatori output 1.2'!BW327&gt;0,'Indicatori target 1.2'!K327='Indicatori target 1.2'!L327), "si")</f>
        <v>si</v>
      </c>
      <c r="BY327" s="82" t="str">
        <f t="shared" si="323"/>
        <v>si</v>
      </c>
      <c r="BZ327" s="78">
        <f t="shared" si="324"/>
        <v>0</v>
      </c>
      <c r="CA327" s="78">
        <f t="shared" si="325"/>
        <v>0</v>
      </c>
    </row>
    <row r="328" spans="1:79" x14ac:dyDescent="0.3">
      <c r="A328"/>
      <c r="B328"/>
      <c r="C328" s="10" t="e">
        <f>INDEX(Foglio2!$B:$C,MATCH('indicatori output 1.2'!B328,Foglio2!$B:$B,0),2)</f>
        <v>#N/A</v>
      </c>
      <c r="D328" s="10" t="e">
        <f>INDEX(Foglio4!$C:$D,MATCH('indicatori output 1.2'!B328,Foglio4!$C:$C,0),2)</f>
        <v>#N/A</v>
      </c>
      <c r="E328" s="91"/>
      <c r="F328" s="91"/>
      <c r="G328" s="19" t="e">
        <f t="shared" si="279"/>
        <v>#N/A</v>
      </c>
      <c r="H328" s="19" t="str">
        <f t="shared" si="280"/>
        <v>si</v>
      </c>
      <c r="I328" s="19" t="e">
        <f t="shared" si="315"/>
        <v>#N/A</v>
      </c>
      <c r="J328" s="19" t="e" cm="1">
        <f t="array" ref="J328">_xlfn.IFS(D328=F328,"uguale",D328&lt;F328,"regis maggiore",D328&gt;F328,"regis minore")</f>
        <v>#N/A</v>
      </c>
      <c r="K328" s="78" t="e">
        <f t="shared" si="316"/>
        <v>#N/A</v>
      </c>
      <c r="L328" s="78" t="e">
        <f t="shared" si="317"/>
        <v>#N/A</v>
      </c>
      <c r="M328" s="11" t="e">
        <f t="shared" si="308"/>
        <v>#N/A</v>
      </c>
      <c r="N328" s="15" t="e">
        <f>INDEX(Foglio2!$F:$G,MATCH(B328,Foglio2!$F:$F,0),2)</f>
        <v>#N/A</v>
      </c>
      <c r="O328" s="91"/>
      <c r="P328" s="91"/>
      <c r="Q328" s="19" t="e">
        <f t="shared" si="281"/>
        <v>#N/A</v>
      </c>
      <c r="R328" s="19" t="str" cm="1">
        <f t="array" ref="R328">_xlfn.IFS(P328=0,"si", AND(1&lt;P328, P328&lt;=O328),"si", OR(P328=1, P328&gt;O328),"no")</f>
        <v>si</v>
      </c>
      <c r="S328" s="78" t="e">
        <f t="shared" si="282"/>
        <v>#N/A</v>
      </c>
      <c r="T328" s="78" t="e">
        <f t="shared" si="283"/>
        <v>#N/A</v>
      </c>
      <c r="U328" s="11" t="e">
        <f t="shared" si="284"/>
        <v>#N/A</v>
      </c>
      <c r="V328" s="15" t="e">
        <f>INDEX(Foglio2!$J:$K,MATCH(B328,Foglio2!$J:$J,0),2)</f>
        <v>#N/A</v>
      </c>
      <c r="W328" s="91"/>
      <c r="X328" s="91"/>
      <c r="Y328" s="19" t="e">
        <f t="shared" si="285"/>
        <v>#N/A</v>
      </c>
      <c r="Z328" s="19" t="str">
        <f t="shared" si="286"/>
        <v>si</v>
      </c>
      <c r="AA328" s="78" t="e">
        <f t="shared" si="287"/>
        <v>#N/A</v>
      </c>
      <c r="AB328" s="78" t="e">
        <f t="shared" si="309"/>
        <v>#N/A</v>
      </c>
      <c r="AC328" s="19" t="e">
        <f t="shared" si="318"/>
        <v>#N/A</v>
      </c>
      <c r="AD328" s="11" t="e">
        <f t="shared" si="310"/>
        <v>#N/A</v>
      </c>
      <c r="AE328" s="15" t="e">
        <f>INDEX(Foglio2!$N:$O,MATCH(B328,Foglio2!$N:$N,0),2)</f>
        <v>#N/A</v>
      </c>
      <c r="AF328" s="91"/>
      <c r="AG328" s="91"/>
      <c r="AH328" s="19" t="e">
        <f t="shared" si="288"/>
        <v>#N/A</v>
      </c>
      <c r="AI328" s="19" t="str">
        <f t="shared" si="289"/>
        <v>si</v>
      </c>
      <c r="AJ328" s="78" t="e">
        <f t="shared" si="290"/>
        <v>#N/A</v>
      </c>
      <c r="AK328" s="78" t="e">
        <f t="shared" si="311"/>
        <v>#N/A</v>
      </c>
      <c r="AL328" s="19" t="e">
        <f t="shared" si="312"/>
        <v>#N/A</v>
      </c>
      <c r="AM328" s="11" t="e">
        <f t="shared" si="313"/>
        <v>#N/A</v>
      </c>
      <c r="AN328" s="15" t="e">
        <f>INDEX(Foglio2!$R:$S,MATCH(B328,Foglio2!$R:$R,0),2)</f>
        <v>#N/A</v>
      </c>
      <c r="AO328" s="91"/>
      <c r="AP328" s="91"/>
      <c r="AQ328" s="19" t="e">
        <f t="shared" si="291"/>
        <v>#N/A</v>
      </c>
      <c r="AR328" s="19" t="str">
        <f t="shared" si="292"/>
        <v>si</v>
      </c>
      <c r="AS328" s="78" t="e">
        <f t="shared" si="293"/>
        <v>#N/A</v>
      </c>
      <c r="AT328" s="78" t="e">
        <f t="shared" si="294"/>
        <v>#N/A</v>
      </c>
      <c r="AU328" s="11" t="e">
        <f t="shared" si="295"/>
        <v>#N/A</v>
      </c>
      <c r="AV328" s="15" t="e">
        <f>INDEX(Foglio2!$V:$W,MATCH(B328,Foglio2!$V:$V,0),2)</f>
        <v>#N/A</v>
      </c>
      <c r="AW328" s="91"/>
      <c r="AX328" s="91"/>
      <c r="AY328" s="19" t="e">
        <f t="shared" si="296"/>
        <v>#N/A</v>
      </c>
      <c r="AZ328" s="19" t="str">
        <f t="shared" si="297"/>
        <v>si</v>
      </c>
      <c r="BA328" s="78" t="e">
        <f t="shared" si="298"/>
        <v>#N/A</v>
      </c>
      <c r="BB328" s="78" t="e">
        <f t="shared" si="299"/>
        <v>#N/A</v>
      </c>
      <c r="BC328" s="11" t="e">
        <f t="shared" si="300"/>
        <v>#N/A</v>
      </c>
      <c r="BD328" s="15" t="e">
        <f>INDEX(Foglio2!$Z:$AA,MATCH(B328,Foglio2!$Z:$Z,0),2)</f>
        <v>#N/A</v>
      </c>
      <c r="BE328" s="91"/>
      <c r="BF328" s="91"/>
      <c r="BG328" s="19" t="e">
        <f t="shared" si="301"/>
        <v>#N/A</v>
      </c>
      <c r="BH328" s="19" t="str">
        <f t="shared" si="302"/>
        <v>si</v>
      </c>
      <c r="BI328" s="82" t="e">
        <f t="shared" si="319"/>
        <v>#N/A</v>
      </c>
      <c r="BJ328" s="78" t="e">
        <f t="shared" si="320"/>
        <v>#N/A</v>
      </c>
      <c r="BK328" s="78" t="e">
        <f t="shared" si="321"/>
        <v>#N/A</v>
      </c>
      <c r="BL328" s="19" t="e">
        <f t="shared" si="322"/>
        <v>#N/A</v>
      </c>
      <c r="BM328" s="11" t="e">
        <f t="shared" si="314"/>
        <v>#N/A</v>
      </c>
      <c r="BN328" s="15" t="e">
        <f>INDEX(Foglio2!$AC:$AD,MATCH(B328,Foglio2!$AC:$AC,0),2)</f>
        <v>#N/A</v>
      </c>
      <c r="BO328" s="91"/>
      <c r="BP328" s="91"/>
      <c r="BQ328" s="19" t="e">
        <f t="shared" si="303"/>
        <v>#N/A</v>
      </c>
      <c r="BR328" s="19" t="str">
        <f t="shared" si="304"/>
        <v>si</v>
      </c>
      <c r="BS328" s="78" t="e">
        <f t="shared" si="305"/>
        <v>#N/A</v>
      </c>
      <c r="BT328" s="78" t="e">
        <f t="shared" si="306"/>
        <v>#N/A</v>
      </c>
      <c r="BU328" s="11" t="e">
        <f t="shared" si="307"/>
        <v>#N/A</v>
      </c>
      <c r="BV328" s="92"/>
      <c r="BW328" s="92"/>
      <c r="BX328" s="82" t="str" cm="1">
        <f t="array" ref="BX328">_xlfn.IFS('indicatori output 1.2'!BW328=0, "si", OR('Indicatori target 1.2'!K328="err",'Indicatori target 1.2'!L328="err"), "no", AND('indicatori output 1.2'!BW328&gt;0, 'Indicatori target 1.2'!K328&lt;&gt;'Indicatori target 1.2'!L328), "no", AND('indicatori output 1.2'!BW328&gt;0,'Indicatori target 1.2'!K328='Indicatori target 1.2'!L328), "si")</f>
        <v>si</v>
      </c>
      <c r="BY328" s="82" t="str">
        <f t="shared" si="323"/>
        <v>si</v>
      </c>
      <c r="BZ328" s="78">
        <f t="shared" si="324"/>
        <v>0</v>
      </c>
      <c r="CA328" s="78">
        <f t="shared" si="325"/>
        <v>0</v>
      </c>
    </row>
    <row r="329" spans="1:79" x14ac:dyDescent="0.3">
      <c r="A329"/>
      <c r="B329"/>
      <c r="C329" s="10" t="e">
        <f>INDEX(Foglio2!$B:$C,MATCH('indicatori output 1.2'!B329,Foglio2!$B:$B,0),2)</f>
        <v>#N/A</v>
      </c>
      <c r="D329" s="10" t="e">
        <f>INDEX(Foglio4!$C:$D,MATCH('indicatori output 1.2'!B329,Foglio4!$C:$C,0),2)</f>
        <v>#N/A</v>
      </c>
      <c r="E329" s="91"/>
      <c r="F329" s="91"/>
      <c r="G329" s="19" t="e">
        <f t="shared" si="279"/>
        <v>#N/A</v>
      </c>
      <c r="H329" s="19" t="str">
        <f t="shared" si="280"/>
        <v>si</v>
      </c>
      <c r="I329" s="19" t="e">
        <f t="shared" si="315"/>
        <v>#N/A</v>
      </c>
      <c r="J329" s="19" t="e" cm="1">
        <f t="array" ref="J329">_xlfn.IFS(D329=F329,"uguale",D329&lt;F329,"regis maggiore",D329&gt;F329,"regis minore")</f>
        <v>#N/A</v>
      </c>
      <c r="K329" s="78" t="e">
        <f t="shared" si="316"/>
        <v>#N/A</v>
      </c>
      <c r="L329" s="78" t="e">
        <f t="shared" si="317"/>
        <v>#N/A</v>
      </c>
      <c r="M329" s="11" t="e">
        <f t="shared" si="308"/>
        <v>#N/A</v>
      </c>
      <c r="N329" s="15" t="e">
        <f>INDEX(Foglio2!$F:$G,MATCH(B329,Foglio2!$F:$F,0),2)</f>
        <v>#N/A</v>
      </c>
      <c r="O329" s="91"/>
      <c r="P329" s="91"/>
      <c r="Q329" s="19" t="e">
        <f t="shared" si="281"/>
        <v>#N/A</v>
      </c>
      <c r="R329" s="19" t="str" cm="1">
        <f t="array" ref="R329">_xlfn.IFS(P329=0,"si", AND(1&lt;P329, P329&lt;=O329),"si", OR(P329=1, P329&gt;O329),"no")</f>
        <v>si</v>
      </c>
      <c r="S329" s="78" t="e">
        <f t="shared" si="282"/>
        <v>#N/A</v>
      </c>
      <c r="T329" s="78" t="e">
        <f t="shared" si="283"/>
        <v>#N/A</v>
      </c>
      <c r="U329" s="11" t="e">
        <f t="shared" si="284"/>
        <v>#N/A</v>
      </c>
      <c r="V329" s="15" t="e">
        <f>INDEX(Foglio2!$J:$K,MATCH(B329,Foglio2!$J:$J,0),2)</f>
        <v>#N/A</v>
      </c>
      <c r="W329" s="91"/>
      <c r="X329" s="91"/>
      <c r="Y329" s="19" t="e">
        <f t="shared" si="285"/>
        <v>#N/A</v>
      </c>
      <c r="Z329" s="19" t="str">
        <f t="shared" si="286"/>
        <v>si</v>
      </c>
      <c r="AA329" s="78" t="e">
        <f t="shared" si="287"/>
        <v>#N/A</v>
      </c>
      <c r="AB329" s="78" t="e">
        <f t="shared" si="309"/>
        <v>#N/A</v>
      </c>
      <c r="AC329" s="19" t="e">
        <f t="shared" si="318"/>
        <v>#N/A</v>
      </c>
      <c r="AD329" s="11" t="e">
        <f t="shared" si="310"/>
        <v>#N/A</v>
      </c>
      <c r="AE329" s="15" t="e">
        <f>INDEX(Foglio2!$N:$O,MATCH(B329,Foglio2!$N:$N,0),2)</f>
        <v>#N/A</v>
      </c>
      <c r="AF329" s="91"/>
      <c r="AG329" s="91"/>
      <c r="AH329" s="19" t="e">
        <f t="shared" si="288"/>
        <v>#N/A</v>
      </c>
      <c r="AI329" s="19" t="str">
        <f t="shared" si="289"/>
        <v>si</v>
      </c>
      <c r="AJ329" s="78" t="e">
        <f t="shared" si="290"/>
        <v>#N/A</v>
      </c>
      <c r="AK329" s="78" t="e">
        <f t="shared" si="311"/>
        <v>#N/A</v>
      </c>
      <c r="AL329" s="19" t="e">
        <f t="shared" si="312"/>
        <v>#N/A</v>
      </c>
      <c r="AM329" s="11" t="e">
        <f t="shared" si="313"/>
        <v>#N/A</v>
      </c>
      <c r="AN329" s="15" t="e">
        <f>INDEX(Foglio2!$R:$S,MATCH(B329,Foglio2!$R:$R,0),2)</f>
        <v>#N/A</v>
      </c>
      <c r="AO329" s="91"/>
      <c r="AP329" s="91"/>
      <c r="AQ329" s="19" t="e">
        <f t="shared" si="291"/>
        <v>#N/A</v>
      </c>
      <c r="AR329" s="19" t="str">
        <f t="shared" si="292"/>
        <v>si</v>
      </c>
      <c r="AS329" s="78" t="e">
        <f t="shared" si="293"/>
        <v>#N/A</v>
      </c>
      <c r="AT329" s="78" t="e">
        <f t="shared" si="294"/>
        <v>#N/A</v>
      </c>
      <c r="AU329" s="11" t="e">
        <f t="shared" si="295"/>
        <v>#N/A</v>
      </c>
      <c r="AV329" s="15" t="e">
        <f>INDEX(Foglio2!$V:$W,MATCH(B329,Foglio2!$V:$V,0),2)</f>
        <v>#N/A</v>
      </c>
      <c r="AW329" s="91"/>
      <c r="AX329" s="91"/>
      <c r="AY329" s="19" t="e">
        <f t="shared" si="296"/>
        <v>#N/A</v>
      </c>
      <c r="AZ329" s="19" t="str">
        <f t="shared" si="297"/>
        <v>si</v>
      </c>
      <c r="BA329" s="78" t="e">
        <f t="shared" si="298"/>
        <v>#N/A</v>
      </c>
      <c r="BB329" s="78" t="e">
        <f t="shared" si="299"/>
        <v>#N/A</v>
      </c>
      <c r="BC329" s="11" t="e">
        <f t="shared" si="300"/>
        <v>#N/A</v>
      </c>
      <c r="BD329" s="15" t="e">
        <f>INDEX(Foglio2!$Z:$AA,MATCH(B329,Foglio2!$Z:$Z,0),2)</f>
        <v>#N/A</v>
      </c>
      <c r="BE329" s="91"/>
      <c r="BF329" s="91"/>
      <c r="BG329" s="19" t="e">
        <f t="shared" si="301"/>
        <v>#N/A</v>
      </c>
      <c r="BH329" s="19" t="str">
        <f t="shared" si="302"/>
        <v>si</v>
      </c>
      <c r="BI329" s="82" t="e">
        <f t="shared" si="319"/>
        <v>#N/A</v>
      </c>
      <c r="BJ329" s="78" t="e">
        <f t="shared" si="320"/>
        <v>#N/A</v>
      </c>
      <c r="BK329" s="78" t="e">
        <f t="shared" si="321"/>
        <v>#N/A</v>
      </c>
      <c r="BL329" s="19" t="e">
        <f t="shared" si="322"/>
        <v>#N/A</v>
      </c>
      <c r="BM329" s="11" t="e">
        <f t="shared" si="314"/>
        <v>#N/A</v>
      </c>
      <c r="BN329" s="15" t="e">
        <f>INDEX(Foglio2!$AC:$AD,MATCH(B329,Foglio2!$AC:$AC,0),2)</f>
        <v>#N/A</v>
      </c>
      <c r="BO329" s="91"/>
      <c r="BP329" s="91"/>
      <c r="BQ329" s="19" t="e">
        <f t="shared" si="303"/>
        <v>#N/A</v>
      </c>
      <c r="BR329" s="19" t="str">
        <f t="shared" si="304"/>
        <v>si</v>
      </c>
      <c r="BS329" s="78" t="e">
        <f t="shared" si="305"/>
        <v>#N/A</v>
      </c>
      <c r="BT329" s="78" t="e">
        <f t="shared" si="306"/>
        <v>#N/A</v>
      </c>
      <c r="BU329" s="11" t="e">
        <f t="shared" si="307"/>
        <v>#N/A</v>
      </c>
      <c r="BV329" s="92"/>
      <c r="BW329" s="92"/>
      <c r="BX329" s="82" t="str" cm="1">
        <f t="array" ref="BX329">_xlfn.IFS('indicatori output 1.2'!BW329=0, "si", OR('Indicatori target 1.2'!K329="err",'Indicatori target 1.2'!L329="err"), "no", AND('indicatori output 1.2'!BW329&gt;0, 'Indicatori target 1.2'!K329&lt;&gt;'Indicatori target 1.2'!L329), "no", AND('indicatori output 1.2'!BW329&gt;0,'Indicatori target 1.2'!K329='Indicatori target 1.2'!L329), "si")</f>
        <v>si</v>
      </c>
      <c r="BY329" s="82" t="str">
        <f t="shared" si="323"/>
        <v>si</v>
      </c>
      <c r="BZ329" s="78">
        <f t="shared" si="324"/>
        <v>0</v>
      </c>
      <c r="CA329" s="78">
        <f t="shared" si="325"/>
        <v>0</v>
      </c>
    </row>
    <row r="330" spans="1:79" x14ac:dyDescent="0.3">
      <c r="A330"/>
      <c r="B330"/>
      <c r="C330" s="10" t="e">
        <f>INDEX(Foglio2!$B:$C,MATCH('indicatori output 1.2'!B330,Foglio2!$B:$B,0),2)</f>
        <v>#N/A</v>
      </c>
      <c r="D330" s="10" t="e">
        <f>INDEX(Foglio4!$C:$D,MATCH('indicatori output 1.2'!B330,Foglio4!$C:$C,0),2)</f>
        <v>#N/A</v>
      </c>
      <c r="E330" s="91"/>
      <c r="F330" s="91"/>
      <c r="G330" s="19" t="e">
        <f t="shared" si="279"/>
        <v>#N/A</v>
      </c>
      <c r="H330" s="19" t="str">
        <f t="shared" si="280"/>
        <v>si</v>
      </c>
      <c r="I330" s="19" t="e">
        <f t="shared" si="315"/>
        <v>#N/A</v>
      </c>
      <c r="J330" s="19" t="e" cm="1">
        <f t="array" ref="J330">_xlfn.IFS(D330=F330,"uguale",D330&lt;F330,"regis maggiore",D330&gt;F330,"regis minore")</f>
        <v>#N/A</v>
      </c>
      <c r="K330" s="78" t="e">
        <f t="shared" si="316"/>
        <v>#N/A</v>
      </c>
      <c r="L330" s="78" t="e">
        <f t="shared" si="317"/>
        <v>#N/A</v>
      </c>
      <c r="M330" s="11" t="e">
        <f t="shared" si="308"/>
        <v>#N/A</v>
      </c>
      <c r="N330" s="15" t="e">
        <f>INDEX(Foglio2!$F:$G,MATCH(B330,Foglio2!$F:$F,0),2)</f>
        <v>#N/A</v>
      </c>
      <c r="O330" s="91"/>
      <c r="P330" s="91"/>
      <c r="Q330" s="19" t="e">
        <f t="shared" si="281"/>
        <v>#N/A</v>
      </c>
      <c r="R330" s="19" t="str" cm="1">
        <f t="array" ref="R330">_xlfn.IFS(P330=0,"si", AND(1&lt;P330, P330&lt;=O330),"si", OR(P330=1, P330&gt;O330),"no")</f>
        <v>si</v>
      </c>
      <c r="S330" s="78" t="e">
        <f t="shared" si="282"/>
        <v>#N/A</v>
      </c>
      <c r="T330" s="78" t="e">
        <f t="shared" si="283"/>
        <v>#N/A</v>
      </c>
      <c r="U330" s="11" t="e">
        <f t="shared" si="284"/>
        <v>#N/A</v>
      </c>
      <c r="V330" s="15" t="e">
        <f>INDEX(Foglio2!$J:$K,MATCH(B330,Foglio2!$J:$J,0),2)</f>
        <v>#N/A</v>
      </c>
      <c r="W330" s="91"/>
      <c r="X330" s="91"/>
      <c r="Y330" s="19" t="e">
        <f t="shared" si="285"/>
        <v>#N/A</v>
      </c>
      <c r="Z330" s="19" t="str">
        <f t="shared" si="286"/>
        <v>si</v>
      </c>
      <c r="AA330" s="78" t="e">
        <f t="shared" si="287"/>
        <v>#N/A</v>
      </c>
      <c r="AB330" s="78" t="e">
        <f t="shared" si="309"/>
        <v>#N/A</v>
      </c>
      <c r="AC330" s="19" t="e">
        <f t="shared" si="318"/>
        <v>#N/A</v>
      </c>
      <c r="AD330" s="11" t="e">
        <f t="shared" si="310"/>
        <v>#N/A</v>
      </c>
      <c r="AE330" s="15" t="e">
        <f>INDEX(Foglio2!$N:$O,MATCH(B330,Foglio2!$N:$N,0),2)</f>
        <v>#N/A</v>
      </c>
      <c r="AF330" s="91"/>
      <c r="AG330" s="91"/>
      <c r="AH330" s="19" t="e">
        <f t="shared" si="288"/>
        <v>#N/A</v>
      </c>
      <c r="AI330" s="19" t="str">
        <f t="shared" si="289"/>
        <v>si</v>
      </c>
      <c r="AJ330" s="78" t="e">
        <f t="shared" si="290"/>
        <v>#N/A</v>
      </c>
      <c r="AK330" s="78" t="e">
        <f t="shared" si="311"/>
        <v>#N/A</v>
      </c>
      <c r="AL330" s="19" t="e">
        <f t="shared" si="312"/>
        <v>#N/A</v>
      </c>
      <c r="AM330" s="11" t="e">
        <f t="shared" si="313"/>
        <v>#N/A</v>
      </c>
      <c r="AN330" s="15" t="e">
        <f>INDEX(Foglio2!$R:$S,MATCH(B330,Foglio2!$R:$R,0),2)</f>
        <v>#N/A</v>
      </c>
      <c r="AO330" s="91"/>
      <c r="AP330" s="91"/>
      <c r="AQ330" s="19" t="e">
        <f t="shared" si="291"/>
        <v>#N/A</v>
      </c>
      <c r="AR330" s="19" t="str">
        <f t="shared" si="292"/>
        <v>si</v>
      </c>
      <c r="AS330" s="78" t="e">
        <f t="shared" si="293"/>
        <v>#N/A</v>
      </c>
      <c r="AT330" s="78" t="e">
        <f t="shared" si="294"/>
        <v>#N/A</v>
      </c>
      <c r="AU330" s="11" t="e">
        <f t="shared" si="295"/>
        <v>#N/A</v>
      </c>
      <c r="AV330" s="15" t="e">
        <f>INDEX(Foglio2!$V:$W,MATCH(B330,Foglio2!$V:$V,0),2)</f>
        <v>#N/A</v>
      </c>
      <c r="AW330" s="91"/>
      <c r="AX330" s="91"/>
      <c r="AY330" s="19" t="e">
        <f t="shared" si="296"/>
        <v>#N/A</v>
      </c>
      <c r="AZ330" s="19" t="str">
        <f t="shared" si="297"/>
        <v>si</v>
      </c>
      <c r="BA330" s="78" t="e">
        <f t="shared" si="298"/>
        <v>#N/A</v>
      </c>
      <c r="BB330" s="78" t="e">
        <f t="shared" si="299"/>
        <v>#N/A</v>
      </c>
      <c r="BC330" s="11" t="e">
        <f t="shared" si="300"/>
        <v>#N/A</v>
      </c>
      <c r="BD330" s="15" t="e">
        <f>INDEX(Foglio2!$Z:$AA,MATCH(B330,Foglio2!$Z:$Z,0),2)</f>
        <v>#N/A</v>
      </c>
      <c r="BE330" s="91"/>
      <c r="BF330" s="91"/>
      <c r="BG330" s="19" t="e">
        <f t="shared" si="301"/>
        <v>#N/A</v>
      </c>
      <c r="BH330" s="19" t="str">
        <f t="shared" si="302"/>
        <v>si</v>
      </c>
      <c r="BI330" s="82" t="e">
        <f t="shared" si="319"/>
        <v>#N/A</v>
      </c>
      <c r="BJ330" s="78" t="e">
        <f t="shared" si="320"/>
        <v>#N/A</v>
      </c>
      <c r="BK330" s="78" t="e">
        <f t="shared" si="321"/>
        <v>#N/A</v>
      </c>
      <c r="BL330" s="19" t="e">
        <f t="shared" si="322"/>
        <v>#N/A</v>
      </c>
      <c r="BM330" s="11" t="e">
        <f t="shared" si="314"/>
        <v>#N/A</v>
      </c>
      <c r="BN330" s="15" t="e">
        <f>INDEX(Foglio2!$AC:$AD,MATCH(B330,Foglio2!$AC:$AC,0),2)</f>
        <v>#N/A</v>
      </c>
      <c r="BO330" s="91"/>
      <c r="BP330" s="91"/>
      <c r="BQ330" s="19" t="e">
        <f t="shared" si="303"/>
        <v>#N/A</v>
      </c>
      <c r="BR330" s="19" t="str">
        <f t="shared" si="304"/>
        <v>si</v>
      </c>
      <c r="BS330" s="78" t="e">
        <f t="shared" si="305"/>
        <v>#N/A</v>
      </c>
      <c r="BT330" s="78" t="e">
        <f t="shared" si="306"/>
        <v>#N/A</v>
      </c>
      <c r="BU330" s="11" t="e">
        <f t="shared" si="307"/>
        <v>#N/A</v>
      </c>
      <c r="BV330" s="92"/>
      <c r="BW330" s="92"/>
      <c r="BX330" s="82" t="str" cm="1">
        <f t="array" ref="BX330">_xlfn.IFS('indicatori output 1.2'!BW330=0, "si", OR('Indicatori target 1.2'!K330="err",'Indicatori target 1.2'!L330="err"), "no", AND('indicatori output 1.2'!BW330&gt;0, 'Indicatori target 1.2'!K330&lt;&gt;'Indicatori target 1.2'!L330), "no", AND('indicatori output 1.2'!BW330&gt;0,'Indicatori target 1.2'!K330='Indicatori target 1.2'!L330), "si")</f>
        <v>si</v>
      </c>
      <c r="BY330" s="82" t="str">
        <f t="shared" si="323"/>
        <v>si</v>
      </c>
      <c r="BZ330" s="78">
        <f t="shared" si="324"/>
        <v>0</v>
      </c>
      <c r="CA330" s="78">
        <f t="shared" si="325"/>
        <v>0</v>
      </c>
    </row>
    <row r="331" spans="1:79" x14ac:dyDescent="0.3">
      <c r="A331"/>
      <c r="B331"/>
      <c r="C331" s="10" t="e">
        <f>INDEX(Foglio2!$B:$C,MATCH('indicatori output 1.2'!B331,Foglio2!$B:$B,0),2)</f>
        <v>#N/A</v>
      </c>
      <c r="D331" s="10" t="e">
        <f>INDEX(Foglio4!$C:$D,MATCH('indicatori output 1.2'!B331,Foglio4!$C:$C,0),2)</f>
        <v>#N/A</v>
      </c>
      <c r="E331" s="91"/>
      <c r="F331" s="91"/>
      <c r="G331" s="19" t="e">
        <f t="shared" si="279"/>
        <v>#N/A</v>
      </c>
      <c r="H331" s="19" t="str">
        <f t="shared" si="280"/>
        <v>si</v>
      </c>
      <c r="I331" s="19" t="e">
        <f t="shared" si="315"/>
        <v>#N/A</v>
      </c>
      <c r="J331" s="19" t="e" cm="1">
        <f t="array" ref="J331">_xlfn.IFS(D331=F331,"uguale",D331&lt;F331,"regis maggiore",D331&gt;F331,"regis minore")</f>
        <v>#N/A</v>
      </c>
      <c r="K331" s="78" t="e">
        <f t="shared" si="316"/>
        <v>#N/A</v>
      </c>
      <c r="L331" s="78" t="e">
        <f t="shared" si="317"/>
        <v>#N/A</v>
      </c>
      <c r="M331" s="11" t="e">
        <f t="shared" si="308"/>
        <v>#N/A</v>
      </c>
      <c r="N331" s="15" t="e">
        <f>INDEX(Foglio2!$F:$G,MATCH(B331,Foglio2!$F:$F,0),2)</f>
        <v>#N/A</v>
      </c>
      <c r="O331" s="91"/>
      <c r="P331" s="91"/>
      <c r="Q331" s="19" t="e">
        <f t="shared" si="281"/>
        <v>#N/A</v>
      </c>
      <c r="R331" s="19" t="str" cm="1">
        <f t="array" ref="R331">_xlfn.IFS(P331=0,"si", AND(1&lt;P331, P331&lt;=O331),"si", OR(P331=1, P331&gt;O331),"no")</f>
        <v>si</v>
      </c>
      <c r="S331" s="78" t="e">
        <f t="shared" si="282"/>
        <v>#N/A</v>
      </c>
      <c r="T331" s="78" t="e">
        <f t="shared" si="283"/>
        <v>#N/A</v>
      </c>
      <c r="U331" s="11" t="e">
        <f t="shared" si="284"/>
        <v>#N/A</v>
      </c>
      <c r="V331" s="15" t="e">
        <f>INDEX(Foglio2!$J:$K,MATCH(B331,Foglio2!$J:$J,0),2)</f>
        <v>#N/A</v>
      </c>
      <c r="W331" s="91"/>
      <c r="X331" s="91"/>
      <c r="Y331" s="19" t="e">
        <f t="shared" si="285"/>
        <v>#N/A</v>
      </c>
      <c r="Z331" s="19" t="str">
        <f t="shared" si="286"/>
        <v>si</v>
      </c>
      <c r="AA331" s="78" t="e">
        <f t="shared" si="287"/>
        <v>#N/A</v>
      </c>
      <c r="AB331" s="78" t="e">
        <f t="shared" si="309"/>
        <v>#N/A</v>
      </c>
      <c r="AC331" s="19" t="e">
        <f t="shared" si="318"/>
        <v>#N/A</v>
      </c>
      <c r="AD331" s="11" t="e">
        <f t="shared" si="310"/>
        <v>#N/A</v>
      </c>
      <c r="AE331" s="15" t="e">
        <f>INDEX(Foglio2!$N:$O,MATCH(B331,Foglio2!$N:$N,0),2)</f>
        <v>#N/A</v>
      </c>
      <c r="AF331" s="91"/>
      <c r="AG331" s="91"/>
      <c r="AH331" s="19" t="e">
        <f t="shared" si="288"/>
        <v>#N/A</v>
      </c>
      <c r="AI331" s="19" t="str">
        <f t="shared" si="289"/>
        <v>si</v>
      </c>
      <c r="AJ331" s="78" t="e">
        <f t="shared" si="290"/>
        <v>#N/A</v>
      </c>
      <c r="AK331" s="78" t="e">
        <f t="shared" si="311"/>
        <v>#N/A</v>
      </c>
      <c r="AL331" s="19" t="e">
        <f t="shared" si="312"/>
        <v>#N/A</v>
      </c>
      <c r="AM331" s="11" t="e">
        <f t="shared" si="313"/>
        <v>#N/A</v>
      </c>
      <c r="AN331" s="15" t="e">
        <f>INDEX(Foglio2!$R:$S,MATCH(B331,Foglio2!$R:$R,0),2)</f>
        <v>#N/A</v>
      </c>
      <c r="AO331" s="91"/>
      <c r="AP331" s="91"/>
      <c r="AQ331" s="19" t="e">
        <f t="shared" si="291"/>
        <v>#N/A</v>
      </c>
      <c r="AR331" s="19" t="str">
        <f t="shared" si="292"/>
        <v>si</v>
      </c>
      <c r="AS331" s="78" t="e">
        <f t="shared" si="293"/>
        <v>#N/A</v>
      </c>
      <c r="AT331" s="78" t="e">
        <f t="shared" si="294"/>
        <v>#N/A</v>
      </c>
      <c r="AU331" s="11" t="e">
        <f t="shared" si="295"/>
        <v>#N/A</v>
      </c>
      <c r="AV331" s="15" t="e">
        <f>INDEX(Foglio2!$V:$W,MATCH(B331,Foglio2!$V:$V,0),2)</f>
        <v>#N/A</v>
      </c>
      <c r="AW331" s="91"/>
      <c r="AX331" s="91"/>
      <c r="AY331" s="19" t="e">
        <f t="shared" si="296"/>
        <v>#N/A</v>
      </c>
      <c r="AZ331" s="19" t="str">
        <f t="shared" si="297"/>
        <v>si</v>
      </c>
      <c r="BA331" s="78" t="e">
        <f t="shared" si="298"/>
        <v>#N/A</v>
      </c>
      <c r="BB331" s="78" t="e">
        <f t="shared" si="299"/>
        <v>#N/A</v>
      </c>
      <c r="BC331" s="11" t="e">
        <f t="shared" si="300"/>
        <v>#N/A</v>
      </c>
      <c r="BD331" s="15" t="e">
        <f>INDEX(Foglio2!$Z:$AA,MATCH(B331,Foglio2!$Z:$Z,0),2)</f>
        <v>#N/A</v>
      </c>
      <c r="BE331" s="91"/>
      <c r="BF331" s="91"/>
      <c r="BG331" s="19" t="e">
        <f t="shared" si="301"/>
        <v>#N/A</v>
      </c>
      <c r="BH331" s="19" t="str">
        <f t="shared" si="302"/>
        <v>si</v>
      </c>
      <c r="BI331" s="82" t="e">
        <f t="shared" si="319"/>
        <v>#N/A</v>
      </c>
      <c r="BJ331" s="78" t="e">
        <f t="shared" si="320"/>
        <v>#N/A</v>
      </c>
      <c r="BK331" s="78" t="e">
        <f t="shared" si="321"/>
        <v>#N/A</v>
      </c>
      <c r="BL331" s="19" t="e">
        <f t="shared" si="322"/>
        <v>#N/A</v>
      </c>
      <c r="BM331" s="11" t="e">
        <f t="shared" si="314"/>
        <v>#N/A</v>
      </c>
      <c r="BN331" s="15" t="e">
        <f>INDEX(Foglio2!$AC:$AD,MATCH(B331,Foglio2!$AC:$AC,0),2)</f>
        <v>#N/A</v>
      </c>
      <c r="BO331" s="91"/>
      <c r="BP331" s="91"/>
      <c r="BQ331" s="19" t="e">
        <f t="shared" si="303"/>
        <v>#N/A</v>
      </c>
      <c r="BR331" s="19" t="str">
        <f t="shared" si="304"/>
        <v>si</v>
      </c>
      <c r="BS331" s="78" t="e">
        <f t="shared" si="305"/>
        <v>#N/A</v>
      </c>
      <c r="BT331" s="78" t="e">
        <f t="shared" si="306"/>
        <v>#N/A</v>
      </c>
      <c r="BU331" s="11" t="e">
        <f t="shared" si="307"/>
        <v>#N/A</v>
      </c>
      <c r="BV331" s="92"/>
      <c r="BW331" s="92"/>
      <c r="BX331" s="82" t="str" cm="1">
        <f t="array" ref="BX331">_xlfn.IFS('indicatori output 1.2'!BW331=0, "si", OR('Indicatori target 1.2'!K331="err",'Indicatori target 1.2'!L331="err"), "no", AND('indicatori output 1.2'!BW331&gt;0, 'Indicatori target 1.2'!K331&lt;&gt;'Indicatori target 1.2'!L331), "no", AND('indicatori output 1.2'!BW331&gt;0,'Indicatori target 1.2'!K331='Indicatori target 1.2'!L331), "si")</f>
        <v>si</v>
      </c>
      <c r="BY331" s="82" t="str">
        <f t="shared" si="323"/>
        <v>si</v>
      </c>
      <c r="BZ331" s="78">
        <f t="shared" si="324"/>
        <v>0</v>
      </c>
      <c r="CA331" s="78">
        <f t="shared" si="325"/>
        <v>0</v>
      </c>
    </row>
    <row r="332" spans="1:79" x14ac:dyDescent="0.3">
      <c r="A332"/>
      <c r="B332"/>
      <c r="C332" s="10" t="e">
        <f>INDEX(Foglio2!$B:$C,MATCH('indicatori output 1.2'!B332,Foglio2!$B:$B,0),2)</f>
        <v>#N/A</v>
      </c>
      <c r="D332" s="10" t="e">
        <f>INDEX(Foglio4!$C:$D,MATCH('indicatori output 1.2'!B332,Foglio4!$C:$C,0),2)</f>
        <v>#N/A</v>
      </c>
      <c r="E332" s="91"/>
      <c r="F332" s="91"/>
      <c r="G332" s="19" t="e">
        <f t="shared" si="279"/>
        <v>#N/A</v>
      </c>
      <c r="H332" s="19" t="str">
        <f t="shared" si="280"/>
        <v>si</v>
      </c>
      <c r="I332" s="19" t="e">
        <f t="shared" si="315"/>
        <v>#N/A</v>
      </c>
      <c r="J332" s="19" t="e" cm="1">
        <f t="array" ref="J332">_xlfn.IFS(D332=F332,"uguale",D332&lt;F332,"regis maggiore",D332&gt;F332,"regis minore")</f>
        <v>#N/A</v>
      </c>
      <c r="K332" s="78" t="e">
        <f t="shared" si="316"/>
        <v>#N/A</v>
      </c>
      <c r="L332" s="78" t="e">
        <f t="shared" si="317"/>
        <v>#N/A</v>
      </c>
      <c r="M332" s="11" t="e">
        <f t="shared" si="308"/>
        <v>#N/A</v>
      </c>
      <c r="N332" s="15" t="e">
        <f>INDEX(Foglio2!$F:$G,MATCH(B332,Foglio2!$F:$F,0),2)</f>
        <v>#N/A</v>
      </c>
      <c r="O332" s="91"/>
      <c r="P332" s="91"/>
      <c r="Q332" s="19" t="e">
        <f t="shared" si="281"/>
        <v>#N/A</v>
      </c>
      <c r="R332" s="19" t="str" cm="1">
        <f t="array" ref="R332">_xlfn.IFS(P332=0,"si", AND(1&lt;P332, P332&lt;=O332),"si", OR(P332=1, P332&gt;O332),"no")</f>
        <v>si</v>
      </c>
      <c r="S332" s="78" t="e">
        <f t="shared" si="282"/>
        <v>#N/A</v>
      </c>
      <c r="T332" s="78" t="e">
        <f t="shared" si="283"/>
        <v>#N/A</v>
      </c>
      <c r="U332" s="11" t="e">
        <f t="shared" si="284"/>
        <v>#N/A</v>
      </c>
      <c r="V332" s="15" t="e">
        <f>INDEX(Foglio2!$J:$K,MATCH(B332,Foglio2!$J:$J,0),2)</f>
        <v>#N/A</v>
      </c>
      <c r="W332" s="91"/>
      <c r="X332" s="91"/>
      <c r="Y332" s="19" t="e">
        <f t="shared" si="285"/>
        <v>#N/A</v>
      </c>
      <c r="Z332" s="19" t="str">
        <f t="shared" si="286"/>
        <v>si</v>
      </c>
      <c r="AA332" s="78" t="e">
        <f t="shared" si="287"/>
        <v>#N/A</v>
      </c>
      <c r="AB332" s="78" t="e">
        <f t="shared" si="309"/>
        <v>#N/A</v>
      </c>
      <c r="AC332" s="19" t="e">
        <f t="shared" si="318"/>
        <v>#N/A</v>
      </c>
      <c r="AD332" s="11" t="e">
        <f t="shared" si="310"/>
        <v>#N/A</v>
      </c>
      <c r="AE332" s="15" t="e">
        <f>INDEX(Foglio2!$N:$O,MATCH(B332,Foglio2!$N:$N,0),2)</f>
        <v>#N/A</v>
      </c>
      <c r="AF332" s="91"/>
      <c r="AG332" s="91"/>
      <c r="AH332" s="19" t="e">
        <f t="shared" si="288"/>
        <v>#N/A</v>
      </c>
      <c r="AI332" s="19" t="str">
        <f t="shared" si="289"/>
        <v>si</v>
      </c>
      <c r="AJ332" s="78" t="e">
        <f t="shared" si="290"/>
        <v>#N/A</v>
      </c>
      <c r="AK332" s="78" t="e">
        <f t="shared" si="311"/>
        <v>#N/A</v>
      </c>
      <c r="AL332" s="19" t="e">
        <f t="shared" si="312"/>
        <v>#N/A</v>
      </c>
      <c r="AM332" s="11" t="e">
        <f t="shared" si="313"/>
        <v>#N/A</v>
      </c>
      <c r="AN332" s="15" t="e">
        <f>INDEX(Foglio2!$R:$S,MATCH(B332,Foglio2!$R:$R,0),2)</f>
        <v>#N/A</v>
      </c>
      <c r="AO332" s="91"/>
      <c r="AP332" s="91"/>
      <c r="AQ332" s="19" t="e">
        <f t="shared" si="291"/>
        <v>#N/A</v>
      </c>
      <c r="AR332" s="19" t="str">
        <f t="shared" si="292"/>
        <v>si</v>
      </c>
      <c r="AS332" s="78" t="e">
        <f t="shared" si="293"/>
        <v>#N/A</v>
      </c>
      <c r="AT332" s="78" t="e">
        <f t="shared" si="294"/>
        <v>#N/A</v>
      </c>
      <c r="AU332" s="11" t="e">
        <f t="shared" si="295"/>
        <v>#N/A</v>
      </c>
      <c r="AV332" s="15" t="e">
        <f>INDEX(Foglio2!$V:$W,MATCH(B332,Foglio2!$V:$V,0),2)</f>
        <v>#N/A</v>
      </c>
      <c r="AW332" s="91"/>
      <c r="AX332" s="91"/>
      <c r="AY332" s="19" t="e">
        <f t="shared" si="296"/>
        <v>#N/A</v>
      </c>
      <c r="AZ332" s="19" t="str">
        <f t="shared" si="297"/>
        <v>si</v>
      </c>
      <c r="BA332" s="78" t="e">
        <f t="shared" si="298"/>
        <v>#N/A</v>
      </c>
      <c r="BB332" s="78" t="e">
        <f t="shared" si="299"/>
        <v>#N/A</v>
      </c>
      <c r="BC332" s="11" t="e">
        <f t="shared" si="300"/>
        <v>#N/A</v>
      </c>
      <c r="BD332" s="15" t="e">
        <f>INDEX(Foglio2!$Z:$AA,MATCH(B332,Foglio2!$Z:$Z,0),2)</f>
        <v>#N/A</v>
      </c>
      <c r="BE332" s="91"/>
      <c r="BF332" s="91"/>
      <c r="BG332" s="19" t="e">
        <f t="shared" si="301"/>
        <v>#N/A</v>
      </c>
      <c r="BH332" s="19" t="str">
        <f t="shared" si="302"/>
        <v>si</v>
      </c>
      <c r="BI332" s="82" t="e">
        <f t="shared" si="319"/>
        <v>#N/A</v>
      </c>
      <c r="BJ332" s="78" t="e">
        <f t="shared" si="320"/>
        <v>#N/A</v>
      </c>
      <c r="BK332" s="78" t="e">
        <f t="shared" si="321"/>
        <v>#N/A</v>
      </c>
      <c r="BL332" s="19" t="e">
        <f t="shared" si="322"/>
        <v>#N/A</v>
      </c>
      <c r="BM332" s="11" t="e">
        <f t="shared" si="314"/>
        <v>#N/A</v>
      </c>
      <c r="BN332" s="15" t="e">
        <f>INDEX(Foglio2!$AC:$AD,MATCH(B332,Foglio2!$AC:$AC,0),2)</f>
        <v>#N/A</v>
      </c>
      <c r="BO332" s="91"/>
      <c r="BP332" s="91"/>
      <c r="BQ332" s="19" t="e">
        <f t="shared" si="303"/>
        <v>#N/A</v>
      </c>
      <c r="BR332" s="19" t="str">
        <f t="shared" si="304"/>
        <v>si</v>
      </c>
      <c r="BS332" s="78" t="e">
        <f t="shared" si="305"/>
        <v>#N/A</v>
      </c>
      <c r="BT332" s="78" t="e">
        <f t="shared" si="306"/>
        <v>#N/A</v>
      </c>
      <c r="BU332" s="11" t="e">
        <f t="shared" si="307"/>
        <v>#N/A</v>
      </c>
      <c r="BV332" s="92"/>
      <c r="BW332" s="92"/>
      <c r="BX332" s="82" t="str" cm="1">
        <f t="array" ref="BX332">_xlfn.IFS('indicatori output 1.2'!BW332=0, "si", OR('Indicatori target 1.2'!K332="err",'Indicatori target 1.2'!L332="err"), "no", AND('indicatori output 1.2'!BW332&gt;0, 'Indicatori target 1.2'!K332&lt;&gt;'Indicatori target 1.2'!L332), "no", AND('indicatori output 1.2'!BW332&gt;0,'Indicatori target 1.2'!K332='Indicatori target 1.2'!L332), "si")</f>
        <v>si</v>
      </c>
      <c r="BY332" s="82" t="str">
        <f t="shared" si="323"/>
        <v>si</v>
      </c>
      <c r="BZ332" s="78">
        <f t="shared" si="324"/>
        <v>0</v>
      </c>
      <c r="CA332" s="78">
        <f t="shared" si="325"/>
        <v>0</v>
      </c>
    </row>
    <row r="333" spans="1:79" x14ac:dyDescent="0.3">
      <c r="A333"/>
      <c r="B333"/>
      <c r="C333" s="10" t="e">
        <f>INDEX(Foglio2!$B:$C,MATCH('indicatori output 1.2'!B333,Foglio2!$B:$B,0),2)</f>
        <v>#N/A</v>
      </c>
      <c r="D333" s="10" t="e">
        <f>INDEX(Foglio4!$C:$D,MATCH('indicatori output 1.2'!B333,Foglio4!$C:$C,0),2)</f>
        <v>#N/A</v>
      </c>
      <c r="E333" s="91"/>
      <c r="F333" s="91"/>
      <c r="G333" s="19" t="e">
        <f t="shared" si="279"/>
        <v>#N/A</v>
      </c>
      <c r="H333" s="19" t="str">
        <f t="shared" si="280"/>
        <v>si</v>
      </c>
      <c r="I333" s="19" t="e">
        <f t="shared" si="315"/>
        <v>#N/A</v>
      </c>
      <c r="J333" s="19" t="e" cm="1">
        <f t="array" ref="J333">_xlfn.IFS(D333=F333,"uguale",D333&lt;F333,"regis maggiore",D333&gt;F333,"regis minore")</f>
        <v>#N/A</v>
      </c>
      <c r="K333" s="78" t="e">
        <f t="shared" si="316"/>
        <v>#N/A</v>
      </c>
      <c r="L333" s="78" t="e">
        <f t="shared" si="317"/>
        <v>#N/A</v>
      </c>
      <c r="M333" s="11" t="e">
        <f t="shared" si="308"/>
        <v>#N/A</v>
      </c>
      <c r="N333" s="15" t="e">
        <f>INDEX(Foglio2!$F:$G,MATCH(B333,Foglio2!$F:$F,0),2)</f>
        <v>#N/A</v>
      </c>
      <c r="O333" s="91"/>
      <c r="P333" s="91"/>
      <c r="Q333" s="19" t="e">
        <f t="shared" si="281"/>
        <v>#N/A</v>
      </c>
      <c r="R333" s="19" t="str" cm="1">
        <f t="array" ref="R333">_xlfn.IFS(P333=0,"si", AND(1&lt;P333, P333&lt;=O333),"si", OR(P333=1, P333&gt;O333),"no")</f>
        <v>si</v>
      </c>
      <c r="S333" s="78" t="e">
        <f t="shared" si="282"/>
        <v>#N/A</v>
      </c>
      <c r="T333" s="78" t="e">
        <f t="shared" si="283"/>
        <v>#N/A</v>
      </c>
      <c r="U333" s="11" t="e">
        <f t="shared" si="284"/>
        <v>#N/A</v>
      </c>
      <c r="V333" s="15" t="e">
        <f>INDEX(Foglio2!$J:$K,MATCH(B333,Foglio2!$J:$J,0),2)</f>
        <v>#N/A</v>
      </c>
      <c r="W333" s="91"/>
      <c r="X333" s="91"/>
      <c r="Y333" s="19" t="e">
        <f t="shared" si="285"/>
        <v>#N/A</v>
      </c>
      <c r="Z333" s="19" t="str">
        <f t="shared" si="286"/>
        <v>si</v>
      </c>
      <c r="AA333" s="78" t="e">
        <f t="shared" si="287"/>
        <v>#N/A</v>
      </c>
      <c r="AB333" s="78" t="e">
        <f t="shared" si="309"/>
        <v>#N/A</v>
      </c>
      <c r="AC333" s="19" t="e">
        <f t="shared" si="318"/>
        <v>#N/A</v>
      </c>
      <c r="AD333" s="11" t="e">
        <f t="shared" si="310"/>
        <v>#N/A</v>
      </c>
      <c r="AE333" s="15" t="e">
        <f>INDEX(Foglio2!$N:$O,MATCH(B333,Foglio2!$N:$N,0),2)</f>
        <v>#N/A</v>
      </c>
      <c r="AF333" s="91"/>
      <c r="AG333" s="91"/>
      <c r="AH333" s="19" t="e">
        <f t="shared" si="288"/>
        <v>#N/A</v>
      </c>
      <c r="AI333" s="19" t="str">
        <f t="shared" si="289"/>
        <v>si</v>
      </c>
      <c r="AJ333" s="78" t="e">
        <f t="shared" si="290"/>
        <v>#N/A</v>
      </c>
      <c r="AK333" s="78" t="e">
        <f t="shared" si="311"/>
        <v>#N/A</v>
      </c>
      <c r="AL333" s="19" t="e">
        <f t="shared" si="312"/>
        <v>#N/A</v>
      </c>
      <c r="AM333" s="11" t="e">
        <f t="shared" si="313"/>
        <v>#N/A</v>
      </c>
      <c r="AN333" s="15" t="e">
        <f>INDEX(Foglio2!$R:$S,MATCH(B333,Foglio2!$R:$R,0),2)</f>
        <v>#N/A</v>
      </c>
      <c r="AO333" s="91"/>
      <c r="AP333" s="91"/>
      <c r="AQ333" s="19" t="e">
        <f t="shared" si="291"/>
        <v>#N/A</v>
      </c>
      <c r="AR333" s="19" t="str">
        <f t="shared" si="292"/>
        <v>si</v>
      </c>
      <c r="AS333" s="78" t="e">
        <f t="shared" si="293"/>
        <v>#N/A</v>
      </c>
      <c r="AT333" s="78" t="e">
        <f t="shared" si="294"/>
        <v>#N/A</v>
      </c>
      <c r="AU333" s="11" t="e">
        <f t="shared" si="295"/>
        <v>#N/A</v>
      </c>
      <c r="AV333" s="15" t="e">
        <f>INDEX(Foglio2!$V:$W,MATCH(B333,Foglio2!$V:$V,0),2)</f>
        <v>#N/A</v>
      </c>
      <c r="AW333" s="91"/>
      <c r="AX333" s="91"/>
      <c r="AY333" s="19" t="e">
        <f t="shared" si="296"/>
        <v>#N/A</v>
      </c>
      <c r="AZ333" s="19" t="str">
        <f t="shared" si="297"/>
        <v>si</v>
      </c>
      <c r="BA333" s="78" t="e">
        <f t="shared" si="298"/>
        <v>#N/A</v>
      </c>
      <c r="BB333" s="78" t="e">
        <f t="shared" si="299"/>
        <v>#N/A</v>
      </c>
      <c r="BC333" s="11" t="e">
        <f t="shared" si="300"/>
        <v>#N/A</v>
      </c>
      <c r="BD333" s="15" t="e">
        <f>INDEX(Foglio2!$Z:$AA,MATCH(B333,Foglio2!$Z:$Z,0),2)</f>
        <v>#N/A</v>
      </c>
      <c r="BE333" s="91"/>
      <c r="BF333" s="91"/>
      <c r="BG333" s="19" t="e">
        <f t="shared" si="301"/>
        <v>#N/A</v>
      </c>
      <c r="BH333" s="19" t="str">
        <f t="shared" si="302"/>
        <v>si</v>
      </c>
      <c r="BI333" s="82" t="e">
        <f t="shared" si="319"/>
        <v>#N/A</v>
      </c>
      <c r="BJ333" s="78" t="e">
        <f t="shared" si="320"/>
        <v>#N/A</v>
      </c>
      <c r="BK333" s="78" t="e">
        <f t="shared" si="321"/>
        <v>#N/A</v>
      </c>
      <c r="BL333" s="19" t="e">
        <f t="shared" si="322"/>
        <v>#N/A</v>
      </c>
      <c r="BM333" s="11" t="e">
        <f t="shared" si="314"/>
        <v>#N/A</v>
      </c>
      <c r="BN333" s="15" t="e">
        <f>INDEX(Foglio2!$AC:$AD,MATCH(B333,Foglio2!$AC:$AC,0),2)</f>
        <v>#N/A</v>
      </c>
      <c r="BO333" s="91"/>
      <c r="BP333" s="91"/>
      <c r="BQ333" s="19" t="e">
        <f t="shared" si="303"/>
        <v>#N/A</v>
      </c>
      <c r="BR333" s="19" t="str">
        <f t="shared" si="304"/>
        <v>si</v>
      </c>
      <c r="BS333" s="78" t="e">
        <f t="shared" si="305"/>
        <v>#N/A</v>
      </c>
      <c r="BT333" s="78" t="e">
        <f t="shared" si="306"/>
        <v>#N/A</v>
      </c>
      <c r="BU333" s="11" t="e">
        <f t="shared" si="307"/>
        <v>#N/A</v>
      </c>
      <c r="BV333" s="92"/>
      <c r="BW333" s="92"/>
      <c r="BX333" s="82" t="str" cm="1">
        <f t="array" ref="BX333">_xlfn.IFS('indicatori output 1.2'!BW333=0, "si", OR('Indicatori target 1.2'!K333="err",'Indicatori target 1.2'!L333="err"), "no", AND('indicatori output 1.2'!BW333&gt;0, 'Indicatori target 1.2'!K333&lt;&gt;'Indicatori target 1.2'!L333), "no", AND('indicatori output 1.2'!BW333&gt;0,'Indicatori target 1.2'!K333='Indicatori target 1.2'!L333), "si")</f>
        <v>si</v>
      </c>
      <c r="BY333" s="82" t="str">
        <f t="shared" si="323"/>
        <v>si</v>
      </c>
      <c r="BZ333" s="78">
        <f t="shared" si="324"/>
        <v>0</v>
      </c>
      <c r="CA333" s="78">
        <f t="shared" si="325"/>
        <v>0</v>
      </c>
    </row>
    <row r="334" spans="1:79" x14ac:dyDescent="0.3">
      <c r="A334"/>
      <c r="B334"/>
      <c r="C334" s="10" t="e">
        <f>INDEX(Foglio2!$B:$C,MATCH('indicatori output 1.2'!B334,Foglio2!$B:$B,0),2)</f>
        <v>#N/A</v>
      </c>
      <c r="D334" s="10" t="e">
        <f>INDEX(Foglio4!$C:$D,MATCH('indicatori output 1.2'!B334,Foglio4!$C:$C,0),2)</f>
        <v>#N/A</v>
      </c>
      <c r="E334" s="91"/>
      <c r="F334" s="91"/>
      <c r="G334" s="19" t="e">
        <f t="shared" si="279"/>
        <v>#N/A</v>
      </c>
      <c r="H334" s="19" t="str">
        <f t="shared" si="280"/>
        <v>si</v>
      </c>
      <c r="I334" s="19" t="e">
        <f t="shared" si="315"/>
        <v>#N/A</v>
      </c>
      <c r="J334" s="19" t="e" cm="1">
        <f t="array" ref="J334">_xlfn.IFS(D334=F334,"uguale",D334&lt;F334,"regis maggiore",D334&gt;F334,"regis minore")</f>
        <v>#N/A</v>
      </c>
      <c r="K334" s="78" t="e">
        <f t="shared" si="316"/>
        <v>#N/A</v>
      </c>
      <c r="L334" s="78" t="e">
        <f t="shared" si="317"/>
        <v>#N/A</v>
      </c>
      <c r="M334" s="11" t="e">
        <f t="shared" si="308"/>
        <v>#N/A</v>
      </c>
      <c r="N334" s="15" t="e">
        <f>INDEX(Foglio2!$F:$G,MATCH(B334,Foglio2!$F:$F,0),2)</f>
        <v>#N/A</v>
      </c>
      <c r="O334" s="91"/>
      <c r="P334" s="91"/>
      <c r="Q334" s="19" t="e">
        <f t="shared" si="281"/>
        <v>#N/A</v>
      </c>
      <c r="R334" s="19" t="str" cm="1">
        <f t="array" ref="R334">_xlfn.IFS(P334=0,"si", AND(1&lt;P334, P334&lt;=O334),"si", OR(P334=1, P334&gt;O334),"no")</f>
        <v>si</v>
      </c>
      <c r="S334" s="78" t="e">
        <f t="shared" si="282"/>
        <v>#N/A</v>
      </c>
      <c r="T334" s="78" t="e">
        <f t="shared" si="283"/>
        <v>#N/A</v>
      </c>
      <c r="U334" s="11" t="e">
        <f t="shared" si="284"/>
        <v>#N/A</v>
      </c>
      <c r="V334" s="15" t="e">
        <f>INDEX(Foglio2!$J:$K,MATCH(B334,Foglio2!$J:$J,0),2)</f>
        <v>#N/A</v>
      </c>
      <c r="W334" s="91"/>
      <c r="X334" s="91"/>
      <c r="Y334" s="19" t="e">
        <f t="shared" si="285"/>
        <v>#N/A</v>
      </c>
      <c r="Z334" s="19" t="str">
        <f t="shared" si="286"/>
        <v>si</v>
      </c>
      <c r="AA334" s="78" t="e">
        <f t="shared" si="287"/>
        <v>#N/A</v>
      </c>
      <c r="AB334" s="78" t="e">
        <f t="shared" si="309"/>
        <v>#N/A</v>
      </c>
      <c r="AC334" s="19" t="e">
        <f t="shared" si="318"/>
        <v>#N/A</v>
      </c>
      <c r="AD334" s="11" t="e">
        <f t="shared" si="310"/>
        <v>#N/A</v>
      </c>
      <c r="AE334" s="15" t="e">
        <f>INDEX(Foglio2!$N:$O,MATCH(B334,Foglio2!$N:$N,0),2)</f>
        <v>#N/A</v>
      </c>
      <c r="AF334" s="91"/>
      <c r="AG334" s="91"/>
      <c r="AH334" s="19" t="e">
        <f t="shared" si="288"/>
        <v>#N/A</v>
      </c>
      <c r="AI334" s="19" t="str">
        <f t="shared" si="289"/>
        <v>si</v>
      </c>
      <c r="AJ334" s="78" t="e">
        <f t="shared" si="290"/>
        <v>#N/A</v>
      </c>
      <c r="AK334" s="78" t="e">
        <f t="shared" si="311"/>
        <v>#N/A</v>
      </c>
      <c r="AL334" s="19" t="e">
        <f t="shared" si="312"/>
        <v>#N/A</v>
      </c>
      <c r="AM334" s="11" t="e">
        <f t="shared" si="313"/>
        <v>#N/A</v>
      </c>
      <c r="AN334" s="15" t="e">
        <f>INDEX(Foglio2!$R:$S,MATCH(B334,Foglio2!$R:$R,0),2)</f>
        <v>#N/A</v>
      </c>
      <c r="AO334" s="91"/>
      <c r="AP334" s="91"/>
      <c r="AQ334" s="19" t="e">
        <f t="shared" si="291"/>
        <v>#N/A</v>
      </c>
      <c r="AR334" s="19" t="str">
        <f t="shared" si="292"/>
        <v>si</v>
      </c>
      <c r="AS334" s="78" t="e">
        <f t="shared" si="293"/>
        <v>#N/A</v>
      </c>
      <c r="AT334" s="78" t="e">
        <f t="shared" si="294"/>
        <v>#N/A</v>
      </c>
      <c r="AU334" s="11" t="e">
        <f t="shared" si="295"/>
        <v>#N/A</v>
      </c>
      <c r="AV334" s="15" t="e">
        <f>INDEX(Foglio2!$V:$W,MATCH(B334,Foglio2!$V:$V,0),2)</f>
        <v>#N/A</v>
      </c>
      <c r="AW334" s="91"/>
      <c r="AX334" s="91"/>
      <c r="AY334" s="19" t="e">
        <f t="shared" si="296"/>
        <v>#N/A</v>
      </c>
      <c r="AZ334" s="19" t="str">
        <f t="shared" si="297"/>
        <v>si</v>
      </c>
      <c r="BA334" s="78" t="e">
        <f t="shared" si="298"/>
        <v>#N/A</v>
      </c>
      <c r="BB334" s="78" t="e">
        <f t="shared" si="299"/>
        <v>#N/A</v>
      </c>
      <c r="BC334" s="11" t="e">
        <f t="shared" si="300"/>
        <v>#N/A</v>
      </c>
      <c r="BD334" s="15" t="e">
        <f>INDEX(Foglio2!$Z:$AA,MATCH(B334,Foglio2!$Z:$Z,0),2)</f>
        <v>#N/A</v>
      </c>
      <c r="BE334" s="91"/>
      <c r="BF334" s="91"/>
      <c r="BG334" s="19" t="e">
        <f t="shared" si="301"/>
        <v>#N/A</v>
      </c>
      <c r="BH334" s="19" t="str">
        <f t="shared" si="302"/>
        <v>si</v>
      </c>
      <c r="BI334" s="82" t="e">
        <f t="shared" si="319"/>
        <v>#N/A</v>
      </c>
      <c r="BJ334" s="78" t="e">
        <f t="shared" si="320"/>
        <v>#N/A</v>
      </c>
      <c r="BK334" s="78" t="e">
        <f t="shared" si="321"/>
        <v>#N/A</v>
      </c>
      <c r="BL334" s="19" t="e">
        <f t="shared" si="322"/>
        <v>#N/A</v>
      </c>
      <c r="BM334" s="11" t="e">
        <f t="shared" si="314"/>
        <v>#N/A</v>
      </c>
      <c r="BN334" s="15" t="e">
        <f>INDEX(Foglio2!$AC:$AD,MATCH(B334,Foglio2!$AC:$AC,0),2)</f>
        <v>#N/A</v>
      </c>
      <c r="BO334" s="91"/>
      <c r="BP334" s="91"/>
      <c r="BQ334" s="19" t="e">
        <f t="shared" si="303"/>
        <v>#N/A</v>
      </c>
      <c r="BR334" s="19" t="str">
        <f t="shared" si="304"/>
        <v>si</v>
      </c>
      <c r="BS334" s="78" t="e">
        <f t="shared" si="305"/>
        <v>#N/A</v>
      </c>
      <c r="BT334" s="78" t="e">
        <f t="shared" si="306"/>
        <v>#N/A</v>
      </c>
      <c r="BU334" s="11" t="e">
        <f t="shared" si="307"/>
        <v>#N/A</v>
      </c>
      <c r="BV334" s="92"/>
      <c r="BW334" s="92"/>
      <c r="BX334" s="82" t="str" cm="1">
        <f t="array" ref="BX334">_xlfn.IFS('indicatori output 1.2'!BW334=0, "si", OR('Indicatori target 1.2'!K334="err",'Indicatori target 1.2'!L334="err"), "no", AND('indicatori output 1.2'!BW334&gt;0, 'Indicatori target 1.2'!K334&lt;&gt;'Indicatori target 1.2'!L334), "no", AND('indicatori output 1.2'!BW334&gt;0,'Indicatori target 1.2'!K334='Indicatori target 1.2'!L334), "si")</f>
        <v>si</v>
      </c>
      <c r="BY334" s="82" t="str">
        <f t="shared" si="323"/>
        <v>si</v>
      </c>
      <c r="BZ334" s="78">
        <f t="shared" si="324"/>
        <v>0</v>
      </c>
      <c r="CA334" s="78">
        <f t="shared" si="325"/>
        <v>0</v>
      </c>
    </row>
    <row r="335" spans="1:79" x14ac:dyDescent="0.3">
      <c r="A335"/>
      <c r="B335"/>
      <c r="C335" s="10" t="e">
        <f>INDEX(Foglio2!$B:$C,MATCH('indicatori output 1.2'!B335,Foglio2!$B:$B,0),2)</f>
        <v>#N/A</v>
      </c>
      <c r="D335" s="10" t="e">
        <f>INDEX(Foglio4!$C:$D,MATCH('indicatori output 1.2'!B335,Foglio4!$C:$C,0),2)</f>
        <v>#N/A</v>
      </c>
      <c r="E335" s="91"/>
      <c r="F335" s="91"/>
      <c r="G335" s="19" t="e">
        <f t="shared" si="279"/>
        <v>#N/A</v>
      </c>
      <c r="H335" s="19" t="str">
        <f t="shared" si="280"/>
        <v>si</v>
      </c>
      <c r="I335" s="19" t="e">
        <f t="shared" si="315"/>
        <v>#N/A</v>
      </c>
      <c r="J335" s="19" t="e" cm="1">
        <f t="array" ref="J335">_xlfn.IFS(D335=F335,"uguale",D335&lt;F335,"regis maggiore",D335&gt;F335,"regis minore")</f>
        <v>#N/A</v>
      </c>
      <c r="K335" s="78" t="e">
        <f t="shared" si="316"/>
        <v>#N/A</v>
      </c>
      <c r="L335" s="78" t="e">
        <f t="shared" si="317"/>
        <v>#N/A</v>
      </c>
      <c r="M335" s="11" t="e">
        <f t="shared" si="308"/>
        <v>#N/A</v>
      </c>
      <c r="N335" s="15" t="e">
        <f>INDEX(Foglio2!$F:$G,MATCH(B335,Foglio2!$F:$F,0),2)</f>
        <v>#N/A</v>
      </c>
      <c r="O335" s="91"/>
      <c r="P335" s="91"/>
      <c r="Q335" s="19" t="e">
        <f t="shared" si="281"/>
        <v>#N/A</v>
      </c>
      <c r="R335" s="19" t="str" cm="1">
        <f t="array" ref="R335">_xlfn.IFS(P335=0,"si", AND(1&lt;P335, P335&lt;=O335),"si", OR(P335=1, P335&gt;O335),"no")</f>
        <v>si</v>
      </c>
      <c r="S335" s="78" t="e">
        <f t="shared" si="282"/>
        <v>#N/A</v>
      </c>
      <c r="T335" s="78" t="e">
        <f t="shared" si="283"/>
        <v>#N/A</v>
      </c>
      <c r="U335" s="11" t="e">
        <f t="shared" si="284"/>
        <v>#N/A</v>
      </c>
      <c r="V335" s="15" t="e">
        <f>INDEX(Foglio2!$J:$K,MATCH(B335,Foglio2!$J:$J,0),2)</f>
        <v>#N/A</v>
      </c>
      <c r="Y335" s="19" t="e">
        <f t="shared" si="285"/>
        <v>#N/A</v>
      </c>
      <c r="Z335" s="19" t="str">
        <f t="shared" si="286"/>
        <v>si</v>
      </c>
      <c r="AA335" s="78" t="e">
        <f t="shared" si="287"/>
        <v>#N/A</v>
      </c>
      <c r="AB335" s="78" t="e">
        <f t="shared" si="309"/>
        <v>#N/A</v>
      </c>
      <c r="AC335" s="19" t="e">
        <f t="shared" si="318"/>
        <v>#N/A</v>
      </c>
      <c r="AD335" s="11" t="e">
        <f t="shared" si="310"/>
        <v>#N/A</v>
      </c>
      <c r="AE335" s="15" t="e">
        <f>INDEX(Foglio2!$N:$O,MATCH(B335,Foglio2!$N:$N,0),2)</f>
        <v>#N/A</v>
      </c>
      <c r="AF335" s="91"/>
      <c r="AG335" s="91"/>
      <c r="AH335" s="19" t="e">
        <f t="shared" si="288"/>
        <v>#N/A</v>
      </c>
      <c r="AI335" s="19" t="str">
        <f t="shared" si="289"/>
        <v>si</v>
      </c>
      <c r="AJ335" s="78" t="e">
        <f t="shared" si="290"/>
        <v>#N/A</v>
      </c>
      <c r="AK335" s="78" t="e">
        <f t="shared" si="311"/>
        <v>#N/A</v>
      </c>
      <c r="AL335" s="19" t="e">
        <f t="shared" si="312"/>
        <v>#N/A</v>
      </c>
      <c r="AM335" s="11" t="e">
        <f t="shared" si="313"/>
        <v>#N/A</v>
      </c>
      <c r="AN335" s="15" t="e">
        <f>INDEX(Foglio2!$R:$S,MATCH(B335,Foglio2!$R:$R,0),2)</f>
        <v>#N/A</v>
      </c>
      <c r="AO335" s="91"/>
      <c r="AP335" s="91"/>
      <c r="AQ335" s="19" t="e">
        <f t="shared" si="291"/>
        <v>#N/A</v>
      </c>
      <c r="AR335" s="19" t="str">
        <f t="shared" si="292"/>
        <v>si</v>
      </c>
      <c r="AS335" s="78" t="e">
        <f t="shared" si="293"/>
        <v>#N/A</v>
      </c>
      <c r="AT335" s="78" t="e">
        <f t="shared" si="294"/>
        <v>#N/A</v>
      </c>
      <c r="AU335" s="11" t="e">
        <f t="shared" si="295"/>
        <v>#N/A</v>
      </c>
      <c r="AV335" s="15" t="e">
        <f>INDEX(Foglio2!$V:$W,MATCH(B335,Foglio2!$V:$V,0),2)</f>
        <v>#N/A</v>
      </c>
      <c r="AW335" s="91"/>
      <c r="AX335" s="91"/>
      <c r="AY335" s="19" t="e">
        <f t="shared" si="296"/>
        <v>#N/A</v>
      </c>
      <c r="AZ335" s="19" t="str">
        <f t="shared" si="297"/>
        <v>si</v>
      </c>
      <c r="BA335" s="78" t="e">
        <f t="shared" si="298"/>
        <v>#N/A</v>
      </c>
      <c r="BB335" s="78" t="e">
        <f t="shared" si="299"/>
        <v>#N/A</v>
      </c>
      <c r="BC335" s="11" t="e">
        <f t="shared" si="300"/>
        <v>#N/A</v>
      </c>
      <c r="BD335" s="15" t="e">
        <f>INDEX(Foglio2!$Z:$AA,MATCH(B335,Foglio2!$Z:$Z,0),2)</f>
        <v>#N/A</v>
      </c>
      <c r="BE335" s="91"/>
      <c r="BF335" s="91"/>
      <c r="BG335" s="19" t="e">
        <f t="shared" si="301"/>
        <v>#N/A</v>
      </c>
      <c r="BH335" s="19" t="str">
        <f t="shared" si="302"/>
        <v>si</v>
      </c>
      <c r="BI335" s="82" t="e">
        <f t="shared" si="319"/>
        <v>#N/A</v>
      </c>
      <c r="BJ335" s="78" t="e">
        <f t="shared" si="320"/>
        <v>#N/A</v>
      </c>
      <c r="BK335" s="78" t="e">
        <f t="shared" si="321"/>
        <v>#N/A</v>
      </c>
      <c r="BL335" s="19" t="e">
        <f t="shared" si="322"/>
        <v>#N/A</v>
      </c>
      <c r="BM335" s="11" t="e">
        <f t="shared" si="314"/>
        <v>#N/A</v>
      </c>
      <c r="BN335" s="15" t="e">
        <f>INDEX(Foglio2!$AC:$AD,MATCH(B335,Foglio2!$AC:$AC,0),2)</f>
        <v>#N/A</v>
      </c>
      <c r="BO335" s="91"/>
      <c r="BP335" s="91"/>
      <c r="BQ335" s="19" t="e">
        <f t="shared" si="303"/>
        <v>#N/A</v>
      </c>
      <c r="BR335" s="19" t="str">
        <f t="shared" si="304"/>
        <v>si</v>
      </c>
      <c r="BS335" s="78" t="e">
        <f t="shared" si="305"/>
        <v>#N/A</v>
      </c>
      <c r="BT335" s="78" t="e">
        <f t="shared" si="306"/>
        <v>#N/A</v>
      </c>
      <c r="BU335" s="11" t="e">
        <f t="shared" si="307"/>
        <v>#N/A</v>
      </c>
      <c r="BV335" s="92"/>
      <c r="BW335" s="92"/>
      <c r="BX335" s="82" t="str" cm="1">
        <f t="array" ref="BX335">_xlfn.IFS('indicatori output 1.2'!BW335=0, "si", OR('Indicatori target 1.2'!K335="err",'Indicatori target 1.2'!L335="err"), "no", AND('indicatori output 1.2'!BW335&gt;0, 'Indicatori target 1.2'!K335&lt;&gt;'Indicatori target 1.2'!L335), "no", AND('indicatori output 1.2'!BW335&gt;0,'Indicatori target 1.2'!K335='Indicatori target 1.2'!L335), "si")</f>
        <v>si</v>
      </c>
      <c r="BY335" s="82" t="str">
        <f t="shared" si="323"/>
        <v>si</v>
      </c>
      <c r="BZ335" s="78">
        <f t="shared" si="324"/>
        <v>0</v>
      </c>
      <c r="CA335" s="78">
        <f t="shared" si="325"/>
        <v>0</v>
      </c>
    </row>
    <row r="336" spans="1:79" x14ac:dyDescent="0.3">
      <c r="A336"/>
      <c r="B336"/>
      <c r="C336" s="10" t="e">
        <f>INDEX(Foglio2!$B:$C,MATCH('indicatori output 1.2'!B336,Foglio2!$B:$B,0),2)</f>
        <v>#N/A</v>
      </c>
      <c r="D336" s="10" t="e">
        <f>INDEX(Foglio4!$C:$D,MATCH('indicatori output 1.2'!B336,Foglio4!$C:$C,0),2)</f>
        <v>#N/A</v>
      </c>
      <c r="E336" s="91"/>
      <c r="F336" s="91"/>
      <c r="G336" s="19" t="e">
        <f t="shared" si="279"/>
        <v>#N/A</v>
      </c>
      <c r="H336" s="19" t="str">
        <f t="shared" si="280"/>
        <v>si</v>
      </c>
      <c r="I336" s="19" t="e">
        <f t="shared" si="315"/>
        <v>#N/A</v>
      </c>
      <c r="J336" s="19" t="e" cm="1">
        <f t="array" ref="J336">_xlfn.IFS(D336=F336,"uguale",D336&lt;F336,"regis maggiore",D336&gt;F336,"regis minore")</f>
        <v>#N/A</v>
      </c>
      <c r="K336" s="78" t="e">
        <f t="shared" si="316"/>
        <v>#N/A</v>
      </c>
      <c r="L336" s="78" t="e">
        <f t="shared" si="317"/>
        <v>#N/A</v>
      </c>
      <c r="M336" s="11" t="e">
        <f t="shared" si="308"/>
        <v>#N/A</v>
      </c>
      <c r="N336" s="15" t="e">
        <f>INDEX(Foglio2!$F:$G,MATCH(B336,Foglio2!$F:$F,0),2)</f>
        <v>#N/A</v>
      </c>
      <c r="O336" s="91"/>
      <c r="P336" s="91"/>
      <c r="Q336" s="19" t="e">
        <f t="shared" si="281"/>
        <v>#N/A</v>
      </c>
      <c r="R336" s="19" t="str" cm="1">
        <f t="array" ref="R336">_xlfn.IFS(P336=0,"si", AND(1&lt;P336, P336&lt;=O336),"si", OR(P336=1, P336&gt;O336),"no")</f>
        <v>si</v>
      </c>
      <c r="S336" s="78" t="e">
        <f t="shared" si="282"/>
        <v>#N/A</v>
      </c>
      <c r="T336" s="78" t="e">
        <f t="shared" si="283"/>
        <v>#N/A</v>
      </c>
      <c r="U336" s="11" t="e">
        <f t="shared" si="284"/>
        <v>#N/A</v>
      </c>
      <c r="V336" s="15" t="e">
        <f>INDEX(Foglio2!$J:$K,MATCH(B336,Foglio2!$J:$J,0),2)</f>
        <v>#N/A</v>
      </c>
      <c r="W336" s="91"/>
      <c r="X336" s="91"/>
      <c r="Y336" s="19" t="e">
        <f t="shared" si="285"/>
        <v>#N/A</v>
      </c>
      <c r="Z336" s="19" t="str">
        <f t="shared" si="286"/>
        <v>si</v>
      </c>
      <c r="AA336" s="78" t="e">
        <f t="shared" si="287"/>
        <v>#N/A</v>
      </c>
      <c r="AB336" s="78" t="e">
        <f t="shared" si="309"/>
        <v>#N/A</v>
      </c>
      <c r="AC336" s="19" t="e">
        <f t="shared" si="318"/>
        <v>#N/A</v>
      </c>
      <c r="AD336" s="11" t="e">
        <f t="shared" si="310"/>
        <v>#N/A</v>
      </c>
      <c r="AE336" s="15" t="e">
        <f>INDEX(Foglio2!$N:$O,MATCH(B336,Foglio2!$N:$N,0),2)</f>
        <v>#N/A</v>
      </c>
      <c r="AF336" s="91"/>
      <c r="AG336" s="91"/>
      <c r="AH336" s="19" t="e">
        <f t="shared" si="288"/>
        <v>#N/A</v>
      </c>
      <c r="AI336" s="19" t="str">
        <f t="shared" si="289"/>
        <v>si</v>
      </c>
      <c r="AJ336" s="78" t="e">
        <f t="shared" si="290"/>
        <v>#N/A</v>
      </c>
      <c r="AK336" s="78" t="e">
        <f t="shared" si="311"/>
        <v>#N/A</v>
      </c>
      <c r="AL336" s="19" t="e">
        <f t="shared" si="312"/>
        <v>#N/A</v>
      </c>
      <c r="AM336" s="11" t="e">
        <f t="shared" si="313"/>
        <v>#N/A</v>
      </c>
      <c r="AN336" s="15" t="e">
        <f>INDEX(Foglio2!$R:$S,MATCH(B336,Foglio2!$R:$R,0),2)</f>
        <v>#N/A</v>
      </c>
      <c r="AO336" s="91"/>
      <c r="AP336" s="91"/>
      <c r="AQ336" s="19" t="e">
        <f t="shared" si="291"/>
        <v>#N/A</v>
      </c>
      <c r="AR336" s="19" t="str">
        <f t="shared" si="292"/>
        <v>si</v>
      </c>
      <c r="AS336" s="78" t="e">
        <f t="shared" si="293"/>
        <v>#N/A</v>
      </c>
      <c r="AT336" s="78" t="e">
        <f t="shared" si="294"/>
        <v>#N/A</v>
      </c>
      <c r="AU336" s="11" t="e">
        <f t="shared" si="295"/>
        <v>#N/A</v>
      </c>
      <c r="AV336" s="15" t="e">
        <f>INDEX(Foglio2!$V:$W,MATCH(B336,Foglio2!$V:$V,0),2)</f>
        <v>#N/A</v>
      </c>
      <c r="AW336" s="91"/>
      <c r="AX336" s="91"/>
      <c r="AY336" s="19" t="e">
        <f t="shared" si="296"/>
        <v>#N/A</v>
      </c>
      <c r="AZ336" s="19" t="str">
        <f t="shared" si="297"/>
        <v>si</v>
      </c>
      <c r="BA336" s="78" t="e">
        <f t="shared" si="298"/>
        <v>#N/A</v>
      </c>
      <c r="BB336" s="78" t="e">
        <f t="shared" si="299"/>
        <v>#N/A</v>
      </c>
      <c r="BC336" s="11" t="e">
        <f t="shared" si="300"/>
        <v>#N/A</v>
      </c>
      <c r="BD336" s="15" t="e">
        <f>INDEX(Foglio2!$Z:$AA,MATCH(B336,Foglio2!$Z:$Z,0),2)</f>
        <v>#N/A</v>
      </c>
      <c r="BE336" s="91"/>
      <c r="BF336" s="91"/>
      <c r="BG336" s="19" t="e">
        <f t="shared" si="301"/>
        <v>#N/A</v>
      </c>
      <c r="BH336" s="19" t="str">
        <f t="shared" si="302"/>
        <v>si</v>
      </c>
      <c r="BI336" s="82" t="e">
        <f t="shared" si="319"/>
        <v>#N/A</v>
      </c>
      <c r="BJ336" s="78" t="e">
        <f t="shared" si="320"/>
        <v>#N/A</v>
      </c>
      <c r="BK336" s="78" t="e">
        <f t="shared" si="321"/>
        <v>#N/A</v>
      </c>
      <c r="BL336" s="19" t="e">
        <f t="shared" si="322"/>
        <v>#N/A</v>
      </c>
      <c r="BM336" s="11" t="e">
        <f t="shared" si="314"/>
        <v>#N/A</v>
      </c>
      <c r="BN336" s="15" t="e">
        <f>INDEX(Foglio2!$AC:$AD,MATCH(B336,Foglio2!$AC:$AC,0),2)</f>
        <v>#N/A</v>
      </c>
      <c r="BO336" s="91"/>
      <c r="BP336" s="91"/>
      <c r="BQ336" s="19" t="e">
        <f t="shared" si="303"/>
        <v>#N/A</v>
      </c>
      <c r="BR336" s="19" t="str">
        <f t="shared" si="304"/>
        <v>si</v>
      </c>
      <c r="BS336" s="78" t="e">
        <f t="shared" si="305"/>
        <v>#N/A</v>
      </c>
      <c r="BT336" s="78" t="e">
        <f t="shared" si="306"/>
        <v>#N/A</v>
      </c>
      <c r="BU336" s="11" t="e">
        <f t="shared" si="307"/>
        <v>#N/A</v>
      </c>
      <c r="BV336" s="92"/>
      <c r="BW336" s="92"/>
      <c r="BX336" s="82" t="str" cm="1">
        <f t="array" ref="BX336">_xlfn.IFS('indicatori output 1.2'!BW336=0, "si", OR('Indicatori target 1.2'!K336="err",'Indicatori target 1.2'!L336="err"), "no", AND('indicatori output 1.2'!BW336&gt;0, 'Indicatori target 1.2'!K336&lt;&gt;'Indicatori target 1.2'!L336), "no", AND('indicatori output 1.2'!BW336&gt;0,'Indicatori target 1.2'!K336='Indicatori target 1.2'!L336), "si")</f>
        <v>si</v>
      </c>
      <c r="BY336" s="82" t="str">
        <f t="shared" si="323"/>
        <v>si</v>
      </c>
      <c r="BZ336" s="78">
        <f t="shared" si="324"/>
        <v>0</v>
      </c>
      <c r="CA336" s="78">
        <f t="shared" si="325"/>
        <v>0</v>
      </c>
    </row>
    <row r="337" spans="1:79" x14ac:dyDescent="0.3">
      <c r="A337"/>
      <c r="B337"/>
      <c r="C337" s="10" t="e">
        <f>INDEX(Foglio2!$B:$C,MATCH('indicatori output 1.2'!B337,Foglio2!$B:$B,0),2)</f>
        <v>#N/A</v>
      </c>
      <c r="D337" s="10" t="e">
        <f>INDEX(Foglio4!$C:$D,MATCH('indicatori output 1.2'!B337,Foglio4!$C:$C,0),2)</f>
        <v>#N/A</v>
      </c>
      <c r="E337" s="91"/>
      <c r="F337" s="91"/>
      <c r="G337" s="19" t="e">
        <f t="shared" si="279"/>
        <v>#N/A</v>
      </c>
      <c r="H337" s="19" t="str">
        <f t="shared" si="280"/>
        <v>si</v>
      </c>
      <c r="I337" s="19" t="e">
        <f t="shared" si="315"/>
        <v>#N/A</v>
      </c>
      <c r="J337" s="19" t="e" cm="1">
        <f t="array" ref="J337">_xlfn.IFS(D337=F337,"uguale",D337&lt;F337,"regis maggiore",D337&gt;F337,"regis minore")</f>
        <v>#N/A</v>
      </c>
      <c r="K337" s="78" t="e">
        <f t="shared" si="316"/>
        <v>#N/A</v>
      </c>
      <c r="L337" s="78" t="e">
        <f t="shared" si="317"/>
        <v>#N/A</v>
      </c>
      <c r="M337" s="11" t="e">
        <f t="shared" si="308"/>
        <v>#N/A</v>
      </c>
      <c r="N337" s="15" t="e">
        <f>INDEX(Foglio2!$F:$G,MATCH(B337,Foglio2!$F:$F,0),2)</f>
        <v>#N/A</v>
      </c>
      <c r="O337" s="91"/>
      <c r="P337" s="91"/>
      <c r="Q337" s="19" t="e">
        <f t="shared" si="281"/>
        <v>#N/A</v>
      </c>
      <c r="R337" s="19" t="str" cm="1">
        <f t="array" ref="R337">_xlfn.IFS(P337=0,"si", AND(1&lt;P337, P337&lt;=O337),"si", OR(P337=1, P337&gt;O337),"no")</f>
        <v>si</v>
      </c>
      <c r="S337" s="78" t="e">
        <f t="shared" si="282"/>
        <v>#N/A</v>
      </c>
      <c r="T337" s="78" t="e">
        <f t="shared" si="283"/>
        <v>#N/A</v>
      </c>
      <c r="U337" s="11" t="e">
        <f t="shared" si="284"/>
        <v>#N/A</v>
      </c>
      <c r="V337" s="15" t="e">
        <f>INDEX(Foglio2!$J:$K,MATCH(B337,Foglio2!$J:$J,0),2)</f>
        <v>#N/A</v>
      </c>
      <c r="W337" s="91"/>
      <c r="X337" s="91"/>
      <c r="Y337" s="19" t="e">
        <f t="shared" si="285"/>
        <v>#N/A</v>
      </c>
      <c r="Z337" s="19" t="str">
        <f t="shared" si="286"/>
        <v>si</v>
      </c>
      <c r="AA337" s="78" t="e">
        <f t="shared" si="287"/>
        <v>#N/A</v>
      </c>
      <c r="AB337" s="78" t="e">
        <f t="shared" si="309"/>
        <v>#N/A</v>
      </c>
      <c r="AC337" s="19" t="e">
        <f t="shared" si="318"/>
        <v>#N/A</v>
      </c>
      <c r="AD337" s="11" t="e">
        <f t="shared" si="310"/>
        <v>#N/A</v>
      </c>
      <c r="AE337" s="15" t="e">
        <f>INDEX(Foglio2!$N:$O,MATCH(B337,Foglio2!$N:$N,0),2)</f>
        <v>#N/A</v>
      </c>
      <c r="AF337" s="91"/>
      <c r="AG337" s="91"/>
      <c r="AH337" s="19" t="e">
        <f t="shared" si="288"/>
        <v>#N/A</v>
      </c>
      <c r="AI337" s="19" t="str">
        <f t="shared" si="289"/>
        <v>si</v>
      </c>
      <c r="AJ337" s="78" t="e">
        <f t="shared" si="290"/>
        <v>#N/A</v>
      </c>
      <c r="AK337" s="78" t="e">
        <f t="shared" si="311"/>
        <v>#N/A</v>
      </c>
      <c r="AL337" s="19" t="e">
        <f t="shared" si="312"/>
        <v>#N/A</v>
      </c>
      <c r="AM337" s="11" t="e">
        <f t="shared" si="313"/>
        <v>#N/A</v>
      </c>
      <c r="AN337" s="15" t="e">
        <f>INDEX(Foglio2!$R:$S,MATCH(B337,Foglio2!$R:$R,0),2)</f>
        <v>#N/A</v>
      </c>
      <c r="AO337" s="91"/>
      <c r="AP337" s="91"/>
      <c r="AQ337" s="19" t="e">
        <f t="shared" si="291"/>
        <v>#N/A</v>
      </c>
      <c r="AR337" s="19" t="str">
        <f t="shared" si="292"/>
        <v>si</v>
      </c>
      <c r="AS337" s="78" t="e">
        <f t="shared" si="293"/>
        <v>#N/A</v>
      </c>
      <c r="AT337" s="78" t="e">
        <f t="shared" si="294"/>
        <v>#N/A</v>
      </c>
      <c r="AU337" s="11" t="e">
        <f t="shared" si="295"/>
        <v>#N/A</v>
      </c>
      <c r="AV337" s="15" t="e">
        <f>INDEX(Foglio2!$V:$W,MATCH(B337,Foglio2!$V:$V,0),2)</f>
        <v>#N/A</v>
      </c>
      <c r="AW337" s="91"/>
      <c r="AX337" s="91"/>
      <c r="AY337" s="19" t="e">
        <f t="shared" si="296"/>
        <v>#N/A</v>
      </c>
      <c r="AZ337" s="19" t="str">
        <f t="shared" si="297"/>
        <v>si</v>
      </c>
      <c r="BA337" s="78" t="e">
        <f t="shared" si="298"/>
        <v>#N/A</v>
      </c>
      <c r="BB337" s="78" t="e">
        <f t="shared" si="299"/>
        <v>#N/A</v>
      </c>
      <c r="BC337" s="11" t="e">
        <f t="shared" si="300"/>
        <v>#N/A</v>
      </c>
      <c r="BD337" s="15" t="e">
        <f>INDEX(Foglio2!$Z:$AA,MATCH(B337,Foglio2!$Z:$Z,0),2)</f>
        <v>#N/A</v>
      </c>
      <c r="BE337" s="91"/>
      <c r="BF337" s="91"/>
      <c r="BG337" s="19" t="e">
        <f t="shared" si="301"/>
        <v>#N/A</v>
      </c>
      <c r="BH337" s="19" t="str">
        <f t="shared" si="302"/>
        <v>si</v>
      </c>
      <c r="BI337" s="82" t="e">
        <f t="shared" si="319"/>
        <v>#N/A</v>
      </c>
      <c r="BJ337" s="78" t="e">
        <f t="shared" si="320"/>
        <v>#N/A</v>
      </c>
      <c r="BK337" s="78" t="e">
        <f t="shared" si="321"/>
        <v>#N/A</v>
      </c>
      <c r="BL337" s="19" t="e">
        <f t="shared" si="322"/>
        <v>#N/A</v>
      </c>
      <c r="BM337" s="11" t="e">
        <f t="shared" si="314"/>
        <v>#N/A</v>
      </c>
      <c r="BN337" s="15" t="e">
        <f>INDEX(Foglio2!$AC:$AD,MATCH(B337,Foglio2!$AC:$AC,0),2)</f>
        <v>#N/A</v>
      </c>
      <c r="BO337" s="91"/>
      <c r="BP337" s="91"/>
      <c r="BQ337" s="19" t="e">
        <f t="shared" si="303"/>
        <v>#N/A</v>
      </c>
      <c r="BR337" s="19" t="str">
        <f t="shared" si="304"/>
        <v>si</v>
      </c>
      <c r="BS337" s="78" t="e">
        <f t="shared" si="305"/>
        <v>#N/A</v>
      </c>
      <c r="BT337" s="78" t="e">
        <f t="shared" si="306"/>
        <v>#N/A</v>
      </c>
      <c r="BU337" s="11" t="e">
        <f t="shared" si="307"/>
        <v>#N/A</v>
      </c>
      <c r="BV337" s="92"/>
      <c r="BW337" s="92"/>
      <c r="BX337" s="82" t="str" cm="1">
        <f t="array" ref="BX337">_xlfn.IFS('indicatori output 1.2'!BW337=0, "si", OR('Indicatori target 1.2'!K337="err",'Indicatori target 1.2'!L337="err"), "no", AND('indicatori output 1.2'!BW337&gt;0, 'Indicatori target 1.2'!K337&lt;&gt;'Indicatori target 1.2'!L337), "no", AND('indicatori output 1.2'!BW337&gt;0,'Indicatori target 1.2'!K337='Indicatori target 1.2'!L337), "si")</f>
        <v>si</v>
      </c>
      <c r="BY337" s="82" t="str">
        <f t="shared" si="323"/>
        <v>si</v>
      </c>
      <c r="BZ337" s="78">
        <f t="shared" si="324"/>
        <v>0</v>
      </c>
      <c r="CA337" s="78">
        <f t="shared" si="325"/>
        <v>0</v>
      </c>
    </row>
    <row r="338" spans="1:79" x14ac:dyDescent="0.3">
      <c r="A338"/>
      <c r="B338"/>
      <c r="C338" s="10" t="e">
        <f>INDEX(Foglio2!$B:$C,MATCH('indicatori output 1.2'!B338,Foglio2!$B:$B,0),2)</f>
        <v>#N/A</v>
      </c>
      <c r="D338" s="10" t="e">
        <f>INDEX(Foglio4!$C:$D,MATCH('indicatori output 1.2'!B338,Foglio4!$C:$C,0),2)</f>
        <v>#N/A</v>
      </c>
      <c r="E338" s="91"/>
      <c r="F338" s="91"/>
      <c r="G338" s="19" t="e">
        <f t="shared" si="279"/>
        <v>#N/A</v>
      </c>
      <c r="H338" s="19" t="str">
        <f t="shared" si="280"/>
        <v>si</v>
      </c>
      <c r="I338" s="19" t="e">
        <f t="shared" si="315"/>
        <v>#N/A</v>
      </c>
      <c r="J338" s="19" t="e" cm="1">
        <f t="array" ref="J338">_xlfn.IFS(D338=F338,"uguale",D338&lt;F338,"regis maggiore",D338&gt;F338,"regis minore")</f>
        <v>#N/A</v>
      </c>
      <c r="K338" s="78" t="e">
        <f t="shared" si="316"/>
        <v>#N/A</v>
      </c>
      <c r="L338" s="78" t="e">
        <f t="shared" si="317"/>
        <v>#N/A</v>
      </c>
      <c r="M338" s="11" t="e">
        <f t="shared" si="308"/>
        <v>#N/A</v>
      </c>
      <c r="N338" s="15" t="e">
        <f>INDEX(Foglio2!$F:$G,MATCH(B338,Foglio2!$F:$F,0),2)</f>
        <v>#N/A</v>
      </c>
      <c r="O338" s="91"/>
      <c r="P338" s="91"/>
      <c r="Q338" s="19" t="e">
        <f t="shared" si="281"/>
        <v>#N/A</v>
      </c>
      <c r="R338" s="19" t="str" cm="1">
        <f t="array" ref="R338">_xlfn.IFS(P338=0,"si", AND(1&lt;P338, P338&lt;=O338),"si", OR(P338=1, P338&gt;O338),"no")</f>
        <v>si</v>
      </c>
      <c r="S338" s="78" t="e">
        <f t="shared" si="282"/>
        <v>#N/A</v>
      </c>
      <c r="T338" s="78" t="e">
        <f t="shared" si="283"/>
        <v>#N/A</v>
      </c>
      <c r="U338" s="11" t="e">
        <f t="shared" si="284"/>
        <v>#N/A</v>
      </c>
      <c r="V338" s="15" t="e">
        <f>INDEX(Foglio2!$J:$K,MATCH(B338,Foglio2!$J:$J,0),2)</f>
        <v>#N/A</v>
      </c>
      <c r="W338" s="91"/>
      <c r="X338" s="91"/>
      <c r="Y338" s="19" t="e">
        <f t="shared" si="285"/>
        <v>#N/A</v>
      </c>
      <c r="Z338" s="19" t="str">
        <f t="shared" si="286"/>
        <v>si</v>
      </c>
      <c r="AA338" s="78" t="e">
        <f t="shared" si="287"/>
        <v>#N/A</v>
      </c>
      <c r="AB338" s="78" t="e">
        <f t="shared" si="309"/>
        <v>#N/A</v>
      </c>
      <c r="AC338" s="19" t="e">
        <f t="shared" si="318"/>
        <v>#N/A</v>
      </c>
      <c r="AD338" s="11" t="e">
        <f t="shared" si="310"/>
        <v>#N/A</v>
      </c>
      <c r="AE338" s="15" t="e">
        <f>INDEX(Foglio2!$N:$O,MATCH(B338,Foglio2!$N:$N,0),2)</f>
        <v>#N/A</v>
      </c>
      <c r="AF338" s="91"/>
      <c r="AG338" s="91"/>
      <c r="AH338" s="19" t="e">
        <f t="shared" si="288"/>
        <v>#N/A</v>
      </c>
      <c r="AI338" s="19" t="str">
        <f t="shared" si="289"/>
        <v>si</v>
      </c>
      <c r="AJ338" s="78" t="e">
        <f t="shared" si="290"/>
        <v>#N/A</v>
      </c>
      <c r="AK338" s="78" t="e">
        <f t="shared" si="311"/>
        <v>#N/A</v>
      </c>
      <c r="AL338" s="19" t="e">
        <f t="shared" si="312"/>
        <v>#N/A</v>
      </c>
      <c r="AM338" s="11" t="e">
        <f t="shared" si="313"/>
        <v>#N/A</v>
      </c>
      <c r="AN338" s="15" t="e">
        <f>INDEX(Foglio2!$R:$S,MATCH(B338,Foglio2!$R:$R,0),2)</f>
        <v>#N/A</v>
      </c>
      <c r="AO338" s="91"/>
      <c r="AP338" s="91"/>
      <c r="AQ338" s="19" t="e">
        <f t="shared" si="291"/>
        <v>#N/A</v>
      </c>
      <c r="AR338" s="19" t="str">
        <f t="shared" si="292"/>
        <v>si</v>
      </c>
      <c r="AS338" s="78" t="e">
        <f t="shared" si="293"/>
        <v>#N/A</v>
      </c>
      <c r="AT338" s="78" t="e">
        <f t="shared" si="294"/>
        <v>#N/A</v>
      </c>
      <c r="AU338" s="11" t="e">
        <f t="shared" si="295"/>
        <v>#N/A</v>
      </c>
      <c r="AV338" s="15" t="e">
        <f>INDEX(Foglio2!$V:$W,MATCH(B338,Foglio2!$V:$V,0),2)</f>
        <v>#N/A</v>
      </c>
      <c r="AW338" s="91"/>
      <c r="AX338" s="91"/>
      <c r="AY338" s="19" t="e">
        <f t="shared" si="296"/>
        <v>#N/A</v>
      </c>
      <c r="AZ338" s="19" t="str">
        <f t="shared" si="297"/>
        <v>si</v>
      </c>
      <c r="BA338" s="78" t="e">
        <f t="shared" si="298"/>
        <v>#N/A</v>
      </c>
      <c r="BB338" s="78" t="e">
        <f t="shared" si="299"/>
        <v>#N/A</v>
      </c>
      <c r="BC338" s="11" t="e">
        <f t="shared" si="300"/>
        <v>#N/A</v>
      </c>
      <c r="BD338" s="15" t="e">
        <f>INDEX(Foglio2!$Z:$AA,MATCH(B338,Foglio2!$Z:$Z,0),2)</f>
        <v>#N/A</v>
      </c>
      <c r="BE338" s="91"/>
      <c r="BF338" s="91"/>
      <c r="BG338" s="19" t="e">
        <f t="shared" si="301"/>
        <v>#N/A</v>
      </c>
      <c r="BH338" s="19" t="str">
        <f t="shared" si="302"/>
        <v>si</v>
      </c>
      <c r="BI338" s="82" t="e">
        <f t="shared" si="319"/>
        <v>#N/A</v>
      </c>
      <c r="BJ338" s="78" t="e">
        <f t="shared" si="320"/>
        <v>#N/A</v>
      </c>
      <c r="BK338" s="78" t="e">
        <f t="shared" si="321"/>
        <v>#N/A</v>
      </c>
      <c r="BL338" s="19" t="e">
        <f t="shared" si="322"/>
        <v>#N/A</v>
      </c>
      <c r="BM338" s="11" t="e">
        <f t="shared" si="314"/>
        <v>#N/A</v>
      </c>
      <c r="BN338" s="15" t="e">
        <f>INDEX(Foglio2!$AC:$AD,MATCH(B338,Foglio2!$AC:$AC,0),2)</f>
        <v>#N/A</v>
      </c>
      <c r="BO338" s="91"/>
      <c r="BP338" s="91"/>
      <c r="BQ338" s="19" t="e">
        <f t="shared" si="303"/>
        <v>#N/A</v>
      </c>
      <c r="BR338" s="19" t="str">
        <f t="shared" si="304"/>
        <v>si</v>
      </c>
      <c r="BS338" s="78" t="e">
        <f t="shared" si="305"/>
        <v>#N/A</v>
      </c>
      <c r="BT338" s="78" t="e">
        <f t="shared" si="306"/>
        <v>#N/A</v>
      </c>
      <c r="BU338" s="11" t="e">
        <f t="shared" si="307"/>
        <v>#N/A</v>
      </c>
      <c r="BV338" s="92"/>
      <c r="BW338" s="92"/>
      <c r="BX338" s="82" t="str" cm="1">
        <f t="array" ref="BX338">_xlfn.IFS('indicatori output 1.2'!BW338=0, "si", OR('Indicatori target 1.2'!K338="err",'Indicatori target 1.2'!L338="err"), "no", AND('indicatori output 1.2'!BW338&gt;0, 'Indicatori target 1.2'!K338&lt;&gt;'Indicatori target 1.2'!L338), "no", AND('indicatori output 1.2'!BW338&gt;0,'Indicatori target 1.2'!K338='Indicatori target 1.2'!L338), "si")</f>
        <v>si</v>
      </c>
      <c r="BY338" s="82" t="str">
        <f t="shared" si="323"/>
        <v>si</v>
      </c>
      <c r="BZ338" s="78">
        <f t="shared" si="324"/>
        <v>0</v>
      </c>
      <c r="CA338" s="78">
        <f t="shared" si="325"/>
        <v>0</v>
      </c>
    </row>
    <row r="339" spans="1:79" x14ac:dyDescent="0.3">
      <c r="A339"/>
      <c r="B339"/>
      <c r="C339" s="10" t="e">
        <f>INDEX(Foglio2!$B:$C,MATCH('indicatori output 1.2'!B339,Foglio2!$B:$B,0),2)</f>
        <v>#N/A</v>
      </c>
      <c r="D339" s="10" t="e">
        <f>INDEX(Foglio4!$C:$D,MATCH('indicatori output 1.2'!B339,Foglio4!$C:$C,0),2)</f>
        <v>#N/A</v>
      </c>
      <c r="E339" s="91"/>
      <c r="F339" s="91"/>
      <c r="G339" s="19" t="e">
        <f t="shared" si="279"/>
        <v>#N/A</v>
      </c>
      <c r="H339" s="19" t="str">
        <f t="shared" si="280"/>
        <v>si</v>
      </c>
      <c r="I339" s="19" t="e">
        <f t="shared" si="315"/>
        <v>#N/A</v>
      </c>
      <c r="J339" s="19" t="e" cm="1">
        <f t="array" ref="J339">_xlfn.IFS(D339=F339,"uguale",D339&lt;F339,"regis maggiore",D339&gt;F339,"regis minore")</f>
        <v>#N/A</v>
      </c>
      <c r="K339" s="78" t="e">
        <f t="shared" si="316"/>
        <v>#N/A</v>
      </c>
      <c r="L339" s="78" t="e">
        <f t="shared" si="317"/>
        <v>#N/A</v>
      </c>
      <c r="M339" s="11" t="e">
        <f t="shared" si="308"/>
        <v>#N/A</v>
      </c>
      <c r="N339" s="15" t="e">
        <f>INDEX(Foglio2!$F:$G,MATCH(B339,Foglio2!$F:$F,0),2)</f>
        <v>#N/A</v>
      </c>
      <c r="O339" s="91"/>
      <c r="P339" s="91"/>
      <c r="Q339" s="19" t="e">
        <f t="shared" si="281"/>
        <v>#N/A</v>
      </c>
      <c r="R339" s="19" t="str" cm="1">
        <f t="array" ref="R339">_xlfn.IFS(P339=0,"si", AND(1&lt;P339, P339&lt;=O339),"si", OR(P339=1, P339&gt;O339),"no")</f>
        <v>si</v>
      </c>
      <c r="S339" s="78" t="e">
        <f t="shared" si="282"/>
        <v>#N/A</v>
      </c>
      <c r="T339" s="78" t="e">
        <f t="shared" si="283"/>
        <v>#N/A</v>
      </c>
      <c r="U339" s="11" t="e">
        <f t="shared" si="284"/>
        <v>#N/A</v>
      </c>
      <c r="V339" s="15" t="e">
        <f>INDEX(Foglio2!$J:$K,MATCH(B339,Foglio2!$J:$J,0),2)</f>
        <v>#N/A</v>
      </c>
      <c r="W339" s="91"/>
      <c r="X339" s="91"/>
      <c r="Y339" s="19" t="e">
        <f t="shared" si="285"/>
        <v>#N/A</v>
      </c>
      <c r="Z339" s="19" t="str">
        <f t="shared" si="286"/>
        <v>si</v>
      </c>
      <c r="AA339" s="78" t="e">
        <f t="shared" si="287"/>
        <v>#N/A</v>
      </c>
      <c r="AB339" s="78" t="e">
        <f t="shared" si="309"/>
        <v>#N/A</v>
      </c>
      <c r="AC339" s="19" t="e">
        <f t="shared" si="318"/>
        <v>#N/A</v>
      </c>
      <c r="AD339" s="11" t="e">
        <f t="shared" si="310"/>
        <v>#N/A</v>
      </c>
      <c r="AE339" s="15" t="e">
        <f>INDEX(Foglio2!$N:$O,MATCH(B339,Foglio2!$N:$N,0),2)</f>
        <v>#N/A</v>
      </c>
      <c r="AF339" s="91"/>
      <c r="AG339" s="91"/>
      <c r="AH339" s="19" t="e">
        <f t="shared" si="288"/>
        <v>#N/A</v>
      </c>
      <c r="AI339" s="19" t="str">
        <f t="shared" si="289"/>
        <v>si</v>
      </c>
      <c r="AJ339" s="78" t="e">
        <f t="shared" si="290"/>
        <v>#N/A</v>
      </c>
      <c r="AK339" s="78" t="e">
        <f t="shared" si="311"/>
        <v>#N/A</v>
      </c>
      <c r="AL339" s="19" t="e">
        <f t="shared" si="312"/>
        <v>#N/A</v>
      </c>
      <c r="AM339" s="11" t="e">
        <f t="shared" si="313"/>
        <v>#N/A</v>
      </c>
      <c r="AN339" s="15" t="e">
        <f>INDEX(Foglio2!$R:$S,MATCH(B339,Foglio2!$R:$R,0),2)</f>
        <v>#N/A</v>
      </c>
      <c r="AO339" s="91"/>
      <c r="AP339" s="91"/>
      <c r="AQ339" s="19" t="e">
        <f t="shared" si="291"/>
        <v>#N/A</v>
      </c>
      <c r="AR339" s="19" t="str">
        <f t="shared" si="292"/>
        <v>si</v>
      </c>
      <c r="AS339" s="78" t="e">
        <f t="shared" si="293"/>
        <v>#N/A</v>
      </c>
      <c r="AT339" s="78" t="e">
        <f t="shared" si="294"/>
        <v>#N/A</v>
      </c>
      <c r="AU339" s="11" t="e">
        <f t="shared" si="295"/>
        <v>#N/A</v>
      </c>
      <c r="AV339" s="15" t="e">
        <f>INDEX(Foglio2!$V:$W,MATCH(B339,Foglio2!$V:$V,0),2)</f>
        <v>#N/A</v>
      </c>
      <c r="AW339" s="91"/>
      <c r="AX339" s="91"/>
      <c r="AY339" s="19" t="e">
        <f t="shared" si="296"/>
        <v>#N/A</v>
      </c>
      <c r="AZ339" s="19" t="str">
        <f t="shared" si="297"/>
        <v>si</v>
      </c>
      <c r="BA339" s="78" t="e">
        <f t="shared" si="298"/>
        <v>#N/A</v>
      </c>
      <c r="BB339" s="78" t="e">
        <f t="shared" si="299"/>
        <v>#N/A</v>
      </c>
      <c r="BC339" s="11" t="e">
        <f t="shared" si="300"/>
        <v>#N/A</v>
      </c>
      <c r="BD339" s="15" t="e">
        <f>INDEX(Foglio2!$Z:$AA,MATCH(B339,Foglio2!$Z:$Z,0),2)</f>
        <v>#N/A</v>
      </c>
      <c r="BE339" s="91"/>
      <c r="BF339" s="91"/>
      <c r="BG339" s="19" t="e">
        <f t="shared" si="301"/>
        <v>#N/A</v>
      </c>
      <c r="BH339" s="19" t="str">
        <f t="shared" si="302"/>
        <v>si</v>
      </c>
      <c r="BI339" s="82" t="e">
        <f t="shared" si="319"/>
        <v>#N/A</v>
      </c>
      <c r="BJ339" s="78" t="e">
        <f t="shared" si="320"/>
        <v>#N/A</v>
      </c>
      <c r="BK339" s="78" t="e">
        <f t="shared" si="321"/>
        <v>#N/A</v>
      </c>
      <c r="BL339" s="19" t="e">
        <f t="shared" si="322"/>
        <v>#N/A</v>
      </c>
      <c r="BM339" s="11" t="e">
        <f t="shared" si="314"/>
        <v>#N/A</v>
      </c>
      <c r="BN339" s="15" t="e">
        <f>INDEX(Foglio2!$AC:$AD,MATCH(B339,Foglio2!$AC:$AC,0),2)</f>
        <v>#N/A</v>
      </c>
      <c r="BO339" s="91"/>
      <c r="BP339" s="91"/>
      <c r="BQ339" s="19" t="e">
        <f t="shared" si="303"/>
        <v>#N/A</v>
      </c>
      <c r="BR339" s="19" t="str">
        <f t="shared" si="304"/>
        <v>si</v>
      </c>
      <c r="BS339" s="78" t="e">
        <f t="shared" si="305"/>
        <v>#N/A</v>
      </c>
      <c r="BT339" s="78" t="e">
        <f t="shared" si="306"/>
        <v>#N/A</v>
      </c>
      <c r="BU339" s="11" t="e">
        <f t="shared" si="307"/>
        <v>#N/A</v>
      </c>
      <c r="BV339" s="92"/>
      <c r="BW339" s="92"/>
      <c r="BX339" s="82" t="str" cm="1">
        <f t="array" ref="BX339">_xlfn.IFS('indicatori output 1.2'!BW339=0, "si", OR('Indicatori target 1.2'!K339="err",'Indicatori target 1.2'!L339="err"), "no", AND('indicatori output 1.2'!BW339&gt;0, 'Indicatori target 1.2'!K339&lt;&gt;'Indicatori target 1.2'!L339), "no", AND('indicatori output 1.2'!BW339&gt;0,'Indicatori target 1.2'!K339='Indicatori target 1.2'!L339), "si")</f>
        <v>si</v>
      </c>
      <c r="BY339" s="82" t="str">
        <f t="shared" si="323"/>
        <v>si</v>
      </c>
      <c r="BZ339" s="78">
        <f t="shared" si="324"/>
        <v>0</v>
      </c>
      <c r="CA339" s="78">
        <f t="shared" si="325"/>
        <v>0</v>
      </c>
    </row>
    <row r="340" spans="1:79" x14ac:dyDescent="0.3">
      <c r="A340"/>
      <c r="B340"/>
      <c r="C340" s="10" t="e">
        <f>INDEX(Foglio2!$B:$C,MATCH('indicatori output 1.2'!B340,Foglio2!$B:$B,0),2)</f>
        <v>#N/A</v>
      </c>
      <c r="D340" s="10" t="e">
        <f>INDEX(Foglio4!$C:$D,MATCH('indicatori output 1.2'!B340,Foglio4!$C:$C,0),2)</f>
        <v>#N/A</v>
      </c>
      <c r="E340" s="91"/>
      <c r="F340" s="91"/>
      <c r="G340" s="19" t="e">
        <f t="shared" si="279"/>
        <v>#N/A</v>
      </c>
      <c r="H340" s="19" t="str">
        <f t="shared" si="280"/>
        <v>si</v>
      </c>
      <c r="I340" s="19" t="e">
        <f t="shared" si="315"/>
        <v>#N/A</v>
      </c>
      <c r="J340" s="19" t="e" cm="1">
        <f t="array" ref="J340">_xlfn.IFS(D340=F340,"uguale",D340&lt;F340,"regis maggiore",D340&gt;F340,"regis minore")</f>
        <v>#N/A</v>
      </c>
      <c r="K340" s="78" t="e">
        <f t="shared" si="316"/>
        <v>#N/A</v>
      </c>
      <c r="L340" s="78" t="e">
        <f t="shared" si="317"/>
        <v>#N/A</v>
      </c>
      <c r="M340" s="11" t="e">
        <f t="shared" si="308"/>
        <v>#N/A</v>
      </c>
      <c r="N340" s="15" t="e">
        <f>INDEX(Foglio2!$F:$G,MATCH(B340,Foglio2!$F:$F,0),2)</f>
        <v>#N/A</v>
      </c>
      <c r="O340" s="91"/>
      <c r="P340" s="91"/>
      <c r="Q340" s="19" t="e">
        <f t="shared" si="281"/>
        <v>#N/A</v>
      </c>
      <c r="R340" s="19" t="str" cm="1">
        <f t="array" ref="R340">_xlfn.IFS(P340=0,"si", AND(1&lt;P340, P340&lt;=O340),"si", OR(P340=1, P340&gt;O340),"no")</f>
        <v>si</v>
      </c>
      <c r="S340" s="78" t="e">
        <f t="shared" si="282"/>
        <v>#N/A</v>
      </c>
      <c r="T340" s="78" t="e">
        <f t="shared" si="283"/>
        <v>#N/A</v>
      </c>
      <c r="U340" s="11" t="e">
        <f t="shared" si="284"/>
        <v>#N/A</v>
      </c>
      <c r="V340" s="15" t="e">
        <f>INDEX(Foglio2!$J:$K,MATCH(B340,Foglio2!$J:$J,0),2)</f>
        <v>#N/A</v>
      </c>
      <c r="W340" s="91"/>
      <c r="X340" s="91"/>
      <c r="Y340" s="19" t="e">
        <f t="shared" si="285"/>
        <v>#N/A</v>
      </c>
      <c r="Z340" s="19" t="str">
        <f t="shared" si="286"/>
        <v>si</v>
      </c>
      <c r="AA340" s="78" t="e">
        <f t="shared" si="287"/>
        <v>#N/A</v>
      </c>
      <c r="AB340" s="78" t="e">
        <f t="shared" si="309"/>
        <v>#N/A</v>
      </c>
      <c r="AC340" s="19" t="e">
        <f t="shared" si="318"/>
        <v>#N/A</v>
      </c>
      <c r="AD340" s="11" t="e">
        <f t="shared" si="310"/>
        <v>#N/A</v>
      </c>
      <c r="AE340" s="15" t="e">
        <f>INDEX(Foglio2!$N:$O,MATCH(B340,Foglio2!$N:$N,0),2)</f>
        <v>#N/A</v>
      </c>
      <c r="AF340" s="91"/>
      <c r="AG340" s="91"/>
      <c r="AH340" s="19" t="e">
        <f t="shared" si="288"/>
        <v>#N/A</v>
      </c>
      <c r="AI340" s="19" t="str">
        <f t="shared" si="289"/>
        <v>si</v>
      </c>
      <c r="AJ340" s="78" t="e">
        <f t="shared" si="290"/>
        <v>#N/A</v>
      </c>
      <c r="AK340" s="78" t="e">
        <f t="shared" si="311"/>
        <v>#N/A</v>
      </c>
      <c r="AL340" s="19" t="e">
        <f t="shared" si="312"/>
        <v>#N/A</v>
      </c>
      <c r="AM340" s="11" t="e">
        <f t="shared" si="313"/>
        <v>#N/A</v>
      </c>
      <c r="AN340" s="15" t="e">
        <f>INDEX(Foglio2!$R:$S,MATCH(B340,Foglio2!$R:$R,0),2)</f>
        <v>#N/A</v>
      </c>
      <c r="AO340" s="91"/>
      <c r="AP340" s="91"/>
      <c r="AQ340" s="19" t="e">
        <f t="shared" si="291"/>
        <v>#N/A</v>
      </c>
      <c r="AR340" s="19" t="str">
        <f t="shared" si="292"/>
        <v>si</v>
      </c>
      <c r="AS340" s="78" t="e">
        <f t="shared" si="293"/>
        <v>#N/A</v>
      </c>
      <c r="AT340" s="78" t="e">
        <f t="shared" si="294"/>
        <v>#N/A</v>
      </c>
      <c r="AU340" s="11" t="e">
        <f t="shared" si="295"/>
        <v>#N/A</v>
      </c>
      <c r="AV340" s="15" t="e">
        <f>INDEX(Foglio2!$V:$W,MATCH(B340,Foglio2!$V:$V,0),2)</f>
        <v>#N/A</v>
      </c>
      <c r="AY340" s="19" t="e">
        <f t="shared" si="296"/>
        <v>#N/A</v>
      </c>
      <c r="AZ340" s="19" t="str">
        <f t="shared" si="297"/>
        <v>si</v>
      </c>
      <c r="BA340" s="78" t="e">
        <f t="shared" si="298"/>
        <v>#N/A</v>
      </c>
      <c r="BB340" s="78" t="e">
        <f t="shared" si="299"/>
        <v>#N/A</v>
      </c>
      <c r="BC340" s="11" t="e">
        <f t="shared" si="300"/>
        <v>#N/A</v>
      </c>
      <c r="BD340" s="15" t="e">
        <f>INDEX(Foglio2!$Z:$AA,MATCH(B340,Foglio2!$Z:$Z,0),2)</f>
        <v>#N/A</v>
      </c>
      <c r="BE340" s="91"/>
      <c r="BF340" s="91"/>
      <c r="BG340" s="19" t="e">
        <f t="shared" si="301"/>
        <v>#N/A</v>
      </c>
      <c r="BH340" s="19" t="str">
        <f t="shared" si="302"/>
        <v>si</v>
      </c>
      <c r="BI340" s="82" t="e">
        <f t="shared" si="319"/>
        <v>#N/A</v>
      </c>
      <c r="BJ340" s="78" t="e">
        <f t="shared" si="320"/>
        <v>#N/A</v>
      </c>
      <c r="BK340" s="78" t="e">
        <f t="shared" si="321"/>
        <v>#N/A</v>
      </c>
      <c r="BL340" s="19" t="e">
        <f t="shared" si="322"/>
        <v>#N/A</v>
      </c>
      <c r="BM340" s="11" t="e">
        <f t="shared" si="314"/>
        <v>#N/A</v>
      </c>
      <c r="BN340" s="15" t="e">
        <f>INDEX(Foglio2!$AC:$AD,MATCH(B340,Foglio2!$AC:$AC,0),2)</f>
        <v>#N/A</v>
      </c>
      <c r="BO340" s="91"/>
      <c r="BP340" s="91"/>
      <c r="BQ340" s="19" t="e">
        <f t="shared" si="303"/>
        <v>#N/A</v>
      </c>
      <c r="BR340" s="19" t="str">
        <f t="shared" si="304"/>
        <v>si</v>
      </c>
      <c r="BS340" s="78" t="e">
        <f t="shared" si="305"/>
        <v>#N/A</v>
      </c>
      <c r="BT340" s="78" t="e">
        <f t="shared" si="306"/>
        <v>#N/A</v>
      </c>
      <c r="BU340" s="11" t="e">
        <f t="shared" si="307"/>
        <v>#N/A</v>
      </c>
      <c r="BV340" s="92"/>
      <c r="BW340" s="92"/>
      <c r="BX340" s="82" t="str" cm="1">
        <f t="array" ref="BX340">_xlfn.IFS('indicatori output 1.2'!BW340=0, "si", OR('Indicatori target 1.2'!K340="err",'Indicatori target 1.2'!L340="err"), "no", AND('indicatori output 1.2'!BW340&gt;0, 'Indicatori target 1.2'!K340&lt;&gt;'Indicatori target 1.2'!L340), "no", AND('indicatori output 1.2'!BW340&gt;0,'Indicatori target 1.2'!K340='Indicatori target 1.2'!L340), "si")</f>
        <v>si</v>
      </c>
      <c r="BY340" s="82" t="str">
        <f t="shared" si="323"/>
        <v>si</v>
      </c>
      <c r="BZ340" s="78">
        <f t="shared" si="324"/>
        <v>0</v>
      </c>
      <c r="CA340" s="78">
        <f t="shared" si="325"/>
        <v>0</v>
      </c>
    </row>
    <row r="341" spans="1:79" x14ac:dyDescent="0.3">
      <c r="A341"/>
      <c r="B341"/>
      <c r="C341" s="10" t="e">
        <f>INDEX(Foglio2!$B:$C,MATCH('indicatori output 1.2'!B341,Foglio2!$B:$B,0),2)</f>
        <v>#N/A</v>
      </c>
      <c r="D341" s="10" t="e">
        <f>INDEX(Foglio4!$C:$D,MATCH('indicatori output 1.2'!B341,Foglio4!$C:$C,0),2)</f>
        <v>#N/A</v>
      </c>
      <c r="E341" s="91"/>
      <c r="F341" s="91"/>
      <c r="G341" s="19" t="e">
        <f t="shared" si="279"/>
        <v>#N/A</v>
      </c>
      <c r="H341" s="19" t="str">
        <f t="shared" si="280"/>
        <v>si</v>
      </c>
      <c r="I341" s="19" t="e">
        <f t="shared" si="315"/>
        <v>#N/A</v>
      </c>
      <c r="J341" s="19" t="e" cm="1">
        <f t="array" ref="J341">_xlfn.IFS(D341=F341,"uguale",D341&lt;F341,"regis maggiore",D341&gt;F341,"regis minore")</f>
        <v>#N/A</v>
      </c>
      <c r="K341" s="78" t="e">
        <f t="shared" si="316"/>
        <v>#N/A</v>
      </c>
      <c r="L341" s="78" t="e">
        <f t="shared" si="317"/>
        <v>#N/A</v>
      </c>
      <c r="M341" s="11" t="e">
        <f t="shared" si="308"/>
        <v>#N/A</v>
      </c>
      <c r="N341" s="15" t="e">
        <f>INDEX(Foglio2!$F:$G,MATCH(B341,Foglio2!$F:$F,0),2)</f>
        <v>#N/A</v>
      </c>
      <c r="O341" s="91"/>
      <c r="P341" s="91"/>
      <c r="Q341" s="19" t="e">
        <f t="shared" si="281"/>
        <v>#N/A</v>
      </c>
      <c r="R341" s="19" t="str" cm="1">
        <f t="array" ref="R341">_xlfn.IFS(P341=0,"si", AND(1&lt;P341, P341&lt;=O341),"si", OR(P341=1, P341&gt;O341),"no")</f>
        <v>si</v>
      </c>
      <c r="S341" s="78" t="e">
        <f t="shared" si="282"/>
        <v>#N/A</v>
      </c>
      <c r="T341" s="78" t="e">
        <f t="shared" si="283"/>
        <v>#N/A</v>
      </c>
      <c r="U341" s="11" t="e">
        <f t="shared" si="284"/>
        <v>#N/A</v>
      </c>
      <c r="V341" s="15" t="e">
        <f>INDEX(Foglio2!$J:$K,MATCH(B341,Foglio2!$J:$J,0),2)</f>
        <v>#N/A</v>
      </c>
      <c r="W341" s="91"/>
      <c r="X341" s="91"/>
      <c r="Y341" s="19" t="e">
        <f t="shared" si="285"/>
        <v>#N/A</v>
      </c>
      <c r="Z341" s="19" t="str">
        <f t="shared" si="286"/>
        <v>si</v>
      </c>
      <c r="AA341" s="78" t="e">
        <f t="shared" si="287"/>
        <v>#N/A</v>
      </c>
      <c r="AB341" s="78" t="e">
        <f t="shared" si="309"/>
        <v>#N/A</v>
      </c>
      <c r="AC341" s="19" t="e">
        <f t="shared" si="318"/>
        <v>#N/A</v>
      </c>
      <c r="AD341" s="11" t="e">
        <f t="shared" si="310"/>
        <v>#N/A</v>
      </c>
      <c r="AE341" s="15" t="e">
        <f>INDEX(Foglio2!$N:$O,MATCH(B341,Foglio2!$N:$N,0),2)</f>
        <v>#N/A</v>
      </c>
      <c r="AF341" s="91"/>
      <c r="AG341" s="91"/>
      <c r="AH341" s="19" t="e">
        <f t="shared" si="288"/>
        <v>#N/A</v>
      </c>
      <c r="AI341" s="19" t="str">
        <f t="shared" si="289"/>
        <v>si</v>
      </c>
      <c r="AJ341" s="78" t="e">
        <f t="shared" si="290"/>
        <v>#N/A</v>
      </c>
      <c r="AK341" s="78" t="e">
        <f t="shared" si="311"/>
        <v>#N/A</v>
      </c>
      <c r="AL341" s="19" t="e">
        <f t="shared" si="312"/>
        <v>#N/A</v>
      </c>
      <c r="AM341" s="11" t="e">
        <f t="shared" si="313"/>
        <v>#N/A</v>
      </c>
      <c r="AN341" s="15" t="e">
        <f>INDEX(Foglio2!$R:$S,MATCH(B341,Foglio2!$R:$R,0),2)</f>
        <v>#N/A</v>
      </c>
      <c r="AO341" s="91"/>
      <c r="AP341" s="91"/>
      <c r="AQ341" s="19" t="e">
        <f t="shared" si="291"/>
        <v>#N/A</v>
      </c>
      <c r="AR341" s="19" t="str">
        <f t="shared" si="292"/>
        <v>si</v>
      </c>
      <c r="AS341" s="78" t="e">
        <f t="shared" si="293"/>
        <v>#N/A</v>
      </c>
      <c r="AT341" s="78" t="e">
        <f t="shared" si="294"/>
        <v>#N/A</v>
      </c>
      <c r="AU341" s="11" t="e">
        <f t="shared" si="295"/>
        <v>#N/A</v>
      </c>
      <c r="AV341" s="15" t="e">
        <f>INDEX(Foglio2!$V:$W,MATCH(B341,Foglio2!$V:$V,0),2)</f>
        <v>#N/A</v>
      </c>
      <c r="AW341" s="91"/>
      <c r="AX341" s="91"/>
      <c r="AY341" s="19" t="e">
        <f t="shared" si="296"/>
        <v>#N/A</v>
      </c>
      <c r="AZ341" s="19" t="str">
        <f t="shared" si="297"/>
        <v>si</v>
      </c>
      <c r="BA341" s="78" t="e">
        <f t="shared" si="298"/>
        <v>#N/A</v>
      </c>
      <c r="BB341" s="78" t="e">
        <f t="shared" si="299"/>
        <v>#N/A</v>
      </c>
      <c r="BC341" s="11" t="e">
        <f t="shared" si="300"/>
        <v>#N/A</v>
      </c>
      <c r="BD341" s="15" t="e">
        <f>INDEX(Foglio2!$Z:$AA,MATCH(B341,Foglio2!$Z:$Z,0),2)</f>
        <v>#N/A</v>
      </c>
      <c r="BE341" s="91"/>
      <c r="BF341" s="91"/>
      <c r="BG341" s="19" t="e">
        <f t="shared" si="301"/>
        <v>#N/A</v>
      </c>
      <c r="BH341" s="19" t="str">
        <f t="shared" si="302"/>
        <v>si</v>
      </c>
      <c r="BI341" s="82" t="e">
        <f t="shared" si="319"/>
        <v>#N/A</v>
      </c>
      <c r="BJ341" s="78" t="e">
        <f t="shared" si="320"/>
        <v>#N/A</v>
      </c>
      <c r="BK341" s="78" t="e">
        <f t="shared" si="321"/>
        <v>#N/A</v>
      </c>
      <c r="BL341" s="19" t="e">
        <f t="shared" si="322"/>
        <v>#N/A</v>
      </c>
      <c r="BM341" s="11" t="e">
        <f t="shared" si="314"/>
        <v>#N/A</v>
      </c>
      <c r="BN341" s="15" t="e">
        <f>INDEX(Foglio2!$AC:$AD,MATCH(B341,Foglio2!$AC:$AC,0),2)</f>
        <v>#N/A</v>
      </c>
      <c r="BO341" s="91"/>
      <c r="BP341" s="91"/>
      <c r="BQ341" s="19" t="e">
        <f t="shared" si="303"/>
        <v>#N/A</v>
      </c>
      <c r="BR341" s="19" t="str">
        <f t="shared" si="304"/>
        <v>si</v>
      </c>
      <c r="BS341" s="78" t="e">
        <f t="shared" si="305"/>
        <v>#N/A</v>
      </c>
      <c r="BT341" s="78" t="e">
        <f t="shared" si="306"/>
        <v>#N/A</v>
      </c>
      <c r="BU341" s="11" t="e">
        <f t="shared" si="307"/>
        <v>#N/A</v>
      </c>
      <c r="BV341" s="92"/>
      <c r="BW341" s="92"/>
      <c r="BX341" s="82" t="str" cm="1">
        <f t="array" ref="BX341">_xlfn.IFS('indicatori output 1.2'!BW341=0, "si", OR('Indicatori target 1.2'!K341="err",'Indicatori target 1.2'!L341="err"), "no", AND('indicatori output 1.2'!BW341&gt;0, 'Indicatori target 1.2'!K341&lt;&gt;'Indicatori target 1.2'!L341), "no", AND('indicatori output 1.2'!BW341&gt;0,'Indicatori target 1.2'!K341='Indicatori target 1.2'!L341), "si")</f>
        <v>si</v>
      </c>
      <c r="BY341" s="82" t="str">
        <f t="shared" si="323"/>
        <v>si</v>
      </c>
      <c r="BZ341" s="78">
        <f t="shared" si="324"/>
        <v>0</v>
      </c>
      <c r="CA341" s="78">
        <f t="shared" si="325"/>
        <v>0</v>
      </c>
    </row>
    <row r="342" spans="1:79" x14ac:dyDescent="0.3">
      <c r="A342"/>
      <c r="B342"/>
      <c r="C342" s="10" t="e">
        <f>INDEX(Foglio2!$B:$C,MATCH('indicatori output 1.2'!B342,Foglio2!$B:$B,0),2)</f>
        <v>#N/A</v>
      </c>
      <c r="D342" s="10" t="e">
        <f>INDEX(Foglio4!$C:$D,MATCH('indicatori output 1.2'!B342,Foglio4!$C:$C,0),2)</f>
        <v>#N/A</v>
      </c>
      <c r="E342" s="91"/>
      <c r="F342" s="91"/>
      <c r="G342" s="19" t="e">
        <f t="shared" si="279"/>
        <v>#N/A</v>
      </c>
      <c r="H342" s="19" t="str">
        <f t="shared" si="280"/>
        <v>si</v>
      </c>
      <c r="I342" s="19" t="e">
        <f t="shared" si="315"/>
        <v>#N/A</v>
      </c>
      <c r="J342" s="19" t="e" cm="1">
        <f t="array" ref="J342">_xlfn.IFS(D342=F342,"uguale",D342&lt;F342,"regis maggiore",D342&gt;F342,"regis minore")</f>
        <v>#N/A</v>
      </c>
      <c r="K342" s="78" t="e">
        <f t="shared" si="316"/>
        <v>#N/A</v>
      </c>
      <c r="L342" s="78" t="e">
        <f t="shared" si="317"/>
        <v>#N/A</v>
      </c>
      <c r="M342" s="11" t="e">
        <f t="shared" si="308"/>
        <v>#N/A</v>
      </c>
      <c r="N342" s="15" t="e">
        <f>INDEX(Foglio2!$F:$G,MATCH(B342,Foglio2!$F:$F,0),2)</f>
        <v>#N/A</v>
      </c>
      <c r="O342" s="91"/>
      <c r="P342" s="91"/>
      <c r="Q342" s="19" t="e">
        <f t="shared" si="281"/>
        <v>#N/A</v>
      </c>
      <c r="R342" s="19" t="str" cm="1">
        <f t="array" ref="R342">_xlfn.IFS(P342=0,"si", AND(1&lt;P342, P342&lt;=O342),"si", OR(P342=1, P342&gt;O342),"no")</f>
        <v>si</v>
      </c>
      <c r="S342" s="78" t="e">
        <f t="shared" si="282"/>
        <v>#N/A</v>
      </c>
      <c r="T342" s="78" t="e">
        <f t="shared" si="283"/>
        <v>#N/A</v>
      </c>
      <c r="U342" s="11" t="e">
        <f t="shared" si="284"/>
        <v>#N/A</v>
      </c>
      <c r="V342" s="15" t="e">
        <f>INDEX(Foglio2!$J:$K,MATCH(B342,Foglio2!$J:$J,0),2)</f>
        <v>#N/A</v>
      </c>
      <c r="W342" s="91"/>
      <c r="X342" s="91"/>
      <c r="Y342" s="19" t="e">
        <f t="shared" si="285"/>
        <v>#N/A</v>
      </c>
      <c r="Z342" s="19" t="str">
        <f t="shared" si="286"/>
        <v>si</v>
      </c>
      <c r="AA342" s="78" t="e">
        <f t="shared" si="287"/>
        <v>#N/A</v>
      </c>
      <c r="AB342" s="78" t="e">
        <f t="shared" si="309"/>
        <v>#N/A</v>
      </c>
      <c r="AC342" s="19" t="e">
        <f t="shared" si="318"/>
        <v>#N/A</v>
      </c>
      <c r="AD342" s="11" t="e">
        <f t="shared" si="310"/>
        <v>#N/A</v>
      </c>
      <c r="AE342" s="15" t="e">
        <f>INDEX(Foglio2!$N:$O,MATCH(B342,Foglio2!$N:$N,0),2)</f>
        <v>#N/A</v>
      </c>
      <c r="AF342" s="91"/>
      <c r="AG342" s="91"/>
      <c r="AH342" s="19" t="e">
        <f t="shared" si="288"/>
        <v>#N/A</v>
      </c>
      <c r="AI342" s="19" t="str">
        <f t="shared" si="289"/>
        <v>si</v>
      </c>
      <c r="AJ342" s="78" t="e">
        <f t="shared" si="290"/>
        <v>#N/A</v>
      </c>
      <c r="AK342" s="78" t="e">
        <f t="shared" si="311"/>
        <v>#N/A</v>
      </c>
      <c r="AL342" s="19" t="e">
        <f t="shared" si="312"/>
        <v>#N/A</v>
      </c>
      <c r="AM342" s="11" t="e">
        <f t="shared" si="313"/>
        <v>#N/A</v>
      </c>
      <c r="AN342" s="15" t="e">
        <f>INDEX(Foglio2!$R:$S,MATCH(B342,Foglio2!$R:$R,0),2)</f>
        <v>#N/A</v>
      </c>
      <c r="AO342" s="91"/>
      <c r="AP342" s="91"/>
      <c r="AQ342" s="19" t="e">
        <f t="shared" si="291"/>
        <v>#N/A</v>
      </c>
      <c r="AR342" s="19" t="str">
        <f t="shared" si="292"/>
        <v>si</v>
      </c>
      <c r="AS342" s="78" t="e">
        <f t="shared" si="293"/>
        <v>#N/A</v>
      </c>
      <c r="AT342" s="78" t="e">
        <f t="shared" si="294"/>
        <v>#N/A</v>
      </c>
      <c r="AU342" s="11" t="e">
        <f t="shared" si="295"/>
        <v>#N/A</v>
      </c>
      <c r="AV342" s="15" t="e">
        <f>INDEX(Foglio2!$V:$W,MATCH(B342,Foglio2!$V:$V,0),2)</f>
        <v>#N/A</v>
      </c>
      <c r="AW342" s="91"/>
      <c r="AX342" s="91"/>
      <c r="AY342" s="19" t="e">
        <f t="shared" si="296"/>
        <v>#N/A</v>
      </c>
      <c r="AZ342" s="19" t="str">
        <f t="shared" si="297"/>
        <v>si</v>
      </c>
      <c r="BA342" s="78" t="e">
        <f t="shared" si="298"/>
        <v>#N/A</v>
      </c>
      <c r="BB342" s="78" t="e">
        <f t="shared" si="299"/>
        <v>#N/A</v>
      </c>
      <c r="BC342" s="11" t="e">
        <f t="shared" si="300"/>
        <v>#N/A</v>
      </c>
      <c r="BD342" s="15" t="e">
        <f>INDEX(Foglio2!$Z:$AA,MATCH(B342,Foglio2!$Z:$Z,0),2)</f>
        <v>#N/A</v>
      </c>
      <c r="BE342" s="91"/>
      <c r="BF342" s="91"/>
      <c r="BG342" s="19" t="e">
        <f t="shared" si="301"/>
        <v>#N/A</v>
      </c>
      <c r="BH342" s="19" t="str">
        <f t="shared" si="302"/>
        <v>si</v>
      </c>
      <c r="BI342" s="82" t="e">
        <f t="shared" si="319"/>
        <v>#N/A</v>
      </c>
      <c r="BJ342" s="78" t="e">
        <f t="shared" si="320"/>
        <v>#N/A</v>
      </c>
      <c r="BK342" s="78" t="e">
        <f t="shared" si="321"/>
        <v>#N/A</v>
      </c>
      <c r="BL342" s="19" t="e">
        <f t="shared" si="322"/>
        <v>#N/A</v>
      </c>
      <c r="BM342" s="11" t="e">
        <f t="shared" si="314"/>
        <v>#N/A</v>
      </c>
      <c r="BN342" s="15" t="e">
        <f>INDEX(Foglio2!$AC:$AD,MATCH(B342,Foglio2!$AC:$AC,0),2)</f>
        <v>#N/A</v>
      </c>
      <c r="BO342" s="91"/>
      <c r="BP342" s="91"/>
      <c r="BQ342" s="19" t="e">
        <f t="shared" si="303"/>
        <v>#N/A</v>
      </c>
      <c r="BR342" s="19" t="str">
        <f t="shared" si="304"/>
        <v>si</v>
      </c>
      <c r="BS342" s="78" t="e">
        <f t="shared" si="305"/>
        <v>#N/A</v>
      </c>
      <c r="BT342" s="78" t="e">
        <f t="shared" si="306"/>
        <v>#N/A</v>
      </c>
      <c r="BU342" s="11" t="e">
        <f t="shared" si="307"/>
        <v>#N/A</v>
      </c>
      <c r="BV342" s="92"/>
      <c r="BW342" s="92"/>
      <c r="BX342" s="82" t="str" cm="1">
        <f t="array" ref="BX342">_xlfn.IFS('indicatori output 1.2'!BW342=0, "si", OR('Indicatori target 1.2'!K342="err",'Indicatori target 1.2'!L342="err"), "no", AND('indicatori output 1.2'!BW342&gt;0, 'Indicatori target 1.2'!K342&lt;&gt;'Indicatori target 1.2'!L342), "no", AND('indicatori output 1.2'!BW342&gt;0,'Indicatori target 1.2'!K342='Indicatori target 1.2'!L342), "si")</f>
        <v>si</v>
      </c>
      <c r="BY342" s="82" t="str">
        <f t="shared" si="323"/>
        <v>si</v>
      </c>
      <c r="BZ342" s="78">
        <f t="shared" si="324"/>
        <v>0</v>
      </c>
      <c r="CA342" s="78">
        <f t="shared" si="325"/>
        <v>0</v>
      </c>
    </row>
    <row r="343" spans="1:79" x14ac:dyDescent="0.3">
      <c r="A343"/>
      <c r="B343"/>
      <c r="C343" s="10" t="e">
        <f>INDEX(Foglio2!$B:$C,MATCH('indicatori output 1.2'!B343,Foglio2!$B:$B,0),2)</f>
        <v>#N/A</v>
      </c>
      <c r="D343" s="10" t="e">
        <f>INDEX(Foglio4!$C:$D,MATCH('indicatori output 1.2'!B343,Foglio4!$C:$C,0),2)</f>
        <v>#N/A</v>
      </c>
      <c r="E343" s="91"/>
      <c r="F343" s="91"/>
      <c r="G343" s="19" t="e">
        <f t="shared" si="279"/>
        <v>#N/A</v>
      </c>
      <c r="H343" s="19" t="str">
        <f t="shared" si="280"/>
        <v>si</v>
      </c>
      <c r="I343" s="19" t="e">
        <f t="shared" si="315"/>
        <v>#N/A</v>
      </c>
      <c r="J343" s="19" t="e" cm="1">
        <f t="array" ref="J343">_xlfn.IFS(D343=F343,"uguale",D343&lt;F343,"regis maggiore",D343&gt;F343,"regis minore")</f>
        <v>#N/A</v>
      </c>
      <c r="K343" s="78" t="e">
        <f t="shared" si="316"/>
        <v>#N/A</v>
      </c>
      <c r="L343" s="78" t="e">
        <f t="shared" si="317"/>
        <v>#N/A</v>
      </c>
      <c r="M343" s="11" t="e">
        <f t="shared" si="308"/>
        <v>#N/A</v>
      </c>
      <c r="N343" s="15" t="e">
        <f>INDEX(Foglio2!$F:$G,MATCH(B343,Foglio2!$F:$F,0),2)</f>
        <v>#N/A</v>
      </c>
      <c r="O343" s="91"/>
      <c r="P343" s="91"/>
      <c r="Q343" s="19" t="e">
        <f t="shared" si="281"/>
        <v>#N/A</v>
      </c>
      <c r="R343" s="19" t="str" cm="1">
        <f t="array" ref="R343">_xlfn.IFS(P343=0,"si", AND(1&lt;P343, P343&lt;=O343),"si", OR(P343=1, P343&gt;O343),"no")</f>
        <v>si</v>
      </c>
      <c r="S343" s="78" t="e">
        <f t="shared" si="282"/>
        <v>#N/A</v>
      </c>
      <c r="T343" s="78" t="e">
        <f t="shared" si="283"/>
        <v>#N/A</v>
      </c>
      <c r="U343" s="11" t="e">
        <f t="shared" si="284"/>
        <v>#N/A</v>
      </c>
      <c r="V343" s="15" t="e">
        <f>INDEX(Foglio2!$J:$K,MATCH(B343,Foglio2!$J:$J,0),2)</f>
        <v>#N/A</v>
      </c>
      <c r="W343" s="91"/>
      <c r="X343" s="91"/>
      <c r="Y343" s="19" t="e">
        <f t="shared" si="285"/>
        <v>#N/A</v>
      </c>
      <c r="Z343" s="19" t="str">
        <f t="shared" si="286"/>
        <v>si</v>
      </c>
      <c r="AA343" s="78" t="e">
        <f t="shared" si="287"/>
        <v>#N/A</v>
      </c>
      <c r="AB343" s="78" t="e">
        <f t="shared" si="309"/>
        <v>#N/A</v>
      </c>
      <c r="AC343" s="19" t="e">
        <f t="shared" si="318"/>
        <v>#N/A</v>
      </c>
      <c r="AD343" s="11" t="e">
        <f t="shared" si="310"/>
        <v>#N/A</v>
      </c>
      <c r="AE343" s="15" t="e">
        <f>INDEX(Foglio2!$N:$O,MATCH(B343,Foglio2!$N:$N,0),2)</f>
        <v>#N/A</v>
      </c>
      <c r="AF343" s="91"/>
      <c r="AG343" s="91"/>
      <c r="AH343" s="19" t="e">
        <f t="shared" si="288"/>
        <v>#N/A</v>
      </c>
      <c r="AI343" s="19" t="str">
        <f t="shared" si="289"/>
        <v>si</v>
      </c>
      <c r="AJ343" s="78" t="e">
        <f t="shared" si="290"/>
        <v>#N/A</v>
      </c>
      <c r="AK343" s="78" t="e">
        <f t="shared" si="311"/>
        <v>#N/A</v>
      </c>
      <c r="AL343" s="19" t="e">
        <f t="shared" si="312"/>
        <v>#N/A</v>
      </c>
      <c r="AM343" s="11" t="e">
        <f t="shared" si="313"/>
        <v>#N/A</v>
      </c>
      <c r="AN343" s="15" t="e">
        <f>INDEX(Foglio2!$R:$S,MATCH(B343,Foglio2!$R:$R,0),2)</f>
        <v>#N/A</v>
      </c>
      <c r="AO343" s="91"/>
      <c r="AP343" s="91"/>
      <c r="AQ343" s="19" t="e">
        <f t="shared" si="291"/>
        <v>#N/A</v>
      </c>
      <c r="AR343" s="19" t="str">
        <f t="shared" si="292"/>
        <v>si</v>
      </c>
      <c r="AS343" s="78" t="e">
        <f t="shared" si="293"/>
        <v>#N/A</v>
      </c>
      <c r="AT343" s="78" t="e">
        <f t="shared" si="294"/>
        <v>#N/A</v>
      </c>
      <c r="AU343" s="11" t="e">
        <f t="shared" si="295"/>
        <v>#N/A</v>
      </c>
      <c r="AV343" s="15" t="e">
        <f>INDEX(Foglio2!$V:$W,MATCH(B343,Foglio2!$V:$V,0),2)</f>
        <v>#N/A</v>
      </c>
      <c r="AW343" s="91"/>
      <c r="AX343" s="91"/>
      <c r="AY343" s="19" t="e">
        <f t="shared" si="296"/>
        <v>#N/A</v>
      </c>
      <c r="AZ343" s="19" t="str">
        <f t="shared" si="297"/>
        <v>si</v>
      </c>
      <c r="BA343" s="78" t="e">
        <f t="shared" si="298"/>
        <v>#N/A</v>
      </c>
      <c r="BB343" s="78" t="e">
        <f t="shared" si="299"/>
        <v>#N/A</v>
      </c>
      <c r="BC343" s="11" t="e">
        <f t="shared" si="300"/>
        <v>#N/A</v>
      </c>
      <c r="BD343" s="15" t="e">
        <f>INDEX(Foglio2!$Z:$AA,MATCH(B343,Foglio2!$Z:$Z,0),2)</f>
        <v>#N/A</v>
      </c>
      <c r="BE343" s="91"/>
      <c r="BF343" s="91"/>
      <c r="BG343" s="19" t="e">
        <f t="shared" si="301"/>
        <v>#N/A</v>
      </c>
      <c r="BH343" s="19" t="str">
        <f t="shared" si="302"/>
        <v>si</v>
      </c>
      <c r="BI343" s="82" t="e">
        <f t="shared" si="319"/>
        <v>#N/A</v>
      </c>
      <c r="BJ343" s="78" t="e">
        <f t="shared" si="320"/>
        <v>#N/A</v>
      </c>
      <c r="BK343" s="78" t="e">
        <f t="shared" si="321"/>
        <v>#N/A</v>
      </c>
      <c r="BL343" s="19" t="e">
        <f t="shared" si="322"/>
        <v>#N/A</v>
      </c>
      <c r="BM343" s="11" t="e">
        <f t="shared" si="314"/>
        <v>#N/A</v>
      </c>
      <c r="BN343" s="15" t="e">
        <f>INDEX(Foglio2!$AC:$AD,MATCH(B343,Foglio2!$AC:$AC,0),2)</f>
        <v>#N/A</v>
      </c>
      <c r="BO343" s="91"/>
      <c r="BP343" s="91"/>
      <c r="BQ343" s="19" t="e">
        <f t="shared" si="303"/>
        <v>#N/A</v>
      </c>
      <c r="BR343" s="19" t="str">
        <f t="shared" si="304"/>
        <v>si</v>
      </c>
      <c r="BS343" s="78" t="e">
        <f t="shared" si="305"/>
        <v>#N/A</v>
      </c>
      <c r="BT343" s="78" t="e">
        <f t="shared" si="306"/>
        <v>#N/A</v>
      </c>
      <c r="BU343" s="11" t="e">
        <f t="shared" si="307"/>
        <v>#N/A</v>
      </c>
      <c r="BV343" s="92"/>
      <c r="BW343" s="92"/>
      <c r="BX343" s="82" t="str" cm="1">
        <f t="array" ref="BX343">_xlfn.IFS('indicatori output 1.2'!BW343=0, "si", OR('Indicatori target 1.2'!K343="err",'Indicatori target 1.2'!L343="err"), "no", AND('indicatori output 1.2'!BW343&gt;0, 'Indicatori target 1.2'!K343&lt;&gt;'Indicatori target 1.2'!L343), "no", AND('indicatori output 1.2'!BW343&gt;0,'Indicatori target 1.2'!K343='Indicatori target 1.2'!L343), "si")</f>
        <v>si</v>
      </c>
      <c r="BY343" s="82" t="str">
        <f t="shared" si="323"/>
        <v>si</v>
      </c>
      <c r="BZ343" s="78">
        <f t="shared" si="324"/>
        <v>0</v>
      </c>
      <c r="CA343" s="78">
        <f t="shared" si="325"/>
        <v>0</v>
      </c>
    </row>
    <row r="344" spans="1:79" x14ac:dyDescent="0.3">
      <c r="A344"/>
      <c r="B344"/>
      <c r="C344" s="10" t="e">
        <f>INDEX(Foglio2!$B:$C,MATCH('indicatori output 1.2'!B344,Foglio2!$B:$B,0),2)</f>
        <v>#N/A</v>
      </c>
      <c r="D344" s="10" t="e">
        <f>INDEX(Foglio4!$C:$D,MATCH('indicatori output 1.2'!B344,Foglio4!$C:$C,0),2)</f>
        <v>#N/A</v>
      </c>
      <c r="E344" s="91"/>
      <c r="F344" s="91"/>
      <c r="G344" s="19" t="e">
        <f t="shared" si="279"/>
        <v>#N/A</v>
      </c>
      <c r="H344" s="19" t="str">
        <f t="shared" si="280"/>
        <v>si</v>
      </c>
      <c r="I344" s="19" t="e">
        <f t="shared" si="315"/>
        <v>#N/A</v>
      </c>
      <c r="J344" s="19" t="e" cm="1">
        <f t="array" ref="J344">_xlfn.IFS(D344=F344,"uguale",D344&lt;F344,"regis maggiore",D344&gt;F344,"regis minore")</f>
        <v>#N/A</v>
      </c>
      <c r="K344" s="78" t="e">
        <f t="shared" si="316"/>
        <v>#N/A</v>
      </c>
      <c r="L344" s="78" t="e">
        <f t="shared" si="317"/>
        <v>#N/A</v>
      </c>
      <c r="M344" s="11" t="e">
        <f t="shared" si="308"/>
        <v>#N/A</v>
      </c>
      <c r="N344" s="15" t="e">
        <f>INDEX(Foglio2!$F:$G,MATCH(B344,Foglio2!$F:$F,0),2)</f>
        <v>#N/A</v>
      </c>
      <c r="Q344" s="19" t="e">
        <f t="shared" si="281"/>
        <v>#N/A</v>
      </c>
      <c r="R344" s="19" t="str" cm="1">
        <f t="array" ref="R344">_xlfn.IFS(P344=0,"si", AND(1&lt;P344, P344&lt;=O344),"si", OR(P344=1, P344&gt;O344),"no")</f>
        <v>si</v>
      </c>
      <c r="S344" s="78" t="e">
        <f t="shared" si="282"/>
        <v>#N/A</v>
      </c>
      <c r="T344" s="78" t="e">
        <f t="shared" si="283"/>
        <v>#N/A</v>
      </c>
      <c r="U344" s="11" t="e">
        <f t="shared" si="284"/>
        <v>#N/A</v>
      </c>
      <c r="V344" s="15" t="e">
        <f>INDEX(Foglio2!$J:$K,MATCH(B344,Foglio2!$J:$J,0),2)</f>
        <v>#N/A</v>
      </c>
      <c r="Y344" s="19" t="e">
        <f t="shared" si="285"/>
        <v>#N/A</v>
      </c>
      <c r="Z344" s="19" t="str">
        <f t="shared" si="286"/>
        <v>si</v>
      </c>
      <c r="AA344" s="78" t="e">
        <f t="shared" si="287"/>
        <v>#N/A</v>
      </c>
      <c r="AB344" s="78" t="e">
        <f t="shared" si="309"/>
        <v>#N/A</v>
      </c>
      <c r="AC344" s="19" t="e">
        <f t="shared" si="318"/>
        <v>#N/A</v>
      </c>
      <c r="AD344" s="11" t="e">
        <f t="shared" si="310"/>
        <v>#N/A</v>
      </c>
      <c r="AE344" s="15" t="e">
        <f>INDEX(Foglio2!$N:$O,MATCH(B344,Foglio2!$N:$N,0),2)</f>
        <v>#N/A</v>
      </c>
      <c r="AF344" s="91"/>
      <c r="AG344" s="91"/>
      <c r="AH344" s="19" t="e">
        <f t="shared" si="288"/>
        <v>#N/A</v>
      </c>
      <c r="AI344" s="19" t="str">
        <f t="shared" si="289"/>
        <v>si</v>
      </c>
      <c r="AJ344" s="78" t="e">
        <f t="shared" si="290"/>
        <v>#N/A</v>
      </c>
      <c r="AK344" s="78" t="e">
        <f t="shared" si="311"/>
        <v>#N/A</v>
      </c>
      <c r="AL344" s="19" t="e">
        <f t="shared" si="312"/>
        <v>#N/A</v>
      </c>
      <c r="AM344" s="11" t="e">
        <f t="shared" si="313"/>
        <v>#N/A</v>
      </c>
      <c r="AN344" s="15" t="e">
        <f>INDEX(Foglio2!$R:$S,MATCH(B344,Foglio2!$R:$R,0),2)</f>
        <v>#N/A</v>
      </c>
      <c r="AO344" s="91"/>
      <c r="AP344" s="91"/>
      <c r="AQ344" s="19" t="e">
        <f t="shared" si="291"/>
        <v>#N/A</v>
      </c>
      <c r="AR344" s="19" t="str">
        <f t="shared" si="292"/>
        <v>si</v>
      </c>
      <c r="AS344" s="78" t="e">
        <f t="shared" si="293"/>
        <v>#N/A</v>
      </c>
      <c r="AT344" s="78" t="e">
        <f t="shared" si="294"/>
        <v>#N/A</v>
      </c>
      <c r="AU344" s="11" t="e">
        <f t="shared" si="295"/>
        <v>#N/A</v>
      </c>
      <c r="AV344" s="15" t="e">
        <f>INDEX(Foglio2!$V:$W,MATCH(B344,Foglio2!$V:$V,0),2)</f>
        <v>#N/A</v>
      </c>
      <c r="AY344" s="19" t="e">
        <f t="shared" si="296"/>
        <v>#N/A</v>
      </c>
      <c r="AZ344" s="19" t="str">
        <f t="shared" si="297"/>
        <v>si</v>
      </c>
      <c r="BA344" s="78" t="e">
        <f t="shared" si="298"/>
        <v>#N/A</v>
      </c>
      <c r="BB344" s="78" t="e">
        <f t="shared" si="299"/>
        <v>#N/A</v>
      </c>
      <c r="BC344" s="11" t="e">
        <f t="shared" si="300"/>
        <v>#N/A</v>
      </c>
      <c r="BD344" s="15" t="e">
        <f>INDEX(Foglio2!$Z:$AA,MATCH(B344,Foglio2!$Z:$Z,0),2)</f>
        <v>#N/A</v>
      </c>
      <c r="BE344" s="91"/>
      <c r="BF344" s="91"/>
      <c r="BG344" s="19" t="e">
        <f t="shared" si="301"/>
        <v>#N/A</v>
      </c>
      <c r="BH344" s="19" t="str">
        <f t="shared" si="302"/>
        <v>si</v>
      </c>
      <c r="BI344" s="82" t="e">
        <f t="shared" si="319"/>
        <v>#N/A</v>
      </c>
      <c r="BJ344" s="78" t="e">
        <f t="shared" si="320"/>
        <v>#N/A</v>
      </c>
      <c r="BK344" s="78" t="e">
        <f t="shared" si="321"/>
        <v>#N/A</v>
      </c>
      <c r="BL344" s="19" t="e">
        <f t="shared" si="322"/>
        <v>#N/A</v>
      </c>
      <c r="BM344" s="11" t="e">
        <f t="shared" si="314"/>
        <v>#N/A</v>
      </c>
      <c r="BN344" s="15" t="e">
        <f>INDEX(Foglio2!$AC:$AD,MATCH(B344,Foglio2!$AC:$AC,0),2)</f>
        <v>#N/A</v>
      </c>
      <c r="BO344" s="91"/>
      <c r="BP344" s="91"/>
      <c r="BQ344" s="19" t="e">
        <f t="shared" si="303"/>
        <v>#N/A</v>
      </c>
      <c r="BR344" s="19" t="str">
        <f t="shared" si="304"/>
        <v>si</v>
      </c>
      <c r="BS344" s="78" t="e">
        <f t="shared" si="305"/>
        <v>#N/A</v>
      </c>
      <c r="BT344" s="78" t="e">
        <f t="shared" si="306"/>
        <v>#N/A</v>
      </c>
      <c r="BU344" s="11" t="e">
        <f t="shared" si="307"/>
        <v>#N/A</v>
      </c>
      <c r="BV344" s="92"/>
      <c r="BW344" s="92"/>
      <c r="BX344" s="82" t="str" cm="1">
        <f t="array" ref="BX344">_xlfn.IFS('indicatori output 1.2'!BW344=0, "si", OR('Indicatori target 1.2'!K344="err",'Indicatori target 1.2'!L344="err"), "no", AND('indicatori output 1.2'!BW344&gt;0, 'Indicatori target 1.2'!K344&lt;&gt;'Indicatori target 1.2'!L344), "no", AND('indicatori output 1.2'!BW344&gt;0,'Indicatori target 1.2'!K344='Indicatori target 1.2'!L344), "si")</f>
        <v>si</v>
      </c>
      <c r="BY344" s="82" t="str">
        <f t="shared" si="323"/>
        <v>si</v>
      </c>
      <c r="BZ344" s="78">
        <f t="shared" si="324"/>
        <v>0</v>
      </c>
      <c r="CA344" s="78">
        <f t="shared" si="325"/>
        <v>0</v>
      </c>
    </row>
    <row r="345" spans="1:79" x14ac:dyDescent="0.3">
      <c r="A345"/>
      <c r="B345"/>
      <c r="C345" s="10" t="e">
        <f>INDEX(Foglio2!$B:$C,MATCH('indicatori output 1.2'!B345,Foglio2!$B:$B,0),2)</f>
        <v>#N/A</v>
      </c>
      <c r="D345" s="10" t="e">
        <f>INDEX(Foglio4!$C:$D,MATCH('indicatori output 1.2'!B345,Foglio4!$C:$C,0),2)</f>
        <v>#N/A</v>
      </c>
      <c r="E345" s="91"/>
      <c r="F345" s="91"/>
      <c r="G345" s="19" t="e">
        <f t="shared" si="279"/>
        <v>#N/A</v>
      </c>
      <c r="H345" s="19" t="str">
        <f t="shared" si="280"/>
        <v>si</v>
      </c>
      <c r="I345" s="19" t="e">
        <f t="shared" si="315"/>
        <v>#N/A</v>
      </c>
      <c r="J345" s="19" t="e" cm="1">
        <f t="array" ref="J345">_xlfn.IFS(D345=F345,"uguale",D345&lt;F345,"regis maggiore",D345&gt;F345,"regis minore")</f>
        <v>#N/A</v>
      </c>
      <c r="K345" s="78" t="e">
        <f t="shared" si="316"/>
        <v>#N/A</v>
      </c>
      <c r="L345" s="78" t="e">
        <f t="shared" si="317"/>
        <v>#N/A</v>
      </c>
      <c r="M345" s="11" t="e">
        <f t="shared" si="308"/>
        <v>#N/A</v>
      </c>
      <c r="N345" s="15" t="e">
        <f>INDEX(Foglio2!$F:$G,MATCH(B345,Foglio2!$F:$F,0),2)</f>
        <v>#N/A</v>
      </c>
      <c r="O345" s="91"/>
      <c r="P345" s="91"/>
      <c r="Q345" s="19" t="e">
        <f t="shared" si="281"/>
        <v>#N/A</v>
      </c>
      <c r="R345" s="19" t="str" cm="1">
        <f t="array" ref="R345">_xlfn.IFS(P345=0,"si", AND(1&lt;P345, P345&lt;=O345),"si", OR(P345=1, P345&gt;O345),"no")</f>
        <v>si</v>
      </c>
      <c r="S345" s="78" t="e">
        <f t="shared" si="282"/>
        <v>#N/A</v>
      </c>
      <c r="T345" s="78" t="e">
        <f t="shared" si="283"/>
        <v>#N/A</v>
      </c>
      <c r="U345" s="11" t="e">
        <f t="shared" si="284"/>
        <v>#N/A</v>
      </c>
      <c r="V345" s="15" t="e">
        <f>INDEX(Foglio2!$J:$K,MATCH(B345,Foglio2!$J:$J,0),2)</f>
        <v>#N/A</v>
      </c>
      <c r="W345" s="91"/>
      <c r="X345" s="91"/>
      <c r="Y345" s="19" t="e">
        <f t="shared" si="285"/>
        <v>#N/A</v>
      </c>
      <c r="Z345" s="19" t="str">
        <f t="shared" si="286"/>
        <v>si</v>
      </c>
      <c r="AA345" s="78" t="e">
        <f t="shared" si="287"/>
        <v>#N/A</v>
      </c>
      <c r="AB345" s="78" t="e">
        <f t="shared" si="309"/>
        <v>#N/A</v>
      </c>
      <c r="AC345" s="19" t="e">
        <f t="shared" si="318"/>
        <v>#N/A</v>
      </c>
      <c r="AD345" s="11" t="e">
        <f t="shared" si="310"/>
        <v>#N/A</v>
      </c>
      <c r="AE345" s="15" t="e">
        <f>INDEX(Foglio2!$N:$O,MATCH(B345,Foglio2!$N:$N,0),2)</f>
        <v>#N/A</v>
      </c>
      <c r="AF345" s="91"/>
      <c r="AG345" s="91"/>
      <c r="AH345" s="19" t="e">
        <f t="shared" si="288"/>
        <v>#N/A</v>
      </c>
      <c r="AI345" s="19" t="str">
        <f t="shared" si="289"/>
        <v>si</v>
      </c>
      <c r="AJ345" s="78" t="e">
        <f t="shared" si="290"/>
        <v>#N/A</v>
      </c>
      <c r="AK345" s="78" t="e">
        <f t="shared" si="311"/>
        <v>#N/A</v>
      </c>
      <c r="AL345" s="19" t="e">
        <f t="shared" si="312"/>
        <v>#N/A</v>
      </c>
      <c r="AM345" s="11" t="e">
        <f t="shared" si="313"/>
        <v>#N/A</v>
      </c>
      <c r="AN345" s="15" t="e">
        <f>INDEX(Foglio2!$R:$S,MATCH(B345,Foglio2!$R:$R,0),2)</f>
        <v>#N/A</v>
      </c>
      <c r="AO345" s="91"/>
      <c r="AP345" s="91"/>
      <c r="AQ345" s="19" t="e">
        <f t="shared" si="291"/>
        <v>#N/A</v>
      </c>
      <c r="AR345" s="19" t="str">
        <f t="shared" si="292"/>
        <v>si</v>
      </c>
      <c r="AS345" s="78" t="e">
        <f t="shared" si="293"/>
        <v>#N/A</v>
      </c>
      <c r="AT345" s="78" t="e">
        <f t="shared" si="294"/>
        <v>#N/A</v>
      </c>
      <c r="AU345" s="11" t="e">
        <f t="shared" si="295"/>
        <v>#N/A</v>
      </c>
      <c r="AV345" s="15" t="e">
        <f>INDEX(Foglio2!$V:$W,MATCH(B345,Foglio2!$V:$V,0),2)</f>
        <v>#N/A</v>
      </c>
      <c r="AW345" s="91"/>
      <c r="AX345" s="91"/>
      <c r="AY345" s="19" t="e">
        <f t="shared" si="296"/>
        <v>#N/A</v>
      </c>
      <c r="AZ345" s="19" t="str">
        <f t="shared" si="297"/>
        <v>si</v>
      </c>
      <c r="BA345" s="78" t="e">
        <f t="shared" si="298"/>
        <v>#N/A</v>
      </c>
      <c r="BB345" s="78" t="e">
        <f t="shared" si="299"/>
        <v>#N/A</v>
      </c>
      <c r="BC345" s="11" t="e">
        <f t="shared" si="300"/>
        <v>#N/A</v>
      </c>
      <c r="BD345" s="15" t="e">
        <f>INDEX(Foglio2!$Z:$AA,MATCH(B345,Foglio2!$Z:$Z,0),2)</f>
        <v>#N/A</v>
      </c>
      <c r="BE345" s="91"/>
      <c r="BF345" s="91"/>
      <c r="BG345" s="19" t="e">
        <f t="shared" si="301"/>
        <v>#N/A</v>
      </c>
      <c r="BH345" s="19" t="str">
        <f t="shared" si="302"/>
        <v>si</v>
      </c>
      <c r="BI345" s="82" t="e">
        <f t="shared" si="319"/>
        <v>#N/A</v>
      </c>
      <c r="BJ345" s="78" t="e">
        <f t="shared" si="320"/>
        <v>#N/A</v>
      </c>
      <c r="BK345" s="78" t="e">
        <f t="shared" si="321"/>
        <v>#N/A</v>
      </c>
      <c r="BL345" s="19" t="e">
        <f t="shared" si="322"/>
        <v>#N/A</v>
      </c>
      <c r="BM345" s="11" t="e">
        <f t="shared" si="314"/>
        <v>#N/A</v>
      </c>
      <c r="BN345" s="15" t="e">
        <f>INDEX(Foglio2!$AC:$AD,MATCH(B345,Foglio2!$AC:$AC,0),2)</f>
        <v>#N/A</v>
      </c>
      <c r="BO345" s="91"/>
      <c r="BP345" s="91"/>
      <c r="BQ345" s="19" t="e">
        <f t="shared" si="303"/>
        <v>#N/A</v>
      </c>
      <c r="BR345" s="19" t="str">
        <f t="shared" si="304"/>
        <v>si</v>
      </c>
      <c r="BS345" s="78" t="e">
        <f t="shared" si="305"/>
        <v>#N/A</v>
      </c>
      <c r="BT345" s="78" t="e">
        <f t="shared" si="306"/>
        <v>#N/A</v>
      </c>
      <c r="BU345" s="11" t="e">
        <f t="shared" si="307"/>
        <v>#N/A</v>
      </c>
      <c r="BV345" s="92"/>
      <c r="BW345" s="92"/>
      <c r="BX345" s="82" t="str" cm="1">
        <f t="array" ref="BX345">_xlfn.IFS('indicatori output 1.2'!BW345=0, "si", OR('Indicatori target 1.2'!K345="err",'Indicatori target 1.2'!L345="err"), "no", AND('indicatori output 1.2'!BW345&gt;0, 'Indicatori target 1.2'!K345&lt;&gt;'Indicatori target 1.2'!L345), "no", AND('indicatori output 1.2'!BW345&gt;0,'Indicatori target 1.2'!K345='Indicatori target 1.2'!L345), "si")</f>
        <v>si</v>
      </c>
      <c r="BY345" s="82" t="str">
        <f t="shared" si="323"/>
        <v>si</v>
      </c>
      <c r="BZ345" s="78">
        <f t="shared" si="324"/>
        <v>0</v>
      </c>
      <c r="CA345" s="78">
        <f t="shared" si="325"/>
        <v>0</v>
      </c>
    </row>
    <row r="346" spans="1:79" x14ac:dyDescent="0.3">
      <c r="A346"/>
      <c r="B346"/>
      <c r="C346" s="10" t="e">
        <f>INDEX(Foglio2!$B:$C,MATCH('indicatori output 1.2'!B346,Foglio2!$B:$B,0),2)</f>
        <v>#N/A</v>
      </c>
      <c r="D346" s="10" t="e">
        <f>INDEX(Foglio4!$C:$D,MATCH('indicatori output 1.2'!B346,Foglio4!$C:$C,0),2)</f>
        <v>#N/A</v>
      </c>
      <c r="E346" s="91"/>
      <c r="F346" s="91"/>
      <c r="G346" s="19" t="e">
        <f t="shared" si="279"/>
        <v>#N/A</v>
      </c>
      <c r="H346" s="19" t="str">
        <f t="shared" si="280"/>
        <v>si</v>
      </c>
      <c r="I346" s="19" t="e">
        <f t="shared" si="315"/>
        <v>#N/A</v>
      </c>
      <c r="J346" s="19" t="e" cm="1">
        <f t="array" ref="J346">_xlfn.IFS(D346=F346,"uguale",D346&lt;F346,"regis maggiore",D346&gt;F346,"regis minore")</f>
        <v>#N/A</v>
      </c>
      <c r="K346" s="78" t="e">
        <f t="shared" si="316"/>
        <v>#N/A</v>
      </c>
      <c r="L346" s="78" t="e">
        <f t="shared" si="317"/>
        <v>#N/A</v>
      </c>
      <c r="M346" s="11" t="e">
        <f t="shared" si="308"/>
        <v>#N/A</v>
      </c>
      <c r="N346" s="15" t="e">
        <f>INDEX(Foglio2!$F:$G,MATCH(B346,Foglio2!$F:$F,0),2)</f>
        <v>#N/A</v>
      </c>
      <c r="Q346" s="19" t="e">
        <f t="shared" si="281"/>
        <v>#N/A</v>
      </c>
      <c r="R346" s="19" t="str" cm="1">
        <f t="array" ref="R346">_xlfn.IFS(P346=0,"si", AND(1&lt;P346, P346&lt;=O346),"si", OR(P346=1, P346&gt;O346),"no")</f>
        <v>si</v>
      </c>
      <c r="S346" s="78" t="e">
        <f t="shared" si="282"/>
        <v>#N/A</v>
      </c>
      <c r="T346" s="78" t="e">
        <f t="shared" si="283"/>
        <v>#N/A</v>
      </c>
      <c r="U346" s="11" t="e">
        <f t="shared" si="284"/>
        <v>#N/A</v>
      </c>
      <c r="V346" s="15" t="e">
        <f>INDEX(Foglio2!$J:$K,MATCH(B346,Foglio2!$J:$J,0),2)</f>
        <v>#N/A</v>
      </c>
      <c r="W346" s="91"/>
      <c r="X346" s="91"/>
      <c r="Y346" s="19" t="e">
        <f t="shared" si="285"/>
        <v>#N/A</v>
      </c>
      <c r="Z346" s="19" t="str">
        <f t="shared" si="286"/>
        <v>si</v>
      </c>
      <c r="AA346" s="78" t="e">
        <f t="shared" si="287"/>
        <v>#N/A</v>
      </c>
      <c r="AB346" s="78" t="e">
        <f t="shared" si="309"/>
        <v>#N/A</v>
      </c>
      <c r="AC346" s="19" t="e">
        <f t="shared" si="318"/>
        <v>#N/A</v>
      </c>
      <c r="AD346" s="11" t="e">
        <f t="shared" si="310"/>
        <v>#N/A</v>
      </c>
      <c r="AE346" s="15" t="e">
        <f>INDEX(Foglio2!$N:$O,MATCH(B346,Foglio2!$N:$N,0),2)</f>
        <v>#N/A</v>
      </c>
      <c r="AF346" s="91"/>
      <c r="AG346" s="91"/>
      <c r="AH346" s="19" t="e">
        <f t="shared" si="288"/>
        <v>#N/A</v>
      </c>
      <c r="AI346" s="19" t="str">
        <f t="shared" si="289"/>
        <v>si</v>
      </c>
      <c r="AJ346" s="78" t="e">
        <f t="shared" si="290"/>
        <v>#N/A</v>
      </c>
      <c r="AK346" s="78" t="e">
        <f t="shared" si="311"/>
        <v>#N/A</v>
      </c>
      <c r="AL346" s="19" t="e">
        <f t="shared" si="312"/>
        <v>#N/A</v>
      </c>
      <c r="AM346" s="11" t="e">
        <f t="shared" si="313"/>
        <v>#N/A</v>
      </c>
      <c r="AN346" s="15" t="e">
        <f>INDEX(Foglio2!$R:$S,MATCH(B346,Foglio2!$R:$R,0),2)</f>
        <v>#N/A</v>
      </c>
      <c r="AO346" s="91"/>
      <c r="AP346" s="91"/>
      <c r="AQ346" s="19" t="e">
        <f t="shared" si="291"/>
        <v>#N/A</v>
      </c>
      <c r="AR346" s="19" t="str">
        <f t="shared" si="292"/>
        <v>si</v>
      </c>
      <c r="AS346" s="78" t="e">
        <f t="shared" si="293"/>
        <v>#N/A</v>
      </c>
      <c r="AT346" s="78" t="e">
        <f t="shared" si="294"/>
        <v>#N/A</v>
      </c>
      <c r="AU346" s="11" t="e">
        <f t="shared" si="295"/>
        <v>#N/A</v>
      </c>
      <c r="AV346" s="15" t="e">
        <f>INDEX(Foglio2!$V:$W,MATCH(B346,Foglio2!$V:$V,0),2)</f>
        <v>#N/A</v>
      </c>
      <c r="AW346" s="91"/>
      <c r="AX346" s="91"/>
      <c r="AY346" s="19" t="e">
        <f t="shared" si="296"/>
        <v>#N/A</v>
      </c>
      <c r="AZ346" s="19" t="str">
        <f t="shared" si="297"/>
        <v>si</v>
      </c>
      <c r="BA346" s="78" t="e">
        <f t="shared" si="298"/>
        <v>#N/A</v>
      </c>
      <c r="BB346" s="78" t="e">
        <f t="shared" si="299"/>
        <v>#N/A</v>
      </c>
      <c r="BC346" s="11" t="e">
        <f t="shared" si="300"/>
        <v>#N/A</v>
      </c>
      <c r="BD346" s="15" t="e">
        <f>INDEX(Foglio2!$Z:$AA,MATCH(B346,Foglio2!$Z:$Z,0),2)</f>
        <v>#N/A</v>
      </c>
      <c r="BE346" s="91"/>
      <c r="BF346" s="91"/>
      <c r="BG346" s="19" t="e">
        <f t="shared" si="301"/>
        <v>#N/A</v>
      </c>
      <c r="BH346" s="19" t="str">
        <f t="shared" si="302"/>
        <v>si</v>
      </c>
      <c r="BI346" s="82" t="e">
        <f t="shared" si="319"/>
        <v>#N/A</v>
      </c>
      <c r="BJ346" s="78" t="e">
        <f t="shared" si="320"/>
        <v>#N/A</v>
      </c>
      <c r="BK346" s="78" t="e">
        <f t="shared" si="321"/>
        <v>#N/A</v>
      </c>
      <c r="BL346" s="19" t="e">
        <f t="shared" si="322"/>
        <v>#N/A</v>
      </c>
      <c r="BM346" s="11" t="e">
        <f t="shared" si="314"/>
        <v>#N/A</v>
      </c>
      <c r="BN346" s="15" t="e">
        <f>INDEX(Foglio2!$AC:$AD,MATCH(B346,Foglio2!$AC:$AC,0),2)</f>
        <v>#N/A</v>
      </c>
      <c r="BO346" s="91"/>
      <c r="BP346" s="91"/>
      <c r="BQ346" s="19" t="e">
        <f t="shared" si="303"/>
        <v>#N/A</v>
      </c>
      <c r="BR346" s="19" t="str">
        <f t="shared" si="304"/>
        <v>si</v>
      </c>
      <c r="BS346" s="78" t="e">
        <f t="shared" si="305"/>
        <v>#N/A</v>
      </c>
      <c r="BT346" s="78" t="e">
        <f t="shared" si="306"/>
        <v>#N/A</v>
      </c>
      <c r="BU346" s="11" t="e">
        <f t="shared" si="307"/>
        <v>#N/A</v>
      </c>
      <c r="BV346" s="92"/>
      <c r="BW346" s="92"/>
      <c r="BX346" s="82" t="str" cm="1">
        <f t="array" ref="BX346">_xlfn.IFS('indicatori output 1.2'!BW346=0, "si", OR('Indicatori target 1.2'!K346="err",'Indicatori target 1.2'!L346="err"), "no", AND('indicatori output 1.2'!BW346&gt;0, 'Indicatori target 1.2'!K346&lt;&gt;'Indicatori target 1.2'!L346), "no", AND('indicatori output 1.2'!BW346&gt;0,'Indicatori target 1.2'!K346='Indicatori target 1.2'!L346), "si")</f>
        <v>si</v>
      </c>
      <c r="BY346" s="82" t="str">
        <f t="shared" si="323"/>
        <v>si</v>
      </c>
      <c r="BZ346" s="78">
        <f t="shared" si="324"/>
        <v>0</v>
      </c>
      <c r="CA346" s="78">
        <f t="shared" si="325"/>
        <v>0</v>
      </c>
    </row>
    <row r="347" spans="1:79" x14ac:dyDescent="0.3">
      <c r="A347"/>
      <c r="B347"/>
      <c r="C347" s="10" t="e">
        <f>INDEX(Foglio2!$B:$C,MATCH('indicatori output 1.2'!B347,Foglio2!$B:$B,0),2)</f>
        <v>#N/A</v>
      </c>
      <c r="D347" s="10" t="e">
        <f>INDEX(Foglio4!$C:$D,MATCH('indicatori output 1.2'!B347,Foglio4!$C:$C,0),2)</f>
        <v>#N/A</v>
      </c>
      <c r="E347" s="91"/>
      <c r="F347" s="91"/>
      <c r="G347" s="19" t="e">
        <f t="shared" si="279"/>
        <v>#N/A</v>
      </c>
      <c r="H347" s="19" t="str">
        <f t="shared" si="280"/>
        <v>si</v>
      </c>
      <c r="I347" s="19" t="e">
        <f t="shared" si="315"/>
        <v>#N/A</v>
      </c>
      <c r="J347" s="19" t="e" cm="1">
        <f t="array" ref="J347">_xlfn.IFS(D347=F347,"uguale",D347&lt;F347,"regis maggiore",D347&gt;F347,"regis minore")</f>
        <v>#N/A</v>
      </c>
      <c r="K347" s="78" t="e">
        <f t="shared" si="316"/>
        <v>#N/A</v>
      </c>
      <c r="L347" s="78" t="e">
        <f t="shared" si="317"/>
        <v>#N/A</v>
      </c>
      <c r="M347" s="11" t="e">
        <f t="shared" si="308"/>
        <v>#N/A</v>
      </c>
      <c r="N347" s="15" t="e">
        <f>INDEX(Foglio2!$F:$G,MATCH(B347,Foglio2!$F:$F,0),2)</f>
        <v>#N/A</v>
      </c>
      <c r="Q347" s="19" t="e">
        <f t="shared" si="281"/>
        <v>#N/A</v>
      </c>
      <c r="R347" s="19" t="str" cm="1">
        <f t="array" ref="R347">_xlfn.IFS(P347=0,"si", AND(1&lt;P347, P347&lt;=O347),"si", OR(P347=1, P347&gt;O347),"no")</f>
        <v>si</v>
      </c>
      <c r="S347" s="78" t="e">
        <f t="shared" si="282"/>
        <v>#N/A</v>
      </c>
      <c r="T347" s="78" t="e">
        <f t="shared" si="283"/>
        <v>#N/A</v>
      </c>
      <c r="U347" s="11" t="e">
        <f t="shared" si="284"/>
        <v>#N/A</v>
      </c>
      <c r="V347" s="15" t="e">
        <f>INDEX(Foglio2!$J:$K,MATCH(B347,Foglio2!$J:$J,0),2)</f>
        <v>#N/A</v>
      </c>
      <c r="Y347" s="19" t="e">
        <f t="shared" si="285"/>
        <v>#N/A</v>
      </c>
      <c r="Z347" s="19" t="str">
        <f t="shared" si="286"/>
        <v>si</v>
      </c>
      <c r="AA347" s="78" t="e">
        <f t="shared" si="287"/>
        <v>#N/A</v>
      </c>
      <c r="AB347" s="78" t="e">
        <f t="shared" si="309"/>
        <v>#N/A</v>
      </c>
      <c r="AC347" s="19" t="e">
        <f t="shared" si="318"/>
        <v>#N/A</v>
      </c>
      <c r="AD347" s="11" t="e">
        <f t="shared" si="310"/>
        <v>#N/A</v>
      </c>
      <c r="AE347" s="15" t="e">
        <f>INDEX(Foglio2!$N:$O,MATCH(B347,Foglio2!$N:$N,0),2)</f>
        <v>#N/A</v>
      </c>
      <c r="AF347" s="91"/>
      <c r="AG347" s="91"/>
      <c r="AH347" s="19" t="e">
        <f t="shared" si="288"/>
        <v>#N/A</v>
      </c>
      <c r="AI347" s="19" t="str">
        <f t="shared" si="289"/>
        <v>si</v>
      </c>
      <c r="AJ347" s="78" t="e">
        <f t="shared" si="290"/>
        <v>#N/A</v>
      </c>
      <c r="AK347" s="78" t="e">
        <f t="shared" si="311"/>
        <v>#N/A</v>
      </c>
      <c r="AL347" s="19" t="e">
        <f t="shared" si="312"/>
        <v>#N/A</v>
      </c>
      <c r="AM347" s="11" t="e">
        <f t="shared" si="313"/>
        <v>#N/A</v>
      </c>
      <c r="AN347" s="15" t="e">
        <f>INDEX(Foglio2!$R:$S,MATCH(B347,Foglio2!$R:$R,0),2)</f>
        <v>#N/A</v>
      </c>
      <c r="AO347" s="91"/>
      <c r="AP347" s="91"/>
      <c r="AQ347" s="19" t="e">
        <f t="shared" si="291"/>
        <v>#N/A</v>
      </c>
      <c r="AR347" s="19" t="str">
        <f t="shared" si="292"/>
        <v>si</v>
      </c>
      <c r="AS347" s="78" t="e">
        <f t="shared" si="293"/>
        <v>#N/A</v>
      </c>
      <c r="AT347" s="78" t="e">
        <f t="shared" si="294"/>
        <v>#N/A</v>
      </c>
      <c r="AU347" s="11" t="e">
        <f t="shared" si="295"/>
        <v>#N/A</v>
      </c>
      <c r="AV347" s="15" t="e">
        <f>INDEX(Foglio2!$V:$W,MATCH(B347,Foglio2!$V:$V,0),2)</f>
        <v>#N/A</v>
      </c>
      <c r="AW347" s="91"/>
      <c r="AX347" s="91"/>
      <c r="AY347" s="19" t="e">
        <f t="shared" si="296"/>
        <v>#N/A</v>
      </c>
      <c r="AZ347" s="19" t="str">
        <f t="shared" si="297"/>
        <v>si</v>
      </c>
      <c r="BA347" s="78" t="e">
        <f t="shared" si="298"/>
        <v>#N/A</v>
      </c>
      <c r="BB347" s="78" t="e">
        <f t="shared" si="299"/>
        <v>#N/A</v>
      </c>
      <c r="BC347" s="11" t="e">
        <f t="shared" si="300"/>
        <v>#N/A</v>
      </c>
      <c r="BD347" s="15" t="e">
        <f>INDEX(Foglio2!$Z:$AA,MATCH(B347,Foglio2!$Z:$Z,0),2)</f>
        <v>#N/A</v>
      </c>
      <c r="BE347" s="91"/>
      <c r="BF347" s="91"/>
      <c r="BG347" s="19" t="e">
        <f t="shared" si="301"/>
        <v>#N/A</v>
      </c>
      <c r="BH347" s="19" t="str">
        <f t="shared" si="302"/>
        <v>si</v>
      </c>
      <c r="BI347" s="82" t="e">
        <f t="shared" si="319"/>
        <v>#N/A</v>
      </c>
      <c r="BJ347" s="78" t="e">
        <f t="shared" si="320"/>
        <v>#N/A</v>
      </c>
      <c r="BK347" s="78" t="e">
        <f t="shared" si="321"/>
        <v>#N/A</v>
      </c>
      <c r="BL347" s="19" t="e">
        <f t="shared" si="322"/>
        <v>#N/A</v>
      </c>
      <c r="BM347" s="11" t="e">
        <f t="shared" si="314"/>
        <v>#N/A</v>
      </c>
      <c r="BN347" s="15" t="e">
        <f>INDEX(Foglio2!$AC:$AD,MATCH(B347,Foglio2!$AC:$AC,0),2)</f>
        <v>#N/A</v>
      </c>
      <c r="BO347" s="91"/>
      <c r="BP347" s="91"/>
      <c r="BQ347" s="19" t="e">
        <f t="shared" si="303"/>
        <v>#N/A</v>
      </c>
      <c r="BR347" s="19" t="str">
        <f t="shared" si="304"/>
        <v>si</v>
      </c>
      <c r="BS347" s="78" t="e">
        <f t="shared" si="305"/>
        <v>#N/A</v>
      </c>
      <c r="BT347" s="78" t="e">
        <f t="shared" si="306"/>
        <v>#N/A</v>
      </c>
      <c r="BU347" s="11" t="e">
        <f t="shared" si="307"/>
        <v>#N/A</v>
      </c>
      <c r="BV347" s="92"/>
      <c r="BW347" s="92"/>
      <c r="BX347" s="82" t="str" cm="1">
        <f t="array" ref="BX347">_xlfn.IFS('indicatori output 1.2'!BW347=0, "si", OR('Indicatori target 1.2'!K347="err",'Indicatori target 1.2'!L347="err"), "no", AND('indicatori output 1.2'!BW347&gt;0, 'Indicatori target 1.2'!K347&lt;&gt;'Indicatori target 1.2'!L347), "no", AND('indicatori output 1.2'!BW347&gt;0,'Indicatori target 1.2'!K347='Indicatori target 1.2'!L347), "si")</f>
        <v>si</v>
      </c>
      <c r="BY347" s="82" t="str">
        <f t="shared" si="323"/>
        <v>si</v>
      </c>
      <c r="BZ347" s="78">
        <f t="shared" si="324"/>
        <v>0</v>
      </c>
      <c r="CA347" s="78">
        <f t="shared" si="325"/>
        <v>0</v>
      </c>
    </row>
    <row r="348" spans="1:79" x14ac:dyDescent="0.3">
      <c r="A348"/>
      <c r="B348"/>
      <c r="C348" s="10" t="e">
        <f>INDEX(Foglio2!$B:$C,MATCH('indicatori output 1.2'!B348,Foglio2!$B:$B,0),2)</f>
        <v>#N/A</v>
      </c>
      <c r="D348" s="10" t="e">
        <f>INDEX(Foglio4!$C:$D,MATCH('indicatori output 1.2'!B348,Foglio4!$C:$C,0),2)</f>
        <v>#N/A</v>
      </c>
      <c r="E348" s="91"/>
      <c r="F348" s="91"/>
      <c r="G348" s="19" t="e">
        <f t="shared" si="279"/>
        <v>#N/A</v>
      </c>
      <c r="H348" s="19" t="str">
        <f t="shared" si="280"/>
        <v>si</v>
      </c>
      <c r="I348" s="19" t="e">
        <f t="shared" si="315"/>
        <v>#N/A</v>
      </c>
      <c r="J348" s="19" t="e" cm="1">
        <f t="array" ref="J348">_xlfn.IFS(D348=F348,"uguale",D348&lt;F348,"regis maggiore",D348&gt;F348,"regis minore")</f>
        <v>#N/A</v>
      </c>
      <c r="K348" s="78" t="e">
        <f t="shared" si="316"/>
        <v>#N/A</v>
      </c>
      <c r="L348" s="78" t="e">
        <f t="shared" si="317"/>
        <v>#N/A</v>
      </c>
      <c r="M348" s="11" t="e">
        <f t="shared" si="308"/>
        <v>#N/A</v>
      </c>
      <c r="N348" s="15" t="e">
        <f>INDEX(Foglio2!$F:$G,MATCH(B348,Foglio2!$F:$F,0),2)</f>
        <v>#N/A</v>
      </c>
      <c r="Q348" s="19" t="e">
        <f t="shared" si="281"/>
        <v>#N/A</v>
      </c>
      <c r="R348" s="19" t="str" cm="1">
        <f t="array" ref="R348">_xlfn.IFS(P348=0,"si", AND(1&lt;P348, P348&lt;=O348),"si", OR(P348=1, P348&gt;O348),"no")</f>
        <v>si</v>
      </c>
      <c r="S348" s="78" t="e">
        <f t="shared" si="282"/>
        <v>#N/A</v>
      </c>
      <c r="T348" s="78" t="e">
        <f t="shared" si="283"/>
        <v>#N/A</v>
      </c>
      <c r="U348" s="11" t="e">
        <f t="shared" si="284"/>
        <v>#N/A</v>
      </c>
      <c r="V348" s="15" t="e">
        <f>INDEX(Foglio2!$J:$K,MATCH(B348,Foglio2!$J:$J,0),2)</f>
        <v>#N/A</v>
      </c>
      <c r="W348" s="91"/>
      <c r="X348" s="91"/>
      <c r="Y348" s="19" t="e">
        <f t="shared" si="285"/>
        <v>#N/A</v>
      </c>
      <c r="Z348" s="19" t="str">
        <f t="shared" si="286"/>
        <v>si</v>
      </c>
      <c r="AA348" s="78" t="e">
        <f t="shared" si="287"/>
        <v>#N/A</v>
      </c>
      <c r="AB348" s="78" t="e">
        <f t="shared" si="309"/>
        <v>#N/A</v>
      </c>
      <c r="AC348" s="19" t="e">
        <f t="shared" si="318"/>
        <v>#N/A</v>
      </c>
      <c r="AD348" s="11" t="e">
        <f t="shared" si="310"/>
        <v>#N/A</v>
      </c>
      <c r="AE348" s="15" t="e">
        <f>INDEX(Foglio2!$N:$O,MATCH(B348,Foglio2!$N:$N,0),2)</f>
        <v>#N/A</v>
      </c>
      <c r="AF348" s="91"/>
      <c r="AG348" s="91"/>
      <c r="AH348" s="19" t="e">
        <f t="shared" si="288"/>
        <v>#N/A</v>
      </c>
      <c r="AI348" s="19" t="str">
        <f t="shared" si="289"/>
        <v>si</v>
      </c>
      <c r="AJ348" s="78" t="e">
        <f t="shared" si="290"/>
        <v>#N/A</v>
      </c>
      <c r="AK348" s="78" t="e">
        <f t="shared" si="311"/>
        <v>#N/A</v>
      </c>
      <c r="AL348" s="19" t="e">
        <f t="shared" si="312"/>
        <v>#N/A</v>
      </c>
      <c r="AM348" s="11" t="e">
        <f t="shared" si="313"/>
        <v>#N/A</v>
      </c>
      <c r="AN348" s="15" t="e">
        <f>INDEX(Foglio2!$R:$S,MATCH(B348,Foglio2!$R:$R,0),2)</f>
        <v>#N/A</v>
      </c>
      <c r="AO348" s="91"/>
      <c r="AP348" s="91"/>
      <c r="AQ348" s="19" t="e">
        <f t="shared" si="291"/>
        <v>#N/A</v>
      </c>
      <c r="AR348" s="19" t="str">
        <f t="shared" si="292"/>
        <v>si</v>
      </c>
      <c r="AS348" s="78" t="e">
        <f t="shared" si="293"/>
        <v>#N/A</v>
      </c>
      <c r="AT348" s="78" t="e">
        <f t="shared" si="294"/>
        <v>#N/A</v>
      </c>
      <c r="AU348" s="11" t="e">
        <f t="shared" si="295"/>
        <v>#N/A</v>
      </c>
      <c r="AV348" s="15" t="e">
        <f>INDEX(Foglio2!$V:$W,MATCH(B348,Foglio2!$V:$V,0),2)</f>
        <v>#N/A</v>
      </c>
      <c r="AW348" s="91"/>
      <c r="AX348" s="91"/>
      <c r="AY348" s="19" t="e">
        <f t="shared" si="296"/>
        <v>#N/A</v>
      </c>
      <c r="AZ348" s="19" t="str">
        <f t="shared" si="297"/>
        <v>si</v>
      </c>
      <c r="BA348" s="78" t="e">
        <f t="shared" si="298"/>
        <v>#N/A</v>
      </c>
      <c r="BB348" s="78" t="e">
        <f t="shared" si="299"/>
        <v>#N/A</v>
      </c>
      <c r="BC348" s="11" t="e">
        <f t="shared" si="300"/>
        <v>#N/A</v>
      </c>
      <c r="BD348" s="15" t="e">
        <f>INDEX(Foglio2!$Z:$AA,MATCH(B348,Foglio2!$Z:$Z,0),2)</f>
        <v>#N/A</v>
      </c>
      <c r="BE348" s="91"/>
      <c r="BF348" s="91"/>
      <c r="BG348" s="19" t="e">
        <f t="shared" si="301"/>
        <v>#N/A</v>
      </c>
      <c r="BH348" s="19" t="str">
        <f t="shared" si="302"/>
        <v>si</v>
      </c>
      <c r="BI348" s="82" t="e">
        <f t="shared" si="319"/>
        <v>#N/A</v>
      </c>
      <c r="BJ348" s="78" t="e">
        <f t="shared" si="320"/>
        <v>#N/A</v>
      </c>
      <c r="BK348" s="78" t="e">
        <f t="shared" si="321"/>
        <v>#N/A</v>
      </c>
      <c r="BL348" s="19" t="e">
        <f t="shared" si="322"/>
        <v>#N/A</v>
      </c>
      <c r="BM348" s="11" t="e">
        <f t="shared" si="314"/>
        <v>#N/A</v>
      </c>
      <c r="BN348" s="15" t="e">
        <f>INDEX(Foglio2!$AC:$AD,MATCH(B348,Foglio2!$AC:$AC,0),2)</f>
        <v>#N/A</v>
      </c>
      <c r="BO348" s="91"/>
      <c r="BP348" s="91"/>
      <c r="BQ348" s="19" t="e">
        <f t="shared" si="303"/>
        <v>#N/A</v>
      </c>
      <c r="BR348" s="19" t="str">
        <f t="shared" si="304"/>
        <v>si</v>
      </c>
      <c r="BS348" s="78" t="e">
        <f t="shared" si="305"/>
        <v>#N/A</v>
      </c>
      <c r="BT348" s="78" t="e">
        <f t="shared" si="306"/>
        <v>#N/A</v>
      </c>
      <c r="BU348" s="11" t="e">
        <f t="shared" si="307"/>
        <v>#N/A</v>
      </c>
      <c r="BV348" s="92"/>
      <c r="BW348" s="92"/>
      <c r="BX348" s="82" t="str" cm="1">
        <f t="array" ref="BX348">_xlfn.IFS('indicatori output 1.2'!BW348=0, "si", OR('Indicatori target 1.2'!K348="err",'Indicatori target 1.2'!L348="err"), "no", AND('indicatori output 1.2'!BW348&gt;0, 'Indicatori target 1.2'!K348&lt;&gt;'Indicatori target 1.2'!L348), "no", AND('indicatori output 1.2'!BW348&gt;0,'Indicatori target 1.2'!K348='Indicatori target 1.2'!L348), "si")</f>
        <v>si</v>
      </c>
      <c r="BY348" s="82" t="str">
        <f t="shared" si="323"/>
        <v>si</v>
      </c>
      <c r="BZ348" s="78">
        <f t="shared" si="324"/>
        <v>0</v>
      </c>
      <c r="CA348" s="78">
        <f t="shared" si="325"/>
        <v>0</v>
      </c>
    </row>
    <row r="349" spans="1:79" x14ac:dyDescent="0.3">
      <c r="A349"/>
      <c r="B349"/>
      <c r="C349" s="10" t="e">
        <f>INDEX(Foglio2!$B:$C,MATCH('indicatori output 1.2'!B349,Foglio2!$B:$B,0),2)</f>
        <v>#N/A</v>
      </c>
      <c r="D349" s="10" t="e">
        <f>INDEX(Foglio4!$C:$D,MATCH('indicatori output 1.2'!B349,Foglio4!$C:$C,0),2)</f>
        <v>#N/A</v>
      </c>
      <c r="E349" s="91"/>
      <c r="F349" s="91"/>
      <c r="G349" s="19" t="e">
        <f t="shared" si="279"/>
        <v>#N/A</v>
      </c>
      <c r="H349" s="19" t="str">
        <f t="shared" si="280"/>
        <v>si</v>
      </c>
      <c r="I349" s="19" t="e">
        <f t="shared" si="315"/>
        <v>#N/A</v>
      </c>
      <c r="J349" s="19" t="e" cm="1">
        <f t="array" ref="J349">_xlfn.IFS(D349=F349,"uguale",D349&lt;F349,"regis maggiore",D349&gt;F349,"regis minore")</f>
        <v>#N/A</v>
      </c>
      <c r="K349" s="78" t="e">
        <f t="shared" si="316"/>
        <v>#N/A</v>
      </c>
      <c r="L349" s="78" t="e">
        <f t="shared" si="317"/>
        <v>#N/A</v>
      </c>
      <c r="M349" s="11" t="e">
        <f t="shared" si="308"/>
        <v>#N/A</v>
      </c>
      <c r="N349" s="15" t="e">
        <f>INDEX(Foglio2!$F:$G,MATCH(B349,Foglio2!$F:$F,0),2)</f>
        <v>#N/A</v>
      </c>
      <c r="O349" s="91"/>
      <c r="P349" s="91"/>
      <c r="Q349" s="19" t="e">
        <f t="shared" si="281"/>
        <v>#N/A</v>
      </c>
      <c r="R349" s="19" t="str" cm="1">
        <f t="array" ref="R349">_xlfn.IFS(P349=0,"si", AND(1&lt;P349, P349&lt;=O349),"si", OR(P349=1, P349&gt;O349),"no")</f>
        <v>si</v>
      </c>
      <c r="S349" s="78" t="e">
        <f t="shared" si="282"/>
        <v>#N/A</v>
      </c>
      <c r="T349" s="78" t="e">
        <f t="shared" si="283"/>
        <v>#N/A</v>
      </c>
      <c r="U349" s="11" t="e">
        <f t="shared" si="284"/>
        <v>#N/A</v>
      </c>
      <c r="V349" s="15" t="e">
        <f>INDEX(Foglio2!$J:$K,MATCH(B349,Foglio2!$J:$J,0),2)</f>
        <v>#N/A</v>
      </c>
      <c r="W349" s="91"/>
      <c r="X349" s="91"/>
      <c r="Y349" s="19" t="e">
        <f t="shared" si="285"/>
        <v>#N/A</v>
      </c>
      <c r="Z349" s="19" t="str">
        <f t="shared" si="286"/>
        <v>si</v>
      </c>
      <c r="AA349" s="78" t="e">
        <f t="shared" si="287"/>
        <v>#N/A</v>
      </c>
      <c r="AB349" s="78" t="e">
        <f t="shared" si="309"/>
        <v>#N/A</v>
      </c>
      <c r="AC349" s="19" t="e">
        <f t="shared" si="318"/>
        <v>#N/A</v>
      </c>
      <c r="AD349" s="11" t="e">
        <f t="shared" si="310"/>
        <v>#N/A</v>
      </c>
      <c r="AE349" s="15" t="e">
        <f>INDEX(Foglio2!$N:$O,MATCH(B349,Foglio2!$N:$N,0),2)</f>
        <v>#N/A</v>
      </c>
      <c r="AF349" s="91"/>
      <c r="AG349" s="91"/>
      <c r="AH349" s="19" t="e">
        <f t="shared" si="288"/>
        <v>#N/A</v>
      </c>
      <c r="AI349" s="19" t="str">
        <f t="shared" si="289"/>
        <v>si</v>
      </c>
      <c r="AJ349" s="78" t="e">
        <f t="shared" si="290"/>
        <v>#N/A</v>
      </c>
      <c r="AK349" s="78" t="e">
        <f t="shared" si="311"/>
        <v>#N/A</v>
      </c>
      <c r="AL349" s="19" t="e">
        <f t="shared" si="312"/>
        <v>#N/A</v>
      </c>
      <c r="AM349" s="11" t="e">
        <f t="shared" si="313"/>
        <v>#N/A</v>
      </c>
      <c r="AN349" s="15" t="e">
        <f>INDEX(Foglio2!$R:$S,MATCH(B349,Foglio2!$R:$R,0),2)</f>
        <v>#N/A</v>
      </c>
      <c r="AO349" s="91"/>
      <c r="AP349" s="91"/>
      <c r="AQ349" s="19" t="e">
        <f t="shared" si="291"/>
        <v>#N/A</v>
      </c>
      <c r="AR349" s="19" t="str">
        <f t="shared" si="292"/>
        <v>si</v>
      </c>
      <c r="AS349" s="78" t="e">
        <f t="shared" si="293"/>
        <v>#N/A</v>
      </c>
      <c r="AT349" s="78" t="e">
        <f t="shared" si="294"/>
        <v>#N/A</v>
      </c>
      <c r="AU349" s="11" t="e">
        <f t="shared" si="295"/>
        <v>#N/A</v>
      </c>
      <c r="AV349" s="15" t="e">
        <f>INDEX(Foglio2!$V:$W,MATCH(B349,Foglio2!$V:$V,0),2)</f>
        <v>#N/A</v>
      </c>
      <c r="AW349" s="91"/>
      <c r="AX349" s="91"/>
      <c r="AY349" s="19" t="e">
        <f t="shared" si="296"/>
        <v>#N/A</v>
      </c>
      <c r="AZ349" s="19" t="str">
        <f t="shared" si="297"/>
        <v>si</v>
      </c>
      <c r="BA349" s="78" t="e">
        <f t="shared" si="298"/>
        <v>#N/A</v>
      </c>
      <c r="BB349" s="78" t="e">
        <f t="shared" si="299"/>
        <v>#N/A</v>
      </c>
      <c r="BC349" s="11" t="e">
        <f t="shared" si="300"/>
        <v>#N/A</v>
      </c>
      <c r="BD349" s="15" t="e">
        <f>INDEX(Foglio2!$Z:$AA,MATCH(B349,Foglio2!$Z:$Z,0),2)</f>
        <v>#N/A</v>
      </c>
      <c r="BE349" s="91"/>
      <c r="BF349" s="91"/>
      <c r="BG349" s="19" t="e">
        <f t="shared" si="301"/>
        <v>#N/A</v>
      </c>
      <c r="BH349" s="19" t="str">
        <f t="shared" si="302"/>
        <v>si</v>
      </c>
      <c r="BI349" s="82" t="e">
        <f t="shared" si="319"/>
        <v>#N/A</v>
      </c>
      <c r="BJ349" s="78" t="e">
        <f t="shared" si="320"/>
        <v>#N/A</v>
      </c>
      <c r="BK349" s="78" t="e">
        <f t="shared" si="321"/>
        <v>#N/A</v>
      </c>
      <c r="BL349" s="19" t="e">
        <f t="shared" si="322"/>
        <v>#N/A</v>
      </c>
      <c r="BM349" s="11" t="e">
        <f t="shared" si="314"/>
        <v>#N/A</v>
      </c>
      <c r="BN349" s="15" t="e">
        <f>INDEX(Foglio2!$AC:$AD,MATCH(B349,Foglio2!$AC:$AC,0),2)</f>
        <v>#N/A</v>
      </c>
      <c r="BO349" s="91"/>
      <c r="BP349" s="91"/>
      <c r="BQ349" s="19" t="e">
        <f t="shared" si="303"/>
        <v>#N/A</v>
      </c>
      <c r="BR349" s="19" t="str">
        <f t="shared" si="304"/>
        <v>si</v>
      </c>
      <c r="BS349" s="78" t="e">
        <f t="shared" si="305"/>
        <v>#N/A</v>
      </c>
      <c r="BT349" s="78" t="e">
        <f t="shared" si="306"/>
        <v>#N/A</v>
      </c>
      <c r="BU349" s="11" t="e">
        <f t="shared" si="307"/>
        <v>#N/A</v>
      </c>
      <c r="BV349" s="92"/>
      <c r="BW349" s="92"/>
      <c r="BX349" s="82" t="str" cm="1">
        <f t="array" ref="BX349">_xlfn.IFS('indicatori output 1.2'!BW349=0, "si", OR('Indicatori target 1.2'!K349="err",'Indicatori target 1.2'!L349="err"), "no", AND('indicatori output 1.2'!BW349&gt;0, 'Indicatori target 1.2'!K349&lt;&gt;'Indicatori target 1.2'!L349), "no", AND('indicatori output 1.2'!BW349&gt;0,'Indicatori target 1.2'!K349='Indicatori target 1.2'!L349), "si")</f>
        <v>si</v>
      </c>
      <c r="BY349" s="82" t="str">
        <f t="shared" si="323"/>
        <v>si</v>
      </c>
      <c r="BZ349" s="78">
        <f t="shared" si="324"/>
        <v>0</v>
      </c>
      <c r="CA349" s="78">
        <f t="shared" si="325"/>
        <v>0</v>
      </c>
    </row>
    <row r="350" spans="1:79" x14ac:dyDescent="0.3">
      <c r="A350"/>
      <c r="B350"/>
      <c r="C350" s="10" t="e">
        <f>INDEX(Foglio2!$B:$C,MATCH('indicatori output 1.2'!B350,Foglio2!$B:$B,0),2)</f>
        <v>#N/A</v>
      </c>
      <c r="D350" s="10" t="e">
        <f>INDEX(Foglio4!$C:$D,MATCH('indicatori output 1.2'!B350,Foglio4!$C:$C,0),2)</f>
        <v>#N/A</v>
      </c>
      <c r="E350" s="91"/>
      <c r="F350" s="91"/>
      <c r="G350" s="19" t="e">
        <f t="shared" si="279"/>
        <v>#N/A</v>
      </c>
      <c r="H350" s="19" t="str">
        <f t="shared" si="280"/>
        <v>si</v>
      </c>
      <c r="I350" s="19" t="e">
        <f t="shared" si="315"/>
        <v>#N/A</v>
      </c>
      <c r="J350" s="19" t="e" cm="1">
        <f t="array" ref="J350">_xlfn.IFS(D350=F350,"uguale",D350&lt;F350,"regis maggiore",D350&gt;F350,"regis minore")</f>
        <v>#N/A</v>
      </c>
      <c r="K350" s="78" t="e">
        <f t="shared" si="316"/>
        <v>#N/A</v>
      </c>
      <c r="L350" s="78" t="e">
        <f t="shared" si="317"/>
        <v>#N/A</v>
      </c>
      <c r="M350" s="11" t="e">
        <f t="shared" si="308"/>
        <v>#N/A</v>
      </c>
      <c r="N350" s="15" t="e">
        <f>INDEX(Foglio2!$F:$G,MATCH(B350,Foglio2!$F:$F,0),2)</f>
        <v>#N/A</v>
      </c>
      <c r="O350" s="91"/>
      <c r="P350" s="91"/>
      <c r="Q350" s="19" t="e">
        <f t="shared" si="281"/>
        <v>#N/A</v>
      </c>
      <c r="R350" s="19" t="str" cm="1">
        <f t="array" ref="R350">_xlfn.IFS(P350=0,"si", AND(1&lt;P350, P350&lt;=O350),"si", OR(P350=1, P350&gt;O350),"no")</f>
        <v>si</v>
      </c>
      <c r="S350" s="78" t="e">
        <f t="shared" si="282"/>
        <v>#N/A</v>
      </c>
      <c r="T350" s="78" t="e">
        <f t="shared" si="283"/>
        <v>#N/A</v>
      </c>
      <c r="U350" s="11" t="e">
        <f t="shared" si="284"/>
        <v>#N/A</v>
      </c>
      <c r="V350" s="15" t="e">
        <f>INDEX(Foglio2!$J:$K,MATCH(B350,Foglio2!$J:$J,0),2)</f>
        <v>#N/A</v>
      </c>
      <c r="W350" s="91"/>
      <c r="X350" s="91"/>
      <c r="Y350" s="19" t="e">
        <f t="shared" si="285"/>
        <v>#N/A</v>
      </c>
      <c r="Z350" s="19" t="str">
        <f t="shared" si="286"/>
        <v>si</v>
      </c>
      <c r="AA350" s="78" t="e">
        <f t="shared" si="287"/>
        <v>#N/A</v>
      </c>
      <c r="AB350" s="78" t="e">
        <f t="shared" si="309"/>
        <v>#N/A</v>
      </c>
      <c r="AC350" s="19" t="e">
        <f t="shared" si="318"/>
        <v>#N/A</v>
      </c>
      <c r="AD350" s="11" t="e">
        <f t="shared" si="310"/>
        <v>#N/A</v>
      </c>
      <c r="AE350" s="15" t="e">
        <f>INDEX(Foglio2!$N:$O,MATCH(B350,Foglio2!$N:$N,0),2)</f>
        <v>#N/A</v>
      </c>
      <c r="AF350" s="91"/>
      <c r="AG350" s="91"/>
      <c r="AH350" s="19" t="e">
        <f t="shared" si="288"/>
        <v>#N/A</v>
      </c>
      <c r="AI350" s="19" t="str">
        <f t="shared" si="289"/>
        <v>si</v>
      </c>
      <c r="AJ350" s="78" t="e">
        <f t="shared" si="290"/>
        <v>#N/A</v>
      </c>
      <c r="AK350" s="78" t="e">
        <f t="shared" si="311"/>
        <v>#N/A</v>
      </c>
      <c r="AL350" s="19" t="e">
        <f t="shared" si="312"/>
        <v>#N/A</v>
      </c>
      <c r="AM350" s="11" t="e">
        <f t="shared" si="313"/>
        <v>#N/A</v>
      </c>
      <c r="AN350" s="15" t="e">
        <f>INDEX(Foglio2!$R:$S,MATCH(B350,Foglio2!$R:$R,0),2)</f>
        <v>#N/A</v>
      </c>
      <c r="AO350" s="91"/>
      <c r="AP350" s="91"/>
      <c r="AQ350" s="19" t="e">
        <f t="shared" si="291"/>
        <v>#N/A</v>
      </c>
      <c r="AR350" s="19" t="str">
        <f t="shared" si="292"/>
        <v>si</v>
      </c>
      <c r="AS350" s="78" t="e">
        <f t="shared" si="293"/>
        <v>#N/A</v>
      </c>
      <c r="AT350" s="78" t="e">
        <f t="shared" si="294"/>
        <v>#N/A</v>
      </c>
      <c r="AU350" s="11" t="e">
        <f t="shared" si="295"/>
        <v>#N/A</v>
      </c>
      <c r="AV350" s="15" t="e">
        <f>INDEX(Foglio2!$V:$W,MATCH(B350,Foglio2!$V:$V,0),2)</f>
        <v>#N/A</v>
      </c>
      <c r="AW350" s="91"/>
      <c r="AX350" s="91"/>
      <c r="AY350" s="19" t="e">
        <f t="shared" si="296"/>
        <v>#N/A</v>
      </c>
      <c r="AZ350" s="19" t="str">
        <f t="shared" si="297"/>
        <v>si</v>
      </c>
      <c r="BA350" s="78" t="e">
        <f t="shared" si="298"/>
        <v>#N/A</v>
      </c>
      <c r="BB350" s="78" t="e">
        <f t="shared" si="299"/>
        <v>#N/A</v>
      </c>
      <c r="BC350" s="11" t="e">
        <f t="shared" si="300"/>
        <v>#N/A</v>
      </c>
      <c r="BD350" s="15" t="e">
        <f>INDEX(Foglio2!$Z:$AA,MATCH(B350,Foglio2!$Z:$Z,0),2)</f>
        <v>#N/A</v>
      </c>
      <c r="BE350" s="91"/>
      <c r="BF350" s="91"/>
      <c r="BG350" s="19" t="e">
        <f t="shared" si="301"/>
        <v>#N/A</v>
      </c>
      <c r="BH350" s="19" t="str">
        <f t="shared" si="302"/>
        <v>si</v>
      </c>
      <c r="BI350" s="82" t="e">
        <f t="shared" si="319"/>
        <v>#N/A</v>
      </c>
      <c r="BJ350" s="78" t="e">
        <f t="shared" si="320"/>
        <v>#N/A</v>
      </c>
      <c r="BK350" s="78" t="e">
        <f t="shared" si="321"/>
        <v>#N/A</v>
      </c>
      <c r="BL350" s="19" t="e">
        <f t="shared" si="322"/>
        <v>#N/A</v>
      </c>
      <c r="BM350" s="11" t="e">
        <f t="shared" si="314"/>
        <v>#N/A</v>
      </c>
      <c r="BN350" s="15" t="e">
        <f>INDEX(Foglio2!$AC:$AD,MATCH(B350,Foglio2!$AC:$AC,0),2)</f>
        <v>#N/A</v>
      </c>
      <c r="BO350" s="91"/>
      <c r="BP350" s="91"/>
      <c r="BQ350" s="19" t="e">
        <f t="shared" si="303"/>
        <v>#N/A</v>
      </c>
      <c r="BR350" s="19" t="str">
        <f t="shared" si="304"/>
        <v>si</v>
      </c>
      <c r="BS350" s="78" t="e">
        <f t="shared" si="305"/>
        <v>#N/A</v>
      </c>
      <c r="BT350" s="78" t="e">
        <f t="shared" si="306"/>
        <v>#N/A</v>
      </c>
      <c r="BU350" s="11" t="e">
        <f t="shared" si="307"/>
        <v>#N/A</v>
      </c>
      <c r="BV350" s="92"/>
      <c r="BW350" s="92"/>
      <c r="BX350" s="82" t="str" cm="1">
        <f t="array" ref="BX350">_xlfn.IFS('indicatori output 1.2'!BW350=0, "si", OR('Indicatori target 1.2'!K350="err",'Indicatori target 1.2'!L350="err"), "no", AND('indicatori output 1.2'!BW350&gt;0, 'Indicatori target 1.2'!K350&lt;&gt;'Indicatori target 1.2'!L350), "no", AND('indicatori output 1.2'!BW350&gt;0,'Indicatori target 1.2'!K350='Indicatori target 1.2'!L350), "si")</f>
        <v>si</v>
      </c>
      <c r="BY350" s="82" t="str">
        <f t="shared" si="323"/>
        <v>si</v>
      </c>
      <c r="BZ350" s="78">
        <f t="shared" si="324"/>
        <v>0</v>
      </c>
      <c r="CA350" s="78">
        <f t="shared" si="325"/>
        <v>0</v>
      </c>
    </row>
    <row r="351" spans="1:79" x14ac:dyDescent="0.3">
      <c r="A351"/>
      <c r="B351"/>
      <c r="C351" s="10" t="e">
        <f>INDEX(Foglio2!$B:$C,MATCH('indicatori output 1.2'!B351,Foglio2!$B:$B,0),2)</f>
        <v>#N/A</v>
      </c>
      <c r="D351" s="10" t="e">
        <f>INDEX(Foglio4!$C:$D,MATCH('indicatori output 1.2'!B351,Foglio4!$C:$C,0),2)</f>
        <v>#N/A</v>
      </c>
      <c r="E351" s="91"/>
      <c r="F351" s="91"/>
      <c r="G351" s="19" t="e">
        <f t="shared" si="279"/>
        <v>#N/A</v>
      </c>
      <c r="H351" s="19" t="str">
        <f t="shared" si="280"/>
        <v>si</v>
      </c>
      <c r="I351" s="19" t="e">
        <f t="shared" si="315"/>
        <v>#N/A</v>
      </c>
      <c r="J351" s="19" t="e" cm="1">
        <f t="array" ref="J351">_xlfn.IFS(D351=F351,"uguale",D351&lt;F351,"regis maggiore",D351&gt;F351,"regis minore")</f>
        <v>#N/A</v>
      </c>
      <c r="K351" s="78" t="e">
        <f t="shared" si="316"/>
        <v>#N/A</v>
      </c>
      <c r="L351" s="78" t="e">
        <f t="shared" si="317"/>
        <v>#N/A</v>
      </c>
      <c r="M351" s="11" t="e">
        <f t="shared" si="308"/>
        <v>#N/A</v>
      </c>
      <c r="N351" s="15" t="e">
        <f>INDEX(Foglio2!$F:$G,MATCH(B351,Foglio2!$F:$F,0),2)</f>
        <v>#N/A</v>
      </c>
      <c r="O351" s="91"/>
      <c r="P351" s="91"/>
      <c r="Q351" s="19" t="e">
        <f t="shared" si="281"/>
        <v>#N/A</v>
      </c>
      <c r="R351" s="19" t="str" cm="1">
        <f t="array" ref="R351">_xlfn.IFS(P351=0,"si", AND(1&lt;P351, P351&lt;=O351),"si", OR(P351=1, P351&gt;O351),"no")</f>
        <v>si</v>
      </c>
      <c r="S351" s="78" t="e">
        <f t="shared" si="282"/>
        <v>#N/A</v>
      </c>
      <c r="T351" s="78" t="e">
        <f t="shared" si="283"/>
        <v>#N/A</v>
      </c>
      <c r="U351" s="11" t="e">
        <f t="shared" si="284"/>
        <v>#N/A</v>
      </c>
      <c r="V351" s="15" t="e">
        <f>INDEX(Foglio2!$J:$K,MATCH(B351,Foglio2!$J:$J,0),2)</f>
        <v>#N/A</v>
      </c>
      <c r="W351" s="91"/>
      <c r="X351" s="91"/>
      <c r="Y351" s="19" t="e">
        <f t="shared" si="285"/>
        <v>#N/A</v>
      </c>
      <c r="Z351" s="19" t="str">
        <f t="shared" si="286"/>
        <v>si</v>
      </c>
      <c r="AA351" s="78" t="e">
        <f t="shared" si="287"/>
        <v>#N/A</v>
      </c>
      <c r="AB351" s="78" t="e">
        <f t="shared" si="309"/>
        <v>#N/A</v>
      </c>
      <c r="AC351" s="19" t="e">
        <f t="shared" si="318"/>
        <v>#N/A</v>
      </c>
      <c r="AD351" s="11" t="e">
        <f t="shared" si="310"/>
        <v>#N/A</v>
      </c>
      <c r="AE351" s="15" t="e">
        <f>INDEX(Foglio2!$N:$O,MATCH(B351,Foglio2!$N:$N,0),2)</f>
        <v>#N/A</v>
      </c>
      <c r="AF351" s="91"/>
      <c r="AG351" s="91"/>
      <c r="AH351" s="19" t="e">
        <f t="shared" si="288"/>
        <v>#N/A</v>
      </c>
      <c r="AI351" s="19" t="str">
        <f t="shared" si="289"/>
        <v>si</v>
      </c>
      <c r="AJ351" s="78" t="e">
        <f t="shared" si="290"/>
        <v>#N/A</v>
      </c>
      <c r="AK351" s="78" t="e">
        <f t="shared" si="311"/>
        <v>#N/A</v>
      </c>
      <c r="AL351" s="19" t="e">
        <f t="shared" si="312"/>
        <v>#N/A</v>
      </c>
      <c r="AM351" s="11" t="e">
        <f t="shared" si="313"/>
        <v>#N/A</v>
      </c>
      <c r="AN351" s="15" t="e">
        <f>INDEX(Foglio2!$R:$S,MATCH(B351,Foglio2!$R:$R,0),2)</f>
        <v>#N/A</v>
      </c>
      <c r="AO351" s="91"/>
      <c r="AP351" s="91"/>
      <c r="AQ351" s="19" t="e">
        <f t="shared" si="291"/>
        <v>#N/A</v>
      </c>
      <c r="AR351" s="19" t="str">
        <f t="shared" si="292"/>
        <v>si</v>
      </c>
      <c r="AS351" s="78" t="e">
        <f t="shared" si="293"/>
        <v>#N/A</v>
      </c>
      <c r="AT351" s="78" t="e">
        <f t="shared" si="294"/>
        <v>#N/A</v>
      </c>
      <c r="AU351" s="11" t="e">
        <f t="shared" si="295"/>
        <v>#N/A</v>
      </c>
      <c r="AV351" s="15" t="e">
        <f>INDEX(Foglio2!$V:$W,MATCH(B351,Foglio2!$V:$V,0),2)</f>
        <v>#N/A</v>
      </c>
      <c r="AW351" s="91"/>
      <c r="AX351" s="91"/>
      <c r="AY351" s="19" t="e">
        <f t="shared" si="296"/>
        <v>#N/A</v>
      </c>
      <c r="AZ351" s="19" t="str">
        <f t="shared" si="297"/>
        <v>si</v>
      </c>
      <c r="BA351" s="78" t="e">
        <f t="shared" si="298"/>
        <v>#N/A</v>
      </c>
      <c r="BB351" s="78" t="e">
        <f t="shared" si="299"/>
        <v>#N/A</v>
      </c>
      <c r="BC351" s="11" t="e">
        <f t="shared" si="300"/>
        <v>#N/A</v>
      </c>
      <c r="BD351" s="15" t="e">
        <f>INDEX(Foglio2!$Z:$AA,MATCH(B351,Foglio2!$Z:$Z,0),2)</f>
        <v>#N/A</v>
      </c>
      <c r="BE351" s="91"/>
      <c r="BF351" s="91"/>
      <c r="BG351" s="19" t="e">
        <f t="shared" si="301"/>
        <v>#N/A</v>
      </c>
      <c r="BH351" s="19" t="str">
        <f t="shared" si="302"/>
        <v>si</v>
      </c>
      <c r="BI351" s="82" t="e">
        <f t="shared" si="319"/>
        <v>#N/A</v>
      </c>
      <c r="BJ351" s="78" t="e">
        <f t="shared" si="320"/>
        <v>#N/A</v>
      </c>
      <c r="BK351" s="78" t="e">
        <f t="shared" si="321"/>
        <v>#N/A</v>
      </c>
      <c r="BL351" s="19" t="e">
        <f t="shared" si="322"/>
        <v>#N/A</v>
      </c>
      <c r="BM351" s="11" t="e">
        <f t="shared" si="314"/>
        <v>#N/A</v>
      </c>
      <c r="BN351" s="15" t="e">
        <f>INDEX(Foglio2!$AC:$AD,MATCH(B351,Foglio2!$AC:$AC,0),2)</f>
        <v>#N/A</v>
      </c>
      <c r="BO351" s="91"/>
      <c r="BP351" s="91"/>
      <c r="BQ351" s="19" t="e">
        <f t="shared" si="303"/>
        <v>#N/A</v>
      </c>
      <c r="BR351" s="19" t="str">
        <f t="shared" si="304"/>
        <v>si</v>
      </c>
      <c r="BS351" s="78" t="e">
        <f t="shared" si="305"/>
        <v>#N/A</v>
      </c>
      <c r="BT351" s="78" t="e">
        <f t="shared" si="306"/>
        <v>#N/A</v>
      </c>
      <c r="BU351" s="11" t="e">
        <f t="shared" si="307"/>
        <v>#N/A</v>
      </c>
      <c r="BV351" s="92"/>
      <c r="BW351" s="92"/>
      <c r="BX351" s="82" t="str" cm="1">
        <f t="array" ref="BX351">_xlfn.IFS('indicatori output 1.2'!BW351=0, "si", OR('Indicatori target 1.2'!K351="err",'Indicatori target 1.2'!L351="err"), "no", AND('indicatori output 1.2'!BW351&gt;0, 'Indicatori target 1.2'!K351&lt;&gt;'Indicatori target 1.2'!L351), "no", AND('indicatori output 1.2'!BW351&gt;0,'Indicatori target 1.2'!K351='Indicatori target 1.2'!L351), "si")</f>
        <v>si</v>
      </c>
      <c r="BY351" s="82" t="str">
        <f t="shared" si="323"/>
        <v>si</v>
      </c>
      <c r="BZ351" s="78">
        <f t="shared" si="324"/>
        <v>0</v>
      </c>
      <c r="CA351" s="78">
        <f t="shared" si="325"/>
        <v>0</v>
      </c>
    </row>
    <row r="352" spans="1:79" x14ac:dyDescent="0.3">
      <c r="A352"/>
      <c r="B352"/>
      <c r="C352" s="10" t="e">
        <f>INDEX(Foglio2!$B:$C,MATCH('indicatori output 1.2'!B352,Foglio2!$B:$B,0),2)</f>
        <v>#N/A</v>
      </c>
      <c r="D352" s="10" t="e">
        <f>INDEX(Foglio4!$C:$D,MATCH('indicatori output 1.2'!B352,Foglio4!$C:$C,0),2)</f>
        <v>#N/A</v>
      </c>
      <c r="E352" s="91"/>
      <c r="F352" s="91"/>
      <c r="G352" s="19" t="e">
        <f t="shared" si="279"/>
        <v>#N/A</v>
      </c>
      <c r="H352" s="19" t="str">
        <f t="shared" si="280"/>
        <v>si</v>
      </c>
      <c r="I352" s="19" t="e">
        <f t="shared" si="315"/>
        <v>#N/A</v>
      </c>
      <c r="J352" s="19" t="e" cm="1">
        <f t="array" ref="J352">_xlfn.IFS(D352=F352,"uguale",D352&lt;F352,"regis maggiore",D352&gt;F352,"regis minore")</f>
        <v>#N/A</v>
      </c>
      <c r="K352" s="78" t="e">
        <f t="shared" si="316"/>
        <v>#N/A</v>
      </c>
      <c r="L352" s="78" t="e">
        <f t="shared" si="317"/>
        <v>#N/A</v>
      </c>
      <c r="M352" s="11" t="e">
        <f t="shared" si="308"/>
        <v>#N/A</v>
      </c>
      <c r="N352" s="15" t="e">
        <f>INDEX(Foglio2!$F:$G,MATCH(B352,Foglio2!$F:$F,0),2)</f>
        <v>#N/A</v>
      </c>
      <c r="O352" s="91"/>
      <c r="P352" s="91"/>
      <c r="Q352" s="19" t="e">
        <f t="shared" si="281"/>
        <v>#N/A</v>
      </c>
      <c r="R352" s="19" t="str" cm="1">
        <f t="array" ref="R352">_xlfn.IFS(P352=0,"si", AND(1&lt;P352, P352&lt;=O352),"si", OR(P352=1, P352&gt;O352),"no")</f>
        <v>si</v>
      </c>
      <c r="S352" s="78" t="e">
        <f t="shared" si="282"/>
        <v>#N/A</v>
      </c>
      <c r="T352" s="78" t="e">
        <f t="shared" si="283"/>
        <v>#N/A</v>
      </c>
      <c r="U352" s="11" t="e">
        <f t="shared" si="284"/>
        <v>#N/A</v>
      </c>
      <c r="V352" s="15" t="e">
        <f>INDEX(Foglio2!$J:$K,MATCH(B352,Foglio2!$J:$J,0),2)</f>
        <v>#N/A</v>
      </c>
      <c r="W352" s="91"/>
      <c r="X352" s="91"/>
      <c r="Y352" s="19" t="e">
        <f t="shared" si="285"/>
        <v>#N/A</v>
      </c>
      <c r="Z352" s="19" t="str">
        <f t="shared" si="286"/>
        <v>si</v>
      </c>
      <c r="AA352" s="78" t="e">
        <f t="shared" si="287"/>
        <v>#N/A</v>
      </c>
      <c r="AB352" s="78" t="e">
        <f t="shared" si="309"/>
        <v>#N/A</v>
      </c>
      <c r="AC352" s="19" t="e">
        <f t="shared" si="318"/>
        <v>#N/A</v>
      </c>
      <c r="AD352" s="11" t="e">
        <f t="shared" si="310"/>
        <v>#N/A</v>
      </c>
      <c r="AE352" s="15" t="e">
        <f>INDEX(Foglio2!$N:$O,MATCH(B352,Foglio2!$N:$N,0),2)</f>
        <v>#N/A</v>
      </c>
      <c r="AF352" s="91"/>
      <c r="AG352" s="91"/>
      <c r="AH352" s="19" t="e">
        <f t="shared" si="288"/>
        <v>#N/A</v>
      </c>
      <c r="AI352" s="19" t="str">
        <f t="shared" si="289"/>
        <v>si</v>
      </c>
      <c r="AJ352" s="78" t="e">
        <f t="shared" si="290"/>
        <v>#N/A</v>
      </c>
      <c r="AK352" s="78" t="e">
        <f t="shared" si="311"/>
        <v>#N/A</v>
      </c>
      <c r="AL352" s="19" t="e">
        <f t="shared" si="312"/>
        <v>#N/A</v>
      </c>
      <c r="AM352" s="11" t="e">
        <f t="shared" si="313"/>
        <v>#N/A</v>
      </c>
      <c r="AN352" s="15" t="e">
        <f>INDEX(Foglio2!$R:$S,MATCH(B352,Foglio2!$R:$R,0),2)</f>
        <v>#N/A</v>
      </c>
      <c r="AO352" s="91"/>
      <c r="AP352" s="91"/>
      <c r="AQ352" s="19" t="e">
        <f t="shared" si="291"/>
        <v>#N/A</v>
      </c>
      <c r="AR352" s="19" t="str">
        <f t="shared" si="292"/>
        <v>si</v>
      </c>
      <c r="AS352" s="78" t="e">
        <f t="shared" si="293"/>
        <v>#N/A</v>
      </c>
      <c r="AT352" s="78" t="e">
        <f t="shared" si="294"/>
        <v>#N/A</v>
      </c>
      <c r="AU352" s="11" t="e">
        <f t="shared" si="295"/>
        <v>#N/A</v>
      </c>
      <c r="AV352" s="15" t="e">
        <f>INDEX(Foglio2!$V:$W,MATCH(B352,Foglio2!$V:$V,0),2)</f>
        <v>#N/A</v>
      </c>
      <c r="AW352" s="91"/>
      <c r="AX352" s="91"/>
      <c r="AY352" s="19" t="e">
        <f t="shared" si="296"/>
        <v>#N/A</v>
      </c>
      <c r="AZ352" s="19" t="str">
        <f t="shared" si="297"/>
        <v>si</v>
      </c>
      <c r="BA352" s="78" t="e">
        <f t="shared" si="298"/>
        <v>#N/A</v>
      </c>
      <c r="BB352" s="78" t="e">
        <f t="shared" si="299"/>
        <v>#N/A</v>
      </c>
      <c r="BC352" s="11" t="e">
        <f t="shared" si="300"/>
        <v>#N/A</v>
      </c>
      <c r="BD352" s="15" t="e">
        <f>INDEX(Foglio2!$Z:$AA,MATCH(B352,Foglio2!$Z:$Z,0),2)</f>
        <v>#N/A</v>
      </c>
      <c r="BE352" s="91"/>
      <c r="BF352" s="91"/>
      <c r="BG352" s="19" t="e">
        <f t="shared" si="301"/>
        <v>#N/A</v>
      </c>
      <c r="BH352" s="19" t="str">
        <f t="shared" si="302"/>
        <v>si</v>
      </c>
      <c r="BI352" s="82" t="e">
        <f t="shared" si="319"/>
        <v>#N/A</v>
      </c>
      <c r="BJ352" s="78" t="e">
        <f t="shared" si="320"/>
        <v>#N/A</v>
      </c>
      <c r="BK352" s="78" t="e">
        <f t="shared" si="321"/>
        <v>#N/A</v>
      </c>
      <c r="BL352" s="19" t="e">
        <f t="shared" si="322"/>
        <v>#N/A</v>
      </c>
      <c r="BM352" s="11" t="e">
        <f t="shared" si="314"/>
        <v>#N/A</v>
      </c>
      <c r="BN352" s="15" t="e">
        <f>INDEX(Foglio2!$AC:$AD,MATCH(B352,Foglio2!$AC:$AC,0),2)</f>
        <v>#N/A</v>
      </c>
      <c r="BO352" s="91"/>
      <c r="BP352" s="91"/>
      <c r="BQ352" s="19" t="e">
        <f t="shared" si="303"/>
        <v>#N/A</v>
      </c>
      <c r="BR352" s="19" t="str">
        <f t="shared" si="304"/>
        <v>si</v>
      </c>
      <c r="BS352" s="78" t="e">
        <f t="shared" si="305"/>
        <v>#N/A</v>
      </c>
      <c r="BT352" s="78" t="e">
        <f t="shared" si="306"/>
        <v>#N/A</v>
      </c>
      <c r="BU352" s="11" t="e">
        <f t="shared" si="307"/>
        <v>#N/A</v>
      </c>
      <c r="BV352" s="92"/>
      <c r="BW352" s="92"/>
      <c r="BX352" s="82" t="str" cm="1">
        <f t="array" ref="BX352">_xlfn.IFS('indicatori output 1.2'!BW352=0, "si", OR('Indicatori target 1.2'!K352="err",'Indicatori target 1.2'!L352="err"), "no", AND('indicatori output 1.2'!BW352&gt;0, 'Indicatori target 1.2'!K352&lt;&gt;'Indicatori target 1.2'!L352), "no", AND('indicatori output 1.2'!BW352&gt;0,'Indicatori target 1.2'!K352='Indicatori target 1.2'!L352), "si")</f>
        <v>si</v>
      </c>
      <c r="BY352" s="82" t="str">
        <f t="shared" si="323"/>
        <v>si</v>
      </c>
      <c r="BZ352" s="78">
        <f t="shared" si="324"/>
        <v>0</v>
      </c>
      <c r="CA352" s="78">
        <f t="shared" si="325"/>
        <v>0</v>
      </c>
    </row>
    <row r="353" spans="1:79" x14ac:dyDescent="0.3">
      <c r="A353"/>
      <c r="B353"/>
      <c r="C353" s="10" t="e">
        <f>INDEX(Foglio2!$B:$C,MATCH('indicatori output 1.2'!B353,Foglio2!$B:$B,0),2)</f>
        <v>#N/A</v>
      </c>
      <c r="D353" s="10" t="e">
        <f>INDEX(Foglio4!$C:$D,MATCH('indicatori output 1.2'!B353,Foglio4!$C:$C,0),2)</f>
        <v>#N/A</v>
      </c>
      <c r="E353" s="91"/>
      <c r="F353" s="91"/>
      <c r="G353" s="19" t="e">
        <f t="shared" si="279"/>
        <v>#N/A</v>
      </c>
      <c r="H353" s="19" t="str">
        <f t="shared" si="280"/>
        <v>si</v>
      </c>
      <c r="I353" s="19" t="e">
        <f t="shared" si="315"/>
        <v>#N/A</v>
      </c>
      <c r="J353" s="19" t="e" cm="1">
        <f t="array" ref="J353">_xlfn.IFS(D353=F353,"uguale",D353&lt;F353,"regis maggiore",D353&gt;F353,"regis minore")</f>
        <v>#N/A</v>
      </c>
      <c r="K353" s="78" t="e">
        <f t="shared" si="316"/>
        <v>#N/A</v>
      </c>
      <c r="L353" s="78" t="e">
        <f t="shared" si="317"/>
        <v>#N/A</v>
      </c>
      <c r="M353" s="11" t="e">
        <f t="shared" si="308"/>
        <v>#N/A</v>
      </c>
      <c r="N353" s="15" t="e">
        <f>INDEX(Foglio2!$F:$G,MATCH(B353,Foglio2!$F:$F,0),2)</f>
        <v>#N/A</v>
      </c>
      <c r="O353" s="91"/>
      <c r="P353" s="91"/>
      <c r="Q353" s="19" t="e">
        <f t="shared" si="281"/>
        <v>#N/A</v>
      </c>
      <c r="R353" s="19" t="str" cm="1">
        <f t="array" ref="R353">_xlfn.IFS(P353=0,"si", AND(1&lt;P353, P353&lt;=O353),"si", OR(P353=1, P353&gt;O353),"no")</f>
        <v>si</v>
      </c>
      <c r="S353" s="78" t="e">
        <f t="shared" si="282"/>
        <v>#N/A</v>
      </c>
      <c r="T353" s="78" t="e">
        <f t="shared" si="283"/>
        <v>#N/A</v>
      </c>
      <c r="U353" s="11" t="e">
        <f t="shared" si="284"/>
        <v>#N/A</v>
      </c>
      <c r="V353" s="15" t="e">
        <f>INDEX(Foglio2!$J:$K,MATCH(B353,Foglio2!$J:$J,0),2)</f>
        <v>#N/A</v>
      </c>
      <c r="W353" s="91"/>
      <c r="X353" s="91"/>
      <c r="Y353" s="19" t="e">
        <f t="shared" si="285"/>
        <v>#N/A</v>
      </c>
      <c r="Z353" s="19" t="str">
        <f t="shared" si="286"/>
        <v>si</v>
      </c>
      <c r="AA353" s="78" t="e">
        <f t="shared" si="287"/>
        <v>#N/A</v>
      </c>
      <c r="AB353" s="78" t="e">
        <f t="shared" si="309"/>
        <v>#N/A</v>
      </c>
      <c r="AC353" s="19" t="e">
        <f t="shared" si="318"/>
        <v>#N/A</v>
      </c>
      <c r="AD353" s="11" t="e">
        <f t="shared" si="310"/>
        <v>#N/A</v>
      </c>
      <c r="AE353" s="15" t="e">
        <f>INDEX(Foglio2!$N:$O,MATCH(B353,Foglio2!$N:$N,0),2)</f>
        <v>#N/A</v>
      </c>
      <c r="AF353" s="91"/>
      <c r="AG353" s="91"/>
      <c r="AH353" s="19" t="e">
        <f t="shared" si="288"/>
        <v>#N/A</v>
      </c>
      <c r="AI353" s="19" t="str">
        <f t="shared" si="289"/>
        <v>si</v>
      </c>
      <c r="AJ353" s="78" t="e">
        <f t="shared" si="290"/>
        <v>#N/A</v>
      </c>
      <c r="AK353" s="78" t="e">
        <f t="shared" si="311"/>
        <v>#N/A</v>
      </c>
      <c r="AL353" s="19" t="e">
        <f t="shared" si="312"/>
        <v>#N/A</v>
      </c>
      <c r="AM353" s="11" t="e">
        <f t="shared" si="313"/>
        <v>#N/A</v>
      </c>
      <c r="AN353" s="15" t="e">
        <f>INDEX(Foglio2!$R:$S,MATCH(B353,Foglio2!$R:$R,0),2)</f>
        <v>#N/A</v>
      </c>
      <c r="AO353" s="91"/>
      <c r="AP353" s="91"/>
      <c r="AQ353" s="19" t="e">
        <f t="shared" si="291"/>
        <v>#N/A</v>
      </c>
      <c r="AR353" s="19" t="str">
        <f t="shared" si="292"/>
        <v>si</v>
      </c>
      <c r="AS353" s="78" t="e">
        <f t="shared" si="293"/>
        <v>#N/A</v>
      </c>
      <c r="AT353" s="78" t="e">
        <f t="shared" si="294"/>
        <v>#N/A</v>
      </c>
      <c r="AU353" s="11" t="e">
        <f t="shared" si="295"/>
        <v>#N/A</v>
      </c>
      <c r="AV353" s="15" t="e">
        <f>INDEX(Foglio2!$V:$W,MATCH(B353,Foglio2!$V:$V,0),2)</f>
        <v>#N/A</v>
      </c>
      <c r="AW353" s="91"/>
      <c r="AX353" s="91"/>
      <c r="AY353" s="19" t="e">
        <f t="shared" si="296"/>
        <v>#N/A</v>
      </c>
      <c r="AZ353" s="19" t="str">
        <f t="shared" si="297"/>
        <v>si</v>
      </c>
      <c r="BA353" s="78" t="e">
        <f t="shared" si="298"/>
        <v>#N/A</v>
      </c>
      <c r="BB353" s="78" t="e">
        <f t="shared" si="299"/>
        <v>#N/A</v>
      </c>
      <c r="BC353" s="11" t="e">
        <f t="shared" si="300"/>
        <v>#N/A</v>
      </c>
      <c r="BD353" s="15" t="e">
        <f>INDEX(Foglio2!$Z:$AA,MATCH(B353,Foglio2!$Z:$Z,0),2)</f>
        <v>#N/A</v>
      </c>
      <c r="BE353" s="91"/>
      <c r="BF353" s="91"/>
      <c r="BG353" s="19" t="e">
        <f t="shared" si="301"/>
        <v>#N/A</v>
      </c>
      <c r="BH353" s="19" t="str">
        <f t="shared" si="302"/>
        <v>si</v>
      </c>
      <c r="BI353" s="82" t="e">
        <f t="shared" si="319"/>
        <v>#N/A</v>
      </c>
      <c r="BJ353" s="78" t="e">
        <f t="shared" si="320"/>
        <v>#N/A</v>
      </c>
      <c r="BK353" s="78" t="e">
        <f t="shared" si="321"/>
        <v>#N/A</v>
      </c>
      <c r="BL353" s="19" t="e">
        <f t="shared" si="322"/>
        <v>#N/A</v>
      </c>
      <c r="BM353" s="11" t="e">
        <f t="shared" si="314"/>
        <v>#N/A</v>
      </c>
      <c r="BN353" s="15" t="e">
        <f>INDEX(Foglio2!$AC:$AD,MATCH(B353,Foglio2!$AC:$AC,0),2)</f>
        <v>#N/A</v>
      </c>
      <c r="BO353" s="91"/>
      <c r="BP353" s="91"/>
      <c r="BQ353" s="19" t="e">
        <f t="shared" si="303"/>
        <v>#N/A</v>
      </c>
      <c r="BR353" s="19" t="str">
        <f t="shared" si="304"/>
        <v>si</v>
      </c>
      <c r="BS353" s="78" t="e">
        <f t="shared" si="305"/>
        <v>#N/A</v>
      </c>
      <c r="BT353" s="78" t="e">
        <f t="shared" si="306"/>
        <v>#N/A</v>
      </c>
      <c r="BU353" s="11" t="e">
        <f t="shared" si="307"/>
        <v>#N/A</v>
      </c>
      <c r="BV353" s="92"/>
      <c r="BW353" s="92"/>
      <c r="BX353" s="82" t="str" cm="1">
        <f t="array" ref="BX353">_xlfn.IFS('indicatori output 1.2'!BW353=0, "si", OR('Indicatori target 1.2'!K353="err",'Indicatori target 1.2'!L353="err"), "no", AND('indicatori output 1.2'!BW353&gt;0, 'Indicatori target 1.2'!K353&lt;&gt;'Indicatori target 1.2'!L353), "no", AND('indicatori output 1.2'!BW353&gt;0,'Indicatori target 1.2'!K353='Indicatori target 1.2'!L353), "si")</f>
        <v>si</v>
      </c>
      <c r="BY353" s="82" t="str">
        <f t="shared" si="323"/>
        <v>si</v>
      </c>
      <c r="BZ353" s="78">
        <f t="shared" si="324"/>
        <v>0</v>
      </c>
      <c r="CA353" s="78">
        <f t="shared" si="325"/>
        <v>0</v>
      </c>
    </row>
    <row r="354" spans="1:79" x14ac:dyDescent="0.3">
      <c r="A354"/>
      <c r="B354"/>
      <c r="C354" s="10" t="e">
        <f>INDEX(Foglio2!$B:$C,MATCH('indicatori output 1.2'!B354,Foglio2!$B:$B,0),2)</f>
        <v>#N/A</v>
      </c>
      <c r="D354" s="10" t="e">
        <f>INDEX(Foglio4!$C:$D,MATCH('indicatori output 1.2'!B354,Foglio4!$C:$C,0),2)</f>
        <v>#N/A</v>
      </c>
      <c r="E354" s="91"/>
      <c r="F354" s="91"/>
      <c r="G354" s="19" t="e">
        <f t="shared" si="279"/>
        <v>#N/A</v>
      </c>
      <c r="H354" s="19" t="str">
        <f t="shared" si="280"/>
        <v>si</v>
      </c>
      <c r="I354" s="19" t="e">
        <f t="shared" si="315"/>
        <v>#N/A</v>
      </c>
      <c r="J354" s="19" t="e" cm="1">
        <f t="array" ref="J354">_xlfn.IFS(D354=F354,"uguale",D354&lt;F354,"regis maggiore",D354&gt;F354,"regis minore")</f>
        <v>#N/A</v>
      </c>
      <c r="K354" s="78" t="e">
        <f t="shared" si="316"/>
        <v>#N/A</v>
      </c>
      <c r="L354" s="78" t="e">
        <f t="shared" si="317"/>
        <v>#N/A</v>
      </c>
      <c r="M354" s="11" t="e">
        <f t="shared" si="308"/>
        <v>#N/A</v>
      </c>
      <c r="N354" s="15" t="e">
        <f>INDEX(Foglio2!$F:$G,MATCH(B354,Foglio2!$F:$F,0),2)</f>
        <v>#N/A</v>
      </c>
      <c r="O354" s="91"/>
      <c r="P354" s="91"/>
      <c r="Q354" s="19" t="e">
        <f t="shared" si="281"/>
        <v>#N/A</v>
      </c>
      <c r="R354" s="19" t="str" cm="1">
        <f t="array" ref="R354">_xlfn.IFS(P354=0,"si", AND(1&lt;P354, P354&lt;=O354),"si", OR(P354=1, P354&gt;O354),"no")</f>
        <v>si</v>
      </c>
      <c r="S354" s="78" t="e">
        <f t="shared" si="282"/>
        <v>#N/A</v>
      </c>
      <c r="T354" s="78" t="e">
        <f t="shared" si="283"/>
        <v>#N/A</v>
      </c>
      <c r="U354" s="11" t="e">
        <f t="shared" si="284"/>
        <v>#N/A</v>
      </c>
      <c r="V354" s="15" t="e">
        <f>INDEX(Foglio2!$J:$K,MATCH(B354,Foglio2!$J:$J,0),2)</f>
        <v>#N/A</v>
      </c>
      <c r="W354" s="91"/>
      <c r="X354" s="91"/>
      <c r="Y354" s="19" t="e">
        <f t="shared" si="285"/>
        <v>#N/A</v>
      </c>
      <c r="Z354" s="19" t="str">
        <f t="shared" si="286"/>
        <v>si</v>
      </c>
      <c r="AA354" s="78" t="e">
        <f t="shared" si="287"/>
        <v>#N/A</v>
      </c>
      <c r="AB354" s="78" t="e">
        <f t="shared" si="309"/>
        <v>#N/A</v>
      </c>
      <c r="AC354" s="19" t="e">
        <f t="shared" si="318"/>
        <v>#N/A</v>
      </c>
      <c r="AD354" s="11" t="e">
        <f t="shared" si="310"/>
        <v>#N/A</v>
      </c>
      <c r="AE354" s="15" t="e">
        <f>INDEX(Foglio2!$N:$O,MATCH(B354,Foglio2!$N:$N,0),2)</f>
        <v>#N/A</v>
      </c>
      <c r="AF354" s="91"/>
      <c r="AG354" s="91"/>
      <c r="AH354" s="19" t="e">
        <f t="shared" si="288"/>
        <v>#N/A</v>
      </c>
      <c r="AI354" s="19" t="str">
        <f t="shared" si="289"/>
        <v>si</v>
      </c>
      <c r="AJ354" s="78" t="e">
        <f t="shared" si="290"/>
        <v>#N/A</v>
      </c>
      <c r="AK354" s="78" t="e">
        <f t="shared" si="311"/>
        <v>#N/A</v>
      </c>
      <c r="AL354" s="19" t="e">
        <f t="shared" si="312"/>
        <v>#N/A</v>
      </c>
      <c r="AM354" s="11" t="e">
        <f t="shared" si="313"/>
        <v>#N/A</v>
      </c>
      <c r="AN354" s="15" t="e">
        <f>INDEX(Foglio2!$R:$S,MATCH(B354,Foglio2!$R:$R,0),2)</f>
        <v>#N/A</v>
      </c>
      <c r="AO354" s="91"/>
      <c r="AP354" s="91"/>
      <c r="AQ354" s="19" t="e">
        <f t="shared" si="291"/>
        <v>#N/A</v>
      </c>
      <c r="AR354" s="19" t="str">
        <f t="shared" si="292"/>
        <v>si</v>
      </c>
      <c r="AS354" s="78" t="e">
        <f t="shared" si="293"/>
        <v>#N/A</v>
      </c>
      <c r="AT354" s="78" t="e">
        <f t="shared" si="294"/>
        <v>#N/A</v>
      </c>
      <c r="AU354" s="11" t="e">
        <f t="shared" si="295"/>
        <v>#N/A</v>
      </c>
      <c r="AV354" s="15" t="e">
        <f>INDEX(Foglio2!$V:$W,MATCH(B354,Foglio2!$V:$V,0),2)</f>
        <v>#N/A</v>
      </c>
      <c r="AW354" s="91"/>
      <c r="AX354" s="91"/>
      <c r="AY354" s="19" t="e">
        <f t="shared" si="296"/>
        <v>#N/A</v>
      </c>
      <c r="AZ354" s="19" t="str">
        <f t="shared" si="297"/>
        <v>si</v>
      </c>
      <c r="BA354" s="78" t="e">
        <f t="shared" si="298"/>
        <v>#N/A</v>
      </c>
      <c r="BB354" s="78" t="e">
        <f t="shared" si="299"/>
        <v>#N/A</v>
      </c>
      <c r="BC354" s="11" t="e">
        <f t="shared" si="300"/>
        <v>#N/A</v>
      </c>
      <c r="BD354" s="15" t="e">
        <f>INDEX(Foglio2!$Z:$AA,MATCH(B354,Foglio2!$Z:$Z,0),2)</f>
        <v>#N/A</v>
      </c>
      <c r="BE354" s="91"/>
      <c r="BF354" s="91"/>
      <c r="BG354" s="19" t="e">
        <f t="shared" si="301"/>
        <v>#N/A</v>
      </c>
      <c r="BH354" s="19" t="str">
        <f t="shared" si="302"/>
        <v>si</v>
      </c>
      <c r="BI354" s="82" t="e">
        <f t="shared" si="319"/>
        <v>#N/A</v>
      </c>
      <c r="BJ354" s="78" t="e">
        <f t="shared" si="320"/>
        <v>#N/A</v>
      </c>
      <c r="BK354" s="78" t="e">
        <f t="shared" si="321"/>
        <v>#N/A</v>
      </c>
      <c r="BL354" s="19" t="e">
        <f t="shared" si="322"/>
        <v>#N/A</v>
      </c>
      <c r="BM354" s="11" t="e">
        <f t="shared" si="314"/>
        <v>#N/A</v>
      </c>
      <c r="BN354" s="15" t="e">
        <f>INDEX(Foglio2!$AC:$AD,MATCH(B354,Foglio2!$AC:$AC,0),2)</f>
        <v>#N/A</v>
      </c>
      <c r="BO354" s="91"/>
      <c r="BP354" s="91"/>
      <c r="BQ354" s="19" t="e">
        <f t="shared" si="303"/>
        <v>#N/A</v>
      </c>
      <c r="BR354" s="19" t="str">
        <f t="shared" si="304"/>
        <v>si</v>
      </c>
      <c r="BS354" s="78" t="e">
        <f t="shared" si="305"/>
        <v>#N/A</v>
      </c>
      <c r="BT354" s="78" t="e">
        <f t="shared" si="306"/>
        <v>#N/A</v>
      </c>
      <c r="BU354" s="11" t="e">
        <f t="shared" si="307"/>
        <v>#N/A</v>
      </c>
      <c r="BV354" s="92"/>
      <c r="BW354" s="92"/>
      <c r="BX354" s="82" t="str" cm="1">
        <f t="array" ref="BX354">_xlfn.IFS('indicatori output 1.2'!BW354=0, "si", OR('Indicatori target 1.2'!K354="err",'Indicatori target 1.2'!L354="err"), "no", AND('indicatori output 1.2'!BW354&gt;0, 'Indicatori target 1.2'!K354&lt;&gt;'Indicatori target 1.2'!L354), "no", AND('indicatori output 1.2'!BW354&gt;0,'Indicatori target 1.2'!K354='Indicatori target 1.2'!L354), "si")</f>
        <v>si</v>
      </c>
      <c r="BY354" s="82" t="str">
        <f t="shared" si="323"/>
        <v>si</v>
      </c>
      <c r="BZ354" s="78">
        <f t="shared" si="324"/>
        <v>0</v>
      </c>
      <c r="CA354" s="78">
        <f t="shared" si="325"/>
        <v>0</v>
      </c>
    </row>
    <row r="355" spans="1:79" x14ac:dyDescent="0.3">
      <c r="A355"/>
      <c r="B355"/>
      <c r="C355" s="10" t="e">
        <f>INDEX(Foglio2!$B:$C,MATCH('indicatori output 1.2'!B355,Foglio2!$B:$B,0),2)</f>
        <v>#N/A</v>
      </c>
      <c r="D355" s="10" t="e">
        <f>INDEX(Foglio4!$C:$D,MATCH('indicatori output 1.2'!B355,Foglio4!$C:$C,0),2)</f>
        <v>#N/A</v>
      </c>
      <c r="E355" s="91"/>
      <c r="F355" s="91"/>
      <c r="G355" s="19" t="e">
        <f t="shared" si="279"/>
        <v>#N/A</v>
      </c>
      <c r="H355" s="19" t="str">
        <f t="shared" si="280"/>
        <v>si</v>
      </c>
      <c r="I355" s="19" t="e">
        <f t="shared" si="315"/>
        <v>#N/A</v>
      </c>
      <c r="J355" s="19" t="e" cm="1">
        <f t="array" ref="J355">_xlfn.IFS(D355=F355,"uguale",D355&lt;F355,"regis maggiore",D355&gt;F355,"regis minore")</f>
        <v>#N/A</v>
      </c>
      <c r="K355" s="78" t="e">
        <f t="shared" si="316"/>
        <v>#N/A</v>
      </c>
      <c r="L355" s="78" t="e">
        <f t="shared" si="317"/>
        <v>#N/A</v>
      </c>
      <c r="M355" s="11" t="e">
        <f t="shared" si="308"/>
        <v>#N/A</v>
      </c>
      <c r="N355" s="15" t="e">
        <f>INDEX(Foglio2!$F:$G,MATCH(B355,Foglio2!$F:$F,0),2)</f>
        <v>#N/A</v>
      </c>
      <c r="O355" s="91"/>
      <c r="P355" s="91"/>
      <c r="Q355" s="19" t="e">
        <f t="shared" si="281"/>
        <v>#N/A</v>
      </c>
      <c r="R355" s="19" t="str" cm="1">
        <f t="array" ref="R355">_xlfn.IFS(P355=0,"si", AND(1&lt;P355, P355&lt;=O355),"si", OR(P355=1, P355&gt;O355),"no")</f>
        <v>si</v>
      </c>
      <c r="S355" s="78" t="e">
        <f t="shared" si="282"/>
        <v>#N/A</v>
      </c>
      <c r="T355" s="78" t="e">
        <f t="shared" si="283"/>
        <v>#N/A</v>
      </c>
      <c r="U355" s="11" t="e">
        <f t="shared" si="284"/>
        <v>#N/A</v>
      </c>
      <c r="V355" s="15" t="e">
        <f>INDEX(Foglio2!$J:$K,MATCH(B355,Foglio2!$J:$J,0),2)</f>
        <v>#N/A</v>
      </c>
      <c r="W355" s="91"/>
      <c r="X355" s="91"/>
      <c r="Y355" s="19" t="e">
        <f t="shared" si="285"/>
        <v>#N/A</v>
      </c>
      <c r="Z355" s="19" t="str">
        <f t="shared" si="286"/>
        <v>si</v>
      </c>
      <c r="AA355" s="78" t="e">
        <f t="shared" si="287"/>
        <v>#N/A</v>
      </c>
      <c r="AB355" s="78" t="e">
        <f t="shared" si="309"/>
        <v>#N/A</v>
      </c>
      <c r="AC355" s="19" t="e">
        <f t="shared" si="318"/>
        <v>#N/A</v>
      </c>
      <c r="AD355" s="11" t="e">
        <f t="shared" si="310"/>
        <v>#N/A</v>
      </c>
      <c r="AE355" s="15" t="e">
        <f>INDEX(Foglio2!$N:$O,MATCH(B355,Foglio2!$N:$N,0),2)</f>
        <v>#N/A</v>
      </c>
      <c r="AF355" s="91"/>
      <c r="AG355" s="91"/>
      <c r="AH355" s="19" t="e">
        <f t="shared" si="288"/>
        <v>#N/A</v>
      </c>
      <c r="AI355" s="19" t="str">
        <f t="shared" si="289"/>
        <v>si</v>
      </c>
      <c r="AJ355" s="78" t="e">
        <f t="shared" si="290"/>
        <v>#N/A</v>
      </c>
      <c r="AK355" s="78" t="e">
        <f t="shared" si="311"/>
        <v>#N/A</v>
      </c>
      <c r="AL355" s="19" t="e">
        <f t="shared" si="312"/>
        <v>#N/A</v>
      </c>
      <c r="AM355" s="11" t="e">
        <f t="shared" si="313"/>
        <v>#N/A</v>
      </c>
      <c r="AN355" s="15" t="e">
        <f>INDEX(Foglio2!$R:$S,MATCH(B355,Foglio2!$R:$R,0),2)</f>
        <v>#N/A</v>
      </c>
      <c r="AO355" s="91"/>
      <c r="AP355" s="91"/>
      <c r="AQ355" s="19" t="e">
        <f t="shared" si="291"/>
        <v>#N/A</v>
      </c>
      <c r="AR355" s="19" t="str">
        <f t="shared" si="292"/>
        <v>si</v>
      </c>
      <c r="AS355" s="78" t="e">
        <f t="shared" si="293"/>
        <v>#N/A</v>
      </c>
      <c r="AT355" s="78" t="e">
        <f t="shared" si="294"/>
        <v>#N/A</v>
      </c>
      <c r="AU355" s="11" t="e">
        <f t="shared" si="295"/>
        <v>#N/A</v>
      </c>
      <c r="AV355" s="15" t="e">
        <f>INDEX(Foglio2!$V:$W,MATCH(B355,Foglio2!$V:$V,0),2)</f>
        <v>#N/A</v>
      </c>
      <c r="AW355" s="91"/>
      <c r="AX355" s="91"/>
      <c r="AY355" s="19" t="e">
        <f t="shared" si="296"/>
        <v>#N/A</v>
      </c>
      <c r="AZ355" s="19" t="str">
        <f t="shared" si="297"/>
        <v>si</v>
      </c>
      <c r="BA355" s="78" t="e">
        <f t="shared" si="298"/>
        <v>#N/A</v>
      </c>
      <c r="BB355" s="78" t="e">
        <f t="shared" si="299"/>
        <v>#N/A</v>
      </c>
      <c r="BC355" s="11" t="e">
        <f t="shared" si="300"/>
        <v>#N/A</v>
      </c>
      <c r="BD355" s="15" t="e">
        <f>INDEX(Foglio2!$Z:$AA,MATCH(B355,Foglio2!$Z:$Z,0),2)</f>
        <v>#N/A</v>
      </c>
      <c r="BE355" s="91"/>
      <c r="BF355" s="91"/>
      <c r="BG355" s="19" t="e">
        <f t="shared" si="301"/>
        <v>#N/A</v>
      </c>
      <c r="BH355" s="19" t="str">
        <f t="shared" si="302"/>
        <v>si</v>
      </c>
      <c r="BI355" s="82" t="e">
        <f t="shared" si="319"/>
        <v>#N/A</v>
      </c>
      <c r="BJ355" s="78" t="e">
        <f t="shared" si="320"/>
        <v>#N/A</v>
      </c>
      <c r="BK355" s="78" t="e">
        <f t="shared" si="321"/>
        <v>#N/A</v>
      </c>
      <c r="BL355" s="19" t="e">
        <f t="shared" si="322"/>
        <v>#N/A</v>
      </c>
      <c r="BM355" s="11" t="e">
        <f t="shared" si="314"/>
        <v>#N/A</v>
      </c>
      <c r="BN355" s="15" t="e">
        <f>INDEX(Foglio2!$AC:$AD,MATCH(B355,Foglio2!$AC:$AC,0),2)</f>
        <v>#N/A</v>
      </c>
      <c r="BO355" s="91"/>
      <c r="BP355" s="91"/>
      <c r="BQ355" s="19" t="e">
        <f t="shared" si="303"/>
        <v>#N/A</v>
      </c>
      <c r="BR355" s="19" t="str">
        <f t="shared" si="304"/>
        <v>si</v>
      </c>
      <c r="BS355" s="78" t="e">
        <f t="shared" si="305"/>
        <v>#N/A</v>
      </c>
      <c r="BT355" s="78" t="e">
        <f t="shared" si="306"/>
        <v>#N/A</v>
      </c>
      <c r="BU355" s="11" t="e">
        <f t="shared" si="307"/>
        <v>#N/A</v>
      </c>
      <c r="BV355" s="92"/>
      <c r="BW355" s="92"/>
      <c r="BX355" s="82" t="str" cm="1">
        <f t="array" ref="BX355">_xlfn.IFS('indicatori output 1.2'!BW355=0, "si", OR('Indicatori target 1.2'!K355="err",'Indicatori target 1.2'!L355="err"), "no", AND('indicatori output 1.2'!BW355&gt;0, 'Indicatori target 1.2'!K355&lt;&gt;'Indicatori target 1.2'!L355), "no", AND('indicatori output 1.2'!BW355&gt;0,'Indicatori target 1.2'!K355='Indicatori target 1.2'!L355), "si")</f>
        <v>si</v>
      </c>
      <c r="BY355" s="82" t="str">
        <f t="shared" si="323"/>
        <v>si</v>
      </c>
      <c r="BZ355" s="78">
        <f t="shared" si="324"/>
        <v>0</v>
      </c>
      <c r="CA355" s="78">
        <f t="shared" si="325"/>
        <v>0</v>
      </c>
    </row>
    <row r="356" spans="1:79" x14ac:dyDescent="0.3">
      <c r="A356"/>
      <c r="B356"/>
      <c r="C356" s="10" t="e">
        <f>INDEX(Foglio2!$B:$C,MATCH('indicatori output 1.2'!B356,Foglio2!$B:$B,0),2)</f>
        <v>#N/A</v>
      </c>
      <c r="D356" s="10" t="e">
        <f>INDEX(Foglio4!$C:$D,MATCH('indicatori output 1.2'!B356,Foglio4!$C:$C,0),2)</f>
        <v>#N/A</v>
      </c>
      <c r="E356" s="91"/>
      <c r="F356" s="91"/>
      <c r="G356" s="19" t="e">
        <f t="shared" si="279"/>
        <v>#N/A</v>
      </c>
      <c r="H356" s="19" t="str">
        <f t="shared" si="280"/>
        <v>si</v>
      </c>
      <c r="I356" s="19" t="e">
        <f t="shared" si="315"/>
        <v>#N/A</v>
      </c>
      <c r="J356" s="19" t="e" cm="1">
        <f t="array" ref="J356">_xlfn.IFS(D356=F356,"uguale",D356&lt;F356,"regis maggiore",D356&gt;F356,"regis minore")</f>
        <v>#N/A</v>
      </c>
      <c r="K356" s="78" t="e">
        <f t="shared" si="316"/>
        <v>#N/A</v>
      </c>
      <c r="L356" s="78" t="e">
        <f t="shared" si="317"/>
        <v>#N/A</v>
      </c>
      <c r="M356" s="11" t="e">
        <f t="shared" si="308"/>
        <v>#N/A</v>
      </c>
      <c r="N356" s="15" t="e">
        <f>INDEX(Foglio2!$F:$G,MATCH(B356,Foglio2!$F:$F,0),2)</f>
        <v>#N/A</v>
      </c>
      <c r="O356" s="91"/>
      <c r="P356" s="91"/>
      <c r="Q356" s="19" t="e">
        <f t="shared" si="281"/>
        <v>#N/A</v>
      </c>
      <c r="R356" s="19" t="str" cm="1">
        <f t="array" ref="R356">_xlfn.IFS(P356=0,"si", AND(1&lt;P356, P356&lt;=O356),"si", OR(P356=1, P356&gt;O356),"no")</f>
        <v>si</v>
      </c>
      <c r="S356" s="78" t="e">
        <f t="shared" si="282"/>
        <v>#N/A</v>
      </c>
      <c r="T356" s="78" t="e">
        <f t="shared" si="283"/>
        <v>#N/A</v>
      </c>
      <c r="U356" s="11" t="e">
        <f t="shared" si="284"/>
        <v>#N/A</v>
      </c>
      <c r="V356" s="15" t="e">
        <f>INDEX(Foglio2!$J:$K,MATCH(B356,Foglio2!$J:$J,0),2)</f>
        <v>#N/A</v>
      </c>
      <c r="W356" s="91"/>
      <c r="X356" s="91"/>
      <c r="Y356" s="19" t="e">
        <f t="shared" si="285"/>
        <v>#N/A</v>
      </c>
      <c r="Z356" s="19" t="str">
        <f t="shared" si="286"/>
        <v>si</v>
      </c>
      <c r="AA356" s="78" t="e">
        <f t="shared" si="287"/>
        <v>#N/A</v>
      </c>
      <c r="AB356" s="78" t="e">
        <f t="shared" si="309"/>
        <v>#N/A</v>
      </c>
      <c r="AC356" s="19" t="e">
        <f t="shared" si="318"/>
        <v>#N/A</v>
      </c>
      <c r="AD356" s="11" t="e">
        <f t="shared" si="310"/>
        <v>#N/A</v>
      </c>
      <c r="AE356" s="15" t="e">
        <f>INDEX(Foglio2!$N:$O,MATCH(B356,Foglio2!$N:$N,0),2)</f>
        <v>#N/A</v>
      </c>
      <c r="AF356" s="91"/>
      <c r="AG356" s="91"/>
      <c r="AH356" s="19" t="e">
        <f t="shared" si="288"/>
        <v>#N/A</v>
      </c>
      <c r="AI356" s="19" t="str">
        <f t="shared" si="289"/>
        <v>si</v>
      </c>
      <c r="AJ356" s="78" t="e">
        <f t="shared" si="290"/>
        <v>#N/A</v>
      </c>
      <c r="AK356" s="78" t="e">
        <f t="shared" si="311"/>
        <v>#N/A</v>
      </c>
      <c r="AL356" s="19" t="e">
        <f t="shared" si="312"/>
        <v>#N/A</v>
      </c>
      <c r="AM356" s="11" t="e">
        <f t="shared" si="313"/>
        <v>#N/A</v>
      </c>
      <c r="AN356" s="15" t="e">
        <f>INDEX(Foglio2!$R:$S,MATCH(B356,Foglio2!$R:$R,0),2)</f>
        <v>#N/A</v>
      </c>
      <c r="AO356" s="91"/>
      <c r="AP356" s="91"/>
      <c r="AQ356" s="19" t="e">
        <f t="shared" si="291"/>
        <v>#N/A</v>
      </c>
      <c r="AR356" s="19" t="str">
        <f t="shared" si="292"/>
        <v>si</v>
      </c>
      <c r="AS356" s="78" t="e">
        <f t="shared" si="293"/>
        <v>#N/A</v>
      </c>
      <c r="AT356" s="78" t="e">
        <f t="shared" si="294"/>
        <v>#N/A</v>
      </c>
      <c r="AU356" s="11" t="e">
        <f t="shared" si="295"/>
        <v>#N/A</v>
      </c>
      <c r="AV356" s="15" t="e">
        <f>INDEX(Foglio2!$V:$W,MATCH(B356,Foglio2!$V:$V,0),2)</f>
        <v>#N/A</v>
      </c>
      <c r="AW356" s="91"/>
      <c r="AX356" s="91"/>
      <c r="AY356" s="19" t="e">
        <f t="shared" si="296"/>
        <v>#N/A</v>
      </c>
      <c r="AZ356" s="19" t="str">
        <f t="shared" si="297"/>
        <v>si</v>
      </c>
      <c r="BA356" s="78" t="e">
        <f t="shared" si="298"/>
        <v>#N/A</v>
      </c>
      <c r="BB356" s="78" t="e">
        <f t="shared" si="299"/>
        <v>#N/A</v>
      </c>
      <c r="BC356" s="11" t="e">
        <f t="shared" si="300"/>
        <v>#N/A</v>
      </c>
      <c r="BD356" s="15" t="e">
        <f>INDEX(Foglio2!$Z:$AA,MATCH(B356,Foglio2!$Z:$Z,0),2)</f>
        <v>#N/A</v>
      </c>
      <c r="BE356" s="91"/>
      <c r="BF356" s="91"/>
      <c r="BG356" s="19" t="e">
        <f t="shared" si="301"/>
        <v>#N/A</v>
      </c>
      <c r="BH356" s="19" t="str">
        <f t="shared" si="302"/>
        <v>si</v>
      </c>
      <c r="BI356" s="82" t="e">
        <f t="shared" si="319"/>
        <v>#N/A</v>
      </c>
      <c r="BJ356" s="78" t="e">
        <f t="shared" si="320"/>
        <v>#N/A</v>
      </c>
      <c r="BK356" s="78" t="e">
        <f t="shared" si="321"/>
        <v>#N/A</v>
      </c>
      <c r="BL356" s="19" t="e">
        <f t="shared" si="322"/>
        <v>#N/A</v>
      </c>
      <c r="BM356" s="11" t="e">
        <f t="shared" si="314"/>
        <v>#N/A</v>
      </c>
      <c r="BN356" s="15" t="e">
        <f>INDEX(Foglio2!$AC:$AD,MATCH(B356,Foglio2!$AC:$AC,0),2)</f>
        <v>#N/A</v>
      </c>
      <c r="BO356" s="91"/>
      <c r="BP356" s="91"/>
      <c r="BQ356" s="19" t="e">
        <f t="shared" si="303"/>
        <v>#N/A</v>
      </c>
      <c r="BR356" s="19" t="str">
        <f t="shared" si="304"/>
        <v>si</v>
      </c>
      <c r="BS356" s="78" t="e">
        <f t="shared" si="305"/>
        <v>#N/A</v>
      </c>
      <c r="BT356" s="78" t="e">
        <f t="shared" si="306"/>
        <v>#N/A</v>
      </c>
      <c r="BU356" s="11" t="e">
        <f t="shared" si="307"/>
        <v>#N/A</v>
      </c>
      <c r="BV356" s="92"/>
      <c r="BW356" s="92"/>
      <c r="BX356" s="82" t="str" cm="1">
        <f t="array" ref="BX356">_xlfn.IFS('indicatori output 1.2'!BW356=0, "si", OR('Indicatori target 1.2'!K356="err",'Indicatori target 1.2'!L356="err"), "no", AND('indicatori output 1.2'!BW356&gt;0, 'Indicatori target 1.2'!K356&lt;&gt;'Indicatori target 1.2'!L356), "no", AND('indicatori output 1.2'!BW356&gt;0,'Indicatori target 1.2'!K356='Indicatori target 1.2'!L356), "si")</f>
        <v>si</v>
      </c>
      <c r="BY356" s="82" t="str">
        <f t="shared" si="323"/>
        <v>si</v>
      </c>
      <c r="BZ356" s="78">
        <f t="shared" si="324"/>
        <v>0</v>
      </c>
      <c r="CA356" s="78">
        <f t="shared" si="325"/>
        <v>0</v>
      </c>
    </row>
    <row r="357" spans="1:79" x14ac:dyDescent="0.3">
      <c r="A357"/>
      <c r="B357"/>
      <c r="C357" s="10" t="e">
        <f>INDEX(Foglio2!$B:$C,MATCH('indicatori output 1.2'!B357,Foglio2!$B:$B,0),2)</f>
        <v>#N/A</v>
      </c>
      <c r="D357" s="10" t="e">
        <f>INDEX(Foglio4!$C:$D,MATCH('indicatori output 1.2'!B357,Foglio4!$C:$C,0),2)</f>
        <v>#N/A</v>
      </c>
      <c r="E357" s="91"/>
      <c r="F357" s="91"/>
      <c r="G357" s="19" t="e">
        <f t="shared" si="279"/>
        <v>#N/A</v>
      </c>
      <c r="H357" s="19" t="str">
        <f t="shared" si="280"/>
        <v>si</v>
      </c>
      <c r="I357" s="19" t="e">
        <f t="shared" si="315"/>
        <v>#N/A</v>
      </c>
      <c r="J357" s="19" t="e" cm="1">
        <f t="array" ref="J357">_xlfn.IFS(D357=F357,"uguale",D357&lt;F357,"regis maggiore",D357&gt;F357,"regis minore")</f>
        <v>#N/A</v>
      </c>
      <c r="K357" s="78" t="e">
        <f t="shared" si="316"/>
        <v>#N/A</v>
      </c>
      <c r="L357" s="78" t="e">
        <f t="shared" si="317"/>
        <v>#N/A</v>
      </c>
      <c r="M357" s="11" t="e">
        <f t="shared" si="308"/>
        <v>#N/A</v>
      </c>
      <c r="N357" s="15" t="e">
        <f>INDEX(Foglio2!$F:$G,MATCH(B357,Foglio2!$F:$F,0),2)</f>
        <v>#N/A</v>
      </c>
      <c r="O357" s="91"/>
      <c r="P357" s="91"/>
      <c r="Q357" s="19" t="e">
        <f t="shared" si="281"/>
        <v>#N/A</v>
      </c>
      <c r="R357" s="19" t="str" cm="1">
        <f t="array" ref="R357">_xlfn.IFS(P357=0,"si", AND(1&lt;P357, P357&lt;=O357),"si", OR(P357=1, P357&gt;O357),"no")</f>
        <v>si</v>
      </c>
      <c r="S357" s="78" t="e">
        <f t="shared" si="282"/>
        <v>#N/A</v>
      </c>
      <c r="T357" s="78" t="e">
        <f t="shared" si="283"/>
        <v>#N/A</v>
      </c>
      <c r="U357" s="11" t="e">
        <f t="shared" si="284"/>
        <v>#N/A</v>
      </c>
      <c r="V357" s="15" t="e">
        <f>INDEX(Foglio2!$J:$K,MATCH(B357,Foglio2!$J:$J,0),2)</f>
        <v>#N/A</v>
      </c>
      <c r="W357" s="91"/>
      <c r="X357" s="91"/>
      <c r="Y357" s="19" t="e">
        <f t="shared" si="285"/>
        <v>#N/A</v>
      </c>
      <c r="Z357" s="19" t="str">
        <f t="shared" si="286"/>
        <v>si</v>
      </c>
      <c r="AA357" s="78" t="e">
        <f t="shared" si="287"/>
        <v>#N/A</v>
      </c>
      <c r="AB357" s="78" t="e">
        <f t="shared" si="309"/>
        <v>#N/A</v>
      </c>
      <c r="AC357" s="19" t="e">
        <f t="shared" si="318"/>
        <v>#N/A</v>
      </c>
      <c r="AD357" s="11" t="e">
        <f t="shared" si="310"/>
        <v>#N/A</v>
      </c>
      <c r="AE357" s="15" t="e">
        <f>INDEX(Foglio2!$N:$O,MATCH(B357,Foglio2!$N:$N,0),2)</f>
        <v>#N/A</v>
      </c>
      <c r="AF357" s="91"/>
      <c r="AG357" s="91"/>
      <c r="AH357" s="19" t="e">
        <f t="shared" si="288"/>
        <v>#N/A</v>
      </c>
      <c r="AI357" s="19" t="str">
        <f t="shared" si="289"/>
        <v>si</v>
      </c>
      <c r="AJ357" s="78" t="e">
        <f t="shared" si="290"/>
        <v>#N/A</v>
      </c>
      <c r="AK357" s="78" t="e">
        <f t="shared" si="311"/>
        <v>#N/A</v>
      </c>
      <c r="AL357" s="19" t="e">
        <f t="shared" si="312"/>
        <v>#N/A</v>
      </c>
      <c r="AM357" s="11" t="e">
        <f t="shared" si="313"/>
        <v>#N/A</v>
      </c>
      <c r="AN357" s="15" t="e">
        <f>INDEX(Foglio2!$R:$S,MATCH(B357,Foglio2!$R:$R,0),2)</f>
        <v>#N/A</v>
      </c>
      <c r="AO357" s="91"/>
      <c r="AP357" s="91"/>
      <c r="AQ357" s="19" t="e">
        <f t="shared" si="291"/>
        <v>#N/A</v>
      </c>
      <c r="AR357" s="19" t="str">
        <f t="shared" si="292"/>
        <v>si</v>
      </c>
      <c r="AS357" s="78" t="e">
        <f t="shared" si="293"/>
        <v>#N/A</v>
      </c>
      <c r="AT357" s="78" t="e">
        <f t="shared" si="294"/>
        <v>#N/A</v>
      </c>
      <c r="AU357" s="11" t="e">
        <f t="shared" si="295"/>
        <v>#N/A</v>
      </c>
      <c r="AV357" s="15" t="e">
        <f>INDEX(Foglio2!$V:$W,MATCH(B357,Foglio2!$V:$V,0),2)</f>
        <v>#N/A</v>
      </c>
      <c r="AW357" s="91"/>
      <c r="AX357" s="91"/>
      <c r="AY357" s="19" t="e">
        <f t="shared" si="296"/>
        <v>#N/A</v>
      </c>
      <c r="AZ357" s="19" t="str">
        <f t="shared" si="297"/>
        <v>si</v>
      </c>
      <c r="BA357" s="78" t="e">
        <f t="shared" si="298"/>
        <v>#N/A</v>
      </c>
      <c r="BB357" s="78" t="e">
        <f t="shared" si="299"/>
        <v>#N/A</v>
      </c>
      <c r="BC357" s="11" t="e">
        <f t="shared" si="300"/>
        <v>#N/A</v>
      </c>
      <c r="BD357" s="15" t="e">
        <f>INDEX(Foglio2!$Z:$AA,MATCH(B357,Foglio2!$Z:$Z,0),2)</f>
        <v>#N/A</v>
      </c>
      <c r="BE357" s="91"/>
      <c r="BF357" s="91"/>
      <c r="BG357" s="19" t="e">
        <f t="shared" si="301"/>
        <v>#N/A</v>
      </c>
      <c r="BH357" s="19" t="str">
        <f t="shared" si="302"/>
        <v>si</v>
      </c>
      <c r="BI357" s="82" t="e">
        <f t="shared" si="319"/>
        <v>#N/A</v>
      </c>
      <c r="BJ357" s="78" t="e">
        <f t="shared" si="320"/>
        <v>#N/A</v>
      </c>
      <c r="BK357" s="78" t="e">
        <f t="shared" si="321"/>
        <v>#N/A</v>
      </c>
      <c r="BL357" s="19" t="e">
        <f t="shared" si="322"/>
        <v>#N/A</v>
      </c>
      <c r="BM357" s="11" t="e">
        <f t="shared" si="314"/>
        <v>#N/A</v>
      </c>
      <c r="BN357" s="15" t="e">
        <f>INDEX(Foglio2!$AC:$AD,MATCH(B357,Foglio2!$AC:$AC,0),2)</f>
        <v>#N/A</v>
      </c>
      <c r="BO357" s="91"/>
      <c r="BP357" s="91"/>
      <c r="BQ357" s="19" t="e">
        <f t="shared" si="303"/>
        <v>#N/A</v>
      </c>
      <c r="BR357" s="19" t="str">
        <f t="shared" si="304"/>
        <v>si</v>
      </c>
      <c r="BS357" s="78" t="e">
        <f t="shared" si="305"/>
        <v>#N/A</v>
      </c>
      <c r="BT357" s="78" t="e">
        <f t="shared" si="306"/>
        <v>#N/A</v>
      </c>
      <c r="BU357" s="11" t="e">
        <f t="shared" si="307"/>
        <v>#N/A</v>
      </c>
      <c r="BV357" s="92"/>
      <c r="BW357" s="92"/>
      <c r="BX357" s="82" t="str" cm="1">
        <f t="array" ref="BX357">_xlfn.IFS('indicatori output 1.2'!BW357=0, "si", OR('Indicatori target 1.2'!K357="err",'Indicatori target 1.2'!L357="err"), "no", AND('indicatori output 1.2'!BW357&gt;0, 'Indicatori target 1.2'!K357&lt;&gt;'Indicatori target 1.2'!L357), "no", AND('indicatori output 1.2'!BW357&gt;0,'Indicatori target 1.2'!K357='Indicatori target 1.2'!L357), "si")</f>
        <v>si</v>
      </c>
      <c r="BY357" s="82" t="str">
        <f t="shared" si="323"/>
        <v>si</v>
      </c>
      <c r="BZ357" s="78">
        <f t="shared" si="324"/>
        <v>0</v>
      </c>
      <c r="CA357" s="78">
        <f t="shared" si="325"/>
        <v>0</v>
      </c>
    </row>
    <row r="358" spans="1:79" x14ac:dyDescent="0.3">
      <c r="A358"/>
      <c r="B358"/>
      <c r="C358" s="10" t="e">
        <f>INDEX(Foglio2!$B:$C,MATCH('indicatori output 1.2'!B358,Foglio2!$B:$B,0),2)</f>
        <v>#N/A</v>
      </c>
      <c r="D358" s="10" t="e">
        <f>INDEX(Foglio4!$C:$D,MATCH('indicatori output 1.2'!B358,Foglio4!$C:$C,0),2)</f>
        <v>#N/A</v>
      </c>
      <c r="E358" s="91"/>
      <c r="F358" s="91"/>
      <c r="G358" s="19" t="e">
        <f t="shared" si="279"/>
        <v>#N/A</v>
      </c>
      <c r="H358" s="19" t="str">
        <f t="shared" si="280"/>
        <v>si</v>
      </c>
      <c r="I358" s="19" t="e">
        <f t="shared" si="315"/>
        <v>#N/A</v>
      </c>
      <c r="J358" s="19" t="e" cm="1">
        <f t="array" ref="J358">_xlfn.IFS(D358=F358,"uguale",D358&lt;F358,"regis maggiore",D358&gt;F358,"regis minore")</f>
        <v>#N/A</v>
      </c>
      <c r="K358" s="78" t="e">
        <f t="shared" si="316"/>
        <v>#N/A</v>
      </c>
      <c r="L358" s="78" t="e">
        <f t="shared" si="317"/>
        <v>#N/A</v>
      </c>
      <c r="M358" s="11" t="e">
        <f t="shared" si="308"/>
        <v>#N/A</v>
      </c>
      <c r="N358" s="15" t="e">
        <f>INDEX(Foglio2!$F:$G,MATCH(B358,Foglio2!$F:$F,0),2)</f>
        <v>#N/A</v>
      </c>
      <c r="O358" s="91"/>
      <c r="P358" s="91"/>
      <c r="Q358" s="19" t="e">
        <f t="shared" si="281"/>
        <v>#N/A</v>
      </c>
      <c r="R358" s="19" t="str" cm="1">
        <f t="array" ref="R358">_xlfn.IFS(P358=0,"si", AND(1&lt;P358, P358&lt;=O358),"si", OR(P358=1, P358&gt;O358),"no")</f>
        <v>si</v>
      </c>
      <c r="S358" s="78" t="e">
        <f t="shared" si="282"/>
        <v>#N/A</v>
      </c>
      <c r="T358" s="78" t="e">
        <f t="shared" si="283"/>
        <v>#N/A</v>
      </c>
      <c r="U358" s="11" t="e">
        <f t="shared" si="284"/>
        <v>#N/A</v>
      </c>
      <c r="V358" s="15" t="e">
        <f>INDEX(Foglio2!$J:$K,MATCH(B358,Foglio2!$J:$J,0),2)</f>
        <v>#N/A</v>
      </c>
      <c r="W358" s="91"/>
      <c r="X358" s="91"/>
      <c r="Y358" s="19" t="e">
        <f t="shared" si="285"/>
        <v>#N/A</v>
      </c>
      <c r="Z358" s="19" t="str">
        <f t="shared" si="286"/>
        <v>si</v>
      </c>
      <c r="AA358" s="78" t="e">
        <f t="shared" si="287"/>
        <v>#N/A</v>
      </c>
      <c r="AB358" s="78" t="e">
        <f t="shared" si="309"/>
        <v>#N/A</v>
      </c>
      <c r="AC358" s="19" t="e">
        <f t="shared" si="318"/>
        <v>#N/A</v>
      </c>
      <c r="AD358" s="11" t="e">
        <f t="shared" si="310"/>
        <v>#N/A</v>
      </c>
      <c r="AE358" s="15" t="e">
        <f>INDEX(Foglio2!$N:$O,MATCH(B358,Foglio2!$N:$N,0),2)</f>
        <v>#N/A</v>
      </c>
      <c r="AF358" s="91"/>
      <c r="AG358" s="91"/>
      <c r="AH358" s="19" t="e">
        <f t="shared" si="288"/>
        <v>#N/A</v>
      </c>
      <c r="AI358" s="19" t="str">
        <f t="shared" si="289"/>
        <v>si</v>
      </c>
      <c r="AJ358" s="78" t="e">
        <f t="shared" si="290"/>
        <v>#N/A</v>
      </c>
      <c r="AK358" s="78" t="e">
        <f t="shared" si="311"/>
        <v>#N/A</v>
      </c>
      <c r="AL358" s="19" t="e">
        <f t="shared" si="312"/>
        <v>#N/A</v>
      </c>
      <c r="AM358" s="11" t="e">
        <f t="shared" si="313"/>
        <v>#N/A</v>
      </c>
      <c r="AN358" s="15" t="e">
        <f>INDEX(Foglio2!$R:$S,MATCH(B358,Foglio2!$R:$R,0),2)</f>
        <v>#N/A</v>
      </c>
      <c r="AO358" s="91"/>
      <c r="AP358" s="91"/>
      <c r="AQ358" s="19" t="e">
        <f t="shared" si="291"/>
        <v>#N/A</v>
      </c>
      <c r="AR358" s="19" t="str">
        <f t="shared" si="292"/>
        <v>si</v>
      </c>
      <c r="AS358" s="78" t="e">
        <f t="shared" si="293"/>
        <v>#N/A</v>
      </c>
      <c r="AT358" s="78" t="e">
        <f t="shared" si="294"/>
        <v>#N/A</v>
      </c>
      <c r="AU358" s="11" t="e">
        <f t="shared" si="295"/>
        <v>#N/A</v>
      </c>
      <c r="AV358" s="15" t="e">
        <f>INDEX(Foglio2!$V:$W,MATCH(B358,Foglio2!$V:$V,0),2)</f>
        <v>#N/A</v>
      </c>
      <c r="AW358" s="91"/>
      <c r="AX358" s="91"/>
      <c r="AY358" s="19" t="e">
        <f t="shared" si="296"/>
        <v>#N/A</v>
      </c>
      <c r="AZ358" s="19" t="str">
        <f t="shared" si="297"/>
        <v>si</v>
      </c>
      <c r="BA358" s="78" t="e">
        <f t="shared" si="298"/>
        <v>#N/A</v>
      </c>
      <c r="BB358" s="78" t="e">
        <f t="shared" si="299"/>
        <v>#N/A</v>
      </c>
      <c r="BC358" s="11" t="e">
        <f t="shared" si="300"/>
        <v>#N/A</v>
      </c>
      <c r="BD358" s="15" t="e">
        <f>INDEX(Foglio2!$Z:$AA,MATCH(B358,Foglio2!$Z:$Z,0),2)</f>
        <v>#N/A</v>
      </c>
      <c r="BE358" s="91"/>
      <c r="BF358" s="91"/>
      <c r="BG358" s="19" t="e">
        <f t="shared" si="301"/>
        <v>#N/A</v>
      </c>
      <c r="BH358" s="19" t="str">
        <f t="shared" si="302"/>
        <v>si</v>
      </c>
      <c r="BI358" s="82" t="e">
        <f t="shared" si="319"/>
        <v>#N/A</v>
      </c>
      <c r="BJ358" s="78" t="e">
        <f t="shared" si="320"/>
        <v>#N/A</v>
      </c>
      <c r="BK358" s="78" t="e">
        <f t="shared" si="321"/>
        <v>#N/A</v>
      </c>
      <c r="BL358" s="19" t="e">
        <f t="shared" si="322"/>
        <v>#N/A</v>
      </c>
      <c r="BM358" s="11" t="e">
        <f t="shared" si="314"/>
        <v>#N/A</v>
      </c>
      <c r="BN358" s="15" t="e">
        <f>INDEX(Foglio2!$AC:$AD,MATCH(B358,Foglio2!$AC:$AC,0),2)</f>
        <v>#N/A</v>
      </c>
      <c r="BO358" s="91"/>
      <c r="BP358" s="91"/>
      <c r="BQ358" s="19" t="e">
        <f t="shared" si="303"/>
        <v>#N/A</v>
      </c>
      <c r="BR358" s="19" t="str">
        <f t="shared" si="304"/>
        <v>si</v>
      </c>
      <c r="BS358" s="78" t="e">
        <f t="shared" si="305"/>
        <v>#N/A</v>
      </c>
      <c r="BT358" s="78" t="e">
        <f t="shared" si="306"/>
        <v>#N/A</v>
      </c>
      <c r="BU358" s="11" t="e">
        <f t="shared" si="307"/>
        <v>#N/A</v>
      </c>
      <c r="BV358" s="92"/>
      <c r="BW358" s="92"/>
      <c r="BX358" s="82" t="str" cm="1">
        <f t="array" ref="BX358">_xlfn.IFS('indicatori output 1.2'!BW358=0, "si", OR('Indicatori target 1.2'!K358="err",'Indicatori target 1.2'!L358="err"), "no", AND('indicatori output 1.2'!BW358&gt;0, 'Indicatori target 1.2'!K358&lt;&gt;'Indicatori target 1.2'!L358), "no", AND('indicatori output 1.2'!BW358&gt;0,'Indicatori target 1.2'!K358='Indicatori target 1.2'!L358), "si")</f>
        <v>si</v>
      </c>
      <c r="BY358" s="82" t="str">
        <f t="shared" si="323"/>
        <v>si</v>
      </c>
      <c r="BZ358" s="78">
        <f t="shared" si="324"/>
        <v>0</v>
      </c>
      <c r="CA358" s="78">
        <f t="shared" si="325"/>
        <v>0</v>
      </c>
    </row>
    <row r="359" spans="1:79" x14ac:dyDescent="0.3">
      <c r="A359"/>
      <c r="B359"/>
      <c r="C359" s="10" t="e">
        <f>INDEX(Foglio2!$B:$C,MATCH('indicatori output 1.2'!B359,Foglio2!$B:$B,0),2)</f>
        <v>#N/A</v>
      </c>
      <c r="D359" s="10" t="e">
        <f>INDEX(Foglio4!$C:$D,MATCH('indicatori output 1.2'!B359,Foglio4!$C:$C,0),2)</f>
        <v>#N/A</v>
      </c>
      <c r="E359" s="91"/>
      <c r="F359" s="91"/>
      <c r="G359" s="19" t="e">
        <f t="shared" si="279"/>
        <v>#N/A</v>
      </c>
      <c r="H359" s="19" t="str">
        <f t="shared" si="280"/>
        <v>si</v>
      </c>
      <c r="I359" s="19" t="e">
        <f t="shared" si="315"/>
        <v>#N/A</v>
      </c>
      <c r="J359" s="19" t="e" cm="1">
        <f t="array" ref="J359">_xlfn.IFS(D359=F359,"uguale",D359&lt;F359,"regis maggiore",D359&gt;F359,"regis minore")</f>
        <v>#N/A</v>
      </c>
      <c r="K359" s="78" t="e">
        <f t="shared" si="316"/>
        <v>#N/A</v>
      </c>
      <c r="L359" s="78" t="e">
        <f t="shared" si="317"/>
        <v>#N/A</v>
      </c>
      <c r="M359" s="11" t="e">
        <f t="shared" si="308"/>
        <v>#N/A</v>
      </c>
      <c r="N359" s="15" t="e">
        <f>INDEX(Foglio2!$F:$G,MATCH(B359,Foglio2!$F:$F,0),2)</f>
        <v>#N/A</v>
      </c>
      <c r="O359" s="91"/>
      <c r="P359" s="91"/>
      <c r="Q359" s="19" t="e">
        <f t="shared" si="281"/>
        <v>#N/A</v>
      </c>
      <c r="R359" s="19" t="str" cm="1">
        <f t="array" ref="R359">_xlfn.IFS(P359=0,"si", AND(1&lt;P359, P359&lt;=O359),"si", OR(P359=1, P359&gt;O359),"no")</f>
        <v>si</v>
      </c>
      <c r="S359" s="78" t="e">
        <f t="shared" si="282"/>
        <v>#N/A</v>
      </c>
      <c r="T359" s="78" t="e">
        <f t="shared" si="283"/>
        <v>#N/A</v>
      </c>
      <c r="U359" s="11" t="e">
        <f t="shared" si="284"/>
        <v>#N/A</v>
      </c>
      <c r="V359" s="15" t="e">
        <f>INDEX(Foglio2!$J:$K,MATCH(B359,Foglio2!$J:$J,0),2)</f>
        <v>#N/A</v>
      </c>
      <c r="W359" s="91"/>
      <c r="X359" s="91"/>
      <c r="Y359" s="19" t="e">
        <f t="shared" si="285"/>
        <v>#N/A</v>
      </c>
      <c r="Z359" s="19" t="str">
        <f t="shared" si="286"/>
        <v>si</v>
      </c>
      <c r="AA359" s="78" t="e">
        <f t="shared" si="287"/>
        <v>#N/A</v>
      </c>
      <c r="AB359" s="78" t="e">
        <f t="shared" si="309"/>
        <v>#N/A</v>
      </c>
      <c r="AC359" s="19" t="e">
        <f t="shared" si="318"/>
        <v>#N/A</v>
      </c>
      <c r="AD359" s="11" t="e">
        <f t="shared" si="310"/>
        <v>#N/A</v>
      </c>
      <c r="AE359" s="15" t="e">
        <f>INDEX(Foglio2!$N:$O,MATCH(B359,Foglio2!$N:$N,0),2)</f>
        <v>#N/A</v>
      </c>
      <c r="AF359" s="91"/>
      <c r="AG359" s="91"/>
      <c r="AH359" s="19" t="e">
        <f t="shared" si="288"/>
        <v>#N/A</v>
      </c>
      <c r="AI359" s="19" t="str">
        <f t="shared" si="289"/>
        <v>si</v>
      </c>
      <c r="AJ359" s="78" t="e">
        <f t="shared" si="290"/>
        <v>#N/A</v>
      </c>
      <c r="AK359" s="78" t="e">
        <f t="shared" si="311"/>
        <v>#N/A</v>
      </c>
      <c r="AL359" s="19" t="e">
        <f t="shared" si="312"/>
        <v>#N/A</v>
      </c>
      <c r="AM359" s="11" t="e">
        <f t="shared" si="313"/>
        <v>#N/A</v>
      </c>
      <c r="AN359" s="15" t="e">
        <f>INDEX(Foglio2!$R:$S,MATCH(B359,Foglio2!$R:$R,0),2)</f>
        <v>#N/A</v>
      </c>
      <c r="AO359" s="91"/>
      <c r="AP359" s="91"/>
      <c r="AQ359" s="19" t="e">
        <f t="shared" si="291"/>
        <v>#N/A</v>
      </c>
      <c r="AR359" s="19" t="str">
        <f t="shared" si="292"/>
        <v>si</v>
      </c>
      <c r="AS359" s="78" t="e">
        <f t="shared" si="293"/>
        <v>#N/A</v>
      </c>
      <c r="AT359" s="78" t="e">
        <f t="shared" si="294"/>
        <v>#N/A</v>
      </c>
      <c r="AU359" s="11" t="e">
        <f t="shared" si="295"/>
        <v>#N/A</v>
      </c>
      <c r="AV359" s="15" t="e">
        <f>INDEX(Foglio2!$V:$W,MATCH(B359,Foglio2!$V:$V,0),2)</f>
        <v>#N/A</v>
      </c>
      <c r="AW359" s="91"/>
      <c r="AX359" s="91"/>
      <c r="AY359" s="19" t="e">
        <f t="shared" si="296"/>
        <v>#N/A</v>
      </c>
      <c r="AZ359" s="19" t="str">
        <f t="shared" si="297"/>
        <v>si</v>
      </c>
      <c r="BA359" s="78" t="e">
        <f t="shared" si="298"/>
        <v>#N/A</v>
      </c>
      <c r="BB359" s="78" t="e">
        <f t="shared" si="299"/>
        <v>#N/A</v>
      </c>
      <c r="BC359" s="11" t="e">
        <f t="shared" si="300"/>
        <v>#N/A</v>
      </c>
      <c r="BD359" s="15" t="e">
        <f>INDEX(Foglio2!$Z:$AA,MATCH(B359,Foglio2!$Z:$Z,0),2)</f>
        <v>#N/A</v>
      </c>
      <c r="BE359" s="91"/>
      <c r="BF359" s="91"/>
      <c r="BG359" s="19" t="e">
        <f t="shared" si="301"/>
        <v>#N/A</v>
      </c>
      <c r="BH359" s="19" t="str">
        <f t="shared" si="302"/>
        <v>si</v>
      </c>
      <c r="BI359" s="82" t="e">
        <f t="shared" si="319"/>
        <v>#N/A</v>
      </c>
      <c r="BJ359" s="78" t="e">
        <f t="shared" si="320"/>
        <v>#N/A</v>
      </c>
      <c r="BK359" s="78" t="e">
        <f t="shared" si="321"/>
        <v>#N/A</v>
      </c>
      <c r="BL359" s="19" t="e">
        <f t="shared" si="322"/>
        <v>#N/A</v>
      </c>
      <c r="BM359" s="11" t="e">
        <f t="shared" si="314"/>
        <v>#N/A</v>
      </c>
      <c r="BN359" s="15" t="e">
        <f>INDEX(Foglio2!$AC:$AD,MATCH(B359,Foglio2!$AC:$AC,0),2)</f>
        <v>#N/A</v>
      </c>
      <c r="BO359" s="91"/>
      <c r="BP359" s="91"/>
      <c r="BQ359" s="19" t="e">
        <f t="shared" si="303"/>
        <v>#N/A</v>
      </c>
      <c r="BR359" s="19" t="str">
        <f t="shared" si="304"/>
        <v>si</v>
      </c>
      <c r="BS359" s="78" t="e">
        <f t="shared" si="305"/>
        <v>#N/A</v>
      </c>
      <c r="BT359" s="78" t="e">
        <f t="shared" si="306"/>
        <v>#N/A</v>
      </c>
      <c r="BU359" s="11" t="e">
        <f t="shared" si="307"/>
        <v>#N/A</v>
      </c>
      <c r="BV359" s="92"/>
      <c r="BW359" s="92"/>
      <c r="BX359" s="82" t="str" cm="1">
        <f t="array" ref="BX359">_xlfn.IFS('indicatori output 1.2'!BW359=0, "si", OR('Indicatori target 1.2'!K359="err",'Indicatori target 1.2'!L359="err"), "no", AND('indicatori output 1.2'!BW359&gt;0, 'Indicatori target 1.2'!K359&lt;&gt;'Indicatori target 1.2'!L359), "no", AND('indicatori output 1.2'!BW359&gt;0,'Indicatori target 1.2'!K359='Indicatori target 1.2'!L359), "si")</f>
        <v>si</v>
      </c>
      <c r="BY359" s="82" t="str">
        <f t="shared" si="323"/>
        <v>si</v>
      </c>
      <c r="BZ359" s="78">
        <f t="shared" si="324"/>
        <v>0</v>
      </c>
      <c r="CA359" s="78">
        <f t="shared" si="325"/>
        <v>0</v>
      </c>
    </row>
    <row r="360" spans="1:79" x14ac:dyDescent="0.3">
      <c r="A360"/>
      <c r="B360"/>
      <c r="C360" s="10" t="e">
        <f>INDEX(Foglio2!$B:$C,MATCH('indicatori output 1.2'!B360,Foglio2!$B:$B,0),2)</f>
        <v>#N/A</v>
      </c>
      <c r="D360" s="10" t="e">
        <f>INDEX(Foglio4!$C:$D,MATCH('indicatori output 1.2'!B360,Foglio4!$C:$C,0),2)</f>
        <v>#N/A</v>
      </c>
      <c r="E360" s="91"/>
      <c r="F360" s="91"/>
      <c r="G360" s="19" t="e">
        <f t="shared" si="279"/>
        <v>#N/A</v>
      </c>
      <c r="H360" s="19" t="str">
        <f t="shared" si="280"/>
        <v>si</v>
      </c>
      <c r="I360" s="19" t="e">
        <f t="shared" si="315"/>
        <v>#N/A</v>
      </c>
      <c r="J360" s="19" t="e" cm="1">
        <f t="array" ref="J360">_xlfn.IFS(D360=F360,"uguale",D360&lt;F360,"regis maggiore",D360&gt;F360,"regis minore")</f>
        <v>#N/A</v>
      </c>
      <c r="K360" s="78" t="e">
        <f t="shared" si="316"/>
        <v>#N/A</v>
      </c>
      <c r="L360" s="78" t="e">
        <f t="shared" si="317"/>
        <v>#N/A</v>
      </c>
      <c r="M360" s="11" t="e">
        <f t="shared" si="308"/>
        <v>#N/A</v>
      </c>
      <c r="N360" s="15" t="e">
        <f>INDEX(Foglio2!$F:$G,MATCH(B360,Foglio2!$F:$F,0),2)</f>
        <v>#N/A</v>
      </c>
      <c r="O360" s="91"/>
      <c r="P360" s="91"/>
      <c r="Q360" s="19" t="e">
        <f t="shared" si="281"/>
        <v>#N/A</v>
      </c>
      <c r="R360" s="19" t="str" cm="1">
        <f t="array" ref="R360">_xlfn.IFS(P360=0,"si", AND(1&lt;P360, P360&lt;=O360),"si", OR(P360=1, P360&gt;O360),"no")</f>
        <v>si</v>
      </c>
      <c r="S360" s="78" t="e">
        <f t="shared" si="282"/>
        <v>#N/A</v>
      </c>
      <c r="T360" s="78" t="e">
        <f t="shared" si="283"/>
        <v>#N/A</v>
      </c>
      <c r="U360" s="11" t="e">
        <f t="shared" si="284"/>
        <v>#N/A</v>
      </c>
      <c r="V360" s="15" t="e">
        <f>INDEX(Foglio2!$J:$K,MATCH(B360,Foglio2!$J:$J,0),2)</f>
        <v>#N/A</v>
      </c>
      <c r="W360" s="91"/>
      <c r="X360" s="91"/>
      <c r="Y360" s="19" t="e">
        <f t="shared" si="285"/>
        <v>#N/A</v>
      </c>
      <c r="Z360" s="19" t="str">
        <f t="shared" si="286"/>
        <v>si</v>
      </c>
      <c r="AA360" s="78" t="e">
        <f t="shared" si="287"/>
        <v>#N/A</v>
      </c>
      <c r="AB360" s="78" t="e">
        <f t="shared" si="309"/>
        <v>#N/A</v>
      </c>
      <c r="AC360" s="19" t="e">
        <f t="shared" si="318"/>
        <v>#N/A</v>
      </c>
      <c r="AD360" s="11" t="e">
        <f t="shared" si="310"/>
        <v>#N/A</v>
      </c>
      <c r="AE360" s="15" t="e">
        <f>INDEX(Foglio2!$N:$O,MATCH(B360,Foglio2!$N:$N,0),2)</f>
        <v>#N/A</v>
      </c>
      <c r="AF360" s="91"/>
      <c r="AG360" s="91"/>
      <c r="AH360" s="19" t="e">
        <f t="shared" si="288"/>
        <v>#N/A</v>
      </c>
      <c r="AI360" s="19" t="str">
        <f t="shared" si="289"/>
        <v>si</v>
      </c>
      <c r="AJ360" s="78" t="e">
        <f t="shared" si="290"/>
        <v>#N/A</v>
      </c>
      <c r="AK360" s="78" t="e">
        <f t="shared" si="311"/>
        <v>#N/A</v>
      </c>
      <c r="AL360" s="19" t="e">
        <f t="shared" si="312"/>
        <v>#N/A</v>
      </c>
      <c r="AM360" s="11" t="e">
        <f t="shared" si="313"/>
        <v>#N/A</v>
      </c>
      <c r="AN360" s="15" t="e">
        <f>INDEX(Foglio2!$R:$S,MATCH(B360,Foglio2!$R:$R,0),2)</f>
        <v>#N/A</v>
      </c>
      <c r="AO360" s="91"/>
      <c r="AP360" s="91"/>
      <c r="AQ360" s="19" t="e">
        <f t="shared" si="291"/>
        <v>#N/A</v>
      </c>
      <c r="AR360" s="19" t="str">
        <f t="shared" si="292"/>
        <v>si</v>
      </c>
      <c r="AS360" s="78" t="e">
        <f t="shared" si="293"/>
        <v>#N/A</v>
      </c>
      <c r="AT360" s="78" t="e">
        <f t="shared" si="294"/>
        <v>#N/A</v>
      </c>
      <c r="AU360" s="11" t="e">
        <f t="shared" si="295"/>
        <v>#N/A</v>
      </c>
      <c r="AV360" s="15" t="e">
        <f>INDEX(Foglio2!$V:$W,MATCH(B360,Foglio2!$V:$V,0),2)</f>
        <v>#N/A</v>
      </c>
      <c r="AW360" s="91"/>
      <c r="AX360" s="91"/>
      <c r="AY360" s="19" t="e">
        <f t="shared" si="296"/>
        <v>#N/A</v>
      </c>
      <c r="AZ360" s="19" t="str">
        <f t="shared" si="297"/>
        <v>si</v>
      </c>
      <c r="BA360" s="78" t="e">
        <f t="shared" si="298"/>
        <v>#N/A</v>
      </c>
      <c r="BB360" s="78" t="e">
        <f t="shared" si="299"/>
        <v>#N/A</v>
      </c>
      <c r="BC360" s="11" t="e">
        <f t="shared" si="300"/>
        <v>#N/A</v>
      </c>
      <c r="BD360" s="15" t="e">
        <f>INDEX(Foglio2!$Z:$AA,MATCH(B360,Foglio2!$Z:$Z,0),2)</f>
        <v>#N/A</v>
      </c>
      <c r="BE360" s="91"/>
      <c r="BF360" s="91"/>
      <c r="BG360" s="19" t="e">
        <f t="shared" si="301"/>
        <v>#N/A</v>
      </c>
      <c r="BH360" s="19" t="str">
        <f t="shared" si="302"/>
        <v>si</v>
      </c>
      <c r="BI360" s="82" t="e">
        <f t="shared" si="319"/>
        <v>#N/A</v>
      </c>
      <c r="BJ360" s="78" t="e">
        <f t="shared" si="320"/>
        <v>#N/A</v>
      </c>
      <c r="BK360" s="78" t="e">
        <f t="shared" si="321"/>
        <v>#N/A</v>
      </c>
      <c r="BL360" s="19" t="e">
        <f t="shared" si="322"/>
        <v>#N/A</v>
      </c>
      <c r="BM360" s="11" t="e">
        <f t="shared" si="314"/>
        <v>#N/A</v>
      </c>
      <c r="BN360" s="15" t="e">
        <f>INDEX(Foglio2!$AC:$AD,MATCH(B360,Foglio2!$AC:$AC,0),2)</f>
        <v>#N/A</v>
      </c>
      <c r="BO360" s="91"/>
      <c r="BP360" s="91"/>
      <c r="BQ360" s="19" t="e">
        <f t="shared" si="303"/>
        <v>#N/A</v>
      </c>
      <c r="BR360" s="19" t="str">
        <f t="shared" si="304"/>
        <v>si</v>
      </c>
      <c r="BS360" s="78" t="e">
        <f t="shared" si="305"/>
        <v>#N/A</v>
      </c>
      <c r="BT360" s="78" t="e">
        <f t="shared" si="306"/>
        <v>#N/A</v>
      </c>
      <c r="BU360" s="11" t="e">
        <f t="shared" si="307"/>
        <v>#N/A</v>
      </c>
      <c r="BV360" s="92"/>
      <c r="BW360" s="92"/>
      <c r="BX360" s="82" t="str" cm="1">
        <f t="array" ref="BX360">_xlfn.IFS('indicatori output 1.2'!BW360=0, "si", OR('Indicatori target 1.2'!K360="err",'Indicatori target 1.2'!L360="err"), "no", AND('indicatori output 1.2'!BW360&gt;0, 'Indicatori target 1.2'!K360&lt;&gt;'Indicatori target 1.2'!L360), "no", AND('indicatori output 1.2'!BW360&gt;0,'Indicatori target 1.2'!K360='Indicatori target 1.2'!L360), "si")</f>
        <v>si</v>
      </c>
      <c r="BY360" s="82" t="str">
        <f t="shared" si="323"/>
        <v>si</v>
      </c>
      <c r="BZ360" s="78">
        <f t="shared" si="324"/>
        <v>0</v>
      </c>
      <c r="CA360" s="78">
        <f t="shared" si="325"/>
        <v>0</v>
      </c>
    </row>
    <row r="361" spans="1:79" x14ac:dyDescent="0.3">
      <c r="A361"/>
      <c r="B361"/>
      <c r="C361" s="10" t="e">
        <f>INDEX(Foglio2!$B:$C,MATCH('indicatori output 1.2'!B361,Foglio2!$B:$B,0),2)</f>
        <v>#N/A</v>
      </c>
      <c r="D361" s="10" t="e">
        <f>INDEX(Foglio4!$C:$D,MATCH('indicatori output 1.2'!B361,Foglio4!$C:$C,0),2)</f>
        <v>#N/A</v>
      </c>
      <c r="E361" s="91"/>
      <c r="F361" s="91"/>
      <c r="G361" s="19" t="e">
        <f t="shared" si="279"/>
        <v>#N/A</v>
      </c>
      <c r="H361" s="19" t="str">
        <f t="shared" si="280"/>
        <v>si</v>
      </c>
      <c r="I361" s="19" t="e">
        <f t="shared" si="315"/>
        <v>#N/A</v>
      </c>
      <c r="J361" s="19" t="e" cm="1">
        <f t="array" ref="J361">_xlfn.IFS(D361=F361,"uguale",D361&lt;F361,"regis maggiore",D361&gt;F361,"regis minore")</f>
        <v>#N/A</v>
      </c>
      <c r="K361" s="78" t="e">
        <f t="shared" si="316"/>
        <v>#N/A</v>
      </c>
      <c r="L361" s="78" t="e">
        <f t="shared" si="317"/>
        <v>#N/A</v>
      </c>
      <c r="M361" s="11" t="e">
        <f t="shared" si="308"/>
        <v>#N/A</v>
      </c>
      <c r="N361" s="15" t="e">
        <f>INDEX(Foglio2!$F:$G,MATCH(B361,Foglio2!$F:$F,0),2)</f>
        <v>#N/A</v>
      </c>
      <c r="O361" s="91"/>
      <c r="P361" s="91"/>
      <c r="Q361" s="19" t="e">
        <f t="shared" si="281"/>
        <v>#N/A</v>
      </c>
      <c r="R361" s="19" t="str" cm="1">
        <f t="array" ref="R361">_xlfn.IFS(P361=0,"si", AND(1&lt;P361, P361&lt;=O361),"si", OR(P361=1, P361&gt;O361),"no")</f>
        <v>si</v>
      </c>
      <c r="S361" s="78" t="e">
        <f t="shared" si="282"/>
        <v>#N/A</v>
      </c>
      <c r="T361" s="78" t="e">
        <f t="shared" si="283"/>
        <v>#N/A</v>
      </c>
      <c r="U361" s="11" t="e">
        <f t="shared" si="284"/>
        <v>#N/A</v>
      </c>
      <c r="V361" s="15" t="e">
        <f>INDEX(Foglio2!$J:$K,MATCH(B361,Foglio2!$J:$J,0),2)</f>
        <v>#N/A</v>
      </c>
      <c r="W361" s="91"/>
      <c r="X361" s="91"/>
      <c r="Y361" s="19" t="e">
        <f t="shared" si="285"/>
        <v>#N/A</v>
      </c>
      <c r="Z361" s="19" t="str">
        <f t="shared" si="286"/>
        <v>si</v>
      </c>
      <c r="AA361" s="78" t="e">
        <f t="shared" si="287"/>
        <v>#N/A</v>
      </c>
      <c r="AB361" s="78" t="e">
        <f t="shared" si="309"/>
        <v>#N/A</v>
      </c>
      <c r="AC361" s="19" t="e">
        <f t="shared" si="318"/>
        <v>#N/A</v>
      </c>
      <c r="AD361" s="11" t="e">
        <f t="shared" si="310"/>
        <v>#N/A</v>
      </c>
      <c r="AE361" s="15" t="e">
        <f>INDEX(Foglio2!$N:$O,MATCH(B361,Foglio2!$N:$N,0),2)</f>
        <v>#N/A</v>
      </c>
      <c r="AF361" s="91"/>
      <c r="AG361" s="91"/>
      <c r="AH361" s="19" t="e">
        <f t="shared" si="288"/>
        <v>#N/A</v>
      </c>
      <c r="AI361" s="19" t="str">
        <f t="shared" si="289"/>
        <v>si</v>
      </c>
      <c r="AJ361" s="78" t="e">
        <f t="shared" si="290"/>
        <v>#N/A</v>
      </c>
      <c r="AK361" s="78" t="e">
        <f t="shared" si="311"/>
        <v>#N/A</v>
      </c>
      <c r="AL361" s="19" t="e">
        <f t="shared" si="312"/>
        <v>#N/A</v>
      </c>
      <c r="AM361" s="11" t="e">
        <f t="shared" si="313"/>
        <v>#N/A</v>
      </c>
      <c r="AN361" s="15" t="e">
        <f>INDEX(Foglio2!$R:$S,MATCH(B361,Foglio2!$R:$R,0),2)</f>
        <v>#N/A</v>
      </c>
      <c r="AO361" s="91"/>
      <c r="AP361" s="91"/>
      <c r="AQ361" s="19" t="e">
        <f t="shared" si="291"/>
        <v>#N/A</v>
      </c>
      <c r="AR361" s="19" t="str">
        <f t="shared" si="292"/>
        <v>si</v>
      </c>
      <c r="AS361" s="78" t="e">
        <f t="shared" si="293"/>
        <v>#N/A</v>
      </c>
      <c r="AT361" s="78" t="e">
        <f t="shared" si="294"/>
        <v>#N/A</v>
      </c>
      <c r="AU361" s="11" t="e">
        <f t="shared" si="295"/>
        <v>#N/A</v>
      </c>
      <c r="AV361" s="15" t="e">
        <f>INDEX(Foglio2!$V:$W,MATCH(B361,Foglio2!$V:$V,0),2)</f>
        <v>#N/A</v>
      </c>
      <c r="AW361" s="91"/>
      <c r="AX361" s="91"/>
      <c r="AY361" s="19" t="e">
        <f t="shared" si="296"/>
        <v>#N/A</v>
      </c>
      <c r="AZ361" s="19" t="str">
        <f t="shared" si="297"/>
        <v>si</v>
      </c>
      <c r="BA361" s="78" t="e">
        <f t="shared" si="298"/>
        <v>#N/A</v>
      </c>
      <c r="BB361" s="78" t="e">
        <f t="shared" si="299"/>
        <v>#N/A</v>
      </c>
      <c r="BC361" s="11" t="e">
        <f t="shared" si="300"/>
        <v>#N/A</v>
      </c>
      <c r="BD361" s="15" t="e">
        <f>INDEX(Foglio2!$Z:$AA,MATCH(B361,Foglio2!$Z:$Z,0),2)</f>
        <v>#N/A</v>
      </c>
      <c r="BE361" s="91"/>
      <c r="BF361" s="91"/>
      <c r="BG361" s="19" t="e">
        <f t="shared" si="301"/>
        <v>#N/A</v>
      </c>
      <c r="BH361" s="19" t="str">
        <f t="shared" si="302"/>
        <v>si</v>
      </c>
      <c r="BI361" s="82" t="e">
        <f t="shared" si="319"/>
        <v>#N/A</v>
      </c>
      <c r="BJ361" s="78" t="e">
        <f t="shared" si="320"/>
        <v>#N/A</v>
      </c>
      <c r="BK361" s="78" t="e">
        <f t="shared" si="321"/>
        <v>#N/A</v>
      </c>
      <c r="BL361" s="19" t="e">
        <f t="shared" si="322"/>
        <v>#N/A</v>
      </c>
      <c r="BM361" s="11" t="e">
        <f t="shared" si="314"/>
        <v>#N/A</v>
      </c>
      <c r="BN361" s="15" t="e">
        <f>INDEX(Foglio2!$AC:$AD,MATCH(B361,Foglio2!$AC:$AC,0),2)</f>
        <v>#N/A</v>
      </c>
      <c r="BO361" s="91"/>
      <c r="BP361" s="91"/>
      <c r="BQ361" s="19" t="e">
        <f t="shared" si="303"/>
        <v>#N/A</v>
      </c>
      <c r="BR361" s="19" t="str">
        <f t="shared" si="304"/>
        <v>si</v>
      </c>
      <c r="BS361" s="78" t="e">
        <f t="shared" si="305"/>
        <v>#N/A</v>
      </c>
      <c r="BT361" s="78" t="e">
        <f t="shared" si="306"/>
        <v>#N/A</v>
      </c>
      <c r="BU361" s="11" t="e">
        <f t="shared" si="307"/>
        <v>#N/A</v>
      </c>
      <c r="BV361" s="92"/>
      <c r="BW361" s="92"/>
      <c r="BX361" s="82" t="str" cm="1">
        <f t="array" ref="BX361">_xlfn.IFS('indicatori output 1.2'!BW361=0, "si", OR('Indicatori target 1.2'!K361="err",'Indicatori target 1.2'!L361="err"), "no", AND('indicatori output 1.2'!BW361&gt;0, 'Indicatori target 1.2'!K361&lt;&gt;'Indicatori target 1.2'!L361), "no", AND('indicatori output 1.2'!BW361&gt;0,'Indicatori target 1.2'!K361='Indicatori target 1.2'!L361), "si")</f>
        <v>si</v>
      </c>
      <c r="BY361" s="82" t="str">
        <f t="shared" si="323"/>
        <v>si</v>
      </c>
      <c r="BZ361" s="78">
        <f t="shared" si="324"/>
        <v>0</v>
      </c>
      <c r="CA361" s="78">
        <f t="shared" si="325"/>
        <v>0</v>
      </c>
    </row>
    <row r="362" spans="1:79" x14ac:dyDescent="0.3">
      <c r="A362"/>
      <c r="B362"/>
      <c r="C362" s="10" t="e">
        <f>INDEX(Foglio2!$B:$C,MATCH('indicatori output 1.2'!B362,Foglio2!$B:$B,0),2)</f>
        <v>#N/A</v>
      </c>
      <c r="D362" s="10" t="e">
        <f>INDEX(Foglio4!$C:$D,MATCH('indicatori output 1.2'!B362,Foglio4!$C:$C,0),2)</f>
        <v>#N/A</v>
      </c>
      <c r="E362" s="91"/>
      <c r="F362" s="91"/>
      <c r="G362" s="19" t="e">
        <f t="shared" si="279"/>
        <v>#N/A</v>
      </c>
      <c r="H362" s="19" t="str">
        <f t="shared" si="280"/>
        <v>si</v>
      </c>
      <c r="I362" s="19" t="e">
        <f t="shared" si="315"/>
        <v>#N/A</v>
      </c>
      <c r="J362" s="19" t="e" cm="1">
        <f t="array" ref="J362">_xlfn.IFS(D362=F362,"uguale",D362&lt;F362,"regis maggiore",D362&gt;F362,"regis minore")</f>
        <v>#N/A</v>
      </c>
      <c r="K362" s="78" t="e">
        <f t="shared" si="316"/>
        <v>#N/A</v>
      </c>
      <c r="L362" s="78" t="e">
        <f t="shared" si="317"/>
        <v>#N/A</v>
      </c>
      <c r="M362" s="11" t="e">
        <f t="shared" si="308"/>
        <v>#N/A</v>
      </c>
      <c r="N362" s="15" t="e">
        <f>INDEX(Foglio2!$F:$G,MATCH(B362,Foglio2!$F:$F,0),2)</f>
        <v>#N/A</v>
      </c>
      <c r="O362" s="91"/>
      <c r="P362" s="91"/>
      <c r="Q362" s="19" t="e">
        <f t="shared" si="281"/>
        <v>#N/A</v>
      </c>
      <c r="R362" s="19" t="str" cm="1">
        <f t="array" ref="R362">_xlfn.IFS(P362=0,"si", AND(1&lt;P362, P362&lt;=O362),"si", OR(P362=1, P362&gt;O362),"no")</f>
        <v>si</v>
      </c>
      <c r="S362" s="78" t="e">
        <f t="shared" si="282"/>
        <v>#N/A</v>
      </c>
      <c r="T362" s="78" t="e">
        <f t="shared" si="283"/>
        <v>#N/A</v>
      </c>
      <c r="U362" s="11" t="e">
        <f t="shared" si="284"/>
        <v>#N/A</v>
      </c>
      <c r="V362" s="15" t="e">
        <f>INDEX(Foglio2!$J:$K,MATCH(B362,Foglio2!$J:$J,0),2)</f>
        <v>#N/A</v>
      </c>
      <c r="W362" s="91"/>
      <c r="X362" s="91"/>
      <c r="Y362" s="19" t="e">
        <f t="shared" si="285"/>
        <v>#N/A</v>
      </c>
      <c r="Z362" s="19" t="str">
        <f t="shared" si="286"/>
        <v>si</v>
      </c>
      <c r="AA362" s="78" t="e">
        <f t="shared" si="287"/>
        <v>#N/A</v>
      </c>
      <c r="AB362" s="78" t="e">
        <f t="shared" si="309"/>
        <v>#N/A</v>
      </c>
      <c r="AC362" s="19" t="e">
        <f t="shared" si="318"/>
        <v>#N/A</v>
      </c>
      <c r="AD362" s="11" t="e">
        <f t="shared" si="310"/>
        <v>#N/A</v>
      </c>
      <c r="AE362" s="15" t="e">
        <f>INDEX(Foglio2!$N:$O,MATCH(B362,Foglio2!$N:$N,0),2)</f>
        <v>#N/A</v>
      </c>
      <c r="AF362" s="91"/>
      <c r="AG362" s="91"/>
      <c r="AH362" s="19" t="e">
        <f t="shared" si="288"/>
        <v>#N/A</v>
      </c>
      <c r="AI362" s="19" t="str">
        <f t="shared" si="289"/>
        <v>si</v>
      </c>
      <c r="AJ362" s="78" t="e">
        <f t="shared" si="290"/>
        <v>#N/A</v>
      </c>
      <c r="AK362" s="78" t="e">
        <f t="shared" si="311"/>
        <v>#N/A</v>
      </c>
      <c r="AL362" s="19" t="e">
        <f t="shared" si="312"/>
        <v>#N/A</v>
      </c>
      <c r="AM362" s="11" t="e">
        <f t="shared" si="313"/>
        <v>#N/A</v>
      </c>
      <c r="AN362" s="15" t="e">
        <f>INDEX(Foglio2!$R:$S,MATCH(B362,Foglio2!$R:$R,0),2)</f>
        <v>#N/A</v>
      </c>
      <c r="AO362" s="91"/>
      <c r="AP362" s="91"/>
      <c r="AQ362" s="19" t="e">
        <f t="shared" si="291"/>
        <v>#N/A</v>
      </c>
      <c r="AR362" s="19" t="str">
        <f t="shared" si="292"/>
        <v>si</v>
      </c>
      <c r="AS362" s="78" t="e">
        <f t="shared" si="293"/>
        <v>#N/A</v>
      </c>
      <c r="AT362" s="78" t="e">
        <f t="shared" si="294"/>
        <v>#N/A</v>
      </c>
      <c r="AU362" s="11" t="e">
        <f t="shared" si="295"/>
        <v>#N/A</v>
      </c>
      <c r="AV362" s="15" t="e">
        <f>INDEX(Foglio2!$V:$W,MATCH(B362,Foglio2!$V:$V,0),2)</f>
        <v>#N/A</v>
      </c>
      <c r="AW362" s="91"/>
      <c r="AX362" s="91"/>
      <c r="AY362" s="19" t="e">
        <f t="shared" si="296"/>
        <v>#N/A</v>
      </c>
      <c r="AZ362" s="19" t="str">
        <f t="shared" si="297"/>
        <v>si</v>
      </c>
      <c r="BA362" s="78" t="e">
        <f t="shared" si="298"/>
        <v>#N/A</v>
      </c>
      <c r="BB362" s="78" t="e">
        <f t="shared" si="299"/>
        <v>#N/A</v>
      </c>
      <c r="BC362" s="11" t="e">
        <f t="shared" si="300"/>
        <v>#N/A</v>
      </c>
      <c r="BD362" s="15" t="e">
        <f>INDEX(Foglio2!$Z:$AA,MATCH(B362,Foglio2!$Z:$Z,0),2)</f>
        <v>#N/A</v>
      </c>
      <c r="BE362" s="91"/>
      <c r="BF362" s="91"/>
      <c r="BG362" s="19" t="e">
        <f t="shared" si="301"/>
        <v>#N/A</v>
      </c>
      <c r="BH362" s="19" t="str">
        <f t="shared" si="302"/>
        <v>si</v>
      </c>
      <c r="BI362" s="82" t="e">
        <f t="shared" si="319"/>
        <v>#N/A</v>
      </c>
      <c r="BJ362" s="78" t="e">
        <f t="shared" si="320"/>
        <v>#N/A</v>
      </c>
      <c r="BK362" s="78" t="e">
        <f t="shared" si="321"/>
        <v>#N/A</v>
      </c>
      <c r="BL362" s="19" t="e">
        <f t="shared" si="322"/>
        <v>#N/A</v>
      </c>
      <c r="BM362" s="11" t="e">
        <f t="shared" si="314"/>
        <v>#N/A</v>
      </c>
      <c r="BN362" s="15" t="e">
        <f>INDEX(Foglio2!$AC:$AD,MATCH(B362,Foglio2!$AC:$AC,0),2)</f>
        <v>#N/A</v>
      </c>
      <c r="BO362" s="91"/>
      <c r="BP362" s="91"/>
      <c r="BQ362" s="19" t="e">
        <f t="shared" si="303"/>
        <v>#N/A</v>
      </c>
      <c r="BR362" s="19" t="str">
        <f t="shared" si="304"/>
        <v>si</v>
      </c>
      <c r="BS362" s="78" t="e">
        <f t="shared" si="305"/>
        <v>#N/A</v>
      </c>
      <c r="BT362" s="78" t="e">
        <f t="shared" si="306"/>
        <v>#N/A</v>
      </c>
      <c r="BU362" s="11" t="e">
        <f t="shared" si="307"/>
        <v>#N/A</v>
      </c>
      <c r="BV362" s="92"/>
      <c r="BW362" s="92"/>
      <c r="BX362" s="82" t="str" cm="1">
        <f t="array" ref="BX362">_xlfn.IFS('indicatori output 1.2'!BW362=0, "si", OR('Indicatori target 1.2'!K362="err",'Indicatori target 1.2'!L362="err"), "no", AND('indicatori output 1.2'!BW362&gt;0, 'Indicatori target 1.2'!K362&lt;&gt;'Indicatori target 1.2'!L362), "no", AND('indicatori output 1.2'!BW362&gt;0,'Indicatori target 1.2'!K362='Indicatori target 1.2'!L362), "si")</f>
        <v>si</v>
      </c>
      <c r="BY362" s="82" t="str">
        <f t="shared" si="323"/>
        <v>si</v>
      </c>
      <c r="BZ362" s="78">
        <f t="shared" si="324"/>
        <v>0</v>
      </c>
      <c r="CA362" s="78">
        <f t="shared" si="325"/>
        <v>0</v>
      </c>
    </row>
    <row r="363" spans="1:79" x14ac:dyDescent="0.3">
      <c r="A363"/>
      <c r="B363"/>
      <c r="C363" s="10" t="e">
        <f>INDEX(Foglio2!$B:$C,MATCH('indicatori output 1.2'!B363,Foglio2!$B:$B,0),2)</f>
        <v>#N/A</v>
      </c>
      <c r="D363" s="10" t="e">
        <f>INDEX(Foglio4!$C:$D,MATCH('indicatori output 1.2'!B363,Foglio4!$C:$C,0),2)</f>
        <v>#N/A</v>
      </c>
      <c r="E363" s="91"/>
      <c r="F363" s="91"/>
      <c r="G363" s="19" t="e">
        <f t="shared" si="279"/>
        <v>#N/A</v>
      </c>
      <c r="H363" s="19" t="str">
        <f t="shared" si="280"/>
        <v>si</v>
      </c>
      <c r="I363" s="19" t="e">
        <f t="shared" si="315"/>
        <v>#N/A</v>
      </c>
      <c r="J363" s="19" t="e" cm="1">
        <f t="array" ref="J363">_xlfn.IFS(D363=F363,"uguale",D363&lt;F363,"regis maggiore",D363&gt;F363,"regis minore")</f>
        <v>#N/A</v>
      </c>
      <c r="K363" s="78" t="e">
        <f t="shared" si="316"/>
        <v>#N/A</v>
      </c>
      <c r="L363" s="78" t="e">
        <f t="shared" si="317"/>
        <v>#N/A</v>
      </c>
      <c r="M363" s="11" t="e">
        <f t="shared" si="308"/>
        <v>#N/A</v>
      </c>
      <c r="N363" s="15" t="e">
        <f>INDEX(Foglio2!$F:$G,MATCH(B363,Foglio2!$F:$F,0),2)</f>
        <v>#N/A</v>
      </c>
      <c r="O363" s="91"/>
      <c r="P363" s="91"/>
      <c r="Q363" s="19" t="e">
        <f t="shared" si="281"/>
        <v>#N/A</v>
      </c>
      <c r="R363" s="19" t="str" cm="1">
        <f t="array" ref="R363">_xlfn.IFS(P363=0,"si", AND(1&lt;P363, P363&lt;=O363),"si", OR(P363=1, P363&gt;O363),"no")</f>
        <v>si</v>
      </c>
      <c r="S363" s="78" t="e">
        <f t="shared" si="282"/>
        <v>#N/A</v>
      </c>
      <c r="T363" s="78" t="e">
        <f t="shared" si="283"/>
        <v>#N/A</v>
      </c>
      <c r="U363" s="11" t="e">
        <f t="shared" si="284"/>
        <v>#N/A</v>
      </c>
      <c r="V363" s="15" t="e">
        <f>INDEX(Foglio2!$J:$K,MATCH(B363,Foglio2!$J:$J,0),2)</f>
        <v>#N/A</v>
      </c>
      <c r="W363" s="91"/>
      <c r="X363" s="91"/>
      <c r="Y363" s="19" t="e">
        <f t="shared" si="285"/>
        <v>#N/A</v>
      </c>
      <c r="Z363" s="19" t="str">
        <f t="shared" si="286"/>
        <v>si</v>
      </c>
      <c r="AA363" s="78" t="e">
        <f t="shared" si="287"/>
        <v>#N/A</v>
      </c>
      <c r="AB363" s="78" t="e">
        <f t="shared" si="309"/>
        <v>#N/A</v>
      </c>
      <c r="AC363" s="19" t="e">
        <f t="shared" si="318"/>
        <v>#N/A</v>
      </c>
      <c r="AD363" s="11" t="e">
        <f t="shared" si="310"/>
        <v>#N/A</v>
      </c>
      <c r="AE363" s="15" t="e">
        <f>INDEX(Foglio2!$N:$O,MATCH(B363,Foglio2!$N:$N,0),2)</f>
        <v>#N/A</v>
      </c>
      <c r="AF363" s="91"/>
      <c r="AG363" s="91"/>
      <c r="AH363" s="19" t="e">
        <f t="shared" si="288"/>
        <v>#N/A</v>
      </c>
      <c r="AI363" s="19" t="str">
        <f t="shared" si="289"/>
        <v>si</v>
      </c>
      <c r="AJ363" s="78" t="e">
        <f t="shared" si="290"/>
        <v>#N/A</v>
      </c>
      <c r="AK363" s="78" t="e">
        <f t="shared" si="311"/>
        <v>#N/A</v>
      </c>
      <c r="AL363" s="19" t="e">
        <f t="shared" si="312"/>
        <v>#N/A</v>
      </c>
      <c r="AM363" s="11" t="e">
        <f t="shared" si="313"/>
        <v>#N/A</v>
      </c>
      <c r="AN363" s="15" t="e">
        <f>INDEX(Foglio2!$R:$S,MATCH(B363,Foglio2!$R:$R,0),2)</f>
        <v>#N/A</v>
      </c>
      <c r="AO363" s="91"/>
      <c r="AP363" s="91"/>
      <c r="AQ363" s="19" t="e">
        <f t="shared" si="291"/>
        <v>#N/A</v>
      </c>
      <c r="AR363" s="19" t="str">
        <f t="shared" si="292"/>
        <v>si</v>
      </c>
      <c r="AS363" s="78" t="e">
        <f t="shared" si="293"/>
        <v>#N/A</v>
      </c>
      <c r="AT363" s="78" t="e">
        <f t="shared" si="294"/>
        <v>#N/A</v>
      </c>
      <c r="AU363" s="11" t="e">
        <f t="shared" si="295"/>
        <v>#N/A</v>
      </c>
      <c r="AV363" s="15" t="e">
        <f>INDEX(Foglio2!$V:$W,MATCH(B363,Foglio2!$V:$V,0),2)</f>
        <v>#N/A</v>
      </c>
      <c r="AW363" s="91"/>
      <c r="AX363" s="91"/>
      <c r="AY363" s="19" t="e">
        <f t="shared" si="296"/>
        <v>#N/A</v>
      </c>
      <c r="AZ363" s="19" t="str">
        <f t="shared" si="297"/>
        <v>si</v>
      </c>
      <c r="BA363" s="78" t="e">
        <f t="shared" si="298"/>
        <v>#N/A</v>
      </c>
      <c r="BB363" s="78" t="e">
        <f t="shared" si="299"/>
        <v>#N/A</v>
      </c>
      <c r="BC363" s="11" t="e">
        <f t="shared" si="300"/>
        <v>#N/A</v>
      </c>
      <c r="BD363" s="15" t="e">
        <f>INDEX(Foglio2!$Z:$AA,MATCH(B363,Foglio2!$Z:$Z,0),2)</f>
        <v>#N/A</v>
      </c>
      <c r="BE363" s="91"/>
      <c r="BF363" s="91"/>
      <c r="BG363" s="19" t="e">
        <f t="shared" si="301"/>
        <v>#N/A</v>
      </c>
      <c r="BH363" s="19" t="str">
        <f t="shared" si="302"/>
        <v>si</v>
      </c>
      <c r="BI363" s="82" t="e">
        <f t="shared" si="319"/>
        <v>#N/A</v>
      </c>
      <c r="BJ363" s="78" t="e">
        <f t="shared" si="320"/>
        <v>#N/A</v>
      </c>
      <c r="BK363" s="78" t="e">
        <f t="shared" si="321"/>
        <v>#N/A</v>
      </c>
      <c r="BL363" s="19" t="e">
        <f t="shared" si="322"/>
        <v>#N/A</v>
      </c>
      <c r="BM363" s="11" t="e">
        <f t="shared" si="314"/>
        <v>#N/A</v>
      </c>
      <c r="BN363" s="15" t="e">
        <f>INDEX(Foglio2!$AC:$AD,MATCH(B363,Foglio2!$AC:$AC,0),2)</f>
        <v>#N/A</v>
      </c>
      <c r="BO363" s="91"/>
      <c r="BP363" s="91"/>
      <c r="BQ363" s="19" t="e">
        <f t="shared" si="303"/>
        <v>#N/A</v>
      </c>
      <c r="BR363" s="19" t="str">
        <f t="shared" si="304"/>
        <v>si</v>
      </c>
      <c r="BS363" s="78" t="e">
        <f t="shared" si="305"/>
        <v>#N/A</v>
      </c>
      <c r="BT363" s="78" t="e">
        <f t="shared" si="306"/>
        <v>#N/A</v>
      </c>
      <c r="BU363" s="11" t="e">
        <f t="shared" si="307"/>
        <v>#N/A</v>
      </c>
      <c r="BV363" s="92"/>
      <c r="BW363" s="92"/>
      <c r="BX363" s="82" t="str" cm="1">
        <f t="array" ref="BX363">_xlfn.IFS('indicatori output 1.2'!BW363=0, "si", OR('Indicatori target 1.2'!K363="err",'Indicatori target 1.2'!L363="err"), "no", AND('indicatori output 1.2'!BW363&gt;0, 'Indicatori target 1.2'!K363&lt;&gt;'Indicatori target 1.2'!L363), "no", AND('indicatori output 1.2'!BW363&gt;0,'Indicatori target 1.2'!K363='Indicatori target 1.2'!L363), "si")</f>
        <v>si</v>
      </c>
      <c r="BY363" s="82" t="str">
        <f t="shared" si="323"/>
        <v>si</v>
      </c>
      <c r="BZ363" s="78">
        <f t="shared" si="324"/>
        <v>0</v>
      </c>
      <c r="CA363" s="78">
        <f t="shared" si="325"/>
        <v>0</v>
      </c>
    </row>
    <row r="364" spans="1:79" x14ac:dyDescent="0.3">
      <c r="A364"/>
      <c r="B364"/>
      <c r="C364" s="10" t="e">
        <f>INDEX(Foglio2!$B:$C,MATCH('indicatori output 1.2'!B364,Foglio2!$B:$B,0),2)</f>
        <v>#N/A</v>
      </c>
      <c r="D364" s="10" t="e">
        <f>INDEX(Foglio4!$C:$D,MATCH('indicatori output 1.2'!B364,Foglio4!$C:$C,0),2)</f>
        <v>#N/A</v>
      </c>
      <c r="E364" s="91"/>
      <c r="F364" s="91"/>
      <c r="G364" s="19" t="e">
        <f t="shared" si="279"/>
        <v>#N/A</v>
      </c>
      <c r="H364" s="19" t="str">
        <f t="shared" si="280"/>
        <v>si</v>
      </c>
      <c r="I364" s="19" t="e">
        <f t="shared" si="315"/>
        <v>#N/A</v>
      </c>
      <c r="J364" s="19" t="e" cm="1">
        <f t="array" ref="J364">_xlfn.IFS(D364=F364,"uguale",D364&lt;F364,"regis maggiore",D364&gt;F364,"regis minore")</f>
        <v>#N/A</v>
      </c>
      <c r="K364" s="78" t="e">
        <f t="shared" si="316"/>
        <v>#N/A</v>
      </c>
      <c r="L364" s="78" t="e">
        <f t="shared" si="317"/>
        <v>#N/A</v>
      </c>
      <c r="M364" s="11" t="e">
        <f t="shared" si="308"/>
        <v>#N/A</v>
      </c>
      <c r="N364" s="15" t="e">
        <f>INDEX(Foglio2!$F:$G,MATCH(B364,Foglio2!$F:$F,0),2)</f>
        <v>#N/A</v>
      </c>
      <c r="O364" s="91"/>
      <c r="P364" s="91"/>
      <c r="Q364" s="19" t="e">
        <f t="shared" si="281"/>
        <v>#N/A</v>
      </c>
      <c r="R364" s="19" t="str" cm="1">
        <f t="array" ref="R364">_xlfn.IFS(P364=0,"si", AND(1&lt;P364, P364&lt;=O364),"si", OR(P364=1, P364&gt;O364),"no")</f>
        <v>si</v>
      </c>
      <c r="S364" s="78" t="e">
        <f t="shared" si="282"/>
        <v>#N/A</v>
      </c>
      <c r="T364" s="78" t="e">
        <f t="shared" si="283"/>
        <v>#N/A</v>
      </c>
      <c r="U364" s="11" t="e">
        <f t="shared" si="284"/>
        <v>#N/A</v>
      </c>
      <c r="V364" s="15" t="e">
        <f>INDEX(Foglio2!$J:$K,MATCH(B364,Foglio2!$J:$J,0),2)</f>
        <v>#N/A</v>
      </c>
      <c r="W364" s="91"/>
      <c r="X364" s="91"/>
      <c r="Y364" s="19" t="e">
        <f t="shared" si="285"/>
        <v>#N/A</v>
      </c>
      <c r="Z364" s="19" t="str">
        <f t="shared" si="286"/>
        <v>si</v>
      </c>
      <c r="AA364" s="78" t="e">
        <f t="shared" si="287"/>
        <v>#N/A</v>
      </c>
      <c r="AB364" s="78" t="e">
        <f t="shared" si="309"/>
        <v>#N/A</v>
      </c>
      <c r="AC364" s="19" t="e">
        <f t="shared" si="318"/>
        <v>#N/A</v>
      </c>
      <c r="AD364" s="11" t="e">
        <f t="shared" si="310"/>
        <v>#N/A</v>
      </c>
      <c r="AE364" s="15" t="e">
        <f>INDEX(Foglio2!$N:$O,MATCH(B364,Foglio2!$N:$N,0),2)</f>
        <v>#N/A</v>
      </c>
      <c r="AF364" s="91"/>
      <c r="AG364" s="91"/>
      <c r="AH364" s="19" t="e">
        <f t="shared" si="288"/>
        <v>#N/A</v>
      </c>
      <c r="AI364" s="19" t="str">
        <f t="shared" si="289"/>
        <v>si</v>
      </c>
      <c r="AJ364" s="78" t="e">
        <f t="shared" si="290"/>
        <v>#N/A</v>
      </c>
      <c r="AK364" s="78" t="e">
        <f t="shared" si="311"/>
        <v>#N/A</v>
      </c>
      <c r="AL364" s="19" t="e">
        <f t="shared" si="312"/>
        <v>#N/A</v>
      </c>
      <c r="AM364" s="11" t="e">
        <f t="shared" si="313"/>
        <v>#N/A</v>
      </c>
      <c r="AN364" s="15" t="e">
        <f>INDEX(Foglio2!$R:$S,MATCH(B364,Foglio2!$R:$R,0),2)</f>
        <v>#N/A</v>
      </c>
      <c r="AO364" s="91"/>
      <c r="AP364" s="91"/>
      <c r="AQ364" s="19" t="e">
        <f t="shared" si="291"/>
        <v>#N/A</v>
      </c>
      <c r="AR364" s="19" t="str">
        <f t="shared" si="292"/>
        <v>si</v>
      </c>
      <c r="AS364" s="78" t="e">
        <f t="shared" si="293"/>
        <v>#N/A</v>
      </c>
      <c r="AT364" s="78" t="e">
        <f t="shared" si="294"/>
        <v>#N/A</v>
      </c>
      <c r="AU364" s="11" t="e">
        <f t="shared" si="295"/>
        <v>#N/A</v>
      </c>
      <c r="AV364" s="15" t="e">
        <f>INDEX(Foglio2!$V:$W,MATCH(B364,Foglio2!$V:$V,0),2)</f>
        <v>#N/A</v>
      </c>
      <c r="AW364" s="91"/>
      <c r="AX364" s="91"/>
      <c r="AY364" s="19" t="e">
        <f t="shared" si="296"/>
        <v>#N/A</v>
      </c>
      <c r="AZ364" s="19" t="str">
        <f t="shared" si="297"/>
        <v>si</v>
      </c>
      <c r="BA364" s="78" t="e">
        <f t="shared" si="298"/>
        <v>#N/A</v>
      </c>
      <c r="BB364" s="78" t="e">
        <f t="shared" si="299"/>
        <v>#N/A</v>
      </c>
      <c r="BC364" s="11" t="e">
        <f t="shared" si="300"/>
        <v>#N/A</v>
      </c>
      <c r="BD364" s="15" t="e">
        <f>INDEX(Foglio2!$Z:$AA,MATCH(B364,Foglio2!$Z:$Z,0),2)</f>
        <v>#N/A</v>
      </c>
      <c r="BE364" s="91"/>
      <c r="BF364" s="91"/>
      <c r="BG364" s="19" t="e">
        <f t="shared" si="301"/>
        <v>#N/A</v>
      </c>
      <c r="BH364" s="19" t="str">
        <f t="shared" si="302"/>
        <v>si</v>
      </c>
      <c r="BI364" s="82" t="e">
        <f t="shared" si="319"/>
        <v>#N/A</v>
      </c>
      <c r="BJ364" s="78" t="e">
        <f t="shared" si="320"/>
        <v>#N/A</v>
      </c>
      <c r="BK364" s="78" t="e">
        <f t="shared" si="321"/>
        <v>#N/A</v>
      </c>
      <c r="BL364" s="19" t="e">
        <f t="shared" si="322"/>
        <v>#N/A</v>
      </c>
      <c r="BM364" s="11" t="e">
        <f t="shared" si="314"/>
        <v>#N/A</v>
      </c>
      <c r="BN364" s="15" t="e">
        <f>INDEX(Foglio2!$AC:$AD,MATCH(B364,Foglio2!$AC:$AC,0),2)</f>
        <v>#N/A</v>
      </c>
      <c r="BO364" s="91"/>
      <c r="BP364" s="91"/>
      <c r="BQ364" s="19" t="e">
        <f t="shared" si="303"/>
        <v>#N/A</v>
      </c>
      <c r="BR364" s="19" t="str">
        <f t="shared" si="304"/>
        <v>si</v>
      </c>
      <c r="BS364" s="78" t="e">
        <f t="shared" si="305"/>
        <v>#N/A</v>
      </c>
      <c r="BT364" s="78" t="e">
        <f t="shared" si="306"/>
        <v>#N/A</v>
      </c>
      <c r="BU364" s="11" t="e">
        <f t="shared" si="307"/>
        <v>#N/A</v>
      </c>
      <c r="BV364" s="92"/>
      <c r="BW364" s="92"/>
      <c r="BX364" s="82" t="str" cm="1">
        <f t="array" ref="BX364">_xlfn.IFS('indicatori output 1.2'!BW364=0, "si", OR('Indicatori target 1.2'!K364="err",'Indicatori target 1.2'!L364="err"), "no", AND('indicatori output 1.2'!BW364&gt;0, 'Indicatori target 1.2'!K364&lt;&gt;'Indicatori target 1.2'!L364), "no", AND('indicatori output 1.2'!BW364&gt;0,'Indicatori target 1.2'!K364='Indicatori target 1.2'!L364), "si")</f>
        <v>si</v>
      </c>
      <c r="BY364" s="82" t="str">
        <f t="shared" si="323"/>
        <v>si</v>
      </c>
      <c r="BZ364" s="78">
        <f t="shared" si="324"/>
        <v>0</v>
      </c>
      <c r="CA364" s="78">
        <f t="shared" si="325"/>
        <v>0</v>
      </c>
    </row>
    <row r="365" spans="1:79" x14ac:dyDescent="0.3">
      <c r="A365"/>
      <c r="B365"/>
      <c r="C365" s="10" t="e">
        <f>INDEX(Foglio2!$B:$C,MATCH('indicatori output 1.2'!B365,Foglio2!$B:$B,0),2)</f>
        <v>#N/A</v>
      </c>
      <c r="D365" s="10" t="e">
        <f>INDEX(Foglio4!$C:$D,MATCH('indicatori output 1.2'!B365,Foglio4!$C:$C,0),2)</f>
        <v>#N/A</v>
      </c>
      <c r="E365" s="91"/>
      <c r="F365" s="91"/>
      <c r="G365" s="19" t="e">
        <f t="shared" si="279"/>
        <v>#N/A</v>
      </c>
      <c r="H365" s="19" t="str">
        <f t="shared" si="280"/>
        <v>si</v>
      </c>
      <c r="I365" s="19" t="e">
        <f t="shared" si="315"/>
        <v>#N/A</v>
      </c>
      <c r="J365" s="19" t="e" cm="1">
        <f t="array" ref="J365">_xlfn.IFS(D365=F365,"uguale",D365&lt;F365,"regis maggiore",D365&gt;F365,"regis minore")</f>
        <v>#N/A</v>
      </c>
      <c r="K365" s="78" t="e">
        <f t="shared" si="316"/>
        <v>#N/A</v>
      </c>
      <c r="L365" s="78" t="e">
        <f t="shared" si="317"/>
        <v>#N/A</v>
      </c>
      <c r="M365" s="11" t="e">
        <f t="shared" si="308"/>
        <v>#N/A</v>
      </c>
      <c r="N365" s="15" t="e">
        <f>INDEX(Foglio2!$F:$G,MATCH(B365,Foglio2!$F:$F,0),2)</f>
        <v>#N/A</v>
      </c>
      <c r="O365" s="91"/>
      <c r="P365" s="91"/>
      <c r="Q365" s="19" t="e">
        <f t="shared" si="281"/>
        <v>#N/A</v>
      </c>
      <c r="R365" s="19" t="str" cm="1">
        <f t="array" ref="R365">_xlfn.IFS(P365=0,"si", AND(1&lt;P365, P365&lt;=O365),"si", OR(P365=1, P365&gt;O365),"no")</f>
        <v>si</v>
      </c>
      <c r="S365" s="78" t="e">
        <f t="shared" si="282"/>
        <v>#N/A</v>
      </c>
      <c r="T365" s="78" t="e">
        <f t="shared" si="283"/>
        <v>#N/A</v>
      </c>
      <c r="U365" s="11" t="e">
        <f t="shared" si="284"/>
        <v>#N/A</v>
      </c>
      <c r="V365" s="15" t="e">
        <f>INDEX(Foglio2!$J:$K,MATCH(B365,Foglio2!$J:$J,0),2)</f>
        <v>#N/A</v>
      </c>
      <c r="W365" s="91"/>
      <c r="X365" s="91"/>
      <c r="Y365" s="19" t="e">
        <f t="shared" si="285"/>
        <v>#N/A</v>
      </c>
      <c r="Z365" s="19" t="str">
        <f t="shared" si="286"/>
        <v>si</v>
      </c>
      <c r="AA365" s="78" t="e">
        <f t="shared" si="287"/>
        <v>#N/A</v>
      </c>
      <c r="AB365" s="78" t="e">
        <f t="shared" si="309"/>
        <v>#N/A</v>
      </c>
      <c r="AC365" s="19" t="e">
        <f t="shared" si="318"/>
        <v>#N/A</v>
      </c>
      <c r="AD365" s="11" t="e">
        <f t="shared" si="310"/>
        <v>#N/A</v>
      </c>
      <c r="AE365" s="15" t="e">
        <f>INDEX(Foglio2!$N:$O,MATCH(B365,Foglio2!$N:$N,0),2)</f>
        <v>#N/A</v>
      </c>
      <c r="AF365" s="91"/>
      <c r="AG365" s="91"/>
      <c r="AH365" s="19" t="e">
        <f t="shared" si="288"/>
        <v>#N/A</v>
      </c>
      <c r="AI365" s="19" t="str">
        <f t="shared" si="289"/>
        <v>si</v>
      </c>
      <c r="AJ365" s="78" t="e">
        <f t="shared" si="290"/>
        <v>#N/A</v>
      </c>
      <c r="AK365" s="78" t="e">
        <f t="shared" si="311"/>
        <v>#N/A</v>
      </c>
      <c r="AL365" s="19" t="e">
        <f t="shared" si="312"/>
        <v>#N/A</v>
      </c>
      <c r="AM365" s="11" t="e">
        <f t="shared" si="313"/>
        <v>#N/A</v>
      </c>
      <c r="AN365" s="15" t="e">
        <f>INDEX(Foglio2!$R:$S,MATCH(B365,Foglio2!$R:$R,0),2)</f>
        <v>#N/A</v>
      </c>
      <c r="AO365" s="91"/>
      <c r="AP365" s="91"/>
      <c r="AQ365" s="19" t="e">
        <f t="shared" si="291"/>
        <v>#N/A</v>
      </c>
      <c r="AR365" s="19" t="str">
        <f t="shared" si="292"/>
        <v>si</v>
      </c>
      <c r="AS365" s="78" t="e">
        <f t="shared" si="293"/>
        <v>#N/A</v>
      </c>
      <c r="AT365" s="78" t="e">
        <f t="shared" si="294"/>
        <v>#N/A</v>
      </c>
      <c r="AU365" s="11" t="e">
        <f t="shared" si="295"/>
        <v>#N/A</v>
      </c>
      <c r="AV365" s="15" t="e">
        <f>INDEX(Foglio2!$V:$W,MATCH(B365,Foglio2!$V:$V,0),2)</f>
        <v>#N/A</v>
      </c>
      <c r="AW365" s="91"/>
      <c r="AX365" s="91"/>
      <c r="AY365" s="19" t="e">
        <f t="shared" si="296"/>
        <v>#N/A</v>
      </c>
      <c r="AZ365" s="19" t="str">
        <f t="shared" si="297"/>
        <v>si</v>
      </c>
      <c r="BA365" s="78" t="e">
        <f t="shared" si="298"/>
        <v>#N/A</v>
      </c>
      <c r="BB365" s="78" t="e">
        <f t="shared" si="299"/>
        <v>#N/A</v>
      </c>
      <c r="BC365" s="11" t="e">
        <f t="shared" si="300"/>
        <v>#N/A</v>
      </c>
      <c r="BD365" s="15" t="e">
        <f>INDEX(Foglio2!$Z:$AA,MATCH(B365,Foglio2!$Z:$Z,0),2)</f>
        <v>#N/A</v>
      </c>
      <c r="BE365" s="91"/>
      <c r="BF365" s="91"/>
      <c r="BG365" s="19" t="e">
        <f t="shared" si="301"/>
        <v>#N/A</v>
      </c>
      <c r="BH365" s="19" t="str">
        <f t="shared" si="302"/>
        <v>si</v>
      </c>
      <c r="BI365" s="82" t="e">
        <f t="shared" si="319"/>
        <v>#N/A</v>
      </c>
      <c r="BJ365" s="78" t="e">
        <f t="shared" si="320"/>
        <v>#N/A</v>
      </c>
      <c r="BK365" s="78" t="e">
        <f t="shared" si="321"/>
        <v>#N/A</v>
      </c>
      <c r="BL365" s="19" t="e">
        <f t="shared" si="322"/>
        <v>#N/A</v>
      </c>
      <c r="BM365" s="11" t="e">
        <f t="shared" si="314"/>
        <v>#N/A</v>
      </c>
      <c r="BN365" s="15" t="e">
        <f>INDEX(Foglio2!$AC:$AD,MATCH(B365,Foglio2!$AC:$AC,0),2)</f>
        <v>#N/A</v>
      </c>
      <c r="BO365" s="91"/>
      <c r="BP365" s="91"/>
      <c r="BQ365" s="19" t="e">
        <f t="shared" si="303"/>
        <v>#N/A</v>
      </c>
      <c r="BR365" s="19" t="str">
        <f t="shared" si="304"/>
        <v>si</v>
      </c>
      <c r="BS365" s="78" t="e">
        <f t="shared" si="305"/>
        <v>#N/A</v>
      </c>
      <c r="BT365" s="78" t="e">
        <f t="shared" si="306"/>
        <v>#N/A</v>
      </c>
      <c r="BU365" s="11" t="e">
        <f t="shared" si="307"/>
        <v>#N/A</v>
      </c>
      <c r="BV365" s="92"/>
      <c r="BW365" s="92"/>
      <c r="BX365" s="82" t="str" cm="1">
        <f t="array" ref="BX365">_xlfn.IFS('indicatori output 1.2'!BW365=0, "si", OR('Indicatori target 1.2'!K365="err",'Indicatori target 1.2'!L365="err"), "no", AND('indicatori output 1.2'!BW365&gt;0, 'Indicatori target 1.2'!K365&lt;&gt;'Indicatori target 1.2'!L365), "no", AND('indicatori output 1.2'!BW365&gt;0,'Indicatori target 1.2'!K365='Indicatori target 1.2'!L365), "si")</f>
        <v>si</v>
      </c>
      <c r="BY365" s="82" t="str">
        <f t="shared" si="323"/>
        <v>si</v>
      </c>
      <c r="BZ365" s="78">
        <f t="shared" si="324"/>
        <v>0</v>
      </c>
      <c r="CA365" s="78">
        <f t="shared" si="325"/>
        <v>0</v>
      </c>
    </row>
    <row r="366" spans="1:79" x14ac:dyDescent="0.3">
      <c r="A366"/>
      <c r="B366"/>
      <c r="C366" s="10" t="e">
        <f>INDEX(Foglio2!$B:$C,MATCH('indicatori output 1.2'!B366,Foglio2!$B:$B,0),2)</f>
        <v>#N/A</v>
      </c>
      <c r="D366" s="10" t="e">
        <f>INDEX(Foglio4!$C:$D,MATCH('indicatori output 1.2'!B366,Foglio4!$C:$C,0),2)</f>
        <v>#N/A</v>
      </c>
      <c r="E366" s="91"/>
      <c r="F366" s="91"/>
      <c r="G366" s="19" t="e">
        <f t="shared" si="279"/>
        <v>#N/A</v>
      </c>
      <c r="H366" s="19" t="str">
        <f t="shared" si="280"/>
        <v>si</v>
      </c>
      <c r="I366" s="19" t="e">
        <f t="shared" si="315"/>
        <v>#N/A</v>
      </c>
      <c r="J366" s="19" t="e" cm="1">
        <f t="array" ref="J366">_xlfn.IFS(D366=F366,"uguale",D366&lt;F366,"regis maggiore",D366&gt;F366,"regis minore")</f>
        <v>#N/A</v>
      </c>
      <c r="K366" s="78" t="e">
        <f t="shared" si="316"/>
        <v>#N/A</v>
      </c>
      <c r="L366" s="78" t="e">
        <f t="shared" si="317"/>
        <v>#N/A</v>
      </c>
      <c r="M366" s="11" t="e">
        <f t="shared" si="308"/>
        <v>#N/A</v>
      </c>
      <c r="N366" s="15" t="e">
        <f>INDEX(Foglio2!$F:$G,MATCH(B366,Foglio2!$F:$F,0),2)</f>
        <v>#N/A</v>
      </c>
      <c r="O366" s="91"/>
      <c r="P366" s="91"/>
      <c r="Q366" s="19" t="e">
        <f t="shared" si="281"/>
        <v>#N/A</v>
      </c>
      <c r="R366" s="19" t="str" cm="1">
        <f t="array" ref="R366">_xlfn.IFS(P366=0,"si", AND(1&lt;P366, P366&lt;=O366),"si", OR(P366=1, P366&gt;O366),"no")</f>
        <v>si</v>
      </c>
      <c r="S366" s="78" t="e">
        <f t="shared" si="282"/>
        <v>#N/A</v>
      </c>
      <c r="T366" s="78" t="e">
        <f t="shared" si="283"/>
        <v>#N/A</v>
      </c>
      <c r="U366" s="11" t="e">
        <f t="shared" si="284"/>
        <v>#N/A</v>
      </c>
      <c r="V366" s="15" t="e">
        <f>INDEX(Foglio2!$J:$K,MATCH(B366,Foglio2!$J:$J,0),2)</f>
        <v>#N/A</v>
      </c>
      <c r="W366" s="91"/>
      <c r="X366" s="91"/>
      <c r="Y366" s="19" t="e">
        <f t="shared" si="285"/>
        <v>#N/A</v>
      </c>
      <c r="Z366" s="19" t="str">
        <f t="shared" si="286"/>
        <v>si</v>
      </c>
      <c r="AA366" s="78" t="e">
        <f t="shared" si="287"/>
        <v>#N/A</v>
      </c>
      <c r="AB366" s="78" t="e">
        <f t="shared" si="309"/>
        <v>#N/A</v>
      </c>
      <c r="AC366" s="19" t="e">
        <f t="shared" si="318"/>
        <v>#N/A</v>
      </c>
      <c r="AD366" s="11" t="e">
        <f t="shared" si="310"/>
        <v>#N/A</v>
      </c>
      <c r="AE366" s="15" t="e">
        <f>INDEX(Foglio2!$N:$O,MATCH(B366,Foglio2!$N:$N,0),2)</f>
        <v>#N/A</v>
      </c>
      <c r="AF366" s="91"/>
      <c r="AG366" s="91"/>
      <c r="AH366" s="19" t="e">
        <f t="shared" si="288"/>
        <v>#N/A</v>
      </c>
      <c r="AI366" s="19" t="str">
        <f t="shared" si="289"/>
        <v>si</v>
      </c>
      <c r="AJ366" s="78" t="e">
        <f t="shared" si="290"/>
        <v>#N/A</v>
      </c>
      <c r="AK366" s="78" t="e">
        <f t="shared" si="311"/>
        <v>#N/A</v>
      </c>
      <c r="AL366" s="19" t="e">
        <f t="shared" si="312"/>
        <v>#N/A</v>
      </c>
      <c r="AM366" s="11" t="e">
        <f t="shared" si="313"/>
        <v>#N/A</v>
      </c>
      <c r="AN366" s="15" t="e">
        <f>INDEX(Foglio2!$R:$S,MATCH(B366,Foglio2!$R:$R,0),2)</f>
        <v>#N/A</v>
      </c>
      <c r="AO366" s="91"/>
      <c r="AP366" s="91"/>
      <c r="AQ366" s="19" t="e">
        <f t="shared" si="291"/>
        <v>#N/A</v>
      </c>
      <c r="AR366" s="19" t="str">
        <f t="shared" si="292"/>
        <v>si</v>
      </c>
      <c r="AS366" s="78" t="e">
        <f t="shared" si="293"/>
        <v>#N/A</v>
      </c>
      <c r="AT366" s="78" t="e">
        <f t="shared" si="294"/>
        <v>#N/A</v>
      </c>
      <c r="AU366" s="11" t="e">
        <f t="shared" si="295"/>
        <v>#N/A</v>
      </c>
      <c r="AV366" s="15" t="e">
        <f>INDEX(Foglio2!$V:$W,MATCH(B366,Foglio2!$V:$V,0),2)</f>
        <v>#N/A</v>
      </c>
      <c r="AW366" s="91"/>
      <c r="AX366" s="91"/>
      <c r="AY366" s="19" t="e">
        <f t="shared" si="296"/>
        <v>#N/A</v>
      </c>
      <c r="AZ366" s="19" t="str">
        <f t="shared" si="297"/>
        <v>si</v>
      </c>
      <c r="BA366" s="78" t="e">
        <f t="shared" si="298"/>
        <v>#N/A</v>
      </c>
      <c r="BB366" s="78" t="e">
        <f t="shared" si="299"/>
        <v>#N/A</v>
      </c>
      <c r="BC366" s="11" t="e">
        <f t="shared" si="300"/>
        <v>#N/A</v>
      </c>
      <c r="BD366" s="15" t="e">
        <f>INDEX(Foglio2!$Z:$AA,MATCH(B366,Foglio2!$Z:$Z,0),2)</f>
        <v>#N/A</v>
      </c>
      <c r="BE366" s="91"/>
      <c r="BF366" s="91"/>
      <c r="BG366" s="19" t="e">
        <f t="shared" si="301"/>
        <v>#N/A</v>
      </c>
      <c r="BH366" s="19" t="str">
        <f t="shared" si="302"/>
        <v>si</v>
      </c>
      <c r="BI366" s="82" t="e">
        <f t="shared" si="319"/>
        <v>#N/A</v>
      </c>
      <c r="BJ366" s="78" t="e">
        <f t="shared" si="320"/>
        <v>#N/A</v>
      </c>
      <c r="BK366" s="78" t="e">
        <f t="shared" si="321"/>
        <v>#N/A</v>
      </c>
      <c r="BL366" s="19" t="e">
        <f t="shared" si="322"/>
        <v>#N/A</v>
      </c>
      <c r="BM366" s="11" t="e">
        <f t="shared" si="314"/>
        <v>#N/A</v>
      </c>
      <c r="BN366" s="15" t="e">
        <f>INDEX(Foglio2!$AC:$AD,MATCH(B366,Foglio2!$AC:$AC,0),2)</f>
        <v>#N/A</v>
      </c>
      <c r="BO366" s="91"/>
      <c r="BP366" s="91"/>
      <c r="BQ366" s="19" t="e">
        <f t="shared" si="303"/>
        <v>#N/A</v>
      </c>
      <c r="BR366" s="19" t="str">
        <f t="shared" si="304"/>
        <v>si</v>
      </c>
      <c r="BS366" s="78" t="e">
        <f t="shared" si="305"/>
        <v>#N/A</v>
      </c>
      <c r="BT366" s="78" t="e">
        <f t="shared" si="306"/>
        <v>#N/A</v>
      </c>
      <c r="BU366" s="11" t="e">
        <f t="shared" si="307"/>
        <v>#N/A</v>
      </c>
      <c r="BV366" s="92"/>
      <c r="BW366" s="92"/>
      <c r="BX366" s="82" t="str" cm="1">
        <f t="array" ref="BX366">_xlfn.IFS('indicatori output 1.2'!BW366=0, "si", OR('Indicatori target 1.2'!K366="err",'Indicatori target 1.2'!L366="err"), "no", AND('indicatori output 1.2'!BW366&gt;0, 'Indicatori target 1.2'!K366&lt;&gt;'Indicatori target 1.2'!L366), "no", AND('indicatori output 1.2'!BW366&gt;0,'Indicatori target 1.2'!K366='Indicatori target 1.2'!L366), "si")</f>
        <v>si</v>
      </c>
      <c r="BY366" s="82" t="str">
        <f t="shared" si="323"/>
        <v>si</v>
      </c>
      <c r="BZ366" s="78">
        <f t="shared" si="324"/>
        <v>0</v>
      </c>
      <c r="CA366" s="78">
        <f t="shared" si="325"/>
        <v>0</v>
      </c>
    </row>
    <row r="367" spans="1:79" x14ac:dyDescent="0.3">
      <c r="A367"/>
      <c r="B367"/>
      <c r="C367" s="10" t="e">
        <f>INDEX(Foglio2!$B:$C,MATCH('indicatori output 1.2'!B367,Foglio2!$B:$B,0),2)</f>
        <v>#N/A</v>
      </c>
      <c r="D367" s="10" t="e">
        <f>INDEX(Foglio4!$C:$D,MATCH('indicatori output 1.2'!B367,Foglio4!$C:$C,0),2)</f>
        <v>#N/A</v>
      </c>
      <c r="E367" s="91"/>
      <c r="F367" s="91"/>
      <c r="G367" s="19" t="e">
        <f t="shared" si="279"/>
        <v>#N/A</v>
      </c>
      <c r="H367" s="19" t="str">
        <f t="shared" si="280"/>
        <v>si</v>
      </c>
      <c r="I367" s="19" t="e">
        <f t="shared" si="315"/>
        <v>#N/A</v>
      </c>
      <c r="J367" s="19" t="e" cm="1">
        <f t="array" ref="J367">_xlfn.IFS(D367=F367,"uguale",D367&lt;F367,"regis maggiore",D367&gt;F367,"regis minore")</f>
        <v>#N/A</v>
      </c>
      <c r="K367" s="78" t="e">
        <f t="shared" si="316"/>
        <v>#N/A</v>
      </c>
      <c r="L367" s="78" t="e">
        <f t="shared" si="317"/>
        <v>#N/A</v>
      </c>
      <c r="M367" s="11" t="e">
        <f t="shared" si="308"/>
        <v>#N/A</v>
      </c>
      <c r="N367" s="15" t="e">
        <f>INDEX(Foglio2!$F:$G,MATCH(B367,Foglio2!$F:$F,0),2)</f>
        <v>#N/A</v>
      </c>
      <c r="O367" s="91"/>
      <c r="P367" s="91"/>
      <c r="Q367" s="19" t="e">
        <f t="shared" si="281"/>
        <v>#N/A</v>
      </c>
      <c r="R367" s="19" t="str" cm="1">
        <f t="array" ref="R367">_xlfn.IFS(P367=0,"si", AND(1&lt;P367, P367&lt;=O367),"si", OR(P367=1, P367&gt;O367),"no")</f>
        <v>si</v>
      </c>
      <c r="S367" s="78" t="e">
        <f t="shared" si="282"/>
        <v>#N/A</v>
      </c>
      <c r="T367" s="78" t="e">
        <f t="shared" si="283"/>
        <v>#N/A</v>
      </c>
      <c r="U367" s="11" t="e">
        <f t="shared" si="284"/>
        <v>#N/A</v>
      </c>
      <c r="V367" s="15" t="e">
        <f>INDEX(Foglio2!$J:$K,MATCH(B367,Foglio2!$J:$J,0),2)</f>
        <v>#N/A</v>
      </c>
      <c r="W367" s="91"/>
      <c r="X367" s="91"/>
      <c r="Y367" s="19" t="e">
        <f t="shared" si="285"/>
        <v>#N/A</v>
      </c>
      <c r="Z367" s="19" t="str">
        <f t="shared" si="286"/>
        <v>si</v>
      </c>
      <c r="AA367" s="78" t="e">
        <f t="shared" si="287"/>
        <v>#N/A</v>
      </c>
      <c r="AB367" s="78" t="e">
        <f t="shared" si="309"/>
        <v>#N/A</v>
      </c>
      <c r="AC367" s="19" t="e">
        <f t="shared" si="318"/>
        <v>#N/A</v>
      </c>
      <c r="AD367" s="11" t="e">
        <f t="shared" si="310"/>
        <v>#N/A</v>
      </c>
      <c r="AE367" s="15" t="e">
        <f>INDEX(Foglio2!$N:$O,MATCH(B367,Foglio2!$N:$N,0),2)</f>
        <v>#N/A</v>
      </c>
      <c r="AF367" s="91"/>
      <c r="AG367" s="91"/>
      <c r="AH367" s="19" t="e">
        <f t="shared" si="288"/>
        <v>#N/A</v>
      </c>
      <c r="AI367" s="19" t="str">
        <f t="shared" si="289"/>
        <v>si</v>
      </c>
      <c r="AJ367" s="78" t="e">
        <f t="shared" si="290"/>
        <v>#N/A</v>
      </c>
      <c r="AK367" s="78" t="e">
        <f t="shared" si="311"/>
        <v>#N/A</v>
      </c>
      <c r="AL367" s="19" t="e">
        <f t="shared" si="312"/>
        <v>#N/A</v>
      </c>
      <c r="AM367" s="11" t="e">
        <f t="shared" si="313"/>
        <v>#N/A</v>
      </c>
      <c r="AN367" s="15" t="e">
        <f>INDEX(Foglio2!$R:$S,MATCH(B367,Foglio2!$R:$R,0),2)</f>
        <v>#N/A</v>
      </c>
      <c r="AO367" s="91"/>
      <c r="AP367" s="91"/>
      <c r="AQ367" s="19" t="e">
        <f t="shared" si="291"/>
        <v>#N/A</v>
      </c>
      <c r="AR367" s="19" t="str">
        <f t="shared" si="292"/>
        <v>si</v>
      </c>
      <c r="AS367" s="78" t="e">
        <f t="shared" si="293"/>
        <v>#N/A</v>
      </c>
      <c r="AT367" s="78" t="e">
        <f t="shared" si="294"/>
        <v>#N/A</v>
      </c>
      <c r="AU367" s="11" t="e">
        <f t="shared" si="295"/>
        <v>#N/A</v>
      </c>
      <c r="AV367" s="15" t="e">
        <f>INDEX(Foglio2!$V:$W,MATCH(B367,Foglio2!$V:$V,0),2)</f>
        <v>#N/A</v>
      </c>
      <c r="AW367" s="91"/>
      <c r="AX367" s="91"/>
      <c r="AY367" s="19" t="e">
        <f t="shared" si="296"/>
        <v>#N/A</v>
      </c>
      <c r="AZ367" s="19" t="str">
        <f t="shared" si="297"/>
        <v>si</v>
      </c>
      <c r="BA367" s="78" t="e">
        <f t="shared" si="298"/>
        <v>#N/A</v>
      </c>
      <c r="BB367" s="78" t="e">
        <f t="shared" si="299"/>
        <v>#N/A</v>
      </c>
      <c r="BC367" s="11" t="e">
        <f t="shared" si="300"/>
        <v>#N/A</v>
      </c>
      <c r="BD367" s="15" t="e">
        <f>INDEX(Foglio2!$Z:$AA,MATCH(B367,Foglio2!$Z:$Z,0),2)</f>
        <v>#N/A</v>
      </c>
      <c r="BE367" s="91"/>
      <c r="BF367" s="91"/>
      <c r="BG367" s="19" t="e">
        <f t="shared" si="301"/>
        <v>#N/A</v>
      </c>
      <c r="BH367" s="19" t="str">
        <f t="shared" si="302"/>
        <v>si</v>
      </c>
      <c r="BI367" s="82" t="e">
        <f t="shared" si="319"/>
        <v>#N/A</v>
      </c>
      <c r="BJ367" s="78" t="e">
        <f t="shared" si="320"/>
        <v>#N/A</v>
      </c>
      <c r="BK367" s="78" t="e">
        <f t="shared" si="321"/>
        <v>#N/A</v>
      </c>
      <c r="BL367" s="19" t="e">
        <f t="shared" si="322"/>
        <v>#N/A</v>
      </c>
      <c r="BM367" s="11" t="e">
        <f t="shared" si="314"/>
        <v>#N/A</v>
      </c>
      <c r="BN367" s="15" t="e">
        <f>INDEX(Foglio2!$AC:$AD,MATCH(B367,Foglio2!$AC:$AC,0),2)</f>
        <v>#N/A</v>
      </c>
      <c r="BO367" s="91"/>
      <c r="BP367" s="91"/>
      <c r="BQ367" s="19" t="e">
        <f t="shared" si="303"/>
        <v>#N/A</v>
      </c>
      <c r="BR367" s="19" t="str">
        <f t="shared" si="304"/>
        <v>si</v>
      </c>
      <c r="BS367" s="78" t="e">
        <f t="shared" si="305"/>
        <v>#N/A</v>
      </c>
      <c r="BT367" s="78" t="e">
        <f t="shared" si="306"/>
        <v>#N/A</v>
      </c>
      <c r="BU367" s="11" t="e">
        <f t="shared" si="307"/>
        <v>#N/A</v>
      </c>
      <c r="BV367" s="92"/>
      <c r="BW367" s="92"/>
      <c r="BX367" s="82" t="str" cm="1">
        <f t="array" ref="BX367">_xlfn.IFS('indicatori output 1.2'!BW367=0, "si", OR('Indicatori target 1.2'!K367="err",'Indicatori target 1.2'!L367="err"), "no", AND('indicatori output 1.2'!BW367&gt;0, 'Indicatori target 1.2'!K367&lt;&gt;'Indicatori target 1.2'!L367), "no", AND('indicatori output 1.2'!BW367&gt;0,'Indicatori target 1.2'!K367='Indicatori target 1.2'!L367), "si")</f>
        <v>si</v>
      </c>
      <c r="BY367" s="82" t="str">
        <f t="shared" si="323"/>
        <v>si</v>
      </c>
      <c r="BZ367" s="78">
        <f t="shared" si="324"/>
        <v>0</v>
      </c>
      <c r="CA367" s="78">
        <f t="shared" si="325"/>
        <v>0</v>
      </c>
    </row>
    <row r="368" spans="1:79" x14ac:dyDescent="0.3">
      <c r="A368"/>
      <c r="B368"/>
      <c r="C368" s="10" t="e">
        <f>INDEX(Foglio2!$B:$C,MATCH('indicatori output 1.2'!B368,Foglio2!$B:$B,0),2)</f>
        <v>#N/A</v>
      </c>
      <c r="D368" s="10" t="e">
        <f>INDEX(Foglio4!$C:$D,MATCH('indicatori output 1.2'!B368,Foglio4!$C:$C,0),2)</f>
        <v>#N/A</v>
      </c>
      <c r="E368" s="91"/>
      <c r="F368" s="91"/>
      <c r="G368" s="19" t="e">
        <f t="shared" si="279"/>
        <v>#N/A</v>
      </c>
      <c r="H368" s="19" t="str">
        <f t="shared" si="280"/>
        <v>si</v>
      </c>
      <c r="I368" s="19" t="e">
        <f t="shared" si="315"/>
        <v>#N/A</v>
      </c>
      <c r="J368" s="19" t="e" cm="1">
        <f t="array" ref="J368">_xlfn.IFS(D368=F368,"uguale",D368&lt;F368,"regis maggiore",D368&gt;F368,"regis minore")</f>
        <v>#N/A</v>
      </c>
      <c r="K368" s="78" t="e">
        <f t="shared" si="316"/>
        <v>#N/A</v>
      </c>
      <c r="L368" s="78" t="e">
        <f t="shared" si="317"/>
        <v>#N/A</v>
      </c>
      <c r="M368" s="11" t="e">
        <f t="shared" si="308"/>
        <v>#N/A</v>
      </c>
      <c r="N368" s="15" t="e">
        <f>INDEX(Foglio2!$F:$G,MATCH(B368,Foglio2!$F:$F,0),2)</f>
        <v>#N/A</v>
      </c>
      <c r="O368" s="91"/>
      <c r="P368" s="91"/>
      <c r="Q368" s="19" t="e">
        <f t="shared" si="281"/>
        <v>#N/A</v>
      </c>
      <c r="R368" s="19" t="str" cm="1">
        <f t="array" ref="R368">_xlfn.IFS(P368=0,"si", AND(1&lt;P368, P368&lt;=O368),"si", OR(P368=1, P368&gt;O368),"no")</f>
        <v>si</v>
      </c>
      <c r="S368" s="78" t="e">
        <f t="shared" si="282"/>
        <v>#N/A</v>
      </c>
      <c r="T368" s="78" t="e">
        <f t="shared" si="283"/>
        <v>#N/A</v>
      </c>
      <c r="U368" s="11" t="e">
        <f t="shared" si="284"/>
        <v>#N/A</v>
      </c>
      <c r="V368" s="15" t="e">
        <f>INDEX(Foglio2!$J:$K,MATCH(B368,Foglio2!$J:$J,0),2)</f>
        <v>#N/A</v>
      </c>
      <c r="W368" s="91"/>
      <c r="X368" s="91"/>
      <c r="Y368" s="19" t="e">
        <f t="shared" si="285"/>
        <v>#N/A</v>
      </c>
      <c r="Z368" s="19" t="str">
        <f t="shared" si="286"/>
        <v>si</v>
      </c>
      <c r="AA368" s="78" t="e">
        <f t="shared" si="287"/>
        <v>#N/A</v>
      </c>
      <c r="AB368" s="78" t="e">
        <f t="shared" si="309"/>
        <v>#N/A</v>
      </c>
      <c r="AC368" s="19" t="e">
        <f t="shared" si="318"/>
        <v>#N/A</v>
      </c>
      <c r="AD368" s="11" t="e">
        <f t="shared" si="310"/>
        <v>#N/A</v>
      </c>
      <c r="AE368" s="15" t="e">
        <f>INDEX(Foglio2!$N:$O,MATCH(B368,Foglio2!$N:$N,0),2)</f>
        <v>#N/A</v>
      </c>
      <c r="AF368" s="91"/>
      <c r="AG368" s="91"/>
      <c r="AH368" s="19" t="e">
        <f t="shared" si="288"/>
        <v>#N/A</v>
      </c>
      <c r="AI368" s="19" t="str">
        <f t="shared" si="289"/>
        <v>si</v>
      </c>
      <c r="AJ368" s="78" t="e">
        <f t="shared" si="290"/>
        <v>#N/A</v>
      </c>
      <c r="AK368" s="78" t="e">
        <f t="shared" si="311"/>
        <v>#N/A</v>
      </c>
      <c r="AL368" s="19" t="e">
        <f t="shared" si="312"/>
        <v>#N/A</v>
      </c>
      <c r="AM368" s="11" t="e">
        <f t="shared" si="313"/>
        <v>#N/A</v>
      </c>
      <c r="AN368" s="15" t="e">
        <f>INDEX(Foglio2!$R:$S,MATCH(B368,Foglio2!$R:$R,0),2)</f>
        <v>#N/A</v>
      </c>
      <c r="AO368" s="91"/>
      <c r="AP368" s="91"/>
      <c r="AQ368" s="19" t="e">
        <f t="shared" si="291"/>
        <v>#N/A</v>
      </c>
      <c r="AR368" s="19" t="str">
        <f t="shared" si="292"/>
        <v>si</v>
      </c>
      <c r="AS368" s="78" t="e">
        <f t="shared" si="293"/>
        <v>#N/A</v>
      </c>
      <c r="AT368" s="78" t="e">
        <f t="shared" si="294"/>
        <v>#N/A</v>
      </c>
      <c r="AU368" s="11" t="e">
        <f t="shared" si="295"/>
        <v>#N/A</v>
      </c>
      <c r="AV368" s="15" t="e">
        <f>INDEX(Foglio2!$V:$W,MATCH(B368,Foglio2!$V:$V,0),2)</f>
        <v>#N/A</v>
      </c>
      <c r="AW368" s="91"/>
      <c r="AX368" s="91"/>
      <c r="AY368" s="19" t="e">
        <f t="shared" si="296"/>
        <v>#N/A</v>
      </c>
      <c r="AZ368" s="19" t="str">
        <f t="shared" si="297"/>
        <v>si</v>
      </c>
      <c r="BA368" s="78" t="e">
        <f t="shared" si="298"/>
        <v>#N/A</v>
      </c>
      <c r="BB368" s="78" t="e">
        <f t="shared" si="299"/>
        <v>#N/A</v>
      </c>
      <c r="BC368" s="11" t="e">
        <f t="shared" si="300"/>
        <v>#N/A</v>
      </c>
      <c r="BD368" s="15" t="e">
        <f>INDEX(Foglio2!$Z:$AA,MATCH(B368,Foglio2!$Z:$Z,0),2)</f>
        <v>#N/A</v>
      </c>
      <c r="BE368" s="91"/>
      <c r="BF368" s="91"/>
      <c r="BG368" s="19" t="e">
        <f t="shared" si="301"/>
        <v>#N/A</v>
      </c>
      <c r="BH368" s="19" t="str">
        <f t="shared" si="302"/>
        <v>si</v>
      </c>
      <c r="BI368" s="82" t="e">
        <f t="shared" si="319"/>
        <v>#N/A</v>
      </c>
      <c r="BJ368" s="78" t="e">
        <f t="shared" si="320"/>
        <v>#N/A</v>
      </c>
      <c r="BK368" s="78" t="e">
        <f t="shared" si="321"/>
        <v>#N/A</v>
      </c>
      <c r="BL368" s="19" t="e">
        <f t="shared" si="322"/>
        <v>#N/A</v>
      </c>
      <c r="BM368" s="11" t="e">
        <f t="shared" si="314"/>
        <v>#N/A</v>
      </c>
      <c r="BN368" s="15" t="e">
        <f>INDEX(Foglio2!$AC:$AD,MATCH(B368,Foglio2!$AC:$AC,0),2)</f>
        <v>#N/A</v>
      </c>
      <c r="BO368" s="91"/>
      <c r="BP368" s="91"/>
      <c r="BQ368" s="19" t="e">
        <f t="shared" si="303"/>
        <v>#N/A</v>
      </c>
      <c r="BR368" s="19" t="str">
        <f t="shared" si="304"/>
        <v>si</v>
      </c>
      <c r="BS368" s="78" t="e">
        <f t="shared" si="305"/>
        <v>#N/A</v>
      </c>
      <c r="BT368" s="78" t="e">
        <f t="shared" si="306"/>
        <v>#N/A</v>
      </c>
      <c r="BU368" s="11" t="e">
        <f t="shared" si="307"/>
        <v>#N/A</v>
      </c>
      <c r="BV368" s="92"/>
      <c r="BW368" s="92"/>
      <c r="BX368" s="82" t="str" cm="1">
        <f t="array" ref="BX368">_xlfn.IFS('indicatori output 1.2'!BW368=0, "si", OR('Indicatori target 1.2'!K368="err",'Indicatori target 1.2'!L368="err"), "no", AND('indicatori output 1.2'!BW368&gt;0, 'Indicatori target 1.2'!K368&lt;&gt;'Indicatori target 1.2'!L368), "no", AND('indicatori output 1.2'!BW368&gt;0,'Indicatori target 1.2'!K368='Indicatori target 1.2'!L368), "si")</f>
        <v>si</v>
      </c>
      <c r="BY368" s="82" t="str">
        <f t="shared" si="323"/>
        <v>si</v>
      </c>
      <c r="BZ368" s="78">
        <f t="shared" si="324"/>
        <v>0</v>
      </c>
      <c r="CA368" s="78">
        <f t="shared" si="325"/>
        <v>0</v>
      </c>
    </row>
    <row r="369" spans="1:79" x14ac:dyDescent="0.3">
      <c r="A369"/>
      <c r="B369"/>
      <c r="C369" s="10" t="e">
        <f>INDEX(Foglio2!$B:$C,MATCH('indicatori output 1.2'!B369,Foglio2!$B:$B,0),2)</f>
        <v>#N/A</v>
      </c>
      <c r="D369" s="10" t="e">
        <f>INDEX(Foglio4!$C:$D,MATCH('indicatori output 1.2'!B369,Foglio4!$C:$C,0),2)</f>
        <v>#N/A</v>
      </c>
      <c r="E369" s="91"/>
      <c r="F369" s="91"/>
      <c r="G369" s="19" t="e">
        <f t="shared" si="279"/>
        <v>#N/A</v>
      </c>
      <c r="H369" s="19" t="str">
        <f t="shared" si="280"/>
        <v>si</v>
      </c>
      <c r="I369" s="19" t="e">
        <f t="shared" si="315"/>
        <v>#N/A</v>
      </c>
      <c r="J369" s="19" t="e" cm="1">
        <f t="array" ref="J369">_xlfn.IFS(D369=F369,"uguale",D369&lt;F369,"regis maggiore",D369&gt;F369,"regis minore")</f>
        <v>#N/A</v>
      </c>
      <c r="K369" s="78" t="e">
        <f t="shared" si="316"/>
        <v>#N/A</v>
      </c>
      <c r="L369" s="78" t="e">
        <f t="shared" si="317"/>
        <v>#N/A</v>
      </c>
      <c r="M369" s="11" t="e">
        <f t="shared" si="308"/>
        <v>#N/A</v>
      </c>
      <c r="N369" s="15" t="e">
        <f>INDEX(Foglio2!$F:$G,MATCH(B369,Foglio2!$F:$F,0),2)</f>
        <v>#N/A</v>
      </c>
      <c r="O369" s="91"/>
      <c r="P369" s="91"/>
      <c r="Q369" s="19" t="e">
        <f t="shared" si="281"/>
        <v>#N/A</v>
      </c>
      <c r="R369" s="19" t="str" cm="1">
        <f t="array" ref="R369">_xlfn.IFS(P369=0,"si", AND(1&lt;P369, P369&lt;=O369),"si", OR(P369=1, P369&gt;O369),"no")</f>
        <v>si</v>
      </c>
      <c r="S369" s="78" t="e">
        <f t="shared" si="282"/>
        <v>#N/A</v>
      </c>
      <c r="T369" s="78" t="e">
        <f t="shared" si="283"/>
        <v>#N/A</v>
      </c>
      <c r="U369" s="11" t="e">
        <f t="shared" si="284"/>
        <v>#N/A</v>
      </c>
      <c r="V369" s="15" t="e">
        <f>INDEX(Foglio2!$J:$K,MATCH(B369,Foglio2!$J:$J,0),2)</f>
        <v>#N/A</v>
      </c>
      <c r="W369" s="91"/>
      <c r="X369" s="91"/>
      <c r="Y369" s="19" t="e">
        <f t="shared" si="285"/>
        <v>#N/A</v>
      </c>
      <c r="Z369" s="19" t="str">
        <f t="shared" si="286"/>
        <v>si</v>
      </c>
      <c r="AA369" s="78" t="e">
        <f t="shared" si="287"/>
        <v>#N/A</v>
      </c>
      <c r="AB369" s="78" t="e">
        <f t="shared" si="309"/>
        <v>#N/A</v>
      </c>
      <c r="AC369" s="19" t="e">
        <f t="shared" si="318"/>
        <v>#N/A</v>
      </c>
      <c r="AD369" s="11" t="e">
        <f t="shared" si="310"/>
        <v>#N/A</v>
      </c>
      <c r="AE369" s="15" t="e">
        <f>INDEX(Foglio2!$N:$O,MATCH(B369,Foglio2!$N:$N,0),2)</f>
        <v>#N/A</v>
      </c>
      <c r="AF369" s="91"/>
      <c r="AG369" s="91"/>
      <c r="AH369" s="19" t="e">
        <f t="shared" si="288"/>
        <v>#N/A</v>
      </c>
      <c r="AI369" s="19" t="str">
        <f t="shared" si="289"/>
        <v>si</v>
      </c>
      <c r="AJ369" s="78" t="e">
        <f t="shared" si="290"/>
        <v>#N/A</v>
      </c>
      <c r="AK369" s="78" t="e">
        <f t="shared" si="311"/>
        <v>#N/A</v>
      </c>
      <c r="AL369" s="19" t="e">
        <f t="shared" si="312"/>
        <v>#N/A</v>
      </c>
      <c r="AM369" s="11" t="e">
        <f t="shared" si="313"/>
        <v>#N/A</v>
      </c>
      <c r="AN369" s="15" t="e">
        <f>INDEX(Foglio2!$R:$S,MATCH(B369,Foglio2!$R:$R,0),2)</f>
        <v>#N/A</v>
      </c>
      <c r="AO369" s="91"/>
      <c r="AP369" s="91"/>
      <c r="AQ369" s="19" t="e">
        <f t="shared" si="291"/>
        <v>#N/A</v>
      </c>
      <c r="AR369" s="19" t="str">
        <f t="shared" si="292"/>
        <v>si</v>
      </c>
      <c r="AS369" s="78" t="e">
        <f t="shared" si="293"/>
        <v>#N/A</v>
      </c>
      <c r="AT369" s="78" t="e">
        <f t="shared" si="294"/>
        <v>#N/A</v>
      </c>
      <c r="AU369" s="11" t="e">
        <f t="shared" si="295"/>
        <v>#N/A</v>
      </c>
      <c r="AV369" s="15" t="e">
        <f>INDEX(Foglio2!$V:$W,MATCH(B369,Foglio2!$V:$V,0),2)</f>
        <v>#N/A</v>
      </c>
      <c r="AW369" s="91"/>
      <c r="AX369" s="91"/>
      <c r="AY369" s="19" t="e">
        <f t="shared" si="296"/>
        <v>#N/A</v>
      </c>
      <c r="AZ369" s="19" t="str">
        <f t="shared" si="297"/>
        <v>si</v>
      </c>
      <c r="BA369" s="78" t="e">
        <f t="shared" si="298"/>
        <v>#N/A</v>
      </c>
      <c r="BB369" s="78" t="e">
        <f t="shared" si="299"/>
        <v>#N/A</v>
      </c>
      <c r="BC369" s="11" t="e">
        <f t="shared" si="300"/>
        <v>#N/A</v>
      </c>
      <c r="BD369" s="15" t="e">
        <f>INDEX(Foglio2!$Z:$AA,MATCH(B369,Foglio2!$Z:$Z,0),2)</f>
        <v>#N/A</v>
      </c>
      <c r="BE369" s="91"/>
      <c r="BF369" s="91"/>
      <c r="BG369" s="19" t="e">
        <f t="shared" si="301"/>
        <v>#N/A</v>
      </c>
      <c r="BH369" s="19" t="str">
        <f t="shared" si="302"/>
        <v>si</v>
      </c>
      <c r="BI369" s="82" t="e">
        <f t="shared" si="319"/>
        <v>#N/A</v>
      </c>
      <c r="BJ369" s="78" t="e">
        <f t="shared" si="320"/>
        <v>#N/A</v>
      </c>
      <c r="BK369" s="78" t="e">
        <f t="shared" si="321"/>
        <v>#N/A</v>
      </c>
      <c r="BL369" s="19" t="e">
        <f t="shared" si="322"/>
        <v>#N/A</v>
      </c>
      <c r="BM369" s="11" t="e">
        <f t="shared" si="314"/>
        <v>#N/A</v>
      </c>
      <c r="BN369" s="15" t="e">
        <f>INDEX(Foglio2!$AC:$AD,MATCH(B369,Foglio2!$AC:$AC,0),2)</f>
        <v>#N/A</v>
      </c>
      <c r="BO369" s="91"/>
      <c r="BP369" s="91"/>
      <c r="BQ369" s="19" t="e">
        <f t="shared" si="303"/>
        <v>#N/A</v>
      </c>
      <c r="BR369" s="19" t="str">
        <f t="shared" si="304"/>
        <v>si</v>
      </c>
      <c r="BS369" s="78" t="e">
        <f t="shared" si="305"/>
        <v>#N/A</v>
      </c>
      <c r="BT369" s="78" t="e">
        <f t="shared" si="306"/>
        <v>#N/A</v>
      </c>
      <c r="BU369" s="11" t="e">
        <f t="shared" si="307"/>
        <v>#N/A</v>
      </c>
      <c r="BV369" s="92"/>
      <c r="BW369" s="92"/>
      <c r="BX369" s="82" t="str" cm="1">
        <f t="array" ref="BX369">_xlfn.IFS('indicatori output 1.2'!BW369=0, "si", OR('Indicatori target 1.2'!K369="err",'Indicatori target 1.2'!L369="err"), "no", AND('indicatori output 1.2'!BW369&gt;0, 'Indicatori target 1.2'!K369&lt;&gt;'Indicatori target 1.2'!L369), "no", AND('indicatori output 1.2'!BW369&gt;0,'Indicatori target 1.2'!K369='Indicatori target 1.2'!L369), "si")</f>
        <v>si</v>
      </c>
      <c r="BY369" s="82" t="str">
        <f t="shared" si="323"/>
        <v>si</v>
      </c>
      <c r="BZ369" s="78">
        <f t="shared" si="324"/>
        <v>0</v>
      </c>
      <c r="CA369" s="78">
        <f t="shared" si="325"/>
        <v>0</v>
      </c>
    </row>
    <row r="370" spans="1:79" x14ac:dyDescent="0.3">
      <c r="A370"/>
      <c r="B370"/>
      <c r="C370" s="10" t="e">
        <f>INDEX(Foglio2!$B:$C,MATCH('indicatori output 1.2'!B370,Foglio2!$B:$B,0),2)</f>
        <v>#N/A</v>
      </c>
      <c r="D370" s="10" t="e">
        <f>INDEX(Foglio4!$C:$D,MATCH('indicatori output 1.2'!B370,Foglio4!$C:$C,0),2)</f>
        <v>#N/A</v>
      </c>
      <c r="E370" s="91"/>
      <c r="F370" s="91"/>
      <c r="G370" s="19" t="e">
        <f t="shared" si="279"/>
        <v>#N/A</v>
      </c>
      <c r="H370" s="19" t="str">
        <f t="shared" si="280"/>
        <v>si</v>
      </c>
      <c r="I370" s="19" t="e">
        <f t="shared" si="315"/>
        <v>#N/A</v>
      </c>
      <c r="J370" s="19" t="e" cm="1">
        <f t="array" ref="J370">_xlfn.IFS(D370=F370,"uguale",D370&lt;F370,"regis maggiore",D370&gt;F370,"regis minore")</f>
        <v>#N/A</v>
      </c>
      <c r="K370" s="78" t="e">
        <f t="shared" si="316"/>
        <v>#N/A</v>
      </c>
      <c r="L370" s="78" t="e">
        <f t="shared" si="317"/>
        <v>#N/A</v>
      </c>
      <c r="M370" s="11" t="e">
        <f t="shared" si="308"/>
        <v>#N/A</v>
      </c>
      <c r="N370" s="15" t="e">
        <f>INDEX(Foglio2!$F:$G,MATCH(B370,Foglio2!$F:$F,0),2)</f>
        <v>#N/A</v>
      </c>
      <c r="O370" s="91"/>
      <c r="P370" s="91"/>
      <c r="Q370" s="19" t="e">
        <f t="shared" si="281"/>
        <v>#N/A</v>
      </c>
      <c r="R370" s="19" t="str" cm="1">
        <f t="array" ref="R370">_xlfn.IFS(P370=0,"si", AND(1&lt;P370, P370&lt;=O370),"si", OR(P370=1, P370&gt;O370),"no")</f>
        <v>si</v>
      </c>
      <c r="S370" s="78" t="e">
        <f t="shared" si="282"/>
        <v>#N/A</v>
      </c>
      <c r="T370" s="78" t="e">
        <f t="shared" si="283"/>
        <v>#N/A</v>
      </c>
      <c r="U370" s="11" t="e">
        <f t="shared" si="284"/>
        <v>#N/A</v>
      </c>
      <c r="V370" s="15" t="e">
        <f>INDEX(Foglio2!$J:$K,MATCH(B370,Foglio2!$J:$J,0),2)</f>
        <v>#N/A</v>
      </c>
      <c r="W370" s="91"/>
      <c r="X370" s="91"/>
      <c r="Y370" s="19" t="e">
        <f t="shared" si="285"/>
        <v>#N/A</v>
      </c>
      <c r="Z370" s="19" t="str">
        <f t="shared" si="286"/>
        <v>si</v>
      </c>
      <c r="AA370" s="78" t="e">
        <f t="shared" si="287"/>
        <v>#N/A</v>
      </c>
      <c r="AB370" s="78" t="e">
        <f t="shared" si="309"/>
        <v>#N/A</v>
      </c>
      <c r="AC370" s="19" t="e">
        <f t="shared" si="318"/>
        <v>#N/A</v>
      </c>
      <c r="AD370" s="11" t="e">
        <f t="shared" si="310"/>
        <v>#N/A</v>
      </c>
      <c r="AE370" s="15" t="e">
        <f>INDEX(Foglio2!$N:$O,MATCH(B370,Foglio2!$N:$N,0),2)</f>
        <v>#N/A</v>
      </c>
      <c r="AF370" s="91"/>
      <c r="AG370" s="91"/>
      <c r="AH370" s="19" t="e">
        <f t="shared" si="288"/>
        <v>#N/A</v>
      </c>
      <c r="AI370" s="19" t="str">
        <f t="shared" si="289"/>
        <v>si</v>
      </c>
      <c r="AJ370" s="78" t="e">
        <f t="shared" si="290"/>
        <v>#N/A</v>
      </c>
      <c r="AK370" s="78" t="e">
        <f t="shared" si="311"/>
        <v>#N/A</v>
      </c>
      <c r="AL370" s="19" t="e">
        <f t="shared" si="312"/>
        <v>#N/A</v>
      </c>
      <c r="AM370" s="11" t="e">
        <f t="shared" si="313"/>
        <v>#N/A</v>
      </c>
      <c r="AN370" s="15" t="e">
        <f>INDEX(Foglio2!$R:$S,MATCH(B370,Foglio2!$R:$R,0),2)</f>
        <v>#N/A</v>
      </c>
      <c r="AO370" s="91"/>
      <c r="AP370" s="91"/>
      <c r="AQ370" s="19" t="e">
        <f t="shared" si="291"/>
        <v>#N/A</v>
      </c>
      <c r="AR370" s="19" t="str">
        <f t="shared" si="292"/>
        <v>si</v>
      </c>
      <c r="AS370" s="78" t="e">
        <f t="shared" si="293"/>
        <v>#N/A</v>
      </c>
      <c r="AT370" s="78" t="e">
        <f t="shared" si="294"/>
        <v>#N/A</v>
      </c>
      <c r="AU370" s="11" t="e">
        <f t="shared" si="295"/>
        <v>#N/A</v>
      </c>
      <c r="AV370" s="15" t="e">
        <f>INDEX(Foglio2!$V:$W,MATCH(B370,Foglio2!$V:$V,0),2)</f>
        <v>#N/A</v>
      </c>
      <c r="AW370" s="91"/>
      <c r="AX370" s="91"/>
      <c r="AY370" s="19" t="e">
        <f t="shared" si="296"/>
        <v>#N/A</v>
      </c>
      <c r="AZ370" s="19" t="str">
        <f t="shared" si="297"/>
        <v>si</v>
      </c>
      <c r="BA370" s="78" t="e">
        <f t="shared" si="298"/>
        <v>#N/A</v>
      </c>
      <c r="BB370" s="78" t="e">
        <f t="shared" si="299"/>
        <v>#N/A</v>
      </c>
      <c r="BC370" s="11" t="e">
        <f t="shared" si="300"/>
        <v>#N/A</v>
      </c>
      <c r="BD370" s="15" t="e">
        <f>INDEX(Foglio2!$Z:$AA,MATCH(B370,Foglio2!$Z:$Z,0),2)</f>
        <v>#N/A</v>
      </c>
      <c r="BE370" s="91"/>
      <c r="BF370" s="91"/>
      <c r="BG370" s="19" t="e">
        <f t="shared" si="301"/>
        <v>#N/A</v>
      </c>
      <c r="BH370" s="19" t="str">
        <f t="shared" si="302"/>
        <v>si</v>
      </c>
      <c r="BI370" s="82" t="e">
        <f t="shared" si="319"/>
        <v>#N/A</v>
      </c>
      <c r="BJ370" s="78" t="e">
        <f t="shared" si="320"/>
        <v>#N/A</v>
      </c>
      <c r="BK370" s="78" t="e">
        <f t="shared" si="321"/>
        <v>#N/A</v>
      </c>
      <c r="BL370" s="19" t="e">
        <f t="shared" si="322"/>
        <v>#N/A</v>
      </c>
      <c r="BM370" s="11" t="e">
        <f t="shared" si="314"/>
        <v>#N/A</v>
      </c>
      <c r="BN370" s="15" t="e">
        <f>INDEX(Foglio2!$AC:$AD,MATCH(B370,Foglio2!$AC:$AC,0),2)</f>
        <v>#N/A</v>
      </c>
      <c r="BO370" s="91"/>
      <c r="BP370" s="91"/>
      <c r="BQ370" s="19" t="e">
        <f t="shared" si="303"/>
        <v>#N/A</v>
      </c>
      <c r="BR370" s="19" t="str">
        <f t="shared" si="304"/>
        <v>si</v>
      </c>
      <c r="BS370" s="78" t="e">
        <f t="shared" si="305"/>
        <v>#N/A</v>
      </c>
      <c r="BT370" s="78" t="e">
        <f t="shared" si="306"/>
        <v>#N/A</v>
      </c>
      <c r="BU370" s="11" t="e">
        <f t="shared" si="307"/>
        <v>#N/A</v>
      </c>
      <c r="BV370" s="92"/>
      <c r="BW370" s="92"/>
      <c r="BX370" s="82" t="str" cm="1">
        <f t="array" ref="BX370">_xlfn.IFS('indicatori output 1.2'!BW370=0, "si", OR('Indicatori target 1.2'!K370="err",'Indicatori target 1.2'!L370="err"), "no", AND('indicatori output 1.2'!BW370&gt;0, 'Indicatori target 1.2'!K370&lt;&gt;'Indicatori target 1.2'!L370), "no", AND('indicatori output 1.2'!BW370&gt;0,'Indicatori target 1.2'!K370='Indicatori target 1.2'!L370), "si")</f>
        <v>si</v>
      </c>
      <c r="BY370" s="82" t="str">
        <f t="shared" si="323"/>
        <v>si</v>
      </c>
      <c r="BZ370" s="78">
        <f t="shared" si="324"/>
        <v>0</v>
      </c>
      <c r="CA370" s="78">
        <f t="shared" si="325"/>
        <v>0</v>
      </c>
    </row>
    <row r="371" spans="1:79" x14ac:dyDescent="0.3">
      <c r="A371"/>
      <c r="B371"/>
      <c r="C371" s="10" t="e">
        <f>INDEX(Foglio2!$B:$C,MATCH('indicatori output 1.2'!B371,Foglio2!$B:$B,0),2)</f>
        <v>#N/A</v>
      </c>
      <c r="D371" s="10" t="e">
        <f>INDEX(Foglio4!$C:$D,MATCH('indicatori output 1.2'!B371,Foglio4!$C:$C,0),2)</f>
        <v>#N/A</v>
      </c>
      <c r="E371" s="91"/>
      <c r="F371" s="91"/>
      <c r="G371" s="19" t="e">
        <f t="shared" si="279"/>
        <v>#N/A</v>
      </c>
      <c r="H371" s="19" t="str">
        <f t="shared" si="280"/>
        <v>si</v>
      </c>
      <c r="I371" s="19" t="e">
        <f t="shared" si="315"/>
        <v>#N/A</v>
      </c>
      <c r="J371" s="19" t="e" cm="1">
        <f t="array" ref="J371">_xlfn.IFS(D371=F371,"uguale",D371&lt;F371,"regis maggiore",D371&gt;F371,"regis minore")</f>
        <v>#N/A</v>
      </c>
      <c r="K371" s="78" t="e">
        <f t="shared" si="316"/>
        <v>#N/A</v>
      </c>
      <c r="L371" s="78" t="e">
        <f t="shared" si="317"/>
        <v>#N/A</v>
      </c>
      <c r="M371" s="11" t="e">
        <f t="shared" si="308"/>
        <v>#N/A</v>
      </c>
      <c r="N371" s="15" t="e">
        <f>INDEX(Foglio2!$F:$G,MATCH(B371,Foglio2!$F:$F,0),2)</f>
        <v>#N/A</v>
      </c>
      <c r="O371" s="91"/>
      <c r="P371" s="91"/>
      <c r="Q371" s="19" t="e">
        <f t="shared" si="281"/>
        <v>#N/A</v>
      </c>
      <c r="R371" s="19" t="str" cm="1">
        <f t="array" ref="R371">_xlfn.IFS(P371=0,"si", AND(1&lt;P371, P371&lt;=O371),"si", OR(P371=1, P371&gt;O371),"no")</f>
        <v>si</v>
      </c>
      <c r="S371" s="78" t="e">
        <f t="shared" si="282"/>
        <v>#N/A</v>
      </c>
      <c r="T371" s="78" t="e">
        <f t="shared" si="283"/>
        <v>#N/A</v>
      </c>
      <c r="U371" s="11" t="e">
        <f t="shared" si="284"/>
        <v>#N/A</v>
      </c>
      <c r="V371" s="15" t="e">
        <f>INDEX(Foglio2!$J:$K,MATCH(B371,Foglio2!$J:$J,0),2)</f>
        <v>#N/A</v>
      </c>
      <c r="W371" s="91"/>
      <c r="X371" s="91"/>
      <c r="Y371" s="19" t="e">
        <f t="shared" si="285"/>
        <v>#N/A</v>
      </c>
      <c r="Z371" s="19" t="str">
        <f t="shared" si="286"/>
        <v>si</v>
      </c>
      <c r="AA371" s="78" t="e">
        <f t="shared" si="287"/>
        <v>#N/A</v>
      </c>
      <c r="AB371" s="78" t="e">
        <f t="shared" si="309"/>
        <v>#N/A</v>
      </c>
      <c r="AC371" s="19" t="e">
        <f t="shared" si="318"/>
        <v>#N/A</v>
      </c>
      <c r="AD371" s="11" t="e">
        <f t="shared" si="310"/>
        <v>#N/A</v>
      </c>
      <c r="AE371" s="15" t="e">
        <f>INDEX(Foglio2!$N:$O,MATCH(B371,Foglio2!$N:$N,0),2)</f>
        <v>#N/A</v>
      </c>
      <c r="AF371" s="91"/>
      <c r="AG371" s="91"/>
      <c r="AH371" s="19" t="e">
        <f t="shared" si="288"/>
        <v>#N/A</v>
      </c>
      <c r="AI371" s="19" t="str">
        <f t="shared" si="289"/>
        <v>si</v>
      </c>
      <c r="AJ371" s="78" t="e">
        <f t="shared" si="290"/>
        <v>#N/A</v>
      </c>
      <c r="AK371" s="78" t="e">
        <f t="shared" si="311"/>
        <v>#N/A</v>
      </c>
      <c r="AL371" s="19" t="e">
        <f t="shared" si="312"/>
        <v>#N/A</v>
      </c>
      <c r="AM371" s="11" t="e">
        <f t="shared" si="313"/>
        <v>#N/A</v>
      </c>
      <c r="AN371" s="15" t="e">
        <f>INDEX(Foglio2!$R:$S,MATCH(B371,Foglio2!$R:$R,0),2)</f>
        <v>#N/A</v>
      </c>
      <c r="AO371" s="91"/>
      <c r="AP371" s="91"/>
      <c r="AQ371" s="19" t="e">
        <f t="shared" si="291"/>
        <v>#N/A</v>
      </c>
      <c r="AR371" s="19" t="str">
        <f t="shared" si="292"/>
        <v>si</v>
      </c>
      <c r="AS371" s="78" t="e">
        <f t="shared" si="293"/>
        <v>#N/A</v>
      </c>
      <c r="AT371" s="78" t="e">
        <f t="shared" si="294"/>
        <v>#N/A</v>
      </c>
      <c r="AU371" s="11" t="e">
        <f t="shared" si="295"/>
        <v>#N/A</v>
      </c>
      <c r="AV371" s="15" t="e">
        <f>INDEX(Foglio2!$V:$W,MATCH(B371,Foglio2!$V:$V,0),2)</f>
        <v>#N/A</v>
      </c>
      <c r="AW371" s="91"/>
      <c r="AX371" s="91"/>
      <c r="AY371" s="19" t="e">
        <f t="shared" si="296"/>
        <v>#N/A</v>
      </c>
      <c r="AZ371" s="19" t="str">
        <f t="shared" si="297"/>
        <v>si</v>
      </c>
      <c r="BA371" s="78" t="e">
        <f t="shared" si="298"/>
        <v>#N/A</v>
      </c>
      <c r="BB371" s="78" t="e">
        <f t="shared" si="299"/>
        <v>#N/A</v>
      </c>
      <c r="BC371" s="11" t="e">
        <f t="shared" si="300"/>
        <v>#N/A</v>
      </c>
      <c r="BD371" s="15" t="e">
        <f>INDEX(Foglio2!$Z:$AA,MATCH(B371,Foglio2!$Z:$Z,0),2)</f>
        <v>#N/A</v>
      </c>
      <c r="BE371" s="91"/>
      <c r="BF371" s="91"/>
      <c r="BG371" s="19" t="e">
        <f t="shared" si="301"/>
        <v>#N/A</v>
      </c>
      <c r="BH371" s="19" t="str">
        <f t="shared" si="302"/>
        <v>si</v>
      </c>
      <c r="BI371" s="82" t="e">
        <f t="shared" si="319"/>
        <v>#N/A</v>
      </c>
      <c r="BJ371" s="78" t="e">
        <f t="shared" si="320"/>
        <v>#N/A</v>
      </c>
      <c r="BK371" s="78" t="e">
        <f t="shared" si="321"/>
        <v>#N/A</v>
      </c>
      <c r="BL371" s="19" t="e">
        <f t="shared" si="322"/>
        <v>#N/A</v>
      </c>
      <c r="BM371" s="11" t="e">
        <f t="shared" si="314"/>
        <v>#N/A</v>
      </c>
      <c r="BN371" s="15" t="e">
        <f>INDEX(Foglio2!$AC:$AD,MATCH(B371,Foglio2!$AC:$AC,0),2)</f>
        <v>#N/A</v>
      </c>
      <c r="BO371" s="91"/>
      <c r="BP371" s="91"/>
      <c r="BQ371" s="19" t="e">
        <f t="shared" si="303"/>
        <v>#N/A</v>
      </c>
      <c r="BR371" s="19" t="str">
        <f t="shared" si="304"/>
        <v>si</v>
      </c>
      <c r="BS371" s="78" t="e">
        <f t="shared" si="305"/>
        <v>#N/A</v>
      </c>
      <c r="BT371" s="78" t="e">
        <f t="shared" si="306"/>
        <v>#N/A</v>
      </c>
      <c r="BU371" s="11" t="e">
        <f t="shared" si="307"/>
        <v>#N/A</v>
      </c>
      <c r="BV371" s="92"/>
      <c r="BW371" s="92"/>
      <c r="BX371" s="82" t="str" cm="1">
        <f t="array" ref="BX371">_xlfn.IFS('indicatori output 1.2'!BW371=0, "si", OR('Indicatori target 1.2'!K371="err",'Indicatori target 1.2'!L371="err"), "no", AND('indicatori output 1.2'!BW371&gt;0, 'Indicatori target 1.2'!K371&lt;&gt;'Indicatori target 1.2'!L371), "no", AND('indicatori output 1.2'!BW371&gt;0,'Indicatori target 1.2'!K371='Indicatori target 1.2'!L371), "si")</f>
        <v>si</v>
      </c>
      <c r="BY371" s="82" t="str">
        <f t="shared" si="323"/>
        <v>si</v>
      </c>
      <c r="BZ371" s="78">
        <f t="shared" si="324"/>
        <v>0</v>
      </c>
      <c r="CA371" s="78">
        <f t="shared" si="325"/>
        <v>0</v>
      </c>
    </row>
    <row r="372" spans="1:79" x14ac:dyDescent="0.3">
      <c r="A372"/>
      <c r="B372"/>
      <c r="C372" s="10" t="e">
        <f>INDEX(Foglio2!$B:$C,MATCH('indicatori output 1.2'!B372,Foglio2!$B:$B,0),2)</f>
        <v>#N/A</v>
      </c>
      <c r="D372" s="10" t="e">
        <f>INDEX(Foglio4!$C:$D,MATCH('indicatori output 1.2'!B372,Foglio4!$C:$C,0),2)</f>
        <v>#N/A</v>
      </c>
      <c r="E372" s="91"/>
      <c r="F372" s="91"/>
      <c r="G372" s="19" t="e">
        <f t="shared" si="279"/>
        <v>#N/A</v>
      </c>
      <c r="H372" s="19" t="str">
        <f t="shared" si="280"/>
        <v>si</v>
      </c>
      <c r="I372" s="19" t="e">
        <f t="shared" si="315"/>
        <v>#N/A</v>
      </c>
      <c r="J372" s="19" t="e" cm="1">
        <f t="array" ref="J372">_xlfn.IFS(D372=F372,"uguale",D372&lt;F372,"regis maggiore",D372&gt;F372,"regis minore")</f>
        <v>#N/A</v>
      </c>
      <c r="K372" s="78" t="e">
        <f t="shared" si="316"/>
        <v>#N/A</v>
      </c>
      <c r="L372" s="78" t="e">
        <f t="shared" si="317"/>
        <v>#N/A</v>
      </c>
      <c r="M372" s="11" t="e">
        <f t="shared" si="308"/>
        <v>#N/A</v>
      </c>
      <c r="N372" s="15" t="e">
        <f>INDEX(Foglio2!$F:$G,MATCH(B372,Foglio2!$F:$F,0),2)</f>
        <v>#N/A</v>
      </c>
      <c r="O372" s="91"/>
      <c r="P372" s="91"/>
      <c r="Q372" s="19" t="e">
        <f t="shared" si="281"/>
        <v>#N/A</v>
      </c>
      <c r="R372" s="19" t="str" cm="1">
        <f t="array" ref="R372">_xlfn.IFS(P372=0,"si", AND(1&lt;P372, P372&lt;=O372),"si", OR(P372=1, P372&gt;O372),"no")</f>
        <v>si</v>
      </c>
      <c r="S372" s="78" t="e">
        <f t="shared" si="282"/>
        <v>#N/A</v>
      </c>
      <c r="T372" s="78" t="e">
        <f t="shared" si="283"/>
        <v>#N/A</v>
      </c>
      <c r="U372" s="11" t="e">
        <f t="shared" si="284"/>
        <v>#N/A</v>
      </c>
      <c r="V372" s="15" t="e">
        <f>INDEX(Foglio2!$J:$K,MATCH(B372,Foglio2!$J:$J,0),2)</f>
        <v>#N/A</v>
      </c>
      <c r="W372" s="91"/>
      <c r="X372" s="91"/>
      <c r="Y372" s="19" t="e">
        <f t="shared" si="285"/>
        <v>#N/A</v>
      </c>
      <c r="Z372" s="19" t="str">
        <f t="shared" si="286"/>
        <v>si</v>
      </c>
      <c r="AA372" s="78" t="e">
        <f t="shared" si="287"/>
        <v>#N/A</v>
      </c>
      <c r="AB372" s="78" t="e">
        <f t="shared" si="309"/>
        <v>#N/A</v>
      </c>
      <c r="AC372" s="19" t="e">
        <f t="shared" si="318"/>
        <v>#N/A</v>
      </c>
      <c r="AD372" s="11" t="e">
        <f t="shared" si="310"/>
        <v>#N/A</v>
      </c>
      <c r="AE372" s="15" t="e">
        <f>INDEX(Foglio2!$N:$O,MATCH(B372,Foglio2!$N:$N,0),2)</f>
        <v>#N/A</v>
      </c>
      <c r="AF372" s="91"/>
      <c r="AG372" s="91"/>
      <c r="AH372" s="19" t="e">
        <f t="shared" si="288"/>
        <v>#N/A</v>
      </c>
      <c r="AI372" s="19" t="str">
        <f t="shared" si="289"/>
        <v>si</v>
      </c>
      <c r="AJ372" s="78" t="e">
        <f t="shared" si="290"/>
        <v>#N/A</v>
      </c>
      <c r="AK372" s="78" t="e">
        <f t="shared" si="311"/>
        <v>#N/A</v>
      </c>
      <c r="AL372" s="19" t="e">
        <f t="shared" si="312"/>
        <v>#N/A</v>
      </c>
      <c r="AM372" s="11" t="e">
        <f t="shared" si="313"/>
        <v>#N/A</v>
      </c>
      <c r="AN372" s="15" t="e">
        <f>INDEX(Foglio2!$R:$S,MATCH(B372,Foglio2!$R:$R,0),2)</f>
        <v>#N/A</v>
      </c>
      <c r="AO372" s="91"/>
      <c r="AP372" s="91"/>
      <c r="AQ372" s="19" t="e">
        <f t="shared" si="291"/>
        <v>#N/A</v>
      </c>
      <c r="AR372" s="19" t="str">
        <f t="shared" si="292"/>
        <v>si</v>
      </c>
      <c r="AS372" s="78" t="e">
        <f t="shared" si="293"/>
        <v>#N/A</v>
      </c>
      <c r="AT372" s="78" t="e">
        <f t="shared" si="294"/>
        <v>#N/A</v>
      </c>
      <c r="AU372" s="11" t="e">
        <f t="shared" si="295"/>
        <v>#N/A</v>
      </c>
      <c r="AV372" s="15" t="e">
        <f>INDEX(Foglio2!$V:$W,MATCH(B372,Foglio2!$V:$V,0),2)</f>
        <v>#N/A</v>
      </c>
      <c r="AW372" s="91"/>
      <c r="AX372" s="91"/>
      <c r="AY372" s="19" t="e">
        <f t="shared" si="296"/>
        <v>#N/A</v>
      </c>
      <c r="AZ372" s="19" t="str">
        <f t="shared" si="297"/>
        <v>si</v>
      </c>
      <c r="BA372" s="78" t="e">
        <f t="shared" si="298"/>
        <v>#N/A</v>
      </c>
      <c r="BB372" s="78" t="e">
        <f t="shared" si="299"/>
        <v>#N/A</v>
      </c>
      <c r="BC372" s="11" t="e">
        <f t="shared" si="300"/>
        <v>#N/A</v>
      </c>
      <c r="BD372" s="15" t="e">
        <f>INDEX(Foglio2!$Z:$AA,MATCH(B372,Foglio2!$Z:$Z,0),2)</f>
        <v>#N/A</v>
      </c>
      <c r="BE372" s="91"/>
      <c r="BF372" s="91"/>
      <c r="BG372" s="19" t="e">
        <f t="shared" si="301"/>
        <v>#N/A</v>
      </c>
      <c r="BH372" s="19" t="str">
        <f t="shared" si="302"/>
        <v>si</v>
      </c>
      <c r="BI372" s="82" t="e">
        <f t="shared" si="319"/>
        <v>#N/A</v>
      </c>
      <c r="BJ372" s="78" t="e">
        <f t="shared" si="320"/>
        <v>#N/A</v>
      </c>
      <c r="BK372" s="78" t="e">
        <f t="shared" si="321"/>
        <v>#N/A</v>
      </c>
      <c r="BL372" s="19" t="e">
        <f t="shared" si="322"/>
        <v>#N/A</v>
      </c>
      <c r="BM372" s="11" t="e">
        <f t="shared" si="314"/>
        <v>#N/A</v>
      </c>
      <c r="BN372" s="15" t="e">
        <f>INDEX(Foglio2!$AC:$AD,MATCH(B372,Foglio2!$AC:$AC,0),2)</f>
        <v>#N/A</v>
      </c>
      <c r="BO372" s="91"/>
      <c r="BP372" s="91"/>
      <c r="BQ372" s="19" t="e">
        <f t="shared" si="303"/>
        <v>#N/A</v>
      </c>
      <c r="BR372" s="19" t="str">
        <f t="shared" si="304"/>
        <v>si</v>
      </c>
      <c r="BS372" s="78" t="e">
        <f t="shared" si="305"/>
        <v>#N/A</v>
      </c>
      <c r="BT372" s="78" t="e">
        <f t="shared" si="306"/>
        <v>#N/A</v>
      </c>
      <c r="BU372" s="11" t="e">
        <f t="shared" si="307"/>
        <v>#N/A</v>
      </c>
      <c r="BV372" s="92"/>
      <c r="BW372" s="92"/>
      <c r="BX372" s="82" t="str" cm="1">
        <f t="array" ref="BX372">_xlfn.IFS('indicatori output 1.2'!BW372=0, "si", OR('Indicatori target 1.2'!K372="err",'Indicatori target 1.2'!L372="err"), "no", AND('indicatori output 1.2'!BW372&gt;0, 'Indicatori target 1.2'!K372&lt;&gt;'Indicatori target 1.2'!L372), "no", AND('indicatori output 1.2'!BW372&gt;0,'Indicatori target 1.2'!K372='Indicatori target 1.2'!L372), "si")</f>
        <v>si</v>
      </c>
      <c r="BY372" s="82" t="str">
        <f t="shared" si="323"/>
        <v>si</v>
      </c>
      <c r="BZ372" s="78">
        <f t="shared" si="324"/>
        <v>0</v>
      </c>
      <c r="CA372" s="78">
        <f t="shared" si="325"/>
        <v>0</v>
      </c>
    </row>
    <row r="373" spans="1:79" x14ac:dyDescent="0.3">
      <c r="A373"/>
      <c r="B373"/>
      <c r="C373" s="10" t="e">
        <f>INDEX(Foglio2!$B:$C,MATCH('indicatori output 1.2'!B373,Foglio2!$B:$B,0),2)</f>
        <v>#N/A</v>
      </c>
      <c r="D373" s="10" t="e">
        <f>INDEX(Foglio4!$C:$D,MATCH('indicatori output 1.2'!B373,Foglio4!$C:$C,0),2)</f>
        <v>#N/A</v>
      </c>
      <c r="E373" s="91"/>
      <c r="F373" s="91"/>
      <c r="G373" s="19" t="e">
        <f t="shared" si="279"/>
        <v>#N/A</v>
      </c>
      <c r="H373" s="19" t="str">
        <f t="shared" si="280"/>
        <v>si</v>
      </c>
      <c r="I373" s="19" t="e">
        <f t="shared" si="315"/>
        <v>#N/A</v>
      </c>
      <c r="J373" s="19" t="e" cm="1">
        <f t="array" ref="J373">_xlfn.IFS(D373=F373,"uguale",D373&lt;F373,"regis maggiore",D373&gt;F373,"regis minore")</f>
        <v>#N/A</v>
      </c>
      <c r="K373" s="78" t="e">
        <f t="shared" si="316"/>
        <v>#N/A</v>
      </c>
      <c r="L373" s="78" t="e">
        <f t="shared" si="317"/>
        <v>#N/A</v>
      </c>
      <c r="M373" s="11" t="e">
        <f t="shared" si="308"/>
        <v>#N/A</v>
      </c>
      <c r="N373" s="15" t="e">
        <f>INDEX(Foglio2!$F:$G,MATCH(B373,Foglio2!$F:$F,0),2)</f>
        <v>#N/A</v>
      </c>
      <c r="O373" s="91"/>
      <c r="P373" s="91"/>
      <c r="Q373" s="19" t="e">
        <f t="shared" si="281"/>
        <v>#N/A</v>
      </c>
      <c r="R373" s="19" t="str" cm="1">
        <f t="array" ref="R373">_xlfn.IFS(P373=0,"si", AND(1&lt;P373, P373&lt;=O373),"si", OR(P373=1, P373&gt;O373),"no")</f>
        <v>si</v>
      </c>
      <c r="S373" s="78" t="e">
        <f t="shared" si="282"/>
        <v>#N/A</v>
      </c>
      <c r="T373" s="78" t="e">
        <f t="shared" si="283"/>
        <v>#N/A</v>
      </c>
      <c r="U373" s="11" t="e">
        <f t="shared" si="284"/>
        <v>#N/A</v>
      </c>
      <c r="V373" s="15" t="e">
        <f>INDEX(Foglio2!$J:$K,MATCH(B373,Foglio2!$J:$J,0),2)</f>
        <v>#N/A</v>
      </c>
      <c r="W373" s="91"/>
      <c r="X373" s="91"/>
      <c r="Y373" s="19" t="e">
        <f t="shared" si="285"/>
        <v>#N/A</v>
      </c>
      <c r="Z373" s="19" t="str">
        <f t="shared" si="286"/>
        <v>si</v>
      </c>
      <c r="AA373" s="78" t="e">
        <f t="shared" si="287"/>
        <v>#N/A</v>
      </c>
      <c r="AB373" s="78" t="e">
        <f t="shared" si="309"/>
        <v>#N/A</v>
      </c>
      <c r="AC373" s="19" t="e">
        <f t="shared" si="318"/>
        <v>#N/A</v>
      </c>
      <c r="AD373" s="11" t="e">
        <f t="shared" si="310"/>
        <v>#N/A</v>
      </c>
      <c r="AE373" s="15" t="e">
        <f>INDEX(Foglio2!$N:$O,MATCH(B373,Foglio2!$N:$N,0),2)</f>
        <v>#N/A</v>
      </c>
      <c r="AF373" s="91"/>
      <c r="AG373" s="91"/>
      <c r="AH373" s="19" t="e">
        <f t="shared" si="288"/>
        <v>#N/A</v>
      </c>
      <c r="AI373" s="19" t="str">
        <f t="shared" si="289"/>
        <v>si</v>
      </c>
      <c r="AJ373" s="78" t="e">
        <f t="shared" si="290"/>
        <v>#N/A</v>
      </c>
      <c r="AK373" s="78" t="e">
        <f t="shared" si="311"/>
        <v>#N/A</v>
      </c>
      <c r="AL373" s="19" t="e">
        <f t="shared" si="312"/>
        <v>#N/A</v>
      </c>
      <c r="AM373" s="11" t="e">
        <f t="shared" si="313"/>
        <v>#N/A</v>
      </c>
      <c r="AN373" s="15" t="e">
        <f>INDEX(Foglio2!$R:$S,MATCH(B373,Foglio2!$R:$R,0),2)</f>
        <v>#N/A</v>
      </c>
      <c r="AO373" s="91"/>
      <c r="AP373" s="91"/>
      <c r="AQ373" s="19" t="e">
        <f t="shared" si="291"/>
        <v>#N/A</v>
      </c>
      <c r="AR373" s="19" t="str">
        <f t="shared" si="292"/>
        <v>si</v>
      </c>
      <c r="AS373" s="78" t="e">
        <f t="shared" si="293"/>
        <v>#N/A</v>
      </c>
      <c r="AT373" s="78" t="e">
        <f t="shared" si="294"/>
        <v>#N/A</v>
      </c>
      <c r="AU373" s="11" t="e">
        <f t="shared" si="295"/>
        <v>#N/A</v>
      </c>
      <c r="AV373" s="15" t="e">
        <f>INDEX(Foglio2!$V:$W,MATCH(B373,Foglio2!$V:$V,0),2)</f>
        <v>#N/A</v>
      </c>
      <c r="AW373" s="91"/>
      <c r="AX373" s="91"/>
      <c r="AY373" s="19" t="e">
        <f t="shared" si="296"/>
        <v>#N/A</v>
      </c>
      <c r="AZ373" s="19" t="str">
        <f t="shared" si="297"/>
        <v>si</v>
      </c>
      <c r="BA373" s="78" t="e">
        <f t="shared" si="298"/>
        <v>#N/A</v>
      </c>
      <c r="BB373" s="78" t="e">
        <f t="shared" si="299"/>
        <v>#N/A</v>
      </c>
      <c r="BC373" s="11" t="e">
        <f t="shared" si="300"/>
        <v>#N/A</v>
      </c>
      <c r="BD373" s="15" t="e">
        <f>INDEX(Foglio2!$Z:$AA,MATCH(B373,Foglio2!$Z:$Z,0),2)</f>
        <v>#N/A</v>
      </c>
      <c r="BE373" s="91"/>
      <c r="BF373" s="91"/>
      <c r="BG373" s="19" t="e">
        <f t="shared" si="301"/>
        <v>#N/A</v>
      </c>
      <c r="BH373" s="19" t="str">
        <f t="shared" si="302"/>
        <v>si</v>
      </c>
      <c r="BI373" s="82" t="e">
        <f t="shared" si="319"/>
        <v>#N/A</v>
      </c>
      <c r="BJ373" s="78" t="e">
        <f t="shared" si="320"/>
        <v>#N/A</v>
      </c>
      <c r="BK373" s="78" t="e">
        <f t="shared" si="321"/>
        <v>#N/A</v>
      </c>
      <c r="BL373" s="19" t="e">
        <f t="shared" si="322"/>
        <v>#N/A</v>
      </c>
      <c r="BM373" s="11" t="e">
        <f t="shared" si="314"/>
        <v>#N/A</v>
      </c>
      <c r="BN373" s="15" t="e">
        <f>INDEX(Foglio2!$AC:$AD,MATCH(B373,Foglio2!$AC:$AC,0),2)</f>
        <v>#N/A</v>
      </c>
      <c r="BO373" s="91"/>
      <c r="BP373" s="91"/>
      <c r="BQ373" s="19" t="e">
        <f t="shared" si="303"/>
        <v>#N/A</v>
      </c>
      <c r="BR373" s="19" t="str">
        <f t="shared" si="304"/>
        <v>si</v>
      </c>
      <c r="BS373" s="78" t="e">
        <f t="shared" si="305"/>
        <v>#N/A</v>
      </c>
      <c r="BT373" s="78" t="e">
        <f t="shared" si="306"/>
        <v>#N/A</v>
      </c>
      <c r="BU373" s="11" t="e">
        <f t="shared" si="307"/>
        <v>#N/A</v>
      </c>
      <c r="BV373" s="92"/>
      <c r="BW373" s="92"/>
      <c r="BX373" s="82" t="str" cm="1">
        <f t="array" ref="BX373">_xlfn.IFS('indicatori output 1.2'!BW373=0, "si", OR('Indicatori target 1.2'!K373="err",'Indicatori target 1.2'!L373="err"), "no", AND('indicatori output 1.2'!BW373&gt;0, 'Indicatori target 1.2'!K373&lt;&gt;'Indicatori target 1.2'!L373), "no", AND('indicatori output 1.2'!BW373&gt;0,'Indicatori target 1.2'!K373='Indicatori target 1.2'!L373), "si")</f>
        <v>si</v>
      </c>
      <c r="BY373" s="82" t="str">
        <f t="shared" si="323"/>
        <v>si</v>
      </c>
      <c r="BZ373" s="78">
        <f t="shared" si="324"/>
        <v>0</v>
      </c>
      <c r="CA373" s="78">
        <f t="shared" si="325"/>
        <v>0</v>
      </c>
    </row>
    <row r="374" spans="1:79" x14ac:dyDescent="0.3">
      <c r="A374"/>
      <c r="B374"/>
      <c r="C374" s="10" t="e">
        <f>INDEX(Foglio2!$B:$C,MATCH('indicatori output 1.2'!B374,Foglio2!$B:$B,0),2)</f>
        <v>#N/A</v>
      </c>
      <c r="D374" s="10" t="e">
        <f>INDEX(Foglio4!$C:$D,MATCH('indicatori output 1.2'!B374,Foglio4!$C:$C,0),2)</f>
        <v>#N/A</v>
      </c>
      <c r="E374" s="91"/>
      <c r="F374" s="91"/>
      <c r="G374" s="19" t="e">
        <f t="shared" si="279"/>
        <v>#N/A</v>
      </c>
      <c r="H374" s="19" t="str">
        <f t="shared" si="280"/>
        <v>si</v>
      </c>
      <c r="I374" s="19" t="e">
        <f t="shared" si="315"/>
        <v>#N/A</v>
      </c>
      <c r="J374" s="19" t="e" cm="1">
        <f t="array" ref="J374">_xlfn.IFS(D374=F374,"uguale",D374&lt;F374,"regis maggiore",D374&gt;F374,"regis minore")</f>
        <v>#N/A</v>
      </c>
      <c r="K374" s="78" t="e">
        <f t="shared" si="316"/>
        <v>#N/A</v>
      </c>
      <c r="L374" s="78" t="e">
        <f t="shared" si="317"/>
        <v>#N/A</v>
      </c>
      <c r="M374" s="11" t="e">
        <f t="shared" si="308"/>
        <v>#N/A</v>
      </c>
      <c r="N374" s="15" t="e">
        <f>INDEX(Foglio2!$F:$G,MATCH(B374,Foglio2!$F:$F,0),2)</f>
        <v>#N/A</v>
      </c>
      <c r="O374" s="91"/>
      <c r="P374" s="91"/>
      <c r="Q374" s="19" t="e">
        <f t="shared" si="281"/>
        <v>#N/A</v>
      </c>
      <c r="R374" s="19" t="str" cm="1">
        <f t="array" ref="R374">_xlfn.IFS(P374=0,"si", AND(1&lt;P374, P374&lt;=O374),"si", OR(P374=1, P374&gt;O374),"no")</f>
        <v>si</v>
      </c>
      <c r="S374" s="78" t="e">
        <f t="shared" si="282"/>
        <v>#N/A</v>
      </c>
      <c r="T374" s="78" t="e">
        <f t="shared" si="283"/>
        <v>#N/A</v>
      </c>
      <c r="U374" s="11" t="e">
        <f t="shared" si="284"/>
        <v>#N/A</v>
      </c>
      <c r="V374" s="15" t="e">
        <f>INDEX(Foglio2!$J:$K,MATCH(B374,Foglio2!$J:$J,0),2)</f>
        <v>#N/A</v>
      </c>
      <c r="W374" s="91"/>
      <c r="X374" s="91"/>
      <c r="Y374" s="19" t="e">
        <f t="shared" si="285"/>
        <v>#N/A</v>
      </c>
      <c r="Z374" s="19" t="str">
        <f t="shared" si="286"/>
        <v>si</v>
      </c>
      <c r="AA374" s="78" t="e">
        <f t="shared" si="287"/>
        <v>#N/A</v>
      </c>
      <c r="AB374" s="78" t="e">
        <f t="shared" si="309"/>
        <v>#N/A</v>
      </c>
      <c r="AC374" s="19" t="e">
        <f t="shared" si="318"/>
        <v>#N/A</v>
      </c>
      <c r="AD374" s="11" t="e">
        <f t="shared" si="310"/>
        <v>#N/A</v>
      </c>
      <c r="AE374" s="15" t="e">
        <f>INDEX(Foglio2!$N:$O,MATCH(B374,Foglio2!$N:$N,0),2)</f>
        <v>#N/A</v>
      </c>
      <c r="AF374" s="91"/>
      <c r="AG374" s="91"/>
      <c r="AH374" s="19" t="e">
        <f t="shared" si="288"/>
        <v>#N/A</v>
      </c>
      <c r="AI374" s="19" t="str">
        <f t="shared" si="289"/>
        <v>si</v>
      </c>
      <c r="AJ374" s="78" t="e">
        <f t="shared" si="290"/>
        <v>#N/A</v>
      </c>
      <c r="AK374" s="78" t="e">
        <f t="shared" si="311"/>
        <v>#N/A</v>
      </c>
      <c r="AL374" s="19" t="e">
        <f t="shared" si="312"/>
        <v>#N/A</v>
      </c>
      <c r="AM374" s="11" t="e">
        <f t="shared" si="313"/>
        <v>#N/A</v>
      </c>
      <c r="AN374" s="15" t="e">
        <f>INDEX(Foglio2!$R:$S,MATCH(B374,Foglio2!$R:$R,0),2)</f>
        <v>#N/A</v>
      </c>
      <c r="AO374" s="91"/>
      <c r="AP374" s="91"/>
      <c r="AQ374" s="19" t="e">
        <f t="shared" si="291"/>
        <v>#N/A</v>
      </c>
      <c r="AR374" s="19" t="str">
        <f t="shared" si="292"/>
        <v>si</v>
      </c>
      <c r="AS374" s="78" t="e">
        <f t="shared" si="293"/>
        <v>#N/A</v>
      </c>
      <c r="AT374" s="78" t="e">
        <f t="shared" si="294"/>
        <v>#N/A</v>
      </c>
      <c r="AU374" s="11" t="e">
        <f t="shared" si="295"/>
        <v>#N/A</v>
      </c>
      <c r="AV374" s="15" t="e">
        <f>INDEX(Foglio2!$V:$W,MATCH(B374,Foglio2!$V:$V,0),2)</f>
        <v>#N/A</v>
      </c>
      <c r="AW374" s="91"/>
      <c r="AX374" s="91"/>
      <c r="AY374" s="19" t="e">
        <f t="shared" si="296"/>
        <v>#N/A</v>
      </c>
      <c r="AZ374" s="19" t="str">
        <f t="shared" si="297"/>
        <v>si</v>
      </c>
      <c r="BA374" s="78" t="e">
        <f t="shared" si="298"/>
        <v>#N/A</v>
      </c>
      <c r="BB374" s="78" t="e">
        <f t="shared" si="299"/>
        <v>#N/A</v>
      </c>
      <c r="BC374" s="11" t="e">
        <f t="shared" si="300"/>
        <v>#N/A</v>
      </c>
      <c r="BD374" s="15" t="e">
        <f>INDEX(Foglio2!$Z:$AA,MATCH(B374,Foglio2!$Z:$Z,0),2)</f>
        <v>#N/A</v>
      </c>
      <c r="BE374" s="91"/>
      <c r="BF374" s="91"/>
      <c r="BG374" s="19" t="e">
        <f t="shared" si="301"/>
        <v>#N/A</v>
      </c>
      <c r="BH374" s="19" t="str">
        <f t="shared" si="302"/>
        <v>si</v>
      </c>
      <c r="BI374" s="82" t="e">
        <f t="shared" si="319"/>
        <v>#N/A</v>
      </c>
      <c r="BJ374" s="78" t="e">
        <f t="shared" si="320"/>
        <v>#N/A</v>
      </c>
      <c r="BK374" s="78" t="e">
        <f t="shared" si="321"/>
        <v>#N/A</v>
      </c>
      <c r="BL374" s="19" t="e">
        <f t="shared" si="322"/>
        <v>#N/A</v>
      </c>
      <c r="BM374" s="11" t="e">
        <f t="shared" si="314"/>
        <v>#N/A</v>
      </c>
      <c r="BN374" s="15" t="e">
        <f>INDEX(Foglio2!$AC:$AD,MATCH(B374,Foglio2!$AC:$AC,0),2)</f>
        <v>#N/A</v>
      </c>
      <c r="BO374" s="91"/>
      <c r="BP374" s="91"/>
      <c r="BQ374" s="19" t="e">
        <f t="shared" si="303"/>
        <v>#N/A</v>
      </c>
      <c r="BR374" s="19" t="str">
        <f t="shared" si="304"/>
        <v>si</v>
      </c>
      <c r="BS374" s="78" t="e">
        <f t="shared" si="305"/>
        <v>#N/A</v>
      </c>
      <c r="BT374" s="78" t="e">
        <f t="shared" si="306"/>
        <v>#N/A</v>
      </c>
      <c r="BU374" s="11" t="e">
        <f t="shared" si="307"/>
        <v>#N/A</v>
      </c>
      <c r="BV374" s="92"/>
      <c r="BW374" s="92"/>
      <c r="BX374" s="82" t="str" cm="1">
        <f t="array" ref="BX374">_xlfn.IFS('indicatori output 1.2'!BW374=0, "si", OR('Indicatori target 1.2'!K374="err",'Indicatori target 1.2'!L374="err"), "no", AND('indicatori output 1.2'!BW374&gt;0, 'Indicatori target 1.2'!K374&lt;&gt;'Indicatori target 1.2'!L374), "no", AND('indicatori output 1.2'!BW374&gt;0,'Indicatori target 1.2'!K374='Indicatori target 1.2'!L374), "si")</f>
        <v>si</v>
      </c>
      <c r="BY374" s="82" t="str">
        <f t="shared" si="323"/>
        <v>si</v>
      </c>
      <c r="BZ374" s="78">
        <f t="shared" si="324"/>
        <v>0</v>
      </c>
      <c r="CA374" s="78">
        <f t="shared" si="325"/>
        <v>0</v>
      </c>
    </row>
    <row r="375" spans="1:79" x14ac:dyDescent="0.3">
      <c r="A375"/>
      <c r="B375"/>
      <c r="C375" s="10" t="e">
        <f>INDEX(Foglio2!$B:$C,MATCH('indicatori output 1.2'!B375,Foglio2!$B:$B,0),2)</f>
        <v>#N/A</v>
      </c>
      <c r="D375" s="10" t="e">
        <f>INDEX(Foglio4!$C:$D,MATCH('indicatori output 1.2'!B375,Foglio4!$C:$C,0),2)</f>
        <v>#N/A</v>
      </c>
      <c r="E375" s="91"/>
      <c r="F375" s="91"/>
      <c r="G375" s="19" t="e">
        <f t="shared" si="279"/>
        <v>#N/A</v>
      </c>
      <c r="H375" s="19" t="str">
        <f t="shared" si="280"/>
        <v>si</v>
      </c>
      <c r="I375" s="19" t="e">
        <f t="shared" si="315"/>
        <v>#N/A</v>
      </c>
      <c r="J375" s="19" t="e" cm="1">
        <f t="array" ref="J375">_xlfn.IFS(D375=F375,"uguale",D375&lt;F375,"regis maggiore",D375&gt;F375,"regis minore")</f>
        <v>#N/A</v>
      </c>
      <c r="K375" s="78" t="e">
        <f t="shared" si="316"/>
        <v>#N/A</v>
      </c>
      <c r="L375" s="78" t="e">
        <f t="shared" si="317"/>
        <v>#N/A</v>
      </c>
      <c r="M375" s="11" t="e">
        <f t="shared" si="308"/>
        <v>#N/A</v>
      </c>
      <c r="N375" s="15" t="e">
        <f>INDEX(Foglio2!$F:$G,MATCH(B375,Foglio2!$F:$F,0),2)</f>
        <v>#N/A</v>
      </c>
      <c r="O375" s="91"/>
      <c r="P375" s="91"/>
      <c r="Q375" s="19" t="e">
        <f t="shared" si="281"/>
        <v>#N/A</v>
      </c>
      <c r="R375" s="19" t="str" cm="1">
        <f t="array" ref="R375">_xlfn.IFS(P375=0,"si", AND(1&lt;P375, P375&lt;=O375),"si", OR(P375=1, P375&gt;O375),"no")</f>
        <v>si</v>
      </c>
      <c r="S375" s="78" t="e">
        <f t="shared" si="282"/>
        <v>#N/A</v>
      </c>
      <c r="T375" s="78" t="e">
        <f t="shared" si="283"/>
        <v>#N/A</v>
      </c>
      <c r="U375" s="11" t="e">
        <f t="shared" si="284"/>
        <v>#N/A</v>
      </c>
      <c r="V375" s="15" t="e">
        <f>INDEX(Foglio2!$J:$K,MATCH(B375,Foglio2!$J:$J,0),2)</f>
        <v>#N/A</v>
      </c>
      <c r="W375" s="91"/>
      <c r="X375" s="91"/>
      <c r="Y375" s="19" t="e">
        <f t="shared" si="285"/>
        <v>#N/A</v>
      </c>
      <c r="Z375" s="19" t="str">
        <f t="shared" si="286"/>
        <v>si</v>
      </c>
      <c r="AA375" s="78" t="e">
        <f t="shared" si="287"/>
        <v>#N/A</v>
      </c>
      <c r="AB375" s="78" t="e">
        <f t="shared" si="309"/>
        <v>#N/A</v>
      </c>
      <c r="AC375" s="19" t="e">
        <f t="shared" si="318"/>
        <v>#N/A</v>
      </c>
      <c r="AD375" s="11" t="e">
        <f t="shared" si="310"/>
        <v>#N/A</v>
      </c>
      <c r="AE375" s="15" t="e">
        <f>INDEX(Foglio2!$N:$O,MATCH(B375,Foglio2!$N:$N,0),2)</f>
        <v>#N/A</v>
      </c>
      <c r="AF375" s="91"/>
      <c r="AG375" s="91"/>
      <c r="AH375" s="19" t="e">
        <f t="shared" si="288"/>
        <v>#N/A</v>
      </c>
      <c r="AI375" s="19" t="str">
        <f t="shared" si="289"/>
        <v>si</v>
      </c>
      <c r="AJ375" s="78" t="e">
        <f t="shared" si="290"/>
        <v>#N/A</v>
      </c>
      <c r="AK375" s="78" t="e">
        <f t="shared" si="311"/>
        <v>#N/A</v>
      </c>
      <c r="AL375" s="19" t="e">
        <f t="shared" si="312"/>
        <v>#N/A</v>
      </c>
      <c r="AM375" s="11" t="e">
        <f t="shared" si="313"/>
        <v>#N/A</v>
      </c>
      <c r="AN375" s="15" t="e">
        <f>INDEX(Foglio2!$R:$S,MATCH(B375,Foglio2!$R:$R,0),2)</f>
        <v>#N/A</v>
      </c>
      <c r="AO375" s="91"/>
      <c r="AP375" s="91"/>
      <c r="AQ375" s="19" t="e">
        <f t="shared" si="291"/>
        <v>#N/A</v>
      </c>
      <c r="AR375" s="19" t="str">
        <f t="shared" si="292"/>
        <v>si</v>
      </c>
      <c r="AS375" s="78" t="e">
        <f t="shared" si="293"/>
        <v>#N/A</v>
      </c>
      <c r="AT375" s="78" t="e">
        <f t="shared" si="294"/>
        <v>#N/A</v>
      </c>
      <c r="AU375" s="11" t="e">
        <f t="shared" si="295"/>
        <v>#N/A</v>
      </c>
      <c r="AV375" s="15" t="e">
        <f>INDEX(Foglio2!$V:$W,MATCH(B375,Foglio2!$V:$V,0),2)</f>
        <v>#N/A</v>
      </c>
      <c r="AW375" s="91"/>
      <c r="AX375" s="91"/>
      <c r="AY375" s="19" t="e">
        <f t="shared" si="296"/>
        <v>#N/A</v>
      </c>
      <c r="AZ375" s="19" t="str">
        <f t="shared" si="297"/>
        <v>si</v>
      </c>
      <c r="BA375" s="78" t="e">
        <f t="shared" si="298"/>
        <v>#N/A</v>
      </c>
      <c r="BB375" s="78" t="e">
        <f t="shared" si="299"/>
        <v>#N/A</v>
      </c>
      <c r="BC375" s="11" t="e">
        <f t="shared" si="300"/>
        <v>#N/A</v>
      </c>
      <c r="BD375" s="15" t="e">
        <f>INDEX(Foglio2!$Z:$AA,MATCH(B375,Foglio2!$Z:$Z,0),2)</f>
        <v>#N/A</v>
      </c>
      <c r="BE375" s="91"/>
      <c r="BF375" s="91"/>
      <c r="BG375" s="19" t="e">
        <f t="shared" si="301"/>
        <v>#N/A</v>
      </c>
      <c r="BH375" s="19" t="str">
        <f t="shared" si="302"/>
        <v>si</v>
      </c>
      <c r="BI375" s="82" t="e">
        <f t="shared" si="319"/>
        <v>#N/A</v>
      </c>
      <c r="BJ375" s="78" t="e">
        <f t="shared" si="320"/>
        <v>#N/A</v>
      </c>
      <c r="BK375" s="78" t="e">
        <f t="shared" si="321"/>
        <v>#N/A</v>
      </c>
      <c r="BL375" s="19" t="e">
        <f t="shared" si="322"/>
        <v>#N/A</v>
      </c>
      <c r="BM375" s="11" t="e">
        <f t="shared" si="314"/>
        <v>#N/A</v>
      </c>
      <c r="BN375" s="15" t="e">
        <f>INDEX(Foglio2!$AC:$AD,MATCH(B375,Foglio2!$AC:$AC,0),2)</f>
        <v>#N/A</v>
      </c>
      <c r="BO375" s="91"/>
      <c r="BP375" s="91"/>
      <c r="BQ375" s="19" t="e">
        <f t="shared" si="303"/>
        <v>#N/A</v>
      </c>
      <c r="BR375" s="19" t="str">
        <f t="shared" si="304"/>
        <v>si</v>
      </c>
      <c r="BS375" s="78" t="e">
        <f t="shared" si="305"/>
        <v>#N/A</v>
      </c>
      <c r="BT375" s="78" t="e">
        <f t="shared" si="306"/>
        <v>#N/A</v>
      </c>
      <c r="BU375" s="11" t="e">
        <f t="shared" si="307"/>
        <v>#N/A</v>
      </c>
      <c r="BV375" s="92"/>
      <c r="BW375" s="92"/>
      <c r="BX375" s="82" t="str" cm="1">
        <f t="array" ref="BX375">_xlfn.IFS('indicatori output 1.2'!BW375=0, "si", OR('Indicatori target 1.2'!K375="err",'Indicatori target 1.2'!L375="err"), "no", AND('indicatori output 1.2'!BW375&gt;0, 'Indicatori target 1.2'!K375&lt;&gt;'Indicatori target 1.2'!L375), "no", AND('indicatori output 1.2'!BW375&gt;0,'Indicatori target 1.2'!K375='Indicatori target 1.2'!L375), "si")</f>
        <v>si</v>
      </c>
      <c r="BY375" s="82" t="str">
        <f t="shared" si="323"/>
        <v>si</v>
      </c>
      <c r="BZ375" s="78">
        <f t="shared" si="324"/>
        <v>0</v>
      </c>
      <c r="CA375" s="78">
        <f t="shared" si="325"/>
        <v>0</v>
      </c>
    </row>
    <row r="376" spans="1:79" x14ac:dyDescent="0.3">
      <c r="A376"/>
      <c r="B376"/>
      <c r="C376" s="10" t="e">
        <f>INDEX(Foglio2!$B:$C,MATCH('indicatori output 1.2'!B376,Foglio2!$B:$B,0),2)</f>
        <v>#N/A</v>
      </c>
      <c r="D376" s="10" t="e">
        <f>INDEX(Foglio4!$C:$D,MATCH('indicatori output 1.2'!B376,Foglio4!$C:$C,0),2)</f>
        <v>#N/A</v>
      </c>
      <c r="E376" s="91"/>
      <c r="F376" s="91"/>
      <c r="G376" s="19" t="e">
        <f t="shared" si="279"/>
        <v>#N/A</v>
      </c>
      <c r="H376" s="19" t="str">
        <f t="shared" si="280"/>
        <v>si</v>
      </c>
      <c r="I376" s="19" t="e">
        <f t="shared" si="315"/>
        <v>#N/A</v>
      </c>
      <c r="J376" s="19" t="e" cm="1">
        <f t="array" ref="J376">_xlfn.IFS(D376=F376,"uguale",D376&lt;F376,"regis maggiore",D376&gt;F376,"regis minore")</f>
        <v>#N/A</v>
      </c>
      <c r="K376" s="78" t="e">
        <f t="shared" si="316"/>
        <v>#N/A</v>
      </c>
      <c r="L376" s="78" t="e">
        <f t="shared" si="317"/>
        <v>#N/A</v>
      </c>
      <c r="M376" s="11" t="e">
        <f t="shared" si="308"/>
        <v>#N/A</v>
      </c>
      <c r="N376" s="15" t="e">
        <f>INDEX(Foglio2!$F:$G,MATCH(B376,Foglio2!$F:$F,0),2)</f>
        <v>#N/A</v>
      </c>
      <c r="O376" s="91"/>
      <c r="P376" s="91"/>
      <c r="Q376" s="19" t="e">
        <f t="shared" si="281"/>
        <v>#N/A</v>
      </c>
      <c r="R376" s="19" t="str" cm="1">
        <f t="array" ref="R376">_xlfn.IFS(P376=0,"si", AND(1&lt;P376, P376&lt;=O376),"si", OR(P376=1, P376&gt;O376),"no")</f>
        <v>si</v>
      </c>
      <c r="S376" s="78" t="e">
        <f t="shared" si="282"/>
        <v>#N/A</v>
      </c>
      <c r="T376" s="78" t="e">
        <f t="shared" si="283"/>
        <v>#N/A</v>
      </c>
      <c r="U376" s="11" t="e">
        <f t="shared" si="284"/>
        <v>#N/A</v>
      </c>
      <c r="V376" s="15" t="e">
        <f>INDEX(Foglio2!$J:$K,MATCH(B376,Foglio2!$J:$J,0),2)</f>
        <v>#N/A</v>
      </c>
      <c r="W376" s="91"/>
      <c r="X376" s="91"/>
      <c r="Y376" s="19" t="e">
        <f t="shared" si="285"/>
        <v>#N/A</v>
      </c>
      <c r="Z376" s="19" t="str">
        <f t="shared" si="286"/>
        <v>si</v>
      </c>
      <c r="AA376" s="78" t="e">
        <f t="shared" si="287"/>
        <v>#N/A</v>
      </c>
      <c r="AB376" s="78" t="e">
        <f t="shared" si="309"/>
        <v>#N/A</v>
      </c>
      <c r="AC376" s="19" t="e">
        <f t="shared" si="318"/>
        <v>#N/A</v>
      </c>
      <c r="AD376" s="11" t="e">
        <f t="shared" si="310"/>
        <v>#N/A</v>
      </c>
      <c r="AE376" s="15" t="e">
        <f>INDEX(Foglio2!$N:$O,MATCH(B376,Foglio2!$N:$N,0),2)</f>
        <v>#N/A</v>
      </c>
      <c r="AF376" s="91"/>
      <c r="AG376" s="91"/>
      <c r="AH376" s="19" t="e">
        <f t="shared" si="288"/>
        <v>#N/A</v>
      </c>
      <c r="AI376" s="19" t="str">
        <f t="shared" si="289"/>
        <v>si</v>
      </c>
      <c r="AJ376" s="78" t="e">
        <f t="shared" si="290"/>
        <v>#N/A</v>
      </c>
      <c r="AK376" s="78" t="e">
        <f t="shared" si="311"/>
        <v>#N/A</v>
      </c>
      <c r="AL376" s="19" t="e">
        <f t="shared" si="312"/>
        <v>#N/A</v>
      </c>
      <c r="AM376" s="11" t="e">
        <f t="shared" si="313"/>
        <v>#N/A</v>
      </c>
      <c r="AN376" s="15" t="e">
        <f>INDEX(Foglio2!$R:$S,MATCH(B376,Foglio2!$R:$R,0),2)</f>
        <v>#N/A</v>
      </c>
      <c r="AO376" s="91"/>
      <c r="AP376" s="91"/>
      <c r="AQ376" s="19" t="e">
        <f t="shared" si="291"/>
        <v>#N/A</v>
      </c>
      <c r="AR376" s="19" t="str">
        <f t="shared" si="292"/>
        <v>si</v>
      </c>
      <c r="AS376" s="78" t="e">
        <f t="shared" si="293"/>
        <v>#N/A</v>
      </c>
      <c r="AT376" s="78" t="e">
        <f t="shared" si="294"/>
        <v>#N/A</v>
      </c>
      <c r="AU376" s="11" t="e">
        <f t="shared" si="295"/>
        <v>#N/A</v>
      </c>
      <c r="AV376" s="15" t="e">
        <f>INDEX(Foglio2!$V:$W,MATCH(B376,Foglio2!$V:$V,0),2)</f>
        <v>#N/A</v>
      </c>
      <c r="AW376" s="91"/>
      <c r="AX376" s="91"/>
      <c r="AY376" s="19" t="e">
        <f t="shared" si="296"/>
        <v>#N/A</v>
      </c>
      <c r="AZ376" s="19" t="str">
        <f t="shared" si="297"/>
        <v>si</v>
      </c>
      <c r="BA376" s="78" t="e">
        <f t="shared" si="298"/>
        <v>#N/A</v>
      </c>
      <c r="BB376" s="78" t="e">
        <f t="shared" si="299"/>
        <v>#N/A</v>
      </c>
      <c r="BC376" s="11" t="e">
        <f t="shared" si="300"/>
        <v>#N/A</v>
      </c>
      <c r="BD376" s="15" t="e">
        <f>INDEX(Foglio2!$Z:$AA,MATCH(B376,Foglio2!$Z:$Z,0),2)</f>
        <v>#N/A</v>
      </c>
      <c r="BE376" s="91"/>
      <c r="BF376" s="91"/>
      <c r="BG376" s="19" t="e">
        <f t="shared" si="301"/>
        <v>#N/A</v>
      </c>
      <c r="BH376" s="19" t="str">
        <f t="shared" si="302"/>
        <v>si</v>
      </c>
      <c r="BI376" s="82" t="e">
        <f t="shared" si="319"/>
        <v>#N/A</v>
      </c>
      <c r="BJ376" s="78" t="e">
        <f t="shared" si="320"/>
        <v>#N/A</v>
      </c>
      <c r="BK376" s="78" t="e">
        <f t="shared" si="321"/>
        <v>#N/A</v>
      </c>
      <c r="BL376" s="19" t="e">
        <f t="shared" si="322"/>
        <v>#N/A</v>
      </c>
      <c r="BM376" s="11" t="e">
        <f t="shared" si="314"/>
        <v>#N/A</v>
      </c>
      <c r="BN376" s="15" t="e">
        <f>INDEX(Foglio2!$AC:$AD,MATCH(B376,Foglio2!$AC:$AC,0),2)</f>
        <v>#N/A</v>
      </c>
      <c r="BO376" s="91"/>
      <c r="BP376" s="91"/>
      <c r="BQ376" s="19" t="e">
        <f t="shared" si="303"/>
        <v>#N/A</v>
      </c>
      <c r="BR376" s="19" t="str">
        <f t="shared" si="304"/>
        <v>si</v>
      </c>
      <c r="BS376" s="78" t="e">
        <f t="shared" si="305"/>
        <v>#N/A</v>
      </c>
      <c r="BT376" s="78" t="e">
        <f t="shared" si="306"/>
        <v>#N/A</v>
      </c>
      <c r="BU376" s="11" t="e">
        <f t="shared" si="307"/>
        <v>#N/A</v>
      </c>
      <c r="BV376" s="92"/>
      <c r="BW376" s="92"/>
      <c r="BX376" s="82" t="str" cm="1">
        <f t="array" ref="BX376">_xlfn.IFS('indicatori output 1.2'!BW376=0, "si", OR('Indicatori target 1.2'!K376="err",'Indicatori target 1.2'!L376="err"), "no", AND('indicatori output 1.2'!BW376&gt;0, 'Indicatori target 1.2'!K376&lt;&gt;'Indicatori target 1.2'!L376), "no", AND('indicatori output 1.2'!BW376&gt;0,'Indicatori target 1.2'!K376='Indicatori target 1.2'!L376), "si")</f>
        <v>si</v>
      </c>
      <c r="BY376" s="82" t="str">
        <f t="shared" si="323"/>
        <v>si</v>
      </c>
      <c r="BZ376" s="78">
        <f t="shared" si="324"/>
        <v>0</v>
      </c>
      <c r="CA376" s="78">
        <f t="shared" si="325"/>
        <v>0</v>
      </c>
    </row>
    <row r="377" spans="1:79" x14ac:dyDescent="0.3">
      <c r="A377"/>
      <c r="B377"/>
      <c r="C377" s="10" t="e">
        <f>INDEX(Foglio2!$B:$C,MATCH('indicatori output 1.2'!B377,Foglio2!$B:$B,0),2)</f>
        <v>#N/A</v>
      </c>
      <c r="D377" s="10" t="e">
        <f>INDEX(Foglio4!$C:$D,MATCH('indicatori output 1.2'!B377,Foglio4!$C:$C,0),2)</f>
        <v>#N/A</v>
      </c>
      <c r="E377" s="91"/>
      <c r="F377" s="91"/>
      <c r="G377" s="19" t="e">
        <f t="shared" si="279"/>
        <v>#N/A</v>
      </c>
      <c r="H377" s="19" t="str">
        <f t="shared" si="280"/>
        <v>si</v>
      </c>
      <c r="I377" s="19" t="e">
        <f t="shared" si="315"/>
        <v>#N/A</v>
      </c>
      <c r="J377" s="19" t="e" cm="1">
        <f t="array" ref="J377">_xlfn.IFS(D377=F377,"uguale",D377&lt;F377,"regis maggiore",D377&gt;F377,"regis minore")</f>
        <v>#N/A</v>
      </c>
      <c r="K377" s="78" t="e">
        <f t="shared" si="316"/>
        <v>#N/A</v>
      </c>
      <c r="L377" s="78" t="e">
        <f t="shared" si="317"/>
        <v>#N/A</v>
      </c>
      <c r="M377" s="11" t="e">
        <f t="shared" si="308"/>
        <v>#N/A</v>
      </c>
      <c r="N377" s="15" t="e">
        <f>INDEX(Foglio2!$F:$G,MATCH(B377,Foglio2!$F:$F,0),2)</f>
        <v>#N/A</v>
      </c>
      <c r="O377" s="91"/>
      <c r="P377" s="91"/>
      <c r="Q377" s="19" t="e">
        <f t="shared" si="281"/>
        <v>#N/A</v>
      </c>
      <c r="R377" s="19" t="str" cm="1">
        <f t="array" ref="R377">_xlfn.IFS(P377=0,"si", AND(1&lt;P377, P377&lt;=O377),"si", OR(P377=1, P377&gt;O377),"no")</f>
        <v>si</v>
      </c>
      <c r="S377" s="78" t="e">
        <f t="shared" si="282"/>
        <v>#N/A</v>
      </c>
      <c r="T377" s="78" t="e">
        <f t="shared" si="283"/>
        <v>#N/A</v>
      </c>
      <c r="U377" s="11" t="e">
        <f t="shared" si="284"/>
        <v>#N/A</v>
      </c>
      <c r="V377" s="15" t="e">
        <f>INDEX(Foglio2!$J:$K,MATCH(B377,Foglio2!$J:$J,0),2)</f>
        <v>#N/A</v>
      </c>
      <c r="W377" s="91"/>
      <c r="X377" s="91"/>
      <c r="Y377" s="19" t="e">
        <f t="shared" si="285"/>
        <v>#N/A</v>
      </c>
      <c r="Z377" s="19" t="str">
        <f t="shared" si="286"/>
        <v>si</v>
      </c>
      <c r="AA377" s="78" t="e">
        <f t="shared" si="287"/>
        <v>#N/A</v>
      </c>
      <c r="AB377" s="78" t="e">
        <f t="shared" si="309"/>
        <v>#N/A</v>
      </c>
      <c r="AC377" s="19" t="e">
        <f t="shared" si="318"/>
        <v>#N/A</v>
      </c>
      <c r="AD377" s="11" t="e">
        <f t="shared" si="310"/>
        <v>#N/A</v>
      </c>
      <c r="AE377" s="15" t="e">
        <f>INDEX(Foglio2!$N:$O,MATCH(B377,Foglio2!$N:$N,0),2)</f>
        <v>#N/A</v>
      </c>
      <c r="AF377" s="91"/>
      <c r="AG377" s="91"/>
      <c r="AH377" s="19" t="e">
        <f t="shared" si="288"/>
        <v>#N/A</v>
      </c>
      <c r="AI377" s="19" t="str">
        <f t="shared" si="289"/>
        <v>si</v>
      </c>
      <c r="AJ377" s="78" t="e">
        <f t="shared" si="290"/>
        <v>#N/A</v>
      </c>
      <c r="AK377" s="78" t="e">
        <f t="shared" si="311"/>
        <v>#N/A</v>
      </c>
      <c r="AL377" s="19" t="e">
        <f t="shared" si="312"/>
        <v>#N/A</v>
      </c>
      <c r="AM377" s="11" t="e">
        <f t="shared" si="313"/>
        <v>#N/A</v>
      </c>
      <c r="AN377" s="15" t="e">
        <f>INDEX(Foglio2!$R:$S,MATCH(B377,Foglio2!$R:$R,0),2)</f>
        <v>#N/A</v>
      </c>
      <c r="AO377" s="91"/>
      <c r="AP377" s="91"/>
      <c r="AQ377" s="19" t="e">
        <f t="shared" si="291"/>
        <v>#N/A</v>
      </c>
      <c r="AR377" s="19" t="str">
        <f t="shared" si="292"/>
        <v>si</v>
      </c>
      <c r="AS377" s="78" t="e">
        <f t="shared" si="293"/>
        <v>#N/A</v>
      </c>
      <c r="AT377" s="78" t="e">
        <f t="shared" si="294"/>
        <v>#N/A</v>
      </c>
      <c r="AU377" s="11" t="e">
        <f t="shared" si="295"/>
        <v>#N/A</v>
      </c>
      <c r="AV377" s="15" t="e">
        <f>INDEX(Foglio2!$V:$W,MATCH(B377,Foglio2!$V:$V,0),2)</f>
        <v>#N/A</v>
      </c>
      <c r="AW377" s="91"/>
      <c r="AX377" s="91"/>
      <c r="AY377" s="19" t="e">
        <f t="shared" si="296"/>
        <v>#N/A</v>
      </c>
      <c r="AZ377" s="19" t="str">
        <f t="shared" si="297"/>
        <v>si</v>
      </c>
      <c r="BA377" s="78" t="e">
        <f t="shared" si="298"/>
        <v>#N/A</v>
      </c>
      <c r="BB377" s="78" t="e">
        <f t="shared" si="299"/>
        <v>#N/A</v>
      </c>
      <c r="BC377" s="11" t="e">
        <f t="shared" si="300"/>
        <v>#N/A</v>
      </c>
      <c r="BD377" s="15" t="e">
        <f>INDEX(Foglio2!$Z:$AA,MATCH(B377,Foglio2!$Z:$Z,0),2)</f>
        <v>#N/A</v>
      </c>
      <c r="BE377" s="91"/>
      <c r="BF377" s="91"/>
      <c r="BG377" s="19" t="e">
        <f t="shared" si="301"/>
        <v>#N/A</v>
      </c>
      <c r="BH377" s="19" t="str">
        <f t="shared" si="302"/>
        <v>si</v>
      </c>
      <c r="BI377" s="82" t="e">
        <f t="shared" si="319"/>
        <v>#N/A</v>
      </c>
      <c r="BJ377" s="78" t="e">
        <f t="shared" si="320"/>
        <v>#N/A</v>
      </c>
      <c r="BK377" s="78" t="e">
        <f t="shared" si="321"/>
        <v>#N/A</v>
      </c>
      <c r="BL377" s="19" t="e">
        <f t="shared" si="322"/>
        <v>#N/A</v>
      </c>
      <c r="BM377" s="11" t="e">
        <f t="shared" si="314"/>
        <v>#N/A</v>
      </c>
      <c r="BN377" s="15" t="e">
        <f>INDEX(Foglio2!$AC:$AD,MATCH(B377,Foglio2!$AC:$AC,0),2)</f>
        <v>#N/A</v>
      </c>
      <c r="BO377" s="91"/>
      <c r="BP377" s="91"/>
      <c r="BQ377" s="19" t="e">
        <f t="shared" si="303"/>
        <v>#N/A</v>
      </c>
      <c r="BR377" s="19" t="str">
        <f t="shared" si="304"/>
        <v>si</v>
      </c>
      <c r="BS377" s="78" t="e">
        <f t="shared" si="305"/>
        <v>#N/A</v>
      </c>
      <c r="BT377" s="78" t="e">
        <f t="shared" si="306"/>
        <v>#N/A</v>
      </c>
      <c r="BU377" s="11" t="e">
        <f t="shared" si="307"/>
        <v>#N/A</v>
      </c>
      <c r="BV377" s="92"/>
      <c r="BW377" s="92"/>
      <c r="BX377" s="82" t="str" cm="1">
        <f t="array" ref="BX377">_xlfn.IFS('indicatori output 1.2'!BW377=0, "si", OR('Indicatori target 1.2'!K377="err",'Indicatori target 1.2'!L377="err"), "no", AND('indicatori output 1.2'!BW377&gt;0, 'Indicatori target 1.2'!K377&lt;&gt;'Indicatori target 1.2'!L377), "no", AND('indicatori output 1.2'!BW377&gt;0,'Indicatori target 1.2'!K377='Indicatori target 1.2'!L377), "si")</f>
        <v>si</v>
      </c>
      <c r="BY377" s="82" t="str">
        <f t="shared" si="323"/>
        <v>si</v>
      </c>
      <c r="BZ377" s="78">
        <f t="shared" si="324"/>
        <v>0</v>
      </c>
      <c r="CA377" s="78">
        <f t="shared" si="325"/>
        <v>0</v>
      </c>
    </row>
    <row r="378" spans="1:79" x14ac:dyDescent="0.3">
      <c r="A378"/>
      <c r="B378"/>
      <c r="C378" s="10" t="e">
        <f>INDEX(Foglio2!$B:$C,MATCH('indicatori output 1.2'!B378,Foglio2!$B:$B,0),2)</f>
        <v>#N/A</v>
      </c>
      <c r="D378" s="10" t="e">
        <f>INDEX(Foglio4!$C:$D,MATCH('indicatori output 1.2'!B378,Foglio4!$C:$C,0),2)</f>
        <v>#N/A</v>
      </c>
      <c r="E378" s="91"/>
      <c r="F378" s="91"/>
      <c r="G378" s="19" t="e">
        <f t="shared" si="279"/>
        <v>#N/A</v>
      </c>
      <c r="H378" s="19" t="str">
        <f t="shared" si="280"/>
        <v>si</v>
      </c>
      <c r="I378" s="19" t="e">
        <f t="shared" si="315"/>
        <v>#N/A</v>
      </c>
      <c r="J378" s="19" t="e" cm="1">
        <f t="array" ref="J378">_xlfn.IFS(D378=F378,"uguale",D378&lt;F378,"regis maggiore",D378&gt;F378,"regis minore")</f>
        <v>#N/A</v>
      </c>
      <c r="K378" s="78" t="e">
        <f t="shared" si="316"/>
        <v>#N/A</v>
      </c>
      <c r="L378" s="78" t="e">
        <f t="shared" si="317"/>
        <v>#N/A</v>
      </c>
      <c r="M378" s="11" t="e">
        <f t="shared" si="308"/>
        <v>#N/A</v>
      </c>
      <c r="N378" s="15" t="e">
        <f>INDEX(Foglio2!$F:$G,MATCH(B378,Foglio2!$F:$F,0),2)</f>
        <v>#N/A</v>
      </c>
      <c r="O378" s="91"/>
      <c r="P378" s="91"/>
      <c r="Q378" s="19" t="e">
        <f t="shared" si="281"/>
        <v>#N/A</v>
      </c>
      <c r="R378" s="19" t="str" cm="1">
        <f t="array" ref="R378">_xlfn.IFS(P378=0,"si", AND(1&lt;P378, P378&lt;=O378),"si", OR(P378=1, P378&gt;O378),"no")</f>
        <v>si</v>
      </c>
      <c r="S378" s="78" t="e">
        <f t="shared" si="282"/>
        <v>#N/A</v>
      </c>
      <c r="T378" s="78" t="e">
        <f t="shared" si="283"/>
        <v>#N/A</v>
      </c>
      <c r="U378" s="11" t="e">
        <f t="shared" si="284"/>
        <v>#N/A</v>
      </c>
      <c r="V378" s="15" t="e">
        <f>INDEX(Foglio2!$J:$K,MATCH(B378,Foglio2!$J:$J,0),2)</f>
        <v>#N/A</v>
      </c>
      <c r="W378" s="91"/>
      <c r="X378" s="91"/>
      <c r="Y378" s="19" t="e">
        <f t="shared" si="285"/>
        <v>#N/A</v>
      </c>
      <c r="Z378" s="19" t="str">
        <f t="shared" si="286"/>
        <v>si</v>
      </c>
      <c r="AA378" s="78" t="e">
        <f t="shared" si="287"/>
        <v>#N/A</v>
      </c>
      <c r="AB378" s="78" t="e">
        <f t="shared" si="309"/>
        <v>#N/A</v>
      </c>
      <c r="AC378" s="19" t="e">
        <f t="shared" si="318"/>
        <v>#N/A</v>
      </c>
      <c r="AD378" s="11" t="e">
        <f t="shared" si="310"/>
        <v>#N/A</v>
      </c>
      <c r="AE378" s="15" t="e">
        <f>INDEX(Foglio2!$N:$O,MATCH(B378,Foglio2!$N:$N,0),2)</f>
        <v>#N/A</v>
      </c>
      <c r="AF378" s="91"/>
      <c r="AG378" s="91"/>
      <c r="AH378" s="19" t="e">
        <f t="shared" si="288"/>
        <v>#N/A</v>
      </c>
      <c r="AI378" s="19" t="str">
        <f t="shared" si="289"/>
        <v>si</v>
      </c>
      <c r="AJ378" s="78" t="e">
        <f t="shared" si="290"/>
        <v>#N/A</v>
      </c>
      <c r="AK378" s="78" t="e">
        <f t="shared" si="311"/>
        <v>#N/A</v>
      </c>
      <c r="AL378" s="19" t="e">
        <f t="shared" si="312"/>
        <v>#N/A</v>
      </c>
      <c r="AM378" s="11" t="e">
        <f t="shared" si="313"/>
        <v>#N/A</v>
      </c>
      <c r="AN378" s="15" t="e">
        <f>INDEX(Foglio2!$R:$S,MATCH(B378,Foglio2!$R:$R,0),2)</f>
        <v>#N/A</v>
      </c>
      <c r="AO378" s="91"/>
      <c r="AP378" s="91"/>
      <c r="AQ378" s="19" t="e">
        <f t="shared" si="291"/>
        <v>#N/A</v>
      </c>
      <c r="AR378" s="19" t="str">
        <f t="shared" si="292"/>
        <v>si</v>
      </c>
      <c r="AS378" s="78" t="e">
        <f t="shared" si="293"/>
        <v>#N/A</v>
      </c>
      <c r="AT378" s="78" t="e">
        <f t="shared" si="294"/>
        <v>#N/A</v>
      </c>
      <c r="AU378" s="11" t="e">
        <f t="shared" si="295"/>
        <v>#N/A</v>
      </c>
      <c r="AV378" s="15" t="e">
        <f>INDEX(Foglio2!$V:$W,MATCH(B378,Foglio2!$V:$V,0),2)</f>
        <v>#N/A</v>
      </c>
      <c r="AW378" s="91"/>
      <c r="AX378" s="91"/>
      <c r="AY378" s="19" t="e">
        <f t="shared" si="296"/>
        <v>#N/A</v>
      </c>
      <c r="AZ378" s="19" t="str">
        <f t="shared" si="297"/>
        <v>si</v>
      </c>
      <c r="BA378" s="78" t="e">
        <f t="shared" si="298"/>
        <v>#N/A</v>
      </c>
      <c r="BB378" s="78" t="e">
        <f t="shared" si="299"/>
        <v>#N/A</v>
      </c>
      <c r="BC378" s="11" t="e">
        <f t="shared" si="300"/>
        <v>#N/A</v>
      </c>
      <c r="BD378" s="15" t="e">
        <f>INDEX(Foglio2!$Z:$AA,MATCH(B378,Foglio2!$Z:$Z,0),2)</f>
        <v>#N/A</v>
      </c>
      <c r="BE378" s="91"/>
      <c r="BF378" s="91"/>
      <c r="BG378" s="19" t="e">
        <f t="shared" si="301"/>
        <v>#N/A</v>
      </c>
      <c r="BH378" s="19" t="str">
        <f t="shared" si="302"/>
        <v>si</v>
      </c>
      <c r="BI378" s="82" t="e">
        <f t="shared" si="319"/>
        <v>#N/A</v>
      </c>
      <c r="BJ378" s="78" t="e">
        <f t="shared" si="320"/>
        <v>#N/A</v>
      </c>
      <c r="BK378" s="78" t="e">
        <f t="shared" si="321"/>
        <v>#N/A</v>
      </c>
      <c r="BL378" s="19" t="e">
        <f t="shared" si="322"/>
        <v>#N/A</v>
      </c>
      <c r="BM378" s="11" t="e">
        <f t="shared" si="314"/>
        <v>#N/A</v>
      </c>
      <c r="BN378" s="15" t="e">
        <f>INDEX(Foglio2!$AC:$AD,MATCH(B378,Foglio2!$AC:$AC,0),2)</f>
        <v>#N/A</v>
      </c>
      <c r="BO378" s="91"/>
      <c r="BP378" s="91"/>
      <c r="BQ378" s="19" t="e">
        <f t="shared" si="303"/>
        <v>#N/A</v>
      </c>
      <c r="BR378" s="19" t="str">
        <f t="shared" si="304"/>
        <v>si</v>
      </c>
      <c r="BS378" s="78" t="e">
        <f t="shared" si="305"/>
        <v>#N/A</v>
      </c>
      <c r="BT378" s="78" t="e">
        <f t="shared" si="306"/>
        <v>#N/A</v>
      </c>
      <c r="BU378" s="11" t="e">
        <f t="shared" si="307"/>
        <v>#N/A</v>
      </c>
      <c r="BV378" s="92"/>
      <c r="BW378" s="92"/>
      <c r="BX378" s="82" t="str" cm="1">
        <f t="array" ref="BX378">_xlfn.IFS('indicatori output 1.2'!BW378=0, "si", OR('Indicatori target 1.2'!K378="err",'Indicatori target 1.2'!L378="err"), "no", AND('indicatori output 1.2'!BW378&gt;0, 'Indicatori target 1.2'!K378&lt;&gt;'Indicatori target 1.2'!L378), "no", AND('indicatori output 1.2'!BW378&gt;0,'Indicatori target 1.2'!K378='Indicatori target 1.2'!L378), "si")</f>
        <v>si</v>
      </c>
      <c r="BY378" s="82" t="str">
        <f t="shared" si="323"/>
        <v>si</v>
      </c>
      <c r="BZ378" s="78">
        <f t="shared" si="324"/>
        <v>0</v>
      </c>
      <c r="CA378" s="78">
        <f t="shared" si="325"/>
        <v>0</v>
      </c>
    </row>
    <row r="379" spans="1:79" x14ac:dyDescent="0.3">
      <c r="A379"/>
      <c r="B379"/>
      <c r="C379" s="10" t="e">
        <f>INDEX(Foglio2!$B:$C,MATCH('indicatori output 1.2'!B379,Foglio2!$B:$B,0),2)</f>
        <v>#N/A</v>
      </c>
      <c r="D379" s="10" t="e">
        <f>INDEX(Foglio4!$C:$D,MATCH('indicatori output 1.2'!B379,Foglio4!$C:$C,0),2)</f>
        <v>#N/A</v>
      </c>
      <c r="E379" s="91"/>
      <c r="F379" s="91"/>
      <c r="G379" s="19" t="e">
        <f t="shared" si="279"/>
        <v>#N/A</v>
      </c>
      <c r="H379" s="19" t="str">
        <f t="shared" si="280"/>
        <v>si</v>
      </c>
      <c r="I379" s="19" t="e">
        <f t="shared" si="315"/>
        <v>#N/A</v>
      </c>
      <c r="J379" s="19" t="e" cm="1">
        <f t="array" ref="J379">_xlfn.IFS(D379=F379,"uguale",D379&lt;F379,"regis maggiore",D379&gt;F379,"regis minore")</f>
        <v>#N/A</v>
      </c>
      <c r="K379" s="78" t="e">
        <f t="shared" si="316"/>
        <v>#N/A</v>
      </c>
      <c r="L379" s="78" t="e">
        <f t="shared" si="317"/>
        <v>#N/A</v>
      </c>
      <c r="M379" s="11" t="e">
        <f t="shared" si="308"/>
        <v>#N/A</v>
      </c>
      <c r="N379" s="15" t="e">
        <f>INDEX(Foglio2!$F:$G,MATCH(B379,Foglio2!$F:$F,0),2)</f>
        <v>#N/A</v>
      </c>
      <c r="O379" s="91"/>
      <c r="P379" s="91"/>
      <c r="Q379" s="19" t="e">
        <f t="shared" si="281"/>
        <v>#N/A</v>
      </c>
      <c r="R379" s="19" t="str" cm="1">
        <f t="array" ref="R379">_xlfn.IFS(P379=0,"si", AND(1&lt;P379, P379&lt;=O379),"si", OR(P379=1, P379&gt;O379),"no")</f>
        <v>si</v>
      </c>
      <c r="S379" s="78" t="e">
        <f t="shared" si="282"/>
        <v>#N/A</v>
      </c>
      <c r="T379" s="78" t="e">
        <f t="shared" si="283"/>
        <v>#N/A</v>
      </c>
      <c r="U379" s="11" t="e">
        <f t="shared" si="284"/>
        <v>#N/A</v>
      </c>
      <c r="V379" s="15" t="e">
        <f>INDEX(Foglio2!$J:$K,MATCH(B379,Foglio2!$J:$J,0),2)</f>
        <v>#N/A</v>
      </c>
      <c r="W379" s="91"/>
      <c r="X379" s="91"/>
      <c r="Y379" s="19" t="e">
        <f t="shared" si="285"/>
        <v>#N/A</v>
      </c>
      <c r="Z379" s="19" t="str">
        <f t="shared" si="286"/>
        <v>si</v>
      </c>
      <c r="AA379" s="78" t="e">
        <f t="shared" si="287"/>
        <v>#N/A</v>
      </c>
      <c r="AB379" s="78" t="e">
        <f t="shared" si="309"/>
        <v>#N/A</v>
      </c>
      <c r="AC379" s="19" t="e">
        <f t="shared" si="318"/>
        <v>#N/A</v>
      </c>
      <c r="AD379" s="11" t="e">
        <f t="shared" si="310"/>
        <v>#N/A</v>
      </c>
      <c r="AE379" s="15" t="e">
        <f>INDEX(Foglio2!$N:$O,MATCH(B379,Foglio2!$N:$N,0),2)</f>
        <v>#N/A</v>
      </c>
      <c r="AF379" s="91"/>
      <c r="AG379" s="91"/>
      <c r="AH379" s="19" t="e">
        <f t="shared" si="288"/>
        <v>#N/A</v>
      </c>
      <c r="AI379" s="19" t="str">
        <f t="shared" si="289"/>
        <v>si</v>
      </c>
      <c r="AJ379" s="78" t="e">
        <f t="shared" si="290"/>
        <v>#N/A</v>
      </c>
      <c r="AK379" s="78" t="e">
        <f t="shared" si="311"/>
        <v>#N/A</v>
      </c>
      <c r="AL379" s="19" t="e">
        <f t="shared" si="312"/>
        <v>#N/A</v>
      </c>
      <c r="AM379" s="11" t="e">
        <f t="shared" si="313"/>
        <v>#N/A</v>
      </c>
      <c r="AN379" s="15" t="e">
        <f>INDEX(Foglio2!$R:$S,MATCH(B379,Foglio2!$R:$R,0),2)</f>
        <v>#N/A</v>
      </c>
      <c r="AO379" s="91"/>
      <c r="AP379" s="91"/>
      <c r="AQ379" s="19" t="e">
        <f t="shared" si="291"/>
        <v>#N/A</v>
      </c>
      <c r="AR379" s="19" t="str">
        <f t="shared" si="292"/>
        <v>si</v>
      </c>
      <c r="AS379" s="78" t="e">
        <f t="shared" si="293"/>
        <v>#N/A</v>
      </c>
      <c r="AT379" s="78" t="e">
        <f t="shared" si="294"/>
        <v>#N/A</v>
      </c>
      <c r="AU379" s="11" t="e">
        <f t="shared" si="295"/>
        <v>#N/A</v>
      </c>
      <c r="AV379" s="15" t="e">
        <f>INDEX(Foglio2!$V:$W,MATCH(B379,Foglio2!$V:$V,0),2)</f>
        <v>#N/A</v>
      </c>
      <c r="AW379" s="91"/>
      <c r="AX379" s="91"/>
      <c r="AY379" s="19" t="e">
        <f t="shared" si="296"/>
        <v>#N/A</v>
      </c>
      <c r="AZ379" s="19" t="str">
        <f t="shared" si="297"/>
        <v>si</v>
      </c>
      <c r="BA379" s="78" t="e">
        <f t="shared" si="298"/>
        <v>#N/A</v>
      </c>
      <c r="BB379" s="78" t="e">
        <f t="shared" si="299"/>
        <v>#N/A</v>
      </c>
      <c r="BC379" s="11" t="e">
        <f t="shared" si="300"/>
        <v>#N/A</v>
      </c>
      <c r="BD379" s="15" t="e">
        <f>INDEX(Foglio2!$Z:$AA,MATCH(B379,Foglio2!$Z:$Z,0),2)</f>
        <v>#N/A</v>
      </c>
      <c r="BE379" s="91"/>
      <c r="BF379" s="91"/>
      <c r="BG379" s="19" t="e">
        <f t="shared" si="301"/>
        <v>#N/A</v>
      </c>
      <c r="BH379" s="19" t="str">
        <f t="shared" si="302"/>
        <v>si</v>
      </c>
      <c r="BI379" s="82" t="e">
        <f t="shared" si="319"/>
        <v>#N/A</v>
      </c>
      <c r="BJ379" s="78" t="e">
        <f t="shared" si="320"/>
        <v>#N/A</v>
      </c>
      <c r="BK379" s="78" t="e">
        <f t="shared" si="321"/>
        <v>#N/A</v>
      </c>
      <c r="BL379" s="19" t="e">
        <f t="shared" si="322"/>
        <v>#N/A</v>
      </c>
      <c r="BM379" s="11" t="e">
        <f t="shared" si="314"/>
        <v>#N/A</v>
      </c>
      <c r="BN379" s="15" t="e">
        <f>INDEX(Foglio2!$AC:$AD,MATCH(B379,Foglio2!$AC:$AC,0),2)</f>
        <v>#N/A</v>
      </c>
      <c r="BO379" s="91"/>
      <c r="BP379" s="91"/>
      <c r="BQ379" s="19" t="e">
        <f t="shared" si="303"/>
        <v>#N/A</v>
      </c>
      <c r="BR379" s="19" t="str">
        <f t="shared" si="304"/>
        <v>si</v>
      </c>
      <c r="BS379" s="78" t="e">
        <f t="shared" si="305"/>
        <v>#N/A</v>
      </c>
      <c r="BT379" s="78" t="e">
        <f t="shared" si="306"/>
        <v>#N/A</v>
      </c>
      <c r="BU379" s="11" t="e">
        <f t="shared" si="307"/>
        <v>#N/A</v>
      </c>
      <c r="BV379" s="92"/>
      <c r="BW379" s="92"/>
      <c r="BX379" s="82" t="str" cm="1">
        <f t="array" ref="BX379">_xlfn.IFS('indicatori output 1.2'!BW379=0, "si", OR('Indicatori target 1.2'!K379="err",'Indicatori target 1.2'!L379="err"), "no", AND('indicatori output 1.2'!BW379&gt;0, 'Indicatori target 1.2'!K379&lt;&gt;'Indicatori target 1.2'!L379), "no", AND('indicatori output 1.2'!BW379&gt;0,'Indicatori target 1.2'!K379='Indicatori target 1.2'!L379), "si")</f>
        <v>si</v>
      </c>
      <c r="BY379" s="82" t="str">
        <f t="shared" si="323"/>
        <v>si</v>
      </c>
      <c r="BZ379" s="78">
        <f t="shared" si="324"/>
        <v>0</v>
      </c>
      <c r="CA379" s="78">
        <f t="shared" si="325"/>
        <v>0</v>
      </c>
    </row>
    <row r="380" spans="1:79" x14ac:dyDescent="0.3">
      <c r="A380"/>
      <c r="B380"/>
      <c r="C380" s="10" t="e">
        <f>INDEX(Foglio2!$B:$C,MATCH('indicatori output 1.2'!B380,Foglio2!$B:$B,0),2)</f>
        <v>#N/A</v>
      </c>
      <c r="D380" s="10" t="e">
        <f>INDEX(Foglio4!$C:$D,MATCH('indicatori output 1.2'!B380,Foglio4!$C:$C,0),2)</f>
        <v>#N/A</v>
      </c>
      <c r="E380" s="91"/>
      <c r="F380" s="91"/>
      <c r="G380" s="19" t="e">
        <f t="shared" si="279"/>
        <v>#N/A</v>
      </c>
      <c r="H380" s="19" t="str">
        <f t="shared" si="280"/>
        <v>si</v>
      </c>
      <c r="I380" s="19" t="e">
        <f t="shared" si="315"/>
        <v>#N/A</v>
      </c>
      <c r="J380" s="19" t="e" cm="1">
        <f t="array" ref="J380">_xlfn.IFS(D380=F380,"uguale",D380&lt;F380,"regis maggiore",D380&gt;F380,"regis minore")</f>
        <v>#N/A</v>
      </c>
      <c r="K380" s="78" t="e">
        <f t="shared" si="316"/>
        <v>#N/A</v>
      </c>
      <c r="L380" s="78" t="e">
        <f t="shared" si="317"/>
        <v>#N/A</v>
      </c>
      <c r="M380" s="11" t="e">
        <f t="shared" si="308"/>
        <v>#N/A</v>
      </c>
      <c r="N380" s="15" t="e">
        <f>INDEX(Foglio2!$F:$G,MATCH(B380,Foglio2!$F:$F,0),2)</f>
        <v>#N/A</v>
      </c>
      <c r="O380" s="91"/>
      <c r="P380" s="91"/>
      <c r="Q380" s="19" t="e">
        <f t="shared" si="281"/>
        <v>#N/A</v>
      </c>
      <c r="R380" s="19" t="str" cm="1">
        <f t="array" ref="R380">_xlfn.IFS(P380=0,"si", AND(1&lt;P380, P380&lt;=O380),"si", OR(P380=1, P380&gt;O380),"no")</f>
        <v>si</v>
      </c>
      <c r="S380" s="78" t="e">
        <f t="shared" si="282"/>
        <v>#N/A</v>
      </c>
      <c r="T380" s="78" t="e">
        <f t="shared" si="283"/>
        <v>#N/A</v>
      </c>
      <c r="U380" s="11" t="e">
        <f t="shared" si="284"/>
        <v>#N/A</v>
      </c>
      <c r="V380" s="15" t="e">
        <f>INDEX(Foglio2!$J:$K,MATCH(B380,Foglio2!$J:$J,0),2)</f>
        <v>#N/A</v>
      </c>
      <c r="W380" s="91"/>
      <c r="X380" s="91"/>
      <c r="Y380" s="19" t="e">
        <f t="shared" si="285"/>
        <v>#N/A</v>
      </c>
      <c r="Z380" s="19" t="str">
        <f t="shared" si="286"/>
        <v>si</v>
      </c>
      <c r="AA380" s="78" t="e">
        <f t="shared" si="287"/>
        <v>#N/A</v>
      </c>
      <c r="AB380" s="78" t="e">
        <f t="shared" si="309"/>
        <v>#N/A</v>
      </c>
      <c r="AC380" s="19" t="e">
        <f t="shared" si="318"/>
        <v>#N/A</v>
      </c>
      <c r="AD380" s="11" t="e">
        <f t="shared" si="310"/>
        <v>#N/A</v>
      </c>
      <c r="AE380" s="15" t="e">
        <f>INDEX(Foglio2!$N:$O,MATCH(B380,Foglio2!$N:$N,0),2)</f>
        <v>#N/A</v>
      </c>
      <c r="AF380" s="91"/>
      <c r="AG380" s="91"/>
      <c r="AH380" s="19" t="e">
        <f t="shared" si="288"/>
        <v>#N/A</v>
      </c>
      <c r="AI380" s="19" t="str">
        <f t="shared" si="289"/>
        <v>si</v>
      </c>
      <c r="AJ380" s="78" t="e">
        <f t="shared" si="290"/>
        <v>#N/A</v>
      </c>
      <c r="AK380" s="78" t="e">
        <f t="shared" si="311"/>
        <v>#N/A</v>
      </c>
      <c r="AL380" s="19" t="e">
        <f t="shared" si="312"/>
        <v>#N/A</v>
      </c>
      <c r="AM380" s="11" t="e">
        <f t="shared" si="313"/>
        <v>#N/A</v>
      </c>
      <c r="AN380" s="15" t="e">
        <f>INDEX(Foglio2!$R:$S,MATCH(B380,Foglio2!$R:$R,0),2)</f>
        <v>#N/A</v>
      </c>
      <c r="AO380" s="91"/>
      <c r="AP380" s="91"/>
      <c r="AQ380" s="19" t="e">
        <f t="shared" si="291"/>
        <v>#N/A</v>
      </c>
      <c r="AR380" s="19" t="str">
        <f t="shared" si="292"/>
        <v>si</v>
      </c>
      <c r="AS380" s="78" t="e">
        <f t="shared" si="293"/>
        <v>#N/A</v>
      </c>
      <c r="AT380" s="78" t="e">
        <f t="shared" si="294"/>
        <v>#N/A</v>
      </c>
      <c r="AU380" s="11" t="e">
        <f t="shared" si="295"/>
        <v>#N/A</v>
      </c>
      <c r="AV380" s="15" t="e">
        <f>INDEX(Foglio2!$V:$W,MATCH(B380,Foglio2!$V:$V,0),2)</f>
        <v>#N/A</v>
      </c>
      <c r="AW380" s="91"/>
      <c r="AX380" s="91"/>
      <c r="AY380" s="19" t="e">
        <f t="shared" si="296"/>
        <v>#N/A</v>
      </c>
      <c r="AZ380" s="19" t="str">
        <f t="shared" si="297"/>
        <v>si</v>
      </c>
      <c r="BA380" s="78" t="e">
        <f t="shared" si="298"/>
        <v>#N/A</v>
      </c>
      <c r="BB380" s="78" t="e">
        <f t="shared" si="299"/>
        <v>#N/A</v>
      </c>
      <c r="BC380" s="11" t="e">
        <f t="shared" si="300"/>
        <v>#N/A</v>
      </c>
      <c r="BD380" s="15" t="e">
        <f>INDEX(Foglio2!$Z:$AA,MATCH(B380,Foglio2!$Z:$Z,0),2)</f>
        <v>#N/A</v>
      </c>
      <c r="BE380" s="91"/>
      <c r="BF380" s="91"/>
      <c r="BG380" s="19" t="e">
        <f t="shared" si="301"/>
        <v>#N/A</v>
      </c>
      <c r="BH380" s="19" t="str">
        <f t="shared" si="302"/>
        <v>si</v>
      </c>
      <c r="BI380" s="82" t="e">
        <f t="shared" si="319"/>
        <v>#N/A</v>
      </c>
      <c r="BJ380" s="78" t="e">
        <f t="shared" si="320"/>
        <v>#N/A</v>
      </c>
      <c r="BK380" s="78" t="e">
        <f t="shared" si="321"/>
        <v>#N/A</v>
      </c>
      <c r="BL380" s="19" t="e">
        <f t="shared" si="322"/>
        <v>#N/A</v>
      </c>
      <c r="BM380" s="11" t="e">
        <f t="shared" si="314"/>
        <v>#N/A</v>
      </c>
      <c r="BN380" s="15" t="e">
        <f>INDEX(Foglio2!$AC:$AD,MATCH(B380,Foglio2!$AC:$AC,0),2)</f>
        <v>#N/A</v>
      </c>
      <c r="BO380" s="91"/>
      <c r="BP380" s="91"/>
      <c r="BQ380" s="19" t="e">
        <f t="shared" si="303"/>
        <v>#N/A</v>
      </c>
      <c r="BR380" s="19" t="str">
        <f t="shared" si="304"/>
        <v>si</v>
      </c>
      <c r="BS380" s="78" t="e">
        <f t="shared" si="305"/>
        <v>#N/A</v>
      </c>
      <c r="BT380" s="78" t="e">
        <f t="shared" si="306"/>
        <v>#N/A</v>
      </c>
      <c r="BU380" s="11" t="e">
        <f t="shared" si="307"/>
        <v>#N/A</v>
      </c>
      <c r="BV380" s="92"/>
      <c r="BW380" s="92"/>
      <c r="BX380" s="82" t="str" cm="1">
        <f t="array" ref="BX380">_xlfn.IFS('indicatori output 1.2'!BW380=0, "si", OR('Indicatori target 1.2'!K380="err",'Indicatori target 1.2'!L380="err"), "no", AND('indicatori output 1.2'!BW380&gt;0, 'Indicatori target 1.2'!K380&lt;&gt;'Indicatori target 1.2'!L380), "no", AND('indicatori output 1.2'!BW380&gt;0,'Indicatori target 1.2'!K380='Indicatori target 1.2'!L380), "si")</f>
        <v>si</v>
      </c>
      <c r="BY380" s="82" t="str">
        <f t="shared" si="323"/>
        <v>si</v>
      </c>
      <c r="BZ380" s="78">
        <f t="shared" si="324"/>
        <v>0</v>
      </c>
      <c r="CA380" s="78">
        <f t="shared" si="325"/>
        <v>0</v>
      </c>
    </row>
    <row r="381" spans="1:79" x14ac:dyDescent="0.3">
      <c r="A381"/>
      <c r="B381"/>
      <c r="C381" s="10" t="e">
        <f>INDEX(Foglio2!$B:$C,MATCH('indicatori output 1.2'!B381,Foglio2!$B:$B,0),2)</f>
        <v>#N/A</v>
      </c>
      <c r="D381" s="10" t="e">
        <f>INDEX(Foglio4!$C:$D,MATCH('indicatori output 1.2'!B381,Foglio4!$C:$C,0),2)</f>
        <v>#N/A</v>
      </c>
      <c r="E381" s="91"/>
      <c r="F381" s="91"/>
      <c r="G381" s="19" t="e">
        <f t="shared" si="279"/>
        <v>#N/A</v>
      </c>
      <c r="H381" s="19" t="str">
        <f t="shared" si="280"/>
        <v>si</v>
      </c>
      <c r="I381" s="19" t="e">
        <f t="shared" si="315"/>
        <v>#N/A</v>
      </c>
      <c r="J381" s="19" t="e" cm="1">
        <f t="array" ref="J381">_xlfn.IFS(D381=F381,"uguale",D381&lt;F381,"regis maggiore",D381&gt;F381,"regis minore")</f>
        <v>#N/A</v>
      </c>
      <c r="K381" s="78" t="e">
        <f t="shared" si="316"/>
        <v>#N/A</v>
      </c>
      <c r="L381" s="78" t="e">
        <f t="shared" si="317"/>
        <v>#N/A</v>
      </c>
      <c r="M381" s="11" t="e">
        <f t="shared" si="308"/>
        <v>#N/A</v>
      </c>
      <c r="N381" s="15" t="e">
        <f>INDEX(Foglio2!$F:$G,MATCH(B381,Foglio2!$F:$F,0),2)</f>
        <v>#N/A</v>
      </c>
      <c r="O381" s="91"/>
      <c r="P381" s="91"/>
      <c r="Q381" s="19" t="e">
        <f t="shared" si="281"/>
        <v>#N/A</v>
      </c>
      <c r="R381" s="19" t="str" cm="1">
        <f t="array" ref="R381">_xlfn.IFS(P381=0,"si", AND(1&lt;P381, P381&lt;=O381),"si", OR(P381=1, P381&gt;O381),"no")</f>
        <v>si</v>
      </c>
      <c r="S381" s="78" t="e">
        <f t="shared" si="282"/>
        <v>#N/A</v>
      </c>
      <c r="T381" s="78" t="e">
        <f t="shared" si="283"/>
        <v>#N/A</v>
      </c>
      <c r="U381" s="11" t="e">
        <f t="shared" si="284"/>
        <v>#N/A</v>
      </c>
      <c r="V381" s="15" t="e">
        <f>INDEX(Foglio2!$J:$K,MATCH(B381,Foglio2!$J:$J,0),2)</f>
        <v>#N/A</v>
      </c>
      <c r="W381" s="91"/>
      <c r="X381" s="91"/>
      <c r="Y381" s="19" t="e">
        <f t="shared" si="285"/>
        <v>#N/A</v>
      </c>
      <c r="Z381" s="19" t="str">
        <f t="shared" si="286"/>
        <v>si</v>
      </c>
      <c r="AA381" s="78" t="e">
        <f t="shared" si="287"/>
        <v>#N/A</v>
      </c>
      <c r="AB381" s="78" t="e">
        <f t="shared" si="309"/>
        <v>#N/A</v>
      </c>
      <c r="AC381" s="19" t="e">
        <f t="shared" si="318"/>
        <v>#N/A</v>
      </c>
      <c r="AD381" s="11" t="e">
        <f t="shared" si="310"/>
        <v>#N/A</v>
      </c>
      <c r="AE381" s="15" t="e">
        <f>INDEX(Foglio2!$N:$O,MATCH(B381,Foglio2!$N:$N,0),2)</f>
        <v>#N/A</v>
      </c>
      <c r="AF381" s="91"/>
      <c r="AG381" s="91"/>
      <c r="AH381" s="19" t="e">
        <f t="shared" si="288"/>
        <v>#N/A</v>
      </c>
      <c r="AI381" s="19" t="str">
        <f t="shared" si="289"/>
        <v>si</v>
      </c>
      <c r="AJ381" s="78" t="e">
        <f t="shared" si="290"/>
        <v>#N/A</v>
      </c>
      <c r="AK381" s="78" t="e">
        <f t="shared" si="311"/>
        <v>#N/A</v>
      </c>
      <c r="AL381" s="19" t="e">
        <f t="shared" si="312"/>
        <v>#N/A</v>
      </c>
      <c r="AM381" s="11" t="e">
        <f t="shared" si="313"/>
        <v>#N/A</v>
      </c>
      <c r="AN381" s="15" t="e">
        <f>INDEX(Foglio2!$R:$S,MATCH(B381,Foglio2!$R:$R,0),2)</f>
        <v>#N/A</v>
      </c>
      <c r="AO381" s="91"/>
      <c r="AP381" s="91"/>
      <c r="AQ381" s="19" t="e">
        <f t="shared" si="291"/>
        <v>#N/A</v>
      </c>
      <c r="AR381" s="19" t="str">
        <f t="shared" si="292"/>
        <v>si</v>
      </c>
      <c r="AS381" s="78" t="e">
        <f t="shared" si="293"/>
        <v>#N/A</v>
      </c>
      <c r="AT381" s="78" t="e">
        <f t="shared" si="294"/>
        <v>#N/A</v>
      </c>
      <c r="AU381" s="11" t="e">
        <f t="shared" si="295"/>
        <v>#N/A</v>
      </c>
      <c r="AV381" s="15" t="e">
        <f>INDEX(Foglio2!$V:$W,MATCH(B381,Foglio2!$V:$V,0),2)</f>
        <v>#N/A</v>
      </c>
      <c r="AW381" s="91"/>
      <c r="AX381" s="91"/>
      <c r="AY381" s="19" t="e">
        <f t="shared" si="296"/>
        <v>#N/A</v>
      </c>
      <c r="AZ381" s="19" t="str">
        <f t="shared" si="297"/>
        <v>si</v>
      </c>
      <c r="BA381" s="78" t="e">
        <f t="shared" si="298"/>
        <v>#N/A</v>
      </c>
      <c r="BB381" s="78" t="e">
        <f t="shared" si="299"/>
        <v>#N/A</v>
      </c>
      <c r="BC381" s="11" t="e">
        <f t="shared" si="300"/>
        <v>#N/A</v>
      </c>
      <c r="BD381" s="15" t="e">
        <f>INDEX(Foglio2!$Z:$AA,MATCH(B381,Foglio2!$Z:$Z,0),2)</f>
        <v>#N/A</v>
      </c>
      <c r="BE381" s="91"/>
      <c r="BF381" s="91"/>
      <c r="BG381" s="19" t="e">
        <f t="shared" si="301"/>
        <v>#N/A</v>
      </c>
      <c r="BH381" s="19" t="str">
        <f t="shared" si="302"/>
        <v>si</v>
      </c>
      <c r="BI381" s="82" t="e">
        <f t="shared" si="319"/>
        <v>#N/A</v>
      </c>
      <c r="BJ381" s="78" t="e">
        <f t="shared" si="320"/>
        <v>#N/A</v>
      </c>
      <c r="BK381" s="78" t="e">
        <f t="shared" si="321"/>
        <v>#N/A</v>
      </c>
      <c r="BL381" s="19" t="e">
        <f t="shared" si="322"/>
        <v>#N/A</v>
      </c>
      <c r="BM381" s="11" t="e">
        <f t="shared" si="314"/>
        <v>#N/A</v>
      </c>
      <c r="BN381" s="15" t="e">
        <f>INDEX(Foglio2!$AC:$AD,MATCH(B381,Foglio2!$AC:$AC,0),2)</f>
        <v>#N/A</v>
      </c>
      <c r="BO381" s="91"/>
      <c r="BP381" s="91"/>
      <c r="BQ381" s="19" t="e">
        <f t="shared" si="303"/>
        <v>#N/A</v>
      </c>
      <c r="BR381" s="19" t="str">
        <f t="shared" si="304"/>
        <v>si</v>
      </c>
      <c r="BS381" s="78" t="e">
        <f t="shared" si="305"/>
        <v>#N/A</v>
      </c>
      <c r="BT381" s="78" t="e">
        <f t="shared" si="306"/>
        <v>#N/A</v>
      </c>
      <c r="BU381" s="11" t="e">
        <f t="shared" si="307"/>
        <v>#N/A</v>
      </c>
      <c r="BV381" s="92"/>
      <c r="BW381" s="92"/>
      <c r="BX381" s="82" t="str" cm="1">
        <f t="array" ref="BX381">_xlfn.IFS('indicatori output 1.2'!BW381=0, "si", OR('Indicatori target 1.2'!K381="err",'Indicatori target 1.2'!L381="err"), "no", AND('indicatori output 1.2'!BW381&gt;0, 'Indicatori target 1.2'!K381&lt;&gt;'Indicatori target 1.2'!L381), "no", AND('indicatori output 1.2'!BW381&gt;0,'Indicatori target 1.2'!K381='Indicatori target 1.2'!L381), "si")</f>
        <v>si</v>
      </c>
      <c r="BY381" s="82" t="str">
        <f t="shared" si="323"/>
        <v>si</v>
      </c>
      <c r="BZ381" s="78">
        <f t="shared" si="324"/>
        <v>0</v>
      </c>
      <c r="CA381" s="78">
        <f t="shared" si="325"/>
        <v>0</v>
      </c>
    </row>
    <row r="382" spans="1:79" x14ac:dyDescent="0.3">
      <c r="A382"/>
      <c r="B382"/>
      <c r="C382" s="10" t="e">
        <f>INDEX(Foglio2!$B:$C,MATCH('indicatori output 1.2'!B382,Foglio2!$B:$B,0),2)</f>
        <v>#N/A</v>
      </c>
      <c r="D382" s="10" t="e">
        <f>INDEX(Foglio4!$C:$D,MATCH('indicatori output 1.2'!B382,Foglio4!$C:$C,0),2)</f>
        <v>#N/A</v>
      </c>
      <c r="E382" s="91"/>
      <c r="F382" s="91"/>
      <c r="G382" s="19" t="e">
        <f t="shared" si="279"/>
        <v>#N/A</v>
      </c>
      <c r="H382" s="19" t="str">
        <f t="shared" si="280"/>
        <v>si</v>
      </c>
      <c r="I382" s="19" t="e">
        <f t="shared" si="315"/>
        <v>#N/A</v>
      </c>
      <c r="J382" s="19" t="e" cm="1">
        <f t="array" ref="J382">_xlfn.IFS(D382=F382,"uguale",D382&lt;F382,"regis maggiore",D382&gt;F382,"regis minore")</f>
        <v>#N/A</v>
      </c>
      <c r="K382" s="78" t="e">
        <f t="shared" si="316"/>
        <v>#N/A</v>
      </c>
      <c r="L382" s="78" t="e">
        <f t="shared" si="317"/>
        <v>#N/A</v>
      </c>
      <c r="M382" s="11" t="e">
        <f t="shared" si="308"/>
        <v>#N/A</v>
      </c>
      <c r="N382" s="15" t="e">
        <f>INDEX(Foglio2!$F:$G,MATCH(B382,Foglio2!$F:$F,0),2)</f>
        <v>#N/A</v>
      </c>
      <c r="O382" s="91"/>
      <c r="P382" s="91"/>
      <c r="Q382" s="19" t="e">
        <f t="shared" si="281"/>
        <v>#N/A</v>
      </c>
      <c r="R382" s="19" t="str" cm="1">
        <f t="array" ref="R382">_xlfn.IFS(P382=0,"si", AND(1&lt;P382, P382&lt;=O382),"si", OR(P382=1, P382&gt;O382),"no")</f>
        <v>si</v>
      </c>
      <c r="S382" s="78" t="e">
        <f t="shared" si="282"/>
        <v>#N/A</v>
      </c>
      <c r="T382" s="78" t="e">
        <f t="shared" si="283"/>
        <v>#N/A</v>
      </c>
      <c r="U382" s="11" t="e">
        <f t="shared" si="284"/>
        <v>#N/A</v>
      </c>
      <c r="V382" s="15" t="e">
        <f>INDEX(Foglio2!$J:$K,MATCH(B382,Foglio2!$J:$J,0),2)</f>
        <v>#N/A</v>
      </c>
      <c r="W382" s="91"/>
      <c r="X382" s="91"/>
      <c r="Y382" s="19" t="e">
        <f t="shared" si="285"/>
        <v>#N/A</v>
      </c>
      <c r="Z382" s="19" t="str">
        <f t="shared" si="286"/>
        <v>si</v>
      </c>
      <c r="AA382" s="78" t="e">
        <f t="shared" si="287"/>
        <v>#N/A</v>
      </c>
      <c r="AB382" s="78" t="e">
        <f t="shared" si="309"/>
        <v>#N/A</v>
      </c>
      <c r="AC382" s="19" t="e">
        <f t="shared" si="318"/>
        <v>#N/A</v>
      </c>
      <c r="AD382" s="11" t="e">
        <f t="shared" si="310"/>
        <v>#N/A</v>
      </c>
      <c r="AE382" s="15" t="e">
        <f>INDEX(Foglio2!$N:$O,MATCH(B382,Foglio2!$N:$N,0),2)</f>
        <v>#N/A</v>
      </c>
      <c r="AF382" s="91"/>
      <c r="AG382" s="91"/>
      <c r="AH382" s="19" t="e">
        <f t="shared" si="288"/>
        <v>#N/A</v>
      </c>
      <c r="AI382" s="19" t="str">
        <f t="shared" si="289"/>
        <v>si</v>
      </c>
      <c r="AJ382" s="78" t="e">
        <f t="shared" si="290"/>
        <v>#N/A</v>
      </c>
      <c r="AK382" s="78" t="e">
        <f t="shared" si="311"/>
        <v>#N/A</v>
      </c>
      <c r="AL382" s="19" t="e">
        <f t="shared" si="312"/>
        <v>#N/A</v>
      </c>
      <c r="AM382" s="11" t="e">
        <f t="shared" si="313"/>
        <v>#N/A</v>
      </c>
      <c r="AN382" s="15" t="e">
        <f>INDEX(Foglio2!$R:$S,MATCH(B382,Foglio2!$R:$R,0),2)</f>
        <v>#N/A</v>
      </c>
      <c r="AO382" s="91"/>
      <c r="AP382" s="91"/>
      <c r="AQ382" s="19" t="e">
        <f t="shared" si="291"/>
        <v>#N/A</v>
      </c>
      <c r="AR382" s="19" t="str">
        <f t="shared" si="292"/>
        <v>si</v>
      </c>
      <c r="AS382" s="78" t="e">
        <f t="shared" si="293"/>
        <v>#N/A</v>
      </c>
      <c r="AT382" s="78" t="e">
        <f t="shared" si="294"/>
        <v>#N/A</v>
      </c>
      <c r="AU382" s="11" t="e">
        <f t="shared" si="295"/>
        <v>#N/A</v>
      </c>
      <c r="AV382" s="15" t="e">
        <f>INDEX(Foglio2!$V:$W,MATCH(B382,Foglio2!$V:$V,0),2)</f>
        <v>#N/A</v>
      </c>
      <c r="AY382" s="19" t="e">
        <f t="shared" si="296"/>
        <v>#N/A</v>
      </c>
      <c r="AZ382" s="19" t="str">
        <f t="shared" si="297"/>
        <v>si</v>
      </c>
      <c r="BA382" s="78" t="e">
        <f t="shared" si="298"/>
        <v>#N/A</v>
      </c>
      <c r="BB382" s="78" t="e">
        <f t="shared" si="299"/>
        <v>#N/A</v>
      </c>
      <c r="BC382" s="11" t="e">
        <f t="shared" si="300"/>
        <v>#N/A</v>
      </c>
      <c r="BD382" s="15" t="e">
        <f>INDEX(Foglio2!$Z:$AA,MATCH(B382,Foglio2!$Z:$Z,0),2)</f>
        <v>#N/A</v>
      </c>
      <c r="BE382" s="91"/>
      <c r="BF382" s="91"/>
      <c r="BG382" s="19" t="e">
        <f t="shared" si="301"/>
        <v>#N/A</v>
      </c>
      <c r="BH382" s="19" t="str">
        <f t="shared" si="302"/>
        <v>si</v>
      </c>
      <c r="BI382" s="82" t="e">
        <f t="shared" si="319"/>
        <v>#N/A</v>
      </c>
      <c r="BJ382" s="78" t="e">
        <f t="shared" si="320"/>
        <v>#N/A</v>
      </c>
      <c r="BK382" s="78" t="e">
        <f t="shared" si="321"/>
        <v>#N/A</v>
      </c>
      <c r="BL382" s="19" t="e">
        <f t="shared" si="322"/>
        <v>#N/A</v>
      </c>
      <c r="BM382" s="11" t="e">
        <f t="shared" si="314"/>
        <v>#N/A</v>
      </c>
      <c r="BN382" s="15" t="e">
        <f>INDEX(Foglio2!$AC:$AD,MATCH(B382,Foglio2!$AC:$AC,0),2)</f>
        <v>#N/A</v>
      </c>
      <c r="BO382" s="91"/>
      <c r="BP382" s="91"/>
      <c r="BQ382" s="19" t="e">
        <f t="shared" si="303"/>
        <v>#N/A</v>
      </c>
      <c r="BR382" s="19" t="str">
        <f t="shared" si="304"/>
        <v>si</v>
      </c>
      <c r="BS382" s="78" t="e">
        <f t="shared" si="305"/>
        <v>#N/A</v>
      </c>
      <c r="BT382" s="78" t="e">
        <f t="shared" si="306"/>
        <v>#N/A</v>
      </c>
      <c r="BU382" s="11" t="e">
        <f t="shared" si="307"/>
        <v>#N/A</v>
      </c>
      <c r="BV382" s="92"/>
      <c r="BW382" s="92"/>
      <c r="BX382" s="82" t="str" cm="1">
        <f t="array" ref="BX382">_xlfn.IFS('indicatori output 1.2'!BW382=0, "si", OR('Indicatori target 1.2'!K382="err",'Indicatori target 1.2'!L382="err"), "no", AND('indicatori output 1.2'!BW382&gt;0, 'Indicatori target 1.2'!K382&lt;&gt;'Indicatori target 1.2'!L382), "no", AND('indicatori output 1.2'!BW382&gt;0,'Indicatori target 1.2'!K382='Indicatori target 1.2'!L382), "si")</f>
        <v>si</v>
      </c>
      <c r="BY382" s="82" t="str">
        <f t="shared" si="323"/>
        <v>si</v>
      </c>
      <c r="BZ382" s="78">
        <f t="shared" si="324"/>
        <v>0</v>
      </c>
      <c r="CA382" s="78">
        <f t="shared" si="325"/>
        <v>0</v>
      </c>
    </row>
    <row r="383" spans="1:79" x14ac:dyDescent="0.3">
      <c r="A383"/>
      <c r="B383"/>
      <c r="C383" s="10" t="e">
        <f>INDEX(Foglio2!$B:$C,MATCH('indicatori output 1.2'!B383,Foglio2!$B:$B,0),2)</f>
        <v>#N/A</v>
      </c>
      <c r="D383" s="10" t="e">
        <f>INDEX(Foglio4!$C:$D,MATCH('indicatori output 1.2'!B383,Foglio4!$C:$C,0),2)</f>
        <v>#N/A</v>
      </c>
      <c r="E383" s="91"/>
      <c r="F383" s="91"/>
      <c r="G383" s="19" t="e">
        <f t="shared" si="279"/>
        <v>#N/A</v>
      </c>
      <c r="H383" s="19" t="str">
        <f t="shared" si="280"/>
        <v>si</v>
      </c>
      <c r="I383" s="19" t="e">
        <f t="shared" si="315"/>
        <v>#N/A</v>
      </c>
      <c r="J383" s="19" t="e" cm="1">
        <f t="array" ref="J383">_xlfn.IFS(D383=F383,"uguale",D383&lt;F383,"regis maggiore",D383&gt;F383,"regis minore")</f>
        <v>#N/A</v>
      </c>
      <c r="K383" s="78" t="e">
        <f t="shared" si="316"/>
        <v>#N/A</v>
      </c>
      <c r="L383" s="78" t="e">
        <f t="shared" si="317"/>
        <v>#N/A</v>
      </c>
      <c r="M383" s="11" t="e">
        <f t="shared" si="308"/>
        <v>#N/A</v>
      </c>
      <c r="N383" s="15" t="e">
        <f>INDEX(Foglio2!$F:$G,MATCH(B383,Foglio2!$F:$F,0),2)</f>
        <v>#N/A</v>
      </c>
      <c r="O383" s="91"/>
      <c r="P383" s="91"/>
      <c r="Q383" s="19" t="e">
        <f t="shared" si="281"/>
        <v>#N/A</v>
      </c>
      <c r="R383" s="19" t="str" cm="1">
        <f t="array" ref="R383">_xlfn.IFS(P383=0,"si", AND(1&lt;P383, P383&lt;=O383),"si", OR(P383=1, P383&gt;O383),"no")</f>
        <v>si</v>
      </c>
      <c r="S383" s="78" t="e">
        <f t="shared" si="282"/>
        <v>#N/A</v>
      </c>
      <c r="T383" s="78" t="e">
        <f t="shared" si="283"/>
        <v>#N/A</v>
      </c>
      <c r="U383" s="11" t="e">
        <f t="shared" si="284"/>
        <v>#N/A</v>
      </c>
      <c r="V383" s="15" t="e">
        <f>INDEX(Foglio2!$J:$K,MATCH(B383,Foglio2!$J:$J,0),2)</f>
        <v>#N/A</v>
      </c>
      <c r="W383" s="91"/>
      <c r="X383" s="91"/>
      <c r="Y383" s="19" t="e">
        <f t="shared" si="285"/>
        <v>#N/A</v>
      </c>
      <c r="Z383" s="19" t="str">
        <f t="shared" si="286"/>
        <v>si</v>
      </c>
      <c r="AA383" s="78" t="e">
        <f t="shared" si="287"/>
        <v>#N/A</v>
      </c>
      <c r="AB383" s="78" t="e">
        <f t="shared" si="309"/>
        <v>#N/A</v>
      </c>
      <c r="AC383" s="19" t="e">
        <f t="shared" si="318"/>
        <v>#N/A</v>
      </c>
      <c r="AD383" s="11" t="e">
        <f t="shared" si="310"/>
        <v>#N/A</v>
      </c>
      <c r="AE383" s="15" t="e">
        <f>INDEX(Foglio2!$N:$O,MATCH(B383,Foglio2!$N:$N,0),2)</f>
        <v>#N/A</v>
      </c>
      <c r="AF383" s="91"/>
      <c r="AG383" s="91"/>
      <c r="AH383" s="19" t="e">
        <f t="shared" si="288"/>
        <v>#N/A</v>
      </c>
      <c r="AI383" s="19" t="str">
        <f t="shared" si="289"/>
        <v>si</v>
      </c>
      <c r="AJ383" s="78" t="e">
        <f t="shared" si="290"/>
        <v>#N/A</v>
      </c>
      <c r="AK383" s="78" t="e">
        <f t="shared" si="311"/>
        <v>#N/A</v>
      </c>
      <c r="AL383" s="19" t="e">
        <f t="shared" si="312"/>
        <v>#N/A</v>
      </c>
      <c r="AM383" s="11" t="e">
        <f t="shared" si="313"/>
        <v>#N/A</v>
      </c>
      <c r="AN383" s="15" t="e">
        <f>INDEX(Foglio2!$R:$S,MATCH(B383,Foglio2!$R:$R,0),2)</f>
        <v>#N/A</v>
      </c>
      <c r="AO383" s="91"/>
      <c r="AP383" s="91"/>
      <c r="AQ383" s="19" t="e">
        <f t="shared" si="291"/>
        <v>#N/A</v>
      </c>
      <c r="AR383" s="19" t="str">
        <f t="shared" si="292"/>
        <v>si</v>
      </c>
      <c r="AS383" s="78" t="e">
        <f t="shared" si="293"/>
        <v>#N/A</v>
      </c>
      <c r="AT383" s="78" t="e">
        <f t="shared" si="294"/>
        <v>#N/A</v>
      </c>
      <c r="AU383" s="11" t="e">
        <f t="shared" si="295"/>
        <v>#N/A</v>
      </c>
      <c r="AV383" s="15" t="e">
        <f>INDEX(Foglio2!$V:$W,MATCH(B383,Foglio2!$V:$V,0),2)</f>
        <v>#N/A</v>
      </c>
      <c r="AW383" s="91"/>
      <c r="AX383" s="91"/>
      <c r="AY383" s="19" t="e">
        <f t="shared" si="296"/>
        <v>#N/A</v>
      </c>
      <c r="AZ383" s="19" t="str">
        <f t="shared" si="297"/>
        <v>si</v>
      </c>
      <c r="BA383" s="78" t="e">
        <f t="shared" si="298"/>
        <v>#N/A</v>
      </c>
      <c r="BB383" s="78" t="e">
        <f t="shared" si="299"/>
        <v>#N/A</v>
      </c>
      <c r="BC383" s="11" t="e">
        <f t="shared" si="300"/>
        <v>#N/A</v>
      </c>
      <c r="BD383" s="15" t="e">
        <f>INDEX(Foglio2!$Z:$AA,MATCH(B383,Foglio2!$Z:$Z,0),2)</f>
        <v>#N/A</v>
      </c>
      <c r="BE383" s="91"/>
      <c r="BF383" s="91"/>
      <c r="BG383" s="19" t="e">
        <f t="shared" si="301"/>
        <v>#N/A</v>
      </c>
      <c r="BH383" s="19" t="str">
        <f t="shared" si="302"/>
        <v>si</v>
      </c>
      <c r="BI383" s="82" t="e">
        <f t="shared" si="319"/>
        <v>#N/A</v>
      </c>
      <c r="BJ383" s="78" t="e">
        <f t="shared" si="320"/>
        <v>#N/A</v>
      </c>
      <c r="BK383" s="78" t="e">
        <f t="shared" si="321"/>
        <v>#N/A</v>
      </c>
      <c r="BL383" s="19" t="e">
        <f t="shared" si="322"/>
        <v>#N/A</v>
      </c>
      <c r="BM383" s="11" t="e">
        <f t="shared" si="314"/>
        <v>#N/A</v>
      </c>
      <c r="BN383" s="15" t="e">
        <f>INDEX(Foglio2!$AC:$AD,MATCH(B383,Foglio2!$AC:$AC,0),2)</f>
        <v>#N/A</v>
      </c>
      <c r="BO383" s="91"/>
      <c r="BP383" s="91"/>
      <c r="BQ383" s="19" t="e">
        <f t="shared" si="303"/>
        <v>#N/A</v>
      </c>
      <c r="BR383" s="19" t="str">
        <f t="shared" si="304"/>
        <v>si</v>
      </c>
      <c r="BS383" s="78" t="e">
        <f t="shared" si="305"/>
        <v>#N/A</v>
      </c>
      <c r="BT383" s="78" t="e">
        <f t="shared" si="306"/>
        <v>#N/A</v>
      </c>
      <c r="BU383" s="11" t="e">
        <f t="shared" si="307"/>
        <v>#N/A</v>
      </c>
      <c r="BV383" s="92"/>
      <c r="BW383" s="92"/>
      <c r="BX383" s="82" t="str" cm="1">
        <f t="array" ref="BX383">_xlfn.IFS('indicatori output 1.2'!BW383=0, "si", OR('Indicatori target 1.2'!K383="err",'Indicatori target 1.2'!L383="err"), "no", AND('indicatori output 1.2'!BW383&gt;0, 'Indicatori target 1.2'!K383&lt;&gt;'Indicatori target 1.2'!L383), "no", AND('indicatori output 1.2'!BW383&gt;0,'Indicatori target 1.2'!K383='Indicatori target 1.2'!L383), "si")</f>
        <v>si</v>
      </c>
      <c r="BY383" s="82" t="str">
        <f t="shared" si="323"/>
        <v>si</v>
      </c>
      <c r="BZ383" s="78">
        <f t="shared" si="324"/>
        <v>0</v>
      </c>
      <c r="CA383" s="78">
        <f t="shared" si="325"/>
        <v>0</v>
      </c>
    </row>
    <row r="384" spans="1:79" x14ac:dyDescent="0.3">
      <c r="A384"/>
      <c r="B384"/>
      <c r="C384" s="10" t="e">
        <f>INDEX(Foglio2!$B:$C,MATCH('indicatori output 1.2'!B384,Foglio2!$B:$B,0),2)</f>
        <v>#N/A</v>
      </c>
      <c r="D384" s="10" t="e">
        <f>INDEX(Foglio4!$C:$D,MATCH('indicatori output 1.2'!B384,Foglio4!$C:$C,0),2)</f>
        <v>#N/A</v>
      </c>
      <c r="E384" s="91"/>
      <c r="F384" s="91"/>
      <c r="G384" s="19" t="e">
        <f t="shared" ref="G384:G446" si="326">IF(E384=C384,"si","no")</f>
        <v>#N/A</v>
      </c>
      <c r="H384" s="19" t="str">
        <f t="shared" si="280"/>
        <v>si</v>
      </c>
      <c r="I384" s="19" t="e">
        <f t="shared" si="315"/>
        <v>#N/A</v>
      </c>
      <c r="J384" s="19" t="e" cm="1">
        <f t="array" ref="J384">_xlfn.IFS(D384=F384,"uguale",D384&lt;F384,"regis maggiore",D384&gt;F384,"regis minore")</f>
        <v>#N/A</v>
      </c>
      <c r="K384" s="78" t="e">
        <f t="shared" si="316"/>
        <v>#N/A</v>
      </c>
      <c r="L384" s="78" t="e">
        <f t="shared" si="317"/>
        <v>#N/A</v>
      </c>
      <c r="M384" s="11" t="e">
        <f t="shared" si="308"/>
        <v>#N/A</v>
      </c>
      <c r="N384" s="15" t="e">
        <f>INDEX(Foglio2!$F:$G,MATCH(B384,Foglio2!$F:$F,0),2)</f>
        <v>#N/A</v>
      </c>
      <c r="O384" s="91"/>
      <c r="P384" s="91"/>
      <c r="Q384" s="19" t="e">
        <f t="shared" si="281"/>
        <v>#N/A</v>
      </c>
      <c r="R384" s="19" t="str" cm="1">
        <f t="array" ref="R384">_xlfn.IFS(P384=0,"si", AND(1&lt;P384, P384&lt;=O384),"si", OR(P384=1, P384&gt;O384),"no")</f>
        <v>si</v>
      </c>
      <c r="S384" s="78" t="e">
        <f t="shared" si="282"/>
        <v>#N/A</v>
      </c>
      <c r="T384" s="78" t="e">
        <f t="shared" si="283"/>
        <v>#N/A</v>
      </c>
      <c r="U384" s="11" t="e">
        <f t="shared" si="284"/>
        <v>#N/A</v>
      </c>
      <c r="V384" s="15" t="e">
        <f>INDEX(Foglio2!$J:$K,MATCH(B384,Foglio2!$J:$J,0),2)</f>
        <v>#N/A</v>
      </c>
      <c r="Y384" s="19" t="e">
        <f t="shared" si="285"/>
        <v>#N/A</v>
      </c>
      <c r="Z384" s="19" t="str">
        <f t="shared" si="286"/>
        <v>si</v>
      </c>
      <c r="AA384" s="78" t="e">
        <f t="shared" si="287"/>
        <v>#N/A</v>
      </c>
      <c r="AB384" s="78" t="e">
        <f t="shared" si="309"/>
        <v>#N/A</v>
      </c>
      <c r="AC384" s="19" t="e">
        <f t="shared" si="318"/>
        <v>#N/A</v>
      </c>
      <c r="AD384" s="11" t="e">
        <f t="shared" si="310"/>
        <v>#N/A</v>
      </c>
      <c r="AE384" s="15" t="e">
        <f>INDEX(Foglio2!$N:$O,MATCH(B384,Foglio2!$N:$N,0),2)</f>
        <v>#N/A</v>
      </c>
      <c r="AF384" s="91"/>
      <c r="AG384" s="91"/>
      <c r="AH384" s="19" t="e">
        <f t="shared" si="288"/>
        <v>#N/A</v>
      </c>
      <c r="AI384" s="19" t="str">
        <f t="shared" si="289"/>
        <v>si</v>
      </c>
      <c r="AJ384" s="78" t="e">
        <f t="shared" si="290"/>
        <v>#N/A</v>
      </c>
      <c r="AK384" s="78" t="e">
        <f t="shared" si="311"/>
        <v>#N/A</v>
      </c>
      <c r="AL384" s="19" t="e">
        <f t="shared" si="312"/>
        <v>#N/A</v>
      </c>
      <c r="AM384" s="11" t="e">
        <f t="shared" si="313"/>
        <v>#N/A</v>
      </c>
      <c r="AN384" s="15" t="e">
        <f>INDEX(Foglio2!$R:$S,MATCH(B384,Foglio2!$R:$R,0),2)</f>
        <v>#N/A</v>
      </c>
      <c r="AO384" s="91"/>
      <c r="AP384" s="91"/>
      <c r="AQ384" s="19" t="e">
        <f t="shared" si="291"/>
        <v>#N/A</v>
      </c>
      <c r="AR384" s="19" t="str">
        <f t="shared" si="292"/>
        <v>si</v>
      </c>
      <c r="AS384" s="78" t="e">
        <f t="shared" si="293"/>
        <v>#N/A</v>
      </c>
      <c r="AT384" s="78" t="e">
        <f t="shared" si="294"/>
        <v>#N/A</v>
      </c>
      <c r="AU384" s="11" t="e">
        <f t="shared" si="295"/>
        <v>#N/A</v>
      </c>
      <c r="AV384" s="15" t="e">
        <f>INDEX(Foglio2!$V:$W,MATCH(B384,Foglio2!$V:$V,0),2)</f>
        <v>#N/A</v>
      </c>
      <c r="AY384" s="19" t="e">
        <f t="shared" si="296"/>
        <v>#N/A</v>
      </c>
      <c r="AZ384" s="19" t="str">
        <f t="shared" si="297"/>
        <v>si</v>
      </c>
      <c r="BA384" s="78" t="e">
        <f t="shared" si="298"/>
        <v>#N/A</v>
      </c>
      <c r="BB384" s="78" t="e">
        <f t="shared" si="299"/>
        <v>#N/A</v>
      </c>
      <c r="BC384" s="11" t="e">
        <f t="shared" si="300"/>
        <v>#N/A</v>
      </c>
      <c r="BD384" s="15" t="e">
        <f>INDEX(Foglio2!$Z:$AA,MATCH(B384,Foglio2!$Z:$Z,0),2)</f>
        <v>#N/A</v>
      </c>
      <c r="BG384" s="19" t="e">
        <f t="shared" si="301"/>
        <v>#N/A</v>
      </c>
      <c r="BH384" s="19" t="str">
        <f t="shared" si="302"/>
        <v>si</v>
      </c>
      <c r="BI384" s="82" t="e">
        <f t="shared" si="319"/>
        <v>#N/A</v>
      </c>
      <c r="BJ384" s="78" t="e">
        <f t="shared" si="320"/>
        <v>#N/A</v>
      </c>
      <c r="BK384" s="78" t="e">
        <f t="shared" si="321"/>
        <v>#N/A</v>
      </c>
      <c r="BL384" s="19" t="e">
        <f t="shared" si="322"/>
        <v>#N/A</v>
      </c>
      <c r="BM384" s="11" t="e">
        <f t="shared" si="314"/>
        <v>#N/A</v>
      </c>
      <c r="BN384" s="15" t="e">
        <f>INDEX(Foglio2!$AC:$AD,MATCH(B384,Foglio2!$AC:$AC,0),2)</f>
        <v>#N/A</v>
      </c>
      <c r="BO384" s="91"/>
      <c r="BP384" s="91"/>
      <c r="BQ384" s="19" t="e">
        <f t="shared" si="303"/>
        <v>#N/A</v>
      </c>
      <c r="BR384" s="19" t="str">
        <f t="shared" si="304"/>
        <v>si</v>
      </c>
      <c r="BS384" s="78" t="e">
        <f t="shared" si="305"/>
        <v>#N/A</v>
      </c>
      <c r="BT384" s="78" t="e">
        <f t="shared" si="306"/>
        <v>#N/A</v>
      </c>
      <c r="BU384" s="11" t="e">
        <f t="shared" si="307"/>
        <v>#N/A</v>
      </c>
      <c r="BV384" s="92"/>
      <c r="BW384" s="92"/>
      <c r="BX384" s="82" t="str" cm="1">
        <f t="array" ref="BX384">_xlfn.IFS('indicatori output 1.2'!BW384=0, "si", OR('Indicatori target 1.2'!K384="err",'Indicatori target 1.2'!L384="err"), "no", AND('indicatori output 1.2'!BW384&gt;0, 'Indicatori target 1.2'!K384&lt;&gt;'Indicatori target 1.2'!L384), "no", AND('indicatori output 1.2'!BW384&gt;0,'Indicatori target 1.2'!K384='Indicatori target 1.2'!L384), "si")</f>
        <v>si</v>
      </c>
      <c r="BY384" s="82" t="str">
        <f t="shared" si="323"/>
        <v>si</v>
      </c>
      <c r="BZ384" s="78">
        <f t="shared" si="324"/>
        <v>0</v>
      </c>
      <c r="CA384" s="78">
        <f t="shared" si="325"/>
        <v>0</v>
      </c>
    </row>
    <row r="385" spans="1:79" x14ac:dyDescent="0.3">
      <c r="A385"/>
      <c r="B385"/>
      <c r="C385" s="10" t="e">
        <f>INDEX(Foglio2!$B:$C,MATCH('indicatori output 1.2'!B385,Foglio2!$B:$B,0),2)</f>
        <v>#N/A</v>
      </c>
      <c r="D385" s="10" t="e">
        <f>INDEX(Foglio4!$C:$D,MATCH('indicatori output 1.2'!B385,Foglio4!$C:$C,0),2)</f>
        <v>#N/A</v>
      </c>
      <c r="E385" s="91"/>
      <c r="F385" s="91"/>
      <c r="G385" s="19" t="e">
        <f t="shared" si="326"/>
        <v>#N/A</v>
      </c>
      <c r="H385" s="19" t="str">
        <f t="shared" ref="H385:H447" si="327">IF(F385&lt;=E385,"si","no")</f>
        <v>si</v>
      </c>
      <c r="I385" s="19" t="e">
        <f t="shared" si="315"/>
        <v>#N/A</v>
      </c>
      <c r="J385" s="19" t="e" cm="1">
        <f t="array" ref="J385">_xlfn.IFS(D385=F385,"uguale",D385&lt;F385,"regis maggiore",D385&gt;F385,"regis minore")</f>
        <v>#N/A</v>
      </c>
      <c r="K385" s="78" t="e">
        <f t="shared" si="316"/>
        <v>#N/A</v>
      </c>
      <c r="L385" s="78" t="e">
        <f t="shared" si="317"/>
        <v>#N/A</v>
      </c>
      <c r="M385" s="11" t="e">
        <f t="shared" si="308"/>
        <v>#N/A</v>
      </c>
      <c r="N385" s="15" t="e">
        <f>INDEX(Foglio2!$F:$G,MATCH(B385,Foglio2!$F:$F,0),2)</f>
        <v>#N/A</v>
      </c>
      <c r="O385" s="91"/>
      <c r="P385" s="91"/>
      <c r="Q385" s="19" t="e">
        <f t="shared" ref="Q385:Q447" si="328">IF(O385=N385,"si","no")</f>
        <v>#N/A</v>
      </c>
      <c r="R385" s="19" t="str" cm="1">
        <f t="array" ref="R385">_xlfn.IFS(P385=0,"si", AND(1&lt;P385, P385&lt;=O385),"si", OR(P385=1, P385&gt;O385),"no")</f>
        <v>si</v>
      </c>
      <c r="S385" s="78" t="e">
        <f t="shared" ref="S385:S447" si="329">IF(AND(Q385="si",R385="si"),O385,"err")</f>
        <v>#N/A</v>
      </c>
      <c r="T385" s="78" t="e">
        <f t="shared" ref="T385:T447" si="330">IF(AND(Q385="si",R385="si"),P385,"err")</f>
        <v>#N/A</v>
      </c>
      <c r="U385" s="11" t="e">
        <f t="shared" ref="U385:U447" si="331">IF(T385&lt;=0.5*S385,"Allert","ok")</f>
        <v>#N/A</v>
      </c>
      <c r="V385" s="15" t="e">
        <f>INDEX(Foglio2!$J:$K,MATCH(B385,Foglio2!$J:$J,0),2)</f>
        <v>#N/A</v>
      </c>
      <c r="W385" s="91"/>
      <c r="X385" s="91"/>
      <c r="Y385" s="19" t="e">
        <f t="shared" ref="Y385:Y447" si="332">IF(W385=V385,"si","no")</f>
        <v>#N/A</v>
      </c>
      <c r="Z385" s="19" t="str">
        <f t="shared" ref="Z385:Z447" si="333">IF(X385&lt;=W385,"si","no")</f>
        <v>si</v>
      </c>
      <c r="AA385" s="78" t="e">
        <f t="shared" ref="AA385:AA447" si="334">IF(AND(Y385="si",Z385="si"),W385,"err")</f>
        <v>#N/A</v>
      </c>
      <c r="AB385" s="78" t="e">
        <f t="shared" si="309"/>
        <v>#N/A</v>
      </c>
      <c r="AC385" s="19" t="e">
        <f t="shared" si="318"/>
        <v>#N/A</v>
      </c>
      <c r="AD385" s="11" t="e">
        <f t="shared" si="310"/>
        <v>#N/A</v>
      </c>
      <c r="AE385" s="15" t="e">
        <f>INDEX(Foglio2!$N:$O,MATCH(B385,Foglio2!$N:$N,0),2)</f>
        <v>#N/A</v>
      </c>
      <c r="AF385" s="91"/>
      <c r="AG385" s="91"/>
      <c r="AH385" s="19" t="e">
        <f t="shared" ref="AH385:AH447" si="335">IF(AF385=AE385,"si","no")</f>
        <v>#N/A</v>
      </c>
      <c r="AI385" s="19" t="str">
        <f t="shared" ref="AI385:AI447" si="336">IF(AG385&lt;=AF385,"si","no")</f>
        <v>si</v>
      </c>
      <c r="AJ385" s="78" t="e">
        <f t="shared" ref="AJ385:AJ447" si="337">IF(AND(AH385="si",AI385="si"),AF385,"err")</f>
        <v>#N/A</v>
      </c>
      <c r="AK385" s="78" t="e">
        <f t="shared" si="311"/>
        <v>#N/A</v>
      </c>
      <c r="AL385" s="19" t="e">
        <f t="shared" si="312"/>
        <v>#N/A</v>
      </c>
      <c r="AM385" s="11" t="e">
        <f t="shared" si="313"/>
        <v>#N/A</v>
      </c>
      <c r="AN385" s="15" t="e">
        <f>INDEX(Foglio2!$R:$S,MATCH(B385,Foglio2!$R:$R,0),2)</f>
        <v>#N/A</v>
      </c>
      <c r="AO385" s="91"/>
      <c r="AP385" s="91"/>
      <c r="AQ385" s="19" t="e">
        <f t="shared" ref="AQ385:AQ447" si="338">IF(AO385=AN385,"si","no")</f>
        <v>#N/A</v>
      </c>
      <c r="AR385" s="19" t="str">
        <f t="shared" ref="AR385:AR447" si="339">IF(AP385&lt;=AO385,"si","no")</f>
        <v>si</v>
      </c>
      <c r="AS385" s="78" t="e">
        <f t="shared" ref="AS385:AS447" si="340">IF(AND(AQ385="si",AR385="si"),AO385,"err")</f>
        <v>#N/A</v>
      </c>
      <c r="AT385" s="78" t="e">
        <f t="shared" ref="AT385:AT447" si="341">IF(AND(AQ385="si",AR385="si"),AP385,"err")</f>
        <v>#N/A</v>
      </c>
      <c r="AU385" s="11" t="e">
        <f t="shared" ref="AU385:AU447" si="342">IF(AT385&lt;=0.25*AS385,"Allert","ok")</f>
        <v>#N/A</v>
      </c>
      <c r="AV385" s="15" t="e">
        <f>INDEX(Foglio2!$V:$W,MATCH(B385,Foglio2!$V:$V,0),2)</f>
        <v>#N/A</v>
      </c>
      <c r="AW385" s="91"/>
      <c r="AX385" s="91"/>
      <c r="AY385" s="19" t="e">
        <f t="shared" ref="AY385:AY447" si="343">IF(AW385=AV385,"si","no")</f>
        <v>#N/A</v>
      </c>
      <c r="AZ385" s="19" t="str">
        <f t="shared" ref="AZ385:AZ447" si="344">IF(AX385&lt;=AW385,"si","no")</f>
        <v>si</v>
      </c>
      <c r="BA385" s="78" t="e">
        <f t="shared" ref="BA385:BA447" si="345">IF(AND(AY385="si",AZ385="si"),AW385,"err")</f>
        <v>#N/A</v>
      </c>
      <c r="BB385" s="78" t="e">
        <f t="shared" ref="BB385:BB447" si="346">IF(AND(AY385="si",AZ385="si"),AX385,"err")</f>
        <v>#N/A</v>
      </c>
      <c r="BC385" s="11" t="e">
        <f t="shared" ref="BC385:BC447" si="347">IF(BB385&lt;=0.25*BA385,"Allert","ok")</f>
        <v>#N/A</v>
      </c>
      <c r="BD385" s="15" t="e">
        <f>INDEX(Foglio2!$Z:$AA,MATCH(B385,Foglio2!$Z:$Z,0),2)</f>
        <v>#N/A</v>
      </c>
      <c r="BE385" s="91"/>
      <c r="BF385" s="91"/>
      <c r="BG385" s="19" t="e">
        <f t="shared" ref="BG385:BG447" si="348">IF(BE385=BD385,"si","no")</f>
        <v>#N/A</v>
      </c>
      <c r="BH385" s="19" t="str">
        <f t="shared" ref="BH385:BH447" si="349">IF(BF385&lt;=BE385,"si","no")</f>
        <v>si</v>
      </c>
      <c r="BI385" s="82" t="e">
        <f t="shared" si="319"/>
        <v>#N/A</v>
      </c>
      <c r="BJ385" s="78" t="e">
        <f t="shared" si="320"/>
        <v>#N/A</v>
      </c>
      <c r="BK385" s="78" t="e">
        <f t="shared" si="321"/>
        <v>#N/A</v>
      </c>
      <c r="BL385" s="19" t="e">
        <f t="shared" si="322"/>
        <v>#N/A</v>
      </c>
      <c r="BM385" s="11" t="e">
        <f t="shared" si="314"/>
        <v>#N/A</v>
      </c>
      <c r="BN385" s="15" t="e">
        <f>INDEX(Foglio2!$AC:$AD,MATCH(B385,Foglio2!$AC:$AC,0),2)</f>
        <v>#N/A</v>
      </c>
      <c r="BO385" s="91"/>
      <c r="BP385" s="91"/>
      <c r="BQ385" s="19" t="e">
        <f t="shared" ref="BQ385:BQ447" si="350">IF(BO385=BN385,"si","no")</f>
        <v>#N/A</v>
      </c>
      <c r="BR385" s="19" t="str">
        <f t="shared" ref="BR385:BR447" si="351">IF(BP385&lt;=BO385,"si","no")</f>
        <v>si</v>
      </c>
      <c r="BS385" s="78" t="e">
        <f t="shared" ref="BS385:BS447" si="352">IF(AND(BQ385="si",BR385="si"),BO385,"err")</f>
        <v>#N/A</v>
      </c>
      <c r="BT385" s="78" t="e">
        <f t="shared" ref="BT385:BT447" si="353">IF(AND(BQ385="si",BR385="si"),BP385,"err")</f>
        <v>#N/A</v>
      </c>
      <c r="BU385" s="11" t="e">
        <f t="shared" ref="BU385:BU447" si="354">IF(BT385&lt;=0.5*BS385,"Allert","ok")</f>
        <v>#N/A</v>
      </c>
      <c r="BV385" s="92"/>
      <c r="BW385" s="92"/>
      <c r="BX385" s="82" t="str" cm="1">
        <f t="array" ref="BX385">_xlfn.IFS('indicatori output 1.2'!BW385=0, "si", OR('Indicatori target 1.2'!K385="err",'Indicatori target 1.2'!L385="err"), "no", AND('indicatori output 1.2'!BW385&gt;0, 'Indicatori target 1.2'!K385&lt;&gt;'Indicatori target 1.2'!L385), "no", AND('indicatori output 1.2'!BW385&gt;0,'Indicatori target 1.2'!K385='Indicatori target 1.2'!L385), "si")</f>
        <v>si</v>
      </c>
      <c r="BY385" s="82" t="str">
        <f t="shared" si="323"/>
        <v>si</v>
      </c>
      <c r="BZ385" s="78">
        <f t="shared" si="324"/>
        <v>0</v>
      </c>
      <c r="CA385" s="78">
        <f t="shared" si="325"/>
        <v>0</v>
      </c>
    </row>
    <row r="386" spans="1:79" x14ac:dyDescent="0.3">
      <c r="A386"/>
      <c r="B386"/>
      <c r="C386" s="10" t="e">
        <f>INDEX(Foglio2!$B:$C,MATCH('indicatori output 1.2'!B386,Foglio2!$B:$B,0),2)</f>
        <v>#N/A</v>
      </c>
      <c r="D386" s="10" t="e">
        <f>INDEX(Foglio4!$C:$D,MATCH('indicatori output 1.2'!B386,Foglio4!$C:$C,0),2)</f>
        <v>#N/A</v>
      </c>
      <c r="E386" s="91"/>
      <c r="F386" s="91"/>
      <c r="G386" s="19" t="e">
        <f t="shared" si="326"/>
        <v>#N/A</v>
      </c>
      <c r="H386" s="19" t="str">
        <f t="shared" si="327"/>
        <v>si</v>
      </c>
      <c r="I386" s="19" t="e">
        <f t="shared" si="315"/>
        <v>#N/A</v>
      </c>
      <c r="J386" s="19" t="e" cm="1">
        <f t="array" ref="J386">_xlfn.IFS(D386=F386,"uguale",D386&lt;F386,"regis maggiore",D386&gt;F386,"regis minore")</f>
        <v>#N/A</v>
      </c>
      <c r="K386" s="78" t="e">
        <f t="shared" si="316"/>
        <v>#N/A</v>
      </c>
      <c r="L386" s="78" t="e">
        <f t="shared" si="317"/>
        <v>#N/A</v>
      </c>
      <c r="M386" s="11" t="e">
        <f t="shared" si="308"/>
        <v>#N/A</v>
      </c>
      <c r="N386" s="15" t="e">
        <f>INDEX(Foglio2!$F:$G,MATCH(B386,Foglio2!$F:$F,0),2)</f>
        <v>#N/A</v>
      </c>
      <c r="O386" s="91"/>
      <c r="P386" s="91"/>
      <c r="Q386" s="19" t="e">
        <f t="shared" si="328"/>
        <v>#N/A</v>
      </c>
      <c r="R386" s="19" t="str" cm="1">
        <f t="array" ref="R386">_xlfn.IFS(P386=0,"si", AND(1&lt;P386, P386&lt;=O386),"si", OR(P386=1, P386&gt;O386),"no")</f>
        <v>si</v>
      </c>
      <c r="S386" s="78" t="e">
        <f t="shared" si="329"/>
        <v>#N/A</v>
      </c>
      <c r="T386" s="78" t="e">
        <f t="shared" si="330"/>
        <v>#N/A</v>
      </c>
      <c r="U386" s="11" t="e">
        <f t="shared" si="331"/>
        <v>#N/A</v>
      </c>
      <c r="V386" s="15" t="e">
        <f>INDEX(Foglio2!$J:$K,MATCH(B386,Foglio2!$J:$J,0),2)</f>
        <v>#N/A</v>
      </c>
      <c r="W386" s="91"/>
      <c r="X386" s="91"/>
      <c r="Y386" s="19" t="e">
        <f t="shared" si="332"/>
        <v>#N/A</v>
      </c>
      <c r="Z386" s="19" t="str">
        <f t="shared" si="333"/>
        <v>si</v>
      </c>
      <c r="AA386" s="78" t="e">
        <f t="shared" si="334"/>
        <v>#N/A</v>
      </c>
      <c r="AB386" s="78" t="e">
        <f t="shared" si="309"/>
        <v>#N/A</v>
      </c>
      <c r="AC386" s="19" t="e">
        <f t="shared" si="318"/>
        <v>#N/A</v>
      </c>
      <c r="AD386" s="11" t="e">
        <f t="shared" si="310"/>
        <v>#N/A</v>
      </c>
      <c r="AE386" s="15" t="e">
        <f>INDEX(Foglio2!$N:$O,MATCH(B386,Foglio2!$N:$N,0),2)</f>
        <v>#N/A</v>
      </c>
      <c r="AF386" s="91"/>
      <c r="AG386" s="91"/>
      <c r="AH386" s="19" t="e">
        <f t="shared" si="335"/>
        <v>#N/A</v>
      </c>
      <c r="AI386" s="19" t="str">
        <f t="shared" si="336"/>
        <v>si</v>
      </c>
      <c r="AJ386" s="78" t="e">
        <f t="shared" si="337"/>
        <v>#N/A</v>
      </c>
      <c r="AK386" s="78" t="e">
        <f t="shared" si="311"/>
        <v>#N/A</v>
      </c>
      <c r="AL386" s="19" t="e">
        <f t="shared" si="312"/>
        <v>#N/A</v>
      </c>
      <c r="AM386" s="11" t="e">
        <f t="shared" si="313"/>
        <v>#N/A</v>
      </c>
      <c r="AN386" s="15" t="e">
        <f>INDEX(Foglio2!$R:$S,MATCH(B386,Foglio2!$R:$R,0),2)</f>
        <v>#N/A</v>
      </c>
      <c r="AO386" s="91"/>
      <c r="AP386" s="91"/>
      <c r="AQ386" s="19" t="e">
        <f t="shared" si="338"/>
        <v>#N/A</v>
      </c>
      <c r="AR386" s="19" t="str">
        <f t="shared" si="339"/>
        <v>si</v>
      </c>
      <c r="AS386" s="78" t="e">
        <f t="shared" si="340"/>
        <v>#N/A</v>
      </c>
      <c r="AT386" s="78" t="e">
        <f t="shared" si="341"/>
        <v>#N/A</v>
      </c>
      <c r="AU386" s="11" t="e">
        <f t="shared" si="342"/>
        <v>#N/A</v>
      </c>
      <c r="AV386" s="15" t="e">
        <f>INDEX(Foglio2!$V:$W,MATCH(B386,Foglio2!$V:$V,0),2)</f>
        <v>#N/A</v>
      </c>
      <c r="AW386" s="91"/>
      <c r="AX386" s="91"/>
      <c r="AY386" s="19" t="e">
        <f t="shared" si="343"/>
        <v>#N/A</v>
      </c>
      <c r="AZ386" s="19" t="str">
        <f t="shared" si="344"/>
        <v>si</v>
      </c>
      <c r="BA386" s="78" t="e">
        <f t="shared" si="345"/>
        <v>#N/A</v>
      </c>
      <c r="BB386" s="78" t="e">
        <f t="shared" si="346"/>
        <v>#N/A</v>
      </c>
      <c r="BC386" s="11" t="e">
        <f t="shared" si="347"/>
        <v>#N/A</v>
      </c>
      <c r="BD386" s="15" t="e">
        <f>INDEX(Foglio2!$Z:$AA,MATCH(B386,Foglio2!$Z:$Z,0),2)</f>
        <v>#N/A</v>
      </c>
      <c r="BE386" s="91"/>
      <c r="BF386" s="91"/>
      <c r="BG386" s="19" t="e">
        <f t="shared" si="348"/>
        <v>#N/A</v>
      </c>
      <c r="BH386" s="19" t="str">
        <f t="shared" si="349"/>
        <v>si</v>
      </c>
      <c r="BI386" s="82" t="e">
        <f t="shared" si="319"/>
        <v>#N/A</v>
      </c>
      <c r="BJ386" s="78" t="e">
        <f t="shared" si="320"/>
        <v>#N/A</v>
      </c>
      <c r="BK386" s="78" t="e">
        <f t="shared" si="321"/>
        <v>#N/A</v>
      </c>
      <c r="BL386" s="19" t="e">
        <f t="shared" si="322"/>
        <v>#N/A</v>
      </c>
      <c r="BM386" s="11" t="e">
        <f t="shared" si="314"/>
        <v>#N/A</v>
      </c>
      <c r="BN386" s="15" t="e">
        <f>INDEX(Foglio2!$AC:$AD,MATCH(B386,Foglio2!$AC:$AC,0),2)</f>
        <v>#N/A</v>
      </c>
      <c r="BO386" s="91"/>
      <c r="BP386" s="91"/>
      <c r="BQ386" s="19" t="e">
        <f t="shared" si="350"/>
        <v>#N/A</v>
      </c>
      <c r="BR386" s="19" t="str">
        <f t="shared" si="351"/>
        <v>si</v>
      </c>
      <c r="BS386" s="78" t="e">
        <f t="shared" si="352"/>
        <v>#N/A</v>
      </c>
      <c r="BT386" s="78" t="e">
        <f t="shared" si="353"/>
        <v>#N/A</v>
      </c>
      <c r="BU386" s="11" t="e">
        <f t="shared" si="354"/>
        <v>#N/A</v>
      </c>
      <c r="BV386" s="92"/>
      <c r="BW386" s="92"/>
      <c r="BX386" s="82" t="str" cm="1">
        <f t="array" ref="BX386">_xlfn.IFS('indicatori output 1.2'!BW386=0, "si", OR('Indicatori target 1.2'!K386="err",'Indicatori target 1.2'!L386="err"), "no", AND('indicatori output 1.2'!BW386&gt;0, 'Indicatori target 1.2'!K386&lt;&gt;'Indicatori target 1.2'!L386), "no", AND('indicatori output 1.2'!BW386&gt;0,'Indicatori target 1.2'!K386='Indicatori target 1.2'!L386), "si")</f>
        <v>si</v>
      </c>
      <c r="BY386" s="82" t="str">
        <f t="shared" si="323"/>
        <v>si</v>
      </c>
      <c r="BZ386" s="78">
        <f t="shared" si="324"/>
        <v>0</v>
      </c>
      <c r="CA386" s="78">
        <f t="shared" si="325"/>
        <v>0</v>
      </c>
    </row>
    <row r="387" spans="1:79" x14ac:dyDescent="0.3">
      <c r="A387"/>
      <c r="B387"/>
      <c r="C387" s="10" t="e">
        <f>INDEX(Foglio2!$B:$C,MATCH('indicatori output 1.2'!B387,Foglio2!$B:$B,0),2)</f>
        <v>#N/A</v>
      </c>
      <c r="D387" s="10" t="e">
        <f>INDEX(Foglio4!$C:$D,MATCH('indicatori output 1.2'!B387,Foglio4!$C:$C,0),2)</f>
        <v>#N/A</v>
      </c>
      <c r="E387" s="91"/>
      <c r="F387" s="91"/>
      <c r="G387" s="19" t="e">
        <f t="shared" si="326"/>
        <v>#N/A</v>
      </c>
      <c r="H387" s="19" t="str">
        <f t="shared" si="327"/>
        <v>si</v>
      </c>
      <c r="I387" s="19" t="e">
        <f t="shared" si="315"/>
        <v>#N/A</v>
      </c>
      <c r="J387" s="19" t="e" cm="1">
        <f t="array" ref="J387">_xlfn.IFS(D387=F387,"uguale",D387&lt;F387,"regis maggiore",D387&gt;F387,"regis minore")</f>
        <v>#N/A</v>
      </c>
      <c r="K387" s="78" t="e">
        <f t="shared" si="316"/>
        <v>#N/A</v>
      </c>
      <c r="L387" s="78" t="e">
        <f t="shared" si="317"/>
        <v>#N/A</v>
      </c>
      <c r="M387" s="11" t="e">
        <f t="shared" si="308"/>
        <v>#N/A</v>
      </c>
      <c r="N387" s="15" t="e">
        <f>INDEX(Foglio2!$F:$G,MATCH(B387,Foglio2!$F:$F,0),2)</f>
        <v>#N/A</v>
      </c>
      <c r="O387" s="91"/>
      <c r="P387" s="91"/>
      <c r="Q387" s="19" t="e">
        <f t="shared" si="328"/>
        <v>#N/A</v>
      </c>
      <c r="R387" s="19" t="str" cm="1">
        <f t="array" ref="R387">_xlfn.IFS(P387=0,"si", AND(1&lt;P387, P387&lt;=O387),"si", OR(P387=1, P387&gt;O387),"no")</f>
        <v>si</v>
      </c>
      <c r="S387" s="78" t="e">
        <f t="shared" si="329"/>
        <v>#N/A</v>
      </c>
      <c r="T387" s="78" t="e">
        <f t="shared" si="330"/>
        <v>#N/A</v>
      </c>
      <c r="U387" s="11" t="e">
        <f t="shared" si="331"/>
        <v>#N/A</v>
      </c>
      <c r="V387" s="15" t="e">
        <f>INDEX(Foglio2!$J:$K,MATCH(B387,Foglio2!$J:$J,0),2)</f>
        <v>#N/A</v>
      </c>
      <c r="W387" s="91"/>
      <c r="X387" s="91"/>
      <c r="Y387" s="19" t="e">
        <f t="shared" si="332"/>
        <v>#N/A</v>
      </c>
      <c r="Z387" s="19" t="str">
        <f t="shared" si="333"/>
        <v>si</v>
      </c>
      <c r="AA387" s="78" t="e">
        <f t="shared" si="334"/>
        <v>#N/A</v>
      </c>
      <c r="AB387" s="78" t="e">
        <f t="shared" si="309"/>
        <v>#N/A</v>
      </c>
      <c r="AC387" s="19" t="e">
        <f t="shared" si="318"/>
        <v>#N/A</v>
      </c>
      <c r="AD387" s="11" t="e">
        <f t="shared" si="310"/>
        <v>#N/A</v>
      </c>
      <c r="AE387" s="15" t="e">
        <f>INDEX(Foglio2!$N:$O,MATCH(B387,Foglio2!$N:$N,0),2)</f>
        <v>#N/A</v>
      </c>
      <c r="AF387" s="91"/>
      <c r="AG387" s="91"/>
      <c r="AH387" s="19" t="e">
        <f t="shared" si="335"/>
        <v>#N/A</v>
      </c>
      <c r="AI387" s="19" t="str">
        <f t="shared" si="336"/>
        <v>si</v>
      </c>
      <c r="AJ387" s="78" t="e">
        <f t="shared" si="337"/>
        <v>#N/A</v>
      </c>
      <c r="AK387" s="78" t="e">
        <f t="shared" si="311"/>
        <v>#N/A</v>
      </c>
      <c r="AL387" s="19" t="e">
        <f t="shared" si="312"/>
        <v>#N/A</v>
      </c>
      <c r="AM387" s="11" t="e">
        <f t="shared" si="313"/>
        <v>#N/A</v>
      </c>
      <c r="AN387" s="15" t="e">
        <f>INDEX(Foglio2!$R:$S,MATCH(B387,Foglio2!$R:$R,0),2)</f>
        <v>#N/A</v>
      </c>
      <c r="AO387" s="91"/>
      <c r="AP387" s="91"/>
      <c r="AQ387" s="19" t="e">
        <f t="shared" si="338"/>
        <v>#N/A</v>
      </c>
      <c r="AR387" s="19" t="str">
        <f t="shared" si="339"/>
        <v>si</v>
      </c>
      <c r="AS387" s="78" t="e">
        <f t="shared" si="340"/>
        <v>#N/A</v>
      </c>
      <c r="AT387" s="78" t="e">
        <f t="shared" si="341"/>
        <v>#N/A</v>
      </c>
      <c r="AU387" s="11" t="e">
        <f t="shared" si="342"/>
        <v>#N/A</v>
      </c>
      <c r="AV387" s="15" t="e">
        <f>INDEX(Foglio2!$V:$W,MATCH(B387,Foglio2!$V:$V,0),2)</f>
        <v>#N/A</v>
      </c>
      <c r="AW387" s="91"/>
      <c r="AX387" s="91"/>
      <c r="AY387" s="19" t="e">
        <f t="shared" si="343"/>
        <v>#N/A</v>
      </c>
      <c r="AZ387" s="19" t="str">
        <f t="shared" si="344"/>
        <v>si</v>
      </c>
      <c r="BA387" s="78" t="e">
        <f t="shared" si="345"/>
        <v>#N/A</v>
      </c>
      <c r="BB387" s="78" t="e">
        <f t="shared" si="346"/>
        <v>#N/A</v>
      </c>
      <c r="BC387" s="11" t="e">
        <f t="shared" si="347"/>
        <v>#N/A</v>
      </c>
      <c r="BD387" s="15" t="e">
        <f>INDEX(Foglio2!$Z:$AA,MATCH(B387,Foglio2!$Z:$Z,0),2)</f>
        <v>#N/A</v>
      </c>
      <c r="BE387" s="91"/>
      <c r="BF387" s="91"/>
      <c r="BG387" s="19" t="e">
        <f t="shared" si="348"/>
        <v>#N/A</v>
      </c>
      <c r="BH387" s="19" t="str">
        <f t="shared" si="349"/>
        <v>si</v>
      </c>
      <c r="BI387" s="82" t="e">
        <f t="shared" si="319"/>
        <v>#N/A</v>
      </c>
      <c r="BJ387" s="78" t="e">
        <f t="shared" si="320"/>
        <v>#N/A</v>
      </c>
      <c r="BK387" s="78" t="e">
        <f t="shared" si="321"/>
        <v>#N/A</v>
      </c>
      <c r="BL387" s="19" t="e">
        <f t="shared" si="322"/>
        <v>#N/A</v>
      </c>
      <c r="BM387" s="11" t="e">
        <f t="shared" si="314"/>
        <v>#N/A</v>
      </c>
      <c r="BN387" s="15" t="e">
        <f>INDEX(Foglio2!$AC:$AD,MATCH(B387,Foglio2!$AC:$AC,0),2)</f>
        <v>#N/A</v>
      </c>
      <c r="BO387" s="91"/>
      <c r="BP387" s="91"/>
      <c r="BQ387" s="19" t="e">
        <f t="shared" si="350"/>
        <v>#N/A</v>
      </c>
      <c r="BR387" s="19" t="str">
        <f t="shared" si="351"/>
        <v>si</v>
      </c>
      <c r="BS387" s="78" t="e">
        <f t="shared" si="352"/>
        <v>#N/A</v>
      </c>
      <c r="BT387" s="78" t="e">
        <f t="shared" si="353"/>
        <v>#N/A</v>
      </c>
      <c r="BU387" s="11" t="e">
        <f t="shared" si="354"/>
        <v>#N/A</v>
      </c>
      <c r="BV387" s="92"/>
      <c r="BW387" s="92"/>
      <c r="BX387" s="82" t="str" cm="1">
        <f t="array" ref="BX387">_xlfn.IFS('indicatori output 1.2'!BW387=0, "si", OR('Indicatori target 1.2'!K387="err",'Indicatori target 1.2'!L387="err"), "no", AND('indicatori output 1.2'!BW387&gt;0, 'Indicatori target 1.2'!K387&lt;&gt;'Indicatori target 1.2'!L387), "no", AND('indicatori output 1.2'!BW387&gt;0,'Indicatori target 1.2'!K387='Indicatori target 1.2'!L387), "si")</f>
        <v>si</v>
      </c>
      <c r="BY387" s="82" t="str">
        <f t="shared" si="323"/>
        <v>si</v>
      </c>
      <c r="BZ387" s="78">
        <f t="shared" si="324"/>
        <v>0</v>
      </c>
      <c r="CA387" s="78">
        <f t="shared" si="325"/>
        <v>0</v>
      </c>
    </row>
    <row r="388" spans="1:79" x14ac:dyDescent="0.3">
      <c r="A388"/>
      <c r="B388"/>
      <c r="C388" s="10" t="e">
        <f>INDEX(Foglio2!$B:$C,MATCH('indicatori output 1.2'!B388,Foglio2!$B:$B,0),2)</f>
        <v>#N/A</v>
      </c>
      <c r="D388" s="10" t="e">
        <f>INDEX(Foglio4!$C:$D,MATCH('indicatori output 1.2'!B388,Foglio4!$C:$C,0),2)</f>
        <v>#N/A</v>
      </c>
      <c r="E388" s="91"/>
      <c r="F388" s="91"/>
      <c r="G388" s="19" t="e">
        <f t="shared" si="326"/>
        <v>#N/A</v>
      </c>
      <c r="H388" s="19" t="str">
        <f t="shared" si="327"/>
        <v>si</v>
      </c>
      <c r="I388" s="19" t="e">
        <f t="shared" si="315"/>
        <v>#N/A</v>
      </c>
      <c r="J388" s="19" t="e" cm="1">
        <f t="array" ref="J388">_xlfn.IFS(D388=F388,"uguale",D388&lt;F388,"regis maggiore",D388&gt;F388,"regis minore")</f>
        <v>#N/A</v>
      </c>
      <c r="K388" s="78" t="e">
        <f t="shared" si="316"/>
        <v>#N/A</v>
      </c>
      <c r="L388" s="78" t="e">
        <f t="shared" si="317"/>
        <v>#N/A</v>
      </c>
      <c r="M388" s="11" t="e">
        <f t="shared" si="308"/>
        <v>#N/A</v>
      </c>
      <c r="N388" s="15" t="e">
        <f>INDEX(Foglio2!$F:$G,MATCH(B388,Foglio2!$F:$F,0),2)</f>
        <v>#N/A</v>
      </c>
      <c r="O388" s="91"/>
      <c r="P388" s="91"/>
      <c r="Q388" s="19" t="e">
        <f t="shared" si="328"/>
        <v>#N/A</v>
      </c>
      <c r="R388" s="19" t="str" cm="1">
        <f t="array" ref="R388">_xlfn.IFS(P388=0,"si", AND(1&lt;P388, P388&lt;=O388),"si", OR(P388=1, P388&gt;O388),"no")</f>
        <v>si</v>
      </c>
      <c r="S388" s="78" t="e">
        <f t="shared" si="329"/>
        <v>#N/A</v>
      </c>
      <c r="T388" s="78" t="e">
        <f t="shared" si="330"/>
        <v>#N/A</v>
      </c>
      <c r="U388" s="11" t="e">
        <f t="shared" si="331"/>
        <v>#N/A</v>
      </c>
      <c r="V388" s="15" t="e">
        <f>INDEX(Foglio2!$J:$K,MATCH(B388,Foglio2!$J:$J,0),2)</f>
        <v>#N/A</v>
      </c>
      <c r="W388" s="91"/>
      <c r="X388" s="91"/>
      <c r="Y388" s="19" t="e">
        <f t="shared" si="332"/>
        <v>#N/A</v>
      </c>
      <c r="Z388" s="19" t="str">
        <f t="shared" si="333"/>
        <v>si</v>
      </c>
      <c r="AA388" s="78" t="e">
        <f t="shared" si="334"/>
        <v>#N/A</v>
      </c>
      <c r="AB388" s="78" t="e">
        <f t="shared" si="309"/>
        <v>#N/A</v>
      </c>
      <c r="AC388" s="19" t="e">
        <f t="shared" si="318"/>
        <v>#N/A</v>
      </c>
      <c r="AD388" s="11" t="e">
        <f t="shared" si="310"/>
        <v>#N/A</v>
      </c>
      <c r="AE388" s="15" t="e">
        <f>INDEX(Foglio2!$N:$O,MATCH(B388,Foglio2!$N:$N,0),2)</f>
        <v>#N/A</v>
      </c>
      <c r="AF388" s="91"/>
      <c r="AG388" s="91"/>
      <c r="AH388" s="19" t="e">
        <f t="shared" si="335"/>
        <v>#N/A</v>
      </c>
      <c r="AI388" s="19" t="str">
        <f t="shared" si="336"/>
        <v>si</v>
      </c>
      <c r="AJ388" s="78" t="e">
        <f t="shared" si="337"/>
        <v>#N/A</v>
      </c>
      <c r="AK388" s="78" t="e">
        <f t="shared" si="311"/>
        <v>#N/A</v>
      </c>
      <c r="AL388" s="19" t="e">
        <f t="shared" si="312"/>
        <v>#N/A</v>
      </c>
      <c r="AM388" s="11" t="e">
        <f t="shared" si="313"/>
        <v>#N/A</v>
      </c>
      <c r="AN388" s="15" t="e">
        <f>INDEX(Foglio2!$R:$S,MATCH(B388,Foglio2!$R:$R,0),2)</f>
        <v>#N/A</v>
      </c>
      <c r="AO388" s="91"/>
      <c r="AP388" s="91"/>
      <c r="AQ388" s="19" t="e">
        <f t="shared" si="338"/>
        <v>#N/A</v>
      </c>
      <c r="AR388" s="19" t="str">
        <f t="shared" si="339"/>
        <v>si</v>
      </c>
      <c r="AS388" s="78" t="e">
        <f t="shared" si="340"/>
        <v>#N/A</v>
      </c>
      <c r="AT388" s="78" t="e">
        <f t="shared" si="341"/>
        <v>#N/A</v>
      </c>
      <c r="AU388" s="11" t="e">
        <f t="shared" si="342"/>
        <v>#N/A</v>
      </c>
      <c r="AV388" s="15" t="e">
        <f>INDEX(Foglio2!$V:$W,MATCH(B388,Foglio2!$V:$V,0),2)</f>
        <v>#N/A</v>
      </c>
      <c r="AW388" s="91"/>
      <c r="AX388" s="91"/>
      <c r="AY388" s="19" t="e">
        <f t="shared" si="343"/>
        <v>#N/A</v>
      </c>
      <c r="AZ388" s="19" t="str">
        <f t="shared" si="344"/>
        <v>si</v>
      </c>
      <c r="BA388" s="78" t="e">
        <f t="shared" si="345"/>
        <v>#N/A</v>
      </c>
      <c r="BB388" s="78" t="e">
        <f t="shared" si="346"/>
        <v>#N/A</v>
      </c>
      <c r="BC388" s="11" t="e">
        <f t="shared" si="347"/>
        <v>#N/A</v>
      </c>
      <c r="BD388" s="15" t="e">
        <f>INDEX(Foglio2!$Z:$AA,MATCH(B388,Foglio2!$Z:$Z,0),2)</f>
        <v>#N/A</v>
      </c>
      <c r="BE388" s="91"/>
      <c r="BF388" s="91"/>
      <c r="BG388" s="19" t="e">
        <f t="shared" si="348"/>
        <v>#N/A</v>
      </c>
      <c r="BH388" s="19" t="str">
        <f t="shared" si="349"/>
        <v>si</v>
      </c>
      <c r="BI388" s="82" t="e">
        <f t="shared" si="319"/>
        <v>#N/A</v>
      </c>
      <c r="BJ388" s="78" t="e">
        <f t="shared" si="320"/>
        <v>#N/A</v>
      </c>
      <c r="BK388" s="78" t="e">
        <f t="shared" si="321"/>
        <v>#N/A</v>
      </c>
      <c r="BL388" s="19" t="e">
        <f t="shared" si="322"/>
        <v>#N/A</v>
      </c>
      <c r="BM388" s="11" t="e">
        <f t="shared" si="314"/>
        <v>#N/A</v>
      </c>
      <c r="BN388" s="15" t="e">
        <f>INDEX(Foglio2!$AC:$AD,MATCH(B388,Foglio2!$AC:$AC,0),2)</f>
        <v>#N/A</v>
      </c>
      <c r="BO388" s="91"/>
      <c r="BP388" s="91"/>
      <c r="BQ388" s="19" t="e">
        <f t="shared" si="350"/>
        <v>#N/A</v>
      </c>
      <c r="BR388" s="19" t="str">
        <f t="shared" si="351"/>
        <v>si</v>
      </c>
      <c r="BS388" s="78" t="e">
        <f t="shared" si="352"/>
        <v>#N/A</v>
      </c>
      <c r="BT388" s="78" t="e">
        <f t="shared" si="353"/>
        <v>#N/A</v>
      </c>
      <c r="BU388" s="11" t="e">
        <f t="shared" si="354"/>
        <v>#N/A</v>
      </c>
      <c r="BV388" s="92"/>
      <c r="BW388" s="92"/>
      <c r="BX388" s="82" t="str" cm="1">
        <f t="array" ref="BX388">_xlfn.IFS('indicatori output 1.2'!BW388=0, "si", OR('Indicatori target 1.2'!K388="err",'Indicatori target 1.2'!L388="err"), "no", AND('indicatori output 1.2'!BW388&gt;0, 'Indicatori target 1.2'!K388&lt;&gt;'Indicatori target 1.2'!L388), "no", AND('indicatori output 1.2'!BW388&gt;0,'Indicatori target 1.2'!K388='Indicatori target 1.2'!L388), "si")</f>
        <v>si</v>
      </c>
      <c r="BY388" s="82" t="str">
        <f t="shared" si="323"/>
        <v>si</v>
      </c>
      <c r="BZ388" s="78">
        <f t="shared" si="324"/>
        <v>0</v>
      </c>
      <c r="CA388" s="78">
        <f t="shared" si="325"/>
        <v>0</v>
      </c>
    </row>
    <row r="389" spans="1:79" x14ac:dyDescent="0.3">
      <c r="A389"/>
      <c r="B389"/>
      <c r="C389" s="10" t="e">
        <f>INDEX(Foglio2!$B:$C,MATCH('indicatori output 1.2'!B389,Foglio2!$B:$B,0),2)</f>
        <v>#N/A</v>
      </c>
      <c r="D389" s="10" t="e">
        <f>INDEX(Foglio4!$C:$D,MATCH('indicatori output 1.2'!B389,Foglio4!$C:$C,0),2)</f>
        <v>#N/A</v>
      </c>
      <c r="E389" s="91"/>
      <c r="F389" s="91"/>
      <c r="G389" s="19" t="e">
        <f t="shared" si="326"/>
        <v>#N/A</v>
      </c>
      <c r="H389" s="19" t="str">
        <f t="shared" si="327"/>
        <v>si</v>
      </c>
      <c r="I389" s="19" t="e">
        <f t="shared" si="315"/>
        <v>#N/A</v>
      </c>
      <c r="J389" s="19" t="e" cm="1">
        <f t="array" ref="J389">_xlfn.IFS(D389=F389,"uguale",D389&lt;F389,"regis maggiore",D389&gt;F389,"regis minore")</f>
        <v>#N/A</v>
      </c>
      <c r="K389" s="78" t="e">
        <f t="shared" si="316"/>
        <v>#N/A</v>
      </c>
      <c r="L389" s="78" t="e">
        <f t="shared" si="317"/>
        <v>#N/A</v>
      </c>
      <c r="M389" s="11" t="e">
        <f t="shared" ref="M389:M452" si="355">IF(L389&lt;=0.7*K389,"Allert","ok")</f>
        <v>#N/A</v>
      </c>
      <c r="N389" s="15" t="e">
        <f>INDEX(Foglio2!$F:$G,MATCH(B389,Foglio2!$F:$F,0),2)</f>
        <v>#N/A</v>
      </c>
      <c r="O389" s="91"/>
      <c r="P389" s="91"/>
      <c r="Q389" s="19" t="e">
        <f t="shared" si="328"/>
        <v>#N/A</v>
      </c>
      <c r="R389" s="19" t="str" cm="1">
        <f t="array" ref="R389">_xlfn.IFS(P389=0,"si", AND(1&lt;P389, P389&lt;=O389),"si", OR(P389=1, P389&gt;O389),"no")</f>
        <v>si</v>
      </c>
      <c r="S389" s="78" t="e">
        <f t="shared" si="329"/>
        <v>#N/A</v>
      </c>
      <c r="T389" s="78" t="e">
        <f t="shared" si="330"/>
        <v>#N/A</v>
      </c>
      <c r="U389" s="11" t="e">
        <f t="shared" si="331"/>
        <v>#N/A</v>
      </c>
      <c r="V389" s="15" t="e">
        <f>INDEX(Foglio2!$J:$K,MATCH(B389,Foglio2!$J:$J,0),2)</f>
        <v>#N/A</v>
      </c>
      <c r="W389" s="91"/>
      <c r="X389" s="91"/>
      <c r="Y389" s="19" t="e">
        <f t="shared" si="332"/>
        <v>#N/A</v>
      </c>
      <c r="Z389" s="19" t="str">
        <f t="shared" si="333"/>
        <v>si</v>
      </c>
      <c r="AA389" s="78" t="e">
        <f t="shared" si="334"/>
        <v>#N/A</v>
      </c>
      <c r="AB389" s="78" t="e">
        <f t="shared" ref="AB389:AB452" si="356">IF(AND(Y389="si",Z389="si"),X389,"err")</f>
        <v>#N/A</v>
      </c>
      <c r="AC389" s="19" t="e">
        <f t="shared" si="318"/>
        <v>#N/A</v>
      </c>
      <c r="AD389" s="11" t="e">
        <f t="shared" ref="AD389:AD452" si="357">IF(AB389&lt;=0.25*AA389,"Allert","ok")</f>
        <v>#N/A</v>
      </c>
      <c r="AE389" s="15" t="e">
        <f>INDEX(Foglio2!$N:$O,MATCH(B389,Foglio2!$N:$N,0),2)</f>
        <v>#N/A</v>
      </c>
      <c r="AF389" s="91"/>
      <c r="AG389" s="91"/>
      <c r="AH389" s="19" t="e">
        <f t="shared" si="335"/>
        <v>#N/A</v>
      </c>
      <c r="AI389" s="19" t="str">
        <f t="shared" si="336"/>
        <v>si</v>
      </c>
      <c r="AJ389" s="78" t="e">
        <f t="shared" si="337"/>
        <v>#N/A</v>
      </c>
      <c r="AK389" s="78" t="e">
        <f t="shared" ref="AK389:AK452" si="358">IF(AND(AH389="si",AI389="si"),AG389,"err")</f>
        <v>#N/A</v>
      </c>
      <c r="AL389" s="19" t="e">
        <f t="shared" ref="AL389:AL452" si="359">IF(AK389="err",0,AK389)</f>
        <v>#N/A</v>
      </c>
      <c r="AM389" s="11" t="e">
        <f t="shared" ref="AM389:AM452" si="360">IF(AK389&lt;=0.25*AJ389,"Allert","ok")</f>
        <v>#N/A</v>
      </c>
      <c r="AN389" s="15" t="e">
        <f>INDEX(Foglio2!$R:$S,MATCH(B389,Foglio2!$R:$R,0),2)</f>
        <v>#N/A</v>
      </c>
      <c r="AO389" s="91"/>
      <c r="AP389" s="91"/>
      <c r="AQ389" s="19" t="e">
        <f t="shared" si="338"/>
        <v>#N/A</v>
      </c>
      <c r="AR389" s="19" t="str">
        <f t="shared" si="339"/>
        <v>si</v>
      </c>
      <c r="AS389" s="78" t="e">
        <f t="shared" si="340"/>
        <v>#N/A</v>
      </c>
      <c r="AT389" s="78" t="e">
        <f t="shared" si="341"/>
        <v>#N/A</v>
      </c>
      <c r="AU389" s="11" t="e">
        <f t="shared" si="342"/>
        <v>#N/A</v>
      </c>
      <c r="AV389" s="15" t="e">
        <f>INDEX(Foglio2!$V:$W,MATCH(B389,Foglio2!$V:$V,0),2)</f>
        <v>#N/A</v>
      </c>
      <c r="AW389" s="91"/>
      <c r="AX389" s="91"/>
      <c r="AY389" s="19" t="e">
        <f t="shared" si="343"/>
        <v>#N/A</v>
      </c>
      <c r="AZ389" s="19" t="str">
        <f t="shared" si="344"/>
        <v>si</v>
      </c>
      <c r="BA389" s="78" t="e">
        <f t="shared" si="345"/>
        <v>#N/A</v>
      </c>
      <c r="BB389" s="78" t="e">
        <f t="shared" si="346"/>
        <v>#N/A</v>
      </c>
      <c r="BC389" s="11" t="e">
        <f t="shared" si="347"/>
        <v>#N/A</v>
      </c>
      <c r="BD389" s="15" t="e">
        <f>INDEX(Foglio2!$Z:$AA,MATCH(B389,Foglio2!$Z:$Z,0),2)</f>
        <v>#N/A</v>
      </c>
      <c r="BE389" s="91"/>
      <c r="BF389" s="91"/>
      <c r="BG389" s="19" t="e">
        <f t="shared" si="348"/>
        <v>#N/A</v>
      </c>
      <c r="BH389" s="19" t="str">
        <f t="shared" si="349"/>
        <v>si</v>
      </c>
      <c r="BI389" s="82" t="e">
        <f t="shared" si="319"/>
        <v>#N/A</v>
      </c>
      <c r="BJ389" s="78" t="e">
        <f t="shared" si="320"/>
        <v>#N/A</v>
      </c>
      <c r="BK389" s="78" t="e">
        <f t="shared" si="321"/>
        <v>#N/A</v>
      </c>
      <c r="BL389" s="19" t="e">
        <f t="shared" si="322"/>
        <v>#N/A</v>
      </c>
      <c r="BM389" s="11" t="e">
        <f t="shared" ref="BM389:BM452" si="361">IF(BK389&lt;=0.5*BJ389,"Allert","ok")</f>
        <v>#N/A</v>
      </c>
      <c r="BN389" s="15" t="e">
        <f>INDEX(Foglio2!$AC:$AD,MATCH(B389,Foglio2!$AC:$AC,0),2)</f>
        <v>#N/A</v>
      </c>
      <c r="BO389" s="91"/>
      <c r="BP389" s="91"/>
      <c r="BQ389" s="19" t="e">
        <f t="shared" si="350"/>
        <v>#N/A</v>
      </c>
      <c r="BR389" s="19" t="str">
        <f t="shared" si="351"/>
        <v>si</v>
      </c>
      <c r="BS389" s="78" t="e">
        <f t="shared" si="352"/>
        <v>#N/A</v>
      </c>
      <c r="BT389" s="78" t="e">
        <f t="shared" si="353"/>
        <v>#N/A</v>
      </c>
      <c r="BU389" s="11" t="e">
        <f t="shared" si="354"/>
        <v>#N/A</v>
      </c>
      <c r="BV389" s="92"/>
      <c r="BW389" s="92"/>
      <c r="BX389" s="82" t="str" cm="1">
        <f t="array" ref="BX389">_xlfn.IFS('indicatori output 1.2'!BW389=0, "si", OR('Indicatori target 1.2'!K389="err",'Indicatori target 1.2'!L389="err"), "no", AND('indicatori output 1.2'!BW389&gt;0, 'Indicatori target 1.2'!K389&lt;&gt;'Indicatori target 1.2'!L389), "no", AND('indicatori output 1.2'!BW389&gt;0,'Indicatori target 1.2'!K389='Indicatori target 1.2'!L389), "si")</f>
        <v>si</v>
      </c>
      <c r="BY389" s="82" t="str">
        <f t="shared" si="323"/>
        <v>si</v>
      </c>
      <c r="BZ389" s="78">
        <f t="shared" si="324"/>
        <v>0</v>
      </c>
      <c r="CA389" s="78">
        <f t="shared" si="325"/>
        <v>0</v>
      </c>
    </row>
    <row r="390" spans="1:79" x14ac:dyDescent="0.3">
      <c r="A390"/>
      <c r="B390"/>
      <c r="C390" s="10" t="e">
        <f>INDEX(Foglio2!$B:$C,MATCH('indicatori output 1.2'!B390,Foglio2!$B:$B,0),2)</f>
        <v>#N/A</v>
      </c>
      <c r="D390" s="10" t="e">
        <f>INDEX(Foglio4!$C:$D,MATCH('indicatori output 1.2'!B390,Foglio4!$C:$C,0),2)</f>
        <v>#N/A</v>
      </c>
      <c r="E390" s="91"/>
      <c r="F390" s="91"/>
      <c r="G390" s="19" t="e">
        <f t="shared" si="326"/>
        <v>#N/A</v>
      </c>
      <c r="H390" s="19" t="str">
        <f t="shared" si="327"/>
        <v>si</v>
      </c>
      <c r="I390" s="19" t="e">
        <f t="shared" ref="I390:I453" si="362">IF(F390&gt;=D390,"si","no")</f>
        <v>#N/A</v>
      </c>
      <c r="J390" s="19" t="e" cm="1">
        <f t="array" ref="J390">_xlfn.IFS(D390=F390,"uguale",D390&lt;F390,"regis maggiore",D390&gt;F390,"regis minore")</f>
        <v>#N/A</v>
      </c>
      <c r="K390" s="78" t="e">
        <f t="shared" ref="K390:K453" si="363">IF(AND(G390="si",H390="si"),E390,"err")</f>
        <v>#N/A</v>
      </c>
      <c r="L390" s="78" t="e">
        <f t="shared" ref="L390:L453" si="364">IF(AND(G390="si",H390="si"),F390,"err")</f>
        <v>#N/A</v>
      </c>
      <c r="M390" s="11" t="e">
        <f t="shared" si="355"/>
        <v>#N/A</v>
      </c>
      <c r="N390" s="15" t="e">
        <f>INDEX(Foglio2!$F:$G,MATCH(B390,Foglio2!$F:$F,0),2)</f>
        <v>#N/A</v>
      </c>
      <c r="O390" s="91"/>
      <c r="P390" s="91"/>
      <c r="Q390" s="19" t="e">
        <f t="shared" si="328"/>
        <v>#N/A</v>
      </c>
      <c r="R390" s="19" t="str" cm="1">
        <f t="array" ref="R390">_xlfn.IFS(P390=0,"si", AND(1&lt;P390, P390&lt;=O390),"si", OR(P390=1, P390&gt;O390),"no")</f>
        <v>si</v>
      </c>
      <c r="S390" s="78" t="e">
        <f t="shared" si="329"/>
        <v>#N/A</v>
      </c>
      <c r="T390" s="78" t="e">
        <f t="shared" si="330"/>
        <v>#N/A</v>
      </c>
      <c r="U390" s="11" t="e">
        <f t="shared" si="331"/>
        <v>#N/A</v>
      </c>
      <c r="V390" s="15" t="e">
        <f>INDEX(Foglio2!$J:$K,MATCH(B390,Foglio2!$J:$J,0),2)</f>
        <v>#N/A</v>
      </c>
      <c r="W390" s="91"/>
      <c r="X390" s="91"/>
      <c r="Y390" s="19" t="e">
        <f t="shared" si="332"/>
        <v>#N/A</v>
      </c>
      <c r="Z390" s="19" t="str">
        <f t="shared" si="333"/>
        <v>si</v>
      </c>
      <c r="AA390" s="78" t="e">
        <f t="shared" si="334"/>
        <v>#N/A</v>
      </c>
      <c r="AB390" s="78" t="e">
        <f t="shared" si="356"/>
        <v>#N/A</v>
      </c>
      <c r="AC390" s="19" t="e">
        <f t="shared" ref="AC390:AC453" si="365">IF(AB390="err",0,AB390)</f>
        <v>#N/A</v>
      </c>
      <c r="AD390" s="11" t="e">
        <f t="shared" si="357"/>
        <v>#N/A</v>
      </c>
      <c r="AE390" s="15" t="e">
        <f>INDEX(Foglio2!$N:$O,MATCH(B390,Foglio2!$N:$N,0),2)</f>
        <v>#N/A</v>
      </c>
      <c r="AF390" s="91"/>
      <c r="AG390" s="91"/>
      <c r="AH390" s="19" t="e">
        <f t="shared" si="335"/>
        <v>#N/A</v>
      </c>
      <c r="AI390" s="19" t="str">
        <f t="shared" si="336"/>
        <v>si</v>
      </c>
      <c r="AJ390" s="78" t="e">
        <f t="shared" si="337"/>
        <v>#N/A</v>
      </c>
      <c r="AK390" s="78" t="e">
        <f t="shared" si="358"/>
        <v>#N/A</v>
      </c>
      <c r="AL390" s="19" t="e">
        <f t="shared" si="359"/>
        <v>#N/A</v>
      </c>
      <c r="AM390" s="11" t="e">
        <f t="shared" si="360"/>
        <v>#N/A</v>
      </c>
      <c r="AN390" s="15" t="e">
        <f>INDEX(Foglio2!$R:$S,MATCH(B390,Foglio2!$R:$R,0),2)</f>
        <v>#N/A</v>
      </c>
      <c r="AO390" s="91"/>
      <c r="AP390" s="91"/>
      <c r="AQ390" s="19" t="e">
        <f t="shared" si="338"/>
        <v>#N/A</v>
      </c>
      <c r="AR390" s="19" t="str">
        <f t="shared" si="339"/>
        <v>si</v>
      </c>
      <c r="AS390" s="78" t="e">
        <f t="shared" si="340"/>
        <v>#N/A</v>
      </c>
      <c r="AT390" s="78" t="e">
        <f t="shared" si="341"/>
        <v>#N/A</v>
      </c>
      <c r="AU390" s="11" t="e">
        <f t="shared" si="342"/>
        <v>#N/A</v>
      </c>
      <c r="AV390" s="15" t="e">
        <f>INDEX(Foglio2!$V:$W,MATCH(B390,Foglio2!$V:$V,0),2)</f>
        <v>#N/A</v>
      </c>
      <c r="AW390" s="91"/>
      <c r="AX390" s="91"/>
      <c r="AY390" s="19" t="e">
        <f t="shared" si="343"/>
        <v>#N/A</v>
      </c>
      <c r="AZ390" s="19" t="str">
        <f t="shared" si="344"/>
        <v>si</v>
      </c>
      <c r="BA390" s="78" t="e">
        <f t="shared" si="345"/>
        <v>#N/A</v>
      </c>
      <c r="BB390" s="78" t="e">
        <f t="shared" si="346"/>
        <v>#N/A</v>
      </c>
      <c r="BC390" s="11" t="e">
        <f t="shared" si="347"/>
        <v>#N/A</v>
      </c>
      <c r="BD390" s="15" t="e">
        <f>INDEX(Foglio2!$Z:$AA,MATCH(B390,Foglio2!$Z:$Z,0),2)</f>
        <v>#N/A</v>
      </c>
      <c r="BE390" s="91"/>
      <c r="BF390" s="91"/>
      <c r="BG390" s="19" t="e">
        <f t="shared" si="348"/>
        <v>#N/A</v>
      </c>
      <c r="BH390" s="19" t="str">
        <f t="shared" si="349"/>
        <v>si</v>
      </c>
      <c r="BI390" s="82" t="e">
        <f t="shared" ref="BI390:BI453" si="366">IF(BF390&lt;=L390,"si","no")</f>
        <v>#N/A</v>
      </c>
      <c r="BJ390" s="78" t="e">
        <f t="shared" ref="BJ390:BJ453" si="367">IF(AND(BG390="si",BH390="si",BI390="si"),BE390,"err")</f>
        <v>#N/A</v>
      </c>
      <c r="BK390" s="78" t="e">
        <f t="shared" ref="BK390:BK453" si="368">IF(AND(BG390="si",BH390="si",BI390="si"),BF390,"err")</f>
        <v>#N/A</v>
      </c>
      <c r="BL390" s="19" t="e">
        <f t="shared" ref="BL390:BL453" si="369">IF(BK390="err",0,BK390)</f>
        <v>#N/A</v>
      </c>
      <c r="BM390" s="11" t="e">
        <f t="shared" si="361"/>
        <v>#N/A</v>
      </c>
      <c r="BN390" s="15" t="e">
        <f>INDEX(Foglio2!$AC:$AD,MATCH(B390,Foglio2!$AC:$AC,0),2)</f>
        <v>#N/A</v>
      </c>
      <c r="BO390" s="91"/>
      <c r="BP390" s="91"/>
      <c r="BQ390" s="19" t="e">
        <f t="shared" si="350"/>
        <v>#N/A</v>
      </c>
      <c r="BR390" s="19" t="str">
        <f t="shared" si="351"/>
        <v>si</v>
      </c>
      <c r="BS390" s="78" t="e">
        <f t="shared" si="352"/>
        <v>#N/A</v>
      </c>
      <c r="BT390" s="78" t="e">
        <f t="shared" si="353"/>
        <v>#N/A</v>
      </c>
      <c r="BU390" s="11" t="e">
        <f t="shared" si="354"/>
        <v>#N/A</v>
      </c>
      <c r="BV390" s="92"/>
      <c r="BW390" s="92"/>
      <c r="BX390" s="82" t="str" cm="1">
        <f t="array" ref="BX390">_xlfn.IFS('indicatori output 1.2'!BW390=0, "si", OR('Indicatori target 1.2'!K390="err",'Indicatori target 1.2'!L390="err"), "no", AND('indicatori output 1.2'!BW390&gt;0, 'Indicatori target 1.2'!K390&lt;&gt;'Indicatori target 1.2'!L390), "no", AND('indicatori output 1.2'!BW390&gt;0,'Indicatori target 1.2'!K390='Indicatori target 1.2'!L390), "si")</f>
        <v>si</v>
      </c>
      <c r="BY390" s="82" t="str">
        <f t="shared" ref="BY390:BY453" si="370">IF(BW390&lt;=BV390,"si","no")</f>
        <v>si</v>
      </c>
      <c r="BZ390" s="78">
        <f t="shared" ref="BZ390:BZ453" si="371">IF(AND(BX390="si",BY390="si"), BV390,"err")</f>
        <v>0</v>
      </c>
      <c r="CA390" s="78">
        <f t="shared" ref="CA390:CA453" si="372">IF(AND(BX390="si",BY390="si"), BW390,"err")</f>
        <v>0</v>
      </c>
    </row>
    <row r="391" spans="1:79" x14ac:dyDescent="0.3">
      <c r="A391"/>
      <c r="B391"/>
      <c r="C391" s="10" t="e">
        <f>INDEX(Foglio2!$B:$C,MATCH('indicatori output 1.2'!B391,Foglio2!$B:$B,0),2)</f>
        <v>#N/A</v>
      </c>
      <c r="D391" s="10" t="e">
        <f>INDEX(Foglio4!$C:$D,MATCH('indicatori output 1.2'!B391,Foglio4!$C:$C,0),2)</f>
        <v>#N/A</v>
      </c>
      <c r="E391" s="91"/>
      <c r="F391" s="91"/>
      <c r="G391" s="19" t="e">
        <f t="shared" si="326"/>
        <v>#N/A</v>
      </c>
      <c r="H391" s="19" t="str">
        <f t="shared" si="327"/>
        <v>si</v>
      </c>
      <c r="I391" s="19" t="e">
        <f t="shared" si="362"/>
        <v>#N/A</v>
      </c>
      <c r="J391" s="19" t="e" cm="1">
        <f t="array" ref="J391">_xlfn.IFS(D391=F391,"uguale",D391&lt;F391,"regis maggiore",D391&gt;F391,"regis minore")</f>
        <v>#N/A</v>
      </c>
      <c r="K391" s="78" t="e">
        <f t="shared" si="363"/>
        <v>#N/A</v>
      </c>
      <c r="L391" s="78" t="e">
        <f t="shared" si="364"/>
        <v>#N/A</v>
      </c>
      <c r="M391" s="11" t="e">
        <f t="shared" si="355"/>
        <v>#N/A</v>
      </c>
      <c r="N391" s="15" t="e">
        <f>INDEX(Foglio2!$F:$G,MATCH(B391,Foglio2!$F:$F,0),2)</f>
        <v>#N/A</v>
      </c>
      <c r="Q391" s="19" t="e">
        <f t="shared" si="328"/>
        <v>#N/A</v>
      </c>
      <c r="R391" s="19" t="str" cm="1">
        <f t="array" ref="R391">_xlfn.IFS(P391=0,"si", AND(1&lt;P391, P391&lt;=O391),"si", OR(P391=1, P391&gt;O391),"no")</f>
        <v>si</v>
      </c>
      <c r="S391" s="78" t="e">
        <f t="shared" si="329"/>
        <v>#N/A</v>
      </c>
      <c r="T391" s="78" t="e">
        <f t="shared" si="330"/>
        <v>#N/A</v>
      </c>
      <c r="U391" s="11" t="e">
        <f t="shared" si="331"/>
        <v>#N/A</v>
      </c>
      <c r="V391" s="15" t="e">
        <f>INDEX(Foglio2!$J:$K,MATCH(B391,Foglio2!$J:$J,0),2)</f>
        <v>#N/A</v>
      </c>
      <c r="W391" s="91"/>
      <c r="X391" s="91"/>
      <c r="Y391" s="19" t="e">
        <f t="shared" si="332"/>
        <v>#N/A</v>
      </c>
      <c r="Z391" s="19" t="str">
        <f t="shared" si="333"/>
        <v>si</v>
      </c>
      <c r="AA391" s="78" t="e">
        <f t="shared" si="334"/>
        <v>#N/A</v>
      </c>
      <c r="AB391" s="78" t="e">
        <f t="shared" si="356"/>
        <v>#N/A</v>
      </c>
      <c r="AC391" s="19" t="e">
        <f t="shared" si="365"/>
        <v>#N/A</v>
      </c>
      <c r="AD391" s="11" t="e">
        <f t="shared" si="357"/>
        <v>#N/A</v>
      </c>
      <c r="AE391" s="15" t="e">
        <f>INDEX(Foglio2!$N:$O,MATCH(B391,Foglio2!$N:$N,0),2)</f>
        <v>#N/A</v>
      </c>
      <c r="AF391" s="91"/>
      <c r="AG391" s="91"/>
      <c r="AH391" s="19" t="e">
        <f t="shared" si="335"/>
        <v>#N/A</v>
      </c>
      <c r="AI391" s="19" t="str">
        <f t="shared" si="336"/>
        <v>si</v>
      </c>
      <c r="AJ391" s="78" t="e">
        <f t="shared" si="337"/>
        <v>#N/A</v>
      </c>
      <c r="AK391" s="78" t="e">
        <f t="shared" si="358"/>
        <v>#N/A</v>
      </c>
      <c r="AL391" s="19" t="e">
        <f t="shared" si="359"/>
        <v>#N/A</v>
      </c>
      <c r="AM391" s="11" t="e">
        <f t="shared" si="360"/>
        <v>#N/A</v>
      </c>
      <c r="AN391" s="15" t="e">
        <f>INDEX(Foglio2!$R:$S,MATCH(B391,Foglio2!$R:$R,0),2)</f>
        <v>#N/A</v>
      </c>
      <c r="AO391" s="91"/>
      <c r="AP391" s="91"/>
      <c r="AQ391" s="19" t="e">
        <f t="shared" si="338"/>
        <v>#N/A</v>
      </c>
      <c r="AR391" s="19" t="str">
        <f t="shared" si="339"/>
        <v>si</v>
      </c>
      <c r="AS391" s="78" t="e">
        <f t="shared" si="340"/>
        <v>#N/A</v>
      </c>
      <c r="AT391" s="78" t="e">
        <f t="shared" si="341"/>
        <v>#N/A</v>
      </c>
      <c r="AU391" s="11" t="e">
        <f t="shared" si="342"/>
        <v>#N/A</v>
      </c>
      <c r="AV391" s="15" t="e">
        <f>INDEX(Foglio2!$V:$W,MATCH(B391,Foglio2!$V:$V,0),2)</f>
        <v>#N/A</v>
      </c>
      <c r="AW391" s="91"/>
      <c r="AX391" s="91"/>
      <c r="AY391" s="19" t="e">
        <f t="shared" si="343"/>
        <v>#N/A</v>
      </c>
      <c r="AZ391" s="19" t="str">
        <f t="shared" si="344"/>
        <v>si</v>
      </c>
      <c r="BA391" s="78" t="e">
        <f t="shared" si="345"/>
        <v>#N/A</v>
      </c>
      <c r="BB391" s="78" t="e">
        <f t="shared" si="346"/>
        <v>#N/A</v>
      </c>
      <c r="BC391" s="11" t="e">
        <f t="shared" si="347"/>
        <v>#N/A</v>
      </c>
      <c r="BD391" s="15" t="e">
        <f>INDEX(Foglio2!$Z:$AA,MATCH(B391,Foglio2!$Z:$Z,0),2)</f>
        <v>#N/A</v>
      </c>
      <c r="BE391" s="91"/>
      <c r="BF391" s="91"/>
      <c r="BG391" s="19" t="e">
        <f t="shared" si="348"/>
        <v>#N/A</v>
      </c>
      <c r="BH391" s="19" t="str">
        <f t="shared" si="349"/>
        <v>si</v>
      </c>
      <c r="BI391" s="82" t="e">
        <f t="shared" si="366"/>
        <v>#N/A</v>
      </c>
      <c r="BJ391" s="78" t="e">
        <f t="shared" si="367"/>
        <v>#N/A</v>
      </c>
      <c r="BK391" s="78" t="e">
        <f t="shared" si="368"/>
        <v>#N/A</v>
      </c>
      <c r="BL391" s="19" t="e">
        <f t="shared" si="369"/>
        <v>#N/A</v>
      </c>
      <c r="BM391" s="11" t="e">
        <f t="shared" si="361"/>
        <v>#N/A</v>
      </c>
      <c r="BN391" s="15" t="e">
        <f>INDEX(Foglio2!$AC:$AD,MATCH(B391,Foglio2!$AC:$AC,0),2)</f>
        <v>#N/A</v>
      </c>
      <c r="BO391" s="91"/>
      <c r="BP391" s="91"/>
      <c r="BQ391" s="19" t="e">
        <f t="shared" si="350"/>
        <v>#N/A</v>
      </c>
      <c r="BR391" s="19" t="str">
        <f t="shared" si="351"/>
        <v>si</v>
      </c>
      <c r="BS391" s="78" t="e">
        <f t="shared" si="352"/>
        <v>#N/A</v>
      </c>
      <c r="BT391" s="78" t="e">
        <f t="shared" si="353"/>
        <v>#N/A</v>
      </c>
      <c r="BU391" s="11" t="e">
        <f t="shared" si="354"/>
        <v>#N/A</v>
      </c>
      <c r="BV391" s="92"/>
      <c r="BW391" s="92"/>
      <c r="BX391" s="82" t="str" cm="1">
        <f t="array" ref="BX391">_xlfn.IFS('indicatori output 1.2'!BW391=0, "si", OR('Indicatori target 1.2'!K391="err",'Indicatori target 1.2'!L391="err"), "no", AND('indicatori output 1.2'!BW391&gt;0, 'Indicatori target 1.2'!K391&lt;&gt;'Indicatori target 1.2'!L391), "no", AND('indicatori output 1.2'!BW391&gt;0,'Indicatori target 1.2'!K391='Indicatori target 1.2'!L391), "si")</f>
        <v>si</v>
      </c>
      <c r="BY391" s="82" t="str">
        <f t="shared" si="370"/>
        <v>si</v>
      </c>
      <c r="BZ391" s="78">
        <f t="shared" si="371"/>
        <v>0</v>
      </c>
      <c r="CA391" s="78">
        <f t="shared" si="372"/>
        <v>0</v>
      </c>
    </row>
    <row r="392" spans="1:79" x14ac:dyDescent="0.3">
      <c r="A392"/>
      <c r="B392"/>
      <c r="C392" s="10" t="e">
        <f>INDEX(Foglio2!$B:$C,MATCH('indicatori output 1.2'!B392,Foglio2!$B:$B,0),2)</f>
        <v>#N/A</v>
      </c>
      <c r="D392" s="10" t="e">
        <f>INDEX(Foglio4!$C:$D,MATCH('indicatori output 1.2'!B392,Foglio4!$C:$C,0),2)</f>
        <v>#N/A</v>
      </c>
      <c r="E392" s="91"/>
      <c r="F392" s="91"/>
      <c r="G392" s="19" t="e">
        <f t="shared" si="326"/>
        <v>#N/A</v>
      </c>
      <c r="H392" s="19" t="str">
        <f t="shared" si="327"/>
        <v>si</v>
      </c>
      <c r="I392" s="19" t="e">
        <f t="shared" si="362"/>
        <v>#N/A</v>
      </c>
      <c r="J392" s="19" t="e" cm="1">
        <f t="array" ref="J392">_xlfn.IFS(D392=F392,"uguale",D392&lt;F392,"regis maggiore",D392&gt;F392,"regis minore")</f>
        <v>#N/A</v>
      </c>
      <c r="K392" s="78" t="e">
        <f t="shared" si="363"/>
        <v>#N/A</v>
      </c>
      <c r="L392" s="78" t="e">
        <f t="shared" si="364"/>
        <v>#N/A</v>
      </c>
      <c r="M392" s="11" t="e">
        <f t="shared" si="355"/>
        <v>#N/A</v>
      </c>
      <c r="N392" s="15" t="e">
        <f>INDEX(Foglio2!$F:$G,MATCH(B392,Foglio2!$F:$F,0),2)</f>
        <v>#N/A</v>
      </c>
      <c r="O392" s="91"/>
      <c r="P392" s="91"/>
      <c r="Q392" s="19" t="e">
        <f t="shared" si="328"/>
        <v>#N/A</v>
      </c>
      <c r="R392" s="19" t="str" cm="1">
        <f t="array" ref="R392">_xlfn.IFS(P392=0,"si", AND(1&lt;P392, P392&lt;=O392),"si", OR(P392=1, P392&gt;O392),"no")</f>
        <v>si</v>
      </c>
      <c r="S392" s="78" t="e">
        <f t="shared" si="329"/>
        <v>#N/A</v>
      </c>
      <c r="T392" s="78" t="e">
        <f t="shared" si="330"/>
        <v>#N/A</v>
      </c>
      <c r="U392" s="11" t="e">
        <f t="shared" si="331"/>
        <v>#N/A</v>
      </c>
      <c r="V392" s="15" t="e">
        <f>INDEX(Foglio2!$J:$K,MATCH(B392,Foglio2!$J:$J,0),2)</f>
        <v>#N/A</v>
      </c>
      <c r="W392" s="91"/>
      <c r="X392" s="91"/>
      <c r="Y392" s="19" t="e">
        <f t="shared" si="332"/>
        <v>#N/A</v>
      </c>
      <c r="Z392" s="19" t="str">
        <f t="shared" si="333"/>
        <v>si</v>
      </c>
      <c r="AA392" s="78" t="e">
        <f t="shared" si="334"/>
        <v>#N/A</v>
      </c>
      <c r="AB392" s="78" t="e">
        <f t="shared" si="356"/>
        <v>#N/A</v>
      </c>
      <c r="AC392" s="19" t="e">
        <f t="shared" si="365"/>
        <v>#N/A</v>
      </c>
      <c r="AD392" s="11" t="e">
        <f t="shared" si="357"/>
        <v>#N/A</v>
      </c>
      <c r="AE392" s="15" t="e">
        <f>INDEX(Foglio2!$N:$O,MATCH(B392,Foglio2!$N:$N,0),2)</f>
        <v>#N/A</v>
      </c>
      <c r="AF392" s="91"/>
      <c r="AG392" s="91"/>
      <c r="AH392" s="19" t="e">
        <f t="shared" si="335"/>
        <v>#N/A</v>
      </c>
      <c r="AI392" s="19" t="str">
        <f t="shared" si="336"/>
        <v>si</v>
      </c>
      <c r="AJ392" s="78" t="e">
        <f t="shared" si="337"/>
        <v>#N/A</v>
      </c>
      <c r="AK392" s="78" t="e">
        <f t="shared" si="358"/>
        <v>#N/A</v>
      </c>
      <c r="AL392" s="19" t="e">
        <f t="shared" si="359"/>
        <v>#N/A</v>
      </c>
      <c r="AM392" s="11" t="e">
        <f t="shared" si="360"/>
        <v>#N/A</v>
      </c>
      <c r="AN392" s="15" t="e">
        <f>INDEX(Foglio2!$R:$S,MATCH(B392,Foglio2!$R:$R,0),2)</f>
        <v>#N/A</v>
      </c>
      <c r="AO392" s="91"/>
      <c r="AP392" s="91"/>
      <c r="AQ392" s="19" t="e">
        <f t="shared" si="338"/>
        <v>#N/A</v>
      </c>
      <c r="AR392" s="19" t="str">
        <f t="shared" si="339"/>
        <v>si</v>
      </c>
      <c r="AS392" s="78" t="e">
        <f t="shared" si="340"/>
        <v>#N/A</v>
      </c>
      <c r="AT392" s="78" t="e">
        <f t="shared" si="341"/>
        <v>#N/A</v>
      </c>
      <c r="AU392" s="11" t="e">
        <f t="shared" si="342"/>
        <v>#N/A</v>
      </c>
      <c r="AV392" s="15" t="e">
        <f>INDEX(Foglio2!$V:$W,MATCH(B392,Foglio2!$V:$V,0),2)</f>
        <v>#N/A</v>
      </c>
      <c r="AW392" s="91"/>
      <c r="AX392" s="91"/>
      <c r="AY392" s="19" t="e">
        <f t="shared" si="343"/>
        <v>#N/A</v>
      </c>
      <c r="AZ392" s="19" t="str">
        <f t="shared" si="344"/>
        <v>si</v>
      </c>
      <c r="BA392" s="78" t="e">
        <f t="shared" si="345"/>
        <v>#N/A</v>
      </c>
      <c r="BB392" s="78" t="e">
        <f t="shared" si="346"/>
        <v>#N/A</v>
      </c>
      <c r="BC392" s="11" t="e">
        <f t="shared" si="347"/>
        <v>#N/A</v>
      </c>
      <c r="BD392" s="15" t="e">
        <f>INDEX(Foglio2!$Z:$AA,MATCH(B392,Foglio2!$Z:$Z,0),2)</f>
        <v>#N/A</v>
      </c>
      <c r="BE392" s="91"/>
      <c r="BF392" s="91"/>
      <c r="BG392" s="19" t="e">
        <f t="shared" si="348"/>
        <v>#N/A</v>
      </c>
      <c r="BH392" s="19" t="str">
        <f t="shared" si="349"/>
        <v>si</v>
      </c>
      <c r="BI392" s="82" t="e">
        <f t="shared" si="366"/>
        <v>#N/A</v>
      </c>
      <c r="BJ392" s="78" t="e">
        <f t="shared" si="367"/>
        <v>#N/A</v>
      </c>
      <c r="BK392" s="78" t="e">
        <f t="shared" si="368"/>
        <v>#N/A</v>
      </c>
      <c r="BL392" s="19" t="e">
        <f t="shared" si="369"/>
        <v>#N/A</v>
      </c>
      <c r="BM392" s="11" t="e">
        <f t="shared" si="361"/>
        <v>#N/A</v>
      </c>
      <c r="BN392" s="15" t="e">
        <f>INDEX(Foglio2!$AC:$AD,MATCH(B392,Foglio2!$AC:$AC,0),2)</f>
        <v>#N/A</v>
      </c>
      <c r="BO392" s="91"/>
      <c r="BP392" s="91"/>
      <c r="BQ392" s="19" t="e">
        <f t="shared" si="350"/>
        <v>#N/A</v>
      </c>
      <c r="BR392" s="19" t="str">
        <f t="shared" si="351"/>
        <v>si</v>
      </c>
      <c r="BS392" s="78" t="e">
        <f t="shared" si="352"/>
        <v>#N/A</v>
      </c>
      <c r="BT392" s="78" t="e">
        <f t="shared" si="353"/>
        <v>#N/A</v>
      </c>
      <c r="BU392" s="11" t="e">
        <f t="shared" si="354"/>
        <v>#N/A</v>
      </c>
      <c r="BV392" s="92"/>
      <c r="BW392" s="92"/>
      <c r="BX392" s="82" t="str" cm="1">
        <f t="array" ref="BX392">_xlfn.IFS('indicatori output 1.2'!BW392=0, "si", OR('Indicatori target 1.2'!K392="err",'Indicatori target 1.2'!L392="err"), "no", AND('indicatori output 1.2'!BW392&gt;0, 'Indicatori target 1.2'!K392&lt;&gt;'Indicatori target 1.2'!L392), "no", AND('indicatori output 1.2'!BW392&gt;0,'Indicatori target 1.2'!K392='Indicatori target 1.2'!L392), "si")</f>
        <v>si</v>
      </c>
      <c r="BY392" s="82" t="str">
        <f t="shared" si="370"/>
        <v>si</v>
      </c>
      <c r="BZ392" s="78">
        <f t="shared" si="371"/>
        <v>0</v>
      </c>
      <c r="CA392" s="78">
        <f t="shared" si="372"/>
        <v>0</v>
      </c>
    </row>
    <row r="393" spans="1:79" x14ac:dyDescent="0.3">
      <c r="A393"/>
      <c r="B393"/>
      <c r="C393" s="10" t="e">
        <f>INDEX(Foglio2!$B:$C,MATCH('indicatori output 1.2'!B393,Foglio2!$B:$B,0),2)</f>
        <v>#N/A</v>
      </c>
      <c r="D393" s="10" t="e">
        <f>INDEX(Foglio4!$C:$D,MATCH('indicatori output 1.2'!B393,Foglio4!$C:$C,0),2)</f>
        <v>#N/A</v>
      </c>
      <c r="E393" s="91"/>
      <c r="F393" s="91"/>
      <c r="G393" s="19" t="e">
        <f t="shared" si="326"/>
        <v>#N/A</v>
      </c>
      <c r="H393" s="19" t="str">
        <f t="shared" si="327"/>
        <v>si</v>
      </c>
      <c r="I393" s="19" t="e">
        <f t="shared" si="362"/>
        <v>#N/A</v>
      </c>
      <c r="J393" s="19" t="e" cm="1">
        <f t="array" ref="J393">_xlfn.IFS(D393=F393,"uguale",D393&lt;F393,"regis maggiore",D393&gt;F393,"regis minore")</f>
        <v>#N/A</v>
      </c>
      <c r="K393" s="78" t="e">
        <f t="shared" si="363"/>
        <v>#N/A</v>
      </c>
      <c r="L393" s="78" t="e">
        <f t="shared" si="364"/>
        <v>#N/A</v>
      </c>
      <c r="M393" s="11" t="e">
        <f t="shared" si="355"/>
        <v>#N/A</v>
      </c>
      <c r="N393" s="15" t="e">
        <f>INDEX(Foglio2!$F:$G,MATCH(B393,Foglio2!$F:$F,0),2)</f>
        <v>#N/A</v>
      </c>
      <c r="O393" s="91"/>
      <c r="P393" s="91"/>
      <c r="Q393" s="19" t="e">
        <f t="shared" si="328"/>
        <v>#N/A</v>
      </c>
      <c r="R393" s="19" t="str" cm="1">
        <f t="array" ref="R393">_xlfn.IFS(P393=0,"si", AND(1&lt;P393, P393&lt;=O393),"si", OR(P393=1, P393&gt;O393),"no")</f>
        <v>si</v>
      </c>
      <c r="S393" s="78" t="e">
        <f t="shared" si="329"/>
        <v>#N/A</v>
      </c>
      <c r="T393" s="78" t="e">
        <f t="shared" si="330"/>
        <v>#N/A</v>
      </c>
      <c r="U393" s="11" t="e">
        <f t="shared" si="331"/>
        <v>#N/A</v>
      </c>
      <c r="V393" s="15" t="e">
        <f>INDEX(Foglio2!$J:$K,MATCH(B393,Foglio2!$J:$J,0),2)</f>
        <v>#N/A</v>
      </c>
      <c r="W393" s="91"/>
      <c r="X393" s="91"/>
      <c r="Y393" s="19" t="e">
        <f t="shared" si="332"/>
        <v>#N/A</v>
      </c>
      <c r="Z393" s="19" t="str">
        <f t="shared" si="333"/>
        <v>si</v>
      </c>
      <c r="AA393" s="78" t="e">
        <f t="shared" si="334"/>
        <v>#N/A</v>
      </c>
      <c r="AB393" s="78" t="e">
        <f t="shared" si="356"/>
        <v>#N/A</v>
      </c>
      <c r="AC393" s="19" t="e">
        <f t="shared" si="365"/>
        <v>#N/A</v>
      </c>
      <c r="AD393" s="11" t="e">
        <f t="shared" si="357"/>
        <v>#N/A</v>
      </c>
      <c r="AE393" s="15" t="e">
        <f>INDEX(Foglio2!$N:$O,MATCH(B393,Foglio2!$N:$N,0),2)</f>
        <v>#N/A</v>
      </c>
      <c r="AF393" s="91"/>
      <c r="AG393" s="91"/>
      <c r="AH393" s="19" t="e">
        <f t="shared" si="335"/>
        <v>#N/A</v>
      </c>
      <c r="AI393" s="19" t="str">
        <f t="shared" si="336"/>
        <v>si</v>
      </c>
      <c r="AJ393" s="78" t="e">
        <f t="shared" si="337"/>
        <v>#N/A</v>
      </c>
      <c r="AK393" s="78" t="e">
        <f t="shared" si="358"/>
        <v>#N/A</v>
      </c>
      <c r="AL393" s="19" t="e">
        <f t="shared" si="359"/>
        <v>#N/A</v>
      </c>
      <c r="AM393" s="11" t="e">
        <f t="shared" si="360"/>
        <v>#N/A</v>
      </c>
      <c r="AN393" s="15" t="e">
        <f>INDEX(Foglio2!$R:$S,MATCH(B393,Foglio2!$R:$R,0),2)</f>
        <v>#N/A</v>
      </c>
      <c r="AO393" s="91"/>
      <c r="AP393" s="91"/>
      <c r="AQ393" s="19" t="e">
        <f t="shared" si="338"/>
        <v>#N/A</v>
      </c>
      <c r="AR393" s="19" t="str">
        <f t="shared" si="339"/>
        <v>si</v>
      </c>
      <c r="AS393" s="78" t="e">
        <f t="shared" si="340"/>
        <v>#N/A</v>
      </c>
      <c r="AT393" s="78" t="e">
        <f t="shared" si="341"/>
        <v>#N/A</v>
      </c>
      <c r="AU393" s="11" t="e">
        <f t="shared" si="342"/>
        <v>#N/A</v>
      </c>
      <c r="AV393" s="15" t="e">
        <f>INDEX(Foglio2!$V:$W,MATCH(B393,Foglio2!$V:$V,0),2)</f>
        <v>#N/A</v>
      </c>
      <c r="AW393" s="91"/>
      <c r="AX393" s="91"/>
      <c r="AY393" s="19" t="e">
        <f t="shared" si="343"/>
        <v>#N/A</v>
      </c>
      <c r="AZ393" s="19" t="str">
        <f t="shared" si="344"/>
        <v>si</v>
      </c>
      <c r="BA393" s="78" t="e">
        <f t="shared" si="345"/>
        <v>#N/A</v>
      </c>
      <c r="BB393" s="78" t="e">
        <f t="shared" si="346"/>
        <v>#N/A</v>
      </c>
      <c r="BC393" s="11" t="e">
        <f t="shared" si="347"/>
        <v>#N/A</v>
      </c>
      <c r="BD393" s="15" t="e">
        <f>INDEX(Foglio2!$Z:$AA,MATCH(B393,Foglio2!$Z:$Z,0),2)</f>
        <v>#N/A</v>
      </c>
      <c r="BE393" s="91"/>
      <c r="BF393" s="91"/>
      <c r="BG393" s="19" t="e">
        <f t="shared" si="348"/>
        <v>#N/A</v>
      </c>
      <c r="BH393" s="19" t="str">
        <f t="shared" si="349"/>
        <v>si</v>
      </c>
      <c r="BI393" s="82" t="e">
        <f t="shared" si="366"/>
        <v>#N/A</v>
      </c>
      <c r="BJ393" s="78" t="e">
        <f t="shared" si="367"/>
        <v>#N/A</v>
      </c>
      <c r="BK393" s="78" t="e">
        <f t="shared" si="368"/>
        <v>#N/A</v>
      </c>
      <c r="BL393" s="19" t="e">
        <f t="shared" si="369"/>
        <v>#N/A</v>
      </c>
      <c r="BM393" s="11" t="e">
        <f t="shared" si="361"/>
        <v>#N/A</v>
      </c>
      <c r="BN393" s="15" t="e">
        <f>INDEX(Foglio2!$AC:$AD,MATCH(B393,Foglio2!$AC:$AC,0),2)</f>
        <v>#N/A</v>
      </c>
      <c r="BO393" s="91"/>
      <c r="BP393" s="91"/>
      <c r="BQ393" s="19" t="e">
        <f t="shared" si="350"/>
        <v>#N/A</v>
      </c>
      <c r="BR393" s="19" t="str">
        <f t="shared" si="351"/>
        <v>si</v>
      </c>
      <c r="BS393" s="78" t="e">
        <f t="shared" si="352"/>
        <v>#N/A</v>
      </c>
      <c r="BT393" s="78" t="e">
        <f t="shared" si="353"/>
        <v>#N/A</v>
      </c>
      <c r="BU393" s="11" t="e">
        <f t="shared" si="354"/>
        <v>#N/A</v>
      </c>
      <c r="BV393" s="92"/>
      <c r="BW393" s="92"/>
      <c r="BX393" s="82" t="str" cm="1">
        <f t="array" ref="BX393">_xlfn.IFS('indicatori output 1.2'!BW393=0, "si", OR('Indicatori target 1.2'!K393="err",'Indicatori target 1.2'!L393="err"), "no", AND('indicatori output 1.2'!BW393&gt;0, 'Indicatori target 1.2'!K393&lt;&gt;'Indicatori target 1.2'!L393), "no", AND('indicatori output 1.2'!BW393&gt;0,'Indicatori target 1.2'!K393='Indicatori target 1.2'!L393), "si")</f>
        <v>si</v>
      </c>
      <c r="BY393" s="82" t="str">
        <f t="shared" si="370"/>
        <v>si</v>
      </c>
      <c r="BZ393" s="78">
        <f t="shared" si="371"/>
        <v>0</v>
      </c>
      <c r="CA393" s="78">
        <f t="shared" si="372"/>
        <v>0</v>
      </c>
    </row>
    <row r="394" spans="1:79" x14ac:dyDescent="0.3">
      <c r="A394"/>
      <c r="B394"/>
      <c r="C394" s="10" t="e">
        <f>INDEX(Foglio2!$B:$C,MATCH('indicatori output 1.2'!B394,Foglio2!$B:$B,0),2)</f>
        <v>#N/A</v>
      </c>
      <c r="D394" s="10" t="e">
        <f>INDEX(Foglio4!$C:$D,MATCH('indicatori output 1.2'!B394,Foglio4!$C:$C,0),2)</f>
        <v>#N/A</v>
      </c>
      <c r="E394" s="91"/>
      <c r="F394" s="91"/>
      <c r="G394" s="19" t="e">
        <f t="shared" si="326"/>
        <v>#N/A</v>
      </c>
      <c r="H394" s="19" t="str">
        <f t="shared" si="327"/>
        <v>si</v>
      </c>
      <c r="I394" s="19" t="e">
        <f t="shared" si="362"/>
        <v>#N/A</v>
      </c>
      <c r="J394" s="19" t="e" cm="1">
        <f t="array" ref="J394">_xlfn.IFS(D394=F394,"uguale",D394&lt;F394,"regis maggiore",D394&gt;F394,"regis minore")</f>
        <v>#N/A</v>
      </c>
      <c r="K394" s="78" t="e">
        <f t="shared" si="363"/>
        <v>#N/A</v>
      </c>
      <c r="L394" s="78" t="e">
        <f t="shared" si="364"/>
        <v>#N/A</v>
      </c>
      <c r="M394" s="11" t="e">
        <f t="shared" si="355"/>
        <v>#N/A</v>
      </c>
      <c r="N394" s="15" t="e">
        <f>INDEX(Foglio2!$F:$G,MATCH(B394,Foglio2!$F:$F,0),2)</f>
        <v>#N/A</v>
      </c>
      <c r="O394" s="91"/>
      <c r="P394" s="91"/>
      <c r="Q394" s="19" t="e">
        <f t="shared" si="328"/>
        <v>#N/A</v>
      </c>
      <c r="R394" s="19" t="str" cm="1">
        <f t="array" ref="R394">_xlfn.IFS(P394=0,"si", AND(1&lt;P394, P394&lt;=O394),"si", OR(P394=1, P394&gt;O394),"no")</f>
        <v>si</v>
      </c>
      <c r="S394" s="78" t="e">
        <f t="shared" si="329"/>
        <v>#N/A</v>
      </c>
      <c r="T394" s="78" t="e">
        <f t="shared" si="330"/>
        <v>#N/A</v>
      </c>
      <c r="U394" s="11" t="e">
        <f t="shared" si="331"/>
        <v>#N/A</v>
      </c>
      <c r="V394" s="15" t="e">
        <f>INDEX(Foglio2!$J:$K,MATCH(B394,Foglio2!$J:$J,0),2)</f>
        <v>#N/A</v>
      </c>
      <c r="W394" s="91"/>
      <c r="X394" s="91"/>
      <c r="Y394" s="19" t="e">
        <f t="shared" si="332"/>
        <v>#N/A</v>
      </c>
      <c r="Z394" s="19" t="str">
        <f t="shared" si="333"/>
        <v>si</v>
      </c>
      <c r="AA394" s="78" t="e">
        <f t="shared" si="334"/>
        <v>#N/A</v>
      </c>
      <c r="AB394" s="78" t="e">
        <f t="shared" si="356"/>
        <v>#N/A</v>
      </c>
      <c r="AC394" s="19" t="e">
        <f t="shared" si="365"/>
        <v>#N/A</v>
      </c>
      <c r="AD394" s="11" t="e">
        <f t="shared" si="357"/>
        <v>#N/A</v>
      </c>
      <c r="AE394" s="15" t="e">
        <f>INDEX(Foglio2!$N:$O,MATCH(B394,Foglio2!$N:$N,0),2)</f>
        <v>#N/A</v>
      </c>
      <c r="AF394" s="91"/>
      <c r="AG394" s="91"/>
      <c r="AH394" s="19" t="e">
        <f t="shared" si="335"/>
        <v>#N/A</v>
      </c>
      <c r="AI394" s="19" t="str">
        <f t="shared" si="336"/>
        <v>si</v>
      </c>
      <c r="AJ394" s="78" t="e">
        <f t="shared" si="337"/>
        <v>#N/A</v>
      </c>
      <c r="AK394" s="78" t="e">
        <f t="shared" si="358"/>
        <v>#N/A</v>
      </c>
      <c r="AL394" s="19" t="e">
        <f t="shared" si="359"/>
        <v>#N/A</v>
      </c>
      <c r="AM394" s="11" t="e">
        <f t="shared" si="360"/>
        <v>#N/A</v>
      </c>
      <c r="AN394" s="15" t="e">
        <f>INDEX(Foglio2!$R:$S,MATCH(B394,Foglio2!$R:$R,0),2)</f>
        <v>#N/A</v>
      </c>
      <c r="AO394" s="91"/>
      <c r="AP394" s="91"/>
      <c r="AQ394" s="19" t="e">
        <f t="shared" si="338"/>
        <v>#N/A</v>
      </c>
      <c r="AR394" s="19" t="str">
        <f t="shared" si="339"/>
        <v>si</v>
      </c>
      <c r="AS394" s="78" t="e">
        <f t="shared" si="340"/>
        <v>#N/A</v>
      </c>
      <c r="AT394" s="78" t="e">
        <f t="shared" si="341"/>
        <v>#N/A</v>
      </c>
      <c r="AU394" s="11" t="e">
        <f t="shared" si="342"/>
        <v>#N/A</v>
      </c>
      <c r="AV394" s="15" t="e">
        <f>INDEX(Foglio2!$V:$W,MATCH(B394,Foglio2!$V:$V,0),2)</f>
        <v>#N/A</v>
      </c>
      <c r="AW394" s="91"/>
      <c r="AX394" s="91"/>
      <c r="AY394" s="19" t="e">
        <f t="shared" si="343"/>
        <v>#N/A</v>
      </c>
      <c r="AZ394" s="19" t="str">
        <f t="shared" si="344"/>
        <v>si</v>
      </c>
      <c r="BA394" s="78" t="e">
        <f t="shared" si="345"/>
        <v>#N/A</v>
      </c>
      <c r="BB394" s="78" t="e">
        <f t="shared" si="346"/>
        <v>#N/A</v>
      </c>
      <c r="BC394" s="11" t="e">
        <f t="shared" si="347"/>
        <v>#N/A</v>
      </c>
      <c r="BD394" s="15" t="e">
        <f>INDEX(Foglio2!$Z:$AA,MATCH(B394,Foglio2!$Z:$Z,0),2)</f>
        <v>#N/A</v>
      </c>
      <c r="BE394" s="91"/>
      <c r="BF394" s="91"/>
      <c r="BG394" s="19" t="e">
        <f t="shared" si="348"/>
        <v>#N/A</v>
      </c>
      <c r="BH394" s="19" t="str">
        <f t="shared" si="349"/>
        <v>si</v>
      </c>
      <c r="BI394" s="82" t="e">
        <f t="shared" si="366"/>
        <v>#N/A</v>
      </c>
      <c r="BJ394" s="78" t="e">
        <f t="shared" si="367"/>
        <v>#N/A</v>
      </c>
      <c r="BK394" s="78" t="e">
        <f t="shared" si="368"/>
        <v>#N/A</v>
      </c>
      <c r="BL394" s="19" t="e">
        <f t="shared" si="369"/>
        <v>#N/A</v>
      </c>
      <c r="BM394" s="11" t="e">
        <f t="shared" si="361"/>
        <v>#N/A</v>
      </c>
      <c r="BN394" s="15" t="e">
        <f>INDEX(Foglio2!$AC:$AD,MATCH(B394,Foglio2!$AC:$AC,0),2)</f>
        <v>#N/A</v>
      </c>
      <c r="BO394" s="91"/>
      <c r="BP394" s="91"/>
      <c r="BQ394" s="19" t="e">
        <f t="shared" si="350"/>
        <v>#N/A</v>
      </c>
      <c r="BR394" s="19" t="str">
        <f t="shared" si="351"/>
        <v>si</v>
      </c>
      <c r="BS394" s="78" t="e">
        <f t="shared" si="352"/>
        <v>#N/A</v>
      </c>
      <c r="BT394" s="78" t="e">
        <f t="shared" si="353"/>
        <v>#N/A</v>
      </c>
      <c r="BU394" s="11" t="e">
        <f t="shared" si="354"/>
        <v>#N/A</v>
      </c>
      <c r="BV394" s="92"/>
      <c r="BW394" s="92"/>
      <c r="BX394" s="82" t="str" cm="1">
        <f t="array" ref="BX394">_xlfn.IFS('indicatori output 1.2'!BW394=0, "si", OR('Indicatori target 1.2'!K394="err",'Indicatori target 1.2'!L394="err"), "no", AND('indicatori output 1.2'!BW394&gt;0, 'Indicatori target 1.2'!K394&lt;&gt;'Indicatori target 1.2'!L394), "no", AND('indicatori output 1.2'!BW394&gt;0,'Indicatori target 1.2'!K394='Indicatori target 1.2'!L394), "si")</f>
        <v>si</v>
      </c>
      <c r="BY394" s="82" t="str">
        <f t="shared" si="370"/>
        <v>si</v>
      </c>
      <c r="BZ394" s="78">
        <f t="shared" si="371"/>
        <v>0</v>
      </c>
      <c r="CA394" s="78">
        <f t="shared" si="372"/>
        <v>0</v>
      </c>
    </row>
    <row r="395" spans="1:79" x14ac:dyDescent="0.3">
      <c r="A395"/>
      <c r="B395"/>
      <c r="C395" s="10" t="e">
        <f>INDEX(Foglio2!$B:$C,MATCH('indicatori output 1.2'!B395,Foglio2!$B:$B,0),2)</f>
        <v>#N/A</v>
      </c>
      <c r="D395" s="10" t="e">
        <f>INDEX(Foglio4!$C:$D,MATCH('indicatori output 1.2'!B395,Foglio4!$C:$C,0),2)</f>
        <v>#N/A</v>
      </c>
      <c r="E395" s="91"/>
      <c r="F395" s="91"/>
      <c r="G395" s="19" t="e">
        <f t="shared" si="326"/>
        <v>#N/A</v>
      </c>
      <c r="H395" s="19" t="str">
        <f t="shared" si="327"/>
        <v>si</v>
      </c>
      <c r="I395" s="19" t="e">
        <f t="shared" si="362"/>
        <v>#N/A</v>
      </c>
      <c r="J395" s="19" t="e" cm="1">
        <f t="array" ref="J395">_xlfn.IFS(D395=F395,"uguale",D395&lt;F395,"regis maggiore",D395&gt;F395,"regis minore")</f>
        <v>#N/A</v>
      </c>
      <c r="K395" s="78" t="e">
        <f t="shared" si="363"/>
        <v>#N/A</v>
      </c>
      <c r="L395" s="78" t="e">
        <f t="shared" si="364"/>
        <v>#N/A</v>
      </c>
      <c r="M395" s="11" t="e">
        <f t="shared" si="355"/>
        <v>#N/A</v>
      </c>
      <c r="N395" s="15" t="e">
        <f>INDEX(Foglio2!$F:$G,MATCH(B395,Foglio2!$F:$F,0),2)</f>
        <v>#N/A</v>
      </c>
      <c r="O395" s="91"/>
      <c r="P395" s="91"/>
      <c r="Q395" s="19" t="e">
        <f t="shared" si="328"/>
        <v>#N/A</v>
      </c>
      <c r="R395" s="19" t="str" cm="1">
        <f t="array" ref="R395">_xlfn.IFS(P395=0,"si", AND(1&lt;P395, P395&lt;=O395),"si", OR(P395=1, P395&gt;O395),"no")</f>
        <v>si</v>
      </c>
      <c r="S395" s="78" t="e">
        <f t="shared" si="329"/>
        <v>#N/A</v>
      </c>
      <c r="T395" s="78" t="e">
        <f t="shared" si="330"/>
        <v>#N/A</v>
      </c>
      <c r="U395" s="11" t="e">
        <f t="shared" si="331"/>
        <v>#N/A</v>
      </c>
      <c r="V395" s="15" t="e">
        <f>INDEX(Foglio2!$J:$K,MATCH(B395,Foglio2!$J:$J,0),2)</f>
        <v>#N/A</v>
      </c>
      <c r="W395" s="91"/>
      <c r="X395" s="91"/>
      <c r="Y395" s="19" t="e">
        <f t="shared" si="332"/>
        <v>#N/A</v>
      </c>
      <c r="Z395" s="19" t="str">
        <f t="shared" si="333"/>
        <v>si</v>
      </c>
      <c r="AA395" s="78" t="e">
        <f t="shared" si="334"/>
        <v>#N/A</v>
      </c>
      <c r="AB395" s="78" t="e">
        <f t="shared" si="356"/>
        <v>#N/A</v>
      </c>
      <c r="AC395" s="19" t="e">
        <f t="shared" si="365"/>
        <v>#N/A</v>
      </c>
      <c r="AD395" s="11" t="e">
        <f t="shared" si="357"/>
        <v>#N/A</v>
      </c>
      <c r="AE395" s="15" t="e">
        <f>INDEX(Foglio2!$N:$O,MATCH(B395,Foglio2!$N:$N,0),2)</f>
        <v>#N/A</v>
      </c>
      <c r="AF395" s="91"/>
      <c r="AG395" s="91"/>
      <c r="AH395" s="19" t="e">
        <f t="shared" si="335"/>
        <v>#N/A</v>
      </c>
      <c r="AI395" s="19" t="str">
        <f t="shared" si="336"/>
        <v>si</v>
      </c>
      <c r="AJ395" s="78" t="e">
        <f t="shared" si="337"/>
        <v>#N/A</v>
      </c>
      <c r="AK395" s="78" t="e">
        <f t="shared" si="358"/>
        <v>#N/A</v>
      </c>
      <c r="AL395" s="19" t="e">
        <f t="shared" si="359"/>
        <v>#N/A</v>
      </c>
      <c r="AM395" s="11" t="e">
        <f t="shared" si="360"/>
        <v>#N/A</v>
      </c>
      <c r="AN395" s="15" t="e">
        <f>INDEX(Foglio2!$R:$S,MATCH(B395,Foglio2!$R:$R,0),2)</f>
        <v>#N/A</v>
      </c>
      <c r="AO395" s="91"/>
      <c r="AP395" s="91"/>
      <c r="AQ395" s="19" t="e">
        <f t="shared" si="338"/>
        <v>#N/A</v>
      </c>
      <c r="AR395" s="19" t="str">
        <f t="shared" si="339"/>
        <v>si</v>
      </c>
      <c r="AS395" s="78" t="e">
        <f t="shared" si="340"/>
        <v>#N/A</v>
      </c>
      <c r="AT395" s="78" t="e">
        <f t="shared" si="341"/>
        <v>#N/A</v>
      </c>
      <c r="AU395" s="11" t="e">
        <f t="shared" si="342"/>
        <v>#N/A</v>
      </c>
      <c r="AV395" s="15" t="e">
        <f>INDEX(Foglio2!$V:$W,MATCH(B395,Foglio2!$V:$V,0),2)</f>
        <v>#N/A</v>
      </c>
      <c r="AW395" s="91"/>
      <c r="AX395" s="91"/>
      <c r="AY395" s="19" t="e">
        <f t="shared" si="343"/>
        <v>#N/A</v>
      </c>
      <c r="AZ395" s="19" t="str">
        <f t="shared" si="344"/>
        <v>si</v>
      </c>
      <c r="BA395" s="78" t="e">
        <f t="shared" si="345"/>
        <v>#N/A</v>
      </c>
      <c r="BB395" s="78" t="e">
        <f t="shared" si="346"/>
        <v>#N/A</v>
      </c>
      <c r="BC395" s="11" t="e">
        <f t="shared" si="347"/>
        <v>#N/A</v>
      </c>
      <c r="BD395" s="15" t="e">
        <f>INDEX(Foglio2!$Z:$AA,MATCH(B395,Foglio2!$Z:$Z,0),2)</f>
        <v>#N/A</v>
      </c>
      <c r="BE395" s="91"/>
      <c r="BF395" s="91"/>
      <c r="BG395" s="19" t="e">
        <f t="shared" si="348"/>
        <v>#N/A</v>
      </c>
      <c r="BH395" s="19" t="str">
        <f t="shared" si="349"/>
        <v>si</v>
      </c>
      <c r="BI395" s="82" t="e">
        <f t="shared" si="366"/>
        <v>#N/A</v>
      </c>
      <c r="BJ395" s="78" t="e">
        <f t="shared" si="367"/>
        <v>#N/A</v>
      </c>
      <c r="BK395" s="78" t="e">
        <f t="shared" si="368"/>
        <v>#N/A</v>
      </c>
      <c r="BL395" s="19" t="e">
        <f t="shared" si="369"/>
        <v>#N/A</v>
      </c>
      <c r="BM395" s="11" t="e">
        <f t="shared" si="361"/>
        <v>#N/A</v>
      </c>
      <c r="BN395" s="15" t="e">
        <f>INDEX(Foglio2!$AC:$AD,MATCH(B395,Foglio2!$AC:$AC,0),2)</f>
        <v>#N/A</v>
      </c>
      <c r="BO395" s="91"/>
      <c r="BP395" s="91"/>
      <c r="BQ395" s="19" t="e">
        <f t="shared" si="350"/>
        <v>#N/A</v>
      </c>
      <c r="BR395" s="19" t="str">
        <f t="shared" si="351"/>
        <v>si</v>
      </c>
      <c r="BS395" s="78" t="e">
        <f t="shared" si="352"/>
        <v>#N/A</v>
      </c>
      <c r="BT395" s="78" t="e">
        <f t="shared" si="353"/>
        <v>#N/A</v>
      </c>
      <c r="BU395" s="11" t="e">
        <f t="shared" si="354"/>
        <v>#N/A</v>
      </c>
      <c r="BV395" s="92"/>
      <c r="BW395" s="92"/>
      <c r="BX395" s="82" t="str" cm="1">
        <f t="array" ref="BX395">_xlfn.IFS('indicatori output 1.2'!BW395=0, "si", OR('Indicatori target 1.2'!K395="err",'Indicatori target 1.2'!L395="err"), "no", AND('indicatori output 1.2'!BW395&gt;0, 'Indicatori target 1.2'!K395&lt;&gt;'Indicatori target 1.2'!L395), "no", AND('indicatori output 1.2'!BW395&gt;0,'Indicatori target 1.2'!K395='Indicatori target 1.2'!L395), "si")</f>
        <v>si</v>
      </c>
      <c r="BY395" s="82" t="str">
        <f t="shared" si="370"/>
        <v>si</v>
      </c>
      <c r="BZ395" s="78">
        <f t="shared" si="371"/>
        <v>0</v>
      </c>
      <c r="CA395" s="78">
        <f t="shared" si="372"/>
        <v>0</v>
      </c>
    </row>
    <row r="396" spans="1:79" x14ac:dyDescent="0.3">
      <c r="A396"/>
      <c r="B396"/>
      <c r="C396" s="10" t="e">
        <f>INDEX(Foglio2!$B:$C,MATCH('indicatori output 1.2'!B396,Foglio2!$B:$B,0),2)</f>
        <v>#N/A</v>
      </c>
      <c r="D396" s="10" t="e">
        <f>INDEX(Foglio4!$C:$D,MATCH('indicatori output 1.2'!B396,Foglio4!$C:$C,0),2)</f>
        <v>#N/A</v>
      </c>
      <c r="E396" s="91"/>
      <c r="F396" s="91"/>
      <c r="G396" s="19" t="e">
        <f t="shared" si="326"/>
        <v>#N/A</v>
      </c>
      <c r="H396" s="19" t="str">
        <f t="shared" si="327"/>
        <v>si</v>
      </c>
      <c r="I396" s="19" t="e">
        <f t="shared" si="362"/>
        <v>#N/A</v>
      </c>
      <c r="J396" s="19" t="e" cm="1">
        <f t="array" ref="J396">_xlfn.IFS(D396=F396,"uguale",D396&lt;F396,"regis maggiore",D396&gt;F396,"regis minore")</f>
        <v>#N/A</v>
      </c>
      <c r="K396" s="78" t="e">
        <f t="shared" si="363"/>
        <v>#N/A</v>
      </c>
      <c r="L396" s="78" t="e">
        <f t="shared" si="364"/>
        <v>#N/A</v>
      </c>
      <c r="M396" s="11" t="e">
        <f t="shared" si="355"/>
        <v>#N/A</v>
      </c>
      <c r="N396" s="15" t="e">
        <f>INDEX(Foglio2!$F:$G,MATCH(B396,Foglio2!$F:$F,0),2)</f>
        <v>#N/A</v>
      </c>
      <c r="O396" s="91"/>
      <c r="P396" s="91"/>
      <c r="Q396" s="19" t="e">
        <f t="shared" si="328"/>
        <v>#N/A</v>
      </c>
      <c r="R396" s="19" t="str" cm="1">
        <f t="array" ref="R396">_xlfn.IFS(P396=0,"si", AND(1&lt;P396, P396&lt;=O396),"si", OR(P396=1, P396&gt;O396),"no")</f>
        <v>si</v>
      </c>
      <c r="S396" s="78" t="e">
        <f t="shared" si="329"/>
        <v>#N/A</v>
      </c>
      <c r="T396" s="78" t="e">
        <f t="shared" si="330"/>
        <v>#N/A</v>
      </c>
      <c r="U396" s="11" t="e">
        <f t="shared" si="331"/>
        <v>#N/A</v>
      </c>
      <c r="V396" s="15" t="e">
        <f>INDEX(Foglio2!$J:$K,MATCH(B396,Foglio2!$J:$J,0),2)</f>
        <v>#N/A</v>
      </c>
      <c r="W396" s="91"/>
      <c r="X396" s="91"/>
      <c r="Y396" s="19" t="e">
        <f t="shared" si="332"/>
        <v>#N/A</v>
      </c>
      <c r="Z396" s="19" t="str">
        <f t="shared" si="333"/>
        <v>si</v>
      </c>
      <c r="AA396" s="78" t="e">
        <f t="shared" si="334"/>
        <v>#N/A</v>
      </c>
      <c r="AB396" s="78" t="e">
        <f t="shared" si="356"/>
        <v>#N/A</v>
      </c>
      <c r="AC396" s="19" t="e">
        <f t="shared" si="365"/>
        <v>#N/A</v>
      </c>
      <c r="AD396" s="11" t="e">
        <f t="shared" si="357"/>
        <v>#N/A</v>
      </c>
      <c r="AE396" s="15" t="e">
        <f>INDEX(Foglio2!$N:$O,MATCH(B396,Foglio2!$N:$N,0),2)</f>
        <v>#N/A</v>
      </c>
      <c r="AF396" s="91"/>
      <c r="AG396" s="91"/>
      <c r="AH396" s="19" t="e">
        <f t="shared" si="335"/>
        <v>#N/A</v>
      </c>
      <c r="AI396" s="19" t="str">
        <f t="shared" si="336"/>
        <v>si</v>
      </c>
      <c r="AJ396" s="78" t="e">
        <f t="shared" si="337"/>
        <v>#N/A</v>
      </c>
      <c r="AK396" s="78" t="e">
        <f t="shared" si="358"/>
        <v>#N/A</v>
      </c>
      <c r="AL396" s="19" t="e">
        <f t="shared" si="359"/>
        <v>#N/A</v>
      </c>
      <c r="AM396" s="11" t="e">
        <f t="shared" si="360"/>
        <v>#N/A</v>
      </c>
      <c r="AN396" s="15" t="e">
        <f>INDEX(Foglio2!$R:$S,MATCH(B396,Foglio2!$R:$R,0),2)</f>
        <v>#N/A</v>
      </c>
      <c r="AO396" s="91"/>
      <c r="AP396" s="91"/>
      <c r="AQ396" s="19" t="e">
        <f t="shared" si="338"/>
        <v>#N/A</v>
      </c>
      <c r="AR396" s="19" t="str">
        <f t="shared" si="339"/>
        <v>si</v>
      </c>
      <c r="AS396" s="78" t="e">
        <f t="shared" si="340"/>
        <v>#N/A</v>
      </c>
      <c r="AT396" s="78" t="e">
        <f t="shared" si="341"/>
        <v>#N/A</v>
      </c>
      <c r="AU396" s="11" t="e">
        <f t="shared" si="342"/>
        <v>#N/A</v>
      </c>
      <c r="AV396" s="15" t="e">
        <f>INDEX(Foglio2!$V:$W,MATCH(B396,Foglio2!$V:$V,0),2)</f>
        <v>#N/A</v>
      </c>
      <c r="AW396" s="91"/>
      <c r="AX396" s="91"/>
      <c r="AY396" s="19" t="e">
        <f t="shared" si="343"/>
        <v>#N/A</v>
      </c>
      <c r="AZ396" s="19" t="str">
        <f t="shared" si="344"/>
        <v>si</v>
      </c>
      <c r="BA396" s="78" t="e">
        <f t="shared" si="345"/>
        <v>#N/A</v>
      </c>
      <c r="BB396" s="78" t="e">
        <f t="shared" si="346"/>
        <v>#N/A</v>
      </c>
      <c r="BC396" s="11" t="e">
        <f t="shared" si="347"/>
        <v>#N/A</v>
      </c>
      <c r="BD396" s="15" t="e">
        <f>INDEX(Foglio2!$Z:$AA,MATCH(B396,Foglio2!$Z:$Z,0),2)</f>
        <v>#N/A</v>
      </c>
      <c r="BE396" s="91"/>
      <c r="BF396" s="91"/>
      <c r="BG396" s="19" t="e">
        <f t="shared" si="348"/>
        <v>#N/A</v>
      </c>
      <c r="BH396" s="19" t="str">
        <f t="shared" si="349"/>
        <v>si</v>
      </c>
      <c r="BI396" s="82" t="e">
        <f t="shared" si="366"/>
        <v>#N/A</v>
      </c>
      <c r="BJ396" s="78" t="e">
        <f t="shared" si="367"/>
        <v>#N/A</v>
      </c>
      <c r="BK396" s="78" t="e">
        <f t="shared" si="368"/>
        <v>#N/A</v>
      </c>
      <c r="BL396" s="19" t="e">
        <f t="shared" si="369"/>
        <v>#N/A</v>
      </c>
      <c r="BM396" s="11" t="e">
        <f t="shared" si="361"/>
        <v>#N/A</v>
      </c>
      <c r="BN396" s="15" t="e">
        <f>INDEX(Foglio2!$AC:$AD,MATCH(B396,Foglio2!$AC:$AC,0),2)</f>
        <v>#N/A</v>
      </c>
      <c r="BO396" s="91"/>
      <c r="BP396" s="91"/>
      <c r="BQ396" s="19" t="e">
        <f t="shared" si="350"/>
        <v>#N/A</v>
      </c>
      <c r="BR396" s="19" t="str">
        <f t="shared" si="351"/>
        <v>si</v>
      </c>
      <c r="BS396" s="78" t="e">
        <f t="shared" si="352"/>
        <v>#N/A</v>
      </c>
      <c r="BT396" s="78" t="e">
        <f t="shared" si="353"/>
        <v>#N/A</v>
      </c>
      <c r="BU396" s="11" t="e">
        <f t="shared" si="354"/>
        <v>#N/A</v>
      </c>
      <c r="BV396" s="92"/>
      <c r="BW396" s="92"/>
      <c r="BX396" s="82" t="str" cm="1">
        <f t="array" ref="BX396">_xlfn.IFS('indicatori output 1.2'!BW396=0, "si", OR('Indicatori target 1.2'!K396="err",'Indicatori target 1.2'!L396="err"), "no", AND('indicatori output 1.2'!BW396&gt;0, 'Indicatori target 1.2'!K396&lt;&gt;'Indicatori target 1.2'!L396), "no", AND('indicatori output 1.2'!BW396&gt;0,'Indicatori target 1.2'!K396='Indicatori target 1.2'!L396), "si")</f>
        <v>si</v>
      </c>
      <c r="BY396" s="82" t="str">
        <f t="shared" si="370"/>
        <v>si</v>
      </c>
      <c r="BZ396" s="78">
        <f t="shared" si="371"/>
        <v>0</v>
      </c>
      <c r="CA396" s="78">
        <f t="shared" si="372"/>
        <v>0</v>
      </c>
    </row>
    <row r="397" spans="1:79" x14ac:dyDescent="0.3">
      <c r="A397"/>
      <c r="B397"/>
      <c r="C397" s="10" t="e">
        <f>INDEX(Foglio2!$B:$C,MATCH('indicatori output 1.2'!B397,Foglio2!$B:$B,0),2)</f>
        <v>#N/A</v>
      </c>
      <c r="D397" s="10" t="e">
        <f>INDEX(Foglio4!$C:$D,MATCH('indicatori output 1.2'!B397,Foglio4!$C:$C,0),2)</f>
        <v>#N/A</v>
      </c>
      <c r="E397" s="91"/>
      <c r="F397" s="91"/>
      <c r="G397" s="19" t="e">
        <f t="shared" si="326"/>
        <v>#N/A</v>
      </c>
      <c r="H397" s="19" t="str">
        <f t="shared" si="327"/>
        <v>si</v>
      </c>
      <c r="I397" s="19" t="e">
        <f t="shared" si="362"/>
        <v>#N/A</v>
      </c>
      <c r="J397" s="19" t="e" cm="1">
        <f t="array" ref="J397">_xlfn.IFS(D397=F397,"uguale",D397&lt;F397,"regis maggiore",D397&gt;F397,"regis minore")</f>
        <v>#N/A</v>
      </c>
      <c r="K397" s="78" t="e">
        <f t="shared" si="363"/>
        <v>#N/A</v>
      </c>
      <c r="L397" s="78" t="e">
        <f t="shared" si="364"/>
        <v>#N/A</v>
      </c>
      <c r="M397" s="11" t="e">
        <f t="shared" si="355"/>
        <v>#N/A</v>
      </c>
      <c r="N397" s="15" t="e">
        <f>INDEX(Foglio2!$F:$G,MATCH(B397,Foglio2!$F:$F,0),2)</f>
        <v>#N/A</v>
      </c>
      <c r="O397" s="91"/>
      <c r="P397" s="91"/>
      <c r="Q397" s="19" t="e">
        <f t="shared" si="328"/>
        <v>#N/A</v>
      </c>
      <c r="R397" s="19" t="str" cm="1">
        <f t="array" ref="R397">_xlfn.IFS(P397=0,"si", AND(1&lt;P397, P397&lt;=O397),"si", OR(P397=1, P397&gt;O397),"no")</f>
        <v>si</v>
      </c>
      <c r="S397" s="78" t="e">
        <f t="shared" si="329"/>
        <v>#N/A</v>
      </c>
      <c r="T397" s="78" t="e">
        <f t="shared" si="330"/>
        <v>#N/A</v>
      </c>
      <c r="U397" s="11" t="e">
        <f t="shared" si="331"/>
        <v>#N/A</v>
      </c>
      <c r="V397" s="15" t="e">
        <f>INDEX(Foglio2!$J:$K,MATCH(B397,Foglio2!$J:$J,0),2)</f>
        <v>#N/A</v>
      </c>
      <c r="W397" s="91"/>
      <c r="X397" s="91"/>
      <c r="Y397" s="19" t="e">
        <f t="shared" si="332"/>
        <v>#N/A</v>
      </c>
      <c r="Z397" s="19" t="str">
        <f t="shared" si="333"/>
        <v>si</v>
      </c>
      <c r="AA397" s="78" t="e">
        <f t="shared" si="334"/>
        <v>#N/A</v>
      </c>
      <c r="AB397" s="78" t="e">
        <f t="shared" si="356"/>
        <v>#N/A</v>
      </c>
      <c r="AC397" s="19" t="e">
        <f t="shared" si="365"/>
        <v>#N/A</v>
      </c>
      <c r="AD397" s="11" t="e">
        <f t="shared" si="357"/>
        <v>#N/A</v>
      </c>
      <c r="AE397" s="15" t="e">
        <f>INDEX(Foglio2!$N:$O,MATCH(B397,Foglio2!$N:$N,0),2)</f>
        <v>#N/A</v>
      </c>
      <c r="AF397" s="91"/>
      <c r="AG397" s="91"/>
      <c r="AH397" s="19" t="e">
        <f t="shared" si="335"/>
        <v>#N/A</v>
      </c>
      <c r="AI397" s="19" t="str">
        <f t="shared" si="336"/>
        <v>si</v>
      </c>
      <c r="AJ397" s="78" t="e">
        <f t="shared" si="337"/>
        <v>#N/A</v>
      </c>
      <c r="AK397" s="78" t="e">
        <f t="shared" si="358"/>
        <v>#N/A</v>
      </c>
      <c r="AL397" s="19" t="e">
        <f t="shared" si="359"/>
        <v>#N/A</v>
      </c>
      <c r="AM397" s="11" t="e">
        <f t="shared" si="360"/>
        <v>#N/A</v>
      </c>
      <c r="AN397" s="15" t="e">
        <f>INDEX(Foglio2!$R:$S,MATCH(B397,Foglio2!$R:$R,0),2)</f>
        <v>#N/A</v>
      </c>
      <c r="AO397" s="91"/>
      <c r="AP397" s="91"/>
      <c r="AQ397" s="19" t="e">
        <f t="shared" si="338"/>
        <v>#N/A</v>
      </c>
      <c r="AR397" s="19" t="str">
        <f t="shared" si="339"/>
        <v>si</v>
      </c>
      <c r="AS397" s="78" t="e">
        <f t="shared" si="340"/>
        <v>#N/A</v>
      </c>
      <c r="AT397" s="78" t="e">
        <f t="shared" si="341"/>
        <v>#N/A</v>
      </c>
      <c r="AU397" s="11" t="e">
        <f t="shared" si="342"/>
        <v>#N/A</v>
      </c>
      <c r="AV397" s="15" t="e">
        <f>INDEX(Foglio2!$V:$W,MATCH(B397,Foglio2!$V:$V,0),2)</f>
        <v>#N/A</v>
      </c>
      <c r="AW397" s="91"/>
      <c r="AX397" s="91"/>
      <c r="AY397" s="19" t="e">
        <f t="shared" si="343"/>
        <v>#N/A</v>
      </c>
      <c r="AZ397" s="19" t="str">
        <f t="shared" si="344"/>
        <v>si</v>
      </c>
      <c r="BA397" s="78" t="e">
        <f t="shared" si="345"/>
        <v>#N/A</v>
      </c>
      <c r="BB397" s="78" t="e">
        <f t="shared" si="346"/>
        <v>#N/A</v>
      </c>
      <c r="BC397" s="11" t="e">
        <f t="shared" si="347"/>
        <v>#N/A</v>
      </c>
      <c r="BD397" s="15" t="e">
        <f>INDEX(Foglio2!$Z:$AA,MATCH(B397,Foglio2!$Z:$Z,0),2)</f>
        <v>#N/A</v>
      </c>
      <c r="BE397" s="91"/>
      <c r="BF397" s="91"/>
      <c r="BG397" s="19" t="e">
        <f t="shared" si="348"/>
        <v>#N/A</v>
      </c>
      <c r="BH397" s="19" t="str">
        <f t="shared" si="349"/>
        <v>si</v>
      </c>
      <c r="BI397" s="82" t="e">
        <f t="shared" si="366"/>
        <v>#N/A</v>
      </c>
      <c r="BJ397" s="78" t="e">
        <f t="shared" si="367"/>
        <v>#N/A</v>
      </c>
      <c r="BK397" s="78" t="e">
        <f t="shared" si="368"/>
        <v>#N/A</v>
      </c>
      <c r="BL397" s="19" t="e">
        <f t="shared" si="369"/>
        <v>#N/A</v>
      </c>
      <c r="BM397" s="11" t="e">
        <f t="shared" si="361"/>
        <v>#N/A</v>
      </c>
      <c r="BN397" s="15" t="e">
        <f>INDEX(Foglio2!$AC:$AD,MATCH(B397,Foglio2!$AC:$AC,0),2)</f>
        <v>#N/A</v>
      </c>
      <c r="BO397" s="91"/>
      <c r="BP397" s="91"/>
      <c r="BQ397" s="19" t="e">
        <f t="shared" si="350"/>
        <v>#N/A</v>
      </c>
      <c r="BR397" s="19" t="str">
        <f t="shared" si="351"/>
        <v>si</v>
      </c>
      <c r="BS397" s="78" t="e">
        <f t="shared" si="352"/>
        <v>#N/A</v>
      </c>
      <c r="BT397" s="78" t="e">
        <f t="shared" si="353"/>
        <v>#N/A</v>
      </c>
      <c r="BU397" s="11" t="e">
        <f t="shared" si="354"/>
        <v>#N/A</v>
      </c>
      <c r="BV397" s="92"/>
      <c r="BW397" s="92"/>
      <c r="BX397" s="82" t="str" cm="1">
        <f t="array" ref="BX397">_xlfn.IFS('indicatori output 1.2'!BW397=0, "si", OR('Indicatori target 1.2'!K397="err",'Indicatori target 1.2'!L397="err"), "no", AND('indicatori output 1.2'!BW397&gt;0, 'Indicatori target 1.2'!K397&lt;&gt;'Indicatori target 1.2'!L397), "no", AND('indicatori output 1.2'!BW397&gt;0,'Indicatori target 1.2'!K397='Indicatori target 1.2'!L397), "si")</f>
        <v>si</v>
      </c>
      <c r="BY397" s="82" t="str">
        <f t="shared" si="370"/>
        <v>si</v>
      </c>
      <c r="BZ397" s="78">
        <f t="shared" si="371"/>
        <v>0</v>
      </c>
      <c r="CA397" s="78">
        <f t="shared" si="372"/>
        <v>0</v>
      </c>
    </row>
    <row r="398" spans="1:79" x14ac:dyDescent="0.3">
      <c r="A398"/>
      <c r="B398"/>
      <c r="C398" s="10" t="e">
        <f>INDEX(Foglio2!$B:$C,MATCH('indicatori output 1.2'!B398,Foglio2!$B:$B,0),2)</f>
        <v>#N/A</v>
      </c>
      <c r="D398" s="10" t="e">
        <f>INDEX(Foglio4!$C:$D,MATCH('indicatori output 1.2'!B398,Foglio4!$C:$C,0),2)</f>
        <v>#N/A</v>
      </c>
      <c r="E398" s="91"/>
      <c r="F398" s="91"/>
      <c r="G398" s="19" t="e">
        <f t="shared" si="326"/>
        <v>#N/A</v>
      </c>
      <c r="H398" s="19" t="str">
        <f t="shared" si="327"/>
        <v>si</v>
      </c>
      <c r="I398" s="19" t="e">
        <f t="shared" si="362"/>
        <v>#N/A</v>
      </c>
      <c r="J398" s="19" t="e" cm="1">
        <f t="array" ref="J398">_xlfn.IFS(D398=F398,"uguale",D398&lt;F398,"regis maggiore",D398&gt;F398,"regis minore")</f>
        <v>#N/A</v>
      </c>
      <c r="K398" s="78" t="e">
        <f t="shared" si="363"/>
        <v>#N/A</v>
      </c>
      <c r="L398" s="78" t="e">
        <f t="shared" si="364"/>
        <v>#N/A</v>
      </c>
      <c r="M398" s="11" t="e">
        <f t="shared" si="355"/>
        <v>#N/A</v>
      </c>
      <c r="N398" s="15" t="e">
        <f>INDEX(Foglio2!$F:$G,MATCH(B398,Foglio2!$F:$F,0),2)</f>
        <v>#N/A</v>
      </c>
      <c r="O398" s="91"/>
      <c r="P398" s="91"/>
      <c r="Q398" s="19" t="e">
        <f t="shared" si="328"/>
        <v>#N/A</v>
      </c>
      <c r="R398" s="19" t="str" cm="1">
        <f t="array" ref="R398">_xlfn.IFS(P398=0,"si", AND(1&lt;P398, P398&lt;=O398),"si", OR(P398=1, P398&gt;O398),"no")</f>
        <v>si</v>
      </c>
      <c r="S398" s="78" t="e">
        <f t="shared" si="329"/>
        <v>#N/A</v>
      </c>
      <c r="T398" s="78" t="e">
        <f t="shared" si="330"/>
        <v>#N/A</v>
      </c>
      <c r="U398" s="11" t="e">
        <f t="shared" si="331"/>
        <v>#N/A</v>
      </c>
      <c r="V398" s="15" t="e">
        <f>INDEX(Foglio2!$J:$K,MATCH(B398,Foglio2!$J:$J,0),2)</f>
        <v>#N/A</v>
      </c>
      <c r="Y398" s="19" t="e">
        <f t="shared" si="332"/>
        <v>#N/A</v>
      </c>
      <c r="Z398" s="19" t="str">
        <f t="shared" si="333"/>
        <v>si</v>
      </c>
      <c r="AA398" s="78" t="e">
        <f t="shared" si="334"/>
        <v>#N/A</v>
      </c>
      <c r="AB398" s="78" t="e">
        <f t="shared" si="356"/>
        <v>#N/A</v>
      </c>
      <c r="AC398" s="19" t="e">
        <f t="shared" si="365"/>
        <v>#N/A</v>
      </c>
      <c r="AD398" s="11" t="e">
        <f t="shared" si="357"/>
        <v>#N/A</v>
      </c>
      <c r="AE398" s="15" t="e">
        <f>INDEX(Foglio2!$N:$O,MATCH(B398,Foglio2!$N:$N,0),2)</f>
        <v>#N/A</v>
      </c>
      <c r="AF398" s="91"/>
      <c r="AG398" s="91"/>
      <c r="AH398" s="19" t="e">
        <f t="shared" si="335"/>
        <v>#N/A</v>
      </c>
      <c r="AI398" s="19" t="str">
        <f t="shared" si="336"/>
        <v>si</v>
      </c>
      <c r="AJ398" s="78" t="e">
        <f t="shared" si="337"/>
        <v>#N/A</v>
      </c>
      <c r="AK398" s="78" t="e">
        <f t="shared" si="358"/>
        <v>#N/A</v>
      </c>
      <c r="AL398" s="19" t="e">
        <f t="shared" si="359"/>
        <v>#N/A</v>
      </c>
      <c r="AM398" s="11" t="e">
        <f t="shared" si="360"/>
        <v>#N/A</v>
      </c>
      <c r="AN398" s="15" t="e">
        <f>INDEX(Foglio2!$R:$S,MATCH(B398,Foglio2!$R:$R,0),2)</f>
        <v>#N/A</v>
      </c>
      <c r="AO398" s="91"/>
      <c r="AP398" s="91"/>
      <c r="AQ398" s="19" t="e">
        <f t="shared" si="338"/>
        <v>#N/A</v>
      </c>
      <c r="AR398" s="19" t="str">
        <f t="shared" si="339"/>
        <v>si</v>
      </c>
      <c r="AS398" s="78" t="e">
        <f t="shared" si="340"/>
        <v>#N/A</v>
      </c>
      <c r="AT398" s="78" t="e">
        <f t="shared" si="341"/>
        <v>#N/A</v>
      </c>
      <c r="AU398" s="11" t="e">
        <f t="shared" si="342"/>
        <v>#N/A</v>
      </c>
      <c r="AV398" s="15" t="e">
        <f>INDEX(Foglio2!$V:$W,MATCH(B398,Foglio2!$V:$V,0),2)</f>
        <v>#N/A</v>
      </c>
      <c r="AW398" s="91"/>
      <c r="AX398" s="91"/>
      <c r="AY398" s="19" t="e">
        <f t="shared" si="343"/>
        <v>#N/A</v>
      </c>
      <c r="AZ398" s="19" t="str">
        <f t="shared" si="344"/>
        <v>si</v>
      </c>
      <c r="BA398" s="78" t="e">
        <f t="shared" si="345"/>
        <v>#N/A</v>
      </c>
      <c r="BB398" s="78" t="e">
        <f t="shared" si="346"/>
        <v>#N/A</v>
      </c>
      <c r="BC398" s="11" t="e">
        <f t="shared" si="347"/>
        <v>#N/A</v>
      </c>
      <c r="BD398" s="15" t="e">
        <f>INDEX(Foglio2!$Z:$AA,MATCH(B398,Foglio2!$Z:$Z,0),2)</f>
        <v>#N/A</v>
      </c>
      <c r="BG398" s="19" t="e">
        <f t="shared" si="348"/>
        <v>#N/A</v>
      </c>
      <c r="BH398" s="19" t="str">
        <f t="shared" si="349"/>
        <v>si</v>
      </c>
      <c r="BI398" s="82" t="e">
        <f t="shared" si="366"/>
        <v>#N/A</v>
      </c>
      <c r="BJ398" s="78" t="e">
        <f t="shared" si="367"/>
        <v>#N/A</v>
      </c>
      <c r="BK398" s="78" t="e">
        <f t="shared" si="368"/>
        <v>#N/A</v>
      </c>
      <c r="BL398" s="19" t="e">
        <f t="shared" si="369"/>
        <v>#N/A</v>
      </c>
      <c r="BM398" s="11" t="e">
        <f t="shared" si="361"/>
        <v>#N/A</v>
      </c>
      <c r="BN398" s="15" t="e">
        <f>INDEX(Foglio2!$AC:$AD,MATCH(B398,Foglio2!$AC:$AC,0),2)</f>
        <v>#N/A</v>
      </c>
      <c r="BO398" s="91"/>
      <c r="BP398" s="91"/>
      <c r="BQ398" s="19" t="e">
        <f t="shared" si="350"/>
        <v>#N/A</v>
      </c>
      <c r="BR398" s="19" t="str">
        <f t="shared" si="351"/>
        <v>si</v>
      </c>
      <c r="BS398" s="78" t="e">
        <f t="shared" si="352"/>
        <v>#N/A</v>
      </c>
      <c r="BT398" s="78" t="e">
        <f t="shared" si="353"/>
        <v>#N/A</v>
      </c>
      <c r="BU398" s="11" t="e">
        <f t="shared" si="354"/>
        <v>#N/A</v>
      </c>
      <c r="BV398" s="92"/>
      <c r="BW398" s="92"/>
      <c r="BX398" s="82" t="str" cm="1">
        <f t="array" ref="BX398">_xlfn.IFS('indicatori output 1.2'!BW398=0, "si", OR('Indicatori target 1.2'!K398="err",'Indicatori target 1.2'!L398="err"), "no", AND('indicatori output 1.2'!BW398&gt;0, 'Indicatori target 1.2'!K398&lt;&gt;'Indicatori target 1.2'!L398), "no", AND('indicatori output 1.2'!BW398&gt;0,'Indicatori target 1.2'!K398='Indicatori target 1.2'!L398), "si")</f>
        <v>si</v>
      </c>
      <c r="BY398" s="82" t="str">
        <f t="shared" si="370"/>
        <v>si</v>
      </c>
      <c r="BZ398" s="78">
        <f t="shared" si="371"/>
        <v>0</v>
      </c>
      <c r="CA398" s="78">
        <f t="shared" si="372"/>
        <v>0</v>
      </c>
    </row>
    <row r="399" spans="1:79" x14ac:dyDescent="0.3">
      <c r="A399"/>
      <c r="B399"/>
      <c r="C399" s="10" t="e">
        <f>INDEX(Foglio2!$B:$C,MATCH('indicatori output 1.2'!B399,Foglio2!$B:$B,0),2)</f>
        <v>#N/A</v>
      </c>
      <c r="D399" s="10" t="e">
        <f>INDEX(Foglio4!$C:$D,MATCH('indicatori output 1.2'!B399,Foglio4!$C:$C,0),2)</f>
        <v>#N/A</v>
      </c>
      <c r="E399" s="91"/>
      <c r="F399" s="91"/>
      <c r="G399" s="19" t="e">
        <f t="shared" si="326"/>
        <v>#N/A</v>
      </c>
      <c r="H399" s="19" t="str">
        <f t="shared" si="327"/>
        <v>si</v>
      </c>
      <c r="I399" s="19" t="e">
        <f t="shared" si="362"/>
        <v>#N/A</v>
      </c>
      <c r="J399" s="19" t="e" cm="1">
        <f t="array" ref="J399">_xlfn.IFS(D399=F399,"uguale",D399&lt;F399,"regis maggiore",D399&gt;F399,"regis minore")</f>
        <v>#N/A</v>
      </c>
      <c r="K399" s="78" t="e">
        <f t="shared" si="363"/>
        <v>#N/A</v>
      </c>
      <c r="L399" s="78" t="e">
        <f t="shared" si="364"/>
        <v>#N/A</v>
      </c>
      <c r="M399" s="11" t="e">
        <f t="shared" si="355"/>
        <v>#N/A</v>
      </c>
      <c r="N399" s="15" t="e">
        <f>INDEX(Foglio2!$F:$G,MATCH(B399,Foglio2!$F:$F,0),2)</f>
        <v>#N/A</v>
      </c>
      <c r="O399" s="91"/>
      <c r="P399" s="91"/>
      <c r="Q399" s="19" t="e">
        <f t="shared" si="328"/>
        <v>#N/A</v>
      </c>
      <c r="R399" s="19" t="str" cm="1">
        <f t="array" ref="R399">_xlfn.IFS(P399=0,"si", AND(1&lt;P399, P399&lt;=O399),"si", OR(P399=1, P399&gt;O399),"no")</f>
        <v>si</v>
      </c>
      <c r="S399" s="78" t="e">
        <f t="shared" si="329"/>
        <v>#N/A</v>
      </c>
      <c r="T399" s="78" t="e">
        <f t="shared" si="330"/>
        <v>#N/A</v>
      </c>
      <c r="U399" s="11" t="e">
        <f t="shared" si="331"/>
        <v>#N/A</v>
      </c>
      <c r="V399" s="15" t="e">
        <f>INDEX(Foglio2!$J:$K,MATCH(B399,Foglio2!$J:$J,0),2)</f>
        <v>#N/A</v>
      </c>
      <c r="W399" s="91"/>
      <c r="X399" s="91"/>
      <c r="Y399" s="19" t="e">
        <f t="shared" si="332"/>
        <v>#N/A</v>
      </c>
      <c r="Z399" s="19" t="str">
        <f t="shared" si="333"/>
        <v>si</v>
      </c>
      <c r="AA399" s="78" t="e">
        <f t="shared" si="334"/>
        <v>#N/A</v>
      </c>
      <c r="AB399" s="78" t="e">
        <f t="shared" si="356"/>
        <v>#N/A</v>
      </c>
      <c r="AC399" s="19" t="e">
        <f t="shared" si="365"/>
        <v>#N/A</v>
      </c>
      <c r="AD399" s="11" t="e">
        <f t="shared" si="357"/>
        <v>#N/A</v>
      </c>
      <c r="AE399" s="15" t="e">
        <f>INDEX(Foglio2!$N:$O,MATCH(B399,Foglio2!$N:$N,0),2)</f>
        <v>#N/A</v>
      </c>
      <c r="AF399" s="91"/>
      <c r="AG399" s="91"/>
      <c r="AH399" s="19" t="e">
        <f t="shared" si="335"/>
        <v>#N/A</v>
      </c>
      <c r="AI399" s="19" t="str">
        <f t="shared" si="336"/>
        <v>si</v>
      </c>
      <c r="AJ399" s="78" t="e">
        <f t="shared" si="337"/>
        <v>#N/A</v>
      </c>
      <c r="AK399" s="78" t="e">
        <f t="shared" si="358"/>
        <v>#N/A</v>
      </c>
      <c r="AL399" s="19" t="e">
        <f t="shared" si="359"/>
        <v>#N/A</v>
      </c>
      <c r="AM399" s="11" t="e">
        <f t="shared" si="360"/>
        <v>#N/A</v>
      </c>
      <c r="AN399" s="15" t="e">
        <f>INDEX(Foglio2!$R:$S,MATCH(B399,Foglio2!$R:$R,0),2)</f>
        <v>#N/A</v>
      </c>
      <c r="AO399" s="91"/>
      <c r="AP399" s="91"/>
      <c r="AQ399" s="19" t="e">
        <f t="shared" si="338"/>
        <v>#N/A</v>
      </c>
      <c r="AR399" s="19" t="str">
        <f t="shared" si="339"/>
        <v>si</v>
      </c>
      <c r="AS399" s="78" t="e">
        <f t="shared" si="340"/>
        <v>#N/A</v>
      </c>
      <c r="AT399" s="78" t="e">
        <f t="shared" si="341"/>
        <v>#N/A</v>
      </c>
      <c r="AU399" s="11" t="e">
        <f t="shared" si="342"/>
        <v>#N/A</v>
      </c>
      <c r="AV399" s="15" t="e">
        <f>INDEX(Foglio2!$V:$W,MATCH(B399,Foglio2!$V:$V,0),2)</f>
        <v>#N/A</v>
      </c>
      <c r="AW399" s="91"/>
      <c r="AX399" s="91"/>
      <c r="AY399" s="19" t="e">
        <f t="shared" si="343"/>
        <v>#N/A</v>
      </c>
      <c r="AZ399" s="19" t="str">
        <f t="shared" si="344"/>
        <v>si</v>
      </c>
      <c r="BA399" s="78" t="e">
        <f t="shared" si="345"/>
        <v>#N/A</v>
      </c>
      <c r="BB399" s="78" t="e">
        <f t="shared" si="346"/>
        <v>#N/A</v>
      </c>
      <c r="BC399" s="11" t="e">
        <f t="shared" si="347"/>
        <v>#N/A</v>
      </c>
      <c r="BD399" s="15" t="e">
        <f>INDEX(Foglio2!$Z:$AA,MATCH(B399,Foglio2!$Z:$Z,0),2)</f>
        <v>#N/A</v>
      </c>
      <c r="BE399" s="91"/>
      <c r="BF399" s="91"/>
      <c r="BG399" s="19" t="e">
        <f t="shared" si="348"/>
        <v>#N/A</v>
      </c>
      <c r="BH399" s="19" t="str">
        <f t="shared" si="349"/>
        <v>si</v>
      </c>
      <c r="BI399" s="82" t="e">
        <f t="shared" si="366"/>
        <v>#N/A</v>
      </c>
      <c r="BJ399" s="78" t="e">
        <f t="shared" si="367"/>
        <v>#N/A</v>
      </c>
      <c r="BK399" s="78" t="e">
        <f t="shared" si="368"/>
        <v>#N/A</v>
      </c>
      <c r="BL399" s="19" t="e">
        <f t="shared" si="369"/>
        <v>#N/A</v>
      </c>
      <c r="BM399" s="11" t="e">
        <f t="shared" si="361"/>
        <v>#N/A</v>
      </c>
      <c r="BN399" s="15" t="e">
        <f>INDEX(Foglio2!$AC:$AD,MATCH(B399,Foglio2!$AC:$AC,0),2)</f>
        <v>#N/A</v>
      </c>
      <c r="BO399" s="91"/>
      <c r="BP399" s="91"/>
      <c r="BQ399" s="19" t="e">
        <f t="shared" si="350"/>
        <v>#N/A</v>
      </c>
      <c r="BR399" s="19" t="str">
        <f t="shared" si="351"/>
        <v>si</v>
      </c>
      <c r="BS399" s="78" t="e">
        <f t="shared" si="352"/>
        <v>#N/A</v>
      </c>
      <c r="BT399" s="78" t="e">
        <f t="shared" si="353"/>
        <v>#N/A</v>
      </c>
      <c r="BU399" s="11" t="e">
        <f t="shared" si="354"/>
        <v>#N/A</v>
      </c>
      <c r="BV399" s="92"/>
      <c r="BW399" s="92"/>
      <c r="BX399" s="82" t="str" cm="1">
        <f t="array" ref="BX399">_xlfn.IFS('indicatori output 1.2'!BW399=0, "si", OR('Indicatori target 1.2'!K399="err",'Indicatori target 1.2'!L399="err"), "no", AND('indicatori output 1.2'!BW399&gt;0, 'Indicatori target 1.2'!K399&lt;&gt;'Indicatori target 1.2'!L399), "no", AND('indicatori output 1.2'!BW399&gt;0,'Indicatori target 1.2'!K399='Indicatori target 1.2'!L399), "si")</f>
        <v>si</v>
      </c>
      <c r="BY399" s="82" t="str">
        <f t="shared" si="370"/>
        <v>si</v>
      </c>
      <c r="BZ399" s="78">
        <f t="shared" si="371"/>
        <v>0</v>
      </c>
      <c r="CA399" s="78">
        <f t="shared" si="372"/>
        <v>0</v>
      </c>
    </row>
    <row r="400" spans="1:79" x14ac:dyDescent="0.3">
      <c r="A400"/>
      <c r="B400"/>
      <c r="C400" s="10" t="e">
        <f>INDEX(Foglio2!$B:$C,MATCH('indicatori output 1.2'!B400,Foglio2!$B:$B,0),2)</f>
        <v>#N/A</v>
      </c>
      <c r="D400" s="10" t="e">
        <f>INDEX(Foglio4!$C:$D,MATCH('indicatori output 1.2'!B400,Foglio4!$C:$C,0),2)</f>
        <v>#N/A</v>
      </c>
      <c r="E400" s="91"/>
      <c r="F400" s="91"/>
      <c r="G400" s="19" t="e">
        <f t="shared" si="326"/>
        <v>#N/A</v>
      </c>
      <c r="H400" s="19" t="str">
        <f t="shared" si="327"/>
        <v>si</v>
      </c>
      <c r="I400" s="19" t="e">
        <f t="shared" si="362"/>
        <v>#N/A</v>
      </c>
      <c r="J400" s="19" t="e" cm="1">
        <f t="array" ref="J400">_xlfn.IFS(D400=F400,"uguale",D400&lt;F400,"regis maggiore",D400&gt;F400,"regis minore")</f>
        <v>#N/A</v>
      </c>
      <c r="K400" s="78" t="e">
        <f t="shared" si="363"/>
        <v>#N/A</v>
      </c>
      <c r="L400" s="78" t="e">
        <f t="shared" si="364"/>
        <v>#N/A</v>
      </c>
      <c r="M400" s="11" t="e">
        <f t="shared" si="355"/>
        <v>#N/A</v>
      </c>
      <c r="N400" s="15" t="e">
        <f>INDEX(Foglio2!$F:$G,MATCH(B400,Foglio2!$F:$F,0),2)</f>
        <v>#N/A</v>
      </c>
      <c r="O400" s="91"/>
      <c r="P400" s="91"/>
      <c r="Q400" s="19" t="e">
        <f t="shared" si="328"/>
        <v>#N/A</v>
      </c>
      <c r="R400" s="19" t="str" cm="1">
        <f t="array" ref="R400">_xlfn.IFS(P400=0,"si", AND(1&lt;P400, P400&lt;=O400),"si", OR(P400=1, P400&gt;O400),"no")</f>
        <v>si</v>
      </c>
      <c r="S400" s="78" t="e">
        <f t="shared" si="329"/>
        <v>#N/A</v>
      </c>
      <c r="T400" s="78" t="e">
        <f t="shared" si="330"/>
        <v>#N/A</v>
      </c>
      <c r="U400" s="11" t="e">
        <f t="shared" si="331"/>
        <v>#N/A</v>
      </c>
      <c r="V400" s="15" t="e">
        <f>INDEX(Foglio2!$J:$K,MATCH(B400,Foglio2!$J:$J,0),2)</f>
        <v>#N/A</v>
      </c>
      <c r="W400" s="91"/>
      <c r="X400" s="91"/>
      <c r="Y400" s="19" t="e">
        <f t="shared" si="332"/>
        <v>#N/A</v>
      </c>
      <c r="Z400" s="19" t="str">
        <f t="shared" si="333"/>
        <v>si</v>
      </c>
      <c r="AA400" s="78" t="e">
        <f t="shared" si="334"/>
        <v>#N/A</v>
      </c>
      <c r="AB400" s="78" t="e">
        <f t="shared" si="356"/>
        <v>#N/A</v>
      </c>
      <c r="AC400" s="19" t="e">
        <f t="shared" si="365"/>
        <v>#N/A</v>
      </c>
      <c r="AD400" s="11" t="e">
        <f t="shared" si="357"/>
        <v>#N/A</v>
      </c>
      <c r="AE400" s="15" t="e">
        <f>INDEX(Foglio2!$N:$O,MATCH(B400,Foglio2!$N:$N,0),2)</f>
        <v>#N/A</v>
      </c>
      <c r="AF400" s="91"/>
      <c r="AG400" s="91"/>
      <c r="AH400" s="19" t="e">
        <f t="shared" si="335"/>
        <v>#N/A</v>
      </c>
      <c r="AI400" s="19" t="str">
        <f t="shared" si="336"/>
        <v>si</v>
      </c>
      <c r="AJ400" s="78" t="e">
        <f t="shared" si="337"/>
        <v>#N/A</v>
      </c>
      <c r="AK400" s="78" t="e">
        <f t="shared" si="358"/>
        <v>#N/A</v>
      </c>
      <c r="AL400" s="19" t="e">
        <f t="shared" si="359"/>
        <v>#N/A</v>
      </c>
      <c r="AM400" s="11" t="e">
        <f t="shared" si="360"/>
        <v>#N/A</v>
      </c>
      <c r="AN400" s="15" t="e">
        <f>INDEX(Foglio2!$R:$S,MATCH(B400,Foglio2!$R:$R,0),2)</f>
        <v>#N/A</v>
      </c>
      <c r="AO400" s="91"/>
      <c r="AP400" s="91"/>
      <c r="AQ400" s="19" t="e">
        <f t="shared" si="338"/>
        <v>#N/A</v>
      </c>
      <c r="AR400" s="19" t="str">
        <f t="shared" si="339"/>
        <v>si</v>
      </c>
      <c r="AS400" s="78" t="e">
        <f t="shared" si="340"/>
        <v>#N/A</v>
      </c>
      <c r="AT400" s="78" t="e">
        <f t="shared" si="341"/>
        <v>#N/A</v>
      </c>
      <c r="AU400" s="11" t="e">
        <f t="shared" si="342"/>
        <v>#N/A</v>
      </c>
      <c r="AV400" s="15" t="e">
        <f>INDEX(Foglio2!$V:$W,MATCH(B400,Foglio2!$V:$V,0),2)</f>
        <v>#N/A</v>
      </c>
      <c r="AW400" s="91"/>
      <c r="AX400" s="91"/>
      <c r="AY400" s="19" t="e">
        <f t="shared" si="343"/>
        <v>#N/A</v>
      </c>
      <c r="AZ400" s="19" t="str">
        <f t="shared" si="344"/>
        <v>si</v>
      </c>
      <c r="BA400" s="78" t="e">
        <f t="shared" si="345"/>
        <v>#N/A</v>
      </c>
      <c r="BB400" s="78" t="e">
        <f t="shared" si="346"/>
        <v>#N/A</v>
      </c>
      <c r="BC400" s="11" t="e">
        <f t="shared" si="347"/>
        <v>#N/A</v>
      </c>
      <c r="BD400" s="15" t="e">
        <f>INDEX(Foglio2!$Z:$AA,MATCH(B400,Foglio2!$Z:$Z,0),2)</f>
        <v>#N/A</v>
      </c>
      <c r="BE400" s="91"/>
      <c r="BF400" s="91"/>
      <c r="BG400" s="19" t="e">
        <f t="shared" si="348"/>
        <v>#N/A</v>
      </c>
      <c r="BH400" s="19" t="str">
        <f t="shared" si="349"/>
        <v>si</v>
      </c>
      <c r="BI400" s="82" t="e">
        <f t="shared" si="366"/>
        <v>#N/A</v>
      </c>
      <c r="BJ400" s="78" t="e">
        <f t="shared" si="367"/>
        <v>#N/A</v>
      </c>
      <c r="BK400" s="78" t="e">
        <f t="shared" si="368"/>
        <v>#N/A</v>
      </c>
      <c r="BL400" s="19" t="e">
        <f t="shared" si="369"/>
        <v>#N/A</v>
      </c>
      <c r="BM400" s="11" t="e">
        <f t="shared" si="361"/>
        <v>#N/A</v>
      </c>
      <c r="BN400" s="15" t="e">
        <f>INDEX(Foglio2!$AC:$AD,MATCH(B400,Foglio2!$AC:$AC,0),2)</f>
        <v>#N/A</v>
      </c>
      <c r="BO400" s="91"/>
      <c r="BP400" s="91"/>
      <c r="BQ400" s="19" t="e">
        <f t="shared" si="350"/>
        <v>#N/A</v>
      </c>
      <c r="BR400" s="19" t="str">
        <f t="shared" si="351"/>
        <v>si</v>
      </c>
      <c r="BS400" s="78" t="e">
        <f t="shared" si="352"/>
        <v>#N/A</v>
      </c>
      <c r="BT400" s="78" t="e">
        <f t="shared" si="353"/>
        <v>#N/A</v>
      </c>
      <c r="BU400" s="11" t="e">
        <f t="shared" si="354"/>
        <v>#N/A</v>
      </c>
      <c r="BV400" s="92"/>
      <c r="BW400" s="92"/>
      <c r="BX400" s="82" t="str" cm="1">
        <f t="array" ref="BX400">_xlfn.IFS('indicatori output 1.2'!BW400=0, "si", OR('Indicatori target 1.2'!K400="err",'Indicatori target 1.2'!L400="err"), "no", AND('indicatori output 1.2'!BW400&gt;0, 'Indicatori target 1.2'!K400&lt;&gt;'Indicatori target 1.2'!L400), "no", AND('indicatori output 1.2'!BW400&gt;0,'Indicatori target 1.2'!K400='Indicatori target 1.2'!L400), "si")</f>
        <v>si</v>
      </c>
      <c r="BY400" s="82" t="str">
        <f t="shared" si="370"/>
        <v>si</v>
      </c>
      <c r="BZ400" s="78">
        <f t="shared" si="371"/>
        <v>0</v>
      </c>
      <c r="CA400" s="78">
        <f t="shared" si="372"/>
        <v>0</v>
      </c>
    </row>
    <row r="401" spans="1:79" x14ac:dyDescent="0.3">
      <c r="A401"/>
      <c r="B401"/>
      <c r="C401" s="10" t="e">
        <f>INDEX(Foglio2!$B:$C,MATCH('indicatori output 1.2'!B401,Foglio2!$B:$B,0),2)</f>
        <v>#N/A</v>
      </c>
      <c r="D401" s="10" t="e">
        <f>INDEX(Foglio4!$C:$D,MATCH('indicatori output 1.2'!B401,Foglio4!$C:$C,0),2)</f>
        <v>#N/A</v>
      </c>
      <c r="E401" s="91"/>
      <c r="F401" s="91"/>
      <c r="G401" s="19" t="e">
        <f t="shared" si="326"/>
        <v>#N/A</v>
      </c>
      <c r="H401" s="19" t="str">
        <f t="shared" si="327"/>
        <v>si</v>
      </c>
      <c r="I401" s="19" t="e">
        <f t="shared" si="362"/>
        <v>#N/A</v>
      </c>
      <c r="J401" s="19" t="e" cm="1">
        <f t="array" ref="J401">_xlfn.IFS(D401=F401,"uguale",D401&lt;F401,"regis maggiore",D401&gt;F401,"regis minore")</f>
        <v>#N/A</v>
      </c>
      <c r="K401" s="78" t="e">
        <f t="shared" si="363"/>
        <v>#N/A</v>
      </c>
      <c r="L401" s="78" t="e">
        <f t="shared" si="364"/>
        <v>#N/A</v>
      </c>
      <c r="M401" s="11" t="e">
        <f t="shared" si="355"/>
        <v>#N/A</v>
      </c>
      <c r="N401" s="15" t="e">
        <f>INDEX(Foglio2!$F:$G,MATCH(B401,Foglio2!$F:$F,0),2)</f>
        <v>#N/A</v>
      </c>
      <c r="O401" s="91"/>
      <c r="P401" s="91"/>
      <c r="Q401" s="19" t="e">
        <f t="shared" si="328"/>
        <v>#N/A</v>
      </c>
      <c r="R401" s="19" t="str" cm="1">
        <f t="array" ref="R401">_xlfn.IFS(P401=0,"si", AND(1&lt;P401, P401&lt;=O401),"si", OR(P401=1, P401&gt;O401),"no")</f>
        <v>si</v>
      </c>
      <c r="S401" s="78" t="e">
        <f t="shared" si="329"/>
        <v>#N/A</v>
      </c>
      <c r="T401" s="78" t="e">
        <f t="shared" si="330"/>
        <v>#N/A</v>
      </c>
      <c r="U401" s="11" t="e">
        <f t="shared" si="331"/>
        <v>#N/A</v>
      </c>
      <c r="V401" s="15" t="e">
        <f>INDEX(Foglio2!$J:$K,MATCH(B401,Foglio2!$J:$J,0),2)</f>
        <v>#N/A</v>
      </c>
      <c r="W401" s="91"/>
      <c r="X401" s="91"/>
      <c r="Y401" s="19" t="e">
        <f t="shared" si="332"/>
        <v>#N/A</v>
      </c>
      <c r="Z401" s="19" t="str">
        <f t="shared" si="333"/>
        <v>si</v>
      </c>
      <c r="AA401" s="78" t="e">
        <f t="shared" si="334"/>
        <v>#N/A</v>
      </c>
      <c r="AB401" s="78" t="e">
        <f t="shared" si="356"/>
        <v>#N/A</v>
      </c>
      <c r="AC401" s="19" t="e">
        <f t="shared" si="365"/>
        <v>#N/A</v>
      </c>
      <c r="AD401" s="11" t="e">
        <f t="shared" si="357"/>
        <v>#N/A</v>
      </c>
      <c r="AE401" s="15" t="e">
        <f>INDEX(Foglio2!$N:$O,MATCH(B401,Foglio2!$N:$N,0),2)</f>
        <v>#N/A</v>
      </c>
      <c r="AF401" s="91"/>
      <c r="AG401" s="91"/>
      <c r="AH401" s="19" t="e">
        <f t="shared" si="335"/>
        <v>#N/A</v>
      </c>
      <c r="AI401" s="19" t="str">
        <f t="shared" si="336"/>
        <v>si</v>
      </c>
      <c r="AJ401" s="78" t="e">
        <f t="shared" si="337"/>
        <v>#N/A</v>
      </c>
      <c r="AK401" s="78" t="e">
        <f t="shared" si="358"/>
        <v>#N/A</v>
      </c>
      <c r="AL401" s="19" t="e">
        <f t="shared" si="359"/>
        <v>#N/A</v>
      </c>
      <c r="AM401" s="11" t="e">
        <f t="shared" si="360"/>
        <v>#N/A</v>
      </c>
      <c r="AN401" s="15" t="e">
        <f>INDEX(Foglio2!$R:$S,MATCH(B401,Foglio2!$R:$R,0),2)</f>
        <v>#N/A</v>
      </c>
      <c r="AO401" s="91"/>
      <c r="AP401" s="91"/>
      <c r="AQ401" s="19" t="e">
        <f t="shared" si="338"/>
        <v>#N/A</v>
      </c>
      <c r="AR401" s="19" t="str">
        <f t="shared" si="339"/>
        <v>si</v>
      </c>
      <c r="AS401" s="78" t="e">
        <f t="shared" si="340"/>
        <v>#N/A</v>
      </c>
      <c r="AT401" s="78" t="e">
        <f t="shared" si="341"/>
        <v>#N/A</v>
      </c>
      <c r="AU401" s="11" t="e">
        <f t="shared" si="342"/>
        <v>#N/A</v>
      </c>
      <c r="AV401" s="15" t="e">
        <f>INDEX(Foglio2!$V:$W,MATCH(B401,Foglio2!$V:$V,0),2)</f>
        <v>#N/A</v>
      </c>
      <c r="AW401" s="91"/>
      <c r="AX401" s="91"/>
      <c r="AY401" s="19" t="e">
        <f t="shared" si="343"/>
        <v>#N/A</v>
      </c>
      <c r="AZ401" s="19" t="str">
        <f t="shared" si="344"/>
        <v>si</v>
      </c>
      <c r="BA401" s="78" t="e">
        <f t="shared" si="345"/>
        <v>#N/A</v>
      </c>
      <c r="BB401" s="78" t="e">
        <f t="shared" si="346"/>
        <v>#N/A</v>
      </c>
      <c r="BC401" s="11" t="e">
        <f t="shared" si="347"/>
        <v>#N/A</v>
      </c>
      <c r="BD401" s="15" t="e">
        <f>INDEX(Foglio2!$Z:$AA,MATCH(B401,Foglio2!$Z:$Z,0),2)</f>
        <v>#N/A</v>
      </c>
      <c r="BE401" s="91"/>
      <c r="BF401" s="91"/>
      <c r="BG401" s="19" t="e">
        <f t="shared" si="348"/>
        <v>#N/A</v>
      </c>
      <c r="BH401" s="19" t="str">
        <f t="shared" si="349"/>
        <v>si</v>
      </c>
      <c r="BI401" s="82" t="e">
        <f t="shared" si="366"/>
        <v>#N/A</v>
      </c>
      <c r="BJ401" s="78" t="e">
        <f t="shared" si="367"/>
        <v>#N/A</v>
      </c>
      <c r="BK401" s="78" t="e">
        <f t="shared" si="368"/>
        <v>#N/A</v>
      </c>
      <c r="BL401" s="19" t="e">
        <f t="shared" si="369"/>
        <v>#N/A</v>
      </c>
      <c r="BM401" s="11" t="e">
        <f t="shared" si="361"/>
        <v>#N/A</v>
      </c>
      <c r="BN401" s="15" t="e">
        <f>INDEX(Foglio2!$AC:$AD,MATCH(B401,Foglio2!$AC:$AC,0),2)</f>
        <v>#N/A</v>
      </c>
      <c r="BO401" s="91"/>
      <c r="BP401" s="91"/>
      <c r="BQ401" s="19" t="e">
        <f t="shared" si="350"/>
        <v>#N/A</v>
      </c>
      <c r="BR401" s="19" t="str">
        <f t="shared" si="351"/>
        <v>si</v>
      </c>
      <c r="BS401" s="78" t="e">
        <f t="shared" si="352"/>
        <v>#N/A</v>
      </c>
      <c r="BT401" s="78" t="e">
        <f t="shared" si="353"/>
        <v>#N/A</v>
      </c>
      <c r="BU401" s="11" t="e">
        <f t="shared" si="354"/>
        <v>#N/A</v>
      </c>
      <c r="BV401" s="92"/>
      <c r="BW401" s="92"/>
      <c r="BX401" s="82" t="str" cm="1">
        <f t="array" ref="BX401">_xlfn.IFS('indicatori output 1.2'!BW401=0, "si", OR('Indicatori target 1.2'!K401="err",'Indicatori target 1.2'!L401="err"), "no", AND('indicatori output 1.2'!BW401&gt;0, 'Indicatori target 1.2'!K401&lt;&gt;'Indicatori target 1.2'!L401), "no", AND('indicatori output 1.2'!BW401&gt;0,'Indicatori target 1.2'!K401='Indicatori target 1.2'!L401), "si")</f>
        <v>si</v>
      </c>
      <c r="BY401" s="82" t="str">
        <f t="shared" si="370"/>
        <v>si</v>
      </c>
      <c r="BZ401" s="78">
        <f t="shared" si="371"/>
        <v>0</v>
      </c>
      <c r="CA401" s="78">
        <f t="shared" si="372"/>
        <v>0</v>
      </c>
    </row>
    <row r="402" spans="1:79" x14ac:dyDescent="0.3">
      <c r="A402"/>
      <c r="B402"/>
      <c r="C402" s="10" t="e">
        <f>INDEX(Foglio2!$B:$C,MATCH('indicatori output 1.2'!B402,Foglio2!$B:$B,0),2)</f>
        <v>#N/A</v>
      </c>
      <c r="D402" s="10" t="e">
        <f>INDEX(Foglio4!$C:$D,MATCH('indicatori output 1.2'!B402,Foglio4!$C:$C,0),2)</f>
        <v>#N/A</v>
      </c>
      <c r="E402" s="91"/>
      <c r="F402" s="91"/>
      <c r="G402" s="19" t="e">
        <f t="shared" si="326"/>
        <v>#N/A</v>
      </c>
      <c r="H402" s="19" t="str">
        <f t="shared" si="327"/>
        <v>si</v>
      </c>
      <c r="I402" s="19" t="e">
        <f t="shared" si="362"/>
        <v>#N/A</v>
      </c>
      <c r="J402" s="19" t="e" cm="1">
        <f t="array" ref="J402">_xlfn.IFS(D402=F402,"uguale",D402&lt;F402,"regis maggiore",D402&gt;F402,"regis minore")</f>
        <v>#N/A</v>
      </c>
      <c r="K402" s="78" t="e">
        <f t="shared" si="363"/>
        <v>#N/A</v>
      </c>
      <c r="L402" s="78" t="e">
        <f t="shared" si="364"/>
        <v>#N/A</v>
      </c>
      <c r="M402" s="11" t="e">
        <f t="shared" si="355"/>
        <v>#N/A</v>
      </c>
      <c r="N402" s="15" t="e">
        <f>INDEX(Foglio2!$F:$G,MATCH(B402,Foglio2!$F:$F,0),2)</f>
        <v>#N/A</v>
      </c>
      <c r="O402" s="91"/>
      <c r="P402" s="91"/>
      <c r="Q402" s="19" t="e">
        <f t="shared" si="328"/>
        <v>#N/A</v>
      </c>
      <c r="R402" s="19" t="str" cm="1">
        <f t="array" ref="R402">_xlfn.IFS(P402=0,"si", AND(1&lt;P402, P402&lt;=O402),"si", OR(P402=1, P402&gt;O402),"no")</f>
        <v>si</v>
      </c>
      <c r="S402" s="78" t="e">
        <f t="shared" si="329"/>
        <v>#N/A</v>
      </c>
      <c r="T402" s="78" t="e">
        <f t="shared" si="330"/>
        <v>#N/A</v>
      </c>
      <c r="U402" s="11" t="e">
        <f t="shared" si="331"/>
        <v>#N/A</v>
      </c>
      <c r="V402" s="15" t="e">
        <f>INDEX(Foglio2!$J:$K,MATCH(B402,Foglio2!$J:$J,0),2)</f>
        <v>#N/A</v>
      </c>
      <c r="W402" s="91"/>
      <c r="X402" s="91"/>
      <c r="Y402" s="19" t="e">
        <f t="shared" si="332"/>
        <v>#N/A</v>
      </c>
      <c r="Z402" s="19" t="str">
        <f t="shared" si="333"/>
        <v>si</v>
      </c>
      <c r="AA402" s="78" t="e">
        <f t="shared" si="334"/>
        <v>#N/A</v>
      </c>
      <c r="AB402" s="78" t="e">
        <f t="shared" si="356"/>
        <v>#N/A</v>
      </c>
      <c r="AC402" s="19" t="e">
        <f t="shared" si="365"/>
        <v>#N/A</v>
      </c>
      <c r="AD402" s="11" t="e">
        <f t="shared" si="357"/>
        <v>#N/A</v>
      </c>
      <c r="AE402" s="15" t="e">
        <f>INDEX(Foglio2!$N:$O,MATCH(B402,Foglio2!$N:$N,0),2)</f>
        <v>#N/A</v>
      </c>
      <c r="AF402" s="91"/>
      <c r="AG402" s="91"/>
      <c r="AH402" s="19" t="e">
        <f t="shared" si="335"/>
        <v>#N/A</v>
      </c>
      <c r="AI402" s="19" t="str">
        <f t="shared" si="336"/>
        <v>si</v>
      </c>
      <c r="AJ402" s="78" t="e">
        <f t="shared" si="337"/>
        <v>#N/A</v>
      </c>
      <c r="AK402" s="78" t="e">
        <f t="shared" si="358"/>
        <v>#N/A</v>
      </c>
      <c r="AL402" s="19" t="e">
        <f t="shared" si="359"/>
        <v>#N/A</v>
      </c>
      <c r="AM402" s="11" t="e">
        <f t="shared" si="360"/>
        <v>#N/A</v>
      </c>
      <c r="AN402" s="15" t="e">
        <f>INDEX(Foglio2!$R:$S,MATCH(B402,Foglio2!$R:$R,0),2)</f>
        <v>#N/A</v>
      </c>
      <c r="AO402" s="91"/>
      <c r="AP402" s="91"/>
      <c r="AQ402" s="19" t="e">
        <f t="shared" si="338"/>
        <v>#N/A</v>
      </c>
      <c r="AR402" s="19" t="str">
        <f t="shared" si="339"/>
        <v>si</v>
      </c>
      <c r="AS402" s="78" t="e">
        <f t="shared" si="340"/>
        <v>#N/A</v>
      </c>
      <c r="AT402" s="78" t="e">
        <f t="shared" si="341"/>
        <v>#N/A</v>
      </c>
      <c r="AU402" s="11" t="e">
        <f t="shared" si="342"/>
        <v>#N/A</v>
      </c>
      <c r="AV402" s="15" t="e">
        <f>INDEX(Foglio2!$V:$W,MATCH(B402,Foglio2!$V:$V,0),2)</f>
        <v>#N/A</v>
      </c>
      <c r="AW402" s="91"/>
      <c r="AX402" s="91"/>
      <c r="AY402" s="19" t="e">
        <f t="shared" si="343"/>
        <v>#N/A</v>
      </c>
      <c r="AZ402" s="19" t="str">
        <f t="shared" si="344"/>
        <v>si</v>
      </c>
      <c r="BA402" s="78" t="e">
        <f t="shared" si="345"/>
        <v>#N/A</v>
      </c>
      <c r="BB402" s="78" t="e">
        <f t="shared" si="346"/>
        <v>#N/A</v>
      </c>
      <c r="BC402" s="11" t="e">
        <f t="shared" si="347"/>
        <v>#N/A</v>
      </c>
      <c r="BD402" s="15" t="e">
        <f>INDEX(Foglio2!$Z:$AA,MATCH(B402,Foglio2!$Z:$Z,0),2)</f>
        <v>#N/A</v>
      </c>
      <c r="BE402" s="91"/>
      <c r="BF402" s="91"/>
      <c r="BG402" s="19" t="e">
        <f t="shared" si="348"/>
        <v>#N/A</v>
      </c>
      <c r="BH402" s="19" t="str">
        <f t="shared" si="349"/>
        <v>si</v>
      </c>
      <c r="BI402" s="82" t="e">
        <f t="shared" si="366"/>
        <v>#N/A</v>
      </c>
      <c r="BJ402" s="78" t="e">
        <f t="shared" si="367"/>
        <v>#N/A</v>
      </c>
      <c r="BK402" s="78" t="e">
        <f t="shared" si="368"/>
        <v>#N/A</v>
      </c>
      <c r="BL402" s="19" t="e">
        <f t="shared" si="369"/>
        <v>#N/A</v>
      </c>
      <c r="BM402" s="11" t="e">
        <f t="shared" si="361"/>
        <v>#N/A</v>
      </c>
      <c r="BN402" s="15" t="e">
        <f>INDEX(Foglio2!$AC:$AD,MATCH(B402,Foglio2!$AC:$AC,0),2)</f>
        <v>#N/A</v>
      </c>
      <c r="BO402" s="91"/>
      <c r="BP402" s="91"/>
      <c r="BQ402" s="19" t="e">
        <f t="shared" si="350"/>
        <v>#N/A</v>
      </c>
      <c r="BR402" s="19" t="str">
        <f t="shared" si="351"/>
        <v>si</v>
      </c>
      <c r="BS402" s="78" t="e">
        <f t="shared" si="352"/>
        <v>#N/A</v>
      </c>
      <c r="BT402" s="78" t="e">
        <f t="shared" si="353"/>
        <v>#N/A</v>
      </c>
      <c r="BU402" s="11" t="e">
        <f t="shared" si="354"/>
        <v>#N/A</v>
      </c>
      <c r="BV402" s="92"/>
      <c r="BW402" s="92"/>
      <c r="BX402" s="82" t="str" cm="1">
        <f t="array" ref="BX402">_xlfn.IFS('indicatori output 1.2'!BW402=0, "si", OR('Indicatori target 1.2'!K402="err",'Indicatori target 1.2'!L402="err"), "no", AND('indicatori output 1.2'!BW402&gt;0, 'Indicatori target 1.2'!K402&lt;&gt;'Indicatori target 1.2'!L402), "no", AND('indicatori output 1.2'!BW402&gt;0,'Indicatori target 1.2'!K402='Indicatori target 1.2'!L402), "si")</f>
        <v>si</v>
      </c>
      <c r="BY402" s="82" t="str">
        <f t="shared" si="370"/>
        <v>si</v>
      </c>
      <c r="BZ402" s="78">
        <f t="shared" si="371"/>
        <v>0</v>
      </c>
      <c r="CA402" s="78">
        <f t="shared" si="372"/>
        <v>0</v>
      </c>
    </row>
    <row r="403" spans="1:79" x14ac:dyDescent="0.3">
      <c r="A403"/>
      <c r="B403"/>
      <c r="C403" s="10" t="e">
        <f>INDEX(Foglio2!$B:$C,MATCH('indicatori output 1.2'!B403,Foglio2!$B:$B,0),2)</f>
        <v>#N/A</v>
      </c>
      <c r="D403" s="10" t="e">
        <f>INDEX(Foglio4!$C:$D,MATCH('indicatori output 1.2'!B403,Foglio4!$C:$C,0),2)</f>
        <v>#N/A</v>
      </c>
      <c r="E403" s="91"/>
      <c r="F403" s="91"/>
      <c r="G403" s="19" t="e">
        <f t="shared" si="326"/>
        <v>#N/A</v>
      </c>
      <c r="H403" s="19" t="str">
        <f t="shared" si="327"/>
        <v>si</v>
      </c>
      <c r="I403" s="19" t="e">
        <f t="shared" si="362"/>
        <v>#N/A</v>
      </c>
      <c r="J403" s="19" t="e" cm="1">
        <f t="array" ref="J403">_xlfn.IFS(D403=F403,"uguale",D403&lt;F403,"regis maggiore",D403&gt;F403,"regis minore")</f>
        <v>#N/A</v>
      </c>
      <c r="K403" s="78" t="e">
        <f t="shared" si="363"/>
        <v>#N/A</v>
      </c>
      <c r="L403" s="78" t="e">
        <f t="shared" si="364"/>
        <v>#N/A</v>
      </c>
      <c r="M403" s="11" t="e">
        <f t="shared" si="355"/>
        <v>#N/A</v>
      </c>
      <c r="N403" s="15" t="e">
        <f>INDEX(Foglio2!$F:$G,MATCH(B403,Foglio2!$F:$F,0),2)</f>
        <v>#N/A</v>
      </c>
      <c r="O403" s="91"/>
      <c r="P403" s="91"/>
      <c r="Q403" s="19" t="e">
        <f t="shared" si="328"/>
        <v>#N/A</v>
      </c>
      <c r="R403" s="19" t="str" cm="1">
        <f t="array" ref="R403">_xlfn.IFS(P403=0,"si", AND(1&lt;P403, P403&lt;=O403),"si", OR(P403=1, P403&gt;O403),"no")</f>
        <v>si</v>
      </c>
      <c r="S403" s="78" t="e">
        <f t="shared" si="329"/>
        <v>#N/A</v>
      </c>
      <c r="T403" s="78" t="e">
        <f t="shared" si="330"/>
        <v>#N/A</v>
      </c>
      <c r="U403" s="11" t="e">
        <f t="shared" si="331"/>
        <v>#N/A</v>
      </c>
      <c r="V403" s="15" t="e">
        <f>INDEX(Foglio2!$J:$K,MATCH(B403,Foglio2!$J:$J,0),2)</f>
        <v>#N/A</v>
      </c>
      <c r="W403" s="91"/>
      <c r="X403" s="91"/>
      <c r="Y403" s="19" t="e">
        <f t="shared" si="332"/>
        <v>#N/A</v>
      </c>
      <c r="Z403" s="19" t="str">
        <f t="shared" si="333"/>
        <v>si</v>
      </c>
      <c r="AA403" s="78" t="e">
        <f t="shared" si="334"/>
        <v>#N/A</v>
      </c>
      <c r="AB403" s="78" t="e">
        <f t="shared" si="356"/>
        <v>#N/A</v>
      </c>
      <c r="AC403" s="19" t="e">
        <f t="shared" si="365"/>
        <v>#N/A</v>
      </c>
      <c r="AD403" s="11" t="e">
        <f t="shared" si="357"/>
        <v>#N/A</v>
      </c>
      <c r="AE403" s="15" t="e">
        <f>INDEX(Foglio2!$N:$O,MATCH(B403,Foglio2!$N:$N,0),2)</f>
        <v>#N/A</v>
      </c>
      <c r="AF403" s="91"/>
      <c r="AG403" s="91"/>
      <c r="AH403" s="19" t="e">
        <f t="shared" si="335"/>
        <v>#N/A</v>
      </c>
      <c r="AI403" s="19" t="str">
        <f t="shared" si="336"/>
        <v>si</v>
      </c>
      <c r="AJ403" s="78" t="e">
        <f t="shared" si="337"/>
        <v>#N/A</v>
      </c>
      <c r="AK403" s="78" t="e">
        <f t="shared" si="358"/>
        <v>#N/A</v>
      </c>
      <c r="AL403" s="19" t="e">
        <f t="shared" si="359"/>
        <v>#N/A</v>
      </c>
      <c r="AM403" s="11" t="e">
        <f t="shared" si="360"/>
        <v>#N/A</v>
      </c>
      <c r="AN403" s="15" t="e">
        <f>INDEX(Foglio2!$R:$S,MATCH(B403,Foglio2!$R:$R,0),2)</f>
        <v>#N/A</v>
      </c>
      <c r="AO403" s="91"/>
      <c r="AP403" s="91"/>
      <c r="AQ403" s="19" t="e">
        <f t="shared" si="338"/>
        <v>#N/A</v>
      </c>
      <c r="AR403" s="19" t="str">
        <f t="shared" si="339"/>
        <v>si</v>
      </c>
      <c r="AS403" s="78" t="e">
        <f t="shared" si="340"/>
        <v>#N/A</v>
      </c>
      <c r="AT403" s="78" t="e">
        <f t="shared" si="341"/>
        <v>#N/A</v>
      </c>
      <c r="AU403" s="11" t="e">
        <f t="shared" si="342"/>
        <v>#N/A</v>
      </c>
      <c r="AV403" s="15" t="e">
        <f>INDEX(Foglio2!$V:$W,MATCH(B403,Foglio2!$V:$V,0),2)</f>
        <v>#N/A</v>
      </c>
      <c r="AW403" s="91"/>
      <c r="AX403" s="91"/>
      <c r="AY403" s="19" t="e">
        <f t="shared" si="343"/>
        <v>#N/A</v>
      </c>
      <c r="AZ403" s="19" t="str">
        <f t="shared" si="344"/>
        <v>si</v>
      </c>
      <c r="BA403" s="78" t="e">
        <f t="shared" si="345"/>
        <v>#N/A</v>
      </c>
      <c r="BB403" s="78" t="e">
        <f t="shared" si="346"/>
        <v>#N/A</v>
      </c>
      <c r="BC403" s="11" t="e">
        <f t="shared" si="347"/>
        <v>#N/A</v>
      </c>
      <c r="BD403" s="15" t="e">
        <f>INDEX(Foglio2!$Z:$AA,MATCH(B403,Foglio2!$Z:$Z,0),2)</f>
        <v>#N/A</v>
      </c>
      <c r="BE403" s="91"/>
      <c r="BF403" s="91"/>
      <c r="BG403" s="19" t="e">
        <f t="shared" si="348"/>
        <v>#N/A</v>
      </c>
      <c r="BH403" s="19" t="str">
        <f t="shared" si="349"/>
        <v>si</v>
      </c>
      <c r="BI403" s="82" t="e">
        <f t="shared" si="366"/>
        <v>#N/A</v>
      </c>
      <c r="BJ403" s="78" t="e">
        <f t="shared" si="367"/>
        <v>#N/A</v>
      </c>
      <c r="BK403" s="78" t="e">
        <f t="shared" si="368"/>
        <v>#N/A</v>
      </c>
      <c r="BL403" s="19" t="e">
        <f t="shared" si="369"/>
        <v>#N/A</v>
      </c>
      <c r="BM403" s="11" t="e">
        <f t="shared" si="361"/>
        <v>#N/A</v>
      </c>
      <c r="BN403" s="15" t="e">
        <f>INDEX(Foglio2!$AC:$AD,MATCH(B403,Foglio2!$AC:$AC,0),2)</f>
        <v>#N/A</v>
      </c>
      <c r="BO403" s="91"/>
      <c r="BP403" s="91"/>
      <c r="BQ403" s="19" t="e">
        <f t="shared" si="350"/>
        <v>#N/A</v>
      </c>
      <c r="BR403" s="19" t="str">
        <f t="shared" si="351"/>
        <v>si</v>
      </c>
      <c r="BS403" s="78" t="e">
        <f t="shared" si="352"/>
        <v>#N/A</v>
      </c>
      <c r="BT403" s="78" t="e">
        <f t="shared" si="353"/>
        <v>#N/A</v>
      </c>
      <c r="BU403" s="11" t="e">
        <f t="shared" si="354"/>
        <v>#N/A</v>
      </c>
      <c r="BV403" s="92"/>
      <c r="BW403" s="92"/>
      <c r="BX403" s="82" t="str" cm="1">
        <f t="array" ref="BX403">_xlfn.IFS('indicatori output 1.2'!BW403=0, "si", OR('Indicatori target 1.2'!K403="err",'Indicatori target 1.2'!L403="err"), "no", AND('indicatori output 1.2'!BW403&gt;0, 'Indicatori target 1.2'!K403&lt;&gt;'Indicatori target 1.2'!L403), "no", AND('indicatori output 1.2'!BW403&gt;0,'Indicatori target 1.2'!K403='Indicatori target 1.2'!L403), "si")</f>
        <v>si</v>
      </c>
      <c r="BY403" s="82" t="str">
        <f t="shared" si="370"/>
        <v>si</v>
      </c>
      <c r="BZ403" s="78">
        <f t="shared" si="371"/>
        <v>0</v>
      </c>
      <c r="CA403" s="78">
        <f t="shared" si="372"/>
        <v>0</v>
      </c>
    </row>
    <row r="404" spans="1:79" x14ac:dyDescent="0.3">
      <c r="A404"/>
      <c r="B404"/>
      <c r="C404" s="10" t="e">
        <f>INDEX(Foglio2!$B:$C,MATCH('indicatori output 1.2'!B404,Foglio2!$B:$B,0),2)</f>
        <v>#N/A</v>
      </c>
      <c r="D404" s="10" t="e">
        <f>INDEX(Foglio4!$C:$D,MATCH('indicatori output 1.2'!B404,Foglio4!$C:$C,0),2)</f>
        <v>#N/A</v>
      </c>
      <c r="E404" s="91"/>
      <c r="F404" s="91"/>
      <c r="G404" s="19" t="e">
        <f t="shared" si="326"/>
        <v>#N/A</v>
      </c>
      <c r="H404" s="19" t="str">
        <f t="shared" si="327"/>
        <v>si</v>
      </c>
      <c r="I404" s="19" t="e">
        <f t="shared" si="362"/>
        <v>#N/A</v>
      </c>
      <c r="J404" s="19" t="e" cm="1">
        <f t="array" ref="J404">_xlfn.IFS(D404=F404,"uguale",D404&lt;F404,"regis maggiore",D404&gt;F404,"regis minore")</f>
        <v>#N/A</v>
      </c>
      <c r="K404" s="78" t="e">
        <f t="shared" si="363"/>
        <v>#N/A</v>
      </c>
      <c r="L404" s="78" t="e">
        <f t="shared" si="364"/>
        <v>#N/A</v>
      </c>
      <c r="M404" s="11" t="e">
        <f t="shared" si="355"/>
        <v>#N/A</v>
      </c>
      <c r="N404" s="15" t="e">
        <f>INDEX(Foglio2!$F:$G,MATCH(B404,Foglio2!$F:$F,0),2)</f>
        <v>#N/A</v>
      </c>
      <c r="O404" s="91"/>
      <c r="P404" s="91"/>
      <c r="Q404" s="19" t="e">
        <f t="shared" si="328"/>
        <v>#N/A</v>
      </c>
      <c r="R404" s="19" t="str" cm="1">
        <f t="array" ref="R404">_xlfn.IFS(P404=0,"si", AND(1&lt;P404, P404&lt;=O404),"si", OR(P404=1, P404&gt;O404),"no")</f>
        <v>si</v>
      </c>
      <c r="S404" s="78" t="e">
        <f t="shared" si="329"/>
        <v>#N/A</v>
      </c>
      <c r="T404" s="78" t="e">
        <f t="shared" si="330"/>
        <v>#N/A</v>
      </c>
      <c r="U404" s="11" t="e">
        <f t="shared" si="331"/>
        <v>#N/A</v>
      </c>
      <c r="V404" s="15" t="e">
        <f>INDEX(Foglio2!$J:$K,MATCH(B404,Foglio2!$J:$J,0),2)</f>
        <v>#N/A</v>
      </c>
      <c r="W404" s="91"/>
      <c r="X404" s="91"/>
      <c r="Y404" s="19" t="e">
        <f t="shared" si="332"/>
        <v>#N/A</v>
      </c>
      <c r="Z404" s="19" t="str">
        <f t="shared" si="333"/>
        <v>si</v>
      </c>
      <c r="AA404" s="78" t="e">
        <f t="shared" si="334"/>
        <v>#N/A</v>
      </c>
      <c r="AB404" s="78" t="e">
        <f t="shared" si="356"/>
        <v>#N/A</v>
      </c>
      <c r="AC404" s="19" t="e">
        <f t="shared" si="365"/>
        <v>#N/A</v>
      </c>
      <c r="AD404" s="11" t="e">
        <f t="shared" si="357"/>
        <v>#N/A</v>
      </c>
      <c r="AE404" s="15" t="e">
        <f>INDEX(Foglio2!$N:$O,MATCH(B404,Foglio2!$N:$N,0),2)</f>
        <v>#N/A</v>
      </c>
      <c r="AF404" s="91"/>
      <c r="AG404" s="91"/>
      <c r="AH404" s="19" t="e">
        <f t="shared" si="335"/>
        <v>#N/A</v>
      </c>
      <c r="AI404" s="19" t="str">
        <f t="shared" si="336"/>
        <v>si</v>
      </c>
      <c r="AJ404" s="78" t="e">
        <f t="shared" si="337"/>
        <v>#N/A</v>
      </c>
      <c r="AK404" s="78" t="e">
        <f t="shared" si="358"/>
        <v>#N/A</v>
      </c>
      <c r="AL404" s="19" t="e">
        <f t="shared" si="359"/>
        <v>#N/A</v>
      </c>
      <c r="AM404" s="11" t="e">
        <f t="shared" si="360"/>
        <v>#N/A</v>
      </c>
      <c r="AN404" s="15" t="e">
        <f>INDEX(Foglio2!$R:$S,MATCH(B404,Foglio2!$R:$R,0),2)</f>
        <v>#N/A</v>
      </c>
      <c r="AO404" s="91"/>
      <c r="AP404" s="91"/>
      <c r="AQ404" s="19" t="e">
        <f t="shared" si="338"/>
        <v>#N/A</v>
      </c>
      <c r="AR404" s="19" t="str">
        <f t="shared" si="339"/>
        <v>si</v>
      </c>
      <c r="AS404" s="78" t="e">
        <f t="shared" si="340"/>
        <v>#N/A</v>
      </c>
      <c r="AT404" s="78" t="e">
        <f t="shared" si="341"/>
        <v>#N/A</v>
      </c>
      <c r="AU404" s="11" t="e">
        <f t="shared" si="342"/>
        <v>#N/A</v>
      </c>
      <c r="AV404" s="15" t="e">
        <f>INDEX(Foglio2!$V:$W,MATCH(B404,Foglio2!$V:$V,0),2)</f>
        <v>#N/A</v>
      </c>
      <c r="AW404" s="91"/>
      <c r="AX404" s="91"/>
      <c r="AY404" s="19" t="e">
        <f t="shared" si="343"/>
        <v>#N/A</v>
      </c>
      <c r="AZ404" s="19" t="str">
        <f t="shared" si="344"/>
        <v>si</v>
      </c>
      <c r="BA404" s="78" t="e">
        <f t="shared" si="345"/>
        <v>#N/A</v>
      </c>
      <c r="BB404" s="78" t="e">
        <f t="shared" si="346"/>
        <v>#N/A</v>
      </c>
      <c r="BC404" s="11" t="e">
        <f t="shared" si="347"/>
        <v>#N/A</v>
      </c>
      <c r="BD404" s="15" t="e">
        <f>INDEX(Foglio2!$Z:$AA,MATCH(B404,Foglio2!$Z:$Z,0),2)</f>
        <v>#N/A</v>
      </c>
      <c r="BE404" s="91"/>
      <c r="BF404" s="91"/>
      <c r="BG404" s="19" t="e">
        <f t="shared" si="348"/>
        <v>#N/A</v>
      </c>
      <c r="BH404" s="19" t="str">
        <f t="shared" si="349"/>
        <v>si</v>
      </c>
      <c r="BI404" s="82" t="e">
        <f t="shared" si="366"/>
        <v>#N/A</v>
      </c>
      <c r="BJ404" s="78" t="e">
        <f t="shared" si="367"/>
        <v>#N/A</v>
      </c>
      <c r="BK404" s="78" t="e">
        <f t="shared" si="368"/>
        <v>#N/A</v>
      </c>
      <c r="BL404" s="19" t="e">
        <f t="shared" si="369"/>
        <v>#N/A</v>
      </c>
      <c r="BM404" s="11" t="e">
        <f t="shared" si="361"/>
        <v>#N/A</v>
      </c>
      <c r="BN404" s="15" t="e">
        <f>INDEX(Foglio2!$AC:$AD,MATCH(B404,Foglio2!$AC:$AC,0),2)</f>
        <v>#N/A</v>
      </c>
      <c r="BO404" s="91"/>
      <c r="BP404" s="91"/>
      <c r="BQ404" s="19" t="e">
        <f t="shared" si="350"/>
        <v>#N/A</v>
      </c>
      <c r="BR404" s="19" t="str">
        <f t="shared" si="351"/>
        <v>si</v>
      </c>
      <c r="BS404" s="78" t="e">
        <f t="shared" si="352"/>
        <v>#N/A</v>
      </c>
      <c r="BT404" s="78" t="e">
        <f t="shared" si="353"/>
        <v>#N/A</v>
      </c>
      <c r="BU404" s="11" t="e">
        <f t="shared" si="354"/>
        <v>#N/A</v>
      </c>
      <c r="BV404" s="92"/>
      <c r="BW404" s="92"/>
      <c r="BX404" s="82" t="str" cm="1">
        <f t="array" ref="BX404">_xlfn.IFS('indicatori output 1.2'!BW404=0, "si", OR('Indicatori target 1.2'!K404="err",'Indicatori target 1.2'!L404="err"), "no", AND('indicatori output 1.2'!BW404&gt;0, 'Indicatori target 1.2'!K404&lt;&gt;'Indicatori target 1.2'!L404), "no", AND('indicatori output 1.2'!BW404&gt;0,'Indicatori target 1.2'!K404='Indicatori target 1.2'!L404), "si")</f>
        <v>si</v>
      </c>
      <c r="BY404" s="82" t="str">
        <f t="shared" si="370"/>
        <v>si</v>
      </c>
      <c r="BZ404" s="78">
        <f t="shared" si="371"/>
        <v>0</v>
      </c>
      <c r="CA404" s="78">
        <f t="shared" si="372"/>
        <v>0</v>
      </c>
    </row>
    <row r="405" spans="1:79" x14ac:dyDescent="0.3">
      <c r="A405"/>
      <c r="B405"/>
      <c r="C405" s="10" t="e">
        <f>INDEX(Foglio2!$B:$C,MATCH('indicatori output 1.2'!B405,Foglio2!$B:$B,0),2)</f>
        <v>#N/A</v>
      </c>
      <c r="D405" s="10" t="e">
        <f>INDEX(Foglio4!$C:$D,MATCH('indicatori output 1.2'!B405,Foglio4!$C:$C,0),2)</f>
        <v>#N/A</v>
      </c>
      <c r="E405" s="91"/>
      <c r="F405" s="91"/>
      <c r="G405" s="19" t="e">
        <f t="shared" si="326"/>
        <v>#N/A</v>
      </c>
      <c r="H405" s="19" t="str">
        <f t="shared" si="327"/>
        <v>si</v>
      </c>
      <c r="I405" s="19" t="e">
        <f t="shared" si="362"/>
        <v>#N/A</v>
      </c>
      <c r="J405" s="19" t="e" cm="1">
        <f t="array" ref="J405">_xlfn.IFS(D405=F405,"uguale",D405&lt;F405,"regis maggiore",D405&gt;F405,"regis minore")</f>
        <v>#N/A</v>
      </c>
      <c r="K405" s="78" t="e">
        <f t="shared" si="363"/>
        <v>#N/A</v>
      </c>
      <c r="L405" s="78" t="e">
        <f t="shared" si="364"/>
        <v>#N/A</v>
      </c>
      <c r="M405" s="11" t="e">
        <f t="shared" si="355"/>
        <v>#N/A</v>
      </c>
      <c r="N405" s="15" t="e">
        <f>INDEX(Foglio2!$F:$G,MATCH(B405,Foglio2!$F:$F,0),2)</f>
        <v>#N/A</v>
      </c>
      <c r="O405" s="91"/>
      <c r="P405" s="91"/>
      <c r="Q405" s="19" t="e">
        <f t="shared" si="328"/>
        <v>#N/A</v>
      </c>
      <c r="R405" s="19" t="str" cm="1">
        <f t="array" ref="R405">_xlfn.IFS(P405=0,"si", AND(1&lt;P405, P405&lt;=O405),"si", OR(P405=1, P405&gt;O405),"no")</f>
        <v>si</v>
      </c>
      <c r="S405" s="78" t="e">
        <f t="shared" si="329"/>
        <v>#N/A</v>
      </c>
      <c r="T405" s="78" t="e">
        <f t="shared" si="330"/>
        <v>#N/A</v>
      </c>
      <c r="U405" s="11" t="e">
        <f t="shared" si="331"/>
        <v>#N/A</v>
      </c>
      <c r="V405" s="15" t="e">
        <f>INDEX(Foglio2!$J:$K,MATCH(B405,Foglio2!$J:$J,0),2)</f>
        <v>#N/A</v>
      </c>
      <c r="W405" s="91"/>
      <c r="X405" s="91"/>
      <c r="Y405" s="19" t="e">
        <f t="shared" si="332"/>
        <v>#N/A</v>
      </c>
      <c r="Z405" s="19" t="str">
        <f t="shared" si="333"/>
        <v>si</v>
      </c>
      <c r="AA405" s="78" t="e">
        <f t="shared" si="334"/>
        <v>#N/A</v>
      </c>
      <c r="AB405" s="78" t="e">
        <f t="shared" si="356"/>
        <v>#N/A</v>
      </c>
      <c r="AC405" s="19" t="e">
        <f t="shared" si="365"/>
        <v>#N/A</v>
      </c>
      <c r="AD405" s="11" t="e">
        <f t="shared" si="357"/>
        <v>#N/A</v>
      </c>
      <c r="AE405" s="15" t="e">
        <f>INDEX(Foglio2!$N:$O,MATCH(B405,Foglio2!$N:$N,0),2)</f>
        <v>#N/A</v>
      </c>
      <c r="AF405" s="91"/>
      <c r="AG405" s="91"/>
      <c r="AH405" s="19" t="e">
        <f t="shared" si="335"/>
        <v>#N/A</v>
      </c>
      <c r="AI405" s="19" t="str">
        <f t="shared" si="336"/>
        <v>si</v>
      </c>
      <c r="AJ405" s="78" t="e">
        <f t="shared" si="337"/>
        <v>#N/A</v>
      </c>
      <c r="AK405" s="78" t="e">
        <f t="shared" si="358"/>
        <v>#N/A</v>
      </c>
      <c r="AL405" s="19" t="e">
        <f t="shared" si="359"/>
        <v>#N/A</v>
      </c>
      <c r="AM405" s="11" t="e">
        <f t="shared" si="360"/>
        <v>#N/A</v>
      </c>
      <c r="AN405" s="15" t="e">
        <f>INDEX(Foglio2!$R:$S,MATCH(B405,Foglio2!$R:$R,0),2)</f>
        <v>#N/A</v>
      </c>
      <c r="AO405" s="91"/>
      <c r="AP405" s="91"/>
      <c r="AQ405" s="19" t="e">
        <f t="shared" si="338"/>
        <v>#N/A</v>
      </c>
      <c r="AR405" s="19" t="str">
        <f t="shared" si="339"/>
        <v>si</v>
      </c>
      <c r="AS405" s="78" t="e">
        <f t="shared" si="340"/>
        <v>#N/A</v>
      </c>
      <c r="AT405" s="78" t="e">
        <f t="shared" si="341"/>
        <v>#N/A</v>
      </c>
      <c r="AU405" s="11" t="e">
        <f t="shared" si="342"/>
        <v>#N/A</v>
      </c>
      <c r="AV405" s="15" t="e">
        <f>INDEX(Foglio2!$V:$W,MATCH(B405,Foglio2!$V:$V,0),2)</f>
        <v>#N/A</v>
      </c>
      <c r="AW405" s="91"/>
      <c r="AX405" s="91"/>
      <c r="AY405" s="19" t="e">
        <f t="shared" si="343"/>
        <v>#N/A</v>
      </c>
      <c r="AZ405" s="19" t="str">
        <f t="shared" si="344"/>
        <v>si</v>
      </c>
      <c r="BA405" s="78" t="e">
        <f t="shared" si="345"/>
        <v>#N/A</v>
      </c>
      <c r="BB405" s="78" t="e">
        <f t="shared" si="346"/>
        <v>#N/A</v>
      </c>
      <c r="BC405" s="11" t="e">
        <f t="shared" si="347"/>
        <v>#N/A</v>
      </c>
      <c r="BD405" s="15" t="e">
        <f>INDEX(Foglio2!$Z:$AA,MATCH(B405,Foglio2!$Z:$Z,0),2)</f>
        <v>#N/A</v>
      </c>
      <c r="BE405" s="91"/>
      <c r="BF405" s="91"/>
      <c r="BG405" s="19" t="e">
        <f t="shared" si="348"/>
        <v>#N/A</v>
      </c>
      <c r="BH405" s="19" t="str">
        <f t="shared" si="349"/>
        <v>si</v>
      </c>
      <c r="BI405" s="82" t="e">
        <f t="shared" si="366"/>
        <v>#N/A</v>
      </c>
      <c r="BJ405" s="78" t="e">
        <f t="shared" si="367"/>
        <v>#N/A</v>
      </c>
      <c r="BK405" s="78" t="e">
        <f t="shared" si="368"/>
        <v>#N/A</v>
      </c>
      <c r="BL405" s="19" t="e">
        <f t="shared" si="369"/>
        <v>#N/A</v>
      </c>
      <c r="BM405" s="11" t="e">
        <f t="shared" si="361"/>
        <v>#N/A</v>
      </c>
      <c r="BN405" s="15" t="e">
        <f>INDEX(Foglio2!$AC:$AD,MATCH(B405,Foglio2!$AC:$AC,0),2)</f>
        <v>#N/A</v>
      </c>
      <c r="BO405" s="91"/>
      <c r="BP405" s="91"/>
      <c r="BQ405" s="19" t="e">
        <f t="shared" si="350"/>
        <v>#N/A</v>
      </c>
      <c r="BR405" s="19" t="str">
        <f t="shared" si="351"/>
        <v>si</v>
      </c>
      <c r="BS405" s="78" t="e">
        <f t="shared" si="352"/>
        <v>#N/A</v>
      </c>
      <c r="BT405" s="78" t="e">
        <f t="shared" si="353"/>
        <v>#N/A</v>
      </c>
      <c r="BU405" s="11" t="e">
        <f t="shared" si="354"/>
        <v>#N/A</v>
      </c>
      <c r="BV405" s="92"/>
      <c r="BW405" s="92"/>
      <c r="BX405" s="82" t="str" cm="1">
        <f t="array" ref="BX405">_xlfn.IFS('indicatori output 1.2'!BW405=0, "si", OR('Indicatori target 1.2'!K405="err",'Indicatori target 1.2'!L405="err"), "no", AND('indicatori output 1.2'!BW405&gt;0, 'Indicatori target 1.2'!K405&lt;&gt;'Indicatori target 1.2'!L405), "no", AND('indicatori output 1.2'!BW405&gt;0,'Indicatori target 1.2'!K405='Indicatori target 1.2'!L405), "si")</f>
        <v>si</v>
      </c>
      <c r="BY405" s="82" t="str">
        <f t="shared" si="370"/>
        <v>si</v>
      </c>
      <c r="BZ405" s="78">
        <f t="shared" si="371"/>
        <v>0</v>
      </c>
      <c r="CA405" s="78">
        <f t="shared" si="372"/>
        <v>0</v>
      </c>
    </row>
    <row r="406" spans="1:79" x14ac:dyDescent="0.3">
      <c r="A406"/>
      <c r="B406"/>
      <c r="C406" s="10" t="e">
        <f>INDEX(Foglio2!$B:$C,MATCH('indicatori output 1.2'!B406,Foglio2!$B:$B,0),2)</f>
        <v>#N/A</v>
      </c>
      <c r="D406" s="10" t="e">
        <f>INDEX(Foglio4!$C:$D,MATCH('indicatori output 1.2'!B406,Foglio4!$C:$C,0),2)</f>
        <v>#N/A</v>
      </c>
      <c r="E406" s="91"/>
      <c r="F406" s="91"/>
      <c r="G406" s="19" t="e">
        <f t="shared" si="326"/>
        <v>#N/A</v>
      </c>
      <c r="H406" s="19" t="str">
        <f t="shared" si="327"/>
        <v>si</v>
      </c>
      <c r="I406" s="19" t="e">
        <f t="shared" si="362"/>
        <v>#N/A</v>
      </c>
      <c r="J406" s="19" t="e" cm="1">
        <f t="array" ref="J406">_xlfn.IFS(D406=F406,"uguale",D406&lt;F406,"regis maggiore",D406&gt;F406,"regis minore")</f>
        <v>#N/A</v>
      </c>
      <c r="K406" s="78" t="e">
        <f t="shared" si="363"/>
        <v>#N/A</v>
      </c>
      <c r="L406" s="78" t="e">
        <f t="shared" si="364"/>
        <v>#N/A</v>
      </c>
      <c r="M406" s="11" t="e">
        <f t="shared" si="355"/>
        <v>#N/A</v>
      </c>
      <c r="N406" s="15" t="e">
        <f>INDEX(Foglio2!$F:$G,MATCH(B406,Foglio2!$F:$F,0),2)</f>
        <v>#N/A</v>
      </c>
      <c r="O406" s="91"/>
      <c r="P406" s="91"/>
      <c r="Q406" s="19" t="e">
        <f t="shared" si="328"/>
        <v>#N/A</v>
      </c>
      <c r="R406" s="19" t="str" cm="1">
        <f t="array" ref="R406">_xlfn.IFS(P406=0,"si", AND(1&lt;P406, P406&lt;=O406),"si", OR(P406=1, P406&gt;O406),"no")</f>
        <v>si</v>
      </c>
      <c r="S406" s="78" t="e">
        <f t="shared" si="329"/>
        <v>#N/A</v>
      </c>
      <c r="T406" s="78" t="e">
        <f t="shared" si="330"/>
        <v>#N/A</v>
      </c>
      <c r="U406" s="11" t="e">
        <f t="shared" si="331"/>
        <v>#N/A</v>
      </c>
      <c r="V406" s="15" t="e">
        <f>INDEX(Foglio2!$J:$K,MATCH(B406,Foglio2!$J:$J,0),2)</f>
        <v>#N/A</v>
      </c>
      <c r="W406" s="91"/>
      <c r="X406" s="91"/>
      <c r="Y406" s="19" t="e">
        <f t="shared" si="332"/>
        <v>#N/A</v>
      </c>
      <c r="Z406" s="19" t="str">
        <f t="shared" si="333"/>
        <v>si</v>
      </c>
      <c r="AA406" s="78" t="e">
        <f t="shared" si="334"/>
        <v>#N/A</v>
      </c>
      <c r="AB406" s="78" t="e">
        <f t="shared" si="356"/>
        <v>#N/A</v>
      </c>
      <c r="AC406" s="19" t="e">
        <f t="shared" si="365"/>
        <v>#N/A</v>
      </c>
      <c r="AD406" s="11" t="e">
        <f t="shared" si="357"/>
        <v>#N/A</v>
      </c>
      <c r="AE406" s="15" t="e">
        <f>INDEX(Foglio2!$N:$O,MATCH(B406,Foglio2!$N:$N,0),2)</f>
        <v>#N/A</v>
      </c>
      <c r="AF406" s="91"/>
      <c r="AG406" s="91"/>
      <c r="AH406" s="19" t="e">
        <f t="shared" si="335"/>
        <v>#N/A</v>
      </c>
      <c r="AI406" s="19" t="str">
        <f t="shared" si="336"/>
        <v>si</v>
      </c>
      <c r="AJ406" s="78" t="e">
        <f t="shared" si="337"/>
        <v>#N/A</v>
      </c>
      <c r="AK406" s="78" t="e">
        <f t="shared" si="358"/>
        <v>#N/A</v>
      </c>
      <c r="AL406" s="19" t="e">
        <f t="shared" si="359"/>
        <v>#N/A</v>
      </c>
      <c r="AM406" s="11" t="e">
        <f t="shared" si="360"/>
        <v>#N/A</v>
      </c>
      <c r="AN406" s="15" t="e">
        <f>INDEX(Foglio2!$R:$S,MATCH(B406,Foglio2!$R:$R,0),2)</f>
        <v>#N/A</v>
      </c>
      <c r="AO406" s="91"/>
      <c r="AP406" s="91"/>
      <c r="AQ406" s="19" t="e">
        <f t="shared" si="338"/>
        <v>#N/A</v>
      </c>
      <c r="AR406" s="19" t="str">
        <f t="shared" si="339"/>
        <v>si</v>
      </c>
      <c r="AS406" s="78" t="e">
        <f t="shared" si="340"/>
        <v>#N/A</v>
      </c>
      <c r="AT406" s="78" t="e">
        <f t="shared" si="341"/>
        <v>#N/A</v>
      </c>
      <c r="AU406" s="11" t="e">
        <f t="shared" si="342"/>
        <v>#N/A</v>
      </c>
      <c r="AV406" s="15" t="e">
        <f>INDEX(Foglio2!$V:$W,MATCH(B406,Foglio2!$V:$V,0),2)</f>
        <v>#N/A</v>
      </c>
      <c r="AW406" s="91"/>
      <c r="AX406" s="91"/>
      <c r="AY406" s="19" t="e">
        <f t="shared" si="343"/>
        <v>#N/A</v>
      </c>
      <c r="AZ406" s="19" t="str">
        <f t="shared" si="344"/>
        <v>si</v>
      </c>
      <c r="BA406" s="78" t="e">
        <f t="shared" si="345"/>
        <v>#N/A</v>
      </c>
      <c r="BB406" s="78" t="e">
        <f t="shared" si="346"/>
        <v>#N/A</v>
      </c>
      <c r="BC406" s="11" t="e">
        <f t="shared" si="347"/>
        <v>#N/A</v>
      </c>
      <c r="BD406" s="15" t="e">
        <f>INDEX(Foglio2!$Z:$AA,MATCH(B406,Foglio2!$Z:$Z,0),2)</f>
        <v>#N/A</v>
      </c>
      <c r="BE406" s="91"/>
      <c r="BF406" s="91"/>
      <c r="BG406" s="19" t="e">
        <f t="shared" si="348"/>
        <v>#N/A</v>
      </c>
      <c r="BH406" s="19" t="str">
        <f t="shared" si="349"/>
        <v>si</v>
      </c>
      <c r="BI406" s="82" t="e">
        <f t="shared" si="366"/>
        <v>#N/A</v>
      </c>
      <c r="BJ406" s="78" t="e">
        <f t="shared" si="367"/>
        <v>#N/A</v>
      </c>
      <c r="BK406" s="78" t="e">
        <f t="shared" si="368"/>
        <v>#N/A</v>
      </c>
      <c r="BL406" s="19" t="e">
        <f t="shared" si="369"/>
        <v>#N/A</v>
      </c>
      <c r="BM406" s="11" t="e">
        <f t="shared" si="361"/>
        <v>#N/A</v>
      </c>
      <c r="BN406" s="15" t="e">
        <f>INDEX(Foglio2!$AC:$AD,MATCH(B406,Foglio2!$AC:$AC,0),2)</f>
        <v>#N/A</v>
      </c>
      <c r="BO406" s="91"/>
      <c r="BP406" s="91"/>
      <c r="BQ406" s="19" t="e">
        <f t="shared" si="350"/>
        <v>#N/A</v>
      </c>
      <c r="BR406" s="19" t="str">
        <f t="shared" si="351"/>
        <v>si</v>
      </c>
      <c r="BS406" s="78" t="e">
        <f t="shared" si="352"/>
        <v>#N/A</v>
      </c>
      <c r="BT406" s="78" t="e">
        <f t="shared" si="353"/>
        <v>#N/A</v>
      </c>
      <c r="BU406" s="11" t="e">
        <f t="shared" si="354"/>
        <v>#N/A</v>
      </c>
      <c r="BV406" s="92"/>
      <c r="BW406" s="92"/>
      <c r="BX406" s="82" t="str" cm="1">
        <f t="array" ref="BX406">_xlfn.IFS('indicatori output 1.2'!BW406=0, "si", OR('Indicatori target 1.2'!K406="err",'Indicatori target 1.2'!L406="err"), "no", AND('indicatori output 1.2'!BW406&gt;0, 'Indicatori target 1.2'!K406&lt;&gt;'Indicatori target 1.2'!L406), "no", AND('indicatori output 1.2'!BW406&gt;0,'Indicatori target 1.2'!K406='Indicatori target 1.2'!L406), "si")</f>
        <v>si</v>
      </c>
      <c r="BY406" s="82" t="str">
        <f t="shared" si="370"/>
        <v>si</v>
      </c>
      <c r="BZ406" s="78">
        <f t="shared" si="371"/>
        <v>0</v>
      </c>
      <c r="CA406" s="78">
        <f t="shared" si="372"/>
        <v>0</v>
      </c>
    </row>
    <row r="407" spans="1:79" x14ac:dyDescent="0.3">
      <c r="A407"/>
      <c r="B407"/>
      <c r="C407" s="10" t="e">
        <f>INDEX(Foglio2!$B:$C,MATCH('indicatori output 1.2'!B407,Foglio2!$B:$B,0),2)</f>
        <v>#N/A</v>
      </c>
      <c r="D407" s="10" t="e">
        <f>INDEX(Foglio4!$C:$D,MATCH('indicatori output 1.2'!B407,Foglio4!$C:$C,0),2)</f>
        <v>#N/A</v>
      </c>
      <c r="E407" s="91"/>
      <c r="F407" s="91"/>
      <c r="G407" s="19" t="e">
        <f t="shared" si="326"/>
        <v>#N/A</v>
      </c>
      <c r="H407" s="19" t="str">
        <f t="shared" si="327"/>
        <v>si</v>
      </c>
      <c r="I407" s="19" t="e">
        <f t="shared" si="362"/>
        <v>#N/A</v>
      </c>
      <c r="J407" s="19" t="e" cm="1">
        <f t="array" ref="J407">_xlfn.IFS(D407=F407,"uguale",D407&lt;F407,"regis maggiore",D407&gt;F407,"regis minore")</f>
        <v>#N/A</v>
      </c>
      <c r="K407" s="78" t="e">
        <f t="shared" si="363"/>
        <v>#N/A</v>
      </c>
      <c r="L407" s="78" t="e">
        <f t="shared" si="364"/>
        <v>#N/A</v>
      </c>
      <c r="M407" s="11" t="e">
        <f t="shared" si="355"/>
        <v>#N/A</v>
      </c>
      <c r="N407" s="15" t="e">
        <f>INDEX(Foglio2!$F:$G,MATCH(B407,Foglio2!$F:$F,0),2)</f>
        <v>#N/A</v>
      </c>
      <c r="O407" s="91"/>
      <c r="P407" s="91"/>
      <c r="Q407" s="19" t="e">
        <f t="shared" si="328"/>
        <v>#N/A</v>
      </c>
      <c r="R407" s="19" t="str" cm="1">
        <f t="array" ref="R407">_xlfn.IFS(P407=0,"si", AND(1&lt;P407, P407&lt;=O407),"si", OR(P407=1, P407&gt;O407),"no")</f>
        <v>si</v>
      </c>
      <c r="S407" s="78" t="e">
        <f t="shared" si="329"/>
        <v>#N/A</v>
      </c>
      <c r="T407" s="78" t="e">
        <f t="shared" si="330"/>
        <v>#N/A</v>
      </c>
      <c r="U407" s="11" t="e">
        <f t="shared" si="331"/>
        <v>#N/A</v>
      </c>
      <c r="V407" s="15" t="e">
        <f>INDEX(Foglio2!$J:$K,MATCH(B407,Foglio2!$J:$J,0),2)</f>
        <v>#N/A</v>
      </c>
      <c r="W407" s="91"/>
      <c r="X407" s="91"/>
      <c r="Y407" s="19" t="e">
        <f t="shared" si="332"/>
        <v>#N/A</v>
      </c>
      <c r="Z407" s="19" t="str">
        <f t="shared" si="333"/>
        <v>si</v>
      </c>
      <c r="AA407" s="78" t="e">
        <f t="shared" si="334"/>
        <v>#N/A</v>
      </c>
      <c r="AB407" s="78" t="e">
        <f t="shared" si="356"/>
        <v>#N/A</v>
      </c>
      <c r="AC407" s="19" t="e">
        <f t="shared" si="365"/>
        <v>#N/A</v>
      </c>
      <c r="AD407" s="11" t="e">
        <f t="shared" si="357"/>
        <v>#N/A</v>
      </c>
      <c r="AE407" s="15" t="e">
        <f>INDEX(Foglio2!$N:$O,MATCH(B407,Foglio2!$N:$N,0),2)</f>
        <v>#N/A</v>
      </c>
      <c r="AF407" s="91"/>
      <c r="AG407" s="91"/>
      <c r="AH407" s="19" t="e">
        <f t="shared" si="335"/>
        <v>#N/A</v>
      </c>
      <c r="AI407" s="19" t="str">
        <f t="shared" si="336"/>
        <v>si</v>
      </c>
      <c r="AJ407" s="78" t="e">
        <f t="shared" si="337"/>
        <v>#N/A</v>
      </c>
      <c r="AK407" s="78" t="e">
        <f t="shared" si="358"/>
        <v>#N/A</v>
      </c>
      <c r="AL407" s="19" t="e">
        <f t="shared" si="359"/>
        <v>#N/A</v>
      </c>
      <c r="AM407" s="11" t="e">
        <f t="shared" si="360"/>
        <v>#N/A</v>
      </c>
      <c r="AN407" s="15" t="e">
        <f>INDEX(Foglio2!$R:$S,MATCH(B407,Foglio2!$R:$R,0),2)</f>
        <v>#N/A</v>
      </c>
      <c r="AO407" s="91"/>
      <c r="AP407" s="91"/>
      <c r="AQ407" s="19" t="e">
        <f t="shared" si="338"/>
        <v>#N/A</v>
      </c>
      <c r="AR407" s="19" t="str">
        <f t="shared" si="339"/>
        <v>si</v>
      </c>
      <c r="AS407" s="78" t="e">
        <f t="shared" si="340"/>
        <v>#N/A</v>
      </c>
      <c r="AT407" s="78" t="e">
        <f t="shared" si="341"/>
        <v>#N/A</v>
      </c>
      <c r="AU407" s="11" t="e">
        <f t="shared" si="342"/>
        <v>#N/A</v>
      </c>
      <c r="AV407" s="15" t="e">
        <f>INDEX(Foglio2!$V:$W,MATCH(B407,Foglio2!$V:$V,0),2)</f>
        <v>#N/A</v>
      </c>
      <c r="AW407" s="91"/>
      <c r="AX407" s="91"/>
      <c r="AY407" s="19" t="e">
        <f t="shared" si="343"/>
        <v>#N/A</v>
      </c>
      <c r="AZ407" s="19" t="str">
        <f t="shared" si="344"/>
        <v>si</v>
      </c>
      <c r="BA407" s="78" t="e">
        <f t="shared" si="345"/>
        <v>#N/A</v>
      </c>
      <c r="BB407" s="78" t="e">
        <f t="shared" si="346"/>
        <v>#N/A</v>
      </c>
      <c r="BC407" s="11" t="e">
        <f t="shared" si="347"/>
        <v>#N/A</v>
      </c>
      <c r="BD407" s="15" t="e">
        <f>INDEX(Foglio2!$Z:$AA,MATCH(B407,Foglio2!$Z:$Z,0),2)</f>
        <v>#N/A</v>
      </c>
      <c r="BE407" s="91"/>
      <c r="BF407" s="91"/>
      <c r="BG407" s="19" t="e">
        <f t="shared" si="348"/>
        <v>#N/A</v>
      </c>
      <c r="BH407" s="19" t="str">
        <f t="shared" si="349"/>
        <v>si</v>
      </c>
      <c r="BI407" s="82" t="e">
        <f t="shared" si="366"/>
        <v>#N/A</v>
      </c>
      <c r="BJ407" s="78" t="e">
        <f t="shared" si="367"/>
        <v>#N/A</v>
      </c>
      <c r="BK407" s="78" t="e">
        <f t="shared" si="368"/>
        <v>#N/A</v>
      </c>
      <c r="BL407" s="19" t="e">
        <f t="shared" si="369"/>
        <v>#N/A</v>
      </c>
      <c r="BM407" s="11" t="e">
        <f t="shared" si="361"/>
        <v>#N/A</v>
      </c>
      <c r="BN407" s="15" t="e">
        <f>INDEX(Foglio2!$AC:$AD,MATCH(B407,Foglio2!$AC:$AC,0),2)</f>
        <v>#N/A</v>
      </c>
      <c r="BO407" s="91"/>
      <c r="BP407" s="91"/>
      <c r="BQ407" s="19" t="e">
        <f t="shared" si="350"/>
        <v>#N/A</v>
      </c>
      <c r="BR407" s="19" t="str">
        <f t="shared" si="351"/>
        <v>si</v>
      </c>
      <c r="BS407" s="78" t="e">
        <f t="shared" si="352"/>
        <v>#N/A</v>
      </c>
      <c r="BT407" s="78" t="e">
        <f t="shared" si="353"/>
        <v>#N/A</v>
      </c>
      <c r="BU407" s="11" t="e">
        <f t="shared" si="354"/>
        <v>#N/A</v>
      </c>
      <c r="BV407" s="92"/>
      <c r="BW407" s="92"/>
      <c r="BX407" s="82" t="str" cm="1">
        <f t="array" ref="BX407">_xlfn.IFS('indicatori output 1.2'!BW407=0, "si", OR('Indicatori target 1.2'!K407="err",'Indicatori target 1.2'!L407="err"), "no", AND('indicatori output 1.2'!BW407&gt;0, 'Indicatori target 1.2'!K407&lt;&gt;'Indicatori target 1.2'!L407), "no", AND('indicatori output 1.2'!BW407&gt;0,'Indicatori target 1.2'!K407='Indicatori target 1.2'!L407), "si")</f>
        <v>si</v>
      </c>
      <c r="BY407" s="82" t="str">
        <f t="shared" si="370"/>
        <v>si</v>
      </c>
      <c r="BZ407" s="78">
        <f t="shared" si="371"/>
        <v>0</v>
      </c>
      <c r="CA407" s="78">
        <f t="shared" si="372"/>
        <v>0</v>
      </c>
    </row>
    <row r="408" spans="1:79" x14ac:dyDescent="0.3">
      <c r="A408"/>
      <c r="B408"/>
      <c r="C408" s="10" t="e">
        <f>INDEX(Foglio2!$B:$C,MATCH('indicatori output 1.2'!B408,Foglio2!$B:$B,0),2)</f>
        <v>#N/A</v>
      </c>
      <c r="D408" s="10" t="e">
        <f>INDEX(Foglio4!$C:$D,MATCH('indicatori output 1.2'!B408,Foglio4!$C:$C,0),2)</f>
        <v>#N/A</v>
      </c>
      <c r="E408" s="91"/>
      <c r="F408" s="91"/>
      <c r="G408" s="19" t="e">
        <f t="shared" si="326"/>
        <v>#N/A</v>
      </c>
      <c r="H408" s="19" t="str">
        <f t="shared" si="327"/>
        <v>si</v>
      </c>
      <c r="I408" s="19" t="e">
        <f t="shared" si="362"/>
        <v>#N/A</v>
      </c>
      <c r="J408" s="19" t="e" cm="1">
        <f t="array" ref="J408">_xlfn.IFS(D408=F408,"uguale",D408&lt;F408,"regis maggiore",D408&gt;F408,"regis minore")</f>
        <v>#N/A</v>
      </c>
      <c r="K408" s="78" t="e">
        <f t="shared" si="363"/>
        <v>#N/A</v>
      </c>
      <c r="L408" s="78" t="e">
        <f t="shared" si="364"/>
        <v>#N/A</v>
      </c>
      <c r="M408" s="11" t="e">
        <f t="shared" si="355"/>
        <v>#N/A</v>
      </c>
      <c r="N408" s="15" t="e">
        <f>INDEX(Foglio2!$F:$G,MATCH(B408,Foglio2!$F:$F,0),2)</f>
        <v>#N/A</v>
      </c>
      <c r="O408" s="91"/>
      <c r="P408" s="91"/>
      <c r="Q408" s="19" t="e">
        <f t="shared" si="328"/>
        <v>#N/A</v>
      </c>
      <c r="R408" s="19" t="str" cm="1">
        <f t="array" ref="R408">_xlfn.IFS(P408=0,"si", AND(1&lt;P408, P408&lt;=O408),"si", OR(P408=1, P408&gt;O408),"no")</f>
        <v>si</v>
      </c>
      <c r="S408" s="78" t="e">
        <f t="shared" si="329"/>
        <v>#N/A</v>
      </c>
      <c r="T408" s="78" t="e">
        <f t="shared" si="330"/>
        <v>#N/A</v>
      </c>
      <c r="U408" s="11" t="e">
        <f t="shared" si="331"/>
        <v>#N/A</v>
      </c>
      <c r="V408" s="15" t="e">
        <f>INDEX(Foglio2!$J:$K,MATCH(B408,Foglio2!$J:$J,0),2)</f>
        <v>#N/A</v>
      </c>
      <c r="W408" s="91"/>
      <c r="X408" s="91"/>
      <c r="Y408" s="19" t="e">
        <f t="shared" si="332"/>
        <v>#N/A</v>
      </c>
      <c r="Z408" s="19" t="str">
        <f t="shared" si="333"/>
        <v>si</v>
      </c>
      <c r="AA408" s="78" t="e">
        <f t="shared" si="334"/>
        <v>#N/A</v>
      </c>
      <c r="AB408" s="78" t="e">
        <f t="shared" si="356"/>
        <v>#N/A</v>
      </c>
      <c r="AC408" s="19" t="e">
        <f t="shared" si="365"/>
        <v>#N/A</v>
      </c>
      <c r="AD408" s="11" t="e">
        <f t="shared" si="357"/>
        <v>#N/A</v>
      </c>
      <c r="AE408" s="15" t="e">
        <f>INDEX(Foglio2!$N:$O,MATCH(B408,Foglio2!$N:$N,0),2)</f>
        <v>#N/A</v>
      </c>
      <c r="AF408" s="91"/>
      <c r="AG408" s="91"/>
      <c r="AH408" s="19" t="e">
        <f t="shared" si="335"/>
        <v>#N/A</v>
      </c>
      <c r="AI408" s="19" t="str">
        <f t="shared" si="336"/>
        <v>si</v>
      </c>
      <c r="AJ408" s="78" t="e">
        <f t="shared" si="337"/>
        <v>#N/A</v>
      </c>
      <c r="AK408" s="78" t="e">
        <f t="shared" si="358"/>
        <v>#N/A</v>
      </c>
      <c r="AL408" s="19" t="e">
        <f t="shared" si="359"/>
        <v>#N/A</v>
      </c>
      <c r="AM408" s="11" t="e">
        <f t="shared" si="360"/>
        <v>#N/A</v>
      </c>
      <c r="AN408" s="15" t="e">
        <f>INDEX(Foglio2!$R:$S,MATCH(B408,Foglio2!$R:$R,0),2)</f>
        <v>#N/A</v>
      </c>
      <c r="AO408" s="91"/>
      <c r="AP408" s="91"/>
      <c r="AQ408" s="19" t="e">
        <f t="shared" si="338"/>
        <v>#N/A</v>
      </c>
      <c r="AR408" s="19" t="str">
        <f t="shared" si="339"/>
        <v>si</v>
      </c>
      <c r="AS408" s="78" t="e">
        <f t="shared" si="340"/>
        <v>#N/A</v>
      </c>
      <c r="AT408" s="78" t="e">
        <f t="shared" si="341"/>
        <v>#N/A</v>
      </c>
      <c r="AU408" s="11" t="e">
        <f t="shared" si="342"/>
        <v>#N/A</v>
      </c>
      <c r="AV408" s="15" t="e">
        <f>INDEX(Foglio2!$V:$W,MATCH(B408,Foglio2!$V:$V,0),2)</f>
        <v>#N/A</v>
      </c>
      <c r="AW408" s="91"/>
      <c r="AX408" s="91"/>
      <c r="AY408" s="19" t="e">
        <f t="shared" si="343"/>
        <v>#N/A</v>
      </c>
      <c r="AZ408" s="19" t="str">
        <f t="shared" si="344"/>
        <v>si</v>
      </c>
      <c r="BA408" s="78" t="e">
        <f t="shared" si="345"/>
        <v>#N/A</v>
      </c>
      <c r="BB408" s="78" t="e">
        <f t="shared" si="346"/>
        <v>#N/A</v>
      </c>
      <c r="BC408" s="11" t="e">
        <f t="shared" si="347"/>
        <v>#N/A</v>
      </c>
      <c r="BD408" s="15" t="e">
        <f>INDEX(Foglio2!$Z:$AA,MATCH(B408,Foglio2!$Z:$Z,0),2)</f>
        <v>#N/A</v>
      </c>
      <c r="BE408" s="91"/>
      <c r="BF408" s="91"/>
      <c r="BG408" s="19" t="e">
        <f t="shared" si="348"/>
        <v>#N/A</v>
      </c>
      <c r="BH408" s="19" t="str">
        <f t="shared" si="349"/>
        <v>si</v>
      </c>
      <c r="BI408" s="82" t="e">
        <f t="shared" si="366"/>
        <v>#N/A</v>
      </c>
      <c r="BJ408" s="78" t="e">
        <f t="shared" si="367"/>
        <v>#N/A</v>
      </c>
      <c r="BK408" s="78" t="e">
        <f t="shared" si="368"/>
        <v>#N/A</v>
      </c>
      <c r="BL408" s="19" t="e">
        <f t="shared" si="369"/>
        <v>#N/A</v>
      </c>
      <c r="BM408" s="11" t="e">
        <f t="shared" si="361"/>
        <v>#N/A</v>
      </c>
      <c r="BN408" s="15" t="e">
        <f>INDEX(Foglio2!$AC:$AD,MATCH(B408,Foglio2!$AC:$AC,0),2)</f>
        <v>#N/A</v>
      </c>
      <c r="BO408" s="91"/>
      <c r="BP408" s="91"/>
      <c r="BQ408" s="19" t="e">
        <f t="shared" si="350"/>
        <v>#N/A</v>
      </c>
      <c r="BR408" s="19" t="str">
        <f t="shared" si="351"/>
        <v>si</v>
      </c>
      <c r="BS408" s="78" t="e">
        <f t="shared" si="352"/>
        <v>#N/A</v>
      </c>
      <c r="BT408" s="78" t="e">
        <f t="shared" si="353"/>
        <v>#N/A</v>
      </c>
      <c r="BU408" s="11" t="e">
        <f t="shared" si="354"/>
        <v>#N/A</v>
      </c>
      <c r="BV408" s="92"/>
      <c r="BW408" s="92"/>
      <c r="BX408" s="82" t="str" cm="1">
        <f t="array" ref="BX408">_xlfn.IFS('indicatori output 1.2'!BW408=0, "si", OR('Indicatori target 1.2'!K408="err",'Indicatori target 1.2'!L408="err"), "no", AND('indicatori output 1.2'!BW408&gt;0, 'Indicatori target 1.2'!K408&lt;&gt;'Indicatori target 1.2'!L408), "no", AND('indicatori output 1.2'!BW408&gt;0,'Indicatori target 1.2'!K408='Indicatori target 1.2'!L408), "si")</f>
        <v>si</v>
      </c>
      <c r="BY408" s="82" t="str">
        <f t="shared" si="370"/>
        <v>si</v>
      </c>
      <c r="BZ408" s="78">
        <f t="shared" si="371"/>
        <v>0</v>
      </c>
      <c r="CA408" s="78">
        <f t="shared" si="372"/>
        <v>0</v>
      </c>
    </row>
    <row r="409" spans="1:79" x14ac:dyDescent="0.3">
      <c r="A409"/>
      <c r="B409"/>
      <c r="C409" s="10" t="e">
        <f>INDEX(Foglio2!$B:$C,MATCH('indicatori output 1.2'!B409,Foglio2!$B:$B,0),2)</f>
        <v>#N/A</v>
      </c>
      <c r="D409" s="10" t="e">
        <f>INDEX(Foglio4!$C:$D,MATCH('indicatori output 1.2'!B409,Foglio4!$C:$C,0),2)</f>
        <v>#N/A</v>
      </c>
      <c r="E409" s="91"/>
      <c r="F409" s="91"/>
      <c r="G409" s="19" t="e">
        <f t="shared" si="326"/>
        <v>#N/A</v>
      </c>
      <c r="H409" s="19" t="str">
        <f t="shared" si="327"/>
        <v>si</v>
      </c>
      <c r="I409" s="19" t="e">
        <f t="shared" si="362"/>
        <v>#N/A</v>
      </c>
      <c r="J409" s="19" t="e" cm="1">
        <f t="array" ref="J409">_xlfn.IFS(D409=F409,"uguale",D409&lt;F409,"regis maggiore",D409&gt;F409,"regis minore")</f>
        <v>#N/A</v>
      </c>
      <c r="K409" s="78" t="e">
        <f t="shared" si="363"/>
        <v>#N/A</v>
      </c>
      <c r="L409" s="78" t="e">
        <f t="shared" si="364"/>
        <v>#N/A</v>
      </c>
      <c r="M409" s="11" t="e">
        <f t="shared" si="355"/>
        <v>#N/A</v>
      </c>
      <c r="N409" s="15" t="e">
        <f>INDEX(Foglio2!$F:$G,MATCH(B409,Foglio2!$F:$F,0),2)</f>
        <v>#N/A</v>
      </c>
      <c r="O409" s="91"/>
      <c r="P409" s="91"/>
      <c r="Q409" s="19" t="e">
        <f t="shared" si="328"/>
        <v>#N/A</v>
      </c>
      <c r="R409" s="19" t="str" cm="1">
        <f t="array" ref="R409">_xlfn.IFS(P409=0,"si", AND(1&lt;P409, P409&lt;=O409),"si", OR(P409=1, P409&gt;O409),"no")</f>
        <v>si</v>
      </c>
      <c r="S409" s="78" t="e">
        <f t="shared" si="329"/>
        <v>#N/A</v>
      </c>
      <c r="T409" s="78" t="e">
        <f t="shared" si="330"/>
        <v>#N/A</v>
      </c>
      <c r="U409" s="11" t="e">
        <f t="shared" si="331"/>
        <v>#N/A</v>
      </c>
      <c r="V409" s="15" t="e">
        <f>INDEX(Foglio2!$J:$K,MATCH(B409,Foglio2!$J:$J,0),2)</f>
        <v>#N/A</v>
      </c>
      <c r="W409" s="91"/>
      <c r="X409" s="91"/>
      <c r="Y409" s="19" t="e">
        <f t="shared" si="332"/>
        <v>#N/A</v>
      </c>
      <c r="Z409" s="19" t="str">
        <f t="shared" si="333"/>
        <v>si</v>
      </c>
      <c r="AA409" s="78" t="e">
        <f t="shared" si="334"/>
        <v>#N/A</v>
      </c>
      <c r="AB409" s="78" t="e">
        <f t="shared" si="356"/>
        <v>#N/A</v>
      </c>
      <c r="AC409" s="19" t="e">
        <f t="shared" si="365"/>
        <v>#N/A</v>
      </c>
      <c r="AD409" s="11" t="e">
        <f t="shared" si="357"/>
        <v>#N/A</v>
      </c>
      <c r="AE409" s="15" t="e">
        <f>INDEX(Foglio2!$N:$O,MATCH(B409,Foglio2!$N:$N,0),2)</f>
        <v>#N/A</v>
      </c>
      <c r="AF409" s="91"/>
      <c r="AG409" s="91"/>
      <c r="AH409" s="19" t="e">
        <f t="shared" si="335"/>
        <v>#N/A</v>
      </c>
      <c r="AI409" s="19" t="str">
        <f t="shared" si="336"/>
        <v>si</v>
      </c>
      <c r="AJ409" s="78" t="e">
        <f t="shared" si="337"/>
        <v>#N/A</v>
      </c>
      <c r="AK409" s="78" t="e">
        <f t="shared" si="358"/>
        <v>#N/A</v>
      </c>
      <c r="AL409" s="19" t="e">
        <f t="shared" si="359"/>
        <v>#N/A</v>
      </c>
      <c r="AM409" s="11" t="e">
        <f t="shared" si="360"/>
        <v>#N/A</v>
      </c>
      <c r="AN409" s="15" t="e">
        <f>INDEX(Foglio2!$R:$S,MATCH(B409,Foglio2!$R:$R,0),2)</f>
        <v>#N/A</v>
      </c>
      <c r="AO409" s="91"/>
      <c r="AP409" s="91"/>
      <c r="AQ409" s="19" t="e">
        <f t="shared" si="338"/>
        <v>#N/A</v>
      </c>
      <c r="AR409" s="19" t="str">
        <f t="shared" si="339"/>
        <v>si</v>
      </c>
      <c r="AS409" s="78" t="e">
        <f t="shared" si="340"/>
        <v>#N/A</v>
      </c>
      <c r="AT409" s="78" t="e">
        <f t="shared" si="341"/>
        <v>#N/A</v>
      </c>
      <c r="AU409" s="11" t="e">
        <f t="shared" si="342"/>
        <v>#N/A</v>
      </c>
      <c r="AV409" s="15" t="e">
        <f>INDEX(Foglio2!$V:$W,MATCH(B409,Foglio2!$V:$V,0),2)</f>
        <v>#N/A</v>
      </c>
      <c r="AW409" s="91"/>
      <c r="AX409" s="91"/>
      <c r="AY409" s="19" t="e">
        <f t="shared" si="343"/>
        <v>#N/A</v>
      </c>
      <c r="AZ409" s="19" t="str">
        <f t="shared" si="344"/>
        <v>si</v>
      </c>
      <c r="BA409" s="78" t="e">
        <f t="shared" si="345"/>
        <v>#N/A</v>
      </c>
      <c r="BB409" s="78" t="e">
        <f t="shared" si="346"/>
        <v>#N/A</v>
      </c>
      <c r="BC409" s="11" t="e">
        <f t="shared" si="347"/>
        <v>#N/A</v>
      </c>
      <c r="BD409" s="15" t="e">
        <f>INDEX(Foglio2!$Z:$AA,MATCH(B409,Foglio2!$Z:$Z,0),2)</f>
        <v>#N/A</v>
      </c>
      <c r="BE409" s="91"/>
      <c r="BF409" s="91"/>
      <c r="BG409" s="19" t="e">
        <f t="shared" si="348"/>
        <v>#N/A</v>
      </c>
      <c r="BH409" s="19" t="str">
        <f t="shared" si="349"/>
        <v>si</v>
      </c>
      <c r="BI409" s="82" t="e">
        <f t="shared" si="366"/>
        <v>#N/A</v>
      </c>
      <c r="BJ409" s="78" t="e">
        <f t="shared" si="367"/>
        <v>#N/A</v>
      </c>
      <c r="BK409" s="78" t="e">
        <f t="shared" si="368"/>
        <v>#N/A</v>
      </c>
      <c r="BL409" s="19" t="e">
        <f t="shared" si="369"/>
        <v>#N/A</v>
      </c>
      <c r="BM409" s="11" t="e">
        <f t="shared" si="361"/>
        <v>#N/A</v>
      </c>
      <c r="BN409" s="15" t="e">
        <f>INDEX(Foglio2!$AC:$AD,MATCH(B409,Foglio2!$AC:$AC,0),2)</f>
        <v>#N/A</v>
      </c>
      <c r="BO409" s="91"/>
      <c r="BP409" s="91"/>
      <c r="BQ409" s="19" t="e">
        <f t="shared" si="350"/>
        <v>#N/A</v>
      </c>
      <c r="BR409" s="19" t="str">
        <f t="shared" si="351"/>
        <v>si</v>
      </c>
      <c r="BS409" s="78" t="e">
        <f t="shared" si="352"/>
        <v>#N/A</v>
      </c>
      <c r="BT409" s="78" t="e">
        <f t="shared" si="353"/>
        <v>#N/A</v>
      </c>
      <c r="BU409" s="11" t="e">
        <f t="shared" si="354"/>
        <v>#N/A</v>
      </c>
      <c r="BV409" s="92"/>
      <c r="BW409" s="92"/>
      <c r="BX409" s="82" t="str" cm="1">
        <f t="array" ref="BX409">_xlfn.IFS('indicatori output 1.2'!BW409=0, "si", OR('Indicatori target 1.2'!K409="err",'Indicatori target 1.2'!L409="err"), "no", AND('indicatori output 1.2'!BW409&gt;0, 'Indicatori target 1.2'!K409&lt;&gt;'Indicatori target 1.2'!L409), "no", AND('indicatori output 1.2'!BW409&gt;0,'Indicatori target 1.2'!K409='Indicatori target 1.2'!L409), "si")</f>
        <v>si</v>
      </c>
      <c r="BY409" s="82" t="str">
        <f t="shared" si="370"/>
        <v>si</v>
      </c>
      <c r="BZ409" s="78">
        <f t="shared" si="371"/>
        <v>0</v>
      </c>
      <c r="CA409" s="78">
        <f t="shared" si="372"/>
        <v>0</v>
      </c>
    </row>
    <row r="410" spans="1:79" x14ac:dyDescent="0.3">
      <c r="A410"/>
      <c r="B410"/>
      <c r="C410" s="10" t="e">
        <f>INDEX(Foglio2!$B:$C,MATCH('indicatori output 1.2'!B410,Foglio2!$B:$B,0),2)</f>
        <v>#N/A</v>
      </c>
      <c r="D410" s="10" t="e">
        <f>INDEX(Foglio4!$C:$D,MATCH('indicatori output 1.2'!B410,Foglio4!$C:$C,0),2)</f>
        <v>#N/A</v>
      </c>
      <c r="E410" s="91"/>
      <c r="F410" s="91"/>
      <c r="G410" s="19" t="e">
        <f t="shared" si="326"/>
        <v>#N/A</v>
      </c>
      <c r="H410" s="19" t="str">
        <f t="shared" si="327"/>
        <v>si</v>
      </c>
      <c r="I410" s="19" t="e">
        <f t="shared" si="362"/>
        <v>#N/A</v>
      </c>
      <c r="J410" s="19" t="e" cm="1">
        <f t="array" ref="J410">_xlfn.IFS(D410=F410,"uguale",D410&lt;F410,"regis maggiore",D410&gt;F410,"regis minore")</f>
        <v>#N/A</v>
      </c>
      <c r="K410" s="78" t="e">
        <f t="shared" si="363"/>
        <v>#N/A</v>
      </c>
      <c r="L410" s="78" t="e">
        <f t="shared" si="364"/>
        <v>#N/A</v>
      </c>
      <c r="M410" s="11" t="e">
        <f t="shared" si="355"/>
        <v>#N/A</v>
      </c>
      <c r="N410" s="15" t="e">
        <f>INDEX(Foglio2!$F:$G,MATCH(B410,Foglio2!$F:$F,0),2)</f>
        <v>#N/A</v>
      </c>
      <c r="O410" s="91"/>
      <c r="P410" s="91"/>
      <c r="Q410" s="19" t="e">
        <f t="shared" si="328"/>
        <v>#N/A</v>
      </c>
      <c r="R410" s="19" t="str" cm="1">
        <f t="array" ref="R410">_xlfn.IFS(P410=0,"si", AND(1&lt;P410, P410&lt;=O410),"si", OR(P410=1, P410&gt;O410),"no")</f>
        <v>si</v>
      </c>
      <c r="S410" s="78" t="e">
        <f t="shared" si="329"/>
        <v>#N/A</v>
      </c>
      <c r="T410" s="78" t="e">
        <f t="shared" si="330"/>
        <v>#N/A</v>
      </c>
      <c r="U410" s="11" t="e">
        <f t="shared" si="331"/>
        <v>#N/A</v>
      </c>
      <c r="V410" s="15" t="e">
        <f>INDEX(Foglio2!$J:$K,MATCH(B410,Foglio2!$J:$J,0),2)</f>
        <v>#N/A</v>
      </c>
      <c r="W410" s="91"/>
      <c r="X410" s="91"/>
      <c r="Y410" s="19" t="e">
        <f t="shared" si="332"/>
        <v>#N/A</v>
      </c>
      <c r="Z410" s="19" t="str">
        <f t="shared" si="333"/>
        <v>si</v>
      </c>
      <c r="AA410" s="78" t="e">
        <f t="shared" si="334"/>
        <v>#N/A</v>
      </c>
      <c r="AB410" s="78" t="e">
        <f t="shared" si="356"/>
        <v>#N/A</v>
      </c>
      <c r="AC410" s="19" t="e">
        <f t="shared" si="365"/>
        <v>#N/A</v>
      </c>
      <c r="AD410" s="11" t="e">
        <f t="shared" si="357"/>
        <v>#N/A</v>
      </c>
      <c r="AE410" s="15" t="e">
        <f>INDEX(Foglio2!$N:$O,MATCH(B410,Foglio2!$N:$N,0),2)</f>
        <v>#N/A</v>
      </c>
      <c r="AF410" s="91"/>
      <c r="AG410" s="91"/>
      <c r="AH410" s="19" t="e">
        <f t="shared" si="335"/>
        <v>#N/A</v>
      </c>
      <c r="AI410" s="19" t="str">
        <f t="shared" si="336"/>
        <v>si</v>
      </c>
      <c r="AJ410" s="78" t="e">
        <f t="shared" si="337"/>
        <v>#N/A</v>
      </c>
      <c r="AK410" s="78" t="e">
        <f t="shared" si="358"/>
        <v>#N/A</v>
      </c>
      <c r="AL410" s="19" t="e">
        <f t="shared" si="359"/>
        <v>#N/A</v>
      </c>
      <c r="AM410" s="11" t="e">
        <f t="shared" si="360"/>
        <v>#N/A</v>
      </c>
      <c r="AN410" s="15" t="e">
        <f>INDEX(Foglio2!$R:$S,MATCH(B410,Foglio2!$R:$R,0),2)</f>
        <v>#N/A</v>
      </c>
      <c r="AO410" s="91"/>
      <c r="AP410" s="91"/>
      <c r="AQ410" s="19" t="e">
        <f t="shared" si="338"/>
        <v>#N/A</v>
      </c>
      <c r="AR410" s="19" t="str">
        <f t="shared" si="339"/>
        <v>si</v>
      </c>
      <c r="AS410" s="78" t="e">
        <f t="shared" si="340"/>
        <v>#N/A</v>
      </c>
      <c r="AT410" s="78" t="e">
        <f t="shared" si="341"/>
        <v>#N/A</v>
      </c>
      <c r="AU410" s="11" t="e">
        <f t="shared" si="342"/>
        <v>#N/A</v>
      </c>
      <c r="AV410" s="15" t="e">
        <f>INDEX(Foglio2!$V:$W,MATCH(B410,Foglio2!$V:$V,0),2)</f>
        <v>#N/A</v>
      </c>
      <c r="AW410" s="91"/>
      <c r="AX410" s="91"/>
      <c r="AY410" s="19" t="e">
        <f t="shared" si="343"/>
        <v>#N/A</v>
      </c>
      <c r="AZ410" s="19" t="str">
        <f t="shared" si="344"/>
        <v>si</v>
      </c>
      <c r="BA410" s="78" t="e">
        <f t="shared" si="345"/>
        <v>#N/A</v>
      </c>
      <c r="BB410" s="78" t="e">
        <f t="shared" si="346"/>
        <v>#N/A</v>
      </c>
      <c r="BC410" s="11" t="e">
        <f t="shared" si="347"/>
        <v>#N/A</v>
      </c>
      <c r="BD410" s="15" t="e">
        <f>INDEX(Foglio2!$Z:$AA,MATCH(B410,Foglio2!$Z:$Z,0),2)</f>
        <v>#N/A</v>
      </c>
      <c r="BE410" s="91"/>
      <c r="BF410" s="91"/>
      <c r="BG410" s="19" t="e">
        <f t="shared" si="348"/>
        <v>#N/A</v>
      </c>
      <c r="BH410" s="19" t="str">
        <f t="shared" si="349"/>
        <v>si</v>
      </c>
      <c r="BI410" s="82" t="e">
        <f t="shared" si="366"/>
        <v>#N/A</v>
      </c>
      <c r="BJ410" s="78" t="e">
        <f t="shared" si="367"/>
        <v>#N/A</v>
      </c>
      <c r="BK410" s="78" t="e">
        <f t="shared" si="368"/>
        <v>#N/A</v>
      </c>
      <c r="BL410" s="19" t="e">
        <f t="shared" si="369"/>
        <v>#N/A</v>
      </c>
      <c r="BM410" s="11" t="e">
        <f t="shared" si="361"/>
        <v>#N/A</v>
      </c>
      <c r="BN410" s="15" t="e">
        <f>INDEX(Foglio2!$AC:$AD,MATCH(B410,Foglio2!$AC:$AC,0),2)</f>
        <v>#N/A</v>
      </c>
      <c r="BO410" s="91"/>
      <c r="BP410" s="91"/>
      <c r="BQ410" s="19" t="e">
        <f t="shared" si="350"/>
        <v>#N/A</v>
      </c>
      <c r="BR410" s="19" t="str">
        <f t="shared" si="351"/>
        <v>si</v>
      </c>
      <c r="BS410" s="78" t="e">
        <f t="shared" si="352"/>
        <v>#N/A</v>
      </c>
      <c r="BT410" s="78" t="e">
        <f t="shared" si="353"/>
        <v>#N/A</v>
      </c>
      <c r="BU410" s="11" t="e">
        <f t="shared" si="354"/>
        <v>#N/A</v>
      </c>
      <c r="BV410" s="92"/>
      <c r="BW410" s="92"/>
      <c r="BX410" s="82" t="str" cm="1">
        <f t="array" ref="BX410">_xlfn.IFS('indicatori output 1.2'!BW410=0, "si", OR('Indicatori target 1.2'!K410="err",'Indicatori target 1.2'!L410="err"), "no", AND('indicatori output 1.2'!BW410&gt;0, 'Indicatori target 1.2'!K410&lt;&gt;'Indicatori target 1.2'!L410), "no", AND('indicatori output 1.2'!BW410&gt;0,'Indicatori target 1.2'!K410='Indicatori target 1.2'!L410), "si")</f>
        <v>si</v>
      </c>
      <c r="BY410" s="82" t="str">
        <f t="shared" si="370"/>
        <v>si</v>
      </c>
      <c r="BZ410" s="78">
        <f t="shared" si="371"/>
        <v>0</v>
      </c>
      <c r="CA410" s="78">
        <f t="shared" si="372"/>
        <v>0</v>
      </c>
    </row>
    <row r="411" spans="1:79" x14ac:dyDescent="0.3">
      <c r="A411"/>
      <c r="B411"/>
      <c r="C411" s="10" t="e">
        <f>INDEX(Foglio2!$B:$C,MATCH('indicatori output 1.2'!B411,Foglio2!$B:$B,0),2)</f>
        <v>#N/A</v>
      </c>
      <c r="D411" s="10" t="e">
        <f>INDEX(Foglio4!$C:$D,MATCH('indicatori output 1.2'!B411,Foglio4!$C:$C,0),2)</f>
        <v>#N/A</v>
      </c>
      <c r="E411" s="91"/>
      <c r="F411" s="91"/>
      <c r="G411" s="19" t="e">
        <f t="shared" si="326"/>
        <v>#N/A</v>
      </c>
      <c r="H411" s="19" t="str">
        <f t="shared" si="327"/>
        <v>si</v>
      </c>
      <c r="I411" s="19" t="e">
        <f t="shared" si="362"/>
        <v>#N/A</v>
      </c>
      <c r="J411" s="19" t="e" cm="1">
        <f t="array" ref="J411">_xlfn.IFS(D411=F411,"uguale",D411&lt;F411,"regis maggiore",D411&gt;F411,"regis minore")</f>
        <v>#N/A</v>
      </c>
      <c r="K411" s="78" t="e">
        <f t="shared" si="363"/>
        <v>#N/A</v>
      </c>
      <c r="L411" s="78" t="e">
        <f t="shared" si="364"/>
        <v>#N/A</v>
      </c>
      <c r="M411" s="11" t="e">
        <f t="shared" si="355"/>
        <v>#N/A</v>
      </c>
      <c r="N411" s="15" t="e">
        <f>INDEX(Foglio2!$F:$G,MATCH(B411,Foglio2!$F:$F,0),2)</f>
        <v>#N/A</v>
      </c>
      <c r="O411" s="91"/>
      <c r="P411" s="91"/>
      <c r="Q411" s="19" t="e">
        <f t="shared" si="328"/>
        <v>#N/A</v>
      </c>
      <c r="R411" s="19" t="str" cm="1">
        <f t="array" ref="R411">_xlfn.IFS(P411=0,"si", AND(1&lt;P411, P411&lt;=O411),"si", OR(P411=1, P411&gt;O411),"no")</f>
        <v>si</v>
      </c>
      <c r="S411" s="78" t="e">
        <f t="shared" si="329"/>
        <v>#N/A</v>
      </c>
      <c r="T411" s="78" t="e">
        <f t="shared" si="330"/>
        <v>#N/A</v>
      </c>
      <c r="U411" s="11" t="e">
        <f t="shared" si="331"/>
        <v>#N/A</v>
      </c>
      <c r="V411" s="15" t="e">
        <f>INDEX(Foglio2!$J:$K,MATCH(B411,Foglio2!$J:$J,0),2)</f>
        <v>#N/A</v>
      </c>
      <c r="W411" s="91"/>
      <c r="X411" s="91"/>
      <c r="Y411" s="19" t="e">
        <f t="shared" si="332"/>
        <v>#N/A</v>
      </c>
      <c r="Z411" s="19" t="str">
        <f t="shared" si="333"/>
        <v>si</v>
      </c>
      <c r="AA411" s="78" t="e">
        <f t="shared" si="334"/>
        <v>#N/A</v>
      </c>
      <c r="AB411" s="78" t="e">
        <f t="shared" si="356"/>
        <v>#N/A</v>
      </c>
      <c r="AC411" s="19" t="e">
        <f t="shared" si="365"/>
        <v>#N/A</v>
      </c>
      <c r="AD411" s="11" t="e">
        <f t="shared" si="357"/>
        <v>#N/A</v>
      </c>
      <c r="AE411" s="15" t="e">
        <f>INDEX(Foglio2!$N:$O,MATCH(B411,Foglio2!$N:$N,0),2)</f>
        <v>#N/A</v>
      </c>
      <c r="AF411" s="91"/>
      <c r="AG411" s="91"/>
      <c r="AH411" s="19" t="e">
        <f t="shared" si="335"/>
        <v>#N/A</v>
      </c>
      <c r="AI411" s="19" t="str">
        <f t="shared" si="336"/>
        <v>si</v>
      </c>
      <c r="AJ411" s="78" t="e">
        <f t="shared" si="337"/>
        <v>#N/A</v>
      </c>
      <c r="AK411" s="78" t="e">
        <f t="shared" si="358"/>
        <v>#N/A</v>
      </c>
      <c r="AL411" s="19" t="e">
        <f t="shared" si="359"/>
        <v>#N/A</v>
      </c>
      <c r="AM411" s="11" t="e">
        <f t="shared" si="360"/>
        <v>#N/A</v>
      </c>
      <c r="AN411" s="15" t="e">
        <f>INDEX(Foglio2!$R:$S,MATCH(B411,Foglio2!$R:$R,0),2)</f>
        <v>#N/A</v>
      </c>
      <c r="AO411" s="91"/>
      <c r="AP411" s="91"/>
      <c r="AQ411" s="19" t="e">
        <f t="shared" si="338"/>
        <v>#N/A</v>
      </c>
      <c r="AR411" s="19" t="str">
        <f t="shared" si="339"/>
        <v>si</v>
      </c>
      <c r="AS411" s="78" t="e">
        <f t="shared" si="340"/>
        <v>#N/A</v>
      </c>
      <c r="AT411" s="78" t="e">
        <f t="shared" si="341"/>
        <v>#N/A</v>
      </c>
      <c r="AU411" s="11" t="e">
        <f t="shared" si="342"/>
        <v>#N/A</v>
      </c>
      <c r="AV411" s="15" t="e">
        <f>INDEX(Foglio2!$V:$W,MATCH(B411,Foglio2!$V:$V,0),2)</f>
        <v>#N/A</v>
      </c>
      <c r="AW411" s="91"/>
      <c r="AX411" s="91"/>
      <c r="AY411" s="19" t="e">
        <f t="shared" si="343"/>
        <v>#N/A</v>
      </c>
      <c r="AZ411" s="19" t="str">
        <f t="shared" si="344"/>
        <v>si</v>
      </c>
      <c r="BA411" s="78" t="e">
        <f t="shared" si="345"/>
        <v>#N/A</v>
      </c>
      <c r="BB411" s="78" t="e">
        <f t="shared" si="346"/>
        <v>#N/A</v>
      </c>
      <c r="BC411" s="11" t="e">
        <f t="shared" si="347"/>
        <v>#N/A</v>
      </c>
      <c r="BD411" s="15" t="e">
        <f>INDEX(Foglio2!$Z:$AA,MATCH(B411,Foglio2!$Z:$Z,0),2)</f>
        <v>#N/A</v>
      </c>
      <c r="BE411" s="91"/>
      <c r="BF411" s="91"/>
      <c r="BG411" s="19" t="e">
        <f t="shared" si="348"/>
        <v>#N/A</v>
      </c>
      <c r="BH411" s="19" t="str">
        <f t="shared" si="349"/>
        <v>si</v>
      </c>
      <c r="BI411" s="82" t="e">
        <f t="shared" si="366"/>
        <v>#N/A</v>
      </c>
      <c r="BJ411" s="78" t="e">
        <f t="shared" si="367"/>
        <v>#N/A</v>
      </c>
      <c r="BK411" s="78" t="e">
        <f t="shared" si="368"/>
        <v>#N/A</v>
      </c>
      <c r="BL411" s="19" t="e">
        <f t="shared" si="369"/>
        <v>#N/A</v>
      </c>
      <c r="BM411" s="11" t="e">
        <f t="shared" si="361"/>
        <v>#N/A</v>
      </c>
      <c r="BN411" s="15" t="e">
        <f>INDEX(Foglio2!$AC:$AD,MATCH(B411,Foglio2!$AC:$AC,0),2)</f>
        <v>#N/A</v>
      </c>
      <c r="BO411" s="91"/>
      <c r="BP411" s="91"/>
      <c r="BQ411" s="19" t="e">
        <f t="shared" si="350"/>
        <v>#N/A</v>
      </c>
      <c r="BR411" s="19" t="str">
        <f t="shared" si="351"/>
        <v>si</v>
      </c>
      <c r="BS411" s="78" t="e">
        <f t="shared" si="352"/>
        <v>#N/A</v>
      </c>
      <c r="BT411" s="78" t="e">
        <f t="shared" si="353"/>
        <v>#N/A</v>
      </c>
      <c r="BU411" s="11" t="e">
        <f t="shared" si="354"/>
        <v>#N/A</v>
      </c>
      <c r="BV411" s="92"/>
      <c r="BW411" s="92"/>
      <c r="BX411" s="82" t="str" cm="1">
        <f t="array" ref="BX411">_xlfn.IFS('indicatori output 1.2'!BW411=0, "si", OR('Indicatori target 1.2'!K411="err",'Indicatori target 1.2'!L411="err"), "no", AND('indicatori output 1.2'!BW411&gt;0, 'Indicatori target 1.2'!K411&lt;&gt;'Indicatori target 1.2'!L411), "no", AND('indicatori output 1.2'!BW411&gt;0,'Indicatori target 1.2'!K411='Indicatori target 1.2'!L411), "si")</f>
        <v>si</v>
      </c>
      <c r="BY411" s="82" t="str">
        <f t="shared" si="370"/>
        <v>si</v>
      </c>
      <c r="BZ411" s="78">
        <f t="shared" si="371"/>
        <v>0</v>
      </c>
      <c r="CA411" s="78">
        <f t="shared" si="372"/>
        <v>0</v>
      </c>
    </row>
    <row r="412" spans="1:79" x14ac:dyDescent="0.3">
      <c r="A412"/>
      <c r="B412"/>
      <c r="C412" s="10" t="e">
        <f>INDEX(Foglio2!$B:$C,MATCH('indicatori output 1.2'!B412,Foglio2!$B:$B,0),2)</f>
        <v>#N/A</v>
      </c>
      <c r="D412" s="10" t="e">
        <f>INDEX(Foglio4!$C:$D,MATCH('indicatori output 1.2'!B412,Foglio4!$C:$C,0),2)</f>
        <v>#N/A</v>
      </c>
      <c r="E412" s="91"/>
      <c r="F412" s="91"/>
      <c r="G412" s="19" t="e">
        <f t="shared" si="326"/>
        <v>#N/A</v>
      </c>
      <c r="H412" s="19" t="str">
        <f t="shared" si="327"/>
        <v>si</v>
      </c>
      <c r="I412" s="19" t="e">
        <f t="shared" si="362"/>
        <v>#N/A</v>
      </c>
      <c r="J412" s="19" t="e" cm="1">
        <f t="array" ref="J412">_xlfn.IFS(D412=F412,"uguale",D412&lt;F412,"regis maggiore",D412&gt;F412,"regis minore")</f>
        <v>#N/A</v>
      </c>
      <c r="K412" s="78" t="e">
        <f t="shared" si="363"/>
        <v>#N/A</v>
      </c>
      <c r="L412" s="78" t="e">
        <f t="shared" si="364"/>
        <v>#N/A</v>
      </c>
      <c r="M412" s="11" t="e">
        <f t="shared" si="355"/>
        <v>#N/A</v>
      </c>
      <c r="N412" s="15" t="e">
        <f>INDEX(Foglio2!$F:$G,MATCH(B412,Foglio2!$F:$F,0),2)</f>
        <v>#N/A</v>
      </c>
      <c r="O412" s="91"/>
      <c r="P412" s="91"/>
      <c r="Q412" s="19" t="e">
        <f t="shared" si="328"/>
        <v>#N/A</v>
      </c>
      <c r="R412" s="19" t="str" cm="1">
        <f t="array" ref="R412">_xlfn.IFS(P412=0,"si", AND(1&lt;P412, P412&lt;=O412),"si", OR(P412=1, P412&gt;O412),"no")</f>
        <v>si</v>
      </c>
      <c r="S412" s="78" t="e">
        <f t="shared" si="329"/>
        <v>#N/A</v>
      </c>
      <c r="T412" s="78" t="e">
        <f t="shared" si="330"/>
        <v>#N/A</v>
      </c>
      <c r="U412" s="11" t="e">
        <f t="shared" si="331"/>
        <v>#N/A</v>
      </c>
      <c r="V412" s="15" t="e">
        <f>INDEX(Foglio2!$J:$K,MATCH(B412,Foglio2!$J:$J,0),2)</f>
        <v>#N/A</v>
      </c>
      <c r="W412" s="91"/>
      <c r="X412" s="91"/>
      <c r="Y412" s="19" t="e">
        <f t="shared" si="332"/>
        <v>#N/A</v>
      </c>
      <c r="Z412" s="19" t="str">
        <f t="shared" si="333"/>
        <v>si</v>
      </c>
      <c r="AA412" s="78" t="e">
        <f t="shared" si="334"/>
        <v>#N/A</v>
      </c>
      <c r="AB412" s="78" t="e">
        <f t="shared" si="356"/>
        <v>#N/A</v>
      </c>
      <c r="AC412" s="19" t="e">
        <f t="shared" si="365"/>
        <v>#N/A</v>
      </c>
      <c r="AD412" s="11" t="e">
        <f t="shared" si="357"/>
        <v>#N/A</v>
      </c>
      <c r="AE412" s="15" t="e">
        <f>INDEX(Foglio2!$N:$O,MATCH(B412,Foglio2!$N:$N,0),2)</f>
        <v>#N/A</v>
      </c>
      <c r="AF412" s="91"/>
      <c r="AG412" s="91"/>
      <c r="AH412" s="19" t="e">
        <f t="shared" si="335"/>
        <v>#N/A</v>
      </c>
      <c r="AI412" s="19" t="str">
        <f t="shared" si="336"/>
        <v>si</v>
      </c>
      <c r="AJ412" s="78" t="e">
        <f t="shared" si="337"/>
        <v>#N/A</v>
      </c>
      <c r="AK412" s="78" t="e">
        <f t="shared" si="358"/>
        <v>#N/A</v>
      </c>
      <c r="AL412" s="19" t="e">
        <f t="shared" si="359"/>
        <v>#N/A</v>
      </c>
      <c r="AM412" s="11" t="e">
        <f t="shared" si="360"/>
        <v>#N/A</v>
      </c>
      <c r="AN412" s="15" t="e">
        <f>INDEX(Foglio2!$R:$S,MATCH(B412,Foglio2!$R:$R,0),2)</f>
        <v>#N/A</v>
      </c>
      <c r="AO412" s="91"/>
      <c r="AP412" s="91"/>
      <c r="AQ412" s="19" t="e">
        <f t="shared" si="338"/>
        <v>#N/A</v>
      </c>
      <c r="AR412" s="19" t="str">
        <f t="shared" si="339"/>
        <v>si</v>
      </c>
      <c r="AS412" s="78" t="e">
        <f t="shared" si="340"/>
        <v>#N/A</v>
      </c>
      <c r="AT412" s="78" t="e">
        <f t="shared" si="341"/>
        <v>#N/A</v>
      </c>
      <c r="AU412" s="11" t="e">
        <f t="shared" si="342"/>
        <v>#N/A</v>
      </c>
      <c r="AV412" s="15" t="e">
        <f>INDEX(Foglio2!$V:$W,MATCH(B412,Foglio2!$V:$V,0),2)</f>
        <v>#N/A</v>
      </c>
      <c r="AW412" s="91"/>
      <c r="AX412" s="91"/>
      <c r="AY412" s="19" t="e">
        <f t="shared" si="343"/>
        <v>#N/A</v>
      </c>
      <c r="AZ412" s="19" t="str">
        <f t="shared" si="344"/>
        <v>si</v>
      </c>
      <c r="BA412" s="78" t="e">
        <f t="shared" si="345"/>
        <v>#N/A</v>
      </c>
      <c r="BB412" s="78" t="e">
        <f t="shared" si="346"/>
        <v>#N/A</v>
      </c>
      <c r="BC412" s="11" t="e">
        <f t="shared" si="347"/>
        <v>#N/A</v>
      </c>
      <c r="BD412" s="15" t="e">
        <f>INDEX(Foglio2!$Z:$AA,MATCH(B412,Foglio2!$Z:$Z,0),2)</f>
        <v>#N/A</v>
      </c>
      <c r="BE412" s="91"/>
      <c r="BF412" s="91"/>
      <c r="BG412" s="19" t="e">
        <f t="shared" si="348"/>
        <v>#N/A</v>
      </c>
      <c r="BH412" s="19" t="str">
        <f t="shared" si="349"/>
        <v>si</v>
      </c>
      <c r="BI412" s="82" t="e">
        <f t="shared" si="366"/>
        <v>#N/A</v>
      </c>
      <c r="BJ412" s="78" t="e">
        <f t="shared" si="367"/>
        <v>#N/A</v>
      </c>
      <c r="BK412" s="78" t="e">
        <f t="shared" si="368"/>
        <v>#N/A</v>
      </c>
      <c r="BL412" s="19" t="e">
        <f t="shared" si="369"/>
        <v>#N/A</v>
      </c>
      <c r="BM412" s="11" t="e">
        <f t="shared" si="361"/>
        <v>#N/A</v>
      </c>
      <c r="BN412" s="15" t="e">
        <f>INDEX(Foglio2!$AC:$AD,MATCH(B412,Foglio2!$AC:$AC,0),2)</f>
        <v>#N/A</v>
      </c>
      <c r="BO412" s="91"/>
      <c r="BP412" s="91"/>
      <c r="BQ412" s="19" t="e">
        <f t="shared" si="350"/>
        <v>#N/A</v>
      </c>
      <c r="BR412" s="19" t="str">
        <f t="shared" si="351"/>
        <v>si</v>
      </c>
      <c r="BS412" s="78" t="e">
        <f t="shared" si="352"/>
        <v>#N/A</v>
      </c>
      <c r="BT412" s="78" t="e">
        <f t="shared" si="353"/>
        <v>#N/A</v>
      </c>
      <c r="BU412" s="11" t="e">
        <f t="shared" si="354"/>
        <v>#N/A</v>
      </c>
      <c r="BV412" s="92"/>
      <c r="BW412" s="92"/>
      <c r="BX412" s="82" t="str" cm="1">
        <f t="array" ref="BX412">_xlfn.IFS('indicatori output 1.2'!BW412=0, "si", OR('Indicatori target 1.2'!K412="err",'Indicatori target 1.2'!L412="err"), "no", AND('indicatori output 1.2'!BW412&gt;0, 'Indicatori target 1.2'!K412&lt;&gt;'Indicatori target 1.2'!L412), "no", AND('indicatori output 1.2'!BW412&gt;0,'Indicatori target 1.2'!K412='Indicatori target 1.2'!L412), "si")</f>
        <v>si</v>
      </c>
      <c r="BY412" s="82" t="str">
        <f t="shared" si="370"/>
        <v>si</v>
      </c>
      <c r="BZ412" s="78">
        <f t="shared" si="371"/>
        <v>0</v>
      </c>
      <c r="CA412" s="78">
        <f t="shared" si="372"/>
        <v>0</v>
      </c>
    </row>
    <row r="413" spans="1:79" x14ac:dyDescent="0.3">
      <c r="A413"/>
      <c r="B413"/>
      <c r="C413" s="10" t="e">
        <f>INDEX(Foglio2!$B:$C,MATCH('indicatori output 1.2'!B413,Foglio2!$B:$B,0),2)</f>
        <v>#N/A</v>
      </c>
      <c r="D413" s="10" t="e">
        <f>INDEX(Foglio4!$C:$D,MATCH('indicatori output 1.2'!B413,Foglio4!$C:$C,0),2)</f>
        <v>#N/A</v>
      </c>
      <c r="E413" s="91"/>
      <c r="F413" s="91"/>
      <c r="G413" s="19" t="e">
        <f t="shared" si="326"/>
        <v>#N/A</v>
      </c>
      <c r="H413" s="19" t="str">
        <f t="shared" si="327"/>
        <v>si</v>
      </c>
      <c r="I413" s="19" t="e">
        <f t="shared" si="362"/>
        <v>#N/A</v>
      </c>
      <c r="J413" s="19" t="e" cm="1">
        <f t="array" ref="J413">_xlfn.IFS(D413=F413,"uguale",D413&lt;F413,"regis maggiore",D413&gt;F413,"regis minore")</f>
        <v>#N/A</v>
      </c>
      <c r="K413" s="78" t="e">
        <f t="shared" si="363"/>
        <v>#N/A</v>
      </c>
      <c r="L413" s="78" t="e">
        <f t="shared" si="364"/>
        <v>#N/A</v>
      </c>
      <c r="M413" s="11" t="e">
        <f t="shared" si="355"/>
        <v>#N/A</v>
      </c>
      <c r="N413" s="15" t="e">
        <f>INDEX(Foglio2!$F:$G,MATCH(B413,Foglio2!$F:$F,0),2)</f>
        <v>#N/A</v>
      </c>
      <c r="O413" s="91"/>
      <c r="P413" s="91"/>
      <c r="Q413" s="19" t="e">
        <f t="shared" si="328"/>
        <v>#N/A</v>
      </c>
      <c r="R413" s="19" t="str" cm="1">
        <f t="array" ref="R413">_xlfn.IFS(P413=0,"si", AND(1&lt;P413, P413&lt;=O413),"si", OR(P413=1, P413&gt;O413),"no")</f>
        <v>si</v>
      </c>
      <c r="S413" s="78" t="e">
        <f t="shared" si="329"/>
        <v>#N/A</v>
      </c>
      <c r="T413" s="78" t="e">
        <f t="shared" si="330"/>
        <v>#N/A</v>
      </c>
      <c r="U413" s="11" t="e">
        <f t="shared" si="331"/>
        <v>#N/A</v>
      </c>
      <c r="V413" s="15" t="e">
        <f>INDEX(Foglio2!$J:$K,MATCH(B413,Foglio2!$J:$J,0),2)</f>
        <v>#N/A</v>
      </c>
      <c r="W413" s="91"/>
      <c r="X413" s="91"/>
      <c r="Y413" s="19" t="e">
        <f t="shared" si="332"/>
        <v>#N/A</v>
      </c>
      <c r="Z413" s="19" t="str">
        <f t="shared" si="333"/>
        <v>si</v>
      </c>
      <c r="AA413" s="78" t="e">
        <f t="shared" si="334"/>
        <v>#N/A</v>
      </c>
      <c r="AB413" s="78" t="e">
        <f t="shared" si="356"/>
        <v>#N/A</v>
      </c>
      <c r="AC413" s="19" t="e">
        <f t="shared" si="365"/>
        <v>#N/A</v>
      </c>
      <c r="AD413" s="11" t="e">
        <f t="shared" si="357"/>
        <v>#N/A</v>
      </c>
      <c r="AE413" s="15" t="e">
        <f>INDEX(Foglio2!$N:$O,MATCH(B413,Foglio2!$N:$N,0),2)</f>
        <v>#N/A</v>
      </c>
      <c r="AF413" s="91"/>
      <c r="AG413" s="91"/>
      <c r="AH413" s="19" t="e">
        <f t="shared" si="335"/>
        <v>#N/A</v>
      </c>
      <c r="AI413" s="19" t="str">
        <f t="shared" si="336"/>
        <v>si</v>
      </c>
      <c r="AJ413" s="78" t="e">
        <f t="shared" si="337"/>
        <v>#N/A</v>
      </c>
      <c r="AK413" s="78" t="e">
        <f t="shared" si="358"/>
        <v>#N/A</v>
      </c>
      <c r="AL413" s="19" t="e">
        <f t="shared" si="359"/>
        <v>#N/A</v>
      </c>
      <c r="AM413" s="11" t="e">
        <f t="shared" si="360"/>
        <v>#N/A</v>
      </c>
      <c r="AN413" s="15" t="e">
        <f>INDEX(Foglio2!$R:$S,MATCH(B413,Foglio2!$R:$R,0),2)</f>
        <v>#N/A</v>
      </c>
      <c r="AO413" s="91"/>
      <c r="AP413" s="91"/>
      <c r="AQ413" s="19" t="e">
        <f t="shared" si="338"/>
        <v>#N/A</v>
      </c>
      <c r="AR413" s="19" t="str">
        <f t="shared" si="339"/>
        <v>si</v>
      </c>
      <c r="AS413" s="78" t="e">
        <f t="shared" si="340"/>
        <v>#N/A</v>
      </c>
      <c r="AT413" s="78" t="e">
        <f t="shared" si="341"/>
        <v>#N/A</v>
      </c>
      <c r="AU413" s="11" t="e">
        <f t="shared" si="342"/>
        <v>#N/A</v>
      </c>
      <c r="AV413" s="15" t="e">
        <f>INDEX(Foglio2!$V:$W,MATCH(B413,Foglio2!$V:$V,0),2)</f>
        <v>#N/A</v>
      </c>
      <c r="AW413" s="91"/>
      <c r="AX413" s="91"/>
      <c r="AY413" s="19" t="e">
        <f t="shared" si="343"/>
        <v>#N/A</v>
      </c>
      <c r="AZ413" s="19" t="str">
        <f t="shared" si="344"/>
        <v>si</v>
      </c>
      <c r="BA413" s="78" t="e">
        <f t="shared" si="345"/>
        <v>#N/A</v>
      </c>
      <c r="BB413" s="78" t="e">
        <f t="shared" si="346"/>
        <v>#N/A</v>
      </c>
      <c r="BC413" s="11" t="e">
        <f t="shared" si="347"/>
        <v>#N/A</v>
      </c>
      <c r="BD413" s="15" t="e">
        <f>INDEX(Foglio2!$Z:$AA,MATCH(B413,Foglio2!$Z:$Z,0),2)</f>
        <v>#N/A</v>
      </c>
      <c r="BE413" s="91"/>
      <c r="BF413" s="91"/>
      <c r="BG413" s="19" t="e">
        <f t="shared" si="348"/>
        <v>#N/A</v>
      </c>
      <c r="BH413" s="19" t="str">
        <f t="shared" si="349"/>
        <v>si</v>
      </c>
      <c r="BI413" s="82" t="e">
        <f t="shared" si="366"/>
        <v>#N/A</v>
      </c>
      <c r="BJ413" s="78" t="e">
        <f t="shared" si="367"/>
        <v>#N/A</v>
      </c>
      <c r="BK413" s="78" t="e">
        <f t="shared" si="368"/>
        <v>#N/A</v>
      </c>
      <c r="BL413" s="19" t="e">
        <f t="shared" si="369"/>
        <v>#N/A</v>
      </c>
      <c r="BM413" s="11" t="e">
        <f t="shared" si="361"/>
        <v>#N/A</v>
      </c>
      <c r="BN413" s="15" t="e">
        <f>INDEX(Foglio2!$AC:$AD,MATCH(B413,Foglio2!$AC:$AC,0),2)</f>
        <v>#N/A</v>
      </c>
      <c r="BO413" s="91"/>
      <c r="BP413" s="91"/>
      <c r="BQ413" s="19" t="e">
        <f t="shared" si="350"/>
        <v>#N/A</v>
      </c>
      <c r="BR413" s="19" t="str">
        <f t="shared" si="351"/>
        <v>si</v>
      </c>
      <c r="BS413" s="78" t="e">
        <f t="shared" si="352"/>
        <v>#N/A</v>
      </c>
      <c r="BT413" s="78" t="e">
        <f t="shared" si="353"/>
        <v>#N/A</v>
      </c>
      <c r="BU413" s="11" t="e">
        <f t="shared" si="354"/>
        <v>#N/A</v>
      </c>
      <c r="BV413" s="92"/>
      <c r="BW413" s="92"/>
      <c r="BX413" s="82" t="str" cm="1">
        <f t="array" ref="BX413">_xlfn.IFS('indicatori output 1.2'!BW413=0, "si", OR('Indicatori target 1.2'!K413="err",'Indicatori target 1.2'!L413="err"), "no", AND('indicatori output 1.2'!BW413&gt;0, 'Indicatori target 1.2'!K413&lt;&gt;'Indicatori target 1.2'!L413), "no", AND('indicatori output 1.2'!BW413&gt;0,'Indicatori target 1.2'!K413='Indicatori target 1.2'!L413), "si")</f>
        <v>si</v>
      </c>
      <c r="BY413" s="82" t="str">
        <f t="shared" si="370"/>
        <v>si</v>
      </c>
      <c r="BZ413" s="78">
        <f t="shared" si="371"/>
        <v>0</v>
      </c>
      <c r="CA413" s="78">
        <f t="shared" si="372"/>
        <v>0</v>
      </c>
    </row>
    <row r="414" spans="1:79" x14ac:dyDescent="0.3">
      <c r="A414"/>
      <c r="B414"/>
      <c r="C414" s="10" t="e">
        <f>INDEX(Foglio2!$B:$C,MATCH('indicatori output 1.2'!B414,Foglio2!$B:$B,0),2)</f>
        <v>#N/A</v>
      </c>
      <c r="D414" s="10" t="e">
        <f>INDEX(Foglio4!$C:$D,MATCH('indicatori output 1.2'!B414,Foglio4!$C:$C,0),2)</f>
        <v>#N/A</v>
      </c>
      <c r="E414" s="91"/>
      <c r="F414" s="91"/>
      <c r="G414" s="19" t="e">
        <f t="shared" si="326"/>
        <v>#N/A</v>
      </c>
      <c r="H414" s="19" t="str">
        <f t="shared" si="327"/>
        <v>si</v>
      </c>
      <c r="I414" s="19" t="e">
        <f t="shared" si="362"/>
        <v>#N/A</v>
      </c>
      <c r="J414" s="19" t="e" cm="1">
        <f t="array" ref="J414">_xlfn.IFS(D414=F414,"uguale",D414&lt;F414,"regis maggiore",D414&gt;F414,"regis minore")</f>
        <v>#N/A</v>
      </c>
      <c r="K414" s="78" t="e">
        <f t="shared" si="363"/>
        <v>#N/A</v>
      </c>
      <c r="L414" s="78" t="e">
        <f t="shared" si="364"/>
        <v>#N/A</v>
      </c>
      <c r="M414" s="11" t="e">
        <f t="shared" si="355"/>
        <v>#N/A</v>
      </c>
      <c r="N414" s="15" t="e">
        <f>INDEX(Foglio2!$F:$G,MATCH(B414,Foglio2!$F:$F,0),2)</f>
        <v>#N/A</v>
      </c>
      <c r="O414" s="91"/>
      <c r="P414" s="91"/>
      <c r="Q414" s="19" t="e">
        <f t="shared" si="328"/>
        <v>#N/A</v>
      </c>
      <c r="R414" s="19" t="str" cm="1">
        <f t="array" ref="R414">_xlfn.IFS(P414=0,"si", AND(1&lt;P414, P414&lt;=O414),"si", OR(P414=1, P414&gt;O414),"no")</f>
        <v>si</v>
      </c>
      <c r="S414" s="78" t="e">
        <f t="shared" si="329"/>
        <v>#N/A</v>
      </c>
      <c r="T414" s="78" t="e">
        <f t="shared" si="330"/>
        <v>#N/A</v>
      </c>
      <c r="U414" s="11" t="e">
        <f t="shared" si="331"/>
        <v>#N/A</v>
      </c>
      <c r="V414" s="15" t="e">
        <f>INDEX(Foglio2!$J:$K,MATCH(B414,Foglio2!$J:$J,0),2)</f>
        <v>#N/A</v>
      </c>
      <c r="W414" s="91"/>
      <c r="X414" s="91"/>
      <c r="Y414" s="19" t="e">
        <f t="shared" si="332"/>
        <v>#N/A</v>
      </c>
      <c r="Z414" s="19" t="str">
        <f t="shared" si="333"/>
        <v>si</v>
      </c>
      <c r="AA414" s="78" t="e">
        <f t="shared" si="334"/>
        <v>#N/A</v>
      </c>
      <c r="AB414" s="78" t="e">
        <f t="shared" si="356"/>
        <v>#N/A</v>
      </c>
      <c r="AC414" s="19" t="e">
        <f t="shared" si="365"/>
        <v>#N/A</v>
      </c>
      <c r="AD414" s="11" t="e">
        <f t="shared" si="357"/>
        <v>#N/A</v>
      </c>
      <c r="AE414" s="15" t="e">
        <f>INDEX(Foglio2!$N:$O,MATCH(B414,Foglio2!$N:$N,0),2)</f>
        <v>#N/A</v>
      </c>
      <c r="AF414" s="91"/>
      <c r="AG414" s="91"/>
      <c r="AH414" s="19" t="e">
        <f t="shared" si="335"/>
        <v>#N/A</v>
      </c>
      <c r="AI414" s="19" t="str">
        <f t="shared" si="336"/>
        <v>si</v>
      </c>
      <c r="AJ414" s="78" t="e">
        <f t="shared" si="337"/>
        <v>#N/A</v>
      </c>
      <c r="AK414" s="78" t="e">
        <f t="shared" si="358"/>
        <v>#N/A</v>
      </c>
      <c r="AL414" s="19" t="e">
        <f t="shared" si="359"/>
        <v>#N/A</v>
      </c>
      <c r="AM414" s="11" t="e">
        <f t="shared" si="360"/>
        <v>#N/A</v>
      </c>
      <c r="AN414" s="15" t="e">
        <f>INDEX(Foglio2!$R:$S,MATCH(B414,Foglio2!$R:$R,0),2)</f>
        <v>#N/A</v>
      </c>
      <c r="AO414" s="91"/>
      <c r="AP414" s="91"/>
      <c r="AQ414" s="19" t="e">
        <f t="shared" si="338"/>
        <v>#N/A</v>
      </c>
      <c r="AR414" s="19" t="str">
        <f t="shared" si="339"/>
        <v>si</v>
      </c>
      <c r="AS414" s="78" t="e">
        <f t="shared" si="340"/>
        <v>#N/A</v>
      </c>
      <c r="AT414" s="78" t="e">
        <f t="shared" si="341"/>
        <v>#N/A</v>
      </c>
      <c r="AU414" s="11" t="e">
        <f t="shared" si="342"/>
        <v>#N/A</v>
      </c>
      <c r="AV414" s="15" t="e">
        <f>INDEX(Foglio2!$V:$W,MATCH(B414,Foglio2!$V:$V,0),2)</f>
        <v>#N/A</v>
      </c>
      <c r="AW414" s="91"/>
      <c r="AX414" s="91"/>
      <c r="AY414" s="19" t="e">
        <f t="shared" si="343"/>
        <v>#N/A</v>
      </c>
      <c r="AZ414" s="19" t="str">
        <f t="shared" si="344"/>
        <v>si</v>
      </c>
      <c r="BA414" s="78" t="e">
        <f t="shared" si="345"/>
        <v>#N/A</v>
      </c>
      <c r="BB414" s="78" t="e">
        <f t="shared" si="346"/>
        <v>#N/A</v>
      </c>
      <c r="BC414" s="11" t="e">
        <f t="shared" si="347"/>
        <v>#N/A</v>
      </c>
      <c r="BD414" s="15" t="e">
        <f>INDEX(Foglio2!$Z:$AA,MATCH(B414,Foglio2!$Z:$Z,0),2)</f>
        <v>#N/A</v>
      </c>
      <c r="BE414" s="91"/>
      <c r="BF414" s="91"/>
      <c r="BG414" s="19" t="e">
        <f t="shared" si="348"/>
        <v>#N/A</v>
      </c>
      <c r="BH414" s="19" t="str">
        <f t="shared" si="349"/>
        <v>si</v>
      </c>
      <c r="BI414" s="82" t="e">
        <f t="shared" si="366"/>
        <v>#N/A</v>
      </c>
      <c r="BJ414" s="78" t="e">
        <f t="shared" si="367"/>
        <v>#N/A</v>
      </c>
      <c r="BK414" s="78" t="e">
        <f t="shared" si="368"/>
        <v>#N/A</v>
      </c>
      <c r="BL414" s="19" t="e">
        <f t="shared" si="369"/>
        <v>#N/A</v>
      </c>
      <c r="BM414" s="11" t="e">
        <f t="shared" si="361"/>
        <v>#N/A</v>
      </c>
      <c r="BN414" s="15" t="e">
        <f>INDEX(Foglio2!$AC:$AD,MATCH(B414,Foglio2!$AC:$AC,0),2)</f>
        <v>#N/A</v>
      </c>
      <c r="BO414" s="91"/>
      <c r="BP414" s="91"/>
      <c r="BQ414" s="19" t="e">
        <f t="shared" si="350"/>
        <v>#N/A</v>
      </c>
      <c r="BR414" s="19" t="str">
        <f t="shared" si="351"/>
        <v>si</v>
      </c>
      <c r="BS414" s="78" t="e">
        <f t="shared" si="352"/>
        <v>#N/A</v>
      </c>
      <c r="BT414" s="78" t="e">
        <f t="shared" si="353"/>
        <v>#N/A</v>
      </c>
      <c r="BU414" s="11" t="e">
        <f t="shared" si="354"/>
        <v>#N/A</v>
      </c>
      <c r="BV414" s="92"/>
      <c r="BW414" s="92"/>
      <c r="BX414" s="82" t="str" cm="1">
        <f t="array" ref="BX414">_xlfn.IFS('indicatori output 1.2'!BW414=0, "si", OR('Indicatori target 1.2'!K414="err",'Indicatori target 1.2'!L414="err"), "no", AND('indicatori output 1.2'!BW414&gt;0, 'Indicatori target 1.2'!K414&lt;&gt;'Indicatori target 1.2'!L414), "no", AND('indicatori output 1.2'!BW414&gt;0,'Indicatori target 1.2'!K414='Indicatori target 1.2'!L414), "si")</f>
        <v>si</v>
      </c>
      <c r="BY414" s="82" t="str">
        <f t="shared" si="370"/>
        <v>si</v>
      </c>
      <c r="BZ414" s="78">
        <f t="shared" si="371"/>
        <v>0</v>
      </c>
      <c r="CA414" s="78">
        <f t="shared" si="372"/>
        <v>0</v>
      </c>
    </row>
    <row r="415" spans="1:79" x14ac:dyDescent="0.3">
      <c r="A415"/>
      <c r="B415"/>
      <c r="C415" s="10" t="e">
        <f>INDEX(Foglio2!$B:$C,MATCH('indicatori output 1.2'!B415,Foglio2!$B:$B,0),2)</f>
        <v>#N/A</v>
      </c>
      <c r="D415" s="10" t="e">
        <f>INDEX(Foglio4!$C:$D,MATCH('indicatori output 1.2'!B415,Foglio4!$C:$C,0),2)</f>
        <v>#N/A</v>
      </c>
      <c r="E415" s="91"/>
      <c r="F415" s="91"/>
      <c r="G415" s="19" t="e">
        <f t="shared" si="326"/>
        <v>#N/A</v>
      </c>
      <c r="H415" s="19" t="str">
        <f t="shared" si="327"/>
        <v>si</v>
      </c>
      <c r="I415" s="19" t="e">
        <f t="shared" si="362"/>
        <v>#N/A</v>
      </c>
      <c r="J415" s="19" t="e" cm="1">
        <f t="array" ref="J415">_xlfn.IFS(D415=F415,"uguale",D415&lt;F415,"regis maggiore",D415&gt;F415,"regis minore")</f>
        <v>#N/A</v>
      </c>
      <c r="K415" s="78" t="e">
        <f t="shared" si="363"/>
        <v>#N/A</v>
      </c>
      <c r="L415" s="78" t="e">
        <f t="shared" si="364"/>
        <v>#N/A</v>
      </c>
      <c r="M415" s="11" t="e">
        <f t="shared" si="355"/>
        <v>#N/A</v>
      </c>
      <c r="N415" s="15" t="e">
        <f>INDEX(Foglio2!$F:$G,MATCH(B415,Foglio2!$F:$F,0),2)</f>
        <v>#N/A</v>
      </c>
      <c r="O415" s="91"/>
      <c r="P415" s="91"/>
      <c r="Q415" s="19" t="e">
        <f t="shared" si="328"/>
        <v>#N/A</v>
      </c>
      <c r="R415" s="19" t="str" cm="1">
        <f t="array" ref="R415">_xlfn.IFS(P415=0,"si", AND(1&lt;P415, P415&lt;=O415),"si", OR(P415=1, P415&gt;O415),"no")</f>
        <v>si</v>
      </c>
      <c r="S415" s="78" t="e">
        <f t="shared" si="329"/>
        <v>#N/A</v>
      </c>
      <c r="T415" s="78" t="e">
        <f t="shared" si="330"/>
        <v>#N/A</v>
      </c>
      <c r="U415" s="11" t="e">
        <f t="shared" si="331"/>
        <v>#N/A</v>
      </c>
      <c r="V415" s="15" t="e">
        <f>INDEX(Foglio2!$J:$K,MATCH(B415,Foglio2!$J:$J,0),2)</f>
        <v>#N/A</v>
      </c>
      <c r="W415" s="91"/>
      <c r="X415" s="91"/>
      <c r="Y415" s="19" t="e">
        <f t="shared" si="332"/>
        <v>#N/A</v>
      </c>
      <c r="Z415" s="19" t="str">
        <f t="shared" si="333"/>
        <v>si</v>
      </c>
      <c r="AA415" s="78" t="e">
        <f t="shared" si="334"/>
        <v>#N/A</v>
      </c>
      <c r="AB415" s="78" t="e">
        <f t="shared" si="356"/>
        <v>#N/A</v>
      </c>
      <c r="AC415" s="19" t="e">
        <f t="shared" si="365"/>
        <v>#N/A</v>
      </c>
      <c r="AD415" s="11" t="e">
        <f t="shared" si="357"/>
        <v>#N/A</v>
      </c>
      <c r="AE415" s="15" t="e">
        <f>INDEX(Foglio2!$N:$O,MATCH(B415,Foglio2!$N:$N,0),2)</f>
        <v>#N/A</v>
      </c>
      <c r="AF415" s="91"/>
      <c r="AG415" s="91"/>
      <c r="AH415" s="19" t="e">
        <f t="shared" si="335"/>
        <v>#N/A</v>
      </c>
      <c r="AI415" s="19" t="str">
        <f t="shared" si="336"/>
        <v>si</v>
      </c>
      <c r="AJ415" s="78" t="e">
        <f t="shared" si="337"/>
        <v>#N/A</v>
      </c>
      <c r="AK415" s="78" t="e">
        <f t="shared" si="358"/>
        <v>#N/A</v>
      </c>
      <c r="AL415" s="19" t="e">
        <f t="shared" si="359"/>
        <v>#N/A</v>
      </c>
      <c r="AM415" s="11" t="e">
        <f t="shared" si="360"/>
        <v>#N/A</v>
      </c>
      <c r="AN415" s="15" t="e">
        <f>INDEX(Foglio2!$R:$S,MATCH(B415,Foglio2!$R:$R,0),2)</f>
        <v>#N/A</v>
      </c>
      <c r="AO415" s="91"/>
      <c r="AP415" s="91"/>
      <c r="AQ415" s="19" t="e">
        <f t="shared" si="338"/>
        <v>#N/A</v>
      </c>
      <c r="AR415" s="19" t="str">
        <f t="shared" si="339"/>
        <v>si</v>
      </c>
      <c r="AS415" s="78" t="e">
        <f t="shared" si="340"/>
        <v>#N/A</v>
      </c>
      <c r="AT415" s="78" t="e">
        <f t="shared" si="341"/>
        <v>#N/A</v>
      </c>
      <c r="AU415" s="11" t="e">
        <f t="shared" si="342"/>
        <v>#N/A</v>
      </c>
      <c r="AV415" s="15" t="e">
        <f>INDEX(Foglio2!$V:$W,MATCH(B415,Foglio2!$V:$V,0),2)</f>
        <v>#N/A</v>
      </c>
      <c r="AW415" s="91"/>
      <c r="AX415" s="91"/>
      <c r="AY415" s="19" t="e">
        <f t="shared" si="343"/>
        <v>#N/A</v>
      </c>
      <c r="AZ415" s="19" t="str">
        <f t="shared" si="344"/>
        <v>si</v>
      </c>
      <c r="BA415" s="78" t="e">
        <f t="shared" si="345"/>
        <v>#N/A</v>
      </c>
      <c r="BB415" s="78" t="e">
        <f t="shared" si="346"/>
        <v>#N/A</v>
      </c>
      <c r="BC415" s="11" t="e">
        <f t="shared" si="347"/>
        <v>#N/A</v>
      </c>
      <c r="BD415" s="15" t="e">
        <f>INDEX(Foglio2!$Z:$AA,MATCH(B415,Foglio2!$Z:$Z,0),2)</f>
        <v>#N/A</v>
      </c>
      <c r="BE415" s="91"/>
      <c r="BF415" s="91"/>
      <c r="BG415" s="19" t="e">
        <f t="shared" si="348"/>
        <v>#N/A</v>
      </c>
      <c r="BH415" s="19" t="str">
        <f t="shared" si="349"/>
        <v>si</v>
      </c>
      <c r="BI415" s="82" t="e">
        <f t="shared" si="366"/>
        <v>#N/A</v>
      </c>
      <c r="BJ415" s="78" t="e">
        <f t="shared" si="367"/>
        <v>#N/A</v>
      </c>
      <c r="BK415" s="78" t="e">
        <f t="shared" si="368"/>
        <v>#N/A</v>
      </c>
      <c r="BL415" s="19" t="e">
        <f t="shared" si="369"/>
        <v>#N/A</v>
      </c>
      <c r="BM415" s="11" t="e">
        <f t="shared" si="361"/>
        <v>#N/A</v>
      </c>
      <c r="BN415" s="15" t="e">
        <f>INDEX(Foglio2!$AC:$AD,MATCH(B415,Foglio2!$AC:$AC,0),2)</f>
        <v>#N/A</v>
      </c>
      <c r="BO415" s="91"/>
      <c r="BP415" s="91"/>
      <c r="BQ415" s="19" t="e">
        <f t="shared" si="350"/>
        <v>#N/A</v>
      </c>
      <c r="BR415" s="19" t="str">
        <f t="shared" si="351"/>
        <v>si</v>
      </c>
      <c r="BS415" s="78" t="e">
        <f t="shared" si="352"/>
        <v>#N/A</v>
      </c>
      <c r="BT415" s="78" t="e">
        <f t="shared" si="353"/>
        <v>#N/A</v>
      </c>
      <c r="BU415" s="11" t="e">
        <f t="shared" si="354"/>
        <v>#N/A</v>
      </c>
      <c r="BV415" s="92"/>
      <c r="BW415" s="92"/>
      <c r="BX415" s="82" t="str" cm="1">
        <f t="array" ref="BX415">_xlfn.IFS('indicatori output 1.2'!BW415=0, "si", OR('Indicatori target 1.2'!K415="err",'Indicatori target 1.2'!L415="err"), "no", AND('indicatori output 1.2'!BW415&gt;0, 'Indicatori target 1.2'!K415&lt;&gt;'Indicatori target 1.2'!L415), "no", AND('indicatori output 1.2'!BW415&gt;0,'Indicatori target 1.2'!K415='Indicatori target 1.2'!L415), "si")</f>
        <v>si</v>
      </c>
      <c r="BY415" s="82" t="str">
        <f t="shared" si="370"/>
        <v>si</v>
      </c>
      <c r="BZ415" s="78">
        <f t="shared" si="371"/>
        <v>0</v>
      </c>
      <c r="CA415" s="78">
        <f t="shared" si="372"/>
        <v>0</v>
      </c>
    </row>
    <row r="416" spans="1:79" x14ac:dyDescent="0.3">
      <c r="A416"/>
      <c r="B416"/>
      <c r="C416" s="10" t="e">
        <f>INDEX(Foglio2!$B:$C,MATCH('indicatori output 1.2'!B416,Foglio2!$B:$B,0),2)</f>
        <v>#N/A</v>
      </c>
      <c r="D416" s="10" t="e">
        <f>INDEX(Foglio4!$C:$D,MATCH('indicatori output 1.2'!B416,Foglio4!$C:$C,0),2)</f>
        <v>#N/A</v>
      </c>
      <c r="E416" s="91"/>
      <c r="F416" s="91"/>
      <c r="G416" s="19" t="e">
        <f t="shared" si="326"/>
        <v>#N/A</v>
      </c>
      <c r="H416" s="19" t="str">
        <f t="shared" si="327"/>
        <v>si</v>
      </c>
      <c r="I416" s="19" t="e">
        <f t="shared" si="362"/>
        <v>#N/A</v>
      </c>
      <c r="J416" s="19" t="e" cm="1">
        <f t="array" ref="J416">_xlfn.IFS(D416=F416,"uguale",D416&lt;F416,"regis maggiore",D416&gt;F416,"regis minore")</f>
        <v>#N/A</v>
      </c>
      <c r="K416" s="78" t="e">
        <f t="shared" si="363"/>
        <v>#N/A</v>
      </c>
      <c r="L416" s="78" t="e">
        <f t="shared" si="364"/>
        <v>#N/A</v>
      </c>
      <c r="M416" s="11" t="e">
        <f t="shared" si="355"/>
        <v>#N/A</v>
      </c>
      <c r="N416" s="15" t="e">
        <f>INDEX(Foglio2!$F:$G,MATCH(B416,Foglio2!$F:$F,0),2)</f>
        <v>#N/A</v>
      </c>
      <c r="O416" s="91"/>
      <c r="P416" s="91"/>
      <c r="Q416" s="19" t="e">
        <f t="shared" si="328"/>
        <v>#N/A</v>
      </c>
      <c r="R416" s="19" t="str" cm="1">
        <f t="array" ref="R416">_xlfn.IFS(P416=0,"si", AND(1&lt;P416, P416&lt;=O416),"si", OR(P416=1, P416&gt;O416),"no")</f>
        <v>si</v>
      </c>
      <c r="S416" s="78" t="e">
        <f t="shared" si="329"/>
        <v>#N/A</v>
      </c>
      <c r="T416" s="78" t="e">
        <f t="shared" si="330"/>
        <v>#N/A</v>
      </c>
      <c r="U416" s="11" t="e">
        <f t="shared" si="331"/>
        <v>#N/A</v>
      </c>
      <c r="V416" s="15" t="e">
        <f>INDEX(Foglio2!$J:$K,MATCH(B416,Foglio2!$J:$J,0),2)</f>
        <v>#N/A</v>
      </c>
      <c r="W416" s="91"/>
      <c r="X416" s="91"/>
      <c r="Y416" s="19" t="e">
        <f t="shared" si="332"/>
        <v>#N/A</v>
      </c>
      <c r="Z416" s="19" t="str">
        <f t="shared" si="333"/>
        <v>si</v>
      </c>
      <c r="AA416" s="78" t="e">
        <f t="shared" si="334"/>
        <v>#N/A</v>
      </c>
      <c r="AB416" s="78" t="e">
        <f t="shared" si="356"/>
        <v>#N/A</v>
      </c>
      <c r="AC416" s="19" t="e">
        <f t="shared" si="365"/>
        <v>#N/A</v>
      </c>
      <c r="AD416" s="11" t="e">
        <f t="shared" si="357"/>
        <v>#N/A</v>
      </c>
      <c r="AE416" s="15" t="e">
        <f>INDEX(Foglio2!$N:$O,MATCH(B416,Foglio2!$N:$N,0),2)</f>
        <v>#N/A</v>
      </c>
      <c r="AF416" s="91"/>
      <c r="AG416" s="91"/>
      <c r="AH416" s="19" t="e">
        <f t="shared" si="335"/>
        <v>#N/A</v>
      </c>
      <c r="AI416" s="19" t="str">
        <f t="shared" si="336"/>
        <v>si</v>
      </c>
      <c r="AJ416" s="78" t="e">
        <f t="shared" si="337"/>
        <v>#N/A</v>
      </c>
      <c r="AK416" s="78" t="e">
        <f t="shared" si="358"/>
        <v>#N/A</v>
      </c>
      <c r="AL416" s="19" t="e">
        <f t="shared" si="359"/>
        <v>#N/A</v>
      </c>
      <c r="AM416" s="11" t="e">
        <f t="shared" si="360"/>
        <v>#N/A</v>
      </c>
      <c r="AN416" s="15" t="e">
        <f>INDEX(Foglio2!$R:$S,MATCH(B416,Foglio2!$R:$R,0),2)</f>
        <v>#N/A</v>
      </c>
      <c r="AO416" s="91"/>
      <c r="AP416" s="91"/>
      <c r="AQ416" s="19" t="e">
        <f t="shared" si="338"/>
        <v>#N/A</v>
      </c>
      <c r="AR416" s="19" t="str">
        <f t="shared" si="339"/>
        <v>si</v>
      </c>
      <c r="AS416" s="78" t="e">
        <f t="shared" si="340"/>
        <v>#N/A</v>
      </c>
      <c r="AT416" s="78" t="e">
        <f t="shared" si="341"/>
        <v>#N/A</v>
      </c>
      <c r="AU416" s="11" t="e">
        <f t="shared" si="342"/>
        <v>#N/A</v>
      </c>
      <c r="AV416" s="15" t="e">
        <f>INDEX(Foglio2!$V:$W,MATCH(B416,Foglio2!$V:$V,0),2)</f>
        <v>#N/A</v>
      </c>
      <c r="AW416" s="91"/>
      <c r="AX416" s="91"/>
      <c r="AY416" s="19" t="e">
        <f t="shared" si="343"/>
        <v>#N/A</v>
      </c>
      <c r="AZ416" s="19" t="str">
        <f t="shared" si="344"/>
        <v>si</v>
      </c>
      <c r="BA416" s="78" t="e">
        <f t="shared" si="345"/>
        <v>#N/A</v>
      </c>
      <c r="BB416" s="78" t="e">
        <f t="shared" si="346"/>
        <v>#N/A</v>
      </c>
      <c r="BC416" s="11" t="e">
        <f t="shared" si="347"/>
        <v>#N/A</v>
      </c>
      <c r="BD416" s="15" t="e">
        <f>INDEX(Foglio2!$Z:$AA,MATCH(B416,Foglio2!$Z:$Z,0),2)</f>
        <v>#N/A</v>
      </c>
      <c r="BE416" s="91"/>
      <c r="BF416" s="91"/>
      <c r="BG416" s="19" t="e">
        <f t="shared" si="348"/>
        <v>#N/A</v>
      </c>
      <c r="BH416" s="19" t="str">
        <f t="shared" si="349"/>
        <v>si</v>
      </c>
      <c r="BI416" s="82" t="e">
        <f t="shared" si="366"/>
        <v>#N/A</v>
      </c>
      <c r="BJ416" s="78" t="e">
        <f t="shared" si="367"/>
        <v>#N/A</v>
      </c>
      <c r="BK416" s="78" t="e">
        <f t="shared" si="368"/>
        <v>#N/A</v>
      </c>
      <c r="BL416" s="19" t="e">
        <f t="shared" si="369"/>
        <v>#N/A</v>
      </c>
      <c r="BM416" s="11" t="e">
        <f t="shared" si="361"/>
        <v>#N/A</v>
      </c>
      <c r="BN416" s="15" t="e">
        <f>INDEX(Foglio2!$AC:$AD,MATCH(B416,Foglio2!$AC:$AC,0),2)</f>
        <v>#N/A</v>
      </c>
      <c r="BO416" s="91"/>
      <c r="BP416" s="91"/>
      <c r="BQ416" s="19" t="e">
        <f t="shared" si="350"/>
        <v>#N/A</v>
      </c>
      <c r="BR416" s="19" t="str">
        <f t="shared" si="351"/>
        <v>si</v>
      </c>
      <c r="BS416" s="78" t="e">
        <f t="shared" si="352"/>
        <v>#N/A</v>
      </c>
      <c r="BT416" s="78" t="e">
        <f t="shared" si="353"/>
        <v>#N/A</v>
      </c>
      <c r="BU416" s="11" t="e">
        <f t="shared" si="354"/>
        <v>#N/A</v>
      </c>
      <c r="BV416" s="92"/>
      <c r="BW416" s="92"/>
      <c r="BX416" s="82" t="str" cm="1">
        <f t="array" ref="BX416">_xlfn.IFS('indicatori output 1.2'!BW416=0, "si", OR('Indicatori target 1.2'!K416="err",'Indicatori target 1.2'!L416="err"), "no", AND('indicatori output 1.2'!BW416&gt;0, 'Indicatori target 1.2'!K416&lt;&gt;'Indicatori target 1.2'!L416), "no", AND('indicatori output 1.2'!BW416&gt;0,'Indicatori target 1.2'!K416='Indicatori target 1.2'!L416), "si")</f>
        <v>si</v>
      </c>
      <c r="BY416" s="82" t="str">
        <f t="shared" si="370"/>
        <v>si</v>
      </c>
      <c r="BZ416" s="78">
        <f t="shared" si="371"/>
        <v>0</v>
      </c>
      <c r="CA416" s="78">
        <f t="shared" si="372"/>
        <v>0</v>
      </c>
    </row>
    <row r="417" spans="1:79" x14ac:dyDescent="0.3">
      <c r="A417"/>
      <c r="B417"/>
      <c r="C417" s="10" t="e">
        <f>INDEX(Foglio2!$B:$C,MATCH('indicatori output 1.2'!B417,Foglio2!$B:$B,0),2)</f>
        <v>#N/A</v>
      </c>
      <c r="D417" s="10" t="e">
        <f>INDEX(Foglio4!$C:$D,MATCH('indicatori output 1.2'!B417,Foglio4!$C:$C,0),2)</f>
        <v>#N/A</v>
      </c>
      <c r="E417" s="91"/>
      <c r="F417" s="91"/>
      <c r="G417" s="19" t="e">
        <f t="shared" si="326"/>
        <v>#N/A</v>
      </c>
      <c r="H417" s="19" t="str">
        <f t="shared" si="327"/>
        <v>si</v>
      </c>
      <c r="I417" s="19" t="e">
        <f t="shared" si="362"/>
        <v>#N/A</v>
      </c>
      <c r="J417" s="19" t="e" cm="1">
        <f t="array" ref="J417">_xlfn.IFS(D417=F417,"uguale",D417&lt;F417,"regis maggiore",D417&gt;F417,"regis minore")</f>
        <v>#N/A</v>
      </c>
      <c r="K417" s="78" t="e">
        <f t="shared" si="363"/>
        <v>#N/A</v>
      </c>
      <c r="L417" s="78" t="e">
        <f t="shared" si="364"/>
        <v>#N/A</v>
      </c>
      <c r="M417" s="11" t="e">
        <f t="shared" si="355"/>
        <v>#N/A</v>
      </c>
      <c r="N417" s="15" t="e">
        <f>INDEX(Foglio2!$F:$G,MATCH(B417,Foglio2!$F:$F,0),2)</f>
        <v>#N/A</v>
      </c>
      <c r="O417" s="91"/>
      <c r="P417" s="91"/>
      <c r="Q417" s="19" t="e">
        <f t="shared" si="328"/>
        <v>#N/A</v>
      </c>
      <c r="R417" s="19" t="str" cm="1">
        <f t="array" ref="R417">_xlfn.IFS(P417=0,"si", AND(1&lt;P417, P417&lt;=O417),"si", OR(P417=1, P417&gt;O417),"no")</f>
        <v>si</v>
      </c>
      <c r="S417" s="78" t="e">
        <f t="shared" si="329"/>
        <v>#N/A</v>
      </c>
      <c r="T417" s="78" t="e">
        <f t="shared" si="330"/>
        <v>#N/A</v>
      </c>
      <c r="U417" s="11" t="e">
        <f t="shared" si="331"/>
        <v>#N/A</v>
      </c>
      <c r="V417" s="15" t="e">
        <f>INDEX(Foglio2!$J:$K,MATCH(B417,Foglio2!$J:$J,0),2)</f>
        <v>#N/A</v>
      </c>
      <c r="W417" s="91"/>
      <c r="X417" s="91"/>
      <c r="Y417" s="19" t="e">
        <f t="shared" si="332"/>
        <v>#N/A</v>
      </c>
      <c r="Z417" s="19" t="str">
        <f t="shared" si="333"/>
        <v>si</v>
      </c>
      <c r="AA417" s="78" t="e">
        <f t="shared" si="334"/>
        <v>#N/A</v>
      </c>
      <c r="AB417" s="78" t="e">
        <f t="shared" si="356"/>
        <v>#N/A</v>
      </c>
      <c r="AC417" s="19" t="e">
        <f t="shared" si="365"/>
        <v>#N/A</v>
      </c>
      <c r="AD417" s="11" t="e">
        <f t="shared" si="357"/>
        <v>#N/A</v>
      </c>
      <c r="AE417" s="15" t="e">
        <f>INDEX(Foglio2!$N:$O,MATCH(B417,Foglio2!$N:$N,0),2)</f>
        <v>#N/A</v>
      </c>
      <c r="AF417" s="91"/>
      <c r="AG417" s="91"/>
      <c r="AH417" s="19" t="e">
        <f t="shared" si="335"/>
        <v>#N/A</v>
      </c>
      <c r="AI417" s="19" t="str">
        <f t="shared" si="336"/>
        <v>si</v>
      </c>
      <c r="AJ417" s="78" t="e">
        <f t="shared" si="337"/>
        <v>#N/A</v>
      </c>
      <c r="AK417" s="78" t="e">
        <f t="shared" si="358"/>
        <v>#N/A</v>
      </c>
      <c r="AL417" s="19" t="e">
        <f t="shared" si="359"/>
        <v>#N/A</v>
      </c>
      <c r="AM417" s="11" t="e">
        <f t="shared" si="360"/>
        <v>#N/A</v>
      </c>
      <c r="AN417" s="15" t="e">
        <f>INDEX(Foglio2!$R:$S,MATCH(B417,Foglio2!$R:$R,0),2)</f>
        <v>#N/A</v>
      </c>
      <c r="AO417" s="91"/>
      <c r="AP417" s="91"/>
      <c r="AQ417" s="19" t="e">
        <f t="shared" si="338"/>
        <v>#N/A</v>
      </c>
      <c r="AR417" s="19" t="str">
        <f t="shared" si="339"/>
        <v>si</v>
      </c>
      <c r="AS417" s="78" t="e">
        <f t="shared" si="340"/>
        <v>#N/A</v>
      </c>
      <c r="AT417" s="78" t="e">
        <f t="shared" si="341"/>
        <v>#N/A</v>
      </c>
      <c r="AU417" s="11" t="e">
        <f t="shared" si="342"/>
        <v>#N/A</v>
      </c>
      <c r="AV417" s="15" t="e">
        <f>INDEX(Foglio2!$V:$W,MATCH(B417,Foglio2!$V:$V,0),2)</f>
        <v>#N/A</v>
      </c>
      <c r="AW417" s="91"/>
      <c r="AX417" s="91"/>
      <c r="AY417" s="19" t="e">
        <f t="shared" si="343"/>
        <v>#N/A</v>
      </c>
      <c r="AZ417" s="19" t="str">
        <f t="shared" si="344"/>
        <v>si</v>
      </c>
      <c r="BA417" s="78" t="e">
        <f t="shared" si="345"/>
        <v>#N/A</v>
      </c>
      <c r="BB417" s="78" t="e">
        <f t="shared" si="346"/>
        <v>#N/A</v>
      </c>
      <c r="BC417" s="11" t="e">
        <f t="shared" si="347"/>
        <v>#N/A</v>
      </c>
      <c r="BD417" s="15" t="e">
        <f>INDEX(Foglio2!$Z:$AA,MATCH(B417,Foglio2!$Z:$Z,0),2)</f>
        <v>#N/A</v>
      </c>
      <c r="BE417" s="91"/>
      <c r="BF417" s="91"/>
      <c r="BG417" s="19" t="e">
        <f t="shared" si="348"/>
        <v>#N/A</v>
      </c>
      <c r="BH417" s="19" t="str">
        <f t="shared" si="349"/>
        <v>si</v>
      </c>
      <c r="BI417" s="82" t="e">
        <f t="shared" si="366"/>
        <v>#N/A</v>
      </c>
      <c r="BJ417" s="78" t="e">
        <f t="shared" si="367"/>
        <v>#N/A</v>
      </c>
      <c r="BK417" s="78" t="e">
        <f t="shared" si="368"/>
        <v>#N/A</v>
      </c>
      <c r="BL417" s="19" t="e">
        <f t="shared" si="369"/>
        <v>#N/A</v>
      </c>
      <c r="BM417" s="11" t="e">
        <f t="shared" si="361"/>
        <v>#N/A</v>
      </c>
      <c r="BN417" s="15" t="e">
        <f>INDEX(Foglio2!$AC:$AD,MATCH(B417,Foglio2!$AC:$AC,0),2)</f>
        <v>#N/A</v>
      </c>
      <c r="BO417" s="91"/>
      <c r="BP417" s="91"/>
      <c r="BQ417" s="19" t="e">
        <f t="shared" si="350"/>
        <v>#N/A</v>
      </c>
      <c r="BR417" s="19" t="str">
        <f t="shared" si="351"/>
        <v>si</v>
      </c>
      <c r="BS417" s="78" t="e">
        <f t="shared" si="352"/>
        <v>#N/A</v>
      </c>
      <c r="BT417" s="78" t="e">
        <f t="shared" si="353"/>
        <v>#N/A</v>
      </c>
      <c r="BU417" s="11" t="e">
        <f t="shared" si="354"/>
        <v>#N/A</v>
      </c>
      <c r="BV417" s="92"/>
      <c r="BW417" s="92"/>
      <c r="BX417" s="82" t="str" cm="1">
        <f t="array" ref="BX417">_xlfn.IFS('indicatori output 1.2'!BW417=0, "si", OR('Indicatori target 1.2'!K417="err",'Indicatori target 1.2'!L417="err"), "no", AND('indicatori output 1.2'!BW417&gt;0, 'Indicatori target 1.2'!K417&lt;&gt;'Indicatori target 1.2'!L417), "no", AND('indicatori output 1.2'!BW417&gt;0,'Indicatori target 1.2'!K417='Indicatori target 1.2'!L417), "si")</f>
        <v>si</v>
      </c>
      <c r="BY417" s="82" t="str">
        <f t="shared" si="370"/>
        <v>si</v>
      </c>
      <c r="BZ417" s="78">
        <f t="shared" si="371"/>
        <v>0</v>
      </c>
      <c r="CA417" s="78">
        <f t="shared" si="372"/>
        <v>0</v>
      </c>
    </row>
    <row r="418" spans="1:79" x14ac:dyDescent="0.3">
      <c r="A418"/>
      <c r="B418"/>
      <c r="C418" s="10" t="e">
        <f>INDEX(Foglio2!$B:$C,MATCH('indicatori output 1.2'!B418,Foglio2!$B:$B,0),2)</f>
        <v>#N/A</v>
      </c>
      <c r="D418" s="10" t="e">
        <f>INDEX(Foglio4!$C:$D,MATCH('indicatori output 1.2'!B418,Foglio4!$C:$C,0),2)</f>
        <v>#N/A</v>
      </c>
      <c r="E418" s="91"/>
      <c r="F418" s="91"/>
      <c r="G418" s="19" t="e">
        <f t="shared" si="326"/>
        <v>#N/A</v>
      </c>
      <c r="H418" s="19" t="str">
        <f t="shared" si="327"/>
        <v>si</v>
      </c>
      <c r="I418" s="19" t="e">
        <f t="shared" si="362"/>
        <v>#N/A</v>
      </c>
      <c r="J418" s="19" t="e" cm="1">
        <f t="array" ref="J418">_xlfn.IFS(D418=F418,"uguale",D418&lt;F418,"regis maggiore",D418&gt;F418,"regis minore")</f>
        <v>#N/A</v>
      </c>
      <c r="K418" s="78" t="e">
        <f t="shared" si="363"/>
        <v>#N/A</v>
      </c>
      <c r="L418" s="78" t="e">
        <f t="shared" si="364"/>
        <v>#N/A</v>
      </c>
      <c r="M418" s="11" t="e">
        <f t="shared" si="355"/>
        <v>#N/A</v>
      </c>
      <c r="N418" s="15" t="e">
        <f>INDEX(Foglio2!$F:$G,MATCH(B418,Foglio2!$F:$F,0),2)</f>
        <v>#N/A</v>
      </c>
      <c r="O418" s="91"/>
      <c r="P418" s="91"/>
      <c r="Q418" s="19" t="e">
        <f t="shared" si="328"/>
        <v>#N/A</v>
      </c>
      <c r="R418" s="19" t="str" cm="1">
        <f t="array" ref="R418">_xlfn.IFS(P418=0,"si", AND(1&lt;P418, P418&lt;=O418),"si", OR(P418=1, P418&gt;O418),"no")</f>
        <v>si</v>
      </c>
      <c r="S418" s="78" t="e">
        <f t="shared" si="329"/>
        <v>#N/A</v>
      </c>
      <c r="T418" s="78" t="e">
        <f t="shared" si="330"/>
        <v>#N/A</v>
      </c>
      <c r="U418" s="11" t="e">
        <f t="shared" si="331"/>
        <v>#N/A</v>
      </c>
      <c r="V418" s="15" t="e">
        <f>INDEX(Foglio2!$J:$K,MATCH(B418,Foglio2!$J:$J,0),2)</f>
        <v>#N/A</v>
      </c>
      <c r="W418" s="91"/>
      <c r="X418" s="91"/>
      <c r="Y418" s="19" t="e">
        <f t="shared" si="332"/>
        <v>#N/A</v>
      </c>
      <c r="Z418" s="19" t="str">
        <f t="shared" si="333"/>
        <v>si</v>
      </c>
      <c r="AA418" s="78" t="e">
        <f t="shared" si="334"/>
        <v>#N/A</v>
      </c>
      <c r="AB418" s="78" t="e">
        <f t="shared" si="356"/>
        <v>#N/A</v>
      </c>
      <c r="AC418" s="19" t="e">
        <f t="shared" si="365"/>
        <v>#N/A</v>
      </c>
      <c r="AD418" s="11" t="e">
        <f t="shared" si="357"/>
        <v>#N/A</v>
      </c>
      <c r="AE418" s="15" t="e">
        <f>INDEX(Foglio2!$N:$O,MATCH(B418,Foglio2!$N:$N,0),2)</f>
        <v>#N/A</v>
      </c>
      <c r="AF418" s="91"/>
      <c r="AG418" s="91"/>
      <c r="AH418" s="19" t="e">
        <f t="shared" si="335"/>
        <v>#N/A</v>
      </c>
      <c r="AI418" s="19" t="str">
        <f t="shared" si="336"/>
        <v>si</v>
      </c>
      <c r="AJ418" s="78" t="e">
        <f t="shared" si="337"/>
        <v>#N/A</v>
      </c>
      <c r="AK418" s="78" t="e">
        <f t="shared" si="358"/>
        <v>#N/A</v>
      </c>
      <c r="AL418" s="19" t="e">
        <f t="shared" si="359"/>
        <v>#N/A</v>
      </c>
      <c r="AM418" s="11" t="e">
        <f t="shared" si="360"/>
        <v>#N/A</v>
      </c>
      <c r="AN418" s="15" t="e">
        <f>INDEX(Foglio2!$R:$S,MATCH(B418,Foglio2!$R:$R,0),2)</f>
        <v>#N/A</v>
      </c>
      <c r="AO418" s="91"/>
      <c r="AP418" s="91"/>
      <c r="AQ418" s="19" t="e">
        <f t="shared" si="338"/>
        <v>#N/A</v>
      </c>
      <c r="AR418" s="19" t="str">
        <f t="shared" si="339"/>
        <v>si</v>
      </c>
      <c r="AS418" s="78" t="e">
        <f t="shared" si="340"/>
        <v>#N/A</v>
      </c>
      <c r="AT418" s="78" t="e">
        <f t="shared" si="341"/>
        <v>#N/A</v>
      </c>
      <c r="AU418" s="11" t="e">
        <f t="shared" si="342"/>
        <v>#N/A</v>
      </c>
      <c r="AV418" s="15" t="e">
        <f>INDEX(Foglio2!$V:$W,MATCH(B418,Foglio2!$V:$V,0),2)</f>
        <v>#N/A</v>
      </c>
      <c r="AW418" s="91"/>
      <c r="AX418" s="91"/>
      <c r="AY418" s="19" t="e">
        <f t="shared" si="343"/>
        <v>#N/A</v>
      </c>
      <c r="AZ418" s="19" t="str">
        <f t="shared" si="344"/>
        <v>si</v>
      </c>
      <c r="BA418" s="78" t="e">
        <f t="shared" si="345"/>
        <v>#N/A</v>
      </c>
      <c r="BB418" s="78" t="e">
        <f t="shared" si="346"/>
        <v>#N/A</v>
      </c>
      <c r="BC418" s="11" t="e">
        <f t="shared" si="347"/>
        <v>#N/A</v>
      </c>
      <c r="BD418" s="15" t="e">
        <f>INDEX(Foglio2!$Z:$AA,MATCH(B418,Foglio2!$Z:$Z,0),2)</f>
        <v>#N/A</v>
      </c>
      <c r="BE418" s="91"/>
      <c r="BF418" s="91"/>
      <c r="BG418" s="19" t="e">
        <f t="shared" si="348"/>
        <v>#N/A</v>
      </c>
      <c r="BH418" s="19" t="str">
        <f t="shared" si="349"/>
        <v>si</v>
      </c>
      <c r="BI418" s="82" t="e">
        <f t="shared" si="366"/>
        <v>#N/A</v>
      </c>
      <c r="BJ418" s="78" t="e">
        <f t="shared" si="367"/>
        <v>#N/A</v>
      </c>
      <c r="BK418" s="78" t="e">
        <f t="shared" si="368"/>
        <v>#N/A</v>
      </c>
      <c r="BL418" s="19" t="e">
        <f t="shared" si="369"/>
        <v>#N/A</v>
      </c>
      <c r="BM418" s="11" t="e">
        <f t="shared" si="361"/>
        <v>#N/A</v>
      </c>
      <c r="BN418" s="15" t="e">
        <f>INDEX(Foglio2!$AC:$AD,MATCH(B418,Foglio2!$AC:$AC,0),2)</f>
        <v>#N/A</v>
      </c>
      <c r="BO418" s="91"/>
      <c r="BP418" s="91"/>
      <c r="BQ418" s="19" t="e">
        <f t="shared" si="350"/>
        <v>#N/A</v>
      </c>
      <c r="BR418" s="19" t="str">
        <f t="shared" si="351"/>
        <v>si</v>
      </c>
      <c r="BS418" s="78" t="e">
        <f t="shared" si="352"/>
        <v>#N/A</v>
      </c>
      <c r="BT418" s="78" t="e">
        <f t="shared" si="353"/>
        <v>#N/A</v>
      </c>
      <c r="BU418" s="11" t="e">
        <f t="shared" si="354"/>
        <v>#N/A</v>
      </c>
      <c r="BV418" s="92"/>
      <c r="BW418" s="92"/>
      <c r="BX418" s="82" t="str" cm="1">
        <f t="array" ref="BX418">_xlfn.IFS('indicatori output 1.2'!BW418=0, "si", OR('Indicatori target 1.2'!K418="err",'Indicatori target 1.2'!L418="err"), "no", AND('indicatori output 1.2'!BW418&gt;0, 'Indicatori target 1.2'!K418&lt;&gt;'Indicatori target 1.2'!L418), "no", AND('indicatori output 1.2'!BW418&gt;0,'Indicatori target 1.2'!K418='Indicatori target 1.2'!L418), "si")</f>
        <v>si</v>
      </c>
      <c r="BY418" s="82" t="str">
        <f t="shared" si="370"/>
        <v>si</v>
      </c>
      <c r="BZ418" s="78">
        <f t="shared" si="371"/>
        <v>0</v>
      </c>
      <c r="CA418" s="78">
        <f t="shared" si="372"/>
        <v>0</v>
      </c>
    </row>
    <row r="419" spans="1:79" x14ac:dyDescent="0.3">
      <c r="A419"/>
      <c r="B419"/>
      <c r="C419" s="10" t="e">
        <f>INDEX(Foglio2!$B:$C,MATCH('indicatori output 1.2'!B419,Foglio2!$B:$B,0),2)</f>
        <v>#N/A</v>
      </c>
      <c r="D419" s="10" t="e">
        <f>INDEX(Foglio4!$C:$D,MATCH('indicatori output 1.2'!B419,Foglio4!$C:$C,0),2)</f>
        <v>#N/A</v>
      </c>
      <c r="E419" s="91"/>
      <c r="F419" s="91"/>
      <c r="G419" s="19" t="e">
        <f t="shared" si="326"/>
        <v>#N/A</v>
      </c>
      <c r="H419" s="19" t="str">
        <f t="shared" si="327"/>
        <v>si</v>
      </c>
      <c r="I419" s="19" t="e">
        <f t="shared" si="362"/>
        <v>#N/A</v>
      </c>
      <c r="J419" s="19" t="e" cm="1">
        <f t="array" ref="J419">_xlfn.IFS(D419=F419,"uguale",D419&lt;F419,"regis maggiore",D419&gt;F419,"regis minore")</f>
        <v>#N/A</v>
      </c>
      <c r="K419" s="78" t="e">
        <f t="shared" si="363"/>
        <v>#N/A</v>
      </c>
      <c r="L419" s="78" t="e">
        <f t="shared" si="364"/>
        <v>#N/A</v>
      </c>
      <c r="M419" s="11" t="e">
        <f t="shared" si="355"/>
        <v>#N/A</v>
      </c>
      <c r="N419" s="15" t="e">
        <f>INDEX(Foglio2!$F:$G,MATCH(B419,Foglio2!$F:$F,0),2)</f>
        <v>#N/A</v>
      </c>
      <c r="O419" s="91"/>
      <c r="P419" s="91"/>
      <c r="Q419" s="19" t="e">
        <f t="shared" si="328"/>
        <v>#N/A</v>
      </c>
      <c r="R419" s="19" t="str" cm="1">
        <f t="array" ref="R419">_xlfn.IFS(P419=0,"si", AND(1&lt;P419, P419&lt;=O419),"si", OR(P419=1, P419&gt;O419),"no")</f>
        <v>si</v>
      </c>
      <c r="S419" s="78" t="e">
        <f t="shared" si="329"/>
        <v>#N/A</v>
      </c>
      <c r="T419" s="78" t="e">
        <f t="shared" si="330"/>
        <v>#N/A</v>
      </c>
      <c r="U419" s="11" t="e">
        <f t="shared" si="331"/>
        <v>#N/A</v>
      </c>
      <c r="V419" s="15" t="e">
        <f>INDEX(Foglio2!$J:$K,MATCH(B419,Foglio2!$J:$J,0),2)</f>
        <v>#N/A</v>
      </c>
      <c r="W419" s="91"/>
      <c r="X419" s="91"/>
      <c r="Y419" s="19" t="e">
        <f t="shared" si="332"/>
        <v>#N/A</v>
      </c>
      <c r="Z419" s="19" t="str">
        <f t="shared" si="333"/>
        <v>si</v>
      </c>
      <c r="AA419" s="78" t="e">
        <f t="shared" si="334"/>
        <v>#N/A</v>
      </c>
      <c r="AB419" s="78" t="e">
        <f t="shared" si="356"/>
        <v>#N/A</v>
      </c>
      <c r="AC419" s="19" t="e">
        <f t="shared" si="365"/>
        <v>#N/A</v>
      </c>
      <c r="AD419" s="11" t="e">
        <f t="shared" si="357"/>
        <v>#N/A</v>
      </c>
      <c r="AE419" s="15" t="e">
        <f>INDEX(Foglio2!$N:$O,MATCH(B419,Foglio2!$N:$N,0),2)</f>
        <v>#N/A</v>
      </c>
      <c r="AF419" s="91"/>
      <c r="AG419" s="91"/>
      <c r="AH419" s="19" t="e">
        <f t="shared" si="335"/>
        <v>#N/A</v>
      </c>
      <c r="AI419" s="19" t="str">
        <f t="shared" si="336"/>
        <v>si</v>
      </c>
      <c r="AJ419" s="78" t="e">
        <f t="shared" si="337"/>
        <v>#N/A</v>
      </c>
      <c r="AK419" s="78" t="e">
        <f t="shared" si="358"/>
        <v>#N/A</v>
      </c>
      <c r="AL419" s="19" t="e">
        <f t="shared" si="359"/>
        <v>#N/A</v>
      </c>
      <c r="AM419" s="11" t="e">
        <f t="shared" si="360"/>
        <v>#N/A</v>
      </c>
      <c r="AN419" s="15" t="e">
        <f>INDEX(Foglio2!$R:$S,MATCH(B419,Foglio2!$R:$R,0),2)</f>
        <v>#N/A</v>
      </c>
      <c r="AO419" s="91"/>
      <c r="AP419" s="91"/>
      <c r="AQ419" s="19" t="e">
        <f t="shared" si="338"/>
        <v>#N/A</v>
      </c>
      <c r="AR419" s="19" t="str">
        <f t="shared" si="339"/>
        <v>si</v>
      </c>
      <c r="AS419" s="78" t="e">
        <f t="shared" si="340"/>
        <v>#N/A</v>
      </c>
      <c r="AT419" s="78" t="e">
        <f t="shared" si="341"/>
        <v>#N/A</v>
      </c>
      <c r="AU419" s="11" t="e">
        <f t="shared" si="342"/>
        <v>#N/A</v>
      </c>
      <c r="AV419" s="15" t="e">
        <f>INDEX(Foglio2!$V:$W,MATCH(B419,Foglio2!$V:$V,0),2)</f>
        <v>#N/A</v>
      </c>
      <c r="AW419" s="91"/>
      <c r="AX419" s="91"/>
      <c r="AY419" s="19" t="e">
        <f t="shared" si="343"/>
        <v>#N/A</v>
      </c>
      <c r="AZ419" s="19" t="str">
        <f t="shared" si="344"/>
        <v>si</v>
      </c>
      <c r="BA419" s="78" t="e">
        <f t="shared" si="345"/>
        <v>#N/A</v>
      </c>
      <c r="BB419" s="78" t="e">
        <f t="shared" si="346"/>
        <v>#N/A</v>
      </c>
      <c r="BC419" s="11" t="e">
        <f t="shared" si="347"/>
        <v>#N/A</v>
      </c>
      <c r="BD419" s="15" t="e">
        <f>INDEX(Foglio2!$Z:$AA,MATCH(B419,Foglio2!$Z:$Z,0),2)</f>
        <v>#N/A</v>
      </c>
      <c r="BE419" s="91"/>
      <c r="BF419" s="91"/>
      <c r="BG419" s="19" t="e">
        <f t="shared" si="348"/>
        <v>#N/A</v>
      </c>
      <c r="BH419" s="19" t="str">
        <f t="shared" si="349"/>
        <v>si</v>
      </c>
      <c r="BI419" s="82" t="e">
        <f t="shared" si="366"/>
        <v>#N/A</v>
      </c>
      <c r="BJ419" s="78" t="e">
        <f t="shared" si="367"/>
        <v>#N/A</v>
      </c>
      <c r="BK419" s="78" t="e">
        <f t="shared" si="368"/>
        <v>#N/A</v>
      </c>
      <c r="BL419" s="19" t="e">
        <f t="shared" si="369"/>
        <v>#N/A</v>
      </c>
      <c r="BM419" s="11" t="e">
        <f t="shared" si="361"/>
        <v>#N/A</v>
      </c>
      <c r="BN419" s="15" t="e">
        <f>INDEX(Foglio2!$AC:$AD,MATCH(B419,Foglio2!$AC:$AC,0),2)</f>
        <v>#N/A</v>
      </c>
      <c r="BO419" s="91"/>
      <c r="BP419" s="91"/>
      <c r="BQ419" s="19" t="e">
        <f t="shared" si="350"/>
        <v>#N/A</v>
      </c>
      <c r="BR419" s="19" t="str">
        <f t="shared" si="351"/>
        <v>si</v>
      </c>
      <c r="BS419" s="78" t="e">
        <f t="shared" si="352"/>
        <v>#N/A</v>
      </c>
      <c r="BT419" s="78" t="e">
        <f t="shared" si="353"/>
        <v>#N/A</v>
      </c>
      <c r="BU419" s="11" t="e">
        <f t="shared" si="354"/>
        <v>#N/A</v>
      </c>
      <c r="BV419" s="92"/>
      <c r="BW419" s="92"/>
      <c r="BX419" s="82" t="str" cm="1">
        <f t="array" ref="BX419">_xlfn.IFS('indicatori output 1.2'!BW419=0, "si", OR('Indicatori target 1.2'!K419="err",'Indicatori target 1.2'!L419="err"), "no", AND('indicatori output 1.2'!BW419&gt;0, 'Indicatori target 1.2'!K419&lt;&gt;'Indicatori target 1.2'!L419), "no", AND('indicatori output 1.2'!BW419&gt;0,'Indicatori target 1.2'!K419='Indicatori target 1.2'!L419), "si")</f>
        <v>si</v>
      </c>
      <c r="BY419" s="82" t="str">
        <f t="shared" si="370"/>
        <v>si</v>
      </c>
      <c r="BZ419" s="78">
        <f t="shared" si="371"/>
        <v>0</v>
      </c>
      <c r="CA419" s="78">
        <f t="shared" si="372"/>
        <v>0</v>
      </c>
    </row>
    <row r="420" spans="1:79" x14ac:dyDescent="0.3">
      <c r="A420"/>
      <c r="B420"/>
      <c r="C420" s="10" t="e">
        <f>INDEX(Foglio2!$B:$C,MATCH('indicatori output 1.2'!B420,Foglio2!$B:$B,0),2)</f>
        <v>#N/A</v>
      </c>
      <c r="D420" s="10" t="e">
        <f>INDEX(Foglio4!$C:$D,MATCH('indicatori output 1.2'!B420,Foglio4!$C:$C,0),2)</f>
        <v>#N/A</v>
      </c>
      <c r="E420" s="91"/>
      <c r="F420" s="91"/>
      <c r="G420" s="19" t="e">
        <f t="shared" si="326"/>
        <v>#N/A</v>
      </c>
      <c r="H420" s="19" t="str">
        <f t="shared" si="327"/>
        <v>si</v>
      </c>
      <c r="I420" s="19" t="e">
        <f t="shared" si="362"/>
        <v>#N/A</v>
      </c>
      <c r="J420" s="19" t="e" cm="1">
        <f t="array" ref="J420">_xlfn.IFS(D420=F420,"uguale",D420&lt;F420,"regis maggiore",D420&gt;F420,"regis minore")</f>
        <v>#N/A</v>
      </c>
      <c r="K420" s="78" t="e">
        <f t="shared" si="363"/>
        <v>#N/A</v>
      </c>
      <c r="L420" s="78" t="e">
        <f t="shared" si="364"/>
        <v>#N/A</v>
      </c>
      <c r="M420" s="11" t="e">
        <f t="shared" si="355"/>
        <v>#N/A</v>
      </c>
      <c r="N420" s="15" t="e">
        <f>INDEX(Foglio2!$F:$G,MATCH(B420,Foglio2!$F:$F,0),2)</f>
        <v>#N/A</v>
      </c>
      <c r="O420" s="91"/>
      <c r="P420" s="91"/>
      <c r="Q420" s="19" t="e">
        <f t="shared" si="328"/>
        <v>#N/A</v>
      </c>
      <c r="R420" s="19" t="str" cm="1">
        <f t="array" ref="R420">_xlfn.IFS(P420=0,"si", AND(1&lt;P420, P420&lt;=O420),"si", OR(P420=1, P420&gt;O420),"no")</f>
        <v>si</v>
      </c>
      <c r="S420" s="78" t="e">
        <f t="shared" si="329"/>
        <v>#N/A</v>
      </c>
      <c r="T420" s="78" t="e">
        <f t="shared" si="330"/>
        <v>#N/A</v>
      </c>
      <c r="U420" s="11" t="e">
        <f t="shared" si="331"/>
        <v>#N/A</v>
      </c>
      <c r="V420" s="15" t="e">
        <f>INDEX(Foglio2!$J:$K,MATCH(B420,Foglio2!$J:$J,0),2)</f>
        <v>#N/A</v>
      </c>
      <c r="W420" s="91"/>
      <c r="X420" s="91"/>
      <c r="Y420" s="19" t="e">
        <f t="shared" si="332"/>
        <v>#N/A</v>
      </c>
      <c r="Z420" s="19" t="str">
        <f t="shared" si="333"/>
        <v>si</v>
      </c>
      <c r="AA420" s="78" t="e">
        <f t="shared" si="334"/>
        <v>#N/A</v>
      </c>
      <c r="AB420" s="78" t="e">
        <f t="shared" si="356"/>
        <v>#N/A</v>
      </c>
      <c r="AC420" s="19" t="e">
        <f t="shared" si="365"/>
        <v>#N/A</v>
      </c>
      <c r="AD420" s="11" t="e">
        <f t="shared" si="357"/>
        <v>#N/A</v>
      </c>
      <c r="AE420" s="15" t="e">
        <f>INDEX(Foglio2!$N:$O,MATCH(B420,Foglio2!$N:$N,0),2)</f>
        <v>#N/A</v>
      </c>
      <c r="AF420" s="91"/>
      <c r="AG420" s="91"/>
      <c r="AH420" s="19" t="e">
        <f t="shared" si="335"/>
        <v>#N/A</v>
      </c>
      <c r="AI420" s="19" t="str">
        <f t="shared" si="336"/>
        <v>si</v>
      </c>
      <c r="AJ420" s="78" t="e">
        <f t="shared" si="337"/>
        <v>#N/A</v>
      </c>
      <c r="AK420" s="78" t="e">
        <f t="shared" si="358"/>
        <v>#N/A</v>
      </c>
      <c r="AL420" s="19" t="e">
        <f t="shared" si="359"/>
        <v>#N/A</v>
      </c>
      <c r="AM420" s="11" t="e">
        <f t="shared" si="360"/>
        <v>#N/A</v>
      </c>
      <c r="AN420" s="15" t="e">
        <f>INDEX(Foglio2!$R:$S,MATCH(B420,Foglio2!$R:$R,0),2)</f>
        <v>#N/A</v>
      </c>
      <c r="AO420" s="91"/>
      <c r="AP420" s="91"/>
      <c r="AQ420" s="19" t="e">
        <f t="shared" si="338"/>
        <v>#N/A</v>
      </c>
      <c r="AR420" s="19" t="str">
        <f t="shared" si="339"/>
        <v>si</v>
      </c>
      <c r="AS420" s="78" t="e">
        <f t="shared" si="340"/>
        <v>#N/A</v>
      </c>
      <c r="AT420" s="78" t="e">
        <f t="shared" si="341"/>
        <v>#N/A</v>
      </c>
      <c r="AU420" s="11" t="e">
        <f t="shared" si="342"/>
        <v>#N/A</v>
      </c>
      <c r="AV420" s="15" t="e">
        <f>INDEX(Foglio2!$V:$W,MATCH(B420,Foglio2!$V:$V,0),2)</f>
        <v>#N/A</v>
      </c>
      <c r="AW420" s="91"/>
      <c r="AX420" s="91"/>
      <c r="AY420" s="19" t="e">
        <f t="shared" si="343"/>
        <v>#N/A</v>
      </c>
      <c r="AZ420" s="19" t="str">
        <f t="shared" si="344"/>
        <v>si</v>
      </c>
      <c r="BA420" s="78" t="e">
        <f t="shared" si="345"/>
        <v>#N/A</v>
      </c>
      <c r="BB420" s="78" t="e">
        <f t="shared" si="346"/>
        <v>#N/A</v>
      </c>
      <c r="BC420" s="11" t="e">
        <f t="shared" si="347"/>
        <v>#N/A</v>
      </c>
      <c r="BD420" s="15" t="e">
        <f>INDEX(Foglio2!$Z:$AA,MATCH(B420,Foglio2!$Z:$Z,0),2)</f>
        <v>#N/A</v>
      </c>
      <c r="BE420" s="91"/>
      <c r="BF420" s="91"/>
      <c r="BG420" s="19" t="e">
        <f t="shared" si="348"/>
        <v>#N/A</v>
      </c>
      <c r="BH420" s="19" t="str">
        <f t="shared" si="349"/>
        <v>si</v>
      </c>
      <c r="BI420" s="82" t="e">
        <f t="shared" si="366"/>
        <v>#N/A</v>
      </c>
      <c r="BJ420" s="78" t="e">
        <f t="shared" si="367"/>
        <v>#N/A</v>
      </c>
      <c r="BK420" s="78" t="e">
        <f t="shared" si="368"/>
        <v>#N/A</v>
      </c>
      <c r="BL420" s="19" t="e">
        <f t="shared" si="369"/>
        <v>#N/A</v>
      </c>
      <c r="BM420" s="11" t="e">
        <f t="shared" si="361"/>
        <v>#N/A</v>
      </c>
      <c r="BN420" s="15" t="e">
        <f>INDEX(Foglio2!$AC:$AD,MATCH(B420,Foglio2!$AC:$AC,0),2)</f>
        <v>#N/A</v>
      </c>
      <c r="BO420" s="91"/>
      <c r="BP420" s="91"/>
      <c r="BQ420" s="19" t="e">
        <f t="shared" si="350"/>
        <v>#N/A</v>
      </c>
      <c r="BR420" s="19" t="str">
        <f t="shared" si="351"/>
        <v>si</v>
      </c>
      <c r="BS420" s="78" t="e">
        <f t="shared" si="352"/>
        <v>#N/A</v>
      </c>
      <c r="BT420" s="78" t="e">
        <f t="shared" si="353"/>
        <v>#N/A</v>
      </c>
      <c r="BU420" s="11" t="e">
        <f t="shared" si="354"/>
        <v>#N/A</v>
      </c>
      <c r="BV420" s="92"/>
      <c r="BW420" s="92"/>
      <c r="BX420" s="82" t="str" cm="1">
        <f t="array" ref="BX420">_xlfn.IFS('indicatori output 1.2'!BW420=0, "si", OR('Indicatori target 1.2'!K420="err",'Indicatori target 1.2'!L420="err"), "no", AND('indicatori output 1.2'!BW420&gt;0, 'Indicatori target 1.2'!K420&lt;&gt;'Indicatori target 1.2'!L420), "no", AND('indicatori output 1.2'!BW420&gt;0,'Indicatori target 1.2'!K420='Indicatori target 1.2'!L420), "si")</f>
        <v>si</v>
      </c>
      <c r="BY420" s="82" t="str">
        <f t="shared" si="370"/>
        <v>si</v>
      </c>
      <c r="BZ420" s="78">
        <f t="shared" si="371"/>
        <v>0</v>
      </c>
      <c r="CA420" s="78">
        <f t="shared" si="372"/>
        <v>0</v>
      </c>
    </row>
    <row r="421" spans="1:79" x14ac:dyDescent="0.3">
      <c r="A421"/>
      <c r="B421"/>
      <c r="C421" s="10" t="e">
        <f>INDEX(Foglio2!$B:$C,MATCH('indicatori output 1.2'!B421,Foglio2!$B:$B,0),2)</f>
        <v>#N/A</v>
      </c>
      <c r="D421" s="10" t="e">
        <f>INDEX(Foglio4!$C:$D,MATCH('indicatori output 1.2'!B421,Foglio4!$C:$C,0),2)</f>
        <v>#N/A</v>
      </c>
      <c r="E421" s="91"/>
      <c r="F421" s="91"/>
      <c r="G421" s="19" t="e">
        <f t="shared" si="326"/>
        <v>#N/A</v>
      </c>
      <c r="H421" s="19" t="str">
        <f t="shared" si="327"/>
        <v>si</v>
      </c>
      <c r="I421" s="19" t="e">
        <f t="shared" si="362"/>
        <v>#N/A</v>
      </c>
      <c r="J421" s="19" t="e" cm="1">
        <f t="array" ref="J421">_xlfn.IFS(D421=F421,"uguale",D421&lt;F421,"regis maggiore",D421&gt;F421,"regis minore")</f>
        <v>#N/A</v>
      </c>
      <c r="K421" s="78" t="e">
        <f t="shared" si="363"/>
        <v>#N/A</v>
      </c>
      <c r="L421" s="78" t="e">
        <f t="shared" si="364"/>
        <v>#N/A</v>
      </c>
      <c r="M421" s="11" t="e">
        <f t="shared" si="355"/>
        <v>#N/A</v>
      </c>
      <c r="N421" s="15" t="e">
        <f>INDEX(Foglio2!$F:$G,MATCH(B421,Foglio2!$F:$F,0),2)</f>
        <v>#N/A</v>
      </c>
      <c r="O421" s="91"/>
      <c r="P421" s="91"/>
      <c r="Q421" s="19" t="e">
        <f t="shared" si="328"/>
        <v>#N/A</v>
      </c>
      <c r="R421" s="19" t="str" cm="1">
        <f t="array" ref="R421">_xlfn.IFS(P421=0,"si", AND(1&lt;P421, P421&lt;=O421),"si", OR(P421=1, P421&gt;O421),"no")</f>
        <v>si</v>
      </c>
      <c r="S421" s="78" t="e">
        <f t="shared" si="329"/>
        <v>#N/A</v>
      </c>
      <c r="T421" s="78" t="e">
        <f t="shared" si="330"/>
        <v>#N/A</v>
      </c>
      <c r="U421" s="11" t="e">
        <f t="shared" si="331"/>
        <v>#N/A</v>
      </c>
      <c r="V421" s="15" t="e">
        <f>INDEX(Foglio2!$J:$K,MATCH(B421,Foglio2!$J:$J,0),2)</f>
        <v>#N/A</v>
      </c>
      <c r="W421" s="91"/>
      <c r="X421" s="91"/>
      <c r="Y421" s="19" t="e">
        <f t="shared" si="332"/>
        <v>#N/A</v>
      </c>
      <c r="Z421" s="19" t="str">
        <f t="shared" si="333"/>
        <v>si</v>
      </c>
      <c r="AA421" s="78" t="e">
        <f t="shared" si="334"/>
        <v>#N/A</v>
      </c>
      <c r="AB421" s="78" t="e">
        <f t="shared" si="356"/>
        <v>#N/A</v>
      </c>
      <c r="AC421" s="19" t="e">
        <f t="shared" si="365"/>
        <v>#N/A</v>
      </c>
      <c r="AD421" s="11" t="e">
        <f t="shared" si="357"/>
        <v>#N/A</v>
      </c>
      <c r="AE421" s="15" t="e">
        <f>INDEX(Foglio2!$N:$O,MATCH(B421,Foglio2!$N:$N,0),2)</f>
        <v>#N/A</v>
      </c>
      <c r="AF421" s="91"/>
      <c r="AG421" s="91"/>
      <c r="AH421" s="19" t="e">
        <f t="shared" si="335"/>
        <v>#N/A</v>
      </c>
      <c r="AI421" s="19" t="str">
        <f t="shared" si="336"/>
        <v>si</v>
      </c>
      <c r="AJ421" s="78" t="e">
        <f t="shared" si="337"/>
        <v>#N/A</v>
      </c>
      <c r="AK421" s="78" t="e">
        <f t="shared" si="358"/>
        <v>#N/A</v>
      </c>
      <c r="AL421" s="19" t="e">
        <f t="shared" si="359"/>
        <v>#N/A</v>
      </c>
      <c r="AM421" s="11" t="e">
        <f t="shared" si="360"/>
        <v>#N/A</v>
      </c>
      <c r="AN421" s="15" t="e">
        <f>INDEX(Foglio2!$R:$S,MATCH(B421,Foglio2!$R:$R,0),2)</f>
        <v>#N/A</v>
      </c>
      <c r="AO421" s="91"/>
      <c r="AP421" s="91"/>
      <c r="AQ421" s="19" t="e">
        <f t="shared" si="338"/>
        <v>#N/A</v>
      </c>
      <c r="AR421" s="19" t="str">
        <f t="shared" si="339"/>
        <v>si</v>
      </c>
      <c r="AS421" s="78" t="e">
        <f t="shared" si="340"/>
        <v>#N/A</v>
      </c>
      <c r="AT421" s="78" t="e">
        <f t="shared" si="341"/>
        <v>#N/A</v>
      </c>
      <c r="AU421" s="11" t="e">
        <f t="shared" si="342"/>
        <v>#N/A</v>
      </c>
      <c r="AV421" s="15" t="e">
        <f>INDEX(Foglio2!$V:$W,MATCH(B421,Foglio2!$V:$V,0),2)</f>
        <v>#N/A</v>
      </c>
      <c r="AW421" s="91"/>
      <c r="AX421" s="91"/>
      <c r="AY421" s="19" t="e">
        <f t="shared" si="343"/>
        <v>#N/A</v>
      </c>
      <c r="AZ421" s="19" t="str">
        <f t="shared" si="344"/>
        <v>si</v>
      </c>
      <c r="BA421" s="78" t="e">
        <f t="shared" si="345"/>
        <v>#N/A</v>
      </c>
      <c r="BB421" s="78" t="e">
        <f t="shared" si="346"/>
        <v>#N/A</v>
      </c>
      <c r="BC421" s="11" t="e">
        <f t="shared" si="347"/>
        <v>#N/A</v>
      </c>
      <c r="BD421" s="15" t="e">
        <f>INDEX(Foglio2!$Z:$AA,MATCH(B421,Foglio2!$Z:$Z,0),2)</f>
        <v>#N/A</v>
      </c>
      <c r="BE421" s="91"/>
      <c r="BF421" s="91"/>
      <c r="BG421" s="19" t="e">
        <f t="shared" si="348"/>
        <v>#N/A</v>
      </c>
      <c r="BH421" s="19" t="str">
        <f t="shared" si="349"/>
        <v>si</v>
      </c>
      <c r="BI421" s="82" t="e">
        <f t="shared" si="366"/>
        <v>#N/A</v>
      </c>
      <c r="BJ421" s="78" t="e">
        <f t="shared" si="367"/>
        <v>#N/A</v>
      </c>
      <c r="BK421" s="78" t="e">
        <f t="shared" si="368"/>
        <v>#N/A</v>
      </c>
      <c r="BL421" s="19" t="e">
        <f t="shared" si="369"/>
        <v>#N/A</v>
      </c>
      <c r="BM421" s="11" t="e">
        <f t="shared" si="361"/>
        <v>#N/A</v>
      </c>
      <c r="BN421" s="15" t="e">
        <f>INDEX(Foglio2!$AC:$AD,MATCH(B421,Foglio2!$AC:$AC,0),2)</f>
        <v>#N/A</v>
      </c>
      <c r="BO421" s="91"/>
      <c r="BP421" s="91"/>
      <c r="BQ421" s="19" t="e">
        <f t="shared" si="350"/>
        <v>#N/A</v>
      </c>
      <c r="BR421" s="19" t="str">
        <f t="shared" si="351"/>
        <v>si</v>
      </c>
      <c r="BS421" s="78" t="e">
        <f t="shared" si="352"/>
        <v>#N/A</v>
      </c>
      <c r="BT421" s="78" t="e">
        <f t="shared" si="353"/>
        <v>#N/A</v>
      </c>
      <c r="BU421" s="11" t="e">
        <f t="shared" si="354"/>
        <v>#N/A</v>
      </c>
      <c r="BV421" s="92"/>
      <c r="BW421" s="92"/>
      <c r="BX421" s="82" t="str" cm="1">
        <f t="array" ref="BX421">_xlfn.IFS('indicatori output 1.2'!BW421=0, "si", OR('Indicatori target 1.2'!K421="err",'Indicatori target 1.2'!L421="err"), "no", AND('indicatori output 1.2'!BW421&gt;0, 'Indicatori target 1.2'!K421&lt;&gt;'Indicatori target 1.2'!L421), "no", AND('indicatori output 1.2'!BW421&gt;0,'Indicatori target 1.2'!K421='Indicatori target 1.2'!L421), "si")</f>
        <v>si</v>
      </c>
      <c r="BY421" s="82" t="str">
        <f t="shared" si="370"/>
        <v>si</v>
      </c>
      <c r="BZ421" s="78">
        <f t="shared" si="371"/>
        <v>0</v>
      </c>
      <c r="CA421" s="78">
        <f t="shared" si="372"/>
        <v>0</v>
      </c>
    </row>
    <row r="422" spans="1:79" x14ac:dyDescent="0.3">
      <c r="A422"/>
      <c r="B422"/>
      <c r="C422" s="10" t="e">
        <f>INDEX(Foglio2!$B:$C,MATCH('indicatori output 1.2'!B422,Foglio2!$B:$B,0),2)</f>
        <v>#N/A</v>
      </c>
      <c r="D422" s="10" t="e">
        <f>INDEX(Foglio4!$C:$D,MATCH('indicatori output 1.2'!B422,Foglio4!$C:$C,0),2)</f>
        <v>#N/A</v>
      </c>
      <c r="E422" s="91"/>
      <c r="F422" s="91"/>
      <c r="G422" s="19" t="e">
        <f t="shared" si="326"/>
        <v>#N/A</v>
      </c>
      <c r="H422" s="19" t="str">
        <f t="shared" si="327"/>
        <v>si</v>
      </c>
      <c r="I422" s="19" t="e">
        <f t="shared" si="362"/>
        <v>#N/A</v>
      </c>
      <c r="J422" s="19" t="e" cm="1">
        <f t="array" ref="J422">_xlfn.IFS(D422=F422,"uguale",D422&lt;F422,"regis maggiore",D422&gt;F422,"regis minore")</f>
        <v>#N/A</v>
      </c>
      <c r="K422" s="78" t="e">
        <f t="shared" si="363"/>
        <v>#N/A</v>
      </c>
      <c r="L422" s="78" t="e">
        <f t="shared" si="364"/>
        <v>#N/A</v>
      </c>
      <c r="M422" s="11" t="e">
        <f t="shared" si="355"/>
        <v>#N/A</v>
      </c>
      <c r="N422" s="15" t="e">
        <f>INDEX(Foglio2!$F:$G,MATCH(B422,Foglio2!$F:$F,0),2)</f>
        <v>#N/A</v>
      </c>
      <c r="O422" s="91"/>
      <c r="P422" s="91"/>
      <c r="Q422" s="19" t="e">
        <f t="shared" si="328"/>
        <v>#N/A</v>
      </c>
      <c r="R422" s="19" t="str" cm="1">
        <f t="array" ref="R422">_xlfn.IFS(P422=0,"si", AND(1&lt;P422, P422&lt;=O422),"si", OR(P422=1, P422&gt;O422),"no")</f>
        <v>si</v>
      </c>
      <c r="S422" s="78" t="e">
        <f t="shared" si="329"/>
        <v>#N/A</v>
      </c>
      <c r="T422" s="78" t="e">
        <f t="shared" si="330"/>
        <v>#N/A</v>
      </c>
      <c r="U422" s="11" t="e">
        <f t="shared" si="331"/>
        <v>#N/A</v>
      </c>
      <c r="V422" s="15" t="e">
        <f>INDEX(Foglio2!$J:$K,MATCH(B422,Foglio2!$J:$J,0),2)</f>
        <v>#N/A</v>
      </c>
      <c r="W422" s="91"/>
      <c r="X422" s="91"/>
      <c r="Y422" s="19" t="e">
        <f t="shared" si="332"/>
        <v>#N/A</v>
      </c>
      <c r="Z422" s="19" t="str">
        <f t="shared" si="333"/>
        <v>si</v>
      </c>
      <c r="AA422" s="78" t="e">
        <f t="shared" si="334"/>
        <v>#N/A</v>
      </c>
      <c r="AB422" s="78" t="e">
        <f t="shared" si="356"/>
        <v>#N/A</v>
      </c>
      <c r="AC422" s="19" t="e">
        <f t="shared" si="365"/>
        <v>#N/A</v>
      </c>
      <c r="AD422" s="11" t="e">
        <f t="shared" si="357"/>
        <v>#N/A</v>
      </c>
      <c r="AE422" s="15" t="e">
        <f>INDEX(Foglio2!$N:$O,MATCH(B422,Foglio2!$N:$N,0),2)</f>
        <v>#N/A</v>
      </c>
      <c r="AF422" s="91"/>
      <c r="AG422" s="91"/>
      <c r="AH422" s="19" t="e">
        <f t="shared" si="335"/>
        <v>#N/A</v>
      </c>
      <c r="AI422" s="19" t="str">
        <f t="shared" si="336"/>
        <v>si</v>
      </c>
      <c r="AJ422" s="78" t="e">
        <f t="shared" si="337"/>
        <v>#N/A</v>
      </c>
      <c r="AK422" s="78" t="e">
        <f t="shared" si="358"/>
        <v>#N/A</v>
      </c>
      <c r="AL422" s="19" t="e">
        <f t="shared" si="359"/>
        <v>#N/A</v>
      </c>
      <c r="AM422" s="11" t="e">
        <f t="shared" si="360"/>
        <v>#N/A</v>
      </c>
      <c r="AN422" s="15" t="e">
        <f>INDEX(Foglio2!$R:$S,MATCH(B422,Foglio2!$R:$R,0),2)</f>
        <v>#N/A</v>
      </c>
      <c r="AO422" s="91"/>
      <c r="AP422" s="91"/>
      <c r="AQ422" s="19" t="e">
        <f t="shared" si="338"/>
        <v>#N/A</v>
      </c>
      <c r="AR422" s="19" t="str">
        <f t="shared" si="339"/>
        <v>si</v>
      </c>
      <c r="AS422" s="78" t="e">
        <f t="shared" si="340"/>
        <v>#N/A</v>
      </c>
      <c r="AT422" s="78" t="e">
        <f t="shared" si="341"/>
        <v>#N/A</v>
      </c>
      <c r="AU422" s="11" t="e">
        <f t="shared" si="342"/>
        <v>#N/A</v>
      </c>
      <c r="AV422" s="15" t="e">
        <f>INDEX(Foglio2!$V:$W,MATCH(B422,Foglio2!$V:$V,0),2)</f>
        <v>#N/A</v>
      </c>
      <c r="AW422" s="91"/>
      <c r="AX422" s="91"/>
      <c r="AY422" s="19" t="e">
        <f t="shared" si="343"/>
        <v>#N/A</v>
      </c>
      <c r="AZ422" s="19" t="str">
        <f t="shared" si="344"/>
        <v>si</v>
      </c>
      <c r="BA422" s="78" t="e">
        <f t="shared" si="345"/>
        <v>#N/A</v>
      </c>
      <c r="BB422" s="78" t="e">
        <f t="shared" si="346"/>
        <v>#N/A</v>
      </c>
      <c r="BC422" s="11" t="e">
        <f t="shared" si="347"/>
        <v>#N/A</v>
      </c>
      <c r="BD422" s="15" t="e">
        <f>INDEX(Foglio2!$Z:$AA,MATCH(B422,Foglio2!$Z:$Z,0),2)</f>
        <v>#N/A</v>
      </c>
      <c r="BE422" s="91"/>
      <c r="BF422" s="91"/>
      <c r="BG422" s="19" t="e">
        <f t="shared" si="348"/>
        <v>#N/A</v>
      </c>
      <c r="BH422" s="19" t="str">
        <f t="shared" si="349"/>
        <v>si</v>
      </c>
      <c r="BI422" s="82" t="e">
        <f t="shared" si="366"/>
        <v>#N/A</v>
      </c>
      <c r="BJ422" s="78" t="e">
        <f t="shared" si="367"/>
        <v>#N/A</v>
      </c>
      <c r="BK422" s="78" t="e">
        <f t="shared" si="368"/>
        <v>#N/A</v>
      </c>
      <c r="BL422" s="19" t="e">
        <f t="shared" si="369"/>
        <v>#N/A</v>
      </c>
      <c r="BM422" s="11" t="e">
        <f t="shared" si="361"/>
        <v>#N/A</v>
      </c>
      <c r="BN422" s="15" t="e">
        <f>INDEX(Foglio2!$AC:$AD,MATCH(B422,Foglio2!$AC:$AC,0),2)</f>
        <v>#N/A</v>
      </c>
      <c r="BO422" s="91"/>
      <c r="BP422" s="91"/>
      <c r="BQ422" s="19" t="e">
        <f t="shared" si="350"/>
        <v>#N/A</v>
      </c>
      <c r="BR422" s="19" t="str">
        <f t="shared" si="351"/>
        <v>si</v>
      </c>
      <c r="BS422" s="78" t="e">
        <f t="shared" si="352"/>
        <v>#N/A</v>
      </c>
      <c r="BT422" s="78" t="e">
        <f t="shared" si="353"/>
        <v>#N/A</v>
      </c>
      <c r="BU422" s="11" t="e">
        <f t="shared" si="354"/>
        <v>#N/A</v>
      </c>
      <c r="BV422" s="92"/>
      <c r="BW422" s="92"/>
      <c r="BX422" s="82" t="str" cm="1">
        <f t="array" ref="BX422">_xlfn.IFS('indicatori output 1.2'!BW422=0, "si", OR('Indicatori target 1.2'!K422="err",'Indicatori target 1.2'!L422="err"), "no", AND('indicatori output 1.2'!BW422&gt;0, 'Indicatori target 1.2'!K422&lt;&gt;'Indicatori target 1.2'!L422), "no", AND('indicatori output 1.2'!BW422&gt;0,'Indicatori target 1.2'!K422='Indicatori target 1.2'!L422), "si")</f>
        <v>si</v>
      </c>
      <c r="BY422" s="82" t="str">
        <f t="shared" si="370"/>
        <v>si</v>
      </c>
      <c r="BZ422" s="78">
        <f t="shared" si="371"/>
        <v>0</v>
      </c>
      <c r="CA422" s="78">
        <f t="shared" si="372"/>
        <v>0</v>
      </c>
    </row>
    <row r="423" spans="1:79" x14ac:dyDescent="0.3">
      <c r="A423"/>
      <c r="B423"/>
      <c r="C423" s="10" t="e">
        <f>INDEX(Foglio2!$B:$C,MATCH('indicatori output 1.2'!B423,Foglio2!$B:$B,0),2)</f>
        <v>#N/A</v>
      </c>
      <c r="D423" s="10" t="e">
        <f>INDEX(Foglio4!$C:$D,MATCH('indicatori output 1.2'!B423,Foglio4!$C:$C,0),2)</f>
        <v>#N/A</v>
      </c>
      <c r="E423" s="91"/>
      <c r="F423" s="91"/>
      <c r="G423" s="19" t="e">
        <f t="shared" si="326"/>
        <v>#N/A</v>
      </c>
      <c r="H423" s="19" t="str">
        <f t="shared" si="327"/>
        <v>si</v>
      </c>
      <c r="I423" s="19" t="e">
        <f t="shared" si="362"/>
        <v>#N/A</v>
      </c>
      <c r="J423" s="19" t="e" cm="1">
        <f t="array" ref="J423">_xlfn.IFS(D423=F423,"uguale",D423&lt;F423,"regis maggiore",D423&gt;F423,"regis minore")</f>
        <v>#N/A</v>
      </c>
      <c r="K423" s="78" t="e">
        <f t="shared" si="363"/>
        <v>#N/A</v>
      </c>
      <c r="L423" s="78" t="e">
        <f t="shared" si="364"/>
        <v>#N/A</v>
      </c>
      <c r="M423" s="11" t="e">
        <f t="shared" si="355"/>
        <v>#N/A</v>
      </c>
      <c r="N423" s="15" t="e">
        <f>INDEX(Foglio2!$F:$G,MATCH(B423,Foglio2!$F:$F,0),2)</f>
        <v>#N/A</v>
      </c>
      <c r="O423" s="91"/>
      <c r="P423" s="91"/>
      <c r="Q423" s="19" t="e">
        <f t="shared" si="328"/>
        <v>#N/A</v>
      </c>
      <c r="R423" s="19" t="str" cm="1">
        <f t="array" ref="R423">_xlfn.IFS(P423=0,"si", AND(1&lt;P423, P423&lt;=O423),"si", OR(P423=1, P423&gt;O423),"no")</f>
        <v>si</v>
      </c>
      <c r="S423" s="78" t="e">
        <f t="shared" si="329"/>
        <v>#N/A</v>
      </c>
      <c r="T423" s="78" t="e">
        <f t="shared" si="330"/>
        <v>#N/A</v>
      </c>
      <c r="U423" s="11" t="e">
        <f t="shared" si="331"/>
        <v>#N/A</v>
      </c>
      <c r="V423" s="15" t="e">
        <f>INDEX(Foglio2!$J:$K,MATCH(B423,Foglio2!$J:$J,0),2)</f>
        <v>#N/A</v>
      </c>
      <c r="W423" s="91"/>
      <c r="X423" s="91"/>
      <c r="Y423" s="19" t="e">
        <f t="shared" si="332"/>
        <v>#N/A</v>
      </c>
      <c r="Z423" s="19" t="str">
        <f t="shared" si="333"/>
        <v>si</v>
      </c>
      <c r="AA423" s="78" t="e">
        <f t="shared" si="334"/>
        <v>#N/A</v>
      </c>
      <c r="AB423" s="78" t="e">
        <f t="shared" si="356"/>
        <v>#N/A</v>
      </c>
      <c r="AC423" s="19" t="e">
        <f t="shared" si="365"/>
        <v>#N/A</v>
      </c>
      <c r="AD423" s="11" t="e">
        <f t="shared" si="357"/>
        <v>#N/A</v>
      </c>
      <c r="AE423" s="15" t="e">
        <f>INDEX(Foglio2!$N:$O,MATCH(B423,Foglio2!$N:$N,0),2)</f>
        <v>#N/A</v>
      </c>
      <c r="AF423" s="91"/>
      <c r="AG423" s="91"/>
      <c r="AH423" s="19" t="e">
        <f t="shared" si="335"/>
        <v>#N/A</v>
      </c>
      <c r="AI423" s="19" t="str">
        <f t="shared" si="336"/>
        <v>si</v>
      </c>
      <c r="AJ423" s="78" t="e">
        <f t="shared" si="337"/>
        <v>#N/A</v>
      </c>
      <c r="AK423" s="78" t="e">
        <f t="shared" si="358"/>
        <v>#N/A</v>
      </c>
      <c r="AL423" s="19" t="e">
        <f t="shared" si="359"/>
        <v>#N/A</v>
      </c>
      <c r="AM423" s="11" t="e">
        <f t="shared" si="360"/>
        <v>#N/A</v>
      </c>
      <c r="AN423" s="15" t="e">
        <f>INDEX(Foglio2!$R:$S,MATCH(B423,Foglio2!$R:$R,0),2)</f>
        <v>#N/A</v>
      </c>
      <c r="AO423" s="91"/>
      <c r="AP423" s="91"/>
      <c r="AQ423" s="19" t="e">
        <f t="shared" si="338"/>
        <v>#N/A</v>
      </c>
      <c r="AR423" s="19" t="str">
        <f t="shared" si="339"/>
        <v>si</v>
      </c>
      <c r="AS423" s="78" t="e">
        <f t="shared" si="340"/>
        <v>#N/A</v>
      </c>
      <c r="AT423" s="78" t="e">
        <f t="shared" si="341"/>
        <v>#N/A</v>
      </c>
      <c r="AU423" s="11" t="e">
        <f t="shared" si="342"/>
        <v>#N/A</v>
      </c>
      <c r="AV423" s="15" t="e">
        <f>INDEX(Foglio2!$V:$W,MATCH(B423,Foglio2!$V:$V,0),2)</f>
        <v>#N/A</v>
      </c>
      <c r="AW423" s="91"/>
      <c r="AX423" s="91"/>
      <c r="AY423" s="19" t="e">
        <f t="shared" si="343"/>
        <v>#N/A</v>
      </c>
      <c r="AZ423" s="19" t="str">
        <f t="shared" si="344"/>
        <v>si</v>
      </c>
      <c r="BA423" s="78" t="e">
        <f t="shared" si="345"/>
        <v>#N/A</v>
      </c>
      <c r="BB423" s="78" t="e">
        <f t="shared" si="346"/>
        <v>#N/A</v>
      </c>
      <c r="BC423" s="11" t="e">
        <f t="shared" si="347"/>
        <v>#N/A</v>
      </c>
      <c r="BD423" s="15" t="e">
        <f>INDEX(Foglio2!$Z:$AA,MATCH(B423,Foglio2!$Z:$Z,0),2)</f>
        <v>#N/A</v>
      </c>
      <c r="BE423" s="91"/>
      <c r="BF423" s="91"/>
      <c r="BG423" s="19" t="e">
        <f t="shared" si="348"/>
        <v>#N/A</v>
      </c>
      <c r="BH423" s="19" t="str">
        <f t="shared" si="349"/>
        <v>si</v>
      </c>
      <c r="BI423" s="82" t="e">
        <f t="shared" si="366"/>
        <v>#N/A</v>
      </c>
      <c r="BJ423" s="78" t="e">
        <f t="shared" si="367"/>
        <v>#N/A</v>
      </c>
      <c r="BK423" s="78" t="e">
        <f t="shared" si="368"/>
        <v>#N/A</v>
      </c>
      <c r="BL423" s="19" t="e">
        <f t="shared" si="369"/>
        <v>#N/A</v>
      </c>
      <c r="BM423" s="11" t="e">
        <f t="shared" si="361"/>
        <v>#N/A</v>
      </c>
      <c r="BN423" s="15" t="e">
        <f>INDEX(Foglio2!$AC:$AD,MATCH(B423,Foglio2!$AC:$AC,0),2)</f>
        <v>#N/A</v>
      </c>
      <c r="BO423" s="91"/>
      <c r="BP423" s="91"/>
      <c r="BQ423" s="19" t="e">
        <f t="shared" si="350"/>
        <v>#N/A</v>
      </c>
      <c r="BR423" s="19" t="str">
        <f t="shared" si="351"/>
        <v>si</v>
      </c>
      <c r="BS423" s="78" t="e">
        <f t="shared" si="352"/>
        <v>#N/A</v>
      </c>
      <c r="BT423" s="78" t="e">
        <f t="shared" si="353"/>
        <v>#N/A</v>
      </c>
      <c r="BU423" s="11" t="e">
        <f t="shared" si="354"/>
        <v>#N/A</v>
      </c>
      <c r="BV423" s="92"/>
      <c r="BW423" s="92"/>
      <c r="BX423" s="82" t="str" cm="1">
        <f t="array" ref="BX423">_xlfn.IFS('indicatori output 1.2'!BW423=0, "si", OR('Indicatori target 1.2'!K423="err",'Indicatori target 1.2'!L423="err"), "no", AND('indicatori output 1.2'!BW423&gt;0, 'Indicatori target 1.2'!K423&lt;&gt;'Indicatori target 1.2'!L423), "no", AND('indicatori output 1.2'!BW423&gt;0,'Indicatori target 1.2'!K423='Indicatori target 1.2'!L423), "si")</f>
        <v>si</v>
      </c>
      <c r="BY423" s="82" t="str">
        <f t="shared" si="370"/>
        <v>si</v>
      </c>
      <c r="BZ423" s="78">
        <f t="shared" si="371"/>
        <v>0</v>
      </c>
      <c r="CA423" s="78">
        <f t="shared" si="372"/>
        <v>0</v>
      </c>
    </row>
    <row r="424" spans="1:79" x14ac:dyDescent="0.3">
      <c r="A424"/>
      <c r="B424"/>
      <c r="C424" s="10" t="e">
        <f>INDEX(Foglio2!$B:$C,MATCH('indicatori output 1.2'!B424,Foglio2!$B:$B,0),2)</f>
        <v>#N/A</v>
      </c>
      <c r="D424" s="10" t="e">
        <f>INDEX(Foglio4!$C:$D,MATCH('indicatori output 1.2'!B424,Foglio4!$C:$C,0),2)</f>
        <v>#N/A</v>
      </c>
      <c r="E424" s="91"/>
      <c r="F424" s="91"/>
      <c r="G424" s="19" t="e">
        <f t="shared" si="326"/>
        <v>#N/A</v>
      </c>
      <c r="H424" s="19" t="str">
        <f t="shared" si="327"/>
        <v>si</v>
      </c>
      <c r="I424" s="19" t="e">
        <f t="shared" si="362"/>
        <v>#N/A</v>
      </c>
      <c r="J424" s="19" t="e" cm="1">
        <f t="array" ref="J424">_xlfn.IFS(D424=F424,"uguale",D424&lt;F424,"regis maggiore",D424&gt;F424,"regis minore")</f>
        <v>#N/A</v>
      </c>
      <c r="K424" s="78" t="e">
        <f t="shared" si="363"/>
        <v>#N/A</v>
      </c>
      <c r="L424" s="78" t="e">
        <f t="shared" si="364"/>
        <v>#N/A</v>
      </c>
      <c r="M424" s="11" t="e">
        <f t="shared" si="355"/>
        <v>#N/A</v>
      </c>
      <c r="N424" s="15" t="e">
        <f>INDEX(Foglio2!$F:$G,MATCH(B424,Foglio2!$F:$F,0),2)</f>
        <v>#N/A</v>
      </c>
      <c r="O424" s="91"/>
      <c r="P424" s="91"/>
      <c r="Q424" s="19" t="e">
        <f t="shared" si="328"/>
        <v>#N/A</v>
      </c>
      <c r="R424" s="19" t="str" cm="1">
        <f t="array" ref="R424">_xlfn.IFS(P424=0,"si", AND(1&lt;P424, P424&lt;=O424),"si", OR(P424=1, P424&gt;O424),"no")</f>
        <v>si</v>
      </c>
      <c r="S424" s="78" t="e">
        <f t="shared" si="329"/>
        <v>#N/A</v>
      </c>
      <c r="T424" s="78" t="e">
        <f t="shared" si="330"/>
        <v>#N/A</v>
      </c>
      <c r="U424" s="11" t="e">
        <f t="shared" si="331"/>
        <v>#N/A</v>
      </c>
      <c r="V424" s="15" t="e">
        <f>INDEX(Foglio2!$J:$K,MATCH(B424,Foglio2!$J:$J,0),2)</f>
        <v>#N/A</v>
      </c>
      <c r="W424" s="91"/>
      <c r="X424" s="91"/>
      <c r="Y424" s="19" t="e">
        <f t="shared" si="332"/>
        <v>#N/A</v>
      </c>
      <c r="Z424" s="19" t="str">
        <f t="shared" si="333"/>
        <v>si</v>
      </c>
      <c r="AA424" s="78" t="e">
        <f t="shared" si="334"/>
        <v>#N/A</v>
      </c>
      <c r="AB424" s="78" t="e">
        <f t="shared" si="356"/>
        <v>#N/A</v>
      </c>
      <c r="AC424" s="19" t="e">
        <f t="shared" si="365"/>
        <v>#N/A</v>
      </c>
      <c r="AD424" s="11" t="e">
        <f t="shared" si="357"/>
        <v>#N/A</v>
      </c>
      <c r="AE424" s="15" t="e">
        <f>INDEX(Foglio2!$N:$O,MATCH(B424,Foglio2!$N:$N,0),2)</f>
        <v>#N/A</v>
      </c>
      <c r="AF424" s="91"/>
      <c r="AG424" s="91"/>
      <c r="AH424" s="19" t="e">
        <f t="shared" si="335"/>
        <v>#N/A</v>
      </c>
      <c r="AI424" s="19" t="str">
        <f t="shared" si="336"/>
        <v>si</v>
      </c>
      <c r="AJ424" s="78" t="e">
        <f t="shared" si="337"/>
        <v>#N/A</v>
      </c>
      <c r="AK424" s="78" t="e">
        <f t="shared" si="358"/>
        <v>#N/A</v>
      </c>
      <c r="AL424" s="19" t="e">
        <f t="shared" si="359"/>
        <v>#N/A</v>
      </c>
      <c r="AM424" s="11" t="e">
        <f t="shared" si="360"/>
        <v>#N/A</v>
      </c>
      <c r="AN424" s="15" t="e">
        <f>INDEX(Foglio2!$R:$S,MATCH(B424,Foglio2!$R:$R,0),2)</f>
        <v>#N/A</v>
      </c>
      <c r="AO424" s="91"/>
      <c r="AP424" s="91"/>
      <c r="AQ424" s="19" t="e">
        <f t="shared" si="338"/>
        <v>#N/A</v>
      </c>
      <c r="AR424" s="19" t="str">
        <f t="shared" si="339"/>
        <v>si</v>
      </c>
      <c r="AS424" s="78" t="e">
        <f t="shared" si="340"/>
        <v>#N/A</v>
      </c>
      <c r="AT424" s="78" t="e">
        <f t="shared" si="341"/>
        <v>#N/A</v>
      </c>
      <c r="AU424" s="11" t="e">
        <f t="shared" si="342"/>
        <v>#N/A</v>
      </c>
      <c r="AV424" s="15" t="e">
        <f>INDEX(Foglio2!$V:$W,MATCH(B424,Foglio2!$V:$V,0),2)</f>
        <v>#N/A</v>
      </c>
      <c r="AW424" s="91"/>
      <c r="AX424" s="91"/>
      <c r="AY424" s="19" t="e">
        <f t="shared" si="343"/>
        <v>#N/A</v>
      </c>
      <c r="AZ424" s="19" t="str">
        <f t="shared" si="344"/>
        <v>si</v>
      </c>
      <c r="BA424" s="78" t="e">
        <f t="shared" si="345"/>
        <v>#N/A</v>
      </c>
      <c r="BB424" s="78" t="e">
        <f t="shared" si="346"/>
        <v>#N/A</v>
      </c>
      <c r="BC424" s="11" t="e">
        <f t="shared" si="347"/>
        <v>#N/A</v>
      </c>
      <c r="BD424" s="15" t="e">
        <f>INDEX(Foglio2!$Z:$AA,MATCH(B424,Foglio2!$Z:$Z,0),2)</f>
        <v>#N/A</v>
      </c>
      <c r="BE424" s="91"/>
      <c r="BF424" s="91"/>
      <c r="BG424" s="19" t="e">
        <f t="shared" si="348"/>
        <v>#N/A</v>
      </c>
      <c r="BH424" s="19" t="str">
        <f t="shared" si="349"/>
        <v>si</v>
      </c>
      <c r="BI424" s="82" t="e">
        <f t="shared" si="366"/>
        <v>#N/A</v>
      </c>
      <c r="BJ424" s="78" t="e">
        <f t="shared" si="367"/>
        <v>#N/A</v>
      </c>
      <c r="BK424" s="78" t="e">
        <f t="shared" si="368"/>
        <v>#N/A</v>
      </c>
      <c r="BL424" s="19" t="e">
        <f t="shared" si="369"/>
        <v>#N/A</v>
      </c>
      <c r="BM424" s="11" t="e">
        <f t="shared" si="361"/>
        <v>#N/A</v>
      </c>
      <c r="BN424" s="15" t="e">
        <f>INDEX(Foglio2!$AC:$AD,MATCH(B424,Foglio2!$AC:$AC,0),2)</f>
        <v>#N/A</v>
      </c>
      <c r="BO424" s="91"/>
      <c r="BP424" s="91"/>
      <c r="BQ424" s="19" t="e">
        <f t="shared" si="350"/>
        <v>#N/A</v>
      </c>
      <c r="BR424" s="19" t="str">
        <f t="shared" si="351"/>
        <v>si</v>
      </c>
      <c r="BS424" s="78" t="e">
        <f t="shared" si="352"/>
        <v>#N/A</v>
      </c>
      <c r="BT424" s="78" t="e">
        <f t="shared" si="353"/>
        <v>#N/A</v>
      </c>
      <c r="BU424" s="11" t="e">
        <f t="shared" si="354"/>
        <v>#N/A</v>
      </c>
      <c r="BV424" s="92"/>
      <c r="BW424" s="92"/>
      <c r="BX424" s="82" t="str" cm="1">
        <f t="array" ref="BX424">_xlfn.IFS('indicatori output 1.2'!BW424=0, "si", OR('Indicatori target 1.2'!K424="err",'Indicatori target 1.2'!L424="err"), "no", AND('indicatori output 1.2'!BW424&gt;0, 'Indicatori target 1.2'!K424&lt;&gt;'Indicatori target 1.2'!L424), "no", AND('indicatori output 1.2'!BW424&gt;0,'Indicatori target 1.2'!K424='Indicatori target 1.2'!L424), "si")</f>
        <v>si</v>
      </c>
      <c r="BY424" s="82" t="str">
        <f t="shared" si="370"/>
        <v>si</v>
      </c>
      <c r="BZ424" s="78">
        <f t="shared" si="371"/>
        <v>0</v>
      </c>
      <c r="CA424" s="78">
        <f t="shared" si="372"/>
        <v>0</v>
      </c>
    </row>
    <row r="425" spans="1:79" x14ac:dyDescent="0.3">
      <c r="A425"/>
      <c r="B425"/>
      <c r="C425" s="10" t="e">
        <f>INDEX(Foglio2!$B:$C,MATCH('indicatori output 1.2'!B425,Foglio2!$B:$B,0),2)</f>
        <v>#N/A</v>
      </c>
      <c r="D425" s="10" t="e">
        <f>INDEX(Foglio4!$C:$D,MATCH('indicatori output 1.2'!B425,Foglio4!$C:$C,0),2)</f>
        <v>#N/A</v>
      </c>
      <c r="E425" s="91"/>
      <c r="F425" s="91"/>
      <c r="G425" s="19" t="e">
        <f t="shared" si="326"/>
        <v>#N/A</v>
      </c>
      <c r="H425" s="19" t="str">
        <f t="shared" si="327"/>
        <v>si</v>
      </c>
      <c r="I425" s="19" t="e">
        <f t="shared" si="362"/>
        <v>#N/A</v>
      </c>
      <c r="J425" s="19" t="e" cm="1">
        <f t="array" ref="J425">_xlfn.IFS(D425=F425,"uguale",D425&lt;F425,"regis maggiore",D425&gt;F425,"regis minore")</f>
        <v>#N/A</v>
      </c>
      <c r="K425" s="78" t="e">
        <f t="shared" si="363"/>
        <v>#N/A</v>
      </c>
      <c r="L425" s="78" t="e">
        <f t="shared" si="364"/>
        <v>#N/A</v>
      </c>
      <c r="M425" s="11" t="e">
        <f t="shared" si="355"/>
        <v>#N/A</v>
      </c>
      <c r="N425" s="15" t="e">
        <f>INDEX(Foglio2!$F:$G,MATCH(B425,Foglio2!$F:$F,0),2)</f>
        <v>#N/A</v>
      </c>
      <c r="O425" s="91"/>
      <c r="P425" s="91"/>
      <c r="Q425" s="19" t="e">
        <f t="shared" si="328"/>
        <v>#N/A</v>
      </c>
      <c r="R425" s="19" t="str" cm="1">
        <f t="array" ref="R425">_xlfn.IFS(P425=0,"si", AND(1&lt;P425, P425&lt;=O425),"si", OR(P425=1, P425&gt;O425),"no")</f>
        <v>si</v>
      </c>
      <c r="S425" s="78" t="e">
        <f t="shared" si="329"/>
        <v>#N/A</v>
      </c>
      <c r="T425" s="78" t="e">
        <f t="shared" si="330"/>
        <v>#N/A</v>
      </c>
      <c r="U425" s="11" t="e">
        <f t="shared" si="331"/>
        <v>#N/A</v>
      </c>
      <c r="V425" s="15" t="e">
        <f>INDEX(Foglio2!$J:$K,MATCH(B425,Foglio2!$J:$J,0),2)</f>
        <v>#N/A</v>
      </c>
      <c r="W425" s="91"/>
      <c r="X425" s="91"/>
      <c r="Y425" s="19" t="e">
        <f t="shared" si="332"/>
        <v>#N/A</v>
      </c>
      <c r="Z425" s="19" t="str">
        <f t="shared" si="333"/>
        <v>si</v>
      </c>
      <c r="AA425" s="78" t="e">
        <f t="shared" si="334"/>
        <v>#N/A</v>
      </c>
      <c r="AB425" s="78" t="e">
        <f t="shared" si="356"/>
        <v>#N/A</v>
      </c>
      <c r="AC425" s="19" t="e">
        <f t="shared" si="365"/>
        <v>#N/A</v>
      </c>
      <c r="AD425" s="11" t="e">
        <f t="shared" si="357"/>
        <v>#N/A</v>
      </c>
      <c r="AE425" s="15" t="e">
        <f>INDEX(Foglio2!$N:$O,MATCH(B425,Foglio2!$N:$N,0),2)</f>
        <v>#N/A</v>
      </c>
      <c r="AF425" s="91"/>
      <c r="AG425" s="91"/>
      <c r="AH425" s="19" t="e">
        <f t="shared" si="335"/>
        <v>#N/A</v>
      </c>
      <c r="AI425" s="19" t="str">
        <f t="shared" si="336"/>
        <v>si</v>
      </c>
      <c r="AJ425" s="78" t="e">
        <f t="shared" si="337"/>
        <v>#N/A</v>
      </c>
      <c r="AK425" s="78" t="e">
        <f t="shared" si="358"/>
        <v>#N/A</v>
      </c>
      <c r="AL425" s="19" t="e">
        <f t="shared" si="359"/>
        <v>#N/A</v>
      </c>
      <c r="AM425" s="11" t="e">
        <f t="shared" si="360"/>
        <v>#N/A</v>
      </c>
      <c r="AN425" s="15" t="e">
        <f>INDEX(Foglio2!$R:$S,MATCH(B425,Foglio2!$R:$R,0),2)</f>
        <v>#N/A</v>
      </c>
      <c r="AO425" s="91"/>
      <c r="AP425" s="91"/>
      <c r="AQ425" s="19" t="e">
        <f t="shared" si="338"/>
        <v>#N/A</v>
      </c>
      <c r="AR425" s="19" t="str">
        <f t="shared" si="339"/>
        <v>si</v>
      </c>
      <c r="AS425" s="78" t="e">
        <f t="shared" si="340"/>
        <v>#N/A</v>
      </c>
      <c r="AT425" s="78" t="e">
        <f t="shared" si="341"/>
        <v>#N/A</v>
      </c>
      <c r="AU425" s="11" t="e">
        <f t="shared" si="342"/>
        <v>#N/A</v>
      </c>
      <c r="AV425" s="15" t="e">
        <f>INDEX(Foglio2!$V:$W,MATCH(B425,Foglio2!$V:$V,0),2)</f>
        <v>#N/A</v>
      </c>
      <c r="AW425" s="91"/>
      <c r="AX425" s="91"/>
      <c r="AY425" s="19" t="e">
        <f t="shared" si="343"/>
        <v>#N/A</v>
      </c>
      <c r="AZ425" s="19" t="str">
        <f t="shared" si="344"/>
        <v>si</v>
      </c>
      <c r="BA425" s="78" t="e">
        <f t="shared" si="345"/>
        <v>#N/A</v>
      </c>
      <c r="BB425" s="78" t="e">
        <f t="shared" si="346"/>
        <v>#N/A</v>
      </c>
      <c r="BC425" s="11" t="e">
        <f t="shared" si="347"/>
        <v>#N/A</v>
      </c>
      <c r="BD425" s="15" t="e">
        <f>INDEX(Foglio2!$Z:$AA,MATCH(B425,Foglio2!$Z:$Z,0),2)</f>
        <v>#N/A</v>
      </c>
      <c r="BE425" s="91"/>
      <c r="BF425" s="91"/>
      <c r="BG425" s="19" t="e">
        <f t="shared" si="348"/>
        <v>#N/A</v>
      </c>
      <c r="BH425" s="19" t="str">
        <f t="shared" si="349"/>
        <v>si</v>
      </c>
      <c r="BI425" s="82" t="e">
        <f t="shared" si="366"/>
        <v>#N/A</v>
      </c>
      <c r="BJ425" s="78" t="e">
        <f t="shared" si="367"/>
        <v>#N/A</v>
      </c>
      <c r="BK425" s="78" t="e">
        <f t="shared" si="368"/>
        <v>#N/A</v>
      </c>
      <c r="BL425" s="19" t="e">
        <f t="shared" si="369"/>
        <v>#N/A</v>
      </c>
      <c r="BM425" s="11" t="e">
        <f t="shared" si="361"/>
        <v>#N/A</v>
      </c>
      <c r="BN425" s="15" t="e">
        <f>INDEX(Foglio2!$AC:$AD,MATCH(B425,Foglio2!$AC:$AC,0),2)</f>
        <v>#N/A</v>
      </c>
      <c r="BO425" s="91"/>
      <c r="BP425" s="91"/>
      <c r="BQ425" s="19" t="e">
        <f t="shared" si="350"/>
        <v>#N/A</v>
      </c>
      <c r="BR425" s="19" t="str">
        <f t="shared" si="351"/>
        <v>si</v>
      </c>
      <c r="BS425" s="78" t="e">
        <f t="shared" si="352"/>
        <v>#N/A</v>
      </c>
      <c r="BT425" s="78" t="e">
        <f t="shared" si="353"/>
        <v>#N/A</v>
      </c>
      <c r="BU425" s="11" t="e">
        <f t="shared" si="354"/>
        <v>#N/A</v>
      </c>
      <c r="BV425" s="92"/>
      <c r="BW425" s="92"/>
      <c r="BX425" s="82" t="str" cm="1">
        <f t="array" ref="BX425">_xlfn.IFS('indicatori output 1.2'!BW425=0, "si", OR('Indicatori target 1.2'!K425="err",'Indicatori target 1.2'!L425="err"), "no", AND('indicatori output 1.2'!BW425&gt;0, 'Indicatori target 1.2'!K425&lt;&gt;'Indicatori target 1.2'!L425), "no", AND('indicatori output 1.2'!BW425&gt;0,'Indicatori target 1.2'!K425='Indicatori target 1.2'!L425), "si")</f>
        <v>si</v>
      </c>
      <c r="BY425" s="82" t="str">
        <f t="shared" si="370"/>
        <v>si</v>
      </c>
      <c r="BZ425" s="78">
        <f t="shared" si="371"/>
        <v>0</v>
      </c>
      <c r="CA425" s="78">
        <f t="shared" si="372"/>
        <v>0</v>
      </c>
    </row>
    <row r="426" spans="1:79" x14ac:dyDescent="0.3">
      <c r="A426"/>
      <c r="B426"/>
      <c r="C426" s="10" t="e">
        <f>INDEX(Foglio2!$B:$C,MATCH('indicatori output 1.2'!B426,Foglio2!$B:$B,0),2)</f>
        <v>#N/A</v>
      </c>
      <c r="D426" s="10" t="e">
        <f>INDEX(Foglio4!$C:$D,MATCH('indicatori output 1.2'!B426,Foglio4!$C:$C,0),2)</f>
        <v>#N/A</v>
      </c>
      <c r="E426" s="91"/>
      <c r="F426" s="91"/>
      <c r="G426" s="19" t="e">
        <f t="shared" si="326"/>
        <v>#N/A</v>
      </c>
      <c r="H426" s="19" t="str">
        <f t="shared" si="327"/>
        <v>si</v>
      </c>
      <c r="I426" s="19" t="e">
        <f t="shared" si="362"/>
        <v>#N/A</v>
      </c>
      <c r="J426" s="19" t="e" cm="1">
        <f t="array" ref="J426">_xlfn.IFS(D426=F426,"uguale",D426&lt;F426,"regis maggiore",D426&gt;F426,"regis minore")</f>
        <v>#N/A</v>
      </c>
      <c r="K426" s="78" t="e">
        <f t="shared" si="363"/>
        <v>#N/A</v>
      </c>
      <c r="L426" s="78" t="e">
        <f t="shared" si="364"/>
        <v>#N/A</v>
      </c>
      <c r="M426" s="11" t="e">
        <f t="shared" si="355"/>
        <v>#N/A</v>
      </c>
      <c r="N426" s="15" t="e">
        <f>INDEX(Foglio2!$F:$G,MATCH(B426,Foglio2!$F:$F,0),2)</f>
        <v>#N/A</v>
      </c>
      <c r="O426" s="91"/>
      <c r="P426" s="91"/>
      <c r="Q426" s="19" t="e">
        <f t="shared" si="328"/>
        <v>#N/A</v>
      </c>
      <c r="R426" s="19" t="str" cm="1">
        <f t="array" ref="R426">_xlfn.IFS(P426=0,"si", AND(1&lt;P426, P426&lt;=O426),"si", OR(P426=1, P426&gt;O426),"no")</f>
        <v>si</v>
      </c>
      <c r="S426" s="78" t="e">
        <f t="shared" si="329"/>
        <v>#N/A</v>
      </c>
      <c r="T426" s="78" t="e">
        <f t="shared" si="330"/>
        <v>#N/A</v>
      </c>
      <c r="U426" s="11" t="e">
        <f t="shared" si="331"/>
        <v>#N/A</v>
      </c>
      <c r="V426" s="15" t="e">
        <f>INDEX(Foglio2!$J:$K,MATCH(B426,Foglio2!$J:$J,0),2)</f>
        <v>#N/A</v>
      </c>
      <c r="W426" s="91"/>
      <c r="X426" s="91"/>
      <c r="Y426" s="19" t="e">
        <f t="shared" si="332"/>
        <v>#N/A</v>
      </c>
      <c r="Z426" s="19" t="str">
        <f t="shared" si="333"/>
        <v>si</v>
      </c>
      <c r="AA426" s="78" t="e">
        <f t="shared" si="334"/>
        <v>#N/A</v>
      </c>
      <c r="AB426" s="78" t="e">
        <f t="shared" si="356"/>
        <v>#N/A</v>
      </c>
      <c r="AC426" s="19" t="e">
        <f t="shared" si="365"/>
        <v>#N/A</v>
      </c>
      <c r="AD426" s="11" t="e">
        <f t="shared" si="357"/>
        <v>#N/A</v>
      </c>
      <c r="AE426" s="15" t="e">
        <f>INDEX(Foglio2!$N:$O,MATCH(B426,Foglio2!$N:$N,0),2)</f>
        <v>#N/A</v>
      </c>
      <c r="AF426" s="91"/>
      <c r="AG426" s="91"/>
      <c r="AH426" s="19" t="e">
        <f t="shared" si="335"/>
        <v>#N/A</v>
      </c>
      <c r="AI426" s="19" t="str">
        <f t="shared" si="336"/>
        <v>si</v>
      </c>
      <c r="AJ426" s="78" t="e">
        <f t="shared" si="337"/>
        <v>#N/A</v>
      </c>
      <c r="AK426" s="78" t="e">
        <f t="shared" si="358"/>
        <v>#N/A</v>
      </c>
      <c r="AL426" s="19" t="e">
        <f t="shared" si="359"/>
        <v>#N/A</v>
      </c>
      <c r="AM426" s="11" t="e">
        <f t="shared" si="360"/>
        <v>#N/A</v>
      </c>
      <c r="AN426" s="15" t="e">
        <f>INDEX(Foglio2!$R:$S,MATCH(B426,Foglio2!$R:$R,0),2)</f>
        <v>#N/A</v>
      </c>
      <c r="AO426" s="91"/>
      <c r="AP426" s="91"/>
      <c r="AQ426" s="19" t="e">
        <f t="shared" si="338"/>
        <v>#N/A</v>
      </c>
      <c r="AR426" s="19" t="str">
        <f t="shared" si="339"/>
        <v>si</v>
      </c>
      <c r="AS426" s="78" t="e">
        <f t="shared" si="340"/>
        <v>#N/A</v>
      </c>
      <c r="AT426" s="78" t="e">
        <f t="shared" si="341"/>
        <v>#N/A</v>
      </c>
      <c r="AU426" s="11" t="e">
        <f t="shared" si="342"/>
        <v>#N/A</v>
      </c>
      <c r="AV426" s="15" t="e">
        <f>INDEX(Foglio2!$V:$W,MATCH(B426,Foglio2!$V:$V,0),2)</f>
        <v>#N/A</v>
      </c>
      <c r="AW426" s="91"/>
      <c r="AX426" s="91"/>
      <c r="AY426" s="19" t="e">
        <f t="shared" si="343"/>
        <v>#N/A</v>
      </c>
      <c r="AZ426" s="19" t="str">
        <f t="shared" si="344"/>
        <v>si</v>
      </c>
      <c r="BA426" s="78" t="e">
        <f t="shared" si="345"/>
        <v>#N/A</v>
      </c>
      <c r="BB426" s="78" t="e">
        <f t="shared" si="346"/>
        <v>#N/A</v>
      </c>
      <c r="BC426" s="11" t="e">
        <f t="shared" si="347"/>
        <v>#N/A</v>
      </c>
      <c r="BD426" s="15" t="e">
        <f>INDEX(Foglio2!$Z:$AA,MATCH(B426,Foglio2!$Z:$Z,0),2)</f>
        <v>#N/A</v>
      </c>
      <c r="BE426" s="91"/>
      <c r="BF426" s="91"/>
      <c r="BG426" s="19" t="e">
        <f t="shared" si="348"/>
        <v>#N/A</v>
      </c>
      <c r="BH426" s="19" t="str">
        <f t="shared" si="349"/>
        <v>si</v>
      </c>
      <c r="BI426" s="82" t="e">
        <f t="shared" si="366"/>
        <v>#N/A</v>
      </c>
      <c r="BJ426" s="78" t="e">
        <f t="shared" si="367"/>
        <v>#N/A</v>
      </c>
      <c r="BK426" s="78" t="e">
        <f t="shared" si="368"/>
        <v>#N/A</v>
      </c>
      <c r="BL426" s="19" t="e">
        <f t="shared" si="369"/>
        <v>#N/A</v>
      </c>
      <c r="BM426" s="11" t="e">
        <f t="shared" si="361"/>
        <v>#N/A</v>
      </c>
      <c r="BN426" s="15" t="e">
        <f>INDEX(Foglio2!$AC:$AD,MATCH(B426,Foglio2!$AC:$AC,0),2)</f>
        <v>#N/A</v>
      </c>
      <c r="BO426" s="91"/>
      <c r="BP426" s="91"/>
      <c r="BQ426" s="19" t="e">
        <f t="shared" si="350"/>
        <v>#N/A</v>
      </c>
      <c r="BR426" s="19" t="str">
        <f t="shared" si="351"/>
        <v>si</v>
      </c>
      <c r="BS426" s="78" t="e">
        <f t="shared" si="352"/>
        <v>#N/A</v>
      </c>
      <c r="BT426" s="78" t="e">
        <f t="shared" si="353"/>
        <v>#N/A</v>
      </c>
      <c r="BU426" s="11" t="e">
        <f t="shared" si="354"/>
        <v>#N/A</v>
      </c>
      <c r="BV426" s="92"/>
      <c r="BW426" s="92"/>
      <c r="BX426" s="82" t="str" cm="1">
        <f t="array" ref="BX426">_xlfn.IFS('indicatori output 1.2'!BW426=0, "si", OR('Indicatori target 1.2'!K426="err",'Indicatori target 1.2'!L426="err"), "no", AND('indicatori output 1.2'!BW426&gt;0, 'Indicatori target 1.2'!K426&lt;&gt;'Indicatori target 1.2'!L426), "no", AND('indicatori output 1.2'!BW426&gt;0,'Indicatori target 1.2'!K426='Indicatori target 1.2'!L426), "si")</f>
        <v>si</v>
      </c>
      <c r="BY426" s="82" t="str">
        <f t="shared" si="370"/>
        <v>si</v>
      </c>
      <c r="BZ426" s="78">
        <f t="shared" si="371"/>
        <v>0</v>
      </c>
      <c r="CA426" s="78">
        <f t="shared" si="372"/>
        <v>0</v>
      </c>
    </row>
    <row r="427" spans="1:79" x14ac:dyDescent="0.3">
      <c r="A427"/>
      <c r="B427"/>
      <c r="C427" s="10" t="e">
        <f>INDEX(Foglio2!$B:$C,MATCH('indicatori output 1.2'!B427,Foglio2!$B:$B,0),2)</f>
        <v>#N/A</v>
      </c>
      <c r="D427" s="10" t="e">
        <f>INDEX(Foglio4!$C:$D,MATCH('indicatori output 1.2'!B427,Foglio4!$C:$C,0),2)</f>
        <v>#N/A</v>
      </c>
      <c r="E427" s="91"/>
      <c r="F427" s="91"/>
      <c r="G427" s="19" t="e">
        <f t="shared" si="326"/>
        <v>#N/A</v>
      </c>
      <c r="H427" s="19" t="str">
        <f t="shared" si="327"/>
        <v>si</v>
      </c>
      <c r="I427" s="19" t="e">
        <f t="shared" si="362"/>
        <v>#N/A</v>
      </c>
      <c r="J427" s="19" t="e" cm="1">
        <f t="array" ref="J427">_xlfn.IFS(D427=F427,"uguale",D427&lt;F427,"regis maggiore",D427&gt;F427,"regis minore")</f>
        <v>#N/A</v>
      </c>
      <c r="K427" s="78" t="e">
        <f t="shared" si="363"/>
        <v>#N/A</v>
      </c>
      <c r="L427" s="78" t="e">
        <f t="shared" si="364"/>
        <v>#N/A</v>
      </c>
      <c r="M427" s="11" t="e">
        <f t="shared" si="355"/>
        <v>#N/A</v>
      </c>
      <c r="N427" s="15" t="e">
        <f>INDEX(Foglio2!$F:$G,MATCH(B427,Foglio2!$F:$F,0),2)</f>
        <v>#N/A</v>
      </c>
      <c r="O427" s="91"/>
      <c r="P427" s="91"/>
      <c r="Q427" s="19" t="e">
        <f t="shared" si="328"/>
        <v>#N/A</v>
      </c>
      <c r="R427" s="19" t="str" cm="1">
        <f t="array" ref="R427">_xlfn.IFS(P427=0,"si", AND(1&lt;P427, P427&lt;=O427),"si", OR(P427=1, P427&gt;O427),"no")</f>
        <v>si</v>
      </c>
      <c r="S427" s="78" t="e">
        <f t="shared" si="329"/>
        <v>#N/A</v>
      </c>
      <c r="T427" s="78" t="e">
        <f t="shared" si="330"/>
        <v>#N/A</v>
      </c>
      <c r="U427" s="11" t="e">
        <f t="shared" si="331"/>
        <v>#N/A</v>
      </c>
      <c r="V427" s="15" t="e">
        <f>INDEX(Foglio2!$J:$K,MATCH(B427,Foglio2!$J:$J,0),2)</f>
        <v>#N/A</v>
      </c>
      <c r="W427" s="91"/>
      <c r="X427" s="91"/>
      <c r="Y427" s="19" t="e">
        <f t="shared" si="332"/>
        <v>#N/A</v>
      </c>
      <c r="Z427" s="19" t="str">
        <f t="shared" si="333"/>
        <v>si</v>
      </c>
      <c r="AA427" s="78" t="e">
        <f t="shared" si="334"/>
        <v>#N/A</v>
      </c>
      <c r="AB427" s="78" t="e">
        <f t="shared" si="356"/>
        <v>#N/A</v>
      </c>
      <c r="AC427" s="19" t="e">
        <f t="shared" si="365"/>
        <v>#N/A</v>
      </c>
      <c r="AD427" s="11" t="e">
        <f t="shared" si="357"/>
        <v>#N/A</v>
      </c>
      <c r="AE427" s="15" t="e">
        <f>INDEX(Foglio2!$N:$O,MATCH(B427,Foglio2!$N:$N,0),2)</f>
        <v>#N/A</v>
      </c>
      <c r="AF427" s="91"/>
      <c r="AG427" s="91"/>
      <c r="AH427" s="19" t="e">
        <f t="shared" si="335"/>
        <v>#N/A</v>
      </c>
      <c r="AI427" s="19" t="str">
        <f t="shared" si="336"/>
        <v>si</v>
      </c>
      <c r="AJ427" s="78" t="e">
        <f t="shared" si="337"/>
        <v>#N/A</v>
      </c>
      <c r="AK427" s="78" t="e">
        <f t="shared" si="358"/>
        <v>#N/A</v>
      </c>
      <c r="AL427" s="19" t="e">
        <f t="shared" si="359"/>
        <v>#N/A</v>
      </c>
      <c r="AM427" s="11" t="e">
        <f t="shared" si="360"/>
        <v>#N/A</v>
      </c>
      <c r="AN427" s="15" t="e">
        <f>INDEX(Foglio2!$R:$S,MATCH(B427,Foglio2!$R:$R,0),2)</f>
        <v>#N/A</v>
      </c>
      <c r="AO427" s="91"/>
      <c r="AP427" s="91"/>
      <c r="AQ427" s="19" t="e">
        <f t="shared" si="338"/>
        <v>#N/A</v>
      </c>
      <c r="AR427" s="19" t="str">
        <f t="shared" si="339"/>
        <v>si</v>
      </c>
      <c r="AS427" s="78" t="e">
        <f t="shared" si="340"/>
        <v>#N/A</v>
      </c>
      <c r="AT427" s="78" t="e">
        <f t="shared" si="341"/>
        <v>#N/A</v>
      </c>
      <c r="AU427" s="11" t="e">
        <f t="shared" si="342"/>
        <v>#N/A</v>
      </c>
      <c r="AV427" s="15" t="e">
        <f>INDEX(Foglio2!$V:$W,MATCH(B427,Foglio2!$V:$V,0),2)</f>
        <v>#N/A</v>
      </c>
      <c r="AW427" s="91"/>
      <c r="AX427" s="91"/>
      <c r="AY427" s="19" t="e">
        <f t="shared" si="343"/>
        <v>#N/A</v>
      </c>
      <c r="AZ427" s="19" t="str">
        <f t="shared" si="344"/>
        <v>si</v>
      </c>
      <c r="BA427" s="78" t="e">
        <f t="shared" si="345"/>
        <v>#N/A</v>
      </c>
      <c r="BB427" s="78" t="e">
        <f t="shared" si="346"/>
        <v>#N/A</v>
      </c>
      <c r="BC427" s="11" t="e">
        <f t="shared" si="347"/>
        <v>#N/A</v>
      </c>
      <c r="BD427" s="15" t="e">
        <f>INDEX(Foglio2!$Z:$AA,MATCH(B427,Foglio2!$Z:$Z,0),2)</f>
        <v>#N/A</v>
      </c>
      <c r="BE427" s="91"/>
      <c r="BF427" s="91"/>
      <c r="BG427" s="19" t="e">
        <f t="shared" si="348"/>
        <v>#N/A</v>
      </c>
      <c r="BH427" s="19" t="str">
        <f t="shared" si="349"/>
        <v>si</v>
      </c>
      <c r="BI427" s="82" t="e">
        <f t="shared" si="366"/>
        <v>#N/A</v>
      </c>
      <c r="BJ427" s="78" t="e">
        <f t="shared" si="367"/>
        <v>#N/A</v>
      </c>
      <c r="BK427" s="78" t="e">
        <f t="shared" si="368"/>
        <v>#N/A</v>
      </c>
      <c r="BL427" s="19" t="e">
        <f t="shared" si="369"/>
        <v>#N/A</v>
      </c>
      <c r="BM427" s="11" t="e">
        <f t="shared" si="361"/>
        <v>#N/A</v>
      </c>
      <c r="BN427" s="15" t="e">
        <f>INDEX(Foglio2!$AC:$AD,MATCH(B427,Foglio2!$AC:$AC,0),2)</f>
        <v>#N/A</v>
      </c>
      <c r="BO427" s="91"/>
      <c r="BP427" s="91"/>
      <c r="BQ427" s="19" t="e">
        <f t="shared" si="350"/>
        <v>#N/A</v>
      </c>
      <c r="BR427" s="19" t="str">
        <f t="shared" si="351"/>
        <v>si</v>
      </c>
      <c r="BS427" s="78" t="e">
        <f t="shared" si="352"/>
        <v>#N/A</v>
      </c>
      <c r="BT427" s="78" t="e">
        <f t="shared" si="353"/>
        <v>#N/A</v>
      </c>
      <c r="BU427" s="11" t="e">
        <f t="shared" si="354"/>
        <v>#N/A</v>
      </c>
      <c r="BV427" s="92"/>
      <c r="BW427" s="92"/>
      <c r="BX427" s="82" t="str" cm="1">
        <f t="array" ref="BX427">_xlfn.IFS('indicatori output 1.2'!BW427=0, "si", OR('Indicatori target 1.2'!K427="err",'Indicatori target 1.2'!L427="err"), "no", AND('indicatori output 1.2'!BW427&gt;0, 'Indicatori target 1.2'!K427&lt;&gt;'Indicatori target 1.2'!L427), "no", AND('indicatori output 1.2'!BW427&gt;0,'Indicatori target 1.2'!K427='Indicatori target 1.2'!L427), "si")</f>
        <v>si</v>
      </c>
      <c r="BY427" s="82" t="str">
        <f t="shared" si="370"/>
        <v>si</v>
      </c>
      <c r="BZ427" s="78">
        <f t="shared" si="371"/>
        <v>0</v>
      </c>
      <c r="CA427" s="78">
        <f t="shared" si="372"/>
        <v>0</v>
      </c>
    </row>
    <row r="428" spans="1:79" x14ac:dyDescent="0.3">
      <c r="A428"/>
      <c r="B428"/>
      <c r="C428" s="10" t="e">
        <f>INDEX(Foglio2!$B:$C,MATCH('indicatori output 1.2'!B428,Foglio2!$B:$B,0),2)</f>
        <v>#N/A</v>
      </c>
      <c r="D428" s="10" t="e">
        <f>INDEX(Foglio4!$C:$D,MATCH('indicatori output 1.2'!B428,Foglio4!$C:$C,0),2)</f>
        <v>#N/A</v>
      </c>
      <c r="E428" s="91"/>
      <c r="F428" s="91"/>
      <c r="G428" s="19" t="e">
        <f t="shared" si="326"/>
        <v>#N/A</v>
      </c>
      <c r="H428" s="19" t="str">
        <f t="shared" si="327"/>
        <v>si</v>
      </c>
      <c r="I428" s="19" t="e">
        <f t="shared" si="362"/>
        <v>#N/A</v>
      </c>
      <c r="J428" s="19" t="e" cm="1">
        <f t="array" ref="J428">_xlfn.IFS(D428=F428,"uguale",D428&lt;F428,"regis maggiore",D428&gt;F428,"regis minore")</f>
        <v>#N/A</v>
      </c>
      <c r="K428" s="78" t="e">
        <f t="shared" si="363"/>
        <v>#N/A</v>
      </c>
      <c r="L428" s="78" t="e">
        <f t="shared" si="364"/>
        <v>#N/A</v>
      </c>
      <c r="M428" s="11" t="e">
        <f t="shared" si="355"/>
        <v>#N/A</v>
      </c>
      <c r="N428" s="15" t="e">
        <f>INDEX(Foglio2!$F:$G,MATCH(B428,Foglio2!$F:$F,0),2)</f>
        <v>#N/A</v>
      </c>
      <c r="O428" s="91"/>
      <c r="P428" s="91"/>
      <c r="Q428" s="19" t="e">
        <f t="shared" si="328"/>
        <v>#N/A</v>
      </c>
      <c r="R428" s="19" t="str" cm="1">
        <f t="array" ref="R428">_xlfn.IFS(P428=0,"si", AND(1&lt;P428, P428&lt;=O428),"si", OR(P428=1, P428&gt;O428),"no")</f>
        <v>si</v>
      </c>
      <c r="S428" s="78" t="e">
        <f t="shared" si="329"/>
        <v>#N/A</v>
      </c>
      <c r="T428" s="78" t="e">
        <f t="shared" si="330"/>
        <v>#N/A</v>
      </c>
      <c r="U428" s="11" t="e">
        <f t="shared" si="331"/>
        <v>#N/A</v>
      </c>
      <c r="V428" s="15" t="e">
        <f>INDEX(Foglio2!$J:$K,MATCH(B428,Foglio2!$J:$J,0),2)</f>
        <v>#N/A</v>
      </c>
      <c r="W428" s="91"/>
      <c r="X428" s="91"/>
      <c r="Y428" s="19" t="e">
        <f t="shared" si="332"/>
        <v>#N/A</v>
      </c>
      <c r="Z428" s="19" t="str">
        <f t="shared" si="333"/>
        <v>si</v>
      </c>
      <c r="AA428" s="78" t="e">
        <f t="shared" si="334"/>
        <v>#N/A</v>
      </c>
      <c r="AB428" s="78" t="e">
        <f t="shared" si="356"/>
        <v>#N/A</v>
      </c>
      <c r="AC428" s="19" t="e">
        <f t="shared" si="365"/>
        <v>#N/A</v>
      </c>
      <c r="AD428" s="11" t="e">
        <f t="shared" si="357"/>
        <v>#N/A</v>
      </c>
      <c r="AE428" s="15" t="e">
        <f>INDEX(Foglio2!$N:$O,MATCH(B428,Foglio2!$N:$N,0),2)</f>
        <v>#N/A</v>
      </c>
      <c r="AF428" s="91"/>
      <c r="AG428" s="91"/>
      <c r="AH428" s="19" t="e">
        <f t="shared" si="335"/>
        <v>#N/A</v>
      </c>
      <c r="AI428" s="19" t="str">
        <f t="shared" si="336"/>
        <v>si</v>
      </c>
      <c r="AJ428" s="78" t="e">
        <f t="shared" si="337"/>
        <v>#N/A</v>
      </c>
      <c r="AK428" s="78" t="e">
        <f t="shared" si="358"/>
        <v>#N/A</v>
      </c>
      <c r="AL428" s="19" t="e">
        <f t="shared" si="359"/>
        <v>#N/A</v>
      </c>
      <c r="AM428" s="11" t="e">
        <f t="shared" si="360"/>
        <v>#N/A</v>
      </c>
      <c r="AN428" s="15" t="e">
        <f>INDEX(Foglio2!$R:$S,MATCH(B428,Foglio2!$R:$R,0),2)</f>
        <v>#N/A</v>
      </c>
      <c r="AO428" s="91"/>
      <c r="AP428" s="91"/>
      <c r="AQ428" s="19" t="e">
        <f t="shared" si="338"/>
        <v>#N/A</v>
      </c>
      <c r="AR428" s="19" t="str">
        <f t="shared" si="339"/>
        <v>si</v>
      </c>
      <c r="AS428" s="78" t="e">
        <f t="shared" si="340"/>
        <v>#N/A</v>
      </c>
      <c r="AT428" s="78" t="e">
        <f t="shared" si="341"/>
        <v>#N/A</v>
      </c>
      <c r="AU428" s="11" t="e">
        <f t="shared" si="342"/>
        <v>#N/A</v>
      </c>
      <c r="AV428" s="15" t="e">
        <f>INDEX(Foglio2!$V:$W,MATCH(B428,Foglio2!$V:$V,0),2)</f>
        <v>#N/A</v>
      </c>
      <c r="AW428" s="91"/>
      <c r="AX428" s="91"/>
      <c r="AY428" s="19" t="e">
        <f t="shared" si="343"/>
        <v>#N/A</v>
      </c>
      <c r="AZ428" s="19" t="str">
        <f t="shared" si="344"/>
        <v>si</v>
      </c>
      <c r="BA428" s="78" t="e">
        <f t="shared" si="345"/>
        <v>#N/A</v>
      </c>
      <c r="BB428" s="78" t="e">
        <f t="shared" si="346"/>
        <v>#N/A</v>
      </c>
      <c r="BC428" s="11" t="e">
        <f t="shared" si="347"/>
        <v>#N/A</v>
      </c>
      <c r="BD428" s="15" t="e">
        <f>INDEX(Foglio2!$Z:$AA,MATCH(B428,Foglio2!$Z:$Z,0),2)</f>
        <v>#N/A</v>
      </c>
      <c r="BE428" s="91"/>
      <c r="BF428" s="91"/>
      <c r="BG428" s="19" t="e">
        <f t="shared" si="348"/>
        <v>#N/A</v>
      </c>
      <c r="BH428" s="19" t="str">
        <f t="shared" si="349"/>
        <v>si</v>
      </c>
      <c r="BI428" s="82" t="e">
        <f t="shared" si="366"/>
        <v>#N/A</v>
      </c>
      <c r="BJ428" s="78" t="e">
        <f t="shared" si="367"/>
        <v>#N/A</v>
      </c>
      <c r="BK428" s="78" t="e">
        <f t="shared" si="368"/>
        <v>#N/A</v>
      </c>
      <c r="BL428" s="19" t="e">
        <f t="shared" si="369"/>
        <v>#N/A</v>
      </c>
      <c r="BM428" s="11" t="e">
        <f t="shared" si="361"/>
        <v>#N/A</v>
      </c>
      <c r="BN428" s="15" t="e">
        <f>INDEX(Foglio2!$AC:$AD,MATCH(B428,Foglio2!$AC:$AC,0),2)</f>
        <v>#N/A</v>
      </c>
      <c r="BO428" s="91"/>
      <c r="BP428" s="91"/>
      <c r="BQ428" s="19" t="e">
        <f t="shared" si="350"/>
        <v>#N/A</v>
      </c>
      <c r="BR428" s="19" t="str">
        <f t="shared" si="351"/>
        <v>si</v>
      </c>
      <c r="BS428" s="78" t="e">
        <f t="shared" si="352"/>
        <v>#N/A</v>
      </c>
      <c r="BT428" s="78" t="e">
        <f t="shared" si="353"/>
        <v>#N/A</v>
      </c>
      <c r="BU428" s="11" t="e">
        <f t="shared" si="354"/>
        <v>#N/A</v>
      </c>
      <c r="BV428" s="92"/>
      <c r="BW428" s="92"/>
      <c r="BX428" s="82" t="str" cm="1">
        <f t="array" ref="BX428">_xlfn.IFS('indicatori output 1.2'!BW428=0, "si", OR('Indicatori target 1.2'!K428="err",'Indicatori target 1.2'!L428="err"), "no", AND('indicatori output 1.2'!BW428&gt;0, 'Indicatori target 1.2'!K428&lt;&gt;'Indicatori target 1.2'!L428), "no", AND('indicatori output 1.2'!BW428&gt;0,'Indicatori target 1.2'!K428='Indicatori target 1.2'!L428), "si")</f>
        <v>si</v>
      </c>
      <c r="BY428" s="82" t="str">
        <f t="shared" si="370"/>
        <v>si</v>
      </c>
      <c r="BZ428" s="78">
        <f t="shared" si="371"/>
        <v>0</v>
      </c>
      <c r="CA428" s="78">
        <f t="shared" si="372"/>
        <v>0</v>
      </c>
    </row>
    <row r="429" spans="1:79" x14ac:dyDescent="0.3">
      <c r="A429"/>
      <c r="B429"/>
      <c r="C429" s="10" t="e">
        <f>INDEX(Foglio2!$B:$C,MATCH('indicatori output 1.2'!B429,Foglio2!$B:$B,0),2)</f>
        <v>#N/A</v>
      </c>
      <c r="D429" s="10" t="e">
        <f>INDEX(Foglio4!$C:$D,MATCH('indicatori output 1.2'!B429,Foglio4!$C:$C,0),2)</f>
        <v>#N/A</v>
      </c>
      <c r="E429" s="91"/>
      <c r="F429" s="91"/>
      <c r="G429" s="19" t="e">
        <f t="shared" si="326"/>
        <v>#N/A</v>
      </c>
      <c r="H429" s="19" t="str">
        <f t="shared" si="327"/>
        <v>si</v>
      </c>
      <c r="I429" s="19" t="e">
        <f t="shared" si="362"/>
        <v>#N/A</v>
      </c>
      <c r="J429" s="19" t="e" cm="1">
        <f t="array" ref="J429">_xlfn.IFS(D429=F429,"uguale",D429&lt;F429,"regis maggiore",D429&gt;F429,"regis minore")</f>
        <v>#N/A</v>
      </c>
      <c r="K429" s="78" t="e">
        <f t="shared" si="363"/>
        <v>#N/A</v>
      </c>
      <c r="L429" s="78" t="e">
        <f t="shared" si="364"/>
        <v>#N/A</v>
      </c>
      <c r="M429" s="11" t="e">
        <f t="shared" si="355"/>
        <v>#N/A</v>
      </c>
      <c r="N429" s="15" t="e">
        <f>INDEX(Foglio2!$F:$G,MATCH(B429,Foglio2!$F:$F,0),2)</f>
        <v>#N/A</v>
      </c>
      <c r="O429" s="91"/>
      <c r="P429" s="91"/>
      <c r="Q429" s="19" t="e">
        <f t="shared" si="328"/>
        <v>#N/A</v>
      </c>
      <c r="R429" s="19" t="str" cm="1">
        <f t="array" ref="R429">_xlfn.IFS(P429=0,"si", AND(1&lt;P429, P429&lt;=O429),"si", OR(P429=1, P429&gt;O429),"no")</f>
        <v>si</v>
      </c>
      <c r="S429" s="78" t="e">
        <f t="shared" si="329"/>
        <v>#N/A</v>
      </c>
      <c r="T429" s="78" t="e">
        <f t="shared" si="330"/>
        <v>#N/A</v>
      </c>
      <c r="U429" s="11" t="e">
        <f t="shared" si="331"/>
        <v>#N/A</v>
      </c>
      <c r="V429" s="15" t="e">
        <f>INDEX(Foglio2!$J:$K,MATCH(B429,Foglio2!$J:$J,0),2)</f>
        <v>#N/A</v>
      </c>
      <c r="W429" s="91"/>
      <c r="X429" s="91"/>
      <c r="Y429" s="19" t="e">
        <f t="shared" si="332"/>
        <v>#N/A</v>
      </c>
      <c r="Z429" s="19" t="str">
        <f t="shared" si="333"/>
        <v>si</v>
      </c>
      <c r="AA429" s="78" t="e">
        <f t="shared" si="334"/>
        <v>#N/A</v>
      </c>
      <c r="AB429" s="78" t="e">
        <f t="shared" si="356"/>
        <v>#N/A</v>
      </c>
      <c r="AC429" s="19" t="e">
        <f t="shared" si="365"/>
        <v>#N/A</v>
      </c>
      <c r="AD429" s="11" t="e">
        <f t="shared" si="357"/>
        <v>#N/A</v>
      </c>
      <c r="AE429" s="15" t="e">
        <f>INDEX(Foglio2!$N:$O,MATCH(B429,Foglio2!$N:$N,0),2)</f>
        <v>#N/A</v>
      </c>
      <c r="AF429" s="91"/>
      <c r="AG429" s="91"/>
      <c r="AH429" s="19" t="e">
        <f t="shared" si="335"/>
        <v>#N/A</v>
      </c>
      <c r="AI429" s="19" t="str">
        <f t="shared" si="336"/>
        <v>si</v>
      </c>
      <c r="AJ429" s="78" t="e">
        <f t="shared" si="337"/>
        <v>#N/A</v>
      </c>
      <c r="AK429" s="78" t="e">
        <f t="shared" si="358"/>
        <v>#N/A</v>
      </c>
      <c r="AL429" s="19" t="e">
        <f t="shared" si="359"/>
        <v>#N/A</v>
      </c>
      <c r="AM429" s="11" t="e">
        <f t="shared" si="360"/>
        <v>#N/A</v>
      </c>
      <c r="AN429" s="15" t="e">
        <f>INDEX(Foglio2!$R:$S,MATCH(B429,Foglio2!$R:$R,0),2)</f>
        <v>#N/A</v>
      </c>
      <c r="AO429" s="91"/>
      <c r="AP429" s="91"/>
      <c r="AQ429" s="19" t="e">
        <f t="shared" si="338"/>
        <v>#N/A</v>
      </c>
      <c r="AR429" s="19" t="str">
        <f t="shared" si="339"/>
        <v>si</v>
      </c>
      <c r="AS429" s="78" t="e">
        <f t="shared" si="340"/>
        <v>#N/A</v>
      </c>
      <c r="AT429" s="78" t="e">
        <f t="shared" si="341"/>
        <v>#N/A</v>
      </c>
      <c r="AU429" s="11" t="e">
        <f t="shared" si="342"/>
        <v>#N/A</v>
      </c>
      <c r="AV429" s="15" t="e">
        <f>INDEX(Foglio2!$V:$W,MATCH(B429,Foglio2!$V:$V,0),2)</f>
        <v>#N/A</v>
      </c>
      <c r="AW429" s="91"/>
      <c r="AX429" s="91"/>
      <c r="AY429" s="19" t="e">
        <f t="shared" si="343"/>
        <v>#N/A</v>
      </c>
      <c r="AZ429" s="19" t="str">
        <f t="shared" si="344"/>
        <v>si</v>
      </c>
      <c r="BA429" s="78" t="e">
        <f t="shared" si="345"/>
        <v>#N/A</v>
      </c>
      <c r="BB429" s="78" t="e">
        <f t="shared" si="346"/>
        <v>#N/A</v>
      </c>
      <c r="BC429" s="11" t="e">
        <f t="shared" si="347"/>
        <v>#N/A</v>
      </c>
      <c r="BD429" s="15" t="e">
        <f>INDEX(Foglio2!$Z:$AA,MATCH(B429,Foglio2!$Z:$Z,0),2)</f>
        <v>#N/A</v>
      </c>
      <c r="BE429" s="91"/>
      <c r="BF429" s="91"/>
      <c r="BG429" s="19" t="e">
        <f t="shared" si="348"/>
        <v>#N/A</v>
      </c>
      <c r="BH429" s="19" t="str">
        <f t="shared" si="349"/>
        <v>si</v>
      </c>
      <c r="BI429" s="82" t="e">
        <f t="shared" si="366"/>
        <v>#N/A</v>
      </c>
      <c r="BJ429" s="78" t="e">
        <f t="shared" si="367"/>
        <v>#N/A</v>
      </c>
      <c r="BK429" s="78" t="e">
        <f t="shared" si="368"/>
        <v>#N/A</v>
      </c>
      <c r="BL429" s="19" t="e">
        <f t="shared" si="369"/>
        <v>#N/A</v>
      </c>
      <c r="BM429" s="11" t="e">
        <f t="shared" si="361"/>
        <v>#N/A</v>
      </c>
      <c r="BN429" s="15" t="e">
        <f>INDEX(Foglio2!$AC:$AD,MATCH(B429,Foglio2!$AC:$AC,0),2)</f>
        <v>#N/A</v>
      </c>
      <c r="BO429" s="91"/>
      <c r="BP429" s="91"/>
      <c r="BQ429" s="19" t="e">
        <f t="shared" si="350"/>
        <v>#N/A</v>
      </c>
      <c r="BR429" s="19" t="str">
        <f t="shared" si="351"/>
        <v>si</v>
      </c>
      <c r="BS429" s="78" t="e">
        <f t="shared" si="352"/>
        <v>#N/A</v>
      </c>
      <c r="BT429" s="78" t="e">
        <f t="shared" si="353"/>
        <v>#N/A</v>
      </c>
      <c r="BU429" s="11" t="e">
        <f t="shared" si="354"/>
        <v>#N/A</v>
      </c>
      <c r="BV429" s="92"/>
      <c r="BW429" s="92"/>
      <c r="BX429" s="82" t="str" cm="1">
        <f t="array" ref="BX429">_xlfn.IFS('indicatori output 1.2'!BW429=0, "si", OR('Indicatori target 1.2'!K429="err",'Indicatori target 1.2'!L429="err"), "no", AND('indicatori output 1.2'!BW429&gt;0, 'Indicatori target 1.2'!K429&lt;&gt;'Indicatori target 1.2'!L429), "no", AND('indicatori output 1.2'!BW429&gt;0,'Indicatori target 1.2'!K429='Indicatori target 1.2'!L429), "si")</f>
        <v>si</v>
      </c>
      <c r="BY429" s="82" t="str">
        <f t="shared" si="370"/>
        <v>si</v>
      </c>
      <c r="BZ429" s="78">
        <f t="shared" si="371"/>
        <v>0</v>
      </c>
      <c r="CA429" s="78">
        <f t="shared" si="372"/>
        <v>0</v>
      </c>
    </row>
    <row r="430" spans="1:79" x14ac:dyDescent="0.3">
      <c r="A430"/>
      <c r="B430"/>
      <c r="C430" s="10" t="e">
        <f>INDEX(Foglio2!$B:$C,MATCH('indicatori output 1.2'!B430,Foglio2!$B:$B,0),2)</f>
        <v>#N/A</v>
      </c>
      <c r="D430" s="10" t="e">
        <f>INDEX(Foglio4!$C:$D,MATCH('indicatori output 1.2'!B430,Foglio4!$C:$C,0),2)</f>
        <v>#N/A</v>
      </c>
      <c r="E430" s="91"/>
      <c r="F430" s="91"/>
      <c r="G430" s="19" t="e">
        <f t="shared" si="326"/>
        <v>#N/A</v>
      </c>
      <c r="H430" s="19" t="str">
        <f t="shared" si="327"/>
        <v>si</v>
      </c>
      <c r="I430" s="19" t="e">
        <f t="shared" si="362"/>
        <v>#N/A</v>
      </c>
      <c r="J430" s="19" t="e" cm="1">
        <f t="array" ref="J430">_xlfn.IFS(D430=F430,"uguale",D430&lt;F430,"regis maggiore",D430&gt;F430,"regis minore")</f>
        <v>#N/A</v>
      </c>
      <c r="K430" s="78" t="e">
        <f t="shared" si="363"/>
        <v>#N/A</v>
      </c>
      <c r="L430" s="78" t="e">
        <f t="shared" si="364"/>
        <v>#N/A</v>
      </c>
      <c r="M430" s="11" t="e">
        <f t="shared" si="355"/>
        <v>#N/A</v>
      </c>
      <c r="N430" s="15" t="e">
        <f>INDEX(Foglio2!$F:$G,MATCH(B430,Foglio2!$F:$F,0),2)</f>
        <v>#N/A</v>
      </c>
      <c r="O430" s="91"/>
      <c r="P430" s="91"/>
      <c r="Q430" s="19" t="e">
        <f t="shared" si="328"/>
        <v>#N/A</v>
      </c>
      <c r="R430" s="19" t="str" cm="1">
        <f t="array" ref="R430">_xlfn.IFS(P430=0,"si", AND(1&lt;P430, P430&lt;=O430),"si", OR(P430=1, P430&gt;O430),"no")</f>
        <v>si</v>
      </c>
      <c r="S430" s="78" t="e">
        <f t="shared" si="329"/>
        <v>#N/A</v>
      </c>
      <c r="T430" s="78" t="e">
        <f t="shared" si="330"/>
        <v>#N/A</v>
      </c>
      <c r="U430" s="11" t="e">
        <f t="shared" si="331"/>
        <v>#N/A</v>
      </c>
      <c r="V430" s="15" t="e">
        <f>INDEX(Foglio2!$J:$K,MATCH(B430,Foglio2!$J:$J,0),2)</f>
        <v>#N/A</v>
      </c>
      <c r="W430" s="91"/>
      <c r="X430" s="91"/>
      <c r="Y430" s="19" t="e">
        <f t="shared" si="332"/>
        <v>#N/A</v>
      </c>
      <c r="Z430" s="19" t="str">
        <f t="shared" si="333"/>
        <v>si</v>
      </c>
      <c r="AA430" s="78" t="e">
        <f t="shared" si="334"/>
        <v>#N/A</v>
      </c>
      <c r="AB430" s="78" t="e">
        <f t="shared" si="356"/>
        <v>#N/A</v>
      </c>
      <c r="AC430" s="19" t="e">
        <f t="shared" si="365"/>
        <v>#N/A</v>
      </c>
      <c r="AD430" s="11" t="e">
        <f t="shared" si="357"/>
        <v>#N/A</v>
      </c>
      <c r="AE430" s="15" t="e">
        <f>INDEX(Foglio2!$N:$O,MATCH(B430,Foglio2!$N:$N,0),2)</f>
        <v>#N/A</v>
      </c>
      <c r="AF430" s="91"/>
      <c r="AG430" s="91"/>
      <c r="AH430" s="19" t="e">
        <f t="shared" si="335"/>
        <v>#N/A</v>
      </c>
      <c r="AI430" s="19" t="str">
        <f t="shared" si="336"/>
        <v>si</v>
      </c>
      <c r="AJ430" s="78" t="e">
        <f t="shared" si="337"/>
        <v>#N/A</v>
      </c>
      <c r="AK430" s="78" t="e">
        <f t="shared" si="358"/>
        <v>#N/A</v>
      </c>
      <c r="AL430" s="19" t="e">
        <f t="shared" si="359"/>
        <v>#N/A</v>
      </c>
      <c r="AM430" s="11" t="e">
        <f t="shared" si="360"/>
        <v>#N/A</v>
      </c>
      <c r="AN430" s="15" t="e">
        <f>INDEX(Foglio2!$R:$S,MATCH(B430,Foglio2!$R:$R,0),2)</f>
        <v>#N/A</v>
      </c>
      <c r="AO430" s="91"/>
      <c r="AP430" s="91"/>
      <c r="AQ430" s="19" t="e">
        <f t="shared" si="338"/>
        <v>#N/A</v>
      </c>
      <c r="AR430" s="19" t="str">
        <f t="shared" si="339"/>
        <v>si</v>
      </c>
      <c r="AS430" s="78" t="e">
        <f t="shared" si="340"/>
        <v>#N/A</v>
      </c>
      <c r="AT430" s="78" t="e">
        <f t="shared" si="341"/>
        <v>#N/A</v>
      </c>
      <c r="AU430" s="11" t="e">
        <f t="shared" si="342"/>
        <v>#N/A</v>
      </c>
      <c r="AV430" s="15" t="e">
        <f>INDEX(Foglio2!$V:$W,MATCH(B430,Foglio2!$V:$V,0),2)</f>
        <v>#N/A</v>
      </c>
      <c r="AW430" s="91"/>
      <c r="AX430" s="91"/>
      <c r="AY430" s="19" t="e">
        <f t="shared" si="343"/>
        <v>#N/A</v>
      </c>
      <c r="AZ430" s="19" t="str">
        <f t="shared" si="344"/>
        <v>si</v>
      </c>
      <c r="BA430" s="78" t="e">
        <f t="shared" si="345"/>
        <v>#N/A</v>
      </c>
      <c r="BB430" s="78" t="e">
        <f t="shared" si="346"/>
        <v>#N/A</v>
      </c>
      <c r="BC430" s="11" t="e">
        <f t="shared" si="347"/>
        <v>#N/A</v>
      </c>
      <c r="BD430" s="15" t="e">
        <f>INDEX(Foglio2!$Z:$AA,MATCH(B430,Foglio2!$Z:$Z,0),2)</f>
        <v>#N/A</v>
      </c>
      <c r="BE430" s="91"/>
      <c r="BF430" s="91"/>
      <c r="BG430" s="19" t="e">
        <f t="shared" si="348"/>
        <v>#N/A</v>
      </c>
      <c r="BH430" s="19" t="str">
        <f t="shared" si="349"/>
        <v>si</v>
      </c>
      <c r="BI430" s="82" t="e">
        <f t="shared" si="366"/>
        <v>#N/A</v>
      </c>
      <c r="BJ430" s="78" t="e">
        <f t="shared" si="367"/>
        <v>#N/A</v>
      </c>
      <c r="BK430" s="78" t="e">
        <f t="shared" si="368"/>
        <v>#N/A</v>
      </c>
      <c r="BL430" s="19" t="e">
        <f t="shared" si="369"/>
        <v>#N/A</v>
      </c>
      <c r="BM430" s="11" t="e">
        <f t="shared" si="361"/>
        <v>#N/A</v>
      </c>
      <c r="BN430" s="15" t="e">
        <f>INDEX(Foglio2!$AC:$AD,MATCH(B430,Foglio2!$AC:$AC,0),2)</f>
        <v>#N/A</v>
      </c>
      <c r="BO430" s="91"/>
      <c r="BP430" s="91"/>
      <c r="BQ430" s="19" t="e">
        <f t="shared" si="350"/>
        <v>#N/A</v>
      </c>
      <c r="BR430" s="19" t="str">
        <f t="shared" si="351"/>
        <v>si</v>
      </c>
      <c r="BS430" s="78" t="e">
        <f t="shared" si="352"/>
        <v>#N/A</v>
      </c>
      <c r="BT430" s="78" t="e">
        <f t="shared" si="353"/>
        <v>#N/A</v>
      </c>
      <c r="BU430" s="11" t="e">
        <f t="shared" si="354"/>
        <v>#N/A</v>
      </c>
      <c r="BV430" s="92"/>
      <c r="BW430" s="92"/>
      <c r="BX430" s="82" t="str" cm="1">
        <f t="array" ref="BX430">_xlfn.IFS('indicatori output 1.2'!BW430=0, "si", OR('Indicatori target 1.2'!K430="err",'Indicatori target 1.2'!L430="err"), "no", AND('indicatori output 1.2'!BW430&gt;0, 'Indicatori target 1.2'!K430&lt;&gt;'Indicatori target 1.2'!L430), "no", AND('indicatori output 1.2'!BW430&gt;0,'Indicatori target 1.2'!K430='Indicatori target 1.2'!L430), "si")</f>
        <v>si</v>
      </c>
      <c r="BY430" s="82" t="str">
        <f t="shared" si="370"/>
        <v>si</v>
      </c>
      <c r="BZ430" s="78">
        <f t="shared" si="371"/>
        <v>0</v>
      </c>
      <c r="CA430" s="78">
        <f t="shared" si="372"/>
        <v>0</v>
      </c>
    </row>
    <row r="431" spans="1:79" x14ac:dyDescent="0.3">
      <c r="A431"/>
      <c r="B431"/>
      <c r="C431" s="10" t="e">
        <f>INDEX(Foglio2!$B:$C,MATCH('indicatori output 1.2'!B431,Foglio2!$B:$B,0),2)</f>
        <v>#N/A</v>
      </c>
      <c r="D431" s="10" t="e">
        <f>INDEX(Foglio4!$C:$D,MATCH('indicatori output 1.2'!B431,Foglio4!$C:$C,0),2)</f>
        <v>#N/A</v>
      </c>
      <c r="E431" s="91"/>
      <c r="F431" s="91"/>
      <c r="G431" s="19" t="e">
        <f t="shared" si="326"/>
        <v>#N/A</v>
      </c>
      <c r="H431" s="19" t="str">
        <f t="shared" si="327"/>
        <v>si</v>
      </c>
      <c r="I431" s="19" t="e">
        <f t="shared" si="362"/>
        <v>#N/A</v>
      </c>
      <c r="J431" s="19" t="e" cm="1">
        <f t="array" ref="J431">_xlfn.IFS(D431=F431,"uguale",D431&lt;F431,"regis maggiore",D431&gt;F431,"regis minore")</f>
        <v>#N/A</v>
      </c>
      <c r="K431" s="78" t="e">
        <f t="shared" si="363"/>
        <v>#N/A</v>
      </c>
      <c r="L431" s="78" t="e">
        <f t="shared" si="364"/>
        <v>#N/A</v>
      </c>
      <c r="M431" s="11" t="e">
        <f t="shared" si="355"/>
        <v>#N/A</v>
      </c>
      <c r="N431" s="15" t="e">
        <f>INDEX(Foglio2!$F:$G,MATCH(B431,Foglio2!$F:$F,0),2)</f>
        <v>#N/A</v>
      </c>
      <c r="O431" s="91"/>
      <c r="P431" s="91"/>
      <c r="Q431" s="19" t="e">
        <f t="shared" si="328"/>
        <v>#N/A</v>
      </c>
      <c r="R431" s="19" t="str" cm="1">
        <f t="array" ref="R431">_xlfn.IFS(P431=0,"si", AND(1&lt;P431, P431&lt;=O431),"si", OR(P431=1, P431&gt;O431),"no")</f>
        <v>si</v>
      </c>
      <c r="S431" s="78" t="e">
        <f t="shared" si="329"/>
        <v>#N/A</v>
      </c>
      <c r="T431" s="78" t="e">
        <f t="shared" si="330"/>
        <v>#N/A</v>
      </c>
      <c r="U431" s="11" t="e">
        <f t="shared" si="331"/>
        <v>#N/A</v>
      </c>
      <c r="V431" s="15" t="e">
        <f>INDEX(Foglio2!$J:$K,MATCH(B431,Foglio2!$J:$J,0),2)</f>
        <v>#N/A</v>
      </c>
      <c r="W431" s="91"/>
      <c r="X431" s="91"/>
      <c r="Y431" s="19" t="e">
        <f t="shared" si="332"/>
        <v>#N/A</v>
      </c>
      <c r="Z431" s="19" t="str">
        <f t="shared" si="333"/>
        <v>si</v>
      </c>
      <c r="AA431" s="78" t="e">
        <f t="shared" si="334"/>
        <v>#N/A</v>
      </c>
      <c r="AB431" s="78" t="e">
        <f t="shared" si="356"/>
        <v>#N/A</v>
      </c>
      <c r="AC431" s="19" t="e">
        <f t="shared" si="365"/>
        <v>#N/A</v>
      </c>
      <c r="AD431" s="11" t="e">
        <f t="shared" si="357"/>
        <v>#N/A</v>
      </c>
      <c r="AE431" s="15" t="e">
        <f>INDEX(Foglio2!$N:$O,MATCH(B431,Foglio2!$N:$N,0),2)</f>
        <v>#N/A</v>
      </c>
      <c r="AF431" s="91"/>
      <c r="AG431" s="91"/>
      <c r="AH431" s="19" t="e">
        <f t="shared" si="335"/>
        <v>#N/A</v>
      </c>
      <c r="AI431" s="19" t="str">
        <f t="shared" si="336"/>
        <v>si</v>
      </c>
      <c r="AJ431" s="78" t="e">
        <f t="shared" si="337"/>
        <v>#N/A</v>
      </c>
      <c r="AK431" s="78" t="e">
        <f t="shared" si="358"/>
        <v>#N/A</v>
      </c>
      <c r="AL431" s="19" t="e">
        <f t="shared" si="359"/>
        <v>#N/A</v>
      </c>
      <c r="AM431" s="11" t="e">
        <f t="shared" si="360"/>
        <v>#N/A</v>
      </c>
      <c r="AN431" s="15" t="e">
        <f>INDEX(Foglio2!$R:$S,MATCH(B431,Foglio2!$R:$R,0),2)</f>
        <v>#N/A</v>
      </c>
      <c r="AO431" s="91"/>
      <c r="AP431" s="91"/>
      <c r="AQ431" s="19" t="e">
        <f t="shared" si="338"/>
        <v>#N/A</v>
      </c>
      <c r="AR431" s="19" t="str">
        <f t="shared" si="339"/>
        <v>si</v>
      </c>
      <c r="AS431" s="78" t="e">
        <f t="shared" si="340"/>
        <v>#N/A</v>
      </c>
      <c r="AT431" s="78" t="e">
        <f t="shared" si="341"/>
        <v>#N/A</v>
      </c>
      <c r="AU431" s="11" t="e">
        <f t="shared" si="342"/>
        <v>#N/A</v>
      </c>
      <c r="AV431" s="15" t="e">
        <f>INDEX(Foglio2!$V:$W,MATCH(B431,Foglio2!$V:$V,0),2)</f>
        <v>#N/A</v>
      </c>
      <c r="AW431" s="91"/>
      <c r="AX431" s="91"/>
      <c r="AY431" s="19" t="e">
        <f t="shared" si="343"/>
        <v>#N/A</v>
      </c>
      <c r="AZ431" s="19" t="str">
        <f t="shared" si="344"/>
        <v>si</v>
      </c>
      <c r="BA431" s="78" t="e">
        <f t="shared" si="345"/>
        <v>#N/A</v>
      </c>
      <c r="BB431" s="78" t="e">
        <f t="shared" si="346"/>
        <v>#N/A</v>
      </c>
      <c r="BC431" s="11" t="e">
        <f t="shared" si="347"/>
        <v>#N/A</v>
      </c>
      <c r="BD431" s="15" t="e">
        <f>INDEX(Foglio2!$Z:$AA,MATCH(B431,Foglio2!$Z:$Z,0),2)</f>
        <v>#N/A</v>
      </c>
      <c r="BE431" s="91"/>
      <c r="BF431" s="91"/>
      <c r="BG431" s="19" t="e">
        <f t="shared" si="348"/>
        <v>#N/A</v>
      </c>
      <c r="BH431" s="19" t="str">
        <f t="shared" si="349"/>
        <v>si</v>
      </c>
      <c r="BI431" s="82" t="e">
        <f t="shared" si="366"/>
        <v>#N/A</v>
      </c>
      <c r="BJ431" s="78" t="e">
        <f t="shared" si="367"/>
        <v>#N/A</v>
      </c>
      <c r="BK431" s="78" t="e">
        <f t="shared" si="368"/>
        <v>#N/A</v>
      </c>
      <c r="BL431" s="19" t="e">
        <f t="shared" si="369"/>
        <v>#N/A</v>
      </c>
      <c r="BM431" s="11" t="e">
        <f t="shared" si="361"/>
        <v>#N/A</v>
      </c>
      <c r="BN431" s="15" t="e">
        <f>INDEX(Foglio2!$AC:$AD,MATCH(B431,Foglio2!$AC:$AC,0),2)</f>
        <v>#N/A</v>
      </c>
      <c r="BO431" s="91"/>
      <c r="BP431" s="91"/>
      <c r="BQ431" s="19" t="e">
        <f t="shared" si="350"/>
        <v>#N/A</v>
      </c>
      <c r="BR431" s="19" t="str">
        <f t="shared" si="351"/>
        <v>si</v>
      </c>
      <c r="BS431" s="78" t="e">
        <f t="shared" si="352"/>
        <v>#N/A</v>
      </c>
      <c r="BT431" s="78" t="e">
        <f t="shared" si="353"/>
        <v>#N/A</v>
      </c>
      <c r="BU431" s="11" t="e">
        <f t="shared" si="354"/>
        <v>#N/A</v>
      </c>
      <c r="BV431" s="92"/>
      <c r="BW431" s="92"/>
      <c r="BX431" s="82" t="str" cm="1">
        <f t="array" ref="BX431">_xlfn.IFS('indicatori output 1.2'!BW431=0, "si", OR('Indicatori target 1.2'!K431="err",'Indicatori target 1.2'!L431="err"), "no", AND('indicatori output 1.2'!BW431&gt;0, 'Indicatori target 1.2'!K431&lt;&gt;'Indicatori target 1.2'!L431), "no", AND('indicatori output 1.2'!BW431&gt;0,'Indicatori target 1.2'!K431='Indicatori target 1.2'!L431), "si")</f>
        <v>si</v>
      </c>
      <c r="BY431" s="82" t="str">
        <f t="shared" si="370"/>
        <v>si</v>
      </c>
      <c r="BZ431" s="78">
        <f t="shared" si="371"/>
        <v>0</v>
      </c>
      <c r="CA431" s="78">
        <f t="shared" si="372"/>
        <v>0</v>
      </c>
    </row>
    <row r="432" spans="1:79" x14ac:dyDescent="0.3">
      <c r="A432"/>
      <c r="B432"/>
      <c r="C432" s="10" t="e">
        <f>INDEX(Foglio2!$B:$C,MATCH('indicatori output 1.2'!B432,Foglio2!$B:$B,0),2)</f>
        <v>#N/A</v>
      </c>
      <c r="D432" s="10" t="e">
        <f>INDEX(Foglio4!$C:$D,MATCH('indicatori output 1.2'!B432,Foglio4!$C:$C,0),2)</f>
        <v>#N/A</v>
      </c>
      <c r="E432" s="91"/>
      <c r="F432" s="91"/>
      <c r="G432" s="19" t="e">
        <f t="shared" si="326"/>
        <v>#N/A</v>
      </c>
      <c r="H432" s="19" t="str">
        <f t="shared" si="327"/>
        <v>si</v>
      </c>
      <c r="I432" s="19" t="e">
        <f t="shared" si="362"/>
        <v>#N/A</v>
      </c>
      <c r="J432" s="19" t="e" cm="1">
        <f t="array" ref="J432">_xlfn.IFS(D432=F432,"uguale",D432&lt;F432,"regis maggiore",D432&gt;F432,"regis minore")</f>
        <v>#N/A</v>
      </c>
      <c r="K432" s="78" t="e">
        <f t="shared" si="363"/>
        <v>#N/A</v>
      </c>
      <c r="L432" s="78" t="e">
        <f t="shared" si="364"/>
        <v>#N/A</v>
      </c>
      <c r="M432" s="11" t="e">
        <f t="shared" si="355"/>
        <v>#N/A</v>
      </c>
      <c r="N432" s="15" t="e">
        <f>INDEX(Foglio2!$F:$G,MATCH(B432,Foglio2!$F:$F,0),2)</f>
        <v>#N/A</v>
      </c>
      <c r="O432" s="91"/>
      <c r="P432" s="91"/>
      <c r="Q432" s="19" t="e">
        <f t="shared" si="328"/>
        <v>#N/A</v>
      </c>
      <c r="R432" s="19" t="str" cm="1">
        <f t="array" ref="R432">_xlfn.IFS(P432=0,"si", AND(1&lt;P432, P432&lt;=O432),"si", OR(P432=1, P432&gt;O432),"no")</f>
        <v>si</v>
      </c>
      <c r="S432" s="78" t="e">
        <f t="shared" si="329"/>
        <v>#N/A</v>
      </c>
      <c r="T432" s="78" t="e">
        <f t="shared" si="330"/>
        <v>#N/A</v>
      </c>
      <c r="U432" s="11" t="e">
        <f t="shared" si="331"/>
        <v>#N/A</v>
      </c>
      <c r="V432" s="15" t="e">
        <f>INDEX(Foglio2!$J:$K,MATCH(B432,Foglio2!$J:$J,0),2)</f>
        <v>#N/A</v>
      </c>
      <c r="W432" s="91"/>
      <c r="X432" s="91"/>
      <c r="Y432" s="19" t="e">
        <f t="shared" si="332"/>
        <v>#N/A</v>
      </c>
      <c r="Z432" s="19" t="str">
        <f t="shared" si="333"/>
        <v>si</v>
      </c>
      <c r="AA432" s="78" t="e">
        <f t="shared" si="334"/>
        <v>#N/A</v>
      </c>
      <c r="AB432" s="78" t="e">
        <f t="shared" si="356"/>
        <v>#N/A</v>
      </c>
      <c r="AC432" s="19" t="e">
        <f t="shared" si="365"/>
        <v>#N/A</v>
      </c>
      <c r="AD432" s="11" t="e">
        <f t="shared" si="357"/>
        <v>#N/A</v>
      </c>
      <c r="AE432" s="15" t="e">
        <f>INDEX(Foglio2!$N:$O,MATCH(B432,Foglio2!$N:$N,0),2)</f>
        <v>#N/A</v>
      </c>
      <c r="AF432" s="91"/>
      <c r="AG432" s="91"/>
      <c r="AH432" s="19" t="e">
        <f t="shared" si="335"/>
        <v>#N/A</v>
      </c>
      <c r="AI432" s="19" t="str">
        <f t="shared" si="336"/>
        <v>si</v>
      </c>
      <c r="AJ432" s="78" t="e">
        <f t="shared" si="337"/>
        <v>#N/A</v>
      </c>
      <c r="AK432" s="78" t="e">
        <f t="shared" si="358"/>
        <v>#N/A</v>
      </c>
      <c r="AL432" s="19" t="e">
        <f t="shared" si="359"/>
        <v>#N/A</v>
      </c>
      <c r="AM432" s="11" t="e">
        <f t="shared" si="360"/>
        <v>#N/A</v>
      </c>
      <c r="AN432" s="15" t="e">
        <f>INDEX(Foglio2!$R:$S,MATCH(B432,Foglio2!$R:$R,0),2)</f>
        <v>#N/A</v>
      </c>
      <c r="AO432" s="91"/>
      <c r="AP432" s="91"/>
      <c r="AQ432" s="19" t="e">
        <f t="shared" si="338"/>
        <v>#N/A</v>
      </c>
      <c r="AR432" s="19" t="str">
        <f t="shared" si="339"/>
        <v>si</v>
      </c>
      <c r="AS432" s="78" t="e">
        <f t="shared" si="340"/>
        <v>#N/A</v>
      </c>
      <c r="AT432" s="78" t="e">
        <f t="shared" si="341"/>
        <v>#N/A</v>
      </c>
      <c r="AU432" s="11" t="e">
        <f t="shared" si="342"/>
        <v>#N/A</v>
      </c>
      <c r="AV432" s="15" t="e">
        <f>INDEX(Foglio2!$V:$W,MATCH(B432,Foglio2!$V:$V,0),2)</f>
        <v>#N/A</v>
      </c>
      <c r="AW432" s="91"/>
      <c r="AX432" s="91"/>
      <c r="AY432" s="19" t="e">
        <f t="shared" si="343"/>
        <v>#N/A</v>
      </c>
      <c r="AZ432" s="19" t="str">
        <f t="shared" si="344"/>
        <v>si</v>
      </c>
      <c r="BA432" s="78" t="e">
        <f t="shared" si="345"/>
        <v>#N/A</v>
      </c>
      <c r="BB432" s="78" t="e">
        <f t="shared" si="346"/>
        <v>#N/A</v>
      </c>
      <c r="BC432" s="11" t="e">
        <f t="shared" si="347"/>
        <v>#N/A</v>
      </c>
      <c r="BD432" s="15" t="e">
        <f>INDEX(Foglio2!$Z:$AA,MATCH(B432,Foglio2!$Z:$Z,0),2)</f>
        <v>#N/A</v>
      </c>
      <c r="BE432" s="91"/>
      <c r="BF432" s="91"/>
      <c r="BG432" s="19" t="e">
        <f t="shared" si="348"/>
        <v>#N/A</v>
      </c>
      <c r="BH432" s="19" t="str">
        <f t="shared" si="349"/>
        <v>si</v>
      </c>
      <c r="BI432" s="82" t="e">
        <f t="shared" si="366"/>
        <v>#N/A</v>
      </c>
      <c r="BJ432" s="78" t="e">
        <f t="shared" si="367"/>
        <v>#N/A</v>
      </c>
      <c r="BK432" s="78" t="e">
        <f t="shared" si="368"/>
        <v>#N/A</v>
      </c>
      <c r="BL432" s="19" t="e">
        <f t="shared" si="369"/>
        <v>#N/A</v>
      </c>
      <c r="BM432" s="11" t="e">
        <f t="shared" si="361"/>
        <v>#N/A</v>
      </c>
      <c r="BN432" s="15" t="e">
        <f>INDEX(Foglio2!$AC:$AD,MATCH(B432,Foglio2!$AC:$AC,0),2)</f>
        <v>#N/A</v>
      </c>
      <c r="BO432" s="91"/>
      <c r="BP432" s="91"/>
      <c r="BQ432" s="19" t="e">
        <f t="shared" si="350"/>
        <v>#N/A</v>
      </c>
      <c r="BR432" s="19" t="str">
        <f t="shared" si="351"/>
        <v>si</v>
      </c>
      <c r="BS432" s="78" t="e">
        <f t="shared" si="352"/>
        <v>#N/A</v>
      </c>
      <c r="BT432" s="78" t="e">
        <f t="shared" si="353"/>
        <v>#N/A</v>
      </c>
      <c r="BU432" s="11" t="e">
        <f t="shared" si="354"/>
        <v>#N/A</v>
      </c>
      <c r="BV432" s="92"/>
      <c r="BW432" s="92"/>
      <c r="BX432" s="82" t="str" cm="1">
        <f t="array" ref="BX432">_xlfn.IFS('indicatori output 1.2'!BW432=0, "si", OR('Indicatori target 1.2'!K432="err",'Indicatori target 1.2'!L432="err"), "no", AND('indicatori output 1.2'!BW432&gt;0, 'Indicatori target 1.2'!K432&lt;&gt;'Indicatori target 1.2'!L432), "no", AND('indicatori output 1.2'!BW432&gt;0,'Indicatori target 1.2'!K432='Indicatori target 1.2'!L432), "si")</f>
        <v>si</v>
      </c>
      <c r="BY432" s="82" t="str">
        <f t="shared" si="370"/>
        <v>si</v>
      </c>
      <c r="BZ432" s="78">
        <f t="shared" si="371"/>
        <v>0</v>
      </c>
      <c r="CA432" s="78">
        <f t="shared" si="372"/>
        <v>0</v>
      </c>
    </row>
    <row r="433" spans="1:79" x14ac:dyDescent="0.3">
      <c r="A433"/>
      <c r="B433"/>
      <c r="C433" s="10" t="e">
        <f>INDEX(Foglio2!$B:$C,MATCH('indicatori output 1.2'!B433,Foglio2!$B:$B,0),2)</f>
        <v>#N/A</v>
      </c>
      <c r="D433" s="10" t="e">
        <f>INDEX(Foglio4!$C:$D,MATCH('indicatori output 1.2'!B433,Foglio4!$C:$C,0),2)</f>
        <v>#N/A</v>
      </c>
      <c r="E433" s="91"/>
      <c r="F433" s="91"/>
      <c r="G433" s="19" t="e">
        <f t="shared" si="326"/>
        <v>#N/A</v>
      </c>
      <c r="H433" s="19" t="str">
        <f t="shared" si="327"/>
        <v>si</v>
      </c>
      <c r="I433" s="19" t="e">
        <f t="shared" si="362"/>
        <v>#N/A</v>
      </c>
      <c r="J433" s="19" t="e" cm="1">
        <f t="array" ref="J433">_xlfn.IFS(D433=F433,"uguale",D433&lt;F433,"regis maggiore",D433&gt;F433,"regis minore")</f>
        <v>#N/A</v>
      </c>
      <c r="K433" s="78" t="e">
        <f t="shared" si="363"/>
        <v>#N/A</v>
      </c>
      <c r="L433" s="78" t="e">
        <f t="shared" si="364"/>
        <v>#N/A</v>
      </c>
      <c r="M433" s="11" t="e">
        <f t="shared" si="355"/>
        <v>#N/A</v>
      </c>
      <c r="N433" s="15" t="e">
        <f>INDEX(Foglio2!$F:$G,MATCH(B433,Foglio2!$F:$F,0),2)</f>
        <v>#N/A</v>
      </c>
      <c r="O433" s="91"/>
      <c r="P433" s="91"/>
      <c r="Q433" s="19" t="e">
        <f t="shared" si="328"/>
        <v>#N/A</v>
      </c>
      <c r="R433" s="19" t="str" cm="1">
        <f t="array" ref="R433">_xlfn.IFS(P433=0,"si", AND(1&lt;P433, P433&lt;=O433),"si", OR(P433=1, P433&gt;O433),"no")</f>
        <v>si</v>
      </c>
      <c r="S433" s="78" t="e">
        <f t="shared" si="329"/>
        <v>#N/A</v>
      </c>
      <c r="T433" s="78" t="e">
        <f t="shared" si="330"/>
        <v>#N/A</v>
      </c>
      <c r="U433" s="11" t="e">
        <f t="shared" si="331"/>
        <v>#N/A</v>
      </c>
      <c r="V433" s="15" t="e">
        <f>INDEX(Foglio2!$J:$K,MATCH(B433,Foglio2!$J:$J,0),2)</f>
        <v>#N/A</v>
      </c>
      <c r="W433" s="91"/>
      <c r="X433" s="91"/>
      <c r="Y433" s="19" t="e">
        <f t="shared" si="332"/>
        <v>#N/A</v>
      </c>
      <c r="Z433" s="19" t="str">
        <f t="shared" si="333"/>
        <v>si</v>
      </c>
      <c r="AA433" s="78" t="e">
        <f t="shared" si="334"/>
        <v>#N/A</v>
      </c>
      <c r="AB433" s="78" t="e">
        <f t="shared" si="356"/>
        <v>#N/A</v>
      </c>
      <c r="AC433" s="19" t="e">
        <f t="shared" si="365"/>
        <v>#N/A</v>
      </c>
      <c r="AD433" s="11" t="e">
        <f t="shared" si="357"/>
        <v>#N/A</v>
      </c>
      <c r="AE433" s="15" t="e">
        <f>INDEX(Foglio2!$N:$O,MATCH(B433,Foglio2!$N:$N,0),2)</f>
        <v>#N/A</v>
      </c>
      <c r="AF433" s="91"/>
      <c r="AG433" s="91"/>
      <c r="AH433" s="19" t="e">
        <f t="shared" si="335"/>
        <v>#N/A</v>
      </c>
      <c r="AI433" s="19" t="str">
        <f t="shared" si="336"/>
        <v>si</v>
      </c>
      <c r="AJ433" s="78" t="e">
        <f t="shared" si="337"/>
        <v>#N/A</v>
      </c>
      <c r="AK433" s="78" t="e">
        <f t="shared" si="358"/>
        <v>#N/A</v>
      </c>
      <c r="AL433" s="19" t="e">
        <f t="shared" si="359"/>
        <v>#N/A</v>
      </c>
      <c r="AM433" s="11" t="e">
        <f t="shared" si="360"/>
        <v>#N/A</v>
      </c>
      <c r="AN433" s="15" t="e">
        <f>INDEX(Foglio2!$R:$S,MATCH(B433,Foglio2!$R:$R,0),2)</f>
        <v>#N/A</v>
      </c>
      <c r="AO433" s="91"/>
      <c r="AP433" s="91"/>
      <c r="AQ433" s="19" t="e">
        <f t="shared" si="338"/>
        <v>#N/A</v>
      </c>
      <c r="AR433" s="19" t="str">
        <f t="shared" si="339"/>
        <v>si</v>
      </c>
      <c r="AS433" s="78" t="e">
        <f t="shared" si="340"/>
        <v>#N/A</v>
      </c>
      <c r="AT433" s="78" t="e">
        <f t="shared" si="341"/>
        <v>#N/A</v>
      </c>
      <c r="AU433" s="11" t="e">
        <f t="shared" si="342"/>
        <v>#N/A</v>
      </c>
      <c r="AV433" s="15" t="e">
        <f>INDEX(Foglio2!$V:$W,MATCH(B433,Foglio2!$V:$V,0),2)</f>
        <v>#N/A</v>
      </c>
      <c r="AW433" s="91"/>
      <c r="AX433" s="91"/>
      <c r="AY433" s="19" t="e">
        <f t="shared" si="343"/>
        <v>#N/A</v>
      </c>
      <c r="AZ433" s="19" t="str">
        <f t="shared" si="344"/>
        <v>si</v>
      </c>
      <c r="BA433" s="78" t="e">
        <f t="shared" si="345"/>
        <v>#N/A</v>
      </c>
      <c r="BB433" s="78" t="e">
        <f t="shared" si="346"/>
        <v>#N/A</v>
      </c>
      <c r="BC433" s="11" t="e">
        <f t="shared" si="347"/>
        <v>#N/A</v>
      </c>
      <c r="BD433" s="15" t="e">
        <f>INDEX(Foglio2!$Z:$AA,MATCH(B433,Foglio2!$Z:$Z,0),2)</f>
        <v>#N/A</v>
      </c>
      <c r="BE433" s="91"/>
      <c r="BF433" s="91"/>
      <c r="BG433" s="19" t="e">
        <f t="shared" si="348"/>
        <v>#N/A</v>
      </c>
      <c r="BH433" s="19" t="str">
        <f t="shared" si="349"/>
        <v>si</v>
      </c>
      <c r="BI433" s="82" t="e">
        <f t="shared" si="366"/>
        <v>#N/A</v>
      </c>
      <c r="BJ433" s="78" t="e">
        <f t="shared" si="367"/>
        <v>#N/A</v>
      </c>
      <c r="BK433" s="78" t="e">
        <f t="shared" si="368"/>
        <v>#N/A</v>
      </c>
      <c r="BL433" s="19" t="e">
        <f t="shared" si="369"/>
        <v>#N/A</v>
      </c>
      <c r="BM433" s="11" t="e">
        <f t="shared" si="361"/>
        <v>#N/A</v>
      </c>
      <c r="BN433" s="15" t="e">
        <f>INDEX(Foglio2!$AC:$AD,MATCH(B433,Foglio2!$AC:$AC,0),2)</f>
        <v>#N/A</v>
      </c>
      <c r="BO433" s="91"/>
      <c r="BP433" s="91"/>
      <c r="BQ433" s="19" t="e">
        <f t="shared" si="350"/>
        <v>#N/A</v>
      </c>
      <c r="BR433" s="19" t="str">
        <f t="shared" si="351"/>
        <v>si</v>
      </c>
      <c r="BS433" s="78" t="e">
        <f t="shared" si="352"/>
        <v>#N/A</v>
      </c>
      <c r="BT433" s="78" t="e">
        <f t="shared" si="353"/>
        <v>#N/A</v>
      </c>
      <c r="BU433" s="11" t="e">
        <f t="shared" si="354"/>
        <v>#N/A</v>
      </c>
      <c r="BV433" s="92"/>
      <c r="BW433" s="92"/>
      <c r="BX433" s="82" t="str" cm="1">
        <f t="array" ref="BX433">_xlfn.IFS('indicatori output 1.2'!BW433=0, "si", OR('Indicatori target 1.2'!K433="err",'Indicatori target 1.2'!L433="err"), "no", AND('indicatori output 1.2'!BW433&gt;0, 'Indicatori target 1.2'!K433&lt;&gt;'Indicatori target 1.2'!L433), "no", AND('indicatori output 1.2'!BW433&gt;0,'Indicatori target 1.2'!K433='Indicatori target 1.2'!L433), "si")</f>
        <v>si</v>
      </c>
      <c r="BY433" s="82" t="str">
        <f t="shared" si="370"/>
        <v>si</v>
      </c>
      <c r="BZ433" s="78">
        <f t="shared" si="371"/>
        <v>0</v>
      </c>
      <c r="CA433" s="78">
        <f t="shared" si="372"/>
        <v>0</v>
      </c>
    </row>
    <row r="434" spans="1:79" x14ac:dyDescent="0.3">
      <c r="A434"/>
      <c r="B434"/>
      <c r="C434" s="10" t="e">
        <f>INDEX(Foglio2!$B:$C,MATCH('indicatori output 1.2'!B434,Foglio2!$B:$B,0),2)</f>
        <v>#N/A</v>
      </c>
      <c r="D434" s="10" t="e">
        <f>INDEX(Foglio4!$C:$D,MATCH('indicatori output 1.2'!B434,Foglio4!$C:$C,0),2)</f>
        <v>#N/A</v>
      </c>
      <c r="E434" s="91"/>
      <c r="F434" s="91"/>
      <c r="G434" s="19" t="e">
        <f t="shared" si="326"/>
        <v>#N/A</v>
      </c>
      <c r="H434" s="19" t="str">
        <f t="shared" si="327"/>
        <v>si</v>
      </c>
      <c r="I434" s="19" t="e">
        <f t="shared" si="362"/>
        <v>#N/A</v>
      </c>
      <c r="J434" s="19" t="e" cm="1">
        <f t="array" ref="J434">_xlfn.IFS(D434=F434,"uguale",D434&lt;F434,"regis maggiore",D434&gt;F434,"regis minore")</f>
        <v>#N/A</v>
      </c>
      <c r="K434" s="78" t="e">
        <f t="shared" si="363"/>
        <v>#N/A</v>
      </c>
      <c r="L434" s="78" t="e">
        <f t="shared" si="364"/>
        <v>#N/A</v>
      </c>
      <c r="M434" s="11" t="e">
        <f t="shared" si="355"/>
        <v>#N/A</v>
      </c>
      <c r="N434" s="15" t="e">
        <f>INDEX(Foglio2!$F:$G,MATCH(B434,Foglio2!$F:$F,0),2)</f>
        <v>#N/A</v>
      </c>
      <c r="O434" s="91"/>
      <c r="P434" s="91"/>
      <c r="Q434" s="19" t="e">
        <f t="shared" si="328"/>
        <v>#N/A</v>
      </c>
      <c r="R434" s="19" t="str" cm="1">
        <f t="array" ref="R434">_xlfn.IFS(P434=0,"si", AND(1&lt;P434, P434&lt;=O434),"si", OR(P434=1, P434&gt;O434),"no")</f>
        <v>si</v>
      </c>
      <c r="S434" s="78" t="e">
        <f t="shared" si="329"/>
        <v>#N/A</v>
      </c>
      <c r="T434" s="78" t="e">
        <f t="shared" si="330"/>
        <v>#N/A</v>
      </c>
      <c r="U434" s="11" t="e">
        <f t="shared" si="331"/>
        <v>#N/A</v>
      </c>
      <c r="V434" s="15" t="e">
        <f>INDEX(Foglio2!$J:$K,MATCH(B434,Foglio2!$J:$J,0),2)</f>
        <v>#N/A</v>
      </c>
      <c r="W434" s="91"/>
      <c r="X434" s="91"/>
      <c r="Y434" s="19" t="e">
        <f t="shared" si="332"/>
        <v>#N/A</v>
      </c>
      <c r="Z434" s="19" t="str">
        <f t="shared" si="333"/>
        <v>si</v>
      </c>
      <c r="AA434" s="78" t="e">
        <f t="shared" si="334"/>
        <v>#N/A</v>
      </c>
      <c r="AB434" s="78" t="e">
        <f t="shared" si="356"/>
        <v>#N/A</v>
      </c>
      <c r="AC434" s="19" t="e">
        <f t="shared" si="365"/>
        <v>#N/A</v>
      </c>
      <c r="AD434" s="11" t="e">
        <f t="shared" si="357"/>
        <v>#N/A</v>
      </c>
      <c r="AE434" s="15" t="e">
        <f>INDEX(Foglio2!$N:$O,MATCH(B434,Foglio2!$N:$N,0),2)</f>
        <v>#N/A</v>
      </c>
      <c r="AF434" s="91"/>
      <c r="AG434" s="91"/>
      <c r="AH434" s="19" t="e">
        <f t="shared" si="335"/>
        <v>#N/A</v>
      </c>
      <c r="AI434" s="19" t="str">
        <f t="shared" si="336"/>
        <v>si</v>
      </c>
      <c r="AJ434" s="78" t="e">
        <f t="shared" si="337"/>
        <v>#N/A</v>
      </c>
      <c r="AK434" s="78" t="e">
        <f t="shared" si="358"/>
        <v>#N/A</v>
      </c>
      <c r="AL434" s="19" t="e">
        <f t="shared" si="359"/>
        <v>#N/A</v>
      </c>
      <c r="AM434" s="11" t="e">
        <f t="shared" si="360"/>
        <v>#N/A</v>
      </c>
      <c r="AN434" s="15" t="e">
        <f>INDEX(Foglio2!$R:$S,MATCH(B434,Foglio2!$R:$R,0),2)</f>
        <v>#N/A</v>
      </c>
      <c r="AO434" s="91"/>
      <c r="AP434" s="91"/>
      <c r="AQ434" s="19" t="e">
        <f t="shared" si="338"/>
        <v>#N/A</v>
      </c>
      <c r="AR434" s="19" t="str">
        <f t="shared" si="339"/>
        <v>si</v>
      </c>
      <c r="AS434" s="78" t="e">
        <f t="shared" si="340"/>
        <v>#N/A</v>
      </c>
      <c r="AT434" s="78" t="e">
        <f t="shared" si="341"/>
        <v>#N/A</v>
      </c>
      <c r="AU434" s="11" t="e">
        <f t="shared" si="342"/>
        <v>#N/A</v>
      </c>
      <c r="AV434" s="15" t="e">
        <f>INDEX(Foglio2!$V:$W,MATCH(B434,Foglio2!$V:$V,0),2)</f>
        <v>#N/A</v>
      </c>
      <c r="AW434" s="91"/>
      <c r="AX434" s="91"/>
      <c r="AY434" s="19" t="e">
        <f t="shared" si="343"/>
        <v>#N/A</v>
      </c>
      <c r="AZ434" s="19" t="str">
        <f t="shared" si="344"/>
        <v>si</v>
      </c>
      <c r="BA434" s="78" t="e">
        <f t="shared" si="345"/>
        <v>#N/A</v>
      </c>
      <c r="BB434" s="78" t="e">
        <f t="shared" si="346"/>
        <v>#N/A</v>
      </c>
      <c r="BC434" s="11" t="e">
        <f t="shared" si="347"/>
        <v>#N/A</v>
      </c>
      <c r="BD434" s="15" t="e">
        <f>INDEX(Foglio2!$Z:$AA,MATCH(B434,Foglio2!$Z:$Z,0),2)</f>
        <v>#N/A</v>
      </c>
      <c r="BE434" s="91"/>
      <c r="BF434" s="91"/>
      <c r="BG434" s="19" t="e">
        <f t="shared" si="348"/>
        <v>#N/A</v>
      </c>
      <c r="BH434" s="19" t="str">
        <f t="shared" si="349"/>
        <v>si</v>
      </c>
      <c r="BI434" s="82" t="e">
        <f t="shared" si="366"/>
        <v>#N/A</v>
      </c>
      <c r="BJ434" s="78" t="e">
        <f t="shared" si="367"/>
        <v>#N/A</v>
      </c>
      <c r="BK434" s="78" t="e">
        <f t="shared" si="368"/>
        <v>#N/A</v>
      </c>
      <c r="BL434" s="19" t="e">
        <f t="shared" si="369"/>
        <v>#N/A</v>
      </c>
      <c r="BM434" s="11" t="e">
        <f t="shared" si="361"/>
        <v>#N/A</v>
      </c>
      <c r="BN434" s="15" t="e">
        <f>INDEX(Foglio2!$AC:$AD,MATCH(B434,Foglio2!$AC:$AC,0),2)</f>
        <v>#N/A</v>
      </c>
      <c r="BO434" s="91"/>
      <c r="BP434" s="91"/>
      <c r="BQ434" s="19" t="e">
        <f t="shared" si="350"/>
        <v>#N/A</v>
      </c>
      <c r="BR434" s="19" t="str">
        <f t="shared" si="351"/>
        <v>si</v>
      </c>
      <c r="BS434" s="78" t="e">
        <f t="shared" si="352"/>
        <v>#N/A</v>
      </c>
      <c r="BT434" s="78" t="e">
        <f t="shared" si="353"/>
        <v>#N/A</v>
      </c>
      <c r="BU434" s="11" t="e">
        <f t="shared" si="354"/>
        <v>#N/A</v>
      </c>
      <c r="BV434" s="92"/>
      <c r="BW434" s="92"/>
      <c r="BX434" s="82" t="str" cm="1">
        <f t="array" ref="BX434">_xlfn.IFS('indicatori output 1.2'!BW434=0, "si", OR('Indicatori target 1.2'!K434="err",'Indicatori target 1.2'!L434="err"), "no", AND('indicatori output 1.2'!BW434&gt;0, 'Indicatori target 1.2'!K434&lt;&gt;'Indicatori target 1.2'!L434), "no", AND('indicatori output 1.2'!BW434&gt;0,'Indicatori target 1.2'!K434='Indicatori target 1.2'!L434), "si")</f>
        <v>si</v>
      </c>
      <c r="BY434" s="82" t="str">
        <f t="shared" si="370"/>
        <v>si</v>
      </c>
      <c r="BZ434" s="78">
        <f t="shared" si="371"/>
        <v>0</v>
      </c>
      <c r="CA434" s="78">
        <f t="shared" si="372"/>
        <v>0</v>
      </c>
    </row>
    <row r="435" spans="1:79" x14ac:dyDescent="0.3">
      <c r="A435"/>
      <c r="B435"/>
      <c r="C435" s="10" t="e">
        <f>INDEX(Foglio2!$B:$C,MATCH('indicatori output 1.2'!B435,Foglio2!$B:$B,0),2)</f>
        <v>#N/A</v>
      </c>
      <c r="D435" s="10" t="e">
        <f>INDEX(Foglio4!$C:$D,MATCH('indicatori output 1.2'!B435,Foglio4!$C:$C,0),2)</f>
        <v>#N/A</v>
      </c>
      <c r="E435" s="91"/>
      <c r="F435" s="91"/>
      <c r="G435" s="19" t="e">
        <f t="shared" si="326"/>
        <v>#N/A</v>
      </c>
      <c r="H435" s="19" t="str">
        <f t="shared" si="327"/>
        <v>si</v>
      </c>
      <c r="I435" s="19" t="e">
        <f t="shared" si="362"/>
        <v>#N/A</v>
      </c>
      <c r="J435" s="19" t="e" cm="1">
        <f t="array" ref="J435">_xlfn.IFS(D435=F435,"uguale",D435&lt;F435,"regis maggiore",D435&gt;F435,"regis minore")</f>
        <v>#N/A</v>
      </c>
      <c r="K435" s="78" t="e">
        <f t="shared" si="363"/>
        <v>#N/A</v>
      </c>
      <c r="L435" s="78" t="e">
        <f t="shared" si="364"/>
        <v>#N/A</v>
      </c>
      <c r="M435" s="11" t="e">
        <f t="shared" si="355"/>
        <v>#N/A</v>
      </c>
      <c r="N435" s="15" t="e">
        <f>INDEX(Foglio2!$F:$G,MATCH(B435,Foglio2!$F:$F,0),2)</f>
        <v>#N/A</v>
      </c>
      <c r="O435" s="91"/>
      <c r="P435" s="91"/>
      <c r="Q435" s="19" t="e">
        <f t="shared" si="328"/>
        <v>#N/A</v>
      </c>
      <c r="R435" s="19" t="str" cm="1">
        <f t="array" ref="R435">_xlfn.IFS(P435=0,"si", AND(1&lt;P435, P435&lt;=O435),"si", OR(P435=1, P435&gt;O435),"no")</f>
        <v>si</v>
      </c>
      <c r="S435" s="78" t="e">
        <f t="shared" si="329"/>
        <v>#N/A</v>
      </c>
      <c r="T435" s="78" t="e">
        <f t="shared" si="330"/>
        <v>#N/A</v>
      </c>
      <c r="U435" s="11" t="e">
        <f t="shared" si="331"/>
        <v>#N/A</v>
      </c>
      <c r="V435" s="15" t="e">
        <f>INDEX(Foglio2!$J:$K,MATCH(B435,Foglio2!$J:$J,0),2)</f>
        <v>#N/A</v>
      </c>
      <c r="W435" s="91"/>
      <c r="X435" s="91"/>
      <c r="Y435" s="19" t="e">
        <f t="shared" si="332"/>
        <v>#N/A</v>
      </c>
      <c r="Z435" s="19" t="str">
        <f t="shared" si="333"/>
        <v>si</v>
      </c>
      <c r="AA435" s="78" t="e">
        <f t="shared" si="334"/>
        <v>#N/A</v>
      </c>
      <c r="AB435" s="78" t="e">
        <f t="shared" si="356"/>
        <v>#N/A</v>
      </c>
      <c r="AC435" s="19" t="e">
        <f t="shared" si="365"/>
        <v>#N/A</v>
      </c>
      <c r="AD435" s="11" t="e">
        <f t="shared" si="357"/>
        <v>#N/A</v>
      </c>
      <c r="AE435" s="15" t="e">
        <f>INDEX(Foglio2!$N:$O,MATCH(B435,Foglio2!$N:$N,0),2)</f>
        <v>#N/A</v>
      </c>
      <c r="AF435" s="91"/>
      <c r="AG435" s="91"/>
      <c r="AH435" s="19" t="e">
        <f t="shared" si="335"/>
        <v>#N/A</v>
      </c>
      <c r="AI435" s="19" t="str">
        <f t="shared" si="336"/>
        <v>si</v>
      </c>
      <c r="AJ435" s="78" t="e">
        <f t="shared" si="337"/>
        <v>#N/A</v>
      </c>
      <c r="AK435" s="78" t="e">
        <f t="shared" si="358"/>
        <v>#N/A</v>
      </c>
      <c r="AL435" s="19" t="e">
        <f t="shared" si="359"/>
        <v>#N/A</v>
      </c>
      <c r="AM435" s="11" t="e">
        <f t="shared" si="360"/>
        <v>#N/A</v>
      </c>
      <c r="AN435" s="15" t="e">
        <f>INDEX(Foglio2!$R:$S,MATCH(B435,Foglio2!$R:$R,0),2)</f>
        <v>#N/A</v>
      </c>
      <c r="AO435" s="91"/>
      <c r="AP435" s="91"/>
      <c r="AQ435" s="19" t="e">
        <f t="shared" si="338"/>
        <v>#N/A</v>
      </c>
      <c r="AR435" s="19" t="str">
        <f t="shared" si="339"/>
        <v>si</v>
      </c>
      <c r="AS435" s="78" t="e">
        <f t="shared" si="340"/>
        <v>#N/A</v>
      </c>
      <c r="AT435" s="78" t="e">
        <f t="shared" si="341"/>
        <v>#N/A</v>
      </c>
      <c r="AU435" s="11" t="e">
        <f t="shared" si="342"/>
        <v>#N/A</v>
      </c>
      <c r="AV435" s="15" t="e">
        <f>INDEX(Foglio2!$V:$W,MATCH(B435,Foglio2!$V:$V,0),2)</f>
        <v>#N/A</v>
      </c>
      <c r="AW435" s="91"/>
      <c r="AX435" s="91"/>
      <c r="AY435" s="19" t="e">
        <f t="shared" si="343"/>
        <v>#N/A</v>
      </c>
      <c r="AZ435" s="19" t="str">
        <f t="shared" si="344"/>
        <v>si</v>
      </c>
      <c r="BA435" s="78" t="e">
        <f t="shared" si="345"/>
        <v>#N/A</v>
      </c>
      <c r="BB435" s="78" t="e">
        <f t="shared" si="346"/>
        <v>#N/A</v>
      </c>
      <c r="BC435" s="11" t="e">
        <f t="shared" si="347"/>
        <v>#N/A</v>
      </c>
      <c r="BD435" s="15" t="e">
        <f>INDEX(Foglio2!$Z:$AA,MATCH(B435,Foglio2!$Z:$Z,0),2)</f>
        <v>#N/A</v>
      </c>
      <c r="BE435" s="91"/>
      <c r="BF435" s="91"/>
      <c r="BG435" s="19" t="e">
        <f t="shared" si="348"/>
        <v>#N/A</v>
      </c>
      <c r="BH435" s="19" t="str">
        <f t="shared" si="349"/>
        <v>si</v>
      </c>
      <c r="BI435" s="82" t="e">
        <f t="shared" si="366"/>
        <v>#N/A</v>
      </c>
      <c r="BJ435" s="78" t="e">
        <f t="shared" si="367"/>
        <v>#N/A</v>
      </c>
      <c r="BK435" s="78" t="e">
        <f t="shared" si="368"/>
        <v>#N/A</v>
      </c>
      <c r="BL435" s="19" t="e">
        <f t="shared" si="369"/>
        <v>#N/A</v>
      </c>
      <c r="BM435" s="11" t="e">
        <f t="shared" si="361"/>
        <v>#N/A</v>
      </c>
      <c r="BN435" s="15" t="e">
        <f>INDEX(Foglio2!$AC:$AD,MATCH(B435,Foglio2!$AC:$AC,0),2)</f>
        <v>#N/A</v>
      </c>
      <c r="BO435" s="91"/>
      <c r="BP435" s="91"/>
      <c r="BQ435" s="19" t="e">
        <f t="shared" si="350"/>
        <v>#N/A</v>
      </c>
      <c r="BR435" s="19" t="str">
        <f t="shared" si="351"/>
        <v>si</v>
      </c>
      <c r="BS435" s="78" t="e">
        <f t="shared" si="352"/>
        <v>#N/A</v>
      </c>
      <c r="BT435" s="78" t="e">
        <f t="shared" si="353"/>
        <v>#N/A</v>
      </c>
      <c r="BU435" s="11" t="e">
        <f t="shared" si="354"/>
        <v>#N/A</v>
      </c>
      <c r="BV435" s="92"/>
      <c r="BW435" s="92"/>
      <c r="BX435" s="82" t="str" cm="1">
        <f t="array" ref="BX435">_xlfn.IFS('indicatori output 1.2'!BW435=0, "si", OR('Indicatori target 1.2'!K435="err",'Indicatori target 1.2'!L435="err"), "no", AND('indicatori output 1.2'!BW435&gt;0, 'Indicatori target 1.2'!K435&lt;&gt;'Indicatori target 1.2'!L435), "no", AND('indicatori output 1.2'!BW435&gt;0,'Indicatori target 1.2'!K435='Indicatori target 1.2'!L435), "si")</f>
        <v>si</v>
      </c>
      <c r="BY435" s="82" t="str">
        <f t="shared" si="370"/>
        <v>si</v>
      </c>
      <c r="BZ435" s="78">
        <f t="shared" si="371"/>
        <v>0</v>
      </c>
      <c r="CA435" s="78">
        <f t="shared" si="372"/>
        <v>0</v>
      </c>
    </row>
    <row r="436" spans="1:79" x14ac:dyDescent="0.3">
      <c r="A436"/>
      <c r="B436"/>
      <c r="C436" s="10" t="e">
        <f>INDEX(Foglio2!$B:$C,MATCH('indicatori output 1.2'!B436,Foglio2!$B:$B,0),2)</f>
        <v>#N/A</v>
      </c>
      <c r="D436" s="10" t="e">
        <f>INDEX(Foglio4!$C:$D,MATCH('indicatori output 1.2'!B436,Foglio4!$C:$C,0),2)</f>
        <v>#N/A</v>
      </c>
      <c r="E436" s="91"/>
      <c r="F436" s="91"/>
      <c r="G436" s="19" t="e">
        <f t="shared" si="326"/>
        <v>#N/A</v>
      </c>
      <c r="H436" s="19" t="str">
        <f t="shared" si="327"/>
        <v>si</v>
      </c>
      <c r="I436" s="19" t="e">
        <f t="shared" si="362"/>
        <v>#N/A</v>
      </c>
      <c r="J436" s="19" t="e" cm="1">
        <f t="array" ref="J436">_xlfn.IFS(D436=F436,"uguale",D436&lt;F436,"regis maggiore",D436&gt;F436,"regis minore")</f>
        <v>#N/A</v>
      </c>
      <c r="K436" s="78" t="e">
        <f t="shared" si="363"/>
        <v>#N/A</v>
      </c>
      <c r="L436" s="78" t="e">
        <f t="shared" si="364"/>
        <v>#N/A</v>
      </c>
      <c r="M436" s="11" t="e">
        <f t="shared" si="355"/>
        <v>#N/A</v>
      </c>
      <c r="N436" s="15" t="e">
        <f>INDEX(Foglio2!$F:$G,MATCH(B436,Foglio2!$F:$F,0),2)</f>
        <v>#N/A</v>
      </c>
      <c r="O436" s="91"/>
      <c r="P436" s="91"/>
      <c r="Q436" s="19" t="e">
        <f t="shared" si="328"/>
        <v>#N/A</v>
      </c>
      <c r="R436" s="19" t="str" cm="1">
        <f t="array" ref="R436">_xlfn.IFS(P436=0,"si", AND(1&lt;P436, P436&lt;=O436),"si", OR(P436=1, P436&gt;O436),"no")</f>
        <v>si</v>
      </c>
      <c r="S436" s="78" t="e">
        <f t="shared" si="329"/>
        <v>#N/A</v>
      </c>
      <c r="T436" s="78" t="e">
        <f t="shared" si="330"/>
        <v>#N/A</v>
      </c>
      <c r="U436" s="11" t="e">
        <f t="shared" si="331"/>
        <v>#N/A</v>
      </c>
      <c r="V436" s="15" t="e">
        <f>INDEX(Foglio2!$J:$K,MATCH(B436,Foglio2!$J:$J,0),2)</f>
        <v>#N/A</v>
      </c>
      <c r="W436" s="91"/>
      <c r="X436" s="91"/>
      <c r="Y436" s="19" t="e">
        <f t="shared" si="332"/>
        <v>#N/A</v>
      </c>
      <c r="Z436" s="19" t="str">
        <f t="shared" si="333"/>
        <v>si</v>
      </c>
      <c r="AA436" s="78" t="e">
        <f t="shared" si="334"/>
        <v>#N/A</v>
      </c>
      <c r="AB436" s="78" t="e">
        <f t="shared" si="356"/>
        <v>#N/A</v>
      </c>
      <c r="AC436" s="19" t="e">
        <f t="shared" si="365"/>
        <v>#N/A</v>
      </c>
      <c r="AD436" s="11" t="e">
        <f t="shared" si="357"/>
        <v>#N/A</v>
      </c>
      <c r="AE436" s="15" t="e">
        <f>INDEX(Foglio2!$N:$O,MATCH(B436,Foglio2!$N:$N,0),2)</f>
        <v>#N/A</v>
      </c>
      <c r="AF436" s="91"/>
      <c r="AG436" s="91"/>
      <c r="AH436" s="19" t="e">
        <f t="shared" si="335"/>
        <v>#N/A</v>
      </c>
      <c r="AI436" s="19" t="str">
        <f t="shared" si="336"/>
        <v>si</v>
      </c>
      <c r="AJ436" s="78" t="e">
        <f t="shared" si="337"/>
        <v>#N/A</v>
      </c>
      <c r="AK436" s="78" t="e">
        <f t="shared" si="358"/>
        <v>#N/A</v>
      </c>
      <c r="AL436" s="19" t="e">
        <f t="shared" si="359"/>
        <v>#N/A</v>
      </c>
      <c r="AM436" s="11" t="e">
        <f t="shared" si="360"/>
        <v>#N/A</v>
      </c>
      <c r="AN436" s="15" t="e">
        <f>INDEX(Foglio2!$R:$S,MATCH(B436,Foglio2!$R:$R,0),2)</f>
        <v>#N/A</v>
      </c>
      <c r="AO436" s="91"/>
      <c r="AP436" s="91"/>
      <c r="AQ436" s="19" t="e">
        <f t="shared" si="338"/>
        <v>#N/A</v>
      </c>
      <c r="AR436" s="19" t="str">
        <f t="shared" si="339"/>
        <v>si</v>
      </c>
      <c r="AS436" s="78" t="e">
        <f t="shared" si="340"/>
        <v>#N/A</v>
      </c>
      <c r="AT436" s="78" t="e">
        <f t="shared" si="341"/>
        <v>#N/A</v>
      </c>
      <c r="AU436" s="11" t="e">
        <f t="shared" si="342"/>
        <v>#N/A</v>
      </c>
      <c r="AV436" s="15" t="e">
        <f>INDEX(Foglio2!$V:$W,MATCH(B436,Foglio2!$V:$V,0),2)</f>
        <v>#N/A</v>
      </c>
      <c r="AW436" s="91"/>
      <c r="AX436" s="91"/>
      <c r="AY436" s="19" t="e">
        <f t="shared" si="343"/>
        <v>#N/A</v>
      </c>
      <c r="AZ436" s="19" t="str">
        <f t="shared" si="344"/>
        <v>si</v>
      </c>
      <c r="BA436" s="78" t="e">
        <f t="shared" si="345"/>
        <v>#N/A</v>
      </c>
      <c r="BB436" s="78" t="e">
        <f t="shared" si="346"/>
        <v>#N/A</v>
      </c>
      <c r="BC436" s="11" t="e">
        <f t="shared" si="347"/>
        <v>#N/A</v>
      </c>
      <c r="BD436" s="15" t="e">
        <f>INDEX(Foglio2!$Z:$AA,MATCH(B436,Foglio2!$Z:$Z,0),2)</f>
        <v>#N/A</v>
      </c>
      <c r="BE436" s="91"/>
      <c r="BF436" s="91"/>
      <c r="BG436" s="19" t="e">
        <f t="shared" si="348"/>
        <v>#N/A</v>
      </c>
      <c r="BH436" s="19" t="str">
        <f t="shared" si="349"/>
        <v>si</v>
      </c>
      <c r="BI436" s="82" t="e">
        <f t="shared" si="366"/>
        <v>#N/A</v>
      </c>
      <c r="BJ436" s="78" t="e">
        <f t="shared" si="367"/>
        <v>#N/A</v>
      </c>
      <c r="BK436" s="78" t="e">
        <f t="shared" si="368"/>
        <v>#N/A</v>
      </c>
      <c r="BL436" s="19" t="e">
        <f t="shared" si="369"/>
        <v>#N/A</v>
      </c>
      <c r="BM436" s="11" t="e">
        <f t="shared" si="361"/>
        <v>#N/A</v>
      </c>
      <c r="BN436" s="15" t="e">
        <f>INDEX(Foglio2!$AC:$AD,MATCH(B436,Foglio2!$AC:$AC,0),2)</f>
        <v>#N/A</v>
      </c>
      <c r="BO436" s="91"/>
      <c r="BP436" s="91"/>
      <c r="BQ436" s="19" t="e">
        <f t="shared" si="350"/>
        <v>#N/A</v>
      </c>
      <c r="BR436" s="19" t="str">
        <f t="shared" si="351"/>
        <v>si</v>
      </c>
      <c r="BS436" s="78" t="e">
        <f t="shared" si="352"/>
        <v>#N/A</v>
      </c>
      <c r="BT436" s="78" t="e">
        <f t="shared" si="353"/>
        <v>#N/A</v>
      </c>
      <c r="BU436" s="11" t="e">
        <f t="shared" si="354"/>
        <v>#N/A</v>
      </c>
      <c r="BV436" s="92"/>
      <c r="BW436" s="92"/>
      <c r="BX436" s="82" t="str" cm="1">
        <f t="array" ref="BX436">_xlfn.IFS('indicatori output 1.2'!BW436=0, "si", OR('Indicatori target 1.2'!K436="err",'Indicatori target 1.2'!L436="err"), "no", AND('indicatori output 1.2'!BW436&gt;0, 'Indicatori target 1.2'!K436&lt;&gt;'Indicatori target 1.2'!L436), "no", AND('indicatori output 1.2'!BW436&gt;0,'Indicatori target 1.2'!K436='Indicatori target 1.2'!L436), "si")</f>
        <v>si</v>
      </c>
      <c r="BY436" s="82" t="str">
        <f t="shared" si="370"/>
        <v>si</v>
      </c>
      <c r="BZ436" s="78">
        <f t="shared" si="371"/>
        <v>0</v>
      </c>
      <c r="CA436" s="78">
        <f t="shared" si="372"/>
        <v>0</v>
      </c>
    </row>
    <row r="437" spans="1:79" x14ac:dyDescent="0.3">
      <c r="A437"/>
      <c r="B437"/>
      <c r="C437" s="10" t="e">
        <f>INDEX(Foglio2!$B:$C,MATCH('indicatori output 1.2'!B437,Foglio2!$B:$B,0),2)</f>
        <v>#N/A</v>
      </c>
      <c r="D437" s="10" t="e">
        <f>INDEX(Foglio4!$C:$D,MATCH('indicatori output 1.2'!B437,Foglio4!$C:$C,0),2)</f>
        <v>#N/A</v>
      </c>
      <c r="E437" s="91"/>
      <c r="F437" s="91"/>
      <c r="G437" s="19" t="e">
        <f t="shared" si="326"/>
        <v>#N/A</v>
      </c>
      <c r="H437" s="19" t="str">
        <f t="shared" si="327"/>
        <v>si</v>
      </c>
      <c r="I437" s="19" t="e">
        <f t="shared" si="362"/>
        <v>#N/A</v>
      </c>
      <c r="J437" s="19" t="e" cm="1">
        <f t="array" ref="J437">_xlfn.IFS(D437=F437,"uguale",D437&lt;F437,"regis maggiore",D437&gt;F437,"regis minore")</f>
        <v>#N/A</v>
      </c>
      <c r="K437" s="78" t="e">
        <f t="shared" si="363"/>
        <v>#N/A</v>
      </c>
      <c r="L437" s="78" t="e">
        <f t="shared" si="364"/>
        <v>#N/A</v>
      </c>
      <c r="M437" s="11" t="e">
        <f t="shared" si="355"/>
        <v>#N/A</v>
      </c>
      <c r="N437" s="15" t="e">
        <f>INDEX(Foglio2!$F:$G,MATCH(B437,Foglio2!$F:$F,0),2)</f>
        <v>#N/A</v>
      </c>
      <c r="O437" s="91"/>
      <c r="P437" s="91"/>
      <c r="Q437" s="19" t="e">
        <f t="shared" si="328"/>
        <v>#N/A</v>
      </c>
      <c r="R437" s="19" t="str" cm="1">
        <f t="array" ref="R437">_xlfn.IFS(P437=0,"si", AND(1&lt;P437, P437&lt;=O437),"si", OR(P437=1, P437&gt;O437),"no")</f>
        <v>si</v>
      </c>
      <c r="S437" s="78" t="e">
        <f t="shared" si="329"/>
        <v>#N/A</v>
      </c>
      <c r="T437" s="78" t="e">
        <f t="shared" si="330"/>
        <v>#N/A</v>
      </c>
      <c r="U437" s="11" t="e">
        <f t="shared" si="331"/>
        <v>#N/A</v>
      </c>
      <c r="V437" s="15" t="e">
        <f>INDEX(Foglio2!$J:$K,MATCH(B437,Foglio2!$J:$J,0),2)</f>
        <v>#N/A</v>
      </c>
      <c r="W437" s="91"/>
      <c r="X437" s="91"/>
      <c r="Y437" s="19" t="e">
        <f t="shared" si="332"/>
        <v>#N/A</v>
      </c>
      <c r="Z437" s="19" t="str">
        <f t="shared" si="333"/>
        <v>si</v>
      </c>
      <c r="AA437" s="78" t="e">
        <f t="shared" si="334"/>
        <v>#N/A</v>
      </c>
      <c r="AB437" s="78" t="e">
        <f t="shared" si="356"/>
        <v>#N/A</v>
      </c>
      <c r="AC437" s="19" t="e">
        <f t="shared" si="365"/>
        <v>#N/A</v>
      </c>
      <c r="AD437" s="11" t="e">
        <f t="shared" si="357"/>
        <v>#N/A</v>
      </c>
      <c r="AE437" s="15" t="e">
        <f>INDEX(Foglio2!$N:$O,MATCH(B437,Foglio2!$N:$N,0),2)</f>
        <v>#N/A</v>
      </c>
      <c r="AF437" s="91"/>
      <c r="AG437" s="91"/>
      <c r="AH437" s="19" t="e">
        <f t="shared" si="335"/>
        <v>#N/A</v>
      </c>
      <c r="AI437" s="19" t="str">
        <f t="shared" si="336"/>
        <v>si</v>
      </c>
      <c r="AJ437" s="78" t="e">
        <f t="shared" si="337"/>
        <v>#N/A</v>
      </c>
      <c r="AK437" s="78" t="e">
        <f t="shared" si="358"/>
        <v>#N/A</v>
      </c>
      <c r="AL437" s="19" t="e">
        <f t="shared" si="359"/>
        <v>#N/A</v>
      </c>
      <c r="AM437" s="11" t="e">
        <f t="shared" si="360"/>
        <v>#N/A</v>
      </c>
      <c r="AN437" s="15" t="e">
        <f>INDEX(Foglio2!$R:$S,MATCH(B437,Foglio2!$R:$R,0),2)</f>
        <v>#N/A</v>
      </c>
      <c r="AO437" s="91"/>
      <c r="AP437" s="91"/>
      <c r="AQ437" s="19" t="e">
        <f t="shared" si="338"/>
        <v>#N/A</v>
      </c>
      <c r="AR437" s="19" t="str">
        <f t="shared" si="339"/>
        <v>si</v>
      </c>
      <c r="AS437" s="78" t="e">
        <f t="shared" si="340"/>
        <v>#N/A</v>
      </c>
      <c r="AT437" s="78" t="e">
        <f t="shared" si="341"/>
        <v>#N/A</v>
      </c>
      <c r="AU437" s="11" t="e">
        <f t="shared" si="342"/>
        <v>#N/A</v>
      </c>
      <c r="AV437" s="15" t="e">
        <f>INDEX(Foglio2!$V:$W,MATCH(B437,Foglio2!$V:$V,0),2)</f>
        <v>#N/A</v>
      </c>
      <c r="AW437" s="91"/>
      <c r="AX437" s="91"/>
      <c r="AY437" s="19" t="e">
        <f t="shared" si="343"/>
        <v>#N/A</v>
      </c>
      <c r="AZ437" s="19" t="str">
        <f t="shared" si="344"/>
        <v>si</v>
      </c>
      <c r="BA437" s="78" t="e">
        <f t="shared" si="345"/>
        <v>#N/A</v>
      </c>
      <c r="BB437" s="78" t="e">
        <f t="shared" si="346"/>
        <v>#N/A</v>
      </c>
      <c r="BC437" s="11" t="e">
        <f t="shared" si="347"/>
        <v>#N/A</v>
      </c>
      <c r="BD437" s="15" t="e">
        <f>INDEX(Foglio2!$Z:$AA,MATCH(B437,Foglio2!$Z:$Z,0),2)</f>
        <v>#N/A</v>
      </c>
      <c r="BE437" s="91"/>
      <c r="BF437" s="91"/>
      <c r="BG437" s="19" t="e">
        <f t="shared" si="348"/>
        <v>#N/A</v>
      </c>
      <c r="BH437" s="19" t="str">
        <f t="shared" si="349"/>
        <v>si</v>
      </c>
      <c r="BI437" s="82" t="e">
        <f t="shared" si="366"/>
        <v>#N/A</v>
      </c>
      <c r="BJ437" s="78" t="e">
        <f t="shared" si="367"/>
        <v>#N/A</v>
      </c>
      <c r="BK437" s="78" t="e">
        <f t="shared" si="368"/>
        <v>#N/A</v>
      </c>
      <c r="BL437" s="19" t="e">
        <f t="shared" si="369"/>
        <v>#N/A</v>
      </c>
      <c r="BM437" s="11" t="e">
        <f t="shared" si="361"/>
        <v>#N/A</v>
      </c>
      <c r="BN437" s="15" t="e">
        <f>INDEX(Foglio2!$AC:$AD,MATCH(B437,Foglio2!$AC:$AC,0),2)</f>
        <v>#N/A</v>
      </c>
      <c r="BO437" s="91"/>
      <c r="BP437" s="91"/>
      <c r="BQ437" s="19" t="e">
        <f t="shared" si="350"/>
        <v>#N/A</v>
      </c>
      <c r="BR437" s="19" t="str">
        <f t="shared" si="351"/>
        <v>si</v>
      </c>
      <c r="BS437" s="78" t="e">
        <f t="shared" si="352"/>
        <v>#N/A</v>
      </c>
      <c r="BT437" s="78" t="e">
        <f t="shared" si="353"/>
        <v>#N/A</v>
      </c>
      <c r="BU437" s="11" t="e">
        <f t="shared" si="354"/>
        <v>#N/A</v>
      </c>
      <c r="BV437" s="92"/>
      <c r="BW437" s="92"/>
      <c r="BX437" s="82" t="str" cm="1">
        <f t="array" ref="BX437">_xlfn.IFS('indicatori output 1.2'!BW437=0, "si", OR('Indicatori target 1.2'!K437="err",'Indicatori target 1.2'!L437="err"), "no", AND('indicatori output 1.2'!BW437&gt;0, 'Indicatori target 1.2'!K437&lt;&gt;'Indicatori target 1.2'!L437), "no", AND('indicatori output 1.2'!BW437&gt;0,'Indicatori target 1.2'!K437='Indicatori target 1.2'!L437), "si")</f>
        <v>si</v>
      </c>
      <c r="BY437" s="82" t="str">
        <f t="shared" si="370"/>
        <v>si</v>
      </c>
      <c r="BZ437" s="78">
        <f t="shared" si="371"/>
        <v>0</v>
      </c>
      <c r="CA437" s="78">
        <f t="shared" si="372"/>
        <v>0</v>
      </c>
    </row>
    <row r="438" spans="1:79" x14ac:dyDescent="0.3">
      <c r="A438"/>
      <c r="B438"/>
      <c r="C438" s="10" t="e">
        <f>INDEX(Foglio2!$B:$C,MATCH('indicatori output 1.2'!B438,Foglio2!$B:$B,0),2)</f>
        <v>#N/A</v>
      </c>
      <c r="D438" s="10" t="e">
        <f>INDEX(Foglio4!$C:$D,MATCH('indicatori output 1.2'!B438,Foglio4!$C:$C,0),2)</f>
        <v>#N/A</v>
      </c>
      <c r="E438" s="91"/>
      <c r="F438" s="91"/>
      <c r="G438" s="19" t="e">
        <f t="shared" si="326"/>
        <v>#N/A</v>
      </c>
      <c r="H438" s="19" t="str">
        <f t="shared" si="327"/>
        <v>si</v>
      </c>
      <c r="I438" s="19" t="e">
        <f t="shared" si="362"/>
        <v>#N/A</v>
      </c>
      <c r="J438" s="19" t="e" cm="1">
        <f t="array" ref="J438">_xlfn.IFS(D438=F438,"uguale",D438&lt;F438,"regis maggiore",D438&gt;F438,"regis minore")</f>
        <v>#N/A</v>
      </c>
      <c r="K438" s="78" t="e">
        <f t="shared" si="363"/>
        <v>#N/A</v>
      </c>
      <c r="L438" s="78" t="e">
        <f t="shared" si="364"/>
        <v>#N/A</v>
      </c>
      <c r="M438" s="11" t="e">
        <f t="shared" si="355"/>
        <v>#N/A</v>
      </c>
      <c r="N438" s="15" t="e">
        <f>INDEX(Foglio2!$F:$G,MATCH(B438,Foglio2!$F:$F,0),2)</f>
        <v>#N/A</v>
      </c>
      <c r="O438" s="91"/>
      <c r="P438" s="91"/>
      <c r="Q438" s="19" t="e">
        <f t="shared" si="328"/>
        <v>#N/A</v>
      </c>
      <c r="R438" s="19" t="str" cm="1">
        <f t="array" ref="R438">_xlfn.IFS(P438=0,"si", AND(1&lt;P438, P438&lt;=O438),"si", OR(P438=1, P438&gt;O438),"no")</f>
        <v>si</v>
      </c>
      <c r="S438" s="78" t="e">
        <f t="shared" si="329"/>
        <v>#N/A</v>
      </c>
      <c r="T438" s="78" t="e">
        <f t="shared" si="330"/>
        <v>#N/A</v>
      </c>
      <c r="U438" s="11" t="e">
        <f t="shared" si="331"/>
        <v>#N/A</v>
      </c>
      <c r="V438" s="15" t="e">
        <f>INDEX(Foglio2!$J:$K,MATCH(B438,Foglio2!$J:$J,0),2)</f>
        <v>#N/A</v>
      </c>
      <c r="W438" s="91"/>
      <c r="X438" s="91"/>
      <c r="Y438" s="19" t="e">
        <f t="shared" si="332"/>
        <v>#N/A</v>
      </c>
      <c r="Z438" s="19" t="str">
        <f t="shared" si="333"/>
        <v>si</v>
      </c>
      <c r="AA438" s="78" t="e">
        <f t="shared" si="334"/>
        <v>#N/A</v>
      </c>
      <c r="AB438" s="78" t="e">
        <f t="shared" si="356"/>
        <v>#N/A</v>
      </c>
      <c r="AC438" s="19" t="e">
        <f t="shared" si="365"/>
        <v>#N/A</v>
      </c>
      <c r="AD438" s="11" t="e">
        <f t="shared" si="357"/>
        <v>#N/A</v>
      </c>
      <c r="AE438" s="15" t="e">
        <f>INDEX(Foglio2!$N:$O,MATCH(B438,Foglio2!$N:$N,0),2)</f>
        <v>#N/A</v>
      </c>
      <c r="AF438" s="91"/>
      <c r="AG438" s="91"/>
      <c r="AH438" s="19" t="e">
        <f t="shared" si="335"/>
        <v>#N/A</v>
      </c>
      <c r="AI438" s="19" t="str">
        <f t="shared" si="336"/>
        <v>si</v>
      </c>
      <c r="AJ438" s="78" t="e">
        <f t="shared" si="337"/>
        <v>#N/A</v>
      </c>
      <c r="AK438" s="78" t="e">
        <f t="shared" si="358"/>
        <v>#N/A</v>
      </c>
      <c r="AL438" s="19" t="e">
        <f t="shared" si="359"/>
        <v>#N/A</v>
      </c>
      <c r="AM438" s="11" t="e">
        <f t="shared" si="360"/>
        <v>#N/A</v>
      </c>
      <c r="AN438" s="15" t="e">
        <f>INDEX(Foglio2!$R:$S,MATCH(B438,Foglio2!$R:$R,0),2)</f>
        <v>#N/A</v>
      </c>
      <c r="AO438" s="91"/>
      <c r="AP438" s="91"/>
      <c r="AQ438" s="19" t="e">
        <f t="shared" si="338"/>
        <v>#N/A</v>
      </c>
      <c r="AR438" s="19" t="str">
        <f t="shared" si="339"/>
        <v>si</v>
      </c>
      <c r="AS438" s="78" t="e">
        <f t="shared" si="340"/>
        <v>#N/A</v>
      </c>
      <c r="AT438" s="78" t="e">
        <f t="shared" si="341"/>
        <v>#N/A</v>
      </c>
      <c r="AU438" s="11" t="e">
        <f t="shared" si="342"/>
        <v>#N/A</v>
      </c>
      <c r="AV438" s="15" t="e">
        <f>INDEX(Foglio2!$V:$W,MATCH(B438,Foglio2!$V:$V,0),2)</f>
        <v>#N/A</v>
      </c>
      <c r="AW438" s="91"/>
      <c r="AX438" s="91"/>
      <c r="AY438" s="19" t="e">
        <f t="shared" si="343"/>
        <v>#N/A</v>
      </c>
      <c r="AZ438" s="19" t="str">
        <f t="shared" si="344"/>
        <v>si</v>
      </c>
      <c r="BA438" s="78" t="e">
        <f t="shared" si="345"/>
        <v>#N/A</v>
      </c>
      <c r="BB438" s="78" t="e">
        <f t="shared" si="346"/>
        <v>#N/A</v>
      </c>
      <c r="BC438" s="11" t="e">
        <f t="shared" si="347"/>
        <v>#N/A</v>
      </c>
      <c r="BD438" s="15" t="e">
        <f>INDEX(Foglio2!$Z:$AA,MATCH(B438,Foglio2!$Z:$Z,0),2)</f>
        <v>#N/A</v>
      </c>
      <c r="BE438" s="91"/>
      <c r="BF438" s="91"/>
      <c r="BG438" s="19" t="e">
        <f t="shared" si="348"/>
        <v>#N/A</v>
      </c>
      <c r="BH438" s="19" t="str">
        <f t="shared" si="349"/>
        <v>si</v>
      </c>
      <c r="BI438" s="82" t="e">
        <f t="shared" si="366"/>
        <v>#N/A</v>
      </c>
      <c r="BJ438" s="78" t="e">
        <f t="shared" si="367"/>
        <v>#N/A</v>
      </c>
      <c r="BK438" s="78" t="e">
        <f t="shared" si="368"/>
        <v>#N/A</v>
      </c>
      <c r="BL438" s="19" t="e">
        <f t="shared" si="369"/>
        <v>#N/A</v>
      </c>
      <c r="BM438" s="11" t="e">
        <f t="shared" si="361"/>
        <v>#N/A</v>
      </c>
      <c r="BN438" s="15" t="e">
        <f>INDEX(Foglio2!$AC:$AD,MATCH(B438,Foglio2!$AC:$AC,0),2)</f>
        <v>#N/A</v>
      </c>
      <c r="BO438" s="91"/>
      <c r="BP438" s="91"/>
      <c r="BQ438" s="19" t="e">
        <f t="shared" si="350"/>
        <v>#N/A</v>
      </c>
      <c r="BR438" s="19" t="str">
        <f t="shared" si="351"/>
        <v>si</v>
      </c>
      <c r="BS438" s="78" t="e">
        <f t="shared" si="352"/>
        <v>#N/A</v>
      </c>
      <c r="BT438" s="78" t="e">
        <f t="shared" si="353"/>
        <v>#N/A</v>
      </c>
      <c r="BU438" s="11" t="e">
        <f t="shared" si="354"/>
        <v>#N/A</v>
      </c>
      <c r="BV438" s="92"/>
      <c r="BW438" s="92"/>
      <c r="BX438" s="82" t="str" cm="1">
        <f t="array" ref="BX438">_xlfn.IFS('indicatori output 1.2'!BW438=0, "si", OR('Indicatori target 1.2'!K438="err",'Indicatori target 1.2'!L438="err"), "no", AND('indicatori output 1.2'!BW438&gt;0, 'Indicatori target 1.2'!K438&lt;&gt;'Indicatori target 1.2'!L438), "no", AND('indicatori output 1.2'!BW438&gt;0,'Indicatori target 1.2'!K438='Indicatori target 1.2'!L438), "si")</f>
        <v>si</v>
      </c>
      <c r="BY438" s="82" t="str">
        <f t="shared" si="370"/>
        <v>si</v>
      </c>
      <c r="BZ438" s="78">
        <f t="shared" si="371"/>
        <v>0</v>
      </c>
      <c r="CA438" s="78">
        <f t="shared" si="372"/>
        <v>0</v>
      </c>
    </row>
    <row r="439" spans="1:79" x14ac:dyDescent="0.3">
      <c r="A439"/>
      <c r="B439"/>
      <c r="C439" s="10" t="e">
        <f>INDEX(Foglio2!$B:$C,MATCH('indicatori output 1.2'!B439,Foglio2!$B:$B,0),2)</f>
        <v>#N/A</v>
      </c>
      <c r="D439" s="10" t="e">
        <f>INDEX(Foglio4!$C:$D,MATCH('indicatori output 1.2'!B439,Foglio4!$C:$C,0),2)</f>
        <v>#N/A</v>
      </c>
      <c r="E439" s="91"/>
      <c r="F439" s="91"/>
      <c r="G439" s="19" t="e">
        <f t="shared" si="326"/>
        <v>#N/A</v>
      </c>
      <c r="H439" s="19" t="str">
        <f t="shared" si="327"/>
        <v>si</v>
      </c>
      <c r="I439" s="19" t="e">
        <f t="shared" si="362"/>
        <v>#N/A</v>
      </c>
      <c r="J439" s="19" t="e" cm="1">
        <f t="array" ref="J439">_xlfn.IFS(D439=F439,"uguale",D439&lt;F439,"regis maggiore",D439&gt;F439,"regis minore")</f>
        <v>#N/A</v>
      </c>
      <c r="K439" s="78" t="e">
        <f t="shared" si="363"/>
        <v>#N/A</v>
      </c>
      <c r="L439" s="78" t="e">
        <f t="shared" si="364"/>
        <v>#N/A</v>
      </c>
      <c r="M439" s="11" t="e">
        <f t="shared" si="355"/>
        <v>#N/A</v>
      </c>
      <c r="N439" s="15" t="e">
        <f>INDEX(Foglio2!$F:$G,MATCH(B439,Foglio2!$F:$F,0),2)</f>
        <v>#N/A</v>
      </c>
      <c r="O439" s="91"/>
      <c r="P439" s="91"/>
      <c r="Q439" s="19" t="e">
        <f t="shared" si="328"/>
        <v>#N/A</v>
      </c>
      <c r="R439" s="19" t="str" cm="1">
        <f t="array" ref="R439">_xlfn.IFS(P439=0,"si", AND(1&lt;P439, P439&lt;=O439),"si", OR(P439=1, P439&gt;O439),"no")</f>
        <v>si</v>
      </c>
      <c r="S439" s="78" t="e">
        <f t="shared" si="329"/>
        <v>#N/A</v>
      </c>
      <c r="T439" s="78" t="e">
        <f t="shared" si="330"/>
        <v>#N/A</v>
      </c>
      <c r="U439" s="11" t="e">
        <f t="shared" si="331"/>
        <v>#N/A</v>
      </c>
      <c r="V439" s="15" t="e">
        <f>INDEX(Foglio2!$J:$K,MATCH(B439,Foglio2!$J:$J,0),2)</f>
        <v>#N/A</v>
      </c>
      <c r="W439" s="91"/>
      <c r="X439" s="91"/>
      <c r="Y439" s="19" t="e">
        <f t="shared" si="332"/>
        <v>#N/A</v>
      </c>
      <c r="Z439" s="19" t="str">
        <f t="shared" si="333"/>
        <v>si</v>
      </c>
      <c r="AA439" s="78" t="e">
        <f t="shared" si="334"/>
        <v>#N/A</v>
      </c>
      <c r="AB439" s="78" t="e">
        <f t="shared" si="356"/>
        <v>#N/A</v>
      </c>
      <c r="AC439" s="19" t="e">
        <f t="shared" si="365"/>
        <v>#N/A</v>
      </c>
      <c r="AD439" s="11" t="e">
        <f t="shared" si="357"/>
        <v>#N/A</v>
      </c>
      <c r="AE439" s="15" t="e">
        <f>INDEX(Foglio2!$N:$O,MATCH(B439,Foglio2!$N:$N,0),2)</f>
        <v>#N/A</v>
      </c>
      <c r="AF439" s="91"/>
      <c r="AG439" s="91"/>
      <c r="AH439" s="19" t="e">
        <f t="shared" si="335"/>
        <v>#N/A</v>
      </c>
      <c r="AI439" s="19" t="str">
        <f t="shared" si="336"/>
        <v>si</v>
      </c>
      <c r="AJ439" s="78" t="e">
        <f t="shared" si="337"/>
        <v>#N/A</v>
      </c>
      <c r="AK439" s="78" t="e">
        <f t="shared" si="358"/>
        <v>#N/A</v>
      </c>
      <c r="AL439" s="19" t="e">
        <f t="shared" si="359"/>
        <v>#N/A</v>
      </c>
      <c r="AM439" s="11" t="e">
        <f t="shared" si="360"/>
        <v>#N/A</v>
      </c>
      <c r="AN439" s="15" t="e">
        <f>INDEX(Foglio2!$R:$S,MATCH(B439,Foglio2!$R:$R,0),2)</f>
        <v>#N/A</v>
      </c>
      <c r="AO439" s="91"/>
      <c r="AP439" s="91"/>
      <c r="AQ439" s="19" t="e">
        <f t="shared" si="338"/>
        <v>#N/A</v>
      </c>
      <c r="AR439" s="19" t="str">
        <f t="shared" si="339"/>
        <v>si</v>
      </c>
      <c r="AS439" s="78" t="e">
        <f t="shared" si="340"/>
        <v>#N/A</v>
      </c>
      <c r="AT439" s="78" t="e">
        <f t="shared" si="341"/>
        <v>#N/A</v>
      </c>
      <c r="AU439" s="11" t="e">
        <f t="shared" si="342"/>
        <v>#N/A</v>
      </c>
      <c r="AV439" s="15" t="e">
        <f>INDEX(Foglio2!$V:$W,MATCH(B439,Foglio2!$V:$V,0),2)</f>
        <v>#N/A</v>
      </c>
      <c r="AW439" s="91"/>
      <c r="AX439" s="91"/>
      <c r="AY439" s="19" t="e">
        <f t="shared" si="343"/>
        <v>#N/A</v>
      </c>
      <c r="AZ439" s="19" t="str">
        <f t="shared" si="344"/>
        <v>si</v>
      </c>
      <c r="BA439" s="78" t="e">
        <f t="shared" si="345"/>
        <v>#N/A</v>
      </c>
      <c r="BB439" s="78" t="e">
        <f t="shared" si="346"/>
        <v>#N/A</v>
      </c>
      <c r="BC439" s="11" t="e">
        <f t="shared" si="347"/>
        <v>#N/A</v>
      </c>
      <c r="BD439" s="15" t="e">
        <f>INDEX(Foglio2!$Z:$AA,MATCH(B439,Foglio2!$Z:$Z,0),2)</f>
        <v>#N/A</v>
      </c>
      <c r="BE439" s="91"/>
      <c r="BF439" s="91"/>
      <c r="BG439" s="19" t="e">
        <f t="shared" si="348"/>
        <v>#N/A</v>
      </c>
      <c r="BH439" s="19" t="str">
        <f t="shared" si="349"/>
        <v>si</v>
      </c>
      <c r="BI439" s="82" t="e">
        <f t="shared" si="366"/>
        <v>#N/A</v>
      </c>
      <c r="BJ439" s="78" t="e">
        <f t="shared" si="367"/>
        <v>#N/A</v>
      </c>
      <c r="BK439" s="78" t="e">
        <f t="shared" si="368"/>
        <v>#N/A</v>
      </c>
      <c r="BL439" s="19" t="e">
        <f t="shared" si="369"/>
        <v>#N/A</v>
      </c>
      <c r="BM439" s="11" t="e">
        <f t="shared" si="361"/>
        <v>#N/A</v>
      </c>
      <c r="BN439" s="15" t="e">
        <f>INDEX(Foglio2!$AC:$AD,MATCH(B439,Foglio2!$AC:$AC,0),2)</f>
        <v>#N/A</v>
      </c>
      <c r="BO439" s="91"/>
      <c r="BP439" s="91"/>
      <c r="BQ439" s="19" t="e">
        <f t="shared" si="350"/>
        <v>#N/A</v>
      </c>
      <c r="BR439" s="19" t="str">
        <f t="shared" si="351"/>
        <v>si</v>
      </c>
      <c r="BS439" s="78" t="e">
        <f t="shared" si="352"/>
        <v>#N/A</v>
      </c>
      <c r="BT439" s="78" t="e">
        <f t="shared" si="353"/>
        <v>#N/A</v>
      </c>
      <c r="BU439" s="11" t="e">
        <f t="shared" si="354"/>
        <v>#N/A</v>
      </c>
      <c r="BV439" s="92"/>
      <c r="BW439" s="92"/>
      <c r="BX439" s="82" t="str" cm="1">
        <f t="array" ref="BX439">_xlfn.IFS('indicatori output 1.2'!BW439=0, "si", OR('Indicatori target 1.2'!K439="err",'Indicatori target 1.2'!L439="err"), "no", AND('indicatori output 1.2'!BW439&gt;0, 'Indicatori target 1.2'!K439&lt;&gt;'Indicatori target 1.2'!L439), "no", AND('indicatori output 1.2'!BW439&gt;0,'Indicatori target 1.2'!K439='Indicatori target 1.2'!L439), "si")</f>
        <v>si</v>
      </c>
      <c r="BY439" s="82" t="str">
        <f t="shared" si="370"/>
        <v>si</v>
      </c>
      <c r="BZ439" s="78">
        <f t="shared" si="371"/>
        <v>0</v>
      </c>
      <c r="CA439" s="78">
        <f t="shared" si="372"/>
        <v>0</v>
      </c>
    </row>
    <row r="440" spans="1:79" x14ac:dyDescent="0.3">
      <c r="A440"/>
      <c r="B440"/>
      <c r="C440" s="10" t="e">
        <f>INDEX(Foglio2!$B:$C,MATCH('indicatori output 1.2'!B440,Foglio2!$B:$B,0),2)</f>
        <v>#N/A</v>
      </c>
      <c r="D440" s="10" t="e">
        <f>INDEX(Foglio4!$C:$D,MATCH('indicatori output 1.2'!B440,Foglio4!$C:$C,0),2)</f>
        <v>#N/A</v>
      </c>
      <c r="E440" s="91"/>
      <c r="F440" s="91"/>
      <c r="G440" s="19" t="e">
        <f t="shared" si="326"/>
        <v>#N/A</v>
      </c>
      <c r="H440" s="19" t="str">
        <f t="shared" si="327"/>
        <v>si</v>
      </c>
      <c r="I440" s="19" t="e">
        <f t="shared" si="362"/>
        <v>#N/A</v>
      </c>
      <c r="J440" s="19" t="e" cm="1">
        <f t="array" ref="J440">_xlfn.IFS(D440=F440,"uguale",D440&lt;F440,"regis maggiore",D440&gt;F440,"regis minore")</f>
        <v>#N/A</v>
      </c>
      <c r="K440" s="78" t="e">
        <f t="shared" si="363"/>
        <v>#N/A</v>
      </c>
      <c r="L440" s="78" t="e">
        <f t="shared" si="364"/>
        <v>#N/A</v>
      </c>
      <c r="M440" s="11" t="e">
        <f t="shared" si="355"/>
        <v>#N/A</v>
      </c>
      <c r="N440" s="15" t="e">
        <f>INDEX(Foglio2!$F:$G,MATCH(B440,Foglio2!$F:$F,0),2)</f>
        <v>#N/A</v>
      </c>
      <c r="O440" s="91"/>
      <c r="P440" s="91"/>
      <c r="Q440" s="19" t="e">
        <f t="shared" si="328"/>
        <v>#N/A</v>
      </c>
      <c r="R440" s="19" t="str" cm="1">
        <f t="array" ref="R440">_xlfn.IFS(P440=0,"si", AND(1&lt;P440, P440&lt;=O440),"si", OR(P440=1, P440&gt;O440),"no")</f>
        <v>si</v>
      </c>
      <c r="S440" s="78" t="e">
        <f t="shared" si="329"/>
        <v>#N/A</v>
      </c>
      <c r="T440" s="78" t="e">
        <f t="shared" si="330"/>
        <v>#N/A</v>
      </c>
      <c r="U440" s="11" t="e">
        <f t="shared" si="331"/>
        <v>#N/A</v>
      </c>
      <c r="V440" s="15" t="e">
        <f>INDEX(Foglio2!$J:$K,MATCH(B440,Foglio2!$J:$J,0),2)</f>
        <v>#N/A</v>
      </c>
      <c r="W440" s="91"/>
      <c r="X440" s="91"/>
      <c r="Y440" s="19" t="e">
        <f t="shared" si="332"/>
        <v>#N/A</v>
      </c>
      <c r="Z440" s="19" t="str">
        <f t="shared" si="333"/>
        <v>si</v>
      </c>
      <c r="AA440" s="78" t="e">
        <f t="shared" si="334"/>
        <v>#N/A</v>
      </c>
      <c r="AB440" s="78" t="e">
        <f t="shared" si="356"/>
        <v>#N/A</v>
      </c>
      <c r="AC440" s="19" t="e">
        <f t="shared" si="365"/>
        <v>#N/A</v>
      </c>
      <c r="AD440" s="11" t="e">
        <f t="shared" si="357"/>
        <v>#N/A</v>
      </c>
      <c r="AE440" s="15" t="e">
        <f>INDEX(Foglio2!$N:$O,MATCH(B440,Foglio2!$N:$N,0),2)</f>
        <v>#N/A</v>
      </c>
      <c r="AF440" s="91"/>
      <c r="AG440" s="91"/>
      <c r="AH440" s="19" t="e">
        <f t="shared" si="335"/>
        <v>#N/A</v>
      </c>
      <c r="AI440" s="19" t="str">
        <f t="shared" si="336"/>
        <v>si</v>
      </c>
      <c r="AJ440" s="78" t="e">
        <f t="shared" si="337"/>
        <v>#N/A</v>
      </c>
      <c r="AK440" s="78" t="e">
        <f t="shared" si="358"/>
        <v>#N/A</v>
      </c>
      <c r="AL440" s="19" t="e">
        <f t="shared" si="359"/>
        <v>#N/A</v>
      </c>
      <c r="AM440" s="11" t="e">
        <f t="shared" si="360"/>
        <v>#N/A</v>
      </c>
      <c r="AN440" s="15" t="e">
        <f>INDEX(Foglio2!$R:$S,MATCH(B440,Foglio2!$R:$R,0),2)</f>
        <v>#N/A</v>
      </c>
      <c r="AO440" s="91"/>
      <c r="AP440" s="91"/>
      <c r="AQ440" s="19" t="e">
        <f t="shared" si="338"/>
        <v>#N/A</v>
      </c>
      <c r="AR440" s="19" t="str">
        <f t="shared" si="339"/>
        <v>si</v>
      </c>
      <c r="AS440" s="78" t="e">
        <f t="shared" si="340"/>
        <v>#N/A</v>
      </c>
      <c r="AT440" s="78" t="e">
        <f t="shared" si="341"/>
        <v>#N/A</v>
      </c>
      <c r="AU440" s="11" t="e">
        <f t="shared" si="342"/>
        <v>#N/A</v>
      </c>
      <c r="AV440" s="15" t="e">
        <f>INDEX(Foglio2!$V:$W,MATCH(B440,Foglio2!$V:$V,0),2)</f>
        <v>#N/A</v>
      </c>
      <c r="AW440" s="91"/>
      <c r="AX440" s="91"/>
      <c r="AY440" s="19" t="e">
        <f t="shared" si="343"/>
        <v>#N/A</v>
      </c>
      <c r="AZ440" s="19" t="str">
        <f t="shared" si="344"/>
        <v>si</v>
      </c>
      <c r="BA440" s="78" t="e">
        <f t="shared" si="345"/>
        <v>#N/A</v>
      </c>
      <c r="BB440" s="78" t="e">
        <f t="shared" si="346"/>
        <v>#N/A</v>
      </c>
      <c r="BC440" s="11" t="e">
        <f t="shared" si="347"/>
        <v>#N/A</v>
      </c>
      <c r="BD440" s="15" t="e">
        <f>INDEX(Foglio2!$Z:$AA,MATCH(B440,Foglio2!$Z:$Z,0),2)</f>
        <v>#N/A</v>
      </c>
      <c r="BE440" s="91"/>
      <c r="BF440" s="91"/>
      <c r="BG440" s="19" t="e">
        <f t="shared" si="348"/>
        <v>#N/A</v>
      </c>
      <c r="BH440" s="19" t="str">
        <f t="shared" si="349"/>
        <v>si</v>
      </c>
      <c r="BI440" s="82" t="e">
        <f t="shared" si="366"/>
        <v>#N/A</v>
      </c>
      <c r="BJ440" s="78" t="e">
        <f t="shared" si="367"/>
        <v>#N/A</v>
      </c>
      <c r="BK440" s="78" t="e">
        <f t="shared" si="368"/>
        <v>#N/A</v>
      </c>
      <c r="BL440" s="19" t="e">
        <f t="shared" si="369"/>
        <v>#N/A</v>
      </c>
      <c r="BM440" s="11" t="e">
        <f t="shared" si="361"/>
        <v>#N/A</v>
      </c>
      <c r="BN440" s="15" t="e">
        <f>INDEX(Foglio2!$AC:$AD,MATCH(B440,Foglio2!$AC:$AC,0),2)</f>
        <v>#N/A</v>
      </c>
      <c r="BO440" s="91"/>
      <c r="BP440" s="91"/>
      <c r="BQ440" s="19" t="e">
        <f t="shared" si="350"/>
        <v>#N/A</v>
      </c>
      <c r="BR440" s="19" t="str">
        <f t="shared" si="351"/>
        <v>si</v>
      </c>
      <c r="BS440" s="78" t="e">
        <f t="shared" si="352"/>
        <v>#N/A</v>
      </c>
      <c r="BT440" s="78" t="e">
        <f t="shared" si="353"/>
        <v>#N/A</v>
      </c>
      <c r="BU440" s="11" t="e">
        <f t="shared" si="354"/>
        <v>#N/A</v>
      </c>
      <c r="BV440" s="92"/>
      <c r="BW440" s="92"/>
      <c r="BX440" s="82" t="str" cm="1">
        <f t="array" ref="BX440">_xlfn.IFS('indicatori output 1.2'!BW440=0, "si", OR('Indicatori target 1.2'!K440="err",'Indicatori target 1.2'!L440="err"), "no", AND('indicatori output 1.2'!BW440&gt;0, 'Indicatori target 1.2'!K440&lt;&gt;'Indicatori target 1.2'!L440), "no", AND('indicatori output 1.2'!BW440&gt;0,'Indicatori target 1.2'!K440='Indicatori target 1.2'!L440), "si")</f>
        <v>si</v>
      </c>
      <c r="BY440" s="82" t="str">
        <f t="shared" si="370"/>
        <v>si</v>
      </c>
      <c r="BZ440" s="78">
        <f t="shared" si="371"/>
        <v>0</v>
      </c>
      <c r="CA440" s="78">
        <f t="shared" si="372"/>
        <v>0</v>
      </c>
    </row>
    <row r="441" spans="1:79" x14ac:dyDescent="0.3">
      <c r="A441"/>
      <c r="B441"/>
      <c r="C441" s="10" t="e">
        <f>INDEX(Foglio2!$B:$C,MATCH('indicatori output 1.2'!B441,Foglio2!$B:$B,0),2)</f>
        <v>#N/A</v>
      </c>
      <c r="D441" s="10" t="e">
        <f>INDEX(Foglio4!$C:$D,MATCH('indicatori output 1.2'!B441,Foglio4!$C:$C,0),2)</f>
        <v>#N/A</v>
      </c>
      <c r="E441" s="91"/>
      <c r="F441" s="91"/>
      <c r="G441" s="19" t="e">
        <f t="shared" si="326"/>
        <v>#N/A</v>
      </c>
      <c r="H441" s="19" t="str">
        <f t="shared" si="327"/>
        <v>si</v>
      </c>
      <c r="I441" s="19" t="e">
        <f t="shared" si="362"/>
        <v>#N/A</v>
      </c>
      <c r="J441" s="19" t="e" cm="1">
        <f t="array" ref="J441">_xlfn.IFS(D441=F441,"uguale",D441&lt;F441,"regis maggiore",D441&gt;F441,"regis minore")</f>
        <v>#N/A</v>
      </c>
      <c r="K441" s="78" t="e">
        <f t="shared" si="363"/>
        <v>#N/A</v>
      </c>
      <c r="L441" s="78" t="e">
        <f t="shared" si="364"/>
        <v>#N/A</v>
      </c>
      <c r="M441" s="11" t="e">
        <f t="shared" si="355"/>
        <v>#N/A</v>
      </c>
      <c r="N441" s="15" t="e">
        <f>INDEX(Foglio2!$F:$G,MATCH(B441,Foglio2!$F:$F,0),2)</f>
        <v>#N/A</v>
      </c>
      <c r="O441" s="91"/>
      <c r="P441" s="91"/>
      <c r="Q441" s="19" t="e">
        <f t="shared" si="328"/>
        <v>#N/A</v>
      </c>
      <c r="R441" s="19" t="str" cm="1">
        <f t="array" ref="R441">_xlfn.IFS(P441=0,"si", AND(1&lt;P441, P441&lt;=O441),"si", OR(P441=1, P441&gt;O441),"no")</f>
        <v>si</v>
      </c>
      <c r="S441" s="78" t="e">
        <f t="shared" si="329"/>
        <v>#N/A</v>
      </c>
      <c r="T441" s="78" t="e">
        <f t="shared" si="330"/>
        <v>#N/A</v>
      </c>
      <c r="U441" s="11" t="e">
        <f t="shared" si="331"/>
        <v>#N/A</v>
      </c>
      <c r="V441" s="15" t="e">
        <f>INDEX(Foglio2!$J:$K,MATCH(B441,Foglio2!$J:$J,0),2)</f>
        <v>#N/A</v>
      </c>
      <c r="W441" s="91"/>
      <c r="X441" s="91"/>
      <c r="Y441" s="19" t="e">
        <f t="shared" si="332"/>
        <v>#N/A</v>
      </c>
      <c r="Z441" s="19" t="str">
        <f t="shared" si="333"/>
        <v>si</v>
      </c>
      <c r="AA441" s="78" t="e">
        <f t="shared" si="334"/>
        <v>#N/A</v>
      </c>
      <c r="AB441" s="78" t="e">
        <f t="shared" si="356"/>
        <v>#N/A</v>
      </c>
      <c r="AC441" s="19" t="e">
        <f t="shared" si="365"/>
        <v>#N/A</v>
      </c>
      <c r="AD441" s="11" t="e">
        <f t="shared" si="357"/>
        <v>#N/A</v>
      </c>
      <c r="AE441" s="15" t="e">
        <f>INDEX(Foglio2!$N:$O,MATCH(B441,Foglio2!$N:$N,0),2)</f>
        <v>#N/A</v>
      </c>
      <c r="AF441" s="91"/>
      <c r="AG441" s="91"/>
      <c r="AH441" s="19" t="e">
        <f t="shared" si="335"/>
        <v>#N/A</v>
      </c>
      <c r="AI441" s="19" t="str">
        <f t="shared" si="336"/>
        <v>si</v>
      </c>
      <c r="AJ441" s="78" t="e">
        <f t="shared" si="337"/>
        <v>#N/A</v>
      </c>
      <c r="AK441" s="78" t="e">
        <f t="shared" si="358"/>
        <v>#N/A</v>
      </c>
      <c r="AL441" s="19" t="e">
        <f t="shared" si="359"/>
        <v>#N/A</v>
      </c>
      <c r="AM441" s="11" t="e">
        <f t="shared" si="360"/>
        <v>#N/A</v>
      </c>
      <c r="AN441" s="15" t="e">
        <f>INDEX(Foglio2!$R:$S,MATCH(B441,Foglio2!$R:$R,0),2)</f>
        <v>#N/A</v>
      </c>
      <c r="AO441" s="91"/>
      <c r="AP441" s="91"/>
      <c r="AQ441" s="19" t="e">
        <f t="shared" si="338"/>
        <v>#N/A</v>
      </c>
      <c r="AR441" s="19" t="str">
        <f t="shared" si="339"/>
        <v>si</v>
      </c>
      <c r="AS441" s="78" t="e">
        <f t="shared" si="340"/>
        <v>#N/A</v>
      </c>
      <c r="AT441" s="78" t="e">
        <f t="shared" si="341"/>
        <v>#N/A</v>
      </c>
      <c r="AU441" s="11" t="e">
        <f t="shared" si="342"/>
        <v>#N/A</v>
      </c>
      <c r="AV441" s="15" t="e">
        <f>INDEX(Foglio2!$V:$W,MATCH(B441,Foglio2!$V:$V,0),2)</f>
        <v>#N/A</v>
      </c>
      <c r="AW441" s="91"/>
      <c r="AX441" s="91"/>
      <c r="AY441" s="19" t="e">
        <f t="shared" si="343"/>
        <v>#N/A</v>
      </c>
      <c r="AZ441" s="19" t="str">
        <f t="shared" si="344"/>
        <v>si</v>
      </c>
      <c r="BA441" s="78" t="e">
        <f t="shared" si="345"/>
        <v>#N/A</v>
      </c>
      <c r="BB441" s="78" t="e">
        <f t="shared" si="346"/>
        <v>#N/A</v>
      </c>
      <c r="BC441" s="11" t="e">
        <f t="shared" si="347"/>
        <v>#N/A</v>
      </c>
      <c r="BD441" s="15" t="e">
        <f>INDEX(Foglio2!$Z:$AA,MATCH(B441,Foglio2!$Z:$Z,0),2)</f>
        <v>#N/A</v>
      </c>
      <c r="BE441" s="91"/>
      <c r="BF441" s="91"/>
      <c r="BG441" s="19" t="e">
        <f t="shared" si="348"/>
        <v>#N/A</v>
      </c>
      <c r="BH441" s="19" t="str">
        <f t="shared" si="349"/>
        <v>si</v>
      </c>
      <c r="BI441" s="82" t="e">
        <f t="shared" si="366"/>
        <v>#N/A</v>
      </c>
      <c r="BJ441" s="78" t="e">
        <f t="shared" si="367"/>
        <v>#N/A</v>
      </c>
      <c r="BK441" s="78" t="e">
        <f t="shared" si="368"/>
        <v>#N/A</v>
      </c>
      <c r="BL441" s="19" t="e">
        <f t="shared" si="369"/>
        <v>#N/A</v>
      </c>
      <c r="BM441" s="11" t="e">
        <f t="shared" si="361"/>
        <v>#N/A</v>
      </c>
      <c r="BN441" s="15" t="e">
        <f>INDEX(Foglio2!$AC:$AD,MATCH(B441,Foglio2!$AC:$AC,0),2)</f>
        <v>#N/A</v>
      </c>
      <c r="BO441" s="91"/>
      <c r="BP441" s="91"/>
      <c r="BQ441" s="19" t="e">
        <f t="shared" si="350"/>
        <v>#N/A</v>
      </c>
      <c r="BR441" s="19" t="str">
        <f t="shared" si="351"/>
        <v>si</v>
      </c>
      <c r="BS441" s="78" t="e">
        <f t="shared" si="352"/>
        <v>#N/A</v>
      </c>
      <c r="BT441" s="78" t="e">
        <f t="shared" si="353"/>
        <v>#N/A</v>
      </c>
      <c r="BU441" s="11" t="e">
        <f t="shared" si="354"/>
        <v>#N/A</v>
      </c>
      <c r="BV441" s="92"/>
      <c r="BW441" s="92"/>
      <c r="BX441" s="82" t="str" cm="1">
        <f t="array" ref="BX441">_xlfn.IFS('indicatori output 1.2'!BW441=0, "si", OR('Indicatori target 1.2'!K441="err",'Indicatori target 1.2'!L441="err"), "no", AND('indicatori output 1.2'!BW441&gt;0, 'Indicatori target 1.2'!K441&lt;&gt;'Indicatori target 1.2'!L441), "no", AND('indicatori output 1.2'!BW441&gt;0,'Indicatori target 1.2'!K441='Indicatori target 1.2'!L441), "si")</f>
        <v>si</v>
      </c>
      <c r="BY441" s="82" t="str">
        <f t="shared" si="370"/>
        <v>si</v>
      </c>
      <c r="BZ441" s="78">
        <f t="shared" si="371"/>
        <v>0</v>
      </c>
      <c r="CA441" s="78">
        <f t="shared" si="372"/>
        <v>0</v>
      </c>
    </row>
    <row r="442" spans="1:79" x14ac:dyDescent="0.3">
      <c r="A442"/>
      <c r="B442"/>
      <c r="C442" s="10" t="e">
        <f>INDEX(Foglio2!$B:$C,MATCH('indicatori output 1.2'!B442,Foglio2!$B:$B,0),2)</f>
        <v>#N/A</v>
      </c>
      <c r="D442" s="10" t="e">
        <f>INDEX(Foglio4!$C:$D,MATCH('indicatori output 1.2'!B442,Foglio4!$C:$C,0),2)</f>
        <v>#N/A</v>
      </c>
      <c r="E442" s="91"/>
      <c r="F442" s="91"/>
      <c r="G442" s="19" t="e">
        <f t="shared" si="326"/>
        <v>#N/A</v>
      </c>
      <c r="H442" s="19" t="str">
        <f t="shared" si="327"/>
        <v>si</v>
      </c>
      <c r="I442" s="19" t="e">
        <f t="shared" si="362"/>
        <v>#N/A</v>
      </c>
      <c r="J442" s="19" t="e" cm="1">
        <f t="array" ref="J442">_xlfn.IFS(D442=F442,"uguale",D442&lt;F442,"regis maggiore",D442&gt;F442,"regis minore")</f>
        <v>#N/A</v>
      </c>
      <c r="K442" s="78" t="e">
        <f t="shared" si="363"/>
        <v>#N/A</v>
      </c>
      <c r="L442" s="78" t="e">
        <f t="shared" si="364"/>
        <v>#N/A</v>
      </c>
      <c r="M442" s="11" t="e">
        <f t="shared" si="355"/>
        <v>#N/A</v>
      </c>
      <c r="N442" s="15" t="e">
        <f>INDEX(Foglio2!$F:$G,MATCH(B442,Foglio2!$F:$F,0),2)</f>
        <v>#N/A</v>
      </c>
      <c r="O442" s="91"/>
      <c r="P442" s="91"/>
      <c r="Q442" s="19" t="e">
        <f t="shared" si="328"/>
        <v>#N/A</v>
      </c>
      <c r="R442" s="19" t="str" cm="1">
        <f t="array" ref="R442">_xlfn.IFS(P442=0,"si", AND(1&lt;P442, P442&lt;=O442),"si", OR(P442=1, P442&gt;O442),"no")</f>
        <v>si</v>
      </c>
      <c r="S442" s="78" t="e">
        <f t="shared" si="329"/>
        <v>#N/A</v>
      </c>
      <c r="T442" s="78" t="e">
        <f t="shared" si="330"/>
        <v>#N/A</v>
      </c>
      <c r="U442" s="11" t="e">
        <f t="shared" si="331"/>
        <v>#N/A</v>
      </c>
      <c r="V442" s="15" t="e">
        <f>INDEX(Foglio2!$J:$K,MATCH(B442,Foglio2!$J:$J,0),2)</f>
        <v>#N/A</v>
      </c>
      <c r="W442" s="91"/>
      <c r="X442" s="91"/>
      <c r="Y442" s="19" t="e">
        <f t="shared" si="332"/>
        <v>#N/A</v>
      </c>
      <c r="Z442" s="19" t="str">
        <f t="shared" si="333"/>
        <v>si</v>
      </c>
      <c r="AA442" s="78" t="e">
        <f t="shared" si="334"/>
        <v>#N/A</v>
      </c>
      <c r="AB442" s="78" t="e">
        <f t="shared" si="356"/>
        <v>#N/A</v>
      </c>
      <c r="AC442" s="19" t="e">
        <f t="shared" si="365"/>
        <v>#N/A</v>
      </c>
      <c r="AD442" s="11" t="e">
        <f t="shared" si="357"/>
        <v>#N/A</v>
      </c>
      <c r="AE442" s="15" t="e">
        <f>INDEX(Foglio2!$N:$O,MATCH(B442,Foglio2!$N:$N,0),2)</f>
        <v>#N/A</v>
      </c>
      <c r="AF442" s="91"/>
      <c r="AG442" s="91"/>
      <c r="AH442" s="19" t="e">
        <f t="shared" si="335"/>
        <v>#N/A</v>
      </c>
      <c r="AI442" s="19" t="str">
        <f t="shared" si="336"/>
        <v>si</v>
      </c>
      <c r="AJ442" s="78" t="e">
        <f t="shared" si="337"/>
        <v>#N/A</v>
      </c>
      <c r="AK442" s="78" t="e">
        <f t="shared" si="358"/>
        <v>#N/A</v>
      </c>
      <c r="AL442" s="19" t="e">
        <f t="shared" si="359"/>
        <v>#N/A</v>
      </c>
      <c r="AM442" s="11" t="e">
        <f t="shared" si="360"/>
        <v>#N/A</v>
      </c>
      <c r="AN442" s="15" t="e">
        <f>INDEX(Foglio2!$R:$S,MATCH(B442,Foglio2!$R:$R,0),2)</f>
        <v>#N/A</v>
      </c>
      <c r="AO442" s="91"/>
      <c r="AP442" s="91"/>
      <c r="AQ442" s="19" t="e">
        <f t="shared" si="338"/>
        <v>#N/A</v>
      </c>
      <c r="AR442" s="19" t="str">
        <f t="shared" si="339"/>
        <v>si</v>
      </c>
      <c r="AS442" s="78" t="e">
        <f t="shared" si="340"/>
        <v>#N/A</v>
      </c>
      <c r="AT442" s="78" t="e">
        <f t="shared" si="341"/>
        <v>#N/A</v>
      </c>
      <c r="AU442" s="11" t="e">
        <f t="shared" si="342"/>
        <v>#N/A</v>
      </c>
      <c r="AV442" s="15" t="e">
        <f>INDEX(Foglio2!$V:$W,MATCH(B442,Foglio2!$V:$V,0),2)</f>
        <v>#N/A</v>
      </c>
      <c r="AW442" s="91"/>
      <c r="AX442" s="91"/>
      <c r="AY442" s="19" t="e">
        <f t="shared" si="343"/>
        <v>#N/A</v>
      </c>
      <c r="AZ442" s="19" t="str">
        <f t="shared" si="344"/>
        <v>si</v>
      </c>
      <c r="BA442" s="78" t="e">
        <f t="shared" si="345"/>
        <v>#N/A</v>
      </c>
      <c r="BB442" s="78" t="e">
        <f t="shared" si="346"/>
        <v>#N/A</v>
      </c>
      <c r="BC442" s="11" t="e">
        <f t="shared" si="347"/>
        <v>#N/A</v>
      </c>
      <c r="BD442" s="15" t="e">
        <f>INDEX(Foglio2!$Z:$AA,MATCH(B442,Foglio2!$Z:$Z,0),2)</f>
        <v>#N/A</v>
      </c>
      <c r="BE442" s="91"/>
      <c r="BF442" s="91"/>
      <c r="BG442" s="19" t="e">
        <f t="shared" si="348"/>
        <v>#N/A</v>
      </c>
      <c r="BH442" s="19" t="str">
        <f t="shared" si="349"/>
        <v>si</v>
      </c>
      <c r="BI442" s="82" t="e">
        <f t="shared" si="366"/>
        <v>#N/A</v>
      </c>
      <c r="BJ442" s="78" t="e">
        <f t="shared" si="367"/>
        <v>#N/A</v>
      </c>
      <c r="BK442" s="78" t="e">
        <f t="shared" si="368"/>
        <v>#N/A</v>
      </c>
      <c r="BL442" s="19" t="e">
        <f t="shared" si="369"/>
        <v>#N/A</v>
      </c>
      <c r="BM442" s="11" t="e">
        <f t="shared" si="361"/>
        <v>#N/A</v>
      </c>
      <c r="BN442" s="15" t="e">
        <f>INDEX(Foglio2!$AC:$AD,MATCH(B442,Foglio2!$AC:$AC,0),2)</f>
        <v>#N/A</v>
      </c>
      <c r="BO442" s="91"/>
      <c r="BP442" s="91"/>
      <c r="BQ442" s="19" t="e">
        <f t="shared" si="350"/>
        <v>#N/A</v>
      </c>
      <c r="BR442" s="19" t="str">
        <f t="shared" si="351"/>
        <v>si</v>
      </c>
      <c r="BS442" s="78" t="e">
        <f t="shared" si="352"/>
        <v>#N/A</v>
      </c>
      <c r="BT442" s="78" t="e">
        <f t="shared" si="353"/>
        <v>#N/A</v>
      </c>
      <c r="BU442" s="11" t="e">
        <f t="shared" si="354"/>
        <v>#N/A</v>
      </c>
      <c r="BV442" s="92"/>
      <c r="BW442" s="92"/>
      <c r="BX442" s="82" t="str" cm="1">
        <f t="array" ref="BX442">_xlfn.IFS('indicatori output 1.2'!BW442=0, "si", OR('Indicatori target 1.2'!K442="err",'Indicatori target 1.2'!L442="err"), "no", AND('indicatori output 1.2'!BW442&gt;0, 'Indicatori target 1.2'!K442&lt;&gt;'Indicatori target 1.2'!L442), "no", AND('indicatori output 1.2'!BW442&gt;0,'Indicatori target 1.2'!K442='Indicatori target 1.2'!L442), "si")</f>
        <v>si</v>
      </c>
      <c r="BY442" s="82" t="str">
        <f t="shared" si="370"/>
        <v>si</v>
      </c>
      <c r="BZ442" s="78">
        <f t="shared" si="371"/>
        <v>0</v>
      </c>
      <c r="CA442" s="78">
        <f t="shared" si="372"/>
        <v>0</v>
      </c>
    </row>
    <row r="443" spans="1:79" x14ac:dyDescent="0.3">
      <c r="A443"/>
      <c r="B443"/>
      <c r="C443" s="10" t="e">
        <f>INDEX(Foglio2!$B:$C,MATCH('indicatori output 1.2'!B443,Foglio2!$B:$B,0),2)</f>
        <v>#N/A</v>
      </c>
      <c r="D443" s="10" t="e">
        <f>INDEX(Foglio4!$C:$D,MATCH('indicatori output 1.2'!B443,Foglio4!$C:$C,0),2)</f>
        <v>#N/A</v>
      </c>
      <c r="E443" s="91"/>
      <c r="F443" s="91"/>
      <c r="G443" s="19" t="e">
        <f t="shared" si="326"/>
        <v>#N/A</v>
      </c>
      <c r="H443" s="19" t="str">
        <f t="shared" si="327"/>
        <v>si</v>
      </c>
      <c r="I443" s="19" t="e">
        <f t="shared" si="362"/>
        <v>#N/A</v>
      </c>
      <c r="J443" s="19" t="e" cm="1">
        <f t="array" ref="J443">_xlfn.IFS(D443=F443,"uguale",D443&lt;F443,"regis maggiore",D443&gt;F443,"regis minore")</f>
        <v>#N/A</v>
      </c>
      <c r="K443" s="78" t="e">
        <f t="shared" si="363"/>
        <v>#N/A</v>
      </c>
      <c r="L443" s="78" t="e">
        <f t="shared" si="364"/>
        <v>#N/A</v>
      </c>
      <c r="M443" s="11" t="e">
        <f t="shared" si="355"/>
        <v>#N/A</v>
      </c>
      <c r="N443" s="15" t="e">
        <f>INDEX(Foglio2!$F:$G,MATCH(B443,Foglio2!$F:$F,0),2)</f>
        <v>#N/A</v>
      </c>
      <c r="O443" s="91"/>
      <c r="P443" s="91"/>
      <c r="Q443" s="19" t="e">
        <f t="shared" si="328"/>
        <v>#N/A</v>
      </c>
      <c r="R443" s="19" t="str" cm="1">
        <f t="array" ref="R443">_xlfn.IFS(P443=0,"si", AND(1&lt;P443, P443&lt;=O443),"si", OR(P443=1, P443&gt;O443),"no")</f>
        <v>si</v>
      </c>
      <c r="S443" s="78" t="e">
        <f t="shared" si="329"/>
        <v>#N/A</v>
      </c>
      <c r="T443" s="78" t="e">
        <f t="shared" si="330"/>
        <v>#N/A</v>
      </c>
      <c r="U443" s="11" t="e">
        <f t="shared" si="331"/>
        <v>#N/A</v>
      </c>
      <c r="V443" s="15" t="e">
        <f>INDEX(Foglio2!$J:$K,MATCH(B443,Foglio2!$J:$J,0),2)</f>
        <v>#N/A</v>
      </c>
      <c r="W443" s="91"/>
      <c r="X443" s="91"/>
      <c r="Y443" s="19" t="e">
        <f t="shared" si="332"/>
        <v>#N/A</v>
      </c>
      <c r="Z443" s="19" t="str">
        <f t="shared" si="333"/>
        <v>si</v>
      </c>
      <c r="AA443" s="78" t="e">
        <f t="shared" si="334"/>
        <v>#N/A</v>
      </c>
      <c r="AB443" s="78" t="e">
        <f t="shared" si="356"/>
        <v>#N/A</v>
      </c>
      <c r="AC443" s="19" t="e">
        <f t="shared" si="365"/>
        <v>#N/A</v>
      </c>
      <c r="AD443" s="11" t="e">
        <f t="shared" si="357"/>
        <v>#N/A</v>
      </c>
      <c r="AE443" s="15" t="e">
        <f>INDEX(Foglio2!$N:$O,MATCH(B443,Foglio2!$N:$N,0),2)</f>
        <v>#N/A</v>
      </c>
      <c r="AF443" s="91"/>
      <c r="AG443" s="91"/>
      <c r="AH443" s="19" t="e">
        <f t="shared" si="335"/>
        <v>#N/A</v>
      </c>
      <c r="AI443" s="19" t="str">
        <f t="shared" si="336"/>
        <v>si</v>
      </c>
      <c r="AJ443" s="78" t="e">
        <f t="shared" si="337"/>
        <v>#N/A</v>
      </c>
      <c r="AK443" s="78" t="e">
        <f t="shared" si="358"/>
        <v>#N/A</v>
      </c>
      <c r="AL443" s="19" t="e">
        <f t="shared" si="359"/>
        <v>#N/A</v>
      </c>
      <c r="AM443" s="11" t="e">
        <f t="shared" si="360"/>
        <v>#N/A</v>
      </c>
      <c r="AN443" s="15" t="e">
        <f>INDEX(Foglio2!$R:$S,MATCH(B443,Foglio2!$R:$R,0),2)</f>
        <v>#N/A</v>
      </c>
      <c r="AO443" s="91"/>
      <c r="AP443" s="91"/>
      <c r="AQ443" s="19" t="e">
        <f t="shared" si="338"/>
        <v>#N/A</v>
      </c>
      <c r="AR443" s="19" t="str">
        <f t="shared" si="339"/>
        <v>si</v>
      </c>
      <c r="AS443" s="78" t="e">
        <f t="shared" si="340"/>
        <v>#N/A</v>
      </c>
      <c r="AT443" s="78" t="e">
        <f t="shared" si="341"/>
        <v>#N/A</v>
      </c>
      <c r="AU443" s="11" t="e">
        <f t="shared" si="342"/>
        <v>#N/A</v>
      </c>
      <c r="AV443" s="15" t="e">
        <f>INDEX(Foglio2!$V:$W,MATCH(B443,Foglio2!$V:$V,0),2)</f>
        <v>#N/A</v>
      </c>
      <c r="AW443" s="91"/>
      <c r="AX443" s="91"/>
      <c r="AY443" s="19" t="e">
        <f t="shared" si="343"/>
        <v>#N/A</v>
      </c>
      <c r="AZ443" s="19" t="str">
        <f t="shared" si="344"/>
        <v>si</v>
      </c>
      <c r="BA443" s="78" t="e">
        <f t="shared" si="345"/>
        <v>#N/A</v>
      </c>
      <c r="BB443" s="78" t="e">
        <f t="shared" si="346"/>
        <v>#N/A</v>
      </c>
      <c r="BC443" s="11" t="e">
        <f t="shared" si="347"/>
        <v>#N/A</v>
      </c>
      <c r="BD443" s="15" t="e">
        <f>INDEX(Foglio2!$Z:$AA,MATCH(B443,Foglio2!$Z:$Z,0),2)</f>
        <v>#N/A</v>
      </c>
      <c r="BE443" s="91"/>
      <c r="BF443" s="91"/>
      <c r="BG443" s="19" t="e">
        <f t="shared" si="348"/>
        <v>#N/A</v>
      </c>
      <c r="BH443" s="19" t="str">
        <f t="shared" si="349"/>
        <v>si</v>
      </c>
      <c r="BI443" s="82" t="e">
        <f t="shared" si="366"/>
        <v>#N/A</v>
      </c>
      <c r="BJ443" s="78" t="e">
        <f t="shared" si="367"/>
        <v>#N/A</v>
      </c>
      <c r="BK443" s="78" t="e">
        <f t="shared" si="368"/>
        <v>#N/A</v>
      </c>
      <c r="BL443" s="19" t="e">
        <f t="shared" si="369"/>
        <v>#N/A</v>
      </c>
      <c r="BM443" s="11" t="e">
        <f t="shared" si="361"/>
        <v>#N/A</v>
      </c>
      <c r="BN443" s="15" t="e">
        <f>INDEX(Foglio2!$AC:$AD,MATCH(B443,Foglio2!$AC:$AC,0),2)</f>
        <v>#N/A</v>
      </c>
      <c r="BO443" s="91"/>
      <c r="BP443" s="91"/>
      <c r="BQ443" s="19" t="e">
        <f t="shared" si="350"/>
        <v>#N/A</v>
      </c>
      <c r="BR443" s="19" t="str">
        <f t="shared" si="351"/>
        <v>si</v>
      </c>
      <c r="BS443" s="78" t="e">
        <f t="shared" si="352"/>
        <v>#N/A</v>
      </c>
      <c r="BT443" s="78" t="e">
        <f t="shared" si="353"/>
        <v>#N/A</v>
      </c>
      <c r="BU443" s="11" t="e">
        <f t="shared" si="354"/>
        <v>#N/A</v>
      </c>
      <c r="BV443" s="92"/>
      <c r="BW443" s="92"/>
      <c r="BX443" s="82" t="str" cm="1">
        <f t="array" ref="BX443">_xlfn.IFS('indicatori output 1.2'!BW443=0, "si", OR('Indicatori target 1.2'!K443="err",'Indicatori target 1.2'!L443="err"), "no", AND('indicatori output 1.2'!BW443&gt;0, 'Indicatori target 1.2'!K443&lt;&gt;'Indicatori target 1.2'!L443), "no", AND('indicatori output 1.2'!BW443&gt;0,'Indicatori target 1.2'!K443='Indicatori target 1.2'!L443), "si")</f>
        <v>si</v>
      </c>
      <c r="BY443" s="82" t="str">
        <f t="shared" si="370"/>
        <v>si</v>
      </c>
      <c r="BZ443" s="78">
        <f t="shared" si="371"/>
        <v>0</v>
      </c>
      <c r="CA443" s="78">
        <f t="shared" si="372"/>
        <v>0</v>
      </c>
    </row>
    <row r="444" spans="1:79" x14ac:dyDescent="0.3">
      <c r="A444"/>
      <c r="B444"/>
      <c r="C444" s="10" t="e">
        <f>INDEX(Foglio2!$B:$C,MATCH('indicatori output 1.2'!B444,Foglio2!$B:$B,0),2)</f>
        <v>#N/A</v>
      </c>
      <c r="D444" s="10" t="e">
        <f>INDEX(Foglio4!$C:$D,MATCH('indicatori output 1.2'!B444,Foglio4!$C:$C,0),2)</f>
        <v>#N/A</v>
      </c>
      <c r="E444" s="91"/>
      <c r="F444" s="91"/>
      <c r="G444" s="19" t="e">
        <f t="shared" si="326"/>
        <v>#N/A</v>
      </c>
      <c r="H444" s="19" t="str">
        <f t="shared" si="327"/>
        <v>si</v>
      </c>
      <c r="I444" s="19" t="e">
        <f t="shared" si="362"/>
        <v>#N/A</v>
      </c>
      <c r="J444" s="19" t="e" cm="1">
        <f t="array" ref="J444">_xlfn.IFS(D444=F444,"uguale",D444&lt;F444,"regis maggiore",D444&gt;F444,"regis minore")</f>
        <v>#N/A</v>
      </c>
      <c r="K444" s="78" t="e">
        <f t="shared" si="363"/>
        <v>#N/A</v>
      </c>
      <c r="L444" s="78" t="e">
        <f t="shared" si="364"/>
        <v>#N/A</v>
      </c>
      <c r="M444" s="11" t="e">
        <f t="shared" si="355"/>
        <v>#N/A</v>
      </c>
      <c r="N444" s="15" t="e">
        <f>INDEX(Foglio2!$F:$G,MATCH(B444,Foglio2!$F:$F,0),2)</f>
        <v>#N/A</v>
      </c>
      <c r="O444" s="91"/>
      <c r="P444" s="91"/>
      <c r="Q444" s="19" t="e">
        <f t="shared" si="328"/>
        <v>#N/A</v>
      </c>
      <c r="R444" s="19" t="str" cm="1">
        <f t="array" ref="R444">_xlfn.IFS(P444=0,"si", AND(1&lt;P444, P444&lt;=O444),"si", OR(P444=1, P444&gt;O444),"no")</f>
        <v>si</v>
      </c>
      <c r="S444" s="78" t="e">
        <f t="shared" si="329"/>
        <v>#N/A</v>
      </c>
      <c r="T444" s="78" t="e">
        <f t="shared" si="330"/>
        <v>#N/A</v>
      </c>
      <c r="U444" s="11" t="e">
        <f t="shared" si="331"/>
        <v>#N/A</v>
      </c>
      <c r="V444" s="15" t="e">
        <f>INDEX(Foglio2!$J:$K,MATCH(B444,Foglio2!$J:$J,0),2)</f>
        <v>#N/A</v>
      </c>
      <c r="W444" s="91"/>
      <c r="X444" s="91"/>
      <c r="Y444" s="19" t="e">
        <f t="shared" si="332"/>
        <v>#N/A</v>
      </c>
      <c r="Z444" s="19" t="str">
        <f t="shared" si="333"/>
        <v>si</v>
      </c>
      <c r="AA444" s="78" t="e">
        <f t="shared" si="334"/>
        <v>#N/A</v>
      </c>
      <c r="AB444" s="78" t="e">
        <f t="shared" si="356"/>
        <v>#N/A</v>
      </c>
      <c r="AC444" s="19" t="e">
        <f t="shared" si="365"/>
        <v>#N/A</v>
      </c>
      <c r="AD444" s="11" t="e">
        <f t="shared" si="357"/>
        <v>#N/A</v>
      </c>
      <c r="AE444" s="15" t="e">
        <f>INDEX(Foglio2!$N:$O,MATCH(B444,Foglio2!$N:$N,0),2)</f>
        <v>#N/A</v>
      </c>
      <c r="AF444" s="91"/>
      <c r="AG444" s="91"/>
      <c r="AH444" s="19" t="e">
        <f t="shared" si="335"/>
        <v>#N/A</v>
      </c>
      <c r="AI444" s="19" t="str">
        <f t="shared" si="336"/>
        <v>si</v>
      </c>
      <c r="AJ444" s="78" t="e">
        <f t="shared" si="337"/>
        <v>#N/A</v>
      </c>
      <c r="AK444" s="78" t="e">
        <f t="shared" si="358"/>
        <v>#N/A</v>
      </c>
      <c r="AL444" s="19" t="e">
        <f t="shared" si="359"/>
        <v>#N/A</v>
      </c>
      <c r="AM444" s="11" t="e">
        <f t="shared" si="360"/>
        <v>#N/A</v>
      </c>
      <c r="AN444" s="15" t="e">
        <f>INDEX(Foglio2!$R:$S,MATCH(B444,Foglio2!$R:$R,0),2)</f>
        <v>#N/A</v>
      </c>
      <c r="AQ444" s="19" t="e">
        <f t="shared" si="338"/>
        <v>#N/A</v>
      </c>
      <c r="AR444" s="19" t="str">
        <f t="shared" si="339"/>
        <v>si</v>
      </c>
      <c r="AS444" s="78" t="e">
        <f t="shared" si="340"/>
        <v>#N/A</v>
      </c>
      <c r="AT444" s="78" t="e">
        <f t="shared" si="341"/>
        <v>#N/A</v>
      </c>
      <c r="AU444" s="11" t="e">
        <f t="shared" si="342"/>
        <v>#N/A</v>
      </c>
      <c r="AV444" s="15" t="e">
        <f>INDEX(Foglio2!$V:$W,MATCH(B444,Foglio2!$V:$V,0),2)</f>
        <v>#N/A</v>
      </c>
      <c r="AW444" s="91"/>
      <c r="AX444" s="91"/>
      <c r="AY444" s="19" t="e">
        <f t="shared" si="343"/>
        <v>#N/A</v>
      </c>
      <c r="AZ444" s="19" t="str">
        <f t="shared" si="344"/>
        <v>si</v>
      </c>
      <c r="BA444" s="78" t="e">
        <f t="shared" si="345"/>
        <v>#N/A</v>
      </c>
      <c r="BB444" s="78" t="e">
        <f t="shared" si="346"/>
        <v>#N/A</v>
      </c>
      <c r="BC444" s="11" t="e">
        <f t="shared" si="347"/>
        <v>#N/A</v>
      </c>
      <c r="BD444" s="15" t="e">
        <f>INDEX(Foglio2!$Z:$AA,MATCH(B444,Foglio2!$Z:$Z,0),2)</f>
        <v>#N/A</v>
      </c>
      <c r="BE444" s="91"/>
      <c r="BF444" s="91"/>
      <c r="BG444" s="19" t="e">
        <f t="shared" si="348"/>
        <v>#N/A</v>
      </c>
      <c r="BH444" s="19" t="str">
        <f t="shared" si="349"/>
        <v>si</v>
      </c>
      <c r="BI444" s="82" t="e">
        <f t="shared" si="366"/>
        <v>#N/A</v>
      </c>
      <c r="BJ444" s="78" t="e">
        <f t="shared" si="367"/>
        <v>#N/A</v>
      </c>
      <c r="BK444" s="78" t="e">
        <f t="shared" si="368"/>
        <v>#N/A</v>
      </c>
      <c r="BL444" s="19" t="e">
        <f t="shared" si="369"/>
        <v>#N/A</v>
      </c>
      <c r="BM444" s="11" t="e">
        <f t="shared" si="361"/>
        <v>#N/A</v>
      </c>
      <c r="BN444" s="15" t="e">
        <f>INDEX(Foglio2!$AC:$AD,MATCH(B444,Foglio2!$AC:$AC,0),2)</f>
        <v>#N/A</v>
      </c>
      <c r="BO444" s="91"/>
      <c r="BP444" s="91"/>
      <c r="BQ444" s="19" t="e">
        <f t="shared" si="350"/>
        <v>#N/A</v>
      </c>
      <c r="BR444" s="19" t="str">
        <f t="shared" si="351"/>
        <v>si</v>
      </c>
      <c r="BS444" s="78" t="e">
        <f t="shared" si="352"/>
        <v>#N/A</v>
      </c>
      <c r="BT444" s="78" t="e">
        <f t="shared" si="353"/>
        <v>#N/A</v>
      </c>
      <c r="BU444" s="11" t="e">
        <f t="shared" si="354"/>
        <v>#N/A</v>
      </c>
      <c r="BV444" s="92"/>
      <c r="BW444" s="92"/>
      <c r="BX444" s="82" t="str" cm="1">
        <f t="array" ref="BX444">_xlfn.IFS('indicatori output 1.2'!BW444=0, "si", OR('Indicatori target 1.2'!K444="err",'Indicatori target 1.2'!L444="err"), "no", AND('indicatori output 1.2'!BW444&gt;0, 'Indicatori target 1.2'!K444&lt;&gt;'Indicatori target 1.2'!L444), "no", AND('indicatori output 1.2'!BW444&gt;0,'Indicatori target 1.2'!K444='Indicatori target 1.2'!L444), "si")</f>
        <v>si</v>
      </c>
      <c r="BY444" s="82" t="str">
        <f t="shared" si="370"/>
        <v>si</v>
      </c>
      <c r="BZ444" s="78">
        <f t="shared" si="371"/>
        <v>0</v>
      </c>
      <c r="CA444" s="78">
        <f t="shared" si="372"/>
        <v>0</v>
      </c>
    </row>
    <row r="445" spans="1:79" x14ac:dyDescent="0.3">
      <c r="A445"/>
      <c r="B445"/>
      <c r="C445" s="10" t="e">
        <f>INDEX(Foglio2!$B:$C,MATCH('indicatori output 1.2'!B445,Foglio2!$B:$B,0),2)</f>
        <v>#N/A</v>
      </c>
      <c r="D445" s="10" t="e">
        <f>INDEX(Foglio4!$C:$D,MATCH('indicatori output 1.2'!B445,Foglio4!$C:$C,0),2)</f>
        <v>#N/A</v>
      </c>
      <c r="E445" s="91"/>
      <c r="F445" s="91"/>
      <c r="G445" s="19" t="e">
        <f t="shared" si="326"/>
        <v>#N/A</v>
      </c>
      <c r="H445" s="19" t="str">
        <f t="shared" si="327"/>
        <v>si</v>
      </c>
      <c r="I445" s="19" t="e">
        <f t="shared" si="362"/>
        <v>#N/A</v>
      </c>
      <c r="J445" s="19" t="e" cm="1">
        <f t="array" ref="J445">_xlfn.IFS(D445=F445,"uguale",D445&lt;F445,"regis maggiore",D445&gt;F445,"regis minore")</f>
        <v>#N/A</v>
      </c>
      <c r="K445" s="78" t="e">
        <f t="shared" si="363"/>
        <v>#N/A</v>
      </c>
      <c r="L445" s="78" t="e">
        <f t="shared" si="364"/>
        <v>#N/A</v>
      </c>
      <c r="M445" s="11" t="e">
        <f t="shared" si="355"/>
        <v>#N/A</v>
      </c>
      <c r="N445" s="15" t="e">
        <f>INDEX(Foglio2!$F:$G,MATCH(B445,Foglio2!$F:$F,0),2)</f>
        <v>#N/A</v>
      </c>
      <c r="O445" s="91"/>
      <c r="P445" s="91"/>
      <c r="Q445" s="19" t="e">
        <f t="shared" si="328"/>
        <v>#N/A</v>
      </c>
      <c r="R445" s="19" t="str" cm="1">
        <f t="array" ref="R445">_xlfn.IFS(P445=0,"si", AND(1&lt;P445, P445&lt;=O445),"si", OR(P445=1, P445&gt;O445),"no")</f>
        <v>si</v>
      </c>
      <c r="S445" s="78" t="e">
        <f t="shared" si="329"/>
        <v>#N/A</v>
      </c>
      <c r="T445" s="78" t="e">
        <f t="shared" si="330"/>
        <v>#N/A</v>
      </c>
      <c r="U445" s="11" t="e">
        <f t="shared" si="331"/>
        <v>#N/A</v>
      </c>
      <c r="V445" s="15" t="e">
        <f>INDEX(Foglio2!$J:$K,MATCH(B445,Foglio2!$J:$J,0),2)</f>
        <v>#N/A</v>
      </c>
      <c r="W445" s="91"/>
      <c r="X445" s="91"/>
      <c r="Y445" s="19" t="e">
        <f t="shared" si="332"/>
        <v>#N/A</v>
      </c>
      <c r="Z445" s="19" t="str">
        <f t="shared" si="333"/>
        <v>si</v>
      </c>
      <c r="AA445" s="78" t="e">
        <f t="shared" si="334"/>
        <v>#N/A</v>
      </c>
      <c r="AB445" s="78" t="e">
        <f t="shared" si="356"/>
        <v>#N/A</v>
      </c>
      <c r="AC445" s="19" t="e">
        <f t="shared" si="365"/>
        <v>#N/A</v>
      </c>
      <c r="AD445" s="11" t="e">
        <f t="shared" si="357"/>
        <v>#N/A</v>
      </c>
      <c r="AE445" s="15" t="e">
        <f>INDEX(Foglio2!$N:$O,MATCH(B445,Foglio2!$N:$N,0),2)</f>
        <v>#N/A</v>
      </c>
      <c r="AF445" s="91"/>
      <c r="AG445" s="91"/>
      <c r="AH445" s="19" t="e">
        <f t="shared" si="335"/>
        <v>#N/A</v>
      </c>
      <c r="AI445" s="19" t="str">
        <f t="shared" si="336"/>
        <v>si</v>
      </c>
      <c r="AJ445" s="78" t="e">
        <f t="shared" si="337"/>
        <v>#N/A</v>
      </c>
      <c r="AK445" s="78" t="e">
        <f t="shared" si="358"/>
        <v>#N/A</v>
      </c>
      <c r="AL445" s="19" t="e">
        <f t="shared" si="359"/>
        <v>#N/A</v>
      </c>
      <c r="AM445" s="11" t="e">
        <f t="shared" si="360"/>
        <v>#N/A</v>
      </c>
      <c r="AN445" s="15" t="e">
        <f>INDEX(Foglio2!$R:$S,MATCH(B445,Foglio2!$R:$R,0),2)</f>
        <v>#N/A</v>
      </c>
      <c r="AO445" s="91"/>
      <c r="AP445" s="91"/>
      <c r="AQ445" s="19" t="e">
        <f t="shared" si="338"/>
        <v>#N/A</v>
      </c>
      <c r="AR445" s="19" t="str">
        <f t="shared" si="339"/>
        <v>si</v>
      </c>
      <c r="AS445" s="78" t="e">
        <f t="shared" si="340"/>
        <v>#N/A</v>
      </c>
      <c r="AT445" s="78" t="e">
        <f t="shared" si="341"/>
        <v>#N/A</v>
      </c>
      <c r="AU445" s="11" t="e">
        <f t="shared" si="342"/>
        <v>#N/A</v>
      </c>
      <c r="AV445" s="15" t="e">
        <f>INDEX(Foglio2!$V:$W,MATCH(B445,Foglio2!$V:$V,0),2)</f>
        <v>#N/A</v>
      </c>
      <c r="AW445" s="91"/>
      <c r="AX445" s="91"/>
      <c r="AY445" s="19" t="e">
        <f t="shared" si="343"/>
        <v>#N/A</v>
      </c>
      <c r="AZ445" s="19" t="str">
        <f t="shared" si="344"/>
        <v>si</v>
      </c>
      <c r="BA445" s="78" t="e">
        <f t="shared" si="345"/>
        <v>#N/A</v>
      </c>
      <c r="BB445" s="78" t="e">
        <f t="shared" si="346"/>
        <v>#N/A</v>
      </c>
      <c r="BC445" s="11" t="e">
        <f t="shared" si="347"/>
        <v>#N/A</v>
      </c>
      <c r="BD445" s="15" t="e">
        <f>INDEX(Foglio2!$Z:$AA,MATCH(B445,Foglio2!$Z:$Z,0),2)</f>
        <v>#N/A</v>
      </c>
      <c r="BE445" s="91"/>
      <c r="BF445" s="91"/>
      <c r="BG445" s="19" t="e">
        <f t="shared" si="348"/>
        <v>#N/A</v>
      </c>
      <c r="BH445" s="19" t="str">
        <f t="shared" si="349"/>
        <v>si</v>
      </c>
      <c r="BI445" s="82" t="e">
        <f t="shared" si="366"/>
        <v>#N/A</v>
      </c>
      <c r="BJ445" s="78" t="e">
        <f t="shared" si="367"/>
        <v>#N/A</v>
      </c>
      <c r="BK445" s="78" t="e">
        <f t="shared" si="368"/>
        <v>#N/A</v>
      </c>
      <c r="BL445" s="19" t="e">
        <f t="shared" si="369"/>
        <v>#N/A</v>
      </c>
      <c r="BM445" s="11" t="e">
        <f t="shared" si="361"/>
        <v>#N/A</v>
      </c>
      <c r="BN445" s="15" t="e">
        <f>INDEX(Foglio2!$AC:$AD,MATCH(B445,Foglio2!$AC:$AC,0),2)</f>
        <v>#N/A</v>
      </c>
      <c r="BO445" s="91"/>
      <c r="BP445" s="91"/>
      <c r="BQ445" s="19" t="e">
        <f t="shared" si="350"/>
        <v>#N/A</v>
      </c>
      <c r="BR445" s="19" t="str">
        <f t="shared" si="351"/>
        <v>si</v>
      </c>
      <c r="BS445" s="78" t="e">
        <f t="shared" si="352"/>
        <v>#N/A</v>
      </c>
      <c r="BT445" s="78" t="e">
        <f t="shared" si="353"/>
        <v>#N/A</v>
      </c>
      <c r="BU445" s="11" t="e">
        <f t="shared" si="354"/>
        <v>#N/A</v>
      </c>
      <c r="BV445" s="92"/>
      <c r="BW445" s="92"/>
      <c r="BX445" s="82" t="str" cm="1">
        <f t="array" ref="BX445">_xlfn.IFS('indicatori output 1.2'!BW445=0, "si", OR('Indicatori target 1.2'!K445="err",'Indicatori target 1.2'!L445="err"), "no", AND('indicatori output 1.2'!BW445&gt;0, 'Indicatori target 1.2'!K445&lt;&gt;'Indicatori target 1.2'!L445), "no", AND('indicatori output 1.2'!BW445&gt;0,'Indicatori target 1.2'!K445='Indicatori target 1.2'!L445), "si")</f>
        <v>si</v>
      </c>
      <c r="BY445" s="82" t="str">
        <f t="shared" si="370"/>
        <v>si</v>
      </c>
      <c r="BZ445" s="78">
        <f t="shared" si="371"/>
        <v>0</v>
      </c>
      <c r="CA445" s="78">
        <f t="shared" si="372"/>
        <v>0</v>
      </c>
    </row>
    <row r="446" spans="1:79" x14ac:dyDescent="0.3">
      <c r="A446"/>
      <c r="B446"/>
      <c r="C446" s="10" t="e">
        <f>INDEX(Foglio2!$B:$C,MATCH('indicatori output 1.2'!B446,Foglio2!$B:$B,0),2)</f>
        <v>#N/A</v>
      </c>
      <c r="D446" s="10" t="e">
        <f>INDEX(Foglio4!$C:$D,MATCH('indicatori output 1.2'!B446,Foglio4!$C:$C,0),2)</f>
        <v>#N/A</v>
      </c>
      <c r="E446" s="91"/>
      <c r="F446" s="91"/>
      <c r="G446" s="19" t="e">
        <f t="shared" si="326"/>
        <v>#N/A</v>
      </c>
      <c r="H446" s="19" t="str">
        <f t="shared" si="327"/>
        <v>si</v>
      </c>
      <c r="I446" s="19" t="e">
        <f t="shared" si="362"/>
        <v>#N/A</v>
      </c>
      <c r="J446" s="19" t="e" cm="1">
        <f t="array" ref="J446">_xlfn.IFS(D446=F446,"uguale",D446&lt;F446,"regis maggiore",D446&gt;F446,"regis minore")</f>
        <v>#N/A</v>
      </c>
      <c r="K446" s="78" t="e">
        <f t="shared" si="363"/>
        <v>#N/A</v>
      </c>
      <c r="L446" s="78" t="e">
        <f t="shared" si="364"/>
        <v>#N/A</v>
      </c>
      <c r="M446" s="11" t="e">
        <f t="shared" si="355"/>
        <v>#N/A</v>
      </c>
      <c r="N446" s="15" t="e">
        <f>INDEX(Foglio2!$F:$G,MATCH(B446,Foglio2!$F:$F,0),2)</f>
        <v>#N/A</v>
      </c>
      <c r="O446" s="91"/>
      <c r="P446" s="91"/>
      <c r="Q446" s="19" t="e">
        <f t="shared" si="328"/>
        <v>#N/A</v>
      </c>
      <c r="R446" s="19" t="str" cm="1">
        <f t="array" ref="R446">_xlfn.IFS(P446=0,"si", AND(1&lt;P446, P446&lt;=O446),"si", OR(P446=1, P446&gt;O446),"no")</f>
        <v>si</v>
      </c>
      <c r="S446" s="78" t="e">
        <f t="shared" si="329"/>
        <v>#N/A</v>
      </c>
      <c r="T446" s="78" t="e">
        <f t="shared" si="330"/>
        <v>#N/A</v>
      </c>
      <c r="U446" s="11" t="e">
        <f t="shared" si="331"/>
        <v>#N/A</v>
      </c>
      <c r="V446" s="15" t="e">
        <f>INDEX(Foglio2!$J:$K,MATCH(B446,Foglio2!$J:$J,0),2)</f>
        <v>#N/A</v>
      </c>
      <c r="W446" s="91"/>
      <c r="X446" s="91"/>
      <c r="Y446" s="19" t="e">
        <f t="shared" si="332"/>
        <v>#N/A</v>
      </c>
      <c r="Z446" s="19" t="str">
        <f t="shared" si="333"/>
        <v>si</v>
      </c>
      <c r="AA446" s="78" t="e">
        <f t="shared" si="334"/>
        <v>#N/A</v>
      </c>
      <c r="AB446" s="78" t="e">
        <f t="shared" si="356"/>
        <v>#N/A</v>
      </c>
      <c r="AC446" s="19" t="e">
        <f t="shared" si="365"/>
        <v>#N/A</v>
      </c>
      <c r="AD446" s="11" t="e">
        <f t="shared" si="357"/>
        <v>#N/A</v>
      </c>
      <c r="AE446" s="15" t="e">
        <f>INDEX(Foglio2!$N:$O,MATCH(B446,Foglio2!$N:$N,0),2)</f>
        <v>#N/A</v>
      </c>
      <c r="AF446" s="91"/>
      <c r="AG446" s="91"/>
      <c r="AH446" s="19" t="e">
        <f t="shared" si="335"/>
        <v>#N/A</v>
      </c>
      <c r="AI446" s="19" t="str">
        <f t="shared" si="336"/>
        <v>si</v>
      </c>
      <c r="AJ446" s="78" t="e">
        <f t="shared" si="337"/>
        <v>#N/A</v>
      </c>
      <c r="AK446" s="78" t="e">
        <f t="shared" si="358"/>
        <v>#N/A</v>
      </c>
      <c r="AL446" s="19" t="e">
        <f t="shared" si="359"/>
        <v>#N/A</v>
      </c>
      <c r="AM446" s="11" t="e">
        <f t="shared" si="360"/>
        <v>#N/A</v>
      </c>
      <c r="AN446" s="15" t="e">
        <f>INDEX(Foglio2!$R:$S,MATCH(B446,Foglio2!$R:$R,0),2)</f>
        <v>#N/A</v>
      </c>
      <c r="AO446" s="91"/>
      <c r="AP446" s="91"/>
      <c r="AQ446" s="19" t="e">
        <f t="shared" si="338"/>
        <v>#N/A</v>
      </c>
      <c r="AR446" s="19" t="str">
        <f t="shared" si="339"/>
        <v>si</v>
      </c>
      <c r="AS446" s="78" t="e">
        <f t="shared" si="340"/>
        <v>#N/A</v>
      </c>
      <c r="AT446" s="78" t="e">
        <f t="shared" si="341"/>
        <v>#N/A</v>
      </c>
      <c r="AU446" s="11" t="e">
        <f t="shared" si="342"/>
        <v>#N/A</v>
      </c>
      <c r="AV446" s="15" t="e">
        <f>INDEX(Foglio2!$V:$W,MATCH(B446,Foglio2!$V:$V,0),2)</f>
        <v>#N/A</v>
      </c>
      <c r="AW446" s="91"/>
      <c r="AX446" s="91"/>
      <c r="AY446" s="19" t="e">
        <f t="shared" si="343"/>
        <v>#N/A</v>
      </c>
      <c r="AZ446" s="19" t="str">
        <f t="shared" si="344"/>
        <v>si</v>
      </c>
      <c r="BA446" s="78" t="e">
        <f t="shared" si="345"/>
        <v>#N/A</v>
      </c>
      <c r="BB446" s="78" t="e">
        <f t="shared" si="346"/>
        <v>#N/A</v>
      </c>
      <c r="BC446" s="11" t="e">
        <f t="shared" si="347"/>
        <v>#N/A</v>
      </c>
      <c r="BD446" s="15" t="e">
        <f>INDEX(Foglio2!$Z:$AA,MATCH(B446,Foglio2!$Z:$Z,0),2)</f>
        <v>#N/A</v>
      </c>
      <c r="BE446" s="91"/>
      <c r="BF446" s="91"/>
      <c r="BG446" s="19" t="e">
        <f t="shared" si="348"/>
        <v>#N/A</v>
      </c>
      <c r="BH446" s="19" t="str">
        <f t="shared" si="349"/>
        <v>si</v>
      </c>
      <c r="BI446" s="82" t="e">
        <f t="shared" si="366"/>
        <v>#N/A</v>
      </c>
      <c r="BJ446" s="78" t="e">
        <f t="shared" si="367"/>
        <v>#N/A</v>
      </c>
      <c r="BK446" s="78" t="e">
        <f t="shared" si="368"/>
        <v>#N/A</v>
      </c>
      <c r="BL446" s="19" t="e">
        <f t="shared" si="369"/>
        <v>#N/A</v>
      </c>
      <c r="BM446" s="11" t="e">
        <f t="shared" si="361"/>
        <v>#N/A</v>
      </c>
      <c r="BN446" s="15" t="e">
        <f>INDEX(Foglio2!$AC:$AD,MATCH(B446,Foglio2!$AC:$AC,0),2)</f>
        <v>#N/A</v>
      </c>
      <c r="BO446" s="91"/>
      <c r="BP446" s="91"/>
      <c r="BQ446" s="19" t="e">
        <f t="shared" si="350"/>
        <v>#N/A</v>
      </c>
      <c r="BR446" s="19" t="str">
        <f t="shared" si="351"/>
        <v>si</v>
      </c>
      <c r="BS446" s="78" t="e">
        <f t="shared" si="352"/>
        <v>#N/A</v>
      </c>
      <c r="BT446" s="78" t="e">
        <f t="shared" si="353"/>
        <v>#N/A</v>
      </c>
      <c r="BU446" s="11" t="e">
        <f t="shared" si="354"/>
        <v>#N/A</v>
      </c>
      <c r="BV446" s="92"/>
      <c r="BW446" s="92"/>
      <c r="BX446" s="82" t="str" cm="1">
        <f t="array" ref="BX446">_xlfn.IFS('indicatori output 1.2'!BW446=0, "si", OR('Indicatori target 1.2'!K446="err",'Indicatori target 1.2'!L446="err"), "no", AND('indicatori output 1.2'!BW446&gt;0, 'Indicatori target 1.2'!K446&lt;&gt;'Indicatori target 1.2'!L446), "no", AND('indicatori output 1.2'!BW446&gt;0,'Indicatori target 1.2'!K446='Indicatori target 1.2'!L446), "si")</f>
        <v>si</v>
      </c>
      <c r="BY446" s="82" t="str">
        <f t="shared" si="370"/>
        <v>si</v>
      </c>
      <c r="BZ446" s="78">
        <f t="shared" si="371"/>
        <v>0</v>
      </c>
      <c r="CA446" s="78">
        <f t="shared" si="372"/>
        <v>0</v>
      </c>
    </row>
    <row r="447" spans="1:79" x14ac:dyDescent="0.3">
      <c r="A447"/>
      <c r="B447"/>
      <c r="C447" s="10" t="e">
        <f>INDEX(Foglio2!$B:$C,MATCH('indicatori output 1.2'!B447,Foglio2!$B:$B,0),2)</f>
        <v>#N/A</v>
      </c>
      <c r="D447" s="10" t="e">
        <f>INDEX(Foglio4!$C:$D,MATCH('indicatori output 1.2'!B447,Foglio4!$C:$C,0),2)</f>
        <v>#N/A</v>
      </c>
      <c r="E447" s="91"/>
      <c r="F447" s="91"/>
      <c r="G447" s="19" t="e">
        <f t="shared" ref="G447:G510" si="373">IF(E447=C447,"si","no")</f>
        <v>#N/A</v>
      </c>
      <c r="H447" s="19" t="str">
        <f t="shared" si="327"/>
        <v>si</v>
      </c>
      <c r="I447" s="19" t="e">
        <f t="shared" si="362"/>
        <v>#N/A</v>
      </c>
      <c r="J447" s="19" t="e" cm="1">
        <f t="array" ref="J447">_xlfn.IFS(D447=F447,"uguale",D447&lt;F447,"regis maggiore",D447&gt;F447,"regis minore")</f>
        <v>#N/A</v>
      </c>
      <c r="K447" s="78" t="e">
        <f t="shared" si="363"/>
        <v>#N/A</v>
      </c>
      <c r="L447" s="78" t="e">
        <f t="shared" si="364"/>
        <v>#N/A</v>
      </c>
      <c r="M447" s="11" t="e">
        <f t="shared" si="355"/>
        <v>#N/A</v>
      </c>
      <c r="N447" s="15" t="e">
        <f>INDEX(Foglio2!$F:$G,MATCH(B447,Foglio2!$F:$F,0),2)</f>
        <v>#N/A</v>
      </c>
      <c r="O447" s="91"/>
      <c r="P447" s="91"/>
      <c r="Q447" s="19" t="e">
        <f t="shared" si="328"/>
        <v>#N/A</v>
      </c>
      <c r="R447" s="19" t="str" cm="1">
        <f t="array" ref="R447">_xlfn.IFS(P447=0,"si", AND(1&lt;P447, P447&lt;=O447),"si", OR(P447=1, P447&gt;O447),"no")</f>
        <v>si</v>
      </c>
      <c r="S447" s="78" t="e">
        <f t="shared" si="329"/>
        <v>#N/A</v>
      </c>
      <c r="T447" s="78" t="e">
        <f t="shared" si="330"/>
        <v>#N/A</v>
      </c>
      <c r="U447" s="11" t="e">
        <f t="shared" si="331"/>
        <v>#N/A</v>
      </c>
      <c r="V447" s="15" t="e">
        <f>INDEX(Foglio2!$J:$K,MATCH(B447,Foglio2!$J:$J,0),2)</f>
        <v>#N/A</v>
      </c>
      <c r="W447" s="91"/>
      <c r="X447" s="91"/>
      <c r="Y447" s="19" t="e">
        <f t="shared" si="332"/>
        <v>#N/A</v>
      </c>
      <c r="Z447" s="19" t="str">
        <f t="shared" si="333"/>
        <v>si</v>
      </c>
      <c r="AA447" s="78" t="e">
        <f t="shared" si="334"/>
        <v>#N/A</v>
      </c>
      <c r="AB447" s="78" t="e">
        <f t="shared" si="356"/>
        <v>#N/A</v>
      </c>
      <c r="AC447" s="19" t="e">
        <f t="shared" si="365"/>
        <v>#N/A</v>
      </c>
      <c r="AD447" s="11" t="e">
        <f t="shared" si="357"/>
        <v>#N/A</v>
      </c>
      <c r="AE447" s="15" t="e">
        <f>INDEX(Foglio2!$N:$O,MATCH(B447,Foglio2!$N:$N,0),2)</f>
        <v>#N/A</v>
      </c>
      <c r="AF447" s="91"/>
      <c r="AG447" s="91"/>
      <c r="AH447" s="19" t="e">
        <f t="shared" si="335"/>
        <v>#N/A</v>
      </c>
      <c r="AI447" s="19" t="str">
        <f t="shared" si="336"/>
        <v>si</v>
      </c>
      <c r="AJ447" s="78" t="e">
        <f t="shared" si="337"/>
        <v>#N/A</v>
      </c>
      <c r="AK447" s="78" t="e">
        <f t="shared" si="358"/>
        <v>#N/A</v>
      </c>
      <c r="AL447" s="19" t="e">
        <f t="shared" si="359"/>
        <v>#N/A</v>
      </c>
      <c r="AM447" s="11" t="e">
        <f t="shared" si="360"/>
        <v>#N/A</v>
      </c>
      <c r="AN447" s="15" t="e">
        <f>INDEX(Foglio2!$R:$S,MATCH(B447,Foglio2!$R:$R,0),2)</f>
        <v>#N/A</v>
      </c>
      <c r="AO447" s="91"/>
      <c r="AP447" s="91"/>
      <c r="AQ447" s="19" t="e">
        <f t="shared" si="338"/>
        <v>#N/A</v>
      </c>
      <c r="AR447" s="19" t="str">
        <f t="shared" si="339"/>
        <v>si</v>
      </c>
      <c r="AS447" s="78" t="e">
        <f t="shared" si="340"/>
        <v>#N/A</v>
      </c>
      <c r="AT447" s="78" t="e">
        <f t="shared" si="341"/>
        <v>#N/A</v>
      </c>
      <c r="AU447" s="11" t="e">
        <f t="shared" si="342"/>
        <v>#N/A</v>
      </c>
      <c r="AV447" s="15" t="e">
        <f>INDEX(Foglio2!$V:$W,MATCH(B447,Foglio2!$V:$V,0),2)</f>
        <v>#N/A</v>
      </c>
      <c r="AW447" s="91"/>
      <c r="AX447" s="91"/>
      <c r="AY447" s="19" t="e">
        <f t="shared" si="343"/>
        <v>#N/A</v>
      </c>
      <c r="AZ447" s="19" t="str">
        <f t="shared" si="344"/>
        <v>si</v>
      </c>
      <c r="BA447" s="78" t="e">
        <f t="shared" si="345"/>
        <v>#N/A</v>
      </c>
      <c r="BB447" s="78" t="e">
        <f t="shared" si="346"/>
        <v>#N/A</v>
      </c>
      <c r="BC447" s="11" t="e">
        <f t="shared" si="347"/>
        <v>#N/A</v>
      </c>
      <c r="BD447" s="15" t="e">
        <f>INDEX(Foglio2!$Z:$AA,MATCH(B447,Foglio2!$Z:$Z,0),2)</f>
        <v>#N/A</v>
      </c>
      <c r="BE447" s="91"/>
      <c r="BF447" s="91"/>
      <c r="BG447" s="19" t="e">
        <f t="shared" si="348"/>
        <v>#N/A</v>
      </c>
      <c r="BH447" s="19" t="str">
        <f t="shared" si="349"/>
        <v>si</v>
      </c>
      <c r="BI447" s="82" t="e">
        <f t="shared" si="366"/>
        <v>#N/A</v>
      </c>
      <c r="BJ447" s="78" t="e">
        <f t="shared" si="367"/>
        <v>#N/A</v>
      </c>
      <c r="BK447" s="78" t="e">
        <f t="shared" si="368"/>
        <v>#N/A</v>
      </c>
      <c r="BL447" s="19" t="e">
        <f t="shared" si="369"/>
        <v>#N/A</v>
      </c>
      <c r="BM447" s="11" t="e">
        <f t="shared" si="361"/>
        <v>#N/A</v>
      </c>
      <c r="BN447" s="15" t="e">
        <f>INDEX(Foglio2!$AC:$AD,MATCH(B447,Foglio2!$AC:$AC,0),2)</f>
        <v>#N/A</v>
      </c>
      <c r="BO447" s="91"/>
      <c r="BP447" s="91"/>
      <c r="BQ447" s="19" t="e">
        <f t="shared" si="350"/>
        <v>#N/A</v>
      </c>
      <c r="BR447" s="19" t="str">
        <f t="shared" si="351"/>
        <v>si</v>
      </c>
      <c r="BS447" s="78" t="e">
        <f t="shared" si="352"/>
        <v>#N/A</v>
      </c>
      <c r="BT447" s="78" t="e">
        <f t="shared" si="353"/>
        <v>#N/A</v>
      </c>
      <c r="BU447" s="11" t="e">
        <f t="shared" si="354"/>
        <v>#N/A</v>
      </c>
      <c r="BV447" s="92"/>
      <c r="BW447" s="92"/>
      <c r="BX447" s="82" t="str" cm="1">
        <f t="array" ref="BX447">_xlfn.IFS('indicatori output 1.2'!BW447=0, "si", OR('Indicatori target 1.2'!K447="err",'Indicatori target 1.2'!L447="err"), "no", AND('indicatori output 1.2'!BW447&gt;0, 'Indicatori target 1.2'!K447&lt;&gt;'Indicatori target 1.2'!L447), "no", AND('indicatori output 1.2'!BW447&gt;0,'Indicatori target 1.2'!K447='Indicatori target 1.2'!L447), "si")</f>
        <v>si</v>
      </c>
      <c r="BY447" s="82" t="str">
        <f t="shared" si="370"/>
        <v>si</v>
      </c>
      <c r="BZ447" s="78">
        <f t="shared" si="371"/>
        <v>0</v>
      </c>
      <c r="CA447" s="78">
        <f t="shared" si="372"/>
        <v>0</v>
      </c>
    </row>
    <row r="448" spans="1:79" x14ac:dyDescent="0.3">
      <c r="A448"/>
      <c r="B448"/>
      <c r="C448" s="10" t="e">
        <f>INDEX(Foglio2!$B:$C,MATCH('indicatori output 1.2'!B448,Foglio2!$B:$B,0),2)</f>
        <v>#N/A</v>
      </c>
      <c r="D448" s="10" t="e">
        <f>INDEX(Foglio4!$C:$D,MATCH('indicatori output 1.2'!B448,Foglio4!$C:$C,0),2)</f>
        <v>#N/A</v>
      </c>
      <c r="G448" s="19" t="e">
        <f t="shared" si="373"/>
        <v>#N/A</v>
      </c>
      <c r="H448" s="19" t="str">
        <f t="shared" ref="H448:H511" si="374">IF(F448&lt;=E448,"si","no")</f>
        <v>si</v>
      </c>
      <c r="I448" s="19" t="e">
        <f t="shared" si="362"/>
        <v>#N/A</v>
      </c>
      <c r="J448" s="19" t="e" cm="1">
        <f t="array" ref="J448">_xlfn.IFS(D448=F448,"uguale",D448&lt;F448,"regis maggiore",D448&gt;F448,"regis minore")</f>
        <v>#N/A</v>
      </c>
      <c r="K448" s="78" t="e">
        <f t="shared" si="363"/>
        <v>#N/A</v>
      </c>
      <c r="L448" s="78" t="e">
        <f t="shared" si="364"/>
        <v>#N/A</v>
      </c>
      <c r="M448" s="11" t="e">
        <f t="shared" si="355"/>
        <v>#N/A</v>
      </c>
      <c r="N448" s="15" t="e">
        <f>INDEX(Foglio2!$F:$G,MATCH(B448,Foglio2!$F:$F,0),2)</f>
        <v>#N/A</v>
      </c>
      <c r="Q448" s="19" t="e">
        <f t="shared" ref="Q448:Q511" si="375">IF(O448=N448,"si","no")</f>
        <v>#N/A</v>
      </c>
      <c r="R448" s="19" t="str" cm="1">
        <f t="array" ref="R448">_xlfn.IFS(P448=0,"si", AND(1&lt;P448, P448&lt;=O448),"si", OR(P448=1, P448&gt;O448),"no")</f>
        <v>si</v>
      </c>
      <c r="S448" s="78" t="e">
        <f t="shared" ref="S448:S511" si="376">IF(AND(Q448="si",R448="si"),O448,"err")</f>
        <v>#N/A</v>
      </c>
      <c r="T448" s="78" t="e">
        <f t="shared" ref="T448:T511" si="377">IF(AND(Q448="si",R448="si"),P448,"err")</f>
        <v>#N/A</v>
      </c>
      <c r="U448" s="11" t="e">
        <f t="shared" ref="U448:U511" si="378">IF(T448&lt;=0.5*S448,"Allert","ok")</f>
        <v>#N/A</v>
      </c>
      <c r="V448" s="15" t="e">
        <f>INDEX(Foglio2!$J:$K,MATCH(B448,Foglio2!$J:$J,0),2)</f>
        <v>#N/A</v>
      </c>
      <c r="Y448" s="19" t="e">
        <f t="shared" ref="Y448:Y511" si="379">IF(W448=V448,"si","no")</f>
        <v>#N/A</v>
      </c>
      <c r="Z448" s="19" t="str">
        <f t="shared" ref="Z448:Z511" si="380">IF(X448&lt;=W448,"si","no")</f>
        <v>si</v>
      </c>
      <c r="AA448" s="78" t="e">
        <f t="shared" ref="AA448:AA511" si="381">IF(AND(Y448="si",Z448="si"),W448,"err")</f>
        <v>#N/A</v>
      </c>
      <c r="AB448" s="78" t="e">
        <f t="shared" si="356"/>
        <v>#N/A</v>
      </c>
      <c r="AC448" s="19" t="e">
        <f t="shared" si="365"/>
        <v>#N/A</v>
      </c>
      <c r="AD448" s="11" t="e">
        <f t="shared" si="357"/>
        <v>#N/A</v>
      </c>
      <c r="AE448" s="15" t="e">
        <f>INDEX(Foglio2!$N:$O,MATCH(B448,Foglio2!$N:$N,0),2)</f>
        <v>#N/A</v>
      </c>
      <c r="AH448" s="19" t="e">
        <f t="shared" ref="AH448:AH511" si="382">IF(AF448=AE448,"si","no")</f>
        <v>#N/A</v>
      </c>
      <c r="AI448" s="19" t="str">
        <f t="shared" ref="AI448:AI511" si="383">IF(AG448&lt;=AF448,"si","no")</f>
        <v>si</v>
      </c>
      <c r="AJ448" s="78" t="e">
        <f t="shared" ref="AJ448:AJ511" si="384">IF(AND(AH448="si",AI448="si"),AF448,"err")</f>
        <v>#N/A</v>
      </c>
      <c r="AK448" s="78" t="e">
        <f t="shared" si="358"/>
        <v>#N/A</v>
      </c>
      <c r="AL448" s="19" t="e">
        <f t="shared" si="359"/>
        <v>#N/A</v>
      </c>
      <c r="AM448" s="11" t="e">
        <f t="shared" si="360"/>
        <v>#N/A</v>
      </c>
      <c r="AN448" s="15" t="e">
        <f>INDEX(Foglio2!$R:$S,MATCH(B448,Foglio2!$R:$R,0),2)</f>
        <v>#N/A</v>
      </c>
      <c r="AQ448" s="19" t="e">
        <f t="shared" ref="AQ448:AQ511" si="385">IF(AO448=AN448,"si","no")</f>
        <v>#N/A</v>
      </c>
      <c r="AR448" s="19" t="str">
        <f t="shared" ref="AR448:AR511" si="386">IF(AP448&lt;=AO448,"si","no")</f>
        <v>si</v>
      </c>
      <c r="AS448" s="78" t="e">
        <f t="shared" ref="AS448:AS511" si="387">IF(AND(AQ448="si",AR448="si"),AO448,"err")</f>
        <v>#N/A</v>
      </c>
      <c r="AT448" s="78" t="e">
        <f t="shared" ref="AT448:AT511" si="388">IF(AND(AQ448="si",AR448="si"),AP448,"err")</f>
        <v>#N/A</v>
      </c>
      <c r="AU448" s="11" t="e">
        <f t="shared" ref="AU448:AU511" si="389">IF(AT448&lt;=0.25*AS448,"Allert","ok")</f>
        <v>#N/A</v>
      </c>
      <c r="AV448" s="15" t="e">
        <f>INDEX(Foglio2!$V:$W,MATCH(B448,Foglio2!$V:$V,0),2)</f>
        <v>#N/A</v>
      </c>
      <c r="AY448" s="19" t="e">
        <f t="shared" ref="AY448:AY511" si="390">IF(AW448=AV448,"si","no")</f>
        <v>#N/A</v>
      </c>
      <c r="AZ448" s="19" t="str">
        <f t="shared" ref="AZ448:AZ511" si="391">IF(AX448&lt;=AW448,"si","no")</f>
        <v>si</v>
      </c>
      <c r="BA448" s="78" t="e">
        <f t="shared" ref="BA448:BA511" si="392">IF(AND(AY448="si",AZ448="si"),AW448,"err")</f>
        <v>#N/A</v>
      </c>
      <c r="BB448" s="78" t="e">
        <f t="shared" ref="BB448:BB511" si="393">IF(AND(AY448="si",AZ448="si"),AX448,"err")</f>
        <v>#N/A</v>
      </c>
      <c r="BC448" s="11" t="e">
        <f t="shared" ref="BC448:BC511" si="394">IF(BB448&lt;=0.25*BA448,"Allert","ok")</f>
        <v>#N/A</v>
      </c>
      <c r="BD448" s="15" t="e">
        <f>INDEX(Foglio2!$Z:$AA,MATCH(B448,Foglio2!$Z:$Z,0),2)</f>
        <v>#N/A</v>
      </c>
      <c r="BG448" s="19" t="e">
        <f t="shared" ref="BG448:BG511" si="395">IF(BE448=BD448,"si","no")</f>
        <v>#N/A</v>
      </c>
      <c r="BH448" s="19" t="str">
        <f t="shared" ref="BH448:BH511" si="396">IF(BF448&lt;=BE448,"si","no")</f>
        <v>si</v>
      </c>
      <c r="BI448" s="82" t="e">
        <f t="shared" si="366"/>
        <v>#N/A</v>
      </c>
      <c r="BJ448" s="78" t="e">
        <f t="shared" si="367"/>
        <v>#N/A</v>
      </c>
      <c r="BK448" s="78" t="e">
        <f t="shared" si="368"/>
        <v>#N/A</v>
      </c>
      <c r="BL448" s="19" t="e">
        <f t="shared" si="369"/>
        <v>#N/A</v>
      </c>
      <c r="BM448" s="11" t="e">
        <f t="shared" si="361"/>
        <v>#N/A</v>
      </c>
      <c r="BN448" s="15" t="e">
        <f>INDEX(Foglio2!$AC:$AD,MATCH(B448,Foglio2!$AC:$AC,0),2)</f>
        <v>#N/A</v>
      </c>
      <c r="BQ448" s="19" t="e">
        <f t="shared" ref="BQ448:BQ511" si="397">IF(BO448=BN448,"si","no")</f>
        <v>#N/A</v>
      </c>
      <c r="BR448" s="19" t="str">
        <f t="shared" ref="BR448:BR511" si="398">IF(BP448&lt;=BO448,"si","no")</f>
        <v>si</v>
      </c>
      <c r="BS448" s="78" t="e">
        <f t="shared" ref="BS448:BS511" si="399">IF(AND(BQ448="si",BR448="si"),BO448,"err")</f>
        <v>#N/A</v>
      </c>
      <c r="BT448" s="78" t="e">
        <f t="shared" ref="BT448:BT511" si="400">IF(AND(BQ448="si",BR448="si"),BP448,"err")</f>
        <v>#N/A</v>
      </c>
      <c r="BU448" s="11" t="e">
        <f t="shared" ref="BU448:BU511" si="401">IF(BT448&lt;=0.5*BS448,"Allert","ok")</f>
        <v>#N/A</v>
      </c>
      <c r="BV448" s="92"/>
      <c r="BW448" s="92"/>
      <c r="BX448" s="82" t="str" cm="1">
        <f t="array" ref="BX448">_xlfn.IFS('indicatori output 1.2'!BW448=0, "si", OR('Indicatori target 1.2'!K448="err",'Indicatori target 1.2'!L448="err"), "no", AND('indicatori output 1.2'!BW448&gt;0, 'Indicatori target 1.2'!K448&lt;&gt;'Indicatori target 1.2'!L448), "no", AND('indicatori output 1.2'!BW448&gt;0,'Indicatori target 1.2'!K448='Indicatori target 1.2'!L448), "si")</f>
        <v>si</v>
      </c>
      <c r="BY448" s="82" t="str">
        <f t="shared" si="370"/>
        <v>si</v>
      </c>
      <c r="BZ448" s="78">
        <f t="shared" si="371"/>
        <v>0</v>
      </c>
      <c r="CA448" s="78">
        <f t="shared" si="372"/>
        <v>0</v>
      </c>
    </row>
    <row r="449" spans="1:79" x14ac:dyDescent="0.3">
      <c r="A449"/>
      <c r="B449"/>
      <c r="C449" s="10" t="e">
        <f>INDEX(Foglio2!$B:$C,MATCH('indicatori output 1.2'!B449,Foglio2!$B:$B,0),2)</f>
        <v>#N/A</v>
      </c>
      <c r="D449" s="10" t="e">
        <f>INDEX(Foglio4!$C:$D,MATCH('indicatori output 1.2'!B449,Foglio4!$C:$C,0),2)</f>
        <v>#N/A</v>
      </c>
      <c r="E449" s="91"/>
      <c r="F449" s="91"/>
      <c r="G449" s="19" t="e">
        <f t="shared" si="373"/>
        <v>#N/A</v>
      </c>
      <c r="H449" s="19" t="str">
        <f t="shared" si="374"/>
        <v>si</v>
      </c>
      <c r="I449" s="19" t="e">
        <f t="shared" si="362"/>
        <v>#N/A</v>
      </c>
      <c r="J449" s="19" t="e" cm="1">
        <f t="array" ref="J449">_xlfn.IFS(D449=F449,"uguale",D449&lt;F449,"regis maggiore",D449&gt;F449,"regis minore")</f>
        <v>#N/A</v>
      </c>
      <c r="K449" s="78" t="e">
        <f t="shared" si="363"/>
        <v>#N/A</v>
      </c>
      <c r="L449" s="78" t="e">
        <f t="shared" si="364"/>
        <v>#N/A</v>
      </c>
      <c r="M449" s="11" t="e">
        <f t="shared" si="355"/>
        <v>#N/A</v>
      </c>
      <c r="N449" s="15" t="e">
        <f>INDEX(Foglio2!$F:$G,MATCH(B449,Foglio2!$F:$F,0),2)</f>
        <v>#N/A</v>
      </c>
      <c r="O449" s="91"/>
      <c r="P449" s="91"/>
      <c r="Q449" s="19" t="e">
        <f t="shared" si="375"/>
        <v>#N/A</v>
      </c>
      <c r="R449" s="19" t="str" cm="1">
        <f t="array" ref="R449">_xlfn.IFS(P449=0,"si", AND(1&lt;P449, P449&lt;=O449),"si", OR(P449=1, P449&gt;O449),"no")</f>
        <v>si</v>
      </c>
      <c r="S449" s="78" t="e">
        <f t="shared" si="376"/>
        <v>#N/A</v>
      </c>
      <c r="T449" s="78" t="e">
        <f t="shared" si="377"/>
        <v>#N/A</v>
      </c>
      <c r="U449" s="11" t="e">
        <f t="shared" si="378"/>
        <v>#N/A</v>
      </c>
      <c r="V449" s="15" t="e">
        <f>INDEX(Foglio2!$J:$K,MATCH(B449,Foglio2!$J:$J,0),2)</f>
        <v>#N/A</v>
      </c>
      <c r="W449" s="91"/>
      <c r="X449" s="91"/>
      <c r="Y449" s="19" t="e">
        <f t="shared" si="379"/>
        <v>#N/A</v>
      </c>
      <c r="Z449" s="19" t="str">
        <f t="shared" si="380"/>
        <v>si</v>
      </c>
      <c r="AA449" s="78" t="e">
        <f t="shared" si="381"/>
        <v>#N/A</v>
      </c>
      <c r="AB449" s="78" t="e">
        <f t="shared" si="356"/>
        <v>#N/A</v>
      </c>
      <c r="AC449" s="19" t="e">
        <f t="shared" si="365"/>
        <v>#N/A</v>
      </c>
      <c r="AD449" s="11" t="e">
        <f t="shared" si="357"/>
        <v>#N/A</v>
      </c>
      <c r="AE449" s="15" t="e">
        <f>INDEX(Foglio2!$N:$O,MATCH(B449,Foglio2!$N:$N,0),2)</f>
        <v>#N/A</v>
      </c>
      <c r="AF449" s="91"/>
      <c r="AG449" s="91"/>
      <c r="AH449" s="19" t="e">
        <f t="shared" si="382"/>
        <v>#N/A</v>
      </c>
      <c r="AI449" s="19" t="str">
        <f t="shared" si="383"/>
        <v>si</v>
      </c>
      <c r="AJ449" s="78" t="e">
        <f t="shared" si="384"/>
        <v>#N/A</v>
      </c>
      <c r="AK449" s="78" t="e">
        <f t="shared" si="358"/>
        <v>#N/A</v>
      </c>
      <c r="AL449" s="19" t="e">
        <f t="shared" si="359"/>
        <v>#N/A</v>
      </c>
      <c r="AM449" s="11" t="e">
        <f t="shared" si="360"/>
        <v>#N/A</v>
      </c>
      <c r="AN449" s="15" t="e">
        <f>INDEX(Foglio2!$R:$S,MATCH(B449,Foglio2!$R:$R,0),2)</f>
        <v>#N/A</v>
      </c>
      <c r="AO449" s="91"/>
      <c r="AP449" s="91"/>
      <c r="AQ449" s="19" t="e">
        <f t="shared" si="385"/>
        <v>#N/A</v>
      </c>
      <c r="AR449" s="19" t="str">
        <f t="shared" si="386"/>
        <v>si</v>
      </c>
      <c r="AS449" s="78" t="e">
        <f t="shared" si="387"/>
        <v>#N/A</v>
      </c>
      <c r="AT449" s="78" t="e">
        <f t="shared" si="388"/>
        <v>#N/A</v>
      </c>
      <c r="AU449" s="11" t="e">
        <f t="shared" si="389"/>
        <v>#N/A</v>
      </c>
      <c r="AV449" s="15" t="e">
        <f>INDEX(Foglio2!$V:$W,MATCH(B449,Foglio2!$V:$V,0),2)</f>
        <v>#N/A</v>
      </c>
      <c r="AW449" s="91"/>
      <c r="AX449" s="91"/>
      <c r="AY449" s="19" t="e">
        <f t="shared" si="390"/>
        <v>#N/A</v>
      </c>
      <c r="AZ449" s="19" t="str">
        <f t="shared" si="391"/>
        <v>si</v>
      </c>
      <c r="BA449" s="78" t="e">
        <f t="shared" si="392"/>
        <v>#N/A</v>
      </c>
      <c r="BB449" s="78" t="e">
        <f t="shared" si="393"/>
        <v>#N/A</v>
      </c>
      <c r="BC449" s="11" t="e">
        <f t="shared" si="394"/>
        <v>#N/A</v>
      </c>
      <c r="BD449" s="15" t="e">
        <f>INDEX(Foglio2!$Z:$AA,MATCH(B449,Foglio2!$Z:$Z,0),2)</f>
        <v>#N/A</v>
      </c>
      <c r="BE449" s="91"/>
      <c r="BF449" s="91"/>
      <c r="BG449" s="19" t="e">
        <f t="shared" si="395"/>
        <v>#N/A</v>
      </c>
      <c r="BH449" s="19" t="str">
        <f t="shared" si="396"/>
        <v>si</v>
      </c>
      <c r="BI449" s="82" t="e">
        <f t="shared" si="366"/>
        <v>#N/A</v>
      </c>
      <c r="BJ449" s="78" t="e">
        <f t="shared" si="367"/>
        <v>#N/A</v>
      </c>
      <c r="BK449" s="78" t="e">
        <f t="shared" si="368"/>
        <v>#N/A</v>
      </c>
      <c r="BL449" s="19" t="e">
        <f t="shared" si="369"/>
        <v>#N/A</v>
      </c>
      <c r="BM449" s="11" t="e">
        <f t="shared" si="361"/>
        <v>#N/A</v>
      </c>
      <c r="BN449" s="15" t="e">
        <f>INDEX(Foglio2!$AC:$AD,MATCH(B449,Foglio2!$AC:$AC,0),2)</f>
        <v>#N/A</v>
      </c>
      <c r="BO449" s="91"/>
      <c r="BP449" s="91"/>
      <c r="BQ449" s="19" t="e">
        <f t="shared" si="397"/>
        <v>#N/A</v>
      </c>
      <c r="BR449" s="19" t="str">
        <f t="shared" si="398"/>
        <v>si</v>
      </c>
      <c r="BS449" s="78" t="e">
        <f t="shared" si="399"/>
        <v>#N/A</v>
      </c>
      <c r="BT449" s="78" t="e">
        <f t="shared" si="400"/>
        <v>#N/A</v>
      </c>
      <c r="BU449" s="11" t="e">
        <f t="shared" si="401"/>
        <v>#N/A</v>
      </c>
      <c r="BV449" s="92"/>
      <c r="BW449" s="92"/>
      <c r="BX449" s="82" t="str" cm="1">
        <f t="array" ref="BX449">_xlfn.IFS('indicatori output 1.2'!BW449=0, "si", OR('Indicatori target 1.2'!K449="err",'Indicatori target 1.2'!L449="err"), "no", AND('indicatori output 1.2'!BW449&gt;0, 'Indicatori target 1.2'!K449&lt;&gt;'Indicatori target 1.2'!L449), "no", AND('indicatori output 1.2'!BW449&gt;0,'Indicatori target 1.2'!K449='Indicatori target 1.2'!L449), "si")</f>
        <v>si</v>
      </c>
      <c r="BY449" s="82" t="str">
        <f t="shared" si="370"/>
        <v>si</v>
      </c>
      <c r="BZ449" s="78">
        <f t="shared" si="371"/>
        <v>0</v>
      </c>
      <c r="CA449" s="78">
        <f t="shared" si="372"/>
        <v>0</v>
      </c>
    </row>
    <row r="450" spans="1:79" x14ac:dyDescent="0.3">
      <c r="A450"/>
      <c r="B450"/>
      <c r="C450" s="10" t="e">
        <f>INDEX(Foglio2!$B:$C,MATCH('indicatori output 1.2'!B450,Foglio2!$B:$B,0),2)</f>
        <v>#N/A</v>
      </c>
      <c r="D450" s="10" t="e">
        <f>INDEX(Foglio4!$C:$D,MATCH('indicatori output 1.2'!B450,Foglio4!$C:$C,0),2)</f>
        <v>#N/A</v>
      </c>
      <c r="E450" s="91"/>
      <c r="F450" s="91"/>
      <c r="G450" s="19" t="e">
        <f t="shared" si="373"/>
        <v>#N/A</v>
      </c>
      <c r="H450" s="19" t="str">
        <f t="shared" si="374"/>
        <v>si</v>
      </c>
      <c r="I450" s="19" t="e">
        <f t="shared" si="362"/>
        <v>#N/A</v>
      </c>
      <c r="J450" s="19" t="e" cm="1">
        <f t="array" ref="J450">_xlfn.IFS(D450=F450,"uguale",D450&lt;F450,"regis maggiore",D450&gt;F450,"regis minore")</f>
        <v>#N/A</v>
      </c>
      <c r="K450" s="78" t="e">
        <f t="shared" si="363"/>
        <v>#N/A</v>
      </c>
      <c r="L450" s="78" t="e">
        <f t="shared" si="364"/>
        <v>#N/A</v>
      </c>
      <c r="M450" s="11" t="e">
        <f t="shared" si="355"/>
        <v>#N/A</v>
      </c>
      <c r="N450" s="15" t="e">
        <f>INDEX(Foglio2!$F:$G,MATCH(B450,Foglio2!$F:$F,0),2)</f>
        <v>#N/A</v>
      </c>
      <c r="O450" s="91"/>
      <c r="P450" s="91"/>
      <c r="Q450" s="19" t="e">
        <f t="shared" si="375"/>
        <v>#N/A</v>
      </c>
      <c r="R450" s="19" t="str" cm="1">
        <f t="array" ref="R450">_xlfn.IFS(P450=0,"si", AND(1&lt;P450, P450&lt;=O450),"si", OR(P450=1, P450&gt;O450),"no")</f>
        <v>si</v>
      </c>
      <c r="S450" s="78" t="e">
        <f t="shared" si="376"/>
        <v>#N/A</v>
      </c>
      <c r="T450" s="78" t="e">
        <f t="shared" si="377"/>
        <v>#N/A</v>
      </c>
      <c r="U450" s="11" t="e">
        <f t="shared" si="378"/>
        <v>#N/A</v>
      </c>
      <c r="V450" s="15" t="e">
        <f>INDEX(Foglio2!$J:$K,MATCH(B450,Foglio2!$J:$J,0),2)</f>
        <v>#N/A</v>
      </c>
      <c r="W450" s="91"/>
      <c r="X450" s="91"/>
      <c r="Y450" s="19" t="e">
        <f t="shared" si="379"/>
        <v>#N/A</v>
      </c>
      <c r="Z450" s="19" t="str">
        <f t="shared" si="380"/>
        <v>si</v>
      </c>
      <c r="AA450" s="78" t="e">
        <f t="shared" si="381"/>
        <v>#N/A</v>
      </c>
      <c r="AB450" s="78" t="e">
        <f t="shared" si="356"/>
        <v>#N/A</v>
      </c>
      <c r="AC450" s="19" t="e">
        <f t="shared" si="365"/>
        <v>#N/A</v>
      </c>
      <c r="AD450" s="11" t="e">
        <f t="shared" si="357"/>
        <v>#N/A</v>
      </c>
      <c r="AE450" s="15" t="e">
        <f>INDEX(Foglio2!$N:$O,MATCH(B450,Foglio2!$N:$N,0),2)</f>
        <v>#N/A</v>
      </c>
      <c r="AF450" s="91"/>
      <c r="AG450" s="91"/>
      <c r="AH450" s="19" t="e">
        <f t="shared" si="382"/>
        <v>#N/A</v>
      </c>
      <c r="AI450" s="19" t="str">
        <f t="shared" si="383"/>
        <v>si</v>
      </c>
      <c r="AJ450" s="78" t="e">
        <f t="shared" si="384"/>
        <v>#N/A</v>
      </c>
      <c r="AK450" s="78" t="e">
        <f t="shared" si="358"/>
        <v>#N/A</v>
      </c>
      <c r="AL450" s="19" t="e">
        <f t="shared" si="359"/>
        <v>#N/A</v>
      </c>
      <c r="AM450" s="11" t="e">
        <f t="shared" si="360"/>
        <v>#N/A</v>
      </c>
      <c r="AN450" s="15" t="e">
        <f>INDEX(Foglio2!$R:$S,MATCH(B450,Foglio2!$R:$R,0),2)</f>
        <v>#N/A</v>
      </c>
      <c r="AO450" s="91"/>
      <c r="AP450" s="91"/>
      <c r="AQ450" s="19" t="e">
        <f t="shared" si="385"/>
        <v>#N/A</v>
      </c>
      <c r="AR450" s="19" t="str">
        <f t="shared" si="386"/>
        <v>si</v>
      </c>
      <c r="AS450" s="78" t="e">
        <f t="shared" si="387"/>
        <v>#N/A</v>
      </c>
      <c r="AT450" s="78" t="e">
        <f t="shared" si="388"/>
        <v>#N/A</v>
      </c>
      <c r="AU450" s="11" t="e">
        <f t="shared" si="389"/>
        <v>#N/A</v>
      </c>
      <c r="AV450" s="15" t="e">
        <f>INDEX(Foglio2!$V:$W,MATCH(B450,Foglio2!$V:$V,0),2)</f>
        <v>#N/A</v>
      </c>
      <c r="AW450" s="91"/>
      <c r="AX450" s="91"/>
      <c r="AY450" s="19" t="e">
        <f t="shared" si="390"/>
        <v>#N/A</v>
      </c>
      <c r="AZ450" s="19" t="str">
        <f t="shared" si="391"/>
        <v>si</v>
      </c>
      <c r="BA450" s="78" t="e">
        <f t="shared" si="392"/>
        <v>#N/A</v>
      </c>
      <c r="BB450" s="78" t="e">
        <f t="shared" si="393"/>
        <v>#N/A</v>
      </c>
      <c r="BC450" s="11" t="e">
        <f t="shared" si="394"/>
        <v>#N/A</v>
      </c>
      <c r="BD450" s="15" t="e">
        <f>INDEX(Foglio2!$Z:$AA,MATCH(B450,Foglio2!$Z:$Z,0),2)</f>
        <v>#N/A</v>
      </c>
      <c r="BE450" s="91"/>
      <c r="BF450" s="91"/>
      <c r="BG450" s="19" t="e">
        <f t="shared" si="395"/>
        <v>#N/A</v>
      </c>
      <c r="BH450" s="19" t="str">
        <f t="shared" si="396"/>
        <v>si</v>
      </c>
      <c r="BI450" s="82" t="e">
        <f t="shared" si="366"/>
        <v>#N/A</v>
      </c>
      <c r="BJ450" s="78" t="e">
        <f t="shared" si="367"/>
        <v>#N/A</v>
      </c>
      <c r="BK450" s="78" t="e">
        <f t="shared" si="368"/>
        <v>#N/A</v>
      </c>
      <c r="BL450" s="19" t="e">
        <f t="shared" si="369"/>
        <v>#N/A</v>
      </c>
      <c r="BM450" s="11" t="e">
        <f t="shared" si="361"/>
        <v>#N/A</v>
      </c>
      <c r="BN450" s="15" t="e">
        <f>INDEX(Foglio2!$AC:$AD,MATCH(B450,Foglio2!$AC:$AC,0),2)</f>
        <v>#N/A</v>
      </c>
      <c r="BO450" s="91"/>
      <c r="BP450" s="91"/>
      <c r="BQ450" s="19" t="e">
        <f t="shared" si="397"/>
        <v>#N/A</v>
      </c>
      <c r="BR450" s="19" t="str">
        <f t="shared" si="398"/>
        <v>si</v>
      </c>
      <c r="BS450" s="78" t="e">
        <f t="shared" si="399"/>
        <v>#N/A</v>
      </c>
      <c r="BT450" s="78" t="e">
        <f t="shared" si="400"/>
        <v>#N/A</v>
      </c>
      <c r="BU450" s="11" t="e">
        <f t="shared" si="401"/>
        <v>#N/A</v>
      </c>
      <c r="BV450" s="92"/>
      <c r="BW450" s="92"/>
      <c r="BX450" s="82" t="str" cm="1">
        <f t="array" ref="BX450">_xlfn.IFS('indicatori output 1.2'!BW450=0, "si", OR('Indicatori target 1.2'!K450="err",'Indicatori target 1.2'!L450="err"), "no", AND('indicatori output 1.2'!BW450&gt;0, 'Indicatori target 1.2'!K450&lt;&gt;'Indicatori target 1.2'!L450), "no", AND('indicatori output 1.2'!BW450&gt;0,'Indicatori target 1.2'!K450='Indicatori target 1.2'!L450), "si")</f>
        <v>si</v>
      </c>
      <c r="BY450" s="82" t="str">
        <f t="shared" si="370"/>
        <v>si</v>
      </c>
      <c r="BZ450" s="78">
        <f t="shared" si="371"/>
        <v>0</v>
      </c>
      <c r="CA450" s="78">
        <f t="shared" si="372"/>
        <v>0</v>
      </c>
    </row>
    <row r="451" spans="1:79" x14ac:dyDescent="0.3">
      <c r="A451"/>
      <c r="B451"/>
      <c r="C451" s="10" t="e">
        <f>INDEX(Foglio2!$B:$C,MATCH('indicatori output 1.2'!B451,Foglio2!$B:$B,0),2)</f>
        <v>#N/A</v>
      </c>
      <c r="D451" s="10" t="e">
        <f>INDEX(Foglio4!$C:$D,MATCH('indicatori output 1.2'!B451,Foglio4!$C:$C,0),2)</f>
        <v>#N/A</v>
      </c>
      <c r="E451" s="91"/>
      <c r="F451" s="91"/>
      <c r="G451" s="19" t="e">
        <f t="shared" si="373"/>
        <v>#N/A</v>
      </c>
      <c r="H451" s="19" t="str">
        <f t="shared" si="374"/>
        <v>si</v>
      </c>
      <c r="I451" s="19" t="e">
        <f t="shared" si="362"/>
        <v>#N/A</v>
      </c>
      <c r="J451" s="19" t="e" cm="1">
        <f t="array" ref="J451">_xlfn.IFS(D451=F451,"uguale",D451&lt;F451,"regis maggiore",D451&gt;F451,"regis minore")</f>
        <v>#N/A</v>
      </c>
      <c r="K451" s="78" t="e">
        <f t="shared" si="363"/>
        <v>#N/A</v>
      </c>
      <c r="L451" s="78" t="e">
        <f t="shared" si="364"/>
        <v>#N/A</v>
      </c>
      <c r="M451" s="11" t="e">
        <f t="shared" si="355"/>
        <v>#N/A</v>
      </c>
      <c r="N451" s="15" t="e">
        <f>INDEX(Foglio2!$F:$G,MATCH(B451,Foglio2!$F:$F,0),2)</f>
        <v>#N/A</v>
      </c>
      <c r="Q451" s="19" t="e">
        <f t="shared" si="375"/>
        <v>#N/A</v>
      </c>
      <c r="R451" s="19" t="str" cm="1">
        <f t="array" ref="R451">_xlfn.IFS(P451=0,"si", AND(1&lt;P451, P451&lt;=O451),"si", OR(P451=1, P451&gt;O451),"no")</f>
        <v>si</v>
      </c>
      <c r="S451" s="78" t="e">
        <f t="shared" si="376"/>
        <v>#N/A</v>
      </c>
      <c r="T451" s="78" t="e">
        <f t="shared" si="377"/>
        <v>#N/A</v>
      </c>
      <c r="U451" s="11" t="e">
        <f t="shared" si="378"/>
        <v>#N/A</v>
      </c>
      <c r="V451" s="15" t="e">
        <f>INDEX(Foglio2!$J:$K,MATCH(B451,Foglio2!$J:$J,0),2)</f>
        <v>#N/A</v>
      </c>
      <c r="Y451" s="19" t="e">
        <f t="shared" si="379"/>
        <v>#N/A</v>
      </c>
      <c r="Z451" s="19" t="str">
        <f t="shared" si="380"/>
        <v>si</v>
      </c>
      <c r="AA451" s="78" t="e">
        <f t="shared" si="381"/>
        <v>#N/A</v>
      </c>
      <c r="AB451" s="78" t="e">
        <f t="shared" si="356"/>
        <v>#N/A</v>
      </c>
      <c r="AC451" s="19" t="e">
        <f t="shared" si="365"/>
        <v>#N/A</v>
      </c>
      <c r="AD451" s="11" t="e">
        <f t="shared" si="357"/>
        <v>#N/A</v>
      </c>
      <c r="AE451" s="15" t="e">
        <f>INDEX(Foglio2!$N:$O,MATCH(B451,Foglio2!$N:$N,0),2)</f>
        <v>#N/A</v>
      </c>
      <c r="AH451" s="19" t="e">
        <f t="shared" si="382"/>
        <v>#N/A</v>
      </c>
      <c r="AI451" s="19" t="str">
        <f t="shared" si="383"/>
        <v>si</v>
      </c>
      <c r="AJ451" s="78" t="e">
        <f t="shared" si="384"/>
        <v>#N/A</v>
      </c>
      <c r="AK451" s="78" t="e">
        <f t="shared" si="358"/>
        <v>#N/A</v>
      </c>
      <c r="AL451" s="19" t="e">
        <f t="shared" si="359"/>
        <v>#N/A</v>
      </c>
      <c r="AM451" s="11" t="e">
        <f t="shared" si="360"/>
        <v>#N/A</v>
      </c>
      <c r="AN451" s="15" t="e">
        <f>INDEX(Foglio2!$R:$S,MATCH(B451,Foglio2!$R:$R,0),2)</f>
        <v>#N/A</v>
      </c>
      <c r="AQ451" s="19" t="e">
        <f t="shared" si="385"/>
        <v>#N/A</v>
      </c>
      <c r="AR451" s="19" t="str">
        <f t="shared" si="386"/>
        <v>si</v>
      </c>
      <c r="AS451" s="78" t="e">
        <f t="shared" si="387"/>
        <v>#N/A</v>
      </c>
      <c r="AT451" s="78" t="e">
        <f t="shared" si="388"/>
        <v>#N/A</v>
      </c>
      <c r="AU451" s="11" t="e">
        <f t="shared" si="389"/>
        <v>#N/A</v>
      </c>
      <c r="AV451" s="15" t="e">
        <f>INDEX(Foglio2!$V:$W,MATCH(B451,Foglio2!$V:$V,0),2)</f>
        <v>#N/A</v>
      </c>
      <c r="AY451" s="19" t="e">
        <f t="shared" si="390"/>
        <v>#N/A</v>
      </c>
      <c r="AZ451" s="19" t="str">
        <f t="shared" si="391"/>
        <v>si</v>
      </c>
      <c r="BA451" s="78" t="e">
        <f t="shared" si="392"/>
        <v>#N/A</v>
      </c>
      <c r="BB451" s="78" t="e">
        <f t="shared" si="393"/>
        <v>#N/A</v>
      </c>
      <c r="BC451" s="11" t="e">
        <f t="shared" si="394"/>
        <v>#N/A</v>
      </c>
      <c r="BD451" s="15" t="e">
        <f>INDEX(Foglio2!$Z:$AA,MATCH(B451,Foglio2!$Z:$Z,0),2)</f>
        <v>#N/A</v>
      </c>
      <c r="BG451" s="19" t="e">
        <f t="shared" si="395"/>
        <v>#N/A</v>
      </c>
      <c r="BH451" s="19" t="str">
        <f t="shared" si="396"/>
        <v>si</v>
      </c>
      <c r="BI451" s="82" t="e">
        <f t="shared" si="366"/>
        <v>#N/A</v>
      </c>
      <c r="BJ451" s="78" t="e">
        <f t="shared" si="367"/>
        <v>#N/A</v>
      </c>
      <c r="BK451" s="78" t="e">
        <f t="shared" si="368"/>
        <v>#N/A</v>
      </c>
      <c r="BL451" s="19" t="e">
        <f t="shared" si="369"/>
        <v>#N/A</v>
      </c>
      <c r="BM451" s="11" t="e">
        <f t="shared" si="361"/>
        <v>#N/A</v>
      </c>
      <c r="BN451" s="15" t="e">
        <f>INDEX(Foglio2!$AC:$AD,MATCH(B451,Foglio2!$AC:$AC,0),2)</f>
        <v>#N/A</v>
      </c>
      <c r="BO451" s="91"/>
      <c r="BP451" s="91"/>
      <c r="BQ451" s="19" t="e">
        <f t="shared" si="397"/>
        <v>#N/A</v>
      </c>
      <c r="BR451" s="19" t="str">
        <f t="shared" si="398"/>
        <v>si</v>
      </c>
      <c r="BS451" s="78" t="e">
        <f t="shared" si="399"/>
        <v>#N/A</v>
      </c>
      <c r="BT451" s="78" t="e">
        <f t="shared" si="400"/>
        <v>#N/A</v>
      </c>
      <c r="BU451" s="11" t="e">
        <f t="shared" si="401"/>
        <v>#N/A</v>
      </c>
      <c r="BV451" s="92"/>
      <c r="BW451" s="92"/>
      <c r="BX451" s="82" t="str" cm="1">
        <f t="array" ref="BX451">_xlfn.IFS('indicatori output 1.2'!BW451=0, "si", OR('Indicatori target 1.2'!K451="err",'Indicatori target 1.2'!L451="err"), "no", AND('indicatori output 1.2'!BW451&gt;0, 'Indicatori target 1.2'!K451&lt;&gt;'Indicatori target 1.2'!L451), "no", AND('indicatori output 1.2'!BW451&gt;0,'Indicatori target 1.2'!K451='Indicatori target 1.2'!L451), "si")</f>
        <v>si</v>
      </c>
      <c r="BY451" s="82" t="str">
        <f t="shared" si="370"/>
        <v>si</v>
      </c>
      <c r="BZ451" s="78">
        <f t="shared" si="371"/>
        <v>0</v>
      </c>
      <c r="CA451" s="78">
        <f t="shared" si="372"/>
        <v>0</v>
      </c>
    </row>
    <row r="452" spans="1:79" x14ac:dyDescent="0.3">
      <c r="A452"/>
      <c r="B452"/>
      <c r="C452" s="10" t="e">
        <f>INDEX(Foglio2!$B:$C,MATCH('indicatori output 1.2'!B452,Foglio2!$B:$B,0),2)</f>
        <v>#N/A</v>
      </c>
      <c r="D452" s="10" t="e">
        <f>INDEX(Foglio4!$C:$D,MATCH('indicatori output 1.2'!B452,Foglio4!$C:$C,0),2)</f>
        <v>#N/A</v>
      </c>
      <c r="E452" s="91"/>
      <c r="F452" s="91"/>
      <c r="G452" s="19" t="e">
        <f t="shared" si="373"/>
        <v>#N/A</v>
      </c>
      <c r="H452" s="19" t="str">
        <f t="shared" si="374"/>
        <v>si</v>
      </c>
      <c r="I452" s="19" t="e">
        <f t="shared" si="362"/>
        <v>#N/A</v>
      </c>
      <c r="J452" s="19" t="e" cm="1">
        <f t="array" ref="J452">_xlfn.IFS(D452=F452,"uguale",D452&lt;F452,"regis maggiore",D452&gt;F452,"regis minore")</f>
        <v>#N/A</v>
      </c>
      <c r="K452" s="78" t="e">
        <f t="shared" si="363"/>
        <v>#N/A</v>
      </c>
      <c r="L452" s="78" t="e">
        <f t="shared" si="364"/>
        <v>#N/A</v>
      </c>
      <c r="M452" s="11" t="e">
        <f t="shared" si="355"/>
        <v>#N/A</v>
      </c>
      <c r="N452" s="15" t="e">
        <f>INDEX(Foglio2!$F:$G,MATCH(B452,Foglio2!$F:$F,0),2)</f>
        <v>#N/A</v>
      </c>
      <c r="O452" s="91"/>
      <c r="P452" s="91"/>
      <c r="Q452" s="19" t="e">
        <f t="shared" si="375"/>
        <v>#N/A</v>
      </c>
      <c r="R452" s="19" t="str" cm="1">
        <f t="array" ref="R452">_xlfn.IFS(P452=0,"si", AND(1&lt;P452, P452&lt;=O452),"si", OR(P452=1, P452&gt;O452),"no")</f>
        <v>si</v>
      </c>
      <c r="S452" s="78" t="e">
        <f t="shared" si="376"/>
        <v>#N/A</v>
      </c>
      <c r="T452" s="78" t="e">
        <f t="shared" si="377"/>
        <v>#N/A</v>
      </c>
      <c r="U452" s="11" t="e">
        <f t="shared" si="378"/>
        <v>#N/A</v>
      </c>
      <c r="V452" s="15" t="e">
        <f>INDEX(Foglio2!$J:$K,MATCH(B452,Foglio2!$J:$J,0),2)</f>
        <v>#N/A</v>
      </c>
      <c r="W452" s="91"/>
      <c r="X452" s="91"/>
      <c r="Y452" s="19" t="e">
        <f t="shared" si="379"/>
        <v>#N/A</v>
      </c>
      <c r="Z452" s="19" t="str">
        <f t="shared" si="380"/>
        <v>si</v>
      </c>
      <c r="AA452" s="78" t="e">
        <f t="shared" si="381"/>
        <v>#N/A</v>
      </c>
      <c r="AB452" s="78" t="e">
        <f t="shared" si="356"/>
        <v>#N/A</v>
      </c>
      <c r="AC452" s="19" t="e">
        <f t="shared" si="365"/>
        <v>#N/A</v>
      </c>
      <c r="AD452" s="11" t="e">
        <f t="shared" si="357"/>
        <v>#N/A</v>
      </c>
      <c r="AE452" s="15" t="e">
        <f>INDEX(Foglio2!$N:$O,MATCH(B452,Foglio2!$N:$N,0),2)</f>
        <v>#N/A</v>
      </c>
      <c r="AF452" s="91"/>
      <c r="AG452" s="91"/>
      <c r="AH452" s="19" t="e">
        <f t="shared" si="382"/>
        <v>#N/A</v>
      </c>
      <c r="AI452" s="19" t="str">
        <f t="shared" si="383"/>
        <v>si</v>
      </c>
      <c r="AJ452" s="78" t="e">
        <f t="shared" si="384"/>
        <v>#N/A</v>
      </c>
      <c r="AK452" s="78" t="e">
        <f t="shared" si="358"/>
        <v>#N/A</v>
      </c>
      <c r="AL452" s="19" t="e">
        <f t="shared" si="359"/>
        <v>#N/A</v>
      </c>
      <c r="AM452" s="11" t="e">
        <f t="shared" si="360"/>
        <v>#N/A</v>
      </c>
      <c r="AN452" s="15" t="e">
        <f>INDEX(Foglio2!$R:$S,MATCH(B452,Foglio2!$R:$R,0),2)</f>
        <v>#N/A</v>
      </c>
      <c r="AO452" s="91"/>
      <c r="AP452" s="91"/>
      <c r="AQ452" s="19" t="e">
        <f t="shared" si="385"/>
        <v>#N/A</v>
      </c>
      <c r="AR452" s="19" t="str">
        <f t="shared" si="386"/>
        <v>si</v>
      </c>
      <c r="AS452" s="78" t="e">
        <f t="shared" si="387"/>
        <v>#N/A</v>
      </c>
      <c r="AT452" s="78" t="e">
        <f t="shared" si="388"/>
        <v>#N/A</v>
      </c>
      <c r="AU452" s="11" t="e">
        <f t="shared" si="389"/>
        <v>#N/A</v>
      </c>
      <c r="AV452" s="15" t="e">
        <f>INDEX(Foglio2!$V:$W,MATCH(B452,Foglio2!$V:$V,0),2)</f>
        <v>#N/A</v>
      </c>
      <c r="AW452" s="91"/>
      <c r="AX452" s="91"/>
      <c r="AY452" s="19" t="e">
        <f t="shared" si="390"/>
        <v>#N/A</v>
      </c>
      <c r="AZ452" s="19" t="str">
        <f t="shared" si="391"/>
        <v>si</v>
      </c>
      <c r="BA452" s="78" t="e">
        <f t="shared" si="392"/>
        <v>#N/A</v>
      </c>
      <c r="BB452" s="78" t="e">
        <f t="shared" si="393"/>
        <v>#N/A</v>
      </c>
      <c r="BC452" s="11" t="e">
        <f t="shared" si="394"/>
        <v>#N/A</v>
      </c>
      <c r="BD452" s="15" t="e">
        <f>INDEX(Foglio2!$Z:$AA,MATCH(B452,Foglio2!$Z:$Z,0),2)</f>
        <v>#N/A</v>
      </c>
      <c r="BE452" s="91"/>
      <c r="BF452" s="91"/>
      <c r="BG452" s="19" t="e">
        <f t="shared" si="395"/>
        <v>#N/A</v>
      </c>
      <c r="BH452" s="19" t="str">
        <f t="shared" si="396"/>
        <v>si</v>
      </c>
      <c r="BI452" s="82" t="e">
        <f t="shared" si="366"/>
        <v>#N/A</v>
      </c>
      <c r="BJ452" s="78" t="e">
        <f t="shared" si="367"/>
        <v>#N/A</v>
      </c>
      <c r="BK452" s="78" t="e">
        <f t="shared" si="368"/>
        <v>#N/A</v>
      </c>
      <c r="BL452" s="19" t="e">
        <f t="shared" si="369"/>
        <v>#N/A</v>
      </c>
      <c r="BM452" s="11" t="e">
        <f t="shared" si="361"/>
        <v>#N/A</v>
      </c>
      <c r="BN452" s="15" t="e">
        <f>INDEX(Foglio2!$AC:$AD,MATCH(B452,Foglio2!$AC:$AC,0),2)</f>
        <v>#N/A</v>
      </c>
      <c r="BO452" s="91"/>
      <c r="BP452" s="91"/>
      <c r="BQ452" s="19" t="e">
        <f t="shared" si="397"/>
        <v>#N/A</v>
      </c>
      <c r="BR452" s="19" t="str">
        <f t="shared" si="398"/>
        <v>si</v>
      </c>
      <c r="BS452" s="78" t="e">
        <f t="shared" si="399"/>
        <v>#N/A</v>
      </c>
      <c r="BT452" s="78" t="e">
        <f t="shared" si="400"/>
        <v>#N/A</v>
      </c>
      <c r="BU452" s="11" t="e">
        <f t="shared" si="401"/>
        <v>#N/A</v>
      </c>
      <c r="BV452" s="92"/>
      <c r="BW452" s="92"/>
      <c r="BX452" s="82" t="str" cm="1">
        <f t="array" ref="BX452">_xlfn.IFS('indicatori output 1.2'!BW452=0, "si", OR('Indicatori target 1.2'!K452="err",'Indicatori target 1.2'!L452="err"), "no", AND('indicatori output 1.2'!BW452&gt;0, 'Indicatori target 1.2'!K452&lt;&gt;'Indicatori target 1.2'!L452), "no", AND('indicatori output 1.2'!BW452&gt;0,'Indicatori target 1.2'!K452='Indicatori target 1.2'!L452), "si")</f>
        <v>si</v>
      </c>
      <c r="BY452" s="82" t="str">
        <f t="shared" si="370"/>
        <v>si</v>
      </c>
      <c r="BZ452" s="78">
        <f t="shared" si="371"/>
        <v>0</v>
      </c>
      <c r="CA452" s="78">
        <f t="shared" si="372"/>
        <v>0</v>
      </c>
    </row>
    <row r="453" spans="1:79" x14ac:dyDescent="0.3">
      <c r="A453"/>
      <c r="B453"/>
      <c r="C453" s="10" t="e">
        <f>INDEX(Foglio2!$B:$C,MATCH('indicatori output 1.2'!B453,Foglio2!$B:$B,0),2)</f>
        <v>#N/A</v>
      </c>
      <c r="D453" s="10" t="e">
        <f>INDEX(Foglio4!$C:$D,MATCH('indicatori output 1.2'!B453,Foglio4!$C:$C,0),2)</f>
        <v>#N/A</v>
      </c>
      <c r="E453" s="91"/>
      <c r="F453" s="91"/>
      <c r="G453" s="19" t="e">
        <f t="shared" si="373"/>
        <v>#N/A</v>
      </c>
      <c r="H453" s="19" t="str">
        <f t="shared" si="374"/>
        <v>si</v>
      </c>
      <c r="I453" s="19" t="e">
        <f t="shared" si="362"/>
        <v>#N/A</v>
      </c>
      <c r="J453" s="19" t="e" cm="1">
        <f t="array" ref="J453">_xlfn.IFS(D453=F453,"uguale",D453&lt;F453,"regis maggiore",D453&gt;F453,"regis minore")</f>
        <v>#N/A</v>
      </c>
      <c r="K453" s="78" t="e">
        <f t="shared" si="363"/>
        <v>#N/A</v>
      </c>
      <c r="L453" s="78" t="e">
        <f t="shared" si="364"/>
        <v>#N/A</v>
      </c>
      <c r="M453" s="11" t="e">
        <f t="shared" ref="M453:M516" si="402">IF(L453&lt;=0.7*K453,"Allert","ok")</f>
        <v>#N/A</v>
      </c>
      <c r="N453" s="15" t="e">
        <f>INDEX(Foglio2!$F:$G,MATCH(B453,Foglio2!$F:$F,0),2)</f>
        <v>#N/A</v>
      </c>
      <c r="O453" s="91"/>
      <c r="P453" s="91"/>
      <c r="Q453" s="19" t="e">
        <f t="shared" si="375"/>
        <v>#N/A</v>
      </c>
      <c r="R453" s="19" t="str" cm="1">
        <f t="array" ref="R453">_xlfn.IFS(P453=0,"si", AND(1&lt;P453, P453&lt;=O453),"si", OR(P453=1, P453&gt;O453),"no")</f>
        <v>si</v>
      </c>
      <c r="S453" s="78" t="e">
        <f t="shared" si="376"/>
        <v>#N/A</v>
      </c>
      <c r="T453" s="78" t="e">
        <f t="shared" si="377"/>
        <v>#N/A</v>
      </c>
      <c r="U453" s="11" t="e">
        <f t="shared" si="378"/>
        <v>#N/A</v>
      </c>
      <c r="V453" s="15" t="e">
        <f>INDEX(Foglio2!$J:$K,MATCH(B453,Foglio2!$J:$J,0),2)</f>
        <v>#N/A</v>
      </c>
      <c r="W453" s="91"/>
      <c r="X453" s="91"/>
      <c r="Y453" s="19" t="e">
        <f t="shared" si="379"/>
        <v>#N/A</v>
      </c>
      <c r="Z453" s="19" t="str">
        <f t="shared" si="380"/>
        <v>si</v>
      </c>
      <c r="AA453" s="78" t="e">
        <f t="shared" si="381"/>
        <v>#N/A</v>
      </c>
      <c r="AB453" s="78" t="e">
        <f t="shared" ref="AB453:AB516" si="403">IF(AND(Y453="si",Z453="si"),X453,"err")</f>
        <v>#N/A</v>
      </c>
      <c r="AC453" s="19" t="e">
        <f t="shared" si="365"/>
        <v>#N/A</v>
      </c>
      <c r="AD453" s="11" t="e">
        <f t="shared" ref="AD453:AD516" si="404">IF(AB453&lt;=0.25*AA453,"Allert","ok")</f>
        <v>#N/A</v>
      </c>
      <c r="AE453" s="15" t="e">
        <f>INDEX(Foglio2!$N:$O,MATCH(B453,Foglio2!$N:$N,0),2)</f>
        <v>#N/A</v>
      </c>
      <c r="AF453" s="91"/>
      <c r="AG453" s="91"/>
      <c r="AH453" s="19" t="e">
        <f t="shared" si="382"/>
        <v>#N/A</v>
      </c>
      <c r="AI453" s="19" t="str">
        <f t="shared" si="383"/>
        <v>si</v>
      </c>
      <c r="AJ453" s="78" t="e">
        <f t="shared" si="384"/>
        <v>#N/A</v>
      </c>
      <c r="AK453" s="78" t="e">
        <f t="shared" ref="AK453:AK516" si="405">IF(AND(AH453="si",AI453="si"),AG453,"err")</f>
        <v>#N/A</v>
      </c>
      <c r="AL453" s="19" t="e">
        <f t="shared" ref="AL453:AL516" si="406">IF(AK453="err",0,AK453)</f>
        <v>#N/A</v>
      </c>
      <c r="AM453" s="11" t="e">
        <f t="shared" ref="AM453:AM516" si="407">IF(AK453&lt;=0.25*AJ453,"Allert","ok")</f>
        <v>#N/A</v>
      </c>
      <c r="AN453" s="15" t="e">
        <f>INDEX(Foglio2!$R:$S,MATCH(B453,Foglio2!$R:$R,0),2)</f>
        <v>#N/A</v>
      </c>
      <c r="AO453" s="91"/>
      <c r="AP453" s="91"/>
      <c r="AQ453" s="19" t="e">
        <f t="shared" si="385"/>
        <v>#N/A</v>
      </c>
      <c r="AR453" s="19" t="str">
        <f t="shared" si="386"/>
        <v>si</v>
      </c>
      <c r="AS453" s="78" t="e">
        <f t="shared" si="387"/>
        <v>#N/A</v>
      </c>
      <c r="AT453" s="78" t="e">
        <f t="shared" si="388"/>
        <v>#N/A</v>
      </c>
      <c r="AU453" s="11" t="e">
        <f t="shared" si="389"/>
        <v>#N/A</v>
      </c>
      <c r="AV453" s="15" t="e">
        <f>INDEX(Foglio2!$V:$W,MATCH(B453,Foglio2!$V:$V,0),2)</f>
        <v>#N/A</v>
      </c>
      <c r="AW453" s="91"/>
      <c r="AX453" s="91"/>
      <c r="AY453" s="19" t="e">
        <f t="shared" si="390"/>
        <v>#N/A</v>
      </c>
      <c r="AZ453" s="19" t="str">
        <f t="shared" si="391"/>
        <v>si</v>
      </c>
      <c r="BA453" s="78" t="e">
        <f t="shared" si="392"/>
        <v>#N/A</v>
      </c>
      <c r="BB453" s="78" t="e">
        <f t="shared" si="393"/>
        <v>#N/A</v>
      </c>
      <c r="BC453" s="11" t="e">
        <f t="shared" si="394"/>
        <v>#N/A</v>
      </c>
      <c r="BD453" s="15" t="e">
        <f>INDEX(Foglio2!$Z:$AA,MATCH(B453,Foglio2!$Z:$Z,0),2)</f>
        <v>#N/A</v>
      </c>
      <c r="BE453" s="91"/>
      <c r="BF453" s="91"/>
      <c r="BG453" s="19" t="e">
        <f t="shared" si="395"/>
        <v>#N/A</v>
      </c>
      <c r="BH453" s="19" t="str">
        <f t="shared" si="396"/>
        <v>si</v>
      </c>
      <c r="BI453" s="82" t="e">
        <f t="shared" si="366"/>
        <v>#N/A</v>
      </c>
      <c r="BJ453" s="78" t="e">
        <f t="shared" si="367"/>
        <v>#N/A</v>
      </c>
      <c r="BK453" s="78" t="e">
        <f t="shared" si="368"/>
        <v>#N/A</v>
      </c>
      <c r="BL453" s="19" t="e">
        <f t="shared" si="369"/>
        <v>#N/A</v>
      </c>
      <c r="BM453" s="11" t="e">
        <f t="shared" ref="BM453:BM516" si="408">IF(BK453&lt;=0.5*BJ453,"Allert","ok")</f>
        <v>#N/A</v>
      </c>
      <c r="BN453" s="15" t="e">
        <f>INDEX(Foglio2!$AC:$AD,MATCH(B453,Foglio2!$AC:$AC,0),2)</f>
        <v>#N/A</v>
      </c>
      <c r="BO453" s="91"/>
      <c r="BP453" s="91"/>
      <c r="BQ453" s="19" t="e">
        <f t="shared" si="397"/>
        <v>#N/A</v>
      </c>
      <c r="BR453" s="19" t="str">
        <f t="shared" si="398"/>
        <v>si</v>
      </c>
      <c r="BS453" s="78" t="e">
        <f t="shared" si="399"/>
        <v>#N/A</v>
      </c>
      <c r="BT453" s="78" t="e">
        <f t="shared" si="400"/>
        <v>#N/A</v>
      </c>
      <c r="BU453" s="11" t="e">
        <f t="shared" si="401"/>
        <v>#N/A</v>
      </c>
      <c r="BV453" s="92"/>
      <c r="BW453" s="92"/>
      <c r="BX453" s="82" t="str" cm="1">
        <f t="array" ref="BX453">_xlfn.IFS('indicatori output 1.2'!BW453=0, "si", OR('Indicatori target 1.2'!K453="err",'Indicatori target 1.2'!L453="err"), "no", AND('indicatori output 1.2'!BW453&gt;0, 'Indicatori target 1.2'!K453&lt;&gt;'Indicatori target 1.2'!L453), "no", AND('indicatori output 1.2'!BW453&gt;0,'Indicatori target 1.2'!K453='Indicatori target 1.2'!L453), "si")</f>
        <v>si</v>
      </c>
      <c r="BY453" s="82" t="str">
        <f t="shared" si="370"/>
        <v>si</v>
      </c>
      <c r="BZ453" s="78">
        <f t="shared" si="371"/>
        <v>0</v>
      </c>
      <c r="CA453" s="78">
        <f t="shared" si="372"/>
        <v>0</v>
      </c>
    </row>
    <row r="454" spans="1:79" x14ac:dyDescent="0.3">
      <c r="A454"/>
      <c r="B454"/>
      <c r="C454" s="10" t="e">
        <f>INDEX(Foglio2!$B:$C,MATCH('indicatori output 1.2'!B454,Foglio2!$B:$B,0),2)</f>
        <v>#N/A</v>
      </c>
      <c r="D454" s="10" t="e">
        <f>INDEX(Foglio4!$C:$D,MATCH('indicatori output 1.2'!B454,Foglio4!$C:$C,0),2)</f>
        <v>#N/A</v>
      </c>
      <c r="E454" s="91"/>
      <c r="F454" s="91"/>
      <c r="G454" s="19" t="e">
        <f t="shared" si="373"/>
        <v>#N/A</v>
      </c>
      <c r="H454" s="19" t="str">
        <f t="shared" si="374"/>
        <v>si</v>
      </c>
      <c r="I454" s="19" t="e">
        <f t="shared" ref="I454:I517" si="409">IF(F454&gt;=D454,"si","no")</f>
        <v>#N/A</v>
      </c>
      <c r="J454" s="19" t="e" cm="1">
        <f t="array" ref="J454">_xlfn.IFS(D454=F454,"uguale",D454&lt;F454,"regis maggiore",D454&gt;F454,"regis minore")</f>
        <v>#N/A</v>
      </c>
      <c r="K454" s="78" t="e">
        <f t="shared" ref="K454:K517" si="410">IF(AND(G454="si",H454="si"),E454,"err")</f>
        <v>#N/A</v>
      </c>
      <c r="L454" s="78" t="e">
        <f t="shared" ref="L454:L517" si="411">IF(AND(G454="si",H454="si"),F454,"err")</f>
        <v>#N/A</v>
      </c>
      <c r="M454" s="11" t="e">
        <f t="shared" si="402"/>
        <v>#N/A</v>
      </c>
      <c r="N454" s="15" t="e">
        <f>INDEX(Foglio2!$F:$G,MATCH(B454,Foglio2!$F:$F,0),2)</f>
        <v>#N/A</v>
      </c>
      <c r="O454" s="91"/>
      <c r="P454" s="91"/>
      <c r="Q454" s="19" t="e">
        <f t="shared" si="375"/>
        <v>#N/A</v>
      </c>
      <c r="R454" s="19" t="str" cm="1">
        <f t="array" ref="R454">_xlfn.IFS(P454=0,"si", AND(1&lt;P454, P454&lt;=O454),"si", OR(P454=1, P454&gt;O454),"no")</f>
        <v>si</v>
      </c>
      <c r="S454" s="78" t="e">
        <f t="shared" si="376"/>
        <v>#N/A</v>
      </c>
      <c r="T454" s="78" t="e">
        <f t="shared" si="377"/>
        <v>#N/A</v>
      </c>
      <c r="U454" s="11" t="e">
        <f t="shared" si="378"/>
        <v>#N/A</v>
      </c>
      <c r="V454" s="15" t="e">
        <f>INDEX(Foglio2!$J:$K,MATCH(B454,Foglio2!$J:$J,0),2)</f>
        <v>#N/A</v>
      </c>
      <c r="W454" s="91"/>
      <c r="X454" s="91"/>
      <c r="Y454" s="19" t="e">
        <f t="shared" si="379"/>
        <v>#N/A</v>
      </c>
      <c r="Z454" s="19" t="str">
        <f t="shared" si="380"/>
        <v>si</v>
      </c>
      <c r="AA454" s="78" t="e">
        <f t="shared" si="381"/>
        <v>#N/A</v>
      </c>
      <c r="AB454" s="78" t="e">
        <f t="shared" si="403"/>
        <v>#N/A</v>
      </c>
      <c r="AC454" s="19" t="e">
        <f t="shared" ref="AC454:AC517" si="412">IF(AB454="err",0,AB454)</f>
        <v>#N/A</v>
      </c>
      <c r="AD454" s="11" t="e">
        <f t="shared" si="404"/>
        <v>#N/A</v>
      </c>
      <c r="AE454" s="15" t="e">
        <f>INDEX(Foglio2!$N:$O,MATCH(B454,Foglio2!$N:$N,0),2)</f>
        <v>#N/A</v>
      </c>
      <c r="AF454" s="91"/>
      <c r="AG454" s="91"/>
      <c r="AH454" s="19" t="e">
        <f t="shared" si="382"/>
        <v>#N/A</v>
      </c>
      <c r="AI454" s="19" t="str">
        <f t="shared" si="383"/>
        <v>si</v>
      </c>
      <c r="AJ454" s="78" t="e">
        <f t="shared" si="384"/>
        <v>#N/A</v>
      </c>
      <c r="AK454" s="78" t="e">
        <f t="shared" si="405"/>
        <v>#N/A</v>
      </c>
      <c r="AL454" s="19" t="e">
        <f t="shared" si="406"/>
        <v>#N/A</v>
      </c>
      <c r="AM454" s="11" t="e">
        <f t="shared" si="407"/>
        <v>#N/A</v>
      </c>
      <c r="AN454" s="15" t="e">
        <f>INDEX(Foglio2!$R:$S,MATCH(B454,Foglio2!$R:$R,0),2)</f>
        <v>#N/A</v>
      </c>
      <c r="AO454" s="91"/>
      <c r="AP454" s="91"/>
      <c r="AQ454" s="19" t="e">
        <f t="shared" si="385"/>
        <v>#N/A</v>
      </c>
      <c r="AR454" s="19" t="str">
        <f t="shared" si="386"/>
        <v>si</v>
      </c>
      <c r="AS454" s="78" t="e">
        <f t="shared" si="387"/>
        <v>#N/A</v>
      </c>
      <c r="AT454" s="78" t="e">
        <f t="shared" si="388"/>
        <v>#N/A</v>
      </c>
      <c r="AU454" s="11" t="e">
        <f t="shared" si="389"/>
        <v>#N/A</v>
      </c>
      <c r="AV454" s="15" t="e">
        <f>INDEX(Foglio2!$V:$W,MATCH(B454,Foglio2!$V:$V,0),2)</f>
        <v>#N/A</v>
      </c>
      <c r="AW454" s="91"/>
      <c r="AX454" s="91"/>
      <c r="AY454" s="19" t="e">
        <f t="shared" si="390"/>
        <v>#N/A</v>
      </c>
      <c r="AZ454" s="19" t="str">
        <f t="shared" si="391"/>
        <v>si</v>
      </c>
      <c r="BA454" s="78" t="e">
        <f t="shared" si="392"/>
        <v>#N/A</v>
      </c>
      <c r="BB454" s="78" t="e">
        <f t="shared" si="393"/>
        <v>#N/A</v>
      </c>
      <c r="BC454" s="11" t="e">
        <f t="shared" si="394"/>
        <v>#N/A</v>
      </c>
      <c r="BD454" s="15" t="e">
        <f>INDEX(Foglio2!$Z:$AA,MATCH(B454,Foglio2!$Z:$Z,0),2)</f>
        <v>#N/A</v>
      </c>
      <c r="BE454" s="91"/>
      <c r="BF454" s="91"/>
      <c r="BG454" s="19" t="e">
        <f t="shared" si="395"/>
        <v>#N/A</v>
      </c>
      <c r="BH454" s="19" t="str">
        <f t="shared" si="396"/>
        <v>si</v>
      </c>
      <c r="BI454" s="82" t="e">
        <f t="shared" ref="BI454:BI517" si="413">IF(BF454&lt;=L454,"si","no")</f>
        <v>#N/A</v>
      </c>
      <c r="BJ454" s="78" t="e">
        <f t="shared" ref="BJ454:BJ517" si="414">IF(AND(BG454="si",BH454="si",BI454="si"),BE454,"err")</f>
        <v>#N/A</v>
      </c>
      <c r="BK454" s="78" t="e">
        <f t="shared" ref="BK454:BK517" si="415">IF(AND(BG454="si",BH454="si",BI454="si"),BF454,"err")</f>
        <v>#N/A</v>
      </c>
      <c r="BL454" s="19" t="e">
        <f t="shared" ref="BL454:BL517" si="416">IF(BK454="err",0,BK454)</f>
        <v>#N/A</v>
      </c>
      <c r="BM454" s="11" t="e">
        <f t="shared" si="408"/>
        <v>#N/A</v>
      </c>
      <c r="BN454" s="15" t="e">
        <f>INDEX(Foglio2!$AC:$AD,MATCH(B454,Foglio2!$AC:$AC,0),2)</f>
        <v>#N/A</v>
      </c>
      <c r="BO454" s="91"/>
      <c r="BP454" s="91"/>
      <c r="BQ454" s="19" t="e">
        <f t="shared" si="397"/>
        <v>#N/A</v>
      </c>
      <c r="BR454" s="19" t="str">
        <f t="shared" si="398"/>
        <v>si</v>
      </c>
      <c r="BS454" s="78" t="e">
        <f t="shared" si="399"/>
        <v>#N/A</v>
      </c>
      <c r="BT454" s="78" t="e">
        <f t="shared" si="400"/>
        <v>#N/A</v>
      </c>
      <c r="BU454" s="11" t="e">
        <f t="shared" si="401"/>
        <v>#N/A</v>
      </c>
      <c r="BV454" s="92"/>
      <c r="BW454" s="92"/>
      <c r="BX454" s="82" t="str" cm="1">
        <f t="array" ref="BX454">_xlfn.IFS('indicatori output 1.2'!BW454=0, "si", OR('Indicatori target 1.2'!K454="err",'Indicatori target 1.2'!L454="err"), "no", AND('indicatori output 1.2'!BW454&gt;0, 'Indicatori target 1.2'!K454&lt;&gt;'Indicatori target 1.2'!L454), "no", AND('indicatori output 1.2'!BW454&gt;0,'Indicatori target 1.2'!K454='Indicatori target 1.2'!L454), "si")</f>
        <v>si</v>
      </c>
      <c r="BY454" s="82" t="str">
        <f t="shared" ref="BY454:BY517" si="417">IF(BW454&lt;=BV454,"si","no")</f>
        <v>si</v>
      </c>
      <c r="BZ454" s="78">
        <f t="shared" ref="BZ454:BZ517" si="418">IF(AND(BX454="si",BY454="si"), BV454,"err")</f>
        <v>0</v>
      </c>
      <c r="CA454" s="78">
        <f t="shared" ref="CA454:CA517" si="419">IF(AND(BX454="si",BY454="si"), BW454,"err")</f>
        <v>0</v>
      </c>
    </row>
    <row r="455" spans="1:79" x14ac:dyDescent="0.3">
      <c r="A455"/>
      <c r="B455"/>
      <c r="C455" s="10" t="e">
        <f>INDEX(Foglio2!$B:$C,MATCH('indicatori output 1.2'!B455,Foglio2!$B:$B,0),2)</f>
        <v>#N/A</v>
      </c>
      <c r="D455" s="10" t="e">
        <f>INDEX(Foglio4!$C:$D,MATCH('indicatori output 1.2'!B455,Foglio4!$C:$C,0),2)</f>
        <v>#N/A</v>
      </c>
      <c r="E455" s="91"/>
      <c r="F455" s="91"/>
      <c r="G455" s="19" t="e">
        <f t="shared" si="373"/>
        <v>#N/A</v>
      </c>
      <c r="H455" s="19" t="str">
        <f t="shared" si="374"/>
        <v>si</v>
      </c>
      <c r="I455" s="19" t="e">
        <f t="shared" si="409"/>
        <v>#N/A</v>
      </c>
      <c r="J455" s="19" t="e" cm="1">
        <f t="array" ref="J455">_xlfn.IFS(D455=F455,"uguale",D455&lt;F455,"regis maggiore",D455&gt;F455,"regis minore")</f>
        <v>#N/A</v>
      </c>
      <c r="K455" s="78" t="e">
        <f t="shared" si="410"/>
        <v>#N/A</v>
      </c>
      <c r="L455" s="78" t="e">
        <f t="shared" si="411"/>
        <v>#N/A</v>
      </c>
      <c r="M455" s="11" t="e">
        <f t="shared" si="402"/>
        <v>#N/A</v>
      </c>
      <c r="N455" s="15" t="e">
        <f>INDEX(Foglio2!$F:$G,MATCH(B455,Foglio2!$F:$F,0),2)</f>
        <v>#N/A</v>
      </c>
      <c r="O455" s="91"/>
      <c r="P455" s="91"/>
      <c r="Q455" s="19" t="e">
        <f t="shared" si="375"/>
        <v>#N/A</v>
      </c>
      <c r="R455" s="19" t="str" cm="1">
        <f t="array" ref="R455">_xlfn.IFS(P455=0,"si", AND(1&lt;P455, P455&lt;=O455),"si", OR(P455=1, P455&gt;O455),"no")</f>
        <v>si</v>
      </c>
      <c r="S455" s="78" t="e">
        <f t="shared" si="376"/>
        <v>#N/A</v>
      </c>
      <c r="T455" s="78" t="e">
        <f t="shared" si="377"/>
        <v>#N/A</v>
      </c>
      <c r="U455" s="11" t="e">
        <f t="shared" si="378"/>
        <v>#N/A</v>
      </c>
      <c r="V455" s="15" t="e">
        <f>INDEX(Foglio2!$J:$K,MATCH(B455,Foglio2!$J:$J,0),2)</f>
        <v>#N/A</v>
      </c>
      <c r="W455" s="91"/>
      <c r="X455" s="91"/>
      <c r="Y455" s="19" t="e">
        <f t="shared" si="379"/>
        <v>#N/A</v>
      </c>
      <c r="Z455" s="19" t="str">
        <f t="shared" si="380"/>
        <v>si</v>
      </c>
      <c r="AA455" s="78" t="e">
        <f t="shared" si="381"/>
        <v>#N/A</v>
      </c>
      <c r="AB455" s="78" t="e">
        <f t="shared" si="403"/>
        <v>#N/A</v>
      </c>
      <c r="AC455" s="19" t="e">
        <f t="shared" si="412"/>
        <v>#N/A</v>
      </c>
      <c r="AD455" s="11" t="e">
        <f t="shared" si="404"/>
        <v>#N/A</v>
      </c>
      <c r="AE455" s="15" t="e">
        <f>INDEX(Foglio2!$N:$O,MATCH(B455,Foglio2!$N:$N,0),2)</f>
        <v>#N/A</v>
      </c>
      <c r="AF455" s="91"/>
      <c r="AG455" s="91"/>
      <c r="AH455" s="19" t="e">
        <f t="shared" si="382"/>
        <v>#N/A</v>
      </c>
      <c r="AI455" s="19" t="str">
        <f t="shared" si="383"/>
        <v>si</v>
      </c>
      <c r="AJ455" s="78" t="e">
        <f t="shared" si="384"/>
        <v>#N/A</v>
      </c>
      <c r="AK455" s="78" t="e">
        <f t="shared" si="405"/>
        <v>#N/A</v>
      </c>
      <c r="AL455" s="19" t="e">
        <f t="shared" si="406"/>
        <v>#N/A</v>
      </c>
      <c r="AM455" s="11" t="e">
        <f t="shared" si="407"/>
        <v>#N/A</v>
      </c>
      <c r="AN455" s="15" t="e">
        <f>INDEX(Foglio2!$R:$S,MATCH(B455,Foglio2!$R:$R,0),2)</f>
        <v>#N/A</v>
      </c>
      <c r="AO455" s="91"/>
      <c r="AP455" s="91"/>
      <c r="AQ455" s="19" t="e">
        <f t="shared" si="385"/>
        <v>#N/A</v>
      </c>
      <c r="AR455" s="19" t="str">
        <f t="shared" si="386"/>
        <v>si</v>
      </c>
      <c r="AS455" s="78" t="e">
        <f t="shared" si="387"/>
        <v>#N/A</v>
      </c>
      <c r="AT455" s="78" t="e">
        <f t="shared" si="388"/>
        <v>#N/A</v>
      </c>
      <c r="AU455" s="11" t="e">
        <f t="shared" si="389"/>
        <v>#N/A</v>
      </c>
      <c r="AV455" s="15" t="e">
        <f>INDEX(Foglio2!$V:$W,MATCH(B455,Foglio2!$V:$V,0),2)</f>
        <v>#N/A</v>
      </c>
      <c r="AW455" s="91"/>
      <c r="AX455" s="91"/>
      <c r="AY455" s="19" t="e">
        <f t="shared" si="390"/>
        <v>#N/A</v>
      </c>
      <c r="AZ455" s="19" t="str">
        <f t="shared" si="391"/>
        <v>si</v>
      </c>
      <c r="BA455" s="78" t="e">
        <f t="shared" si="392"/>
        <v>#N/A</v>
      </c>
      <c r="BB455" s="78" t="e">
        <f t="shared" si="393"/>
        <v>#N/A</v>
      </c>
      <c r="BC455" s="11" t="e">
        <f t="shared" si="394"/>
        <v>#N/A</v>
      </c>
      <c r="BD455" s="15" t="e">
        <f>INDEX(Foglio2!$Z:$AA,MATCH(B455,Foglio2!$Z:$Z,0),2)</f>
        <v>#N/A</v>
      </c>
      <c r="BE455" s="91"/>
      <c r="BF455" s="91"/>
      <c r="BG455" s="19" t="e">
        <f t="shared" si="395"/>
        <v>#N/A</v>
      </c>
      <c r="BH455" s="19" t="str">
        <f t="shared" si="396"/>
        <v>si</v>
      </c>
      <c r="BI455" s="82" t="e">
        <f t="shared" si="413"/>
        <v>#N/A</v>
      </c>
      <c r="BJ455" s="78" t="e">
        <f t="shared" si="414"/>
        <v>#N/A</v>
      </c>
      <c r="BK455" s="78" t="e">
        <f t="shared" si="415"/>
        <v>#N/A</v>
      </c>
      <c r="BL455" s="19" t="e">
        <f t="shared" si="416"/>
        <v>#N/A</v>
      </c>
      <c r="BM455" s="11" t="e">
        <f t="shared" si="408"/>
        <v>#N/A</v>
      </c>
      <c r="BN455" s="15" t="e">
        <f>INDEX(Foglio2!$AC:$AD,MATCH(B455,Foglio2!$AC:$AC,0),2)</f>
        <v>#N/A</v>
      </c>
      <c r="BO455" s="91"/>
      <c r="BP455" s="91"/>
      <c r="BQ455" s="19" t="e">
        <f t="shared" si="397"/>
        <v>#N/A</v>
      </c>
      <c r="BR455" s="19" t="str">
        <f t="shared" si="398"/>
        <v>si</v>
      </c>
      <c r="BS455" s="78" t="e">
        <f t="shared" si="399"/>
        <v>#N/A</v>
      </c>
      <c r="BT455" s="78" t="e">
        <f t="shared" si="400"/>
        <v>#N/A</v>
      </c>
      <c r="BU455" s="11" t="e">
        <f t="shared" si="401"/>
        <v>#N/A</v>
      </c>
      <c r="BV455" s="92"/>
      <c r="BW455" s="92"/>
      <c r="BX455" s="82" t="str" cm="1">
        <f t="array" ref="BX455">_xlfn.IFS('indicatori output 1.2'!BW455=0, "si", OR('Indicatori target 1.2'!K455="err",'Indicatori target 1.2'!L455="err"), "no", AND('indicatori output 1.2'!BW455&gt;0, 'Indicatori target 1.2'!K455&lt;&gt;'Indicatori target 1.2'!L455), "no", AND('indicatori output 1.2'!BW455&gt;0,'Indicatori target 1.2'!K455='Indicatori target 1.2'!L455), "si")</f>
        <v>si</v>
      </c>
      <c r="BY455" s="82" t="str">
        <f t="shared" si="417"/>
        <v>si</v>
      </c>
      <c r="BZ455" s="78">
        <f t="shared" si="418"/>
        <v>0</v>
      </c>
      <c r="CA455" s="78">
        <f t="shared" si="419"/>
        <v>0</v>
      </c>
    </row>
    <row r="456" spans="1:79" x14ac:dyDescent="0.3">
      <c r="A456"/>
      <c r="B456"/>
      <c r="C456" s="10" t="e">
        <f>INDEX(Foglio2!$B:$C,MATCH('indicatori output 1.2'!B456,Foglio2!$B:$B,0),2)</f>
        <v>#N/A</v>
      </c>
      <c r="D456" s="10" t="e">
        <f>INDEX(Foglio4!$C:$D,MATCH('indicatori output 1.2'!B456,Foglio4!$C:$C,0),2)</f>
        <v>#N/A</v>
      </c>
      <c r="E456" s="91"/>
      <c r="F456" s="91"/>
      <c r="G456" s="19" t="e">
        <f t="shared" si="373"/>
        <v>#N/A</v>
      </c>
      <c r="H456" s="19" t="str">
        <f t="shared" si="374"/>
        <v>si</v>
      </c>
      <c r="I456" s="19" t="e">
        <f t="shared" si="409"/>
        <v>#N/A</v>
      </c>
      <c r="J456" s="19" t="e" cm="1">
        <f t="array" ref="J456">_xlfn.IFS(D456=F456,"uguale",D456&lt;F456,"regis maggiore",D456&gt;F456,"regis minore")</f>
        <v>#N/A</v>
      </c>
      <c r="K456" s="78" t="e">
        <f t="shared" si="410"/>
        <v>#N/A</v>
      </c>
      <c r="L456" s="78" t="e">
        <f t="shared" si="411"/>
        <v>#N/A</v>
      </c>
      <c r="M456" s="11" t="e">
        <f t="shared" si="402"/>
        <v>#N/A</v>
      </c>
      <c r="N456" s="15" t="e">
        <f>INDEX(Foglio2!$F:$G,MATCH(B456,Foglio2!$F:$F,0),2)</f>
        <v>#N/A</v>
      </c>
      <c r="O456" s="91"/>
      <c r="P456" s="91"/>
      <c r="Q456" s="19" t="e">
        <f t="shared" si="375"/>
        <v>#N/A</v>
      </c>
      <c r="R456" s="19" t="str" cm="1">
        <f t="array" ref="R456">_xlfn.IFS(P456=0,"si", AND(1&lt;P456, P456&lt;=O456),"si", OR(P456=1, P456&gt;O456),"no")</f>
        <v>si</v>
      </c>
      <c r="S456" s="78" t="e">
        <f t="shared" si="376"/>
        <v>#N/A</v>
      </c>
      <c r="T456" s="78" t="e">
        <f t="shared" si="377"/>
        <v>#N/A</v>
      </c>
      <c r="U456" s="11" t="e">
        <f t="shared" si="378"/>
        <v>#N/A</v>
      </c>
      <c r="V456" s="15" t="e">
        <f>INDEX(Foglio2!$J:$K,MATCH(B456,Foglio2!$J:$J,0),2)</f>
        <v>#N/A</v>
      </c>
      <c r="W456" s="91"/>
      <c r="X456" s="91"/>
      <c r="Y456" s="19" t="e">
        <f t="shared" si="379"/>
        <v>#N/A</v>
      </c>
      <c r="Z456" s="19" t="str">
        <f t="shared" si="380"/>
        <v>si</v>
      </c>
      <c r="AA456" s="78" t="e">
        <f t="shared" si="381"/>
        <v>#N/A</v>
      </c>
      <c r="AB456" s="78" t="e">
        <f t="shared" si="403"/>
        <v>#N/A</v>
      </c>
      <c r="AC456" s="19" t="e">
        <f t="shared" si="412"/>
        <v>#N/A</v>
      </c>
      <c r="AD456" s="11" t="e">
        <f t="shared" si="404"/>
        <v>#N/A</v>
      </c>
      <c r="AE456" s="15" t="e">
        <f>INDEX(Foglio2!$N:$O,MATCH(B456,Foglio2!$N:$N,0),2)</f>
        <v>#N/A</v>
      </c>
      <c r="AF456" s="91"/>
      <c r="AG456" s="91"/>
      <c r="AH456" s="19" t="e">
        <f t="shared" si="382"/>
        <v>#N/A</v>
      </c>
      <c r="AI456" s="19" t="str">
        <f t="shared" si="383"/>
        <v>si</v>
      </c>
      <c r="AJ456" s="78" t="e">
        <f t="shared" si="384"/>
        <v>#N/A</v>
      </c>
      <c r="AK456" s="78" t="e">
        <f t="shared" si="405"/>
        <v>#N/A</v>
      </c>
      <c r="AL456" s="19" t="e">
        <f t="shared" si="406"/>
        <v>#N/A</v>
      </c>
      <c r="AM456" s="11" t="e">
        <f t="shared" si="407"/>
        <v>#N/A</v>
      </c>
      <c r="AN456" s="15" t="e">
        <f>INDEX(Foglio2!$R:$S,MATCH(B456,Foglio2!$R:$R,0),2)</f>
        <v>#N/A</v>
      </c>
      <c r="AO456" s="91"/>
      <c r="AP456" s="91"/>
      <c r="AQ456" s="19" t="e">
        <f t="shared" si="385"/>
        <v>#N/A</v>
      </c>
      <c r="AR456" s="19" t="str">
        <f t="shared" si="386"/>
        <v>si</v>
      </c>
      <c r="AS456" s="78" t="e">
        <f t="shared" si="387"/>
        <v>#N/A</v>
      </c>
      <c r="AT456" s="78" t="e">
        <f t="shared" si="388"/>
        <v>#N/A</v>
      </c>
      <c r="AU456" s="11" t="e">
        <f t="shared" si="389"/>
        <v>#N/A</v>
      </c>
      <c r="AV456" s="15" t="e">
        <f>INDEX(Foglio2!$V:$W,MATCH(B456,Foglio2!$V:$V,0),2)</f>
        <v>#N/A</v>
      </c>
      <c r="AW456" s="91"/>
      <c r="AX456" s="91"/>
      <c r="AY456" s="19" t="e">
        <f t="shared" si="390"/>
        <v>#N/A</v>
      </c>
      <c r="AZ456" s="19" t="str">
        <f t="shared" si="391"/>
        <v>si</v>
      </c>
      <c r="BA456" s="78" t="e">
        <f t="shared" si="392"/>
        <v>#N/A</v>
      </c>
      <c r="BB456" s="78" t="e">
        <f t="shared" si="393"/>
        <v>#N/A</v>
      </c>
      <c r="BC456" s="11" t="e">
        <f t="shared" si="394"/>
        <v>#N/A</v>
      </c>
      <c r="BD456" s="15" t="e">
        <f>INDEX(Foglio2!$Z:$AA,MATCH(B456,Foglio2!$Z:$Z,0),2)</f>
        <v>#N/A</v>
      </c>
      <c r="BE456" s="91"/>
      <c r="BF456" s="91"/>
      <c r="BG456" s="19" t="e">
        <f t="shared" si="395"/>
        <v>#N/A</v>
      </c>
      <c r="BH456" s="19" t="str">
        <f t="shared" si="396"/>
        <v>si</v>
      </c>
      <c r="BI456" s="82" t="e">
        <f t="shared" si="413"/>
        <v>#N/A</v>
      </c>
      <c r="BJ456" s="78" t="e">
        <f t="shared" si="414"/>
        <v>#N/A</v>
      </c>
      <c r="BK456" s="78" t="e">
        <f t="shared" si="415"/>
        <v>#N/A</v>
      </c>
      <c r="BL456" s="19" t="e">
        <f t="shared" si="416"/>
        <v>#N/A</v>
      </c>
      <c r="BM456" s="11" t="e">
        <f t="shared" si="408"/>
        <v>#N/A</v>
      </c>
      <c r="BN456" s="15" t="e">
        <f>INDEX(Foglio2!$AC:$AD,MATCH(B456,Foglio2!$AC:$AC,0),2)</f>
        <v>#N/A</v>
      </c>
      <c r="BO456" s="91"/>
      <c r="BP456" s="91"/>
      <c r="BQ456" s="19" t="e">
        <f t="shared" si="397"/>
        <v>#N/A</v>
      </c>
      <c r="BR456" s="19" t="str">
        <f t="shared" si="398"/>
        <v>si</v>
      </c>
      <c r="BS456" s="78" t="e">
        <f t="shared" si="399"/>
        <v>#N/A</v>
      </c>
      <c r="BT456" s="78" t="e">
        <f t="shared" si="400"/>
        <v>#N/A</v>
      </c>
      <c r="BU456" s="11" t="e">
        <f t="shared" si="401"/>
        <v>#N/A</v>
      </c>
      <c r="BV456" s="92"/>
      <c r="BW456" s="92"/>
      <c r="BX456" s="82" t="str" cm="1">
        <f t="array" ref="BX456">_xlfn.IFS('indicatori output 1.2'!BW456=0, "si", OR('Indicatori target 1.2'!K456="err",'Indicatori target 1.2'!L456="err"), "no", AND('indicatori output 1.2'!BW456&gt;0, 'Indicatori target 1.2'!K456&lt;&gt;'Indicatori target 1.2'!L456), "no", AND('indicatori output 1.2'!BW456&gt;0,'Indicatori target 1.2'!K456='Indicatori target 1.2'!L456), "si")</f>
        <v>si</v>
      </c>
      <c r="BY456" s="82" t="str">
        <f t="shared" si="417"/>
        <v>si</v>
      </c>
      <c r="BZ456" s="78">
        <f t="shared" si="418"/>
        <v>0</v>
      </c>
      <c r="CA456" s="78">
        <f t="shared" si="419"/>
        <v>0</v>
      </c>
    </row>
    <row r="457" spans="1:79" x14ac:dyDescent="0.3">
      <c r="A457"/>
      <c r="B457"/>
      <c r="C457" s="10" t="e">
        <f>INDEX(Foglio2!$B:$C,MATCH('indicatori output 1.2'!B457,Foglio2!$B:$B,0),2)</f>
        <v>#N/A</v>
      </c>
      <c r="D457" s="10" t="e">
        <f>INDEX(Foglio4!$C:$D,MATCH('indicatori output 1.2'!B457,Foglio4!$C:$C,0),2)</f>
        <v>#N/A</v>
      </c>
      <c r="E457" s="91"/>
      <c r="F457" s="91"/>
      <c r="G457" s="19" t="e">
        <f t="shared" si="373"/>
        <v>#N/A</v>
      </c>
      <c r="H457" s="19" t="str">
        <f t="shared" si="374"/>
        <v>si</v>
      </c>
      <c r="I457" s="19" t="e">
        <f t="shared" si="409"/>
        <v>#N/A</v>
      </c>
      <c r="J457" s="19" t="e" cm="1">
        <f t="array" ref="J457">_xlfn.IFS(D457=F457,"uguale",D457&lt;F457,"regis maggiore",D457&gt;F457,"regis minore")</f>
        <v>#N/A</v>
      </c>
      <c r="K457" s="78" t="e">
        <f t="shared" si="410"/>
        <v>#N/A</v>
      </c>
      <c r="L457" s="78" t="e">
        <f t="shared" si="411"/>
        <v>#N/A</v>
      </c>
      <c r="M457" s="11" t="e">
        <f t="shared" si="402"/>
        <v>#N/A</v>
      </c>
      <c r="N457" s="15" t="e">
        <f>INDEX(Foglio2!$F:$G,MATCH(B457,Foglio2!$F:$F,0),2)</f>
        <v>#N/A</v>
      </c>
      <c r="O457" s="91"/>
      <c r="P457" s="91"/>
      <c r="Q457" s="19" t="e">
        <f t="shared" si="375"/>
        <v>#N/A</v>
      </c>
      <c r="R457" s="19" t="str" cm="1">
        <f t="array" ref="R457">_xlfn.IFS(P457=0,"si", AND(1&lt;P457, P457&lt;=O457),"si", OR(P457=1, P457&gt;O457),"no")</f>
        <v>si</v>
      </c>
      <c r="S457" s="78" t="e">
        <f t="shared" si="376"/>
        <v>#N/A</v>
      </c>
      <c r="T457" s="78" t="e">
        <f t="shared" si="377"/>
        <v>#N/A</v>
      </c>
      <c r="U457" s="11" t="e">
        <f t="shared" si="378"/>
        <v>#N/A</v>
      </c>
      <c r="V457" s="15" t="e">
        <f>INDEX(Foglio2!$J:$K,MATCH(B457,Foglio2!$J:$J,0),2)</f>
        <v>#N/A</v>
      </c>
      <c r="W457" s="91"/>
      <c r="X457" s="91"/>
      <c r="Y457" s="19" t="e">
        <f t="shared" si="379"/>
        <v>#N/A</v>
      </c>
      <c r="Z457" s="19" t="str">
        <f t="shared" si="380"/>
        <v>si</v>
      </c>
      <c r="AA457" s="78" t="e">
        <f t="shared" si="381"/>
        <v>#N/A</v>
      </c>
      <c r="AB457" s="78" t="e">
        <f t="shared" si="403"/>
        <v>#N/A</v>
      </c>
      <c r="AC457" s="19" t="e">
        <f t="shared" si="412"/>
        <v>#N/A</v>
      </c>
      <c r="AD457" s="11" t="e">
        <f t="shared" si="404"/>
        <v>#N/A</v>
      </c>
      <c r="AE457" s="15" t="e">
        <f>INDEX(Foglio2!$N:$O,MATCH(B457,Foglio2!$N:$N,0),2)</f>
        <v>#N/A</v>
      </c>
      <c r="AF457" s="91"/>
      <c r="AG457" s="91"/>
      <c r="AH457" s="19" t="e">
        <f t="shared" si="382"/>
        <v>#N/A</v>
      </c>
      <c r="AI457" s="19" t="str">
        <f t="shared" si="383"/>
        <v>si</v>
      </c>
      <c r="AJ457" s="78" t="e">
        <f t="shared" si="384"/>
        <v>#N/A</v>
      </c>
      <c r="AK457" s="78" t="e">
        <f t="shared" si="405"/>
        <v>#N/A</v>
      </c>
      <c r="AL457" s="19" t="e">
        <f t="shared" si="406"/>
        <v>#N/A</v>
      </c>
      <c r="AM457" s="11" t="e">
        <f t="shared" si="407"/>
        <v>#N/A</v>
      </c>
      <c r="AN457" s="15" t="e">
        <f>INDEX(Foglio2!$R:$S,MATCH(B457,Foglio2!$R:$R,0),2)</f>
        <v>#N/A</v>
      </c>
      <c r="AO457" s="91"/>
      <c r="AP457" s="91"/>
      <c r="AQ457" s="19" t="e">
        <f t="shared" si="385"/>
        <v>#N/A</v>
      </c>
      <c r="AR457" s="19" t="str">
        <f t="shared" si="386"/>
        <v>si</v>
      </c>
      <c r="AS457" s="78" t="e">
        <f t="shared" si="387"/>
        <v>#N/A</v>
      </c>
      <c r="AT457" s="78" t="e">
        <f t="shared" si="388"/>
        <v>#N/A</v>
      </c>
      <c r="AU457" s="11" t="e">
        <f t="shared" si="389"/>
        <v>#N/A</v>
      </c>
      <c r="AV457" s="15" t="e">
        <f>INDEX(Foglio2!$V:$W,MATCH(B457,Foglio2!$V:$V,0),2)</f>
        <v>#N/A</v>
      </c>
      <c r="AW457" s="91"/>
      <c r="AX457" s="91"/>
      <c r="AY457" s="19" t="e">
        <f t="shared" si="390"/>
        <v>#N/A</v>
      </c>
      <c r="AZ457" s="19" t="str">
        <f t="shared" si="391"/>
        <v>si</v>
      </c>
      <c r="BA457" s="78" t="e">
        <f t="shared" si="392"/>
        <v>#N/A</v>
      </c>
      <c r="BB457" s="78" t="e">
        <f t="shared" si="393"/>
        <v>#N/A</v>
      </c>
      <c r="BC457" s="11" t="e">
        <f t="shared" si="394"/>
        <v>#N/A</v>
      </c>
      <c r="BD457" s="15" t="e">
        <f>INDEX(Foglio2!$Z:$AA,MATCH(B457,Foglio2!$Z:$Z,0),2)</f>
        <v>#N/A</v>
      </c>
      <c r="BE457" s="91"/>
      <c r="BF457" s="91"/>
      <c r="BG457" s="19" t="e">
        <f t="shared" si="395"/>
        <v>#N/A</v>
      </c>
      <c r="BH457" s="19" t="str">
        <f t="shared" si="396"/>
        <v>si</v>
      </c>
      <c r="BI457" s="82" t="e">
        <f t="shared" si="413"/>
        <v>#N/A</v>
      </c>
      <c r="BJ457" s="78" t="e">
        <f t="shared" si="414"/>
        <v>#N/A</v>
      </c>
      <c r="BK457" s="78" t="e">
        <f t="shared" si="415"/>
        <v>#N/A</v>
      </c>
      <c r="BL457" s="19" t="e">
        <f t="shared" si="416"/>
        <v>#N/A</v>
      </c>
      <c r="BM457" s="11" t="e">
        <f t="shared" si="408"/>
        <v>#N/A</v>
      </c>
      <c r="BN457" s="15" t="e">
        <f>INDEX(Foglio2!$AC:$AD,MATCH(B457,Foglio2!$AC:$AC,0),2)</f>
        <v>#N/A</v>
      </c>
      <c r="BO457" s="91"/>
      <c r="BP457" s="91"/>
      <c r="BQ457" s="19" t="e">
        <f t="shared" si="397"/>
        <v>#N/A</v>
      </c>
      <c r="BR457" s="19" t="str">
        <f t="shared" si="398"/>
        <v>si</v>
      </c>
      <c r="BS457" s="78" t="e">
        <f t="shared" si="399"/>
        <v>#N/A</v>
      </c>
      <c r="BT457" s="78" t="e">
        <f t="shared" si="400"/>
        <v>#N/A</v>
      </c>
      <c r="BU457" s="11" t="e">
        <f t="shared" si="401"/>
        <v>#N/A</v>
      </c>
      <c r="BV457" s="92"/>
      <c r="BW457" s="92"/>
      <c r="BX457" s="82" t="str" cm="1">
        <f t="array" ref="BX457">_xlfn.IFS('indicatori output 1.2'!BW457=0, "si", OR('Indicatori target 1.2'!K457="err",'Indicatori target 1.2'!L457="err"), "no", AND('indicatori output 1.2'!BW457&gt;0, 'Indicatori target 1.2'!K457&lt;&gt;'Indicatori target 1.2'!L457), "no", AND('indicatori output 1.2'!BW457&gt;0,'Indicatori target 1.2'!K457='Indicatori target 1.2'!L457), "si")</f>
        <v>si</v>
      </c>
      <c r="BY457" s="82" t="str">
        <f t="shared" si="417"/>
        <v>si</v>
      </c>
      <c r="BZ457" s="78">
        <f t="shared" si="418"/>
        <v>0</v>
      </c>
      <c r="CA457" s="78">
        <f t="shared" si="419"/>
        <v>0</v>
      </c>
    </row>
    <row r="458" spans="1:79" x14ac:dyDescent="0.3">
      <c r="A458"/>
      <c r="B458"/>
      <c r="C458" s="10" t="e">
        <f>INDEX(Foglio2!$B:$C,MATCH('indicatori output 1.2'!B458,Foglio2!$B:$B,0),2)</f>
        <v>#N/A</v>
      </c>
      <c r="D458" s="10" t="e">
        <f>INDEX(Foglio4!$C:$D,MATCH('indicatori output 1.2'!B458,Foglio4!$C:$C,0),2)</f>
        <v>#N/A</v>
      </c>
      <c r="E458" s="91"/>
      <c r="F458" s="91"/>
      <c r="G458" s="19" t="e">
        <f t="shared" si="373"/>
        <v>#N/A</v>
      </c>
      <c r="H458" s="19" t="str">
        <f t="shared" si="374"/>
        <v>si</v>
      </c>
      <c r="I458" s="19" t="e">
        <f t="shared" si="409"/>
        <v>#N/A</v>
      </c>
      <c r="J458" s="19" t="e" cm="1">
        <f t="array" ref="J458">_xlfn.IFS(D458=F458,"uguale",D458&lt;F458,"regis maggiore",D458&gt;F458,"regis minore")</f>
        <v>#N/A</v>
      </c>
      <c r="K458" s="78" t="e">
        <f t="shared" si="410"/>
        <v>#N/A</v>
      </c>
      <c r="L458" s="78" t="e">
        <f t="shared" si="411"/>
        <v>#N/A</v>
      </c>
      <c r="M458" s="11" t="e">
        <f t="shared" si="402"/>
        <v>#N/A</v>
      </c>
      <c r="N458" s="15" t="e">
        <f>INDEX(Foglio2!$F:$G,MATCH(B458,Foglio2!$F:$F,0),2)</f>
        <v>#N/A</v>
      </c>
      <c r="O458" s="91"/>
      <c r="P458" s="91"/>
      <c r="Q458" s="19" t="e">
        <f t="shared" si="375"/>
        <v>#N/A</v>
      </c>
      <c r="R458" s="19" t="str" cm="1">
        <f t="array" ref="R458">_xlfn.IFS(P458=0,"si", AND(1&lt;P458, P458&lt;=O458),"si", OR(P458=1, P458&gt;O458),"no")</f>
        <v>si</v>
      </c>
      <c r="S458" s="78" t="e">
        <f t="shared" si="376"/>
        <v>#N/A</v>
      </c>
      <c r="T458" s="78" t="e">
        <f t="shared" si="377"/>
        <v>#N/A</v>
      </c>
      <c r="U458" s="11" t="e">
        <f t="shared" si="378"/>
        <v>#N/A</v>
      </c>
      <c r="V458" s="15" t="e">
        <f>INDEX(Foglio2!$J:$K,MATCH(B458,Foglio2!$J:$J,0),2)</f>
        <v>#N/A</v>
      </c>
      <c r="W458" s="91"/>
      <c r="X458" s="91"/>
      <c r="Y458" s="19" t="e">
        <f t="shared" si="379"/>
        <v>#N/A</v>
      </c>
      <c r="Z458" s="19" t="str">
        <f t="shared" si="380"/>
        <v>si</v>
      </c>
      <c r="AA458" s="78" t="e">
        <f t="shared" si="381"/>
        <v>#N/A</v>
      </c>
      <c r="AB458" s="78" t="e">
        <f t="shared" si="403"/>
        <v>#N/A</v>
      </c>
      <c r="AC458" s="19" t="e">
        <f t="shared" si="412"/>
        <v>#N/A</v>
      </c>
      <c r="AD458" s="11" t="e">
        <f t="shared" si="404"/>
        <v>#N/A</v>
      </c>
      <c r="AE458" s="15" t="e">
        <f>INDEX(Foglio2!$N:$O,MATCH(B458,Foglio2!$N:$N,0),2)</f>
        <v>#N/A</v>
      </c>
      <c r="AF458" s="91"/>
      <c r="AG458" s="91"/>
      <c r="AH458" s="19" t="e">
        <f t="shared" si="382"/>
        <v>#N/A</v>
      </c>
      <c r="AI458" s="19" t="str">
        <f t="shared" si="383"/>
        <v>si</v>
      </c>
      <c r="AJ458" s="78" t="e">
        <f t="shared" si="384"/>
        <v>#N/A</v>
      </c>
      <c r="AK458" s="78" t="e">
        <f t="shared" si="405"/>
        <v>#N/A</v>
      </c>
      <c r="AL458" s="19" t="e">
        <f t="shared" si="406"/>
        <v>#N/A</v>
      </c>
      <c r="AM458" s="11" t="e">
        <f t="shared" si="407"/>
        <v>#N/A</v>
      </c>
      <c r="AN458" s="15" t="e">
        <f>INDEX(Foglio2!$R:$S,MATCH(B458,Foglio2!$R:$R,0),2)</f>
        <v>#N/A</v>
      </c>
      <c r="AO458" s="91"/>
      <c r="AP458" s="91"/>
      <c r="AQ458" s="19" t="e">
        <f t="shared" si="385"/>
        <v>#N/A</v>
      </c>
      <c r="AR458" s="19" t="str">
        <f t="shared" si="386"/>
        <v>si</v>
      </c>
      <c r="AS458" s="78" t="e">
        <f t="shared" si="387"/>
        <v>#N/A</v>
      </c>
      <c r="AT458" s="78" t="e">
        <f t="shared" si="388"/>
        <v>#N/A</v>
      </c>
      <c r="AU458" s="11" t="e">
        <f t="shared" si="389"/>
        <v>#N/A</v>
      </c>
      <c r="AV458" s="15" t="e">
        <f>INDEX(Foglio2!$V:$W,MATCH(B458,Foglio2!$V:$V,0),2)</f>
        <v>#N/A</v>
      </c>
      <c r="AW458" s="91"/>
      <c r="AX458" s="91"/>
      <c r="AY458" s="19" t="e">
        <f t="shared" si="390"/>
        <v>#N/A</v>
      </c>
      <c r="AZ458" s="19" t="str">
        <f t="shared" si="391"/>
        <v>si</v>
      </c>
      <c r="BA458" s="78" t="e">
        <f t="shared" si="392"/>
        <v>#N/A</v>
      </c>
      <c r="BB458" s="78" t="e">
        <f t="shared" si="393"/>
        <v>#N/A</v>
      </c>
      <c r="BC458" s="11" t="e">
        <f t="shared" si="394"/>
        <v>#N/A</v>
      </c>
      <c r="BD458" s="15" t="e">
        <f>INDEX(Foglio2!$Z:$AA,MATCH(B458,Foglio2!$Z:$Z,0),2)</f>
        <v>#N/A</v>
      </c>
      <c r="BE458" s="91"/>
      <c r="BF458" s="91"/>
      <c r="BG458" s="19" t="e">
        <f t="shared" si="395"/>
        <v>#N/A</v>
      </c>
      <c r="BH458" s="19" t="str">
        <f t="shared" si="396"/>
        <v>si</v>
      </c>
      <c r="BI458" s="82" t="e">
        <f t="shared" si="413"/>
        <v>#N/A</v>
      </c>
      <c r="BJ458" s="78" t="e">
        <f t="shared" si="414"/>
        <v>#N/A</v>
      </c>
      <c r="BK458" s="78" t="e">
        <f t="shared" si="415"/>
        <v>#N/A</v>
      </c>
      <c r="BL458" s="19" t="e">
        <f t="shared" si="416"/>
        <v>#N/A</v>
      </c>
      <c r="BM458" s="11" t="e">
        <f t="shared" si="408"/>
        <v>#N/A</v>
      </c>
      <c r="BN458" s="15" t="e">
        <f>INDEX(Foglio2!$AC:$AD,MATCH(B458,Foglio2!$AC:$AC,0),2)</f>
        <v>#N/A</v>
      </c>
      <c r="BO458" s="91"/>
      <c r="BP458" s="91"/>
      <c r="BQ458" s="19" t="e">
        <f t="shared" si="397"/>
        <v>#N/A</v>
      </c>
      <c r="BR458" s="19" t="str">
        <f t="shared" si="398"/>
        <v>si</v>
      </c>
      <c r="BS458" s="78" t="e">
        <f t="shared" si="399"/>
        <v>#N/A</v>
      </c>
      <c r="BT458" s="78" t="e">
        <f t="shared" si="400"/>
        <v>#N/A</v>
      </c>
      <c r="BU458" s="11" t="e">
        <f t="shared" si="401"/>
        <v>#N/A</v>
      </c>
      <c r="BV458" s="92"/>
      <c r="BW458" s="92"/>
      <c r="BX458" s="82" t="str" cm="1">
        <f t="array" ref="BX458">_xlfn.IFS('indicatori output 1.2'!BW458=0, "si", OR('Indicatori target 1.2'!K458="err",'Indicatori target 1.2'!L458="err"), "no", AND('indicatori output 1.2'!BW458&gt;0, 'Indicatori target 1.2'!K458&lt;&gt;'Indicatori target 1.2'!L458), "no", AND('indicatori output 1.2'!BW458&gt;0,'Indicatori target 1.2'!K458='Indicatori target 1.2'!L458), "si")</f>
        <v>si</v>
      </c>
      <c r="BY458" s="82" t="str">
        <f t="shared" si="417"/>
        <v>si</v>
      </c>
      <c r="BZ458" s="78">
        <f t="shared" si="418"/>
        <v>0</v>
      </c>
      <c r="CA458" s="78">
        <f t="shared" si="419"/>
        <v>0</v>
      </c>
    </row>
    <row r="459" spans="1:79" x14ac:dyDescent="0.3">
      <c r="A459"/>
      <c r="B459"/>
      <c r="C459" s="10" t="e">
        <f>INDEX(Foglio2!$B:$C,MATCH('indicatori output 1.2'!B459,Foglio2!$B:$B,0),2)</f>
        <v>#N/A</v>
      </c>
      <c r="D459" s="10" t="e">
        <f>INDEX(Foglio4!$C:$D,MATCH('indicatori output 1.2'!B459,Foglio4!$C:$C,0),2)</f>
        <v>#N/A</v>
      </c>
      <c r="E459" s="91"/>
      <c r="F459" s="91"/>
      <c r="G459" s="19" t="e">
        <f t="shared" si="373"/>
        <v>#N/A</v>
      </c>
      <c r="H459" s="19" t="str">
        <f t="shared" si="374"/>
        <v>si</v>
      </c>
      <c r="I459" s="19" t="e">
        <f t="shared" si="409"/>
        <v>#N/A</v>
      </c>
      <c r="J459" s="19" t="e" cm="1">
        <f t="array" ref="J459">_xlfn.IFS(D459=F459,"uguale",D459&lt;F459,"regis maggiore",D459&gt;F459,"regis minore")</f>
        <v>#N/A</v>
      </c>
      <c r="K459" s="78" t="e">
        <f t="shared" si="410"/>
        <v>#N/A</v>
      </c>
      <c r="L459" s="78" t="e">
        <f t="shared" si="411"/>
        <v>#N/A</v>
      </c>
      <c r="M459" s="11" t="e">
        <f t="shared" si="402"/>
        <v>#N/A</v>
      </c>
      <c r="N459" s="15" t="e">
        <f>INDEX(Foglio2!$F:$G,MATCH(B459,Foglio2!$F:$F,0),2)</f>
        <v>#N/A</v>
      </c>
      <c r="O459" s="91"/>
      <c r="P459" s="91"/>
      <c r="Q459" s="19" t="e">
        <f t="shared" si="375"/>
        <v>#N/A</v>
      </c>
      <c r="R459" s="19" t="str" cm="1">
        <f t="array" ref="R459">_xlfn.IFS(P459=0,"si", AND(1&lt;P459, P459&lt;=O459),"si", OR(P459=1, P459&gt;O459),"no")</f>
        <v>si</v>
      </c>
      <c r="S459" s="78" t="e">
        <f t="shared" si="376"/>
        <v>#N/A</v>
      </c>
      <c r="T459" s="78" t="e">
        <f t="shared" si="377"/>
        <v>#N/A</v>
      </c>
      <c r="U459" s="11" t="e">
        <f t="shared" si="378"/>
        <v>#N/A</v>
      </c>
      <c r="V459" s="15" t="e">
        <f>INDEX(Foglio2!$J:$K,MATCH(B459,Foglio2!$J:$J,0),2)</f>
        <v>#N/A</v>
      </c>
      <c r="W459" s="91"/>
      <c r="X459" s="91"/>
      <c r="Y459" s="19" t="e">
        <f t="shared" si="379"/>
        <v>#N/A</v>
      </c>
      <c r="Z459" s="19" t="str">
        <f t="shared" si="380"/>
        <v>si</v>
      </c>
      <c r="AA459" s="78" t="e">
        <f t="shared" si="381"/>
        <v>#N/A</v>
      </c>
      <c r="AB459" s="78" t="e">
        <f t="shared" si="403"/>
        <v>#N/A</v>
      </c>
      <c r="AC459" s="19" t="e">
        <f t="shared" si="412"/>
        <v>#N/A</v>
      </c>
      <c r="AD459" s="11" t="e">
        <f t="shared" si="404"/>
        <v>#N/A</v>
      </c>
      <c r="AE459" s="15" t="e">
        <f>INDEX(Foglio2!$N:$O,MATCH(B459,Foglio2!$N:$N,0),2)</f>
        <v>#N/A</v>
      </c>
      <c r="AF459" s="91"/>
      <c r="AG459" s="91"/>
      <c r="AH459" s="19" t="e">
        <f t="shared" si="382"/>
        <v>#N/A</v>
      </c>
      <c r="AI459" s="19" t="str">
        <f t="shared" si="383"/>
        <v>si</v>
      </c>
      <c r="AJ459" s="78" t="e">
        <f t="shared" si="384"/>
        <v>#N/A</v>
      </c>
      <c r="AK459" s="78" t="e">
        <f t="shared" si="405"/>
        <v>#N/A</v>
      </c>
      <c r="AL459" s="19" t="e">
        <f t="shared" si="406"/>
        <v>#N/A</v>
      </c>
      <c r="AM459" s="11" t="e">
        <f t="shared" si="407"/>
        <v>#N/A</v>
      </c>
      <c r="AN459" s="15" t="e">
        <f>INDEX(Foglio2!$R:$S,MATCH(B459,Foglio2!$R:$R,0),2)</f>
        <v>#N/A</v>
      </c>
      <c r="AO459" s="91"/>
      <c r="AP459" s="91"/>
      <c r="AQ459" s="19" t="e">
        <f t="shared" si="385"/>
        <v>#N/A</v>
      </c>
      <c r="AR459" s="19" t="str">
        <f t="shared" si="386"/>
        <v>si</v>
      </c>
      <c r="AS459" s="78" t="e">
        <f t="shared" si="387"/>
        <v>#N/A</v>
      </c>
      <c r="AT459" s="78" t="e">
        <f t="shared" si="388"/>
        <v>#N/A</v>
      </c>
      <c r="AU459" s="11" t="e">
        <f t="shared" si="389"/>
        <v>#N/A</v>
      </c>
      <c r="AV459" s="15" t="e">
        <f>INDEX(Foglio2!$V:$W,MATCH(B459,Foglio2!$V:$V,0),2)</f>
        <v>#N/A</v>
      </c>
      <c r="AW459" s="91"/>
      <c r="AX459" s="91"/>
      <c r="AY459" s="19" t="e">
        <f t="shared" si="390"/>
        <v>#N/A</v>
      </c>
      <c r="AZ459" s="19" t="str">
        <f t="shared" si="391"/>
        <v>si</v>
      </c>
      <c r="BA459" s="78" t="e">
        <f t="shared" si="392"/>
        <v>#N/A</v>
      </c>
      <c r="BB459" s="78" t="e">
        <f t="shared" si="393"/>
        <v>#N/A</v>
      </c>
      <c r="BC459" s="11" t="e">
        <f t="shared" si="394"/>
        <v>#N/A</v>
      </c>
      <c r="BD459" s="15" t="e">
        <f>INDEX(Foglio2!$Z:$AA,MATCH(B459,Foglio2!$Z:$Z,0),2)</f>
        <v>#N/A</v>
      </c>
      <c r="BE459" s="91"/>
      <c r="BF459" s="91"/>
      <c r="BG459" s="19" t="e">
        <f t="shared" si="395"/>
        <v>#N/A</v>
      </c>
      <c r="BH459" s="19" t="str">
        <f t="shared" si="396"/>
        <v>si</v>
      </c>
      <c r="BI459" s="82" t="e">
        <f t="shared" si="413"/>
        <v>#N/A</v>
      </c>
      <c r="BJ459" s="78" t="e">
        <f t="shared" si="414"/>
        <v>#N/A</v>
      </c>
      <c r="BK459" s="78" t="e">
        <f t="shared" si="415"/>
        <v>#N/A</v>
      </c>
      <c r="BL459" s="19" t="e">
        <f t="shared" si="416"/>
        <v>#N/A</v>
      </c>
      <c r="BM459" s="11" t="e">
        <f t="shared" si="408"/>
        <v>#N/A</v>
      </c>
      <c r="BN459" s="15" t="e">
        <f>INDEX(Foglio2!$AC:$AD,MATCH(B459,Foglio2!$AC:$AC,0),2)</f>
        <v>#N/A</v>
      </c>
      <c r="BO459" s="91"/>
      <c r="BP459" s="91"/>
      <c r="BQ459" s="19" t="e">
        <f t="shared" si="397"/>
        <v>#N/A</v>
      </c>
      <c r="BR459" s="19" t="str">
        <f t="shared" si="398"/>
        <v>si</v>
      </c>
      <c r="BS459" s="78" t="e">
        <f t="shared" si="399"/>
        <v>#N/A</v>
      </c>
      <c r="BT459" s="78" t="e">
        <f t="shared" si="400"/>
        <v>#N/A</v>
      </c>
      <c r="BU459" s="11" t="e">
        <f t="shared" si="401"/>
        <v>#N/A</v>
      </c>
      <c r="BV459" s="92"/>
      <c r="BW459" s="92"/>
      <c r="BX459" s="82" t="str" cm="1">
        <f t="array" ref="BX459">_xlfn.IFS('indicatori output 1.2'!BW459=0, "si", OR('Indicatori target 1.2'!K459="err",'Indicatori target 1.2'!L459="err"), "no", AND('indicatori output 1.2'!BW459&gt;0, 'Indicatori target 1.2'!K459&lt;&gt;'Indicatori target 1.2'!L459), "no", AND('indicatori output 1.2'!BW459&gt;0,'Indicatori target 1.2'!K459='Indicatori target 1.2'!L459), "si")</f>
        <v>si</v>
      </c>
      <c r="BY459" s="82" t="str">
        <f t="shared" si="417"/>
        <v>si</v>
      </c>
      <c r="BZ459" s="78">
        <f t="shared" si="418"/>
        <v>0</v>
      </c>
      <c r="CA459" s="78">
        <f t="shared" si="419"/>
        <v>0</v>
      </c>
    </row>
    <row r="460" spans="1:79" x14ac:dyDescent="0.3">
      <c r="A460"/>
      <c r="B460"/>
      <c r="C460" s="10" t="e">
        <f>INDEX(Foglio2!$B:$C,MATCH('indicatori output 1.2'!B460,Foglio2!$B:$B,0),2)</f>
        <v>#N/A</v>
      </c>
      <c r="D460" s="10" t="e">
        <f>INDEX(Foglio4!$C:$D,MATCH('indicatori output 1.2'!B460,Foglio4!$C:$C,0),2)</f>
        <v>#N/A</v>
      </c>
      <c r="E460" s="91"/>
      <c r="F460" s="91"/>
      <c r="G460" s="19" t="e">
        <f t="shared" si="373"/>
        <v>#N/A</v>
      </c>
      <c r="H460" s="19" t="str">
        <f t="shared" si="374"/>
        <v>si</v>
      </c>
      <c r="I460" s="19" t="e">
        <f t="shared" si="409"/>
        <v>#N/A</v>
      </c>
      <c r="J460" s="19" t="e" cm="1">
        <f t="array" ref="J460">_xlfn.IFS(D460=F460,"uguale",D460&lt;F460,"regis maggiore",D460&gt;F460,"regis minore")</f>
        <v>#N/A</v>
      </c>
      <c r="K460" s="78" t="e">
        <f t="shared" si="410"/>
        <v>#N/A</v>
      </c>
      <c r="L460" s="78" t="e">
        <f t="shared" si="411"/>
        <v>#N/A</v>
      </c>
      <c r="M460" s="11" t="e">
        <f t="shared" si="402"/>
        <v>#N/A</v>
      </c>
      <c r="N460" s="15" t="e">
        <f>INDEX(Foglio2!$F:$G,MATCH(B460,Foglio2!$F:$F,0),2)</f>
        <v>#N/A</v>
      </c>
      <c r="O460" s="91"/>
      <c r="P460" s="91"/>
      <c r="Q460" s="19" t="e">
        <f t="shared" si="375"/>
        <v>#N/A</v>
      </c>
      <c r="R460" s="19" t="str" cm="1">
        <f t="array" ref="R460">_xlfn.IFS(P460=0,"si", AND(1&lt;P460, P460&lt;=O460),"si", OR(P460=1, P460&gt;O460),"no")</f>
        <v>si</v>
      </c>
      <c r="S460" s="78" t="e">
        <f t="shared" si="376"/>
        <v>#N/A</v>
      </c>
      <c r="T460" s="78" t="e">
        <f t="shared" si="377"/>
        <v>#N/A</v>
      </c>
      <c r="U460" s="11" t="e">
        <f t="shared" si="378"/>
        <v>#N/A</v>
      </c>
      <c r="V460" s="15" t="e">
        <f>INDEX(Foglio2!$J:$K,MATCH(B460,Foglio2!$J:$J,0),2)</f>
        <v>#N/A</v>
      </c>
      <c r="W460" s="91"/>
      <c r="X460" s="91"/>
      <c r="Y460" s="19" t="e">
        <f t="shared" si="379"/>
        <v>#N/A</v>
      </c>
      <c r="Z460" s="19" t="str">
        <f t="shared" si="380"/>
        <v>si</v>
      </c>
      <c r="AA460" s="78" t="e">
        <f t="shared" si="381"/>
        <v>#N/A</v>
      </c>
      <c r="AB460" s="78" t="e">
        <f t="shared" si="403"/>
        <v>#N/A</v>
      </c>
      <c r="AC460" s="19" t="e">
        <f t="shared" si="412"/>
        <v>#N/A</v>
      </c>
      <c r="AD460" s="11" t="e">
        <f t="shared" si="404"/>
        <v>#N/A</v>
      </c>
      <c r="AE460" s="15" t="e">
        <f>INDEX(Foglio2!$N:$O,MATCH(B460,Foglio2!$N:$N,0),2)</f>
        <v>#N/A</v>
      </c>
      <c r="AF460" s="91"/>
      <c r="AG460" s="91"/>
      <c r="AH460" s="19" t="e">
        <f t="shared" si="382"/>
        <v>#N/A</v>
      </c>
      <c r="AI460" s="19" t="str">
        <f t="shared" si="383"/>
        <v>si</v>
      </c>
      <c r="AJ460" s="78" t="e">
        <f t="shared" si="384"/>
        <v>#N/A</v>
      </c>
      <c r="AK460" s="78" t="e">
        <f t="shared" si="405"/>
        <v>#N/A</v>
      </c>
      <c r="AL460" s="19" t="e">
        <f t="shared" si="406"/>
        <v>#N/A</v>
      </c>
      <c r="AM460" s="11" t="e">
        <f t="shared" si="407"/>
        <v>#N/A</v>
      </c>
      <c r="AN460" s="15" t="e">
        <f>INDEX(Foglio2!$R:$S,MATCH(B460,Foglio2!$R:$R,0),2)</f>
        <v>#N/A</v>
      </c>
      <c r="AO460" s="91"/>
      <c r="AP460" s="91"/>
      <c r="AQ460" s="19" t="e">
        <f t="shared" si="385"/>
        <v>#N/A</v>
      </c>
      <c r="AR460" s="19" t="str">
        <f t="shared" si="386"/>
        <v>si</v>
      </c>
      <c r="AS460" s="78" t="e">
        <f t="shared" si="387"/>
        <v>#N/A</v>
      </c>
      <c r="AT460" s="78" t="e">
        <f t="shared" si="388"/>
        <v>#N/A</v>
      </c>
      <c r="AU460" s="11" t="e">
        <f t="shared" si="389"/>
        <v>#N/A</v>
      </c>
      <c r="AV460" s="15" t="e">
        <f>INDEX(Foglio2!$V:$W,MATCH(B460,Foglio2!$V:$V,0),2)</f>
        <v>#N/A</v>
      </c>
      <c r="AW460" s="91"/>
      <c r="AX460" s="91"/>
      <c r="AY460" s="19" t="e">
        <f t="shared" si="390"/>
        <v>#N/A</v>
      </c>
      <c r="AZ460" s="19" t="str">
        <f t="shared" si="391"/>
        <v>si</v>
      </c>
      <c r="BA460" s="78" t="e">
        <f t="shared" si="392"/>
        <v>#N/A</v>
      </c>
      <c r="BB460" s="78" t="e">
        <f t="shared" si="393"/>
        <v>#N/A</v>
      </c>
      <c r="BC460" s="11" t="e">
        <f t="shared" si="394"/>
        <v>#N/A</v>
      </c>
      <c r="BD460" s="15" t="e">
        <f>INDEX(Foglio2!$Z:$AA,MATCH(B460,Foglio2!$Z:$Z,0),2)</f>
        <v>#N/A</v>
      </c>
      <c r="BE460" s="91"/>
      <c r="BF460" s="91"/>
      <c r="BG460" s="19" t="e">
        <f t="shared" si="395"/>
        <v>#N/A</v>
      </c>
      <c r="BH460" s="19" t="str">
        <f t="shared" si="396"/>
        <v>si</v>
      </c>
      <c r="BI460" s="82" t="e">
        <f t="shared" si="413"/>
        <v>#N/A</v>
      </c>
      <c r="BJ460" s="78" t="e">
        <f t="shared" si="414"/>
        <v>#N/A</v>
      </c>
      <c r="BK460" s="78" t="e">
        <f t="shared" si="415"/>
        <v>#N/A</v>
      </c>
      <c r="BL460" s="19" t="e">
        <f t="shared" si="416"/>
        <v>#N/A</v>
      </c>
      <c r="BM460" s="11" t="e">
        <f t="shared" si="408"/>
        <v>#N/A</v>
      </c>
      <c r="BN460" s="15" t="e">
        <f>INDEX(Foglio2!$AC:$AD,MATCH(B460,Foglio2!$AC:$AC,0),2)</f>
        <v>#N/A</v>
      </c>
      <c r="BO460" s="91"/>
      <c r="BP460" s="91"/>
      <c r="BQ460" s="19" t="e">
        <f t="shared" si="397"/>
        <v>#N/A</v>
      </c>
      <c r="BR460" s="19" t="str">
        <f t="shared" si="398"/>
        <v>si</v>
      </c>
      <c r="BS460" s="78" t="e">
        <f t="shared" si="399"/>
        <v>#N/A</v>
      </c>
      <c r="BT460" s="78" t="e">
        <f t="shared" si="400"/>
        <v>#N/A</v>
      </c>
      <c r="BU460" s="11" t="e">
        <f t="shared" si="401"/>
        <v>#N/A</v>
      </c>
      <c r="BV460" s="92"/>
      <c r="BW460" s="92"/>
      <c r="BX460" s="82" t="str" cm="1">
        <f t="array" ref="BX460">_xlfn.IFS('indicatori output 1.2'!BW460=0, "si", OR('Indicatori target 1.2'!K460="err",'Indicatori target 1.2'!L460="err"), "no", AND('indicatori output 1.2'!BW460&gt;0, 'Indicatori target 1.2'!K460&lt;&gt;'Indicatori target 1.2'!L460), "no", AND('indicatori output 1.2'!BW460&gt;0,'Indicatori target 1.2'!K460='Indicatori target 1.2'!L460), "si")</f>
        <v>si</v>
      </c>
      <c r="BY460" s="82" t="str">
        <f t="shared" si="417"/>
        <v>si</v>
      </c>
      <c r="BZ460" s="78">
        <f t="shared" si="418"/>
        <v>0</v>
      </c>
      <c r="CA460" s="78">
        <f t="shared" si="419"/>
        <v>0</v>
      </c>
    </row>
    <row r="461" spans="1:79" x14ac:dyDescent="0.3">
      <c r="A461"/>
      <c r="B461"/>
      <c r="C461" s="10" t="e">
        <f>INDEX(Foglio2!$B:$C,MATCH('indicatori output 1.2'!B461,Foglio2!$B:$B,0),2)</f>
        <v>#N/A</v>
      </c>
      <c r="D461" s="10" t="e">
        <f>INDEX(Foglio4!$C:$D,MATCH('indicatori output 1.2'!B461,Foglio4!$C:$C,0),2)</f>
        <v>#N/A</v>
      </c>
      <c r="E461" s="91"/>
      <c r="F461" s="91"/>
      <c r="G461" s="19" t="e">
        <f t="shared" si="373"/>
        <v>#N/A</v>
      </c>
      <c r="H461" s="19" t="str">
        <f t="shared" si="374"/>
        <v>si</v>
      </c>
      <c r="I461" s="19" t="e">
        <f t="shared" si="409"/>
        <v>#N/A</v>
      </c>
      <c r="J461" s="19" t="e" cm="1">
        <f t="array" ref="J461">_xlfn.IFS(D461=F461,"uguale",D461&lt;F461,"regis maggiore",D461&gt;F461,"regis minore")</f>
        <v>#N/A</v>
      </c>
      <c r="K461" s="78" t="e">
        <f t="shared" si="410"/>
        <v>#N/A</v>
      </c>
      <c r="L461" s="78" t="e">
        <f t="shared" si="411"/>
        <v>#N/A</v>
      </c>
      <c r="M461" s="11" t="e">
        <f t="shared" si="402"/>
        <v>#N/A</v>
      </c>
      <c r="N461" s="15" t="e">
        <f>INDEX(Foglio2!$F:$G,MATCH(B461,Foglio2!$F:$F,0),2)</f>
        <v>#N/A</v>
      </c>
      <c r="O461" s="91"/>
      <c r="P461" s="91"/>
      <c r="Q461" s="19" t="e">
        <f t="shared" si="375"/>
        <v>#N/A</v>
      </c>
      <c r="R461" s="19" t="str" cm="1">
        <f t="array" ref="R461">_xlfn.IFS(P461=0,"si", AND(1&lt;P461, P461&lt;=O461),"si", OR(P461=1, P461&gt;O461),"no")</f>
        <v>si</v>
      </c>
      <c r="S461" s="78" t="e">
        <f t="shared" si="376"/>
        <v>#N/A</v>
      </c>
      <c r="T461" s="78" t="e">
        <f t="shared" si="377"/>
        <v>#N/A</v>
      </c>
      <c r="U461" s="11" t="e">
        <f t="shared" si="378"/>
        <v>#N/A</v>
      </c>
      <c r="V461" s="15" t="e">
        <f>INDEX(Foglio2!$J:$K,MATCH(B461,Foglio2!$J:$J,0),2)</f>
        <v>#N/A</v>
      </c>
      <c r="W461" s="91"/>
      <c r="X461" s="91"/>
      <c r="Y461" s="19" t="e">
        <f t="shared" si="379"/>
        <v>#N/A</v>
      </c>
      <c r="Z461" s="19" t="str">
        <f t="shared" si="380"/>
        <v>si</v>
      </c>
      <c r="AA461" s="78" t="e">
        <f t="shared" si="381"/>
        <v>#N/A</v>
      </c>
      <c r="AB461" s="78" t="e">
        <f t="shared" si="403"/>
        <v>#N/A</v>
      </c>
      <c r="AC461" s="19" t="e">
        <f t="shared" si="412"/>
        <v>#N/A</v>
      </c>
      <c r="AD461" s="11" t="e">
        <f t="shared" si="404"/>
        <v>#N/A</v>
      </c>
      <c r="AE461" s="15" t="e">
        <f>INDEX(Foglio2!$N:$O,MATCH(B461,Foglio2!$N:$N,0),2)</f>
        <v>#N/A</v>
      </c>
      <c r="AF461" s="91"/>
      <c r="AG461" s="91"/>
      <c r="AH461" s="19" t="e">
        <f t="shared" si="382"/>
        <v>#N/A</v>
      </c>
      <c r="AI461" s="19" t="str">
        <f t="shared" si="383"/>
        <v>si</v>
      </c>
      <c r="AJ461" s="78" t="e">
        <f t="shared" si="384"/>
        <v>#N/A</v>
      </c>
      <c r="AK461" s="78" t="e">
        <f t="shared" si="405"/>
        <v>#N/A</v>
      </c>
      <c r="AL461" s="19" t="e">
        <f t="shared" si="406"/>
        <v>#N/A</v>
      </c>
      <c r="AM461" s="11" t="e">
        <f t="shared" si="407"/>
        <v>#N/A</v>
      </c>
      <c r="AN461" s="15" t="e">
        <f>INDEX(Foglio2!$R:$S,MATCH(B461,Foglio2!$R:$R,0),2)</f>
        <v>#N/A</v>
      </c>
      <c r="AO461" s="91"/>
      <c r="AP461" s="91"/>
      <c r="AQ461" s="19" t="e">
        <f t="shared" si="385"/>
        <v>#N/A</v>
      </c>
      <c r="AR461" s="19" t="str">
        <f t="shared" si="386"/>
        <v>si</v>
      </c>
      <c r="AS461" s="78" t="e">
        <f t="shared" si="387"/>
        <v>#N/A</v>
      </c>
      <c r="AT461" s="78" t="e">
        <f t="shared" si="388"/>
        <v>#N/A</v>
      </c>
      <c r="AU461" s="11" t="e">
        <f t="shared" si="389"/>
        <v>#N/A</v>
      </c>
      <c r="AV461" s="15" t="e">
        <f>INDEX(Foglio2!$V:$W,MATCH(B461,Foglio2!$V:$V,0),2)</f>
        <v>#N/A</v>
      </c>
      <c r="AW461" s="91"/>
      <c r="AX461" s="91"/>
      <c r="AY461" s="19" t="e">
        <f t="shared" si="390"/>
        <v>#N/A</v>
      </c>
      <c r="AZ461" s="19" t="str">
        <f t="shared" si="391"/>
        <v>si</v>
      </c>
      <c r="BA461" s="78" t="e">
        <f t="shared" si="392"/>
        <v>#N/A</v>
      </c>
      <c r="BB461" s="78" t="e">
        <f t="shared" si="393"/>
        <v>#N/A</v>
      </c>
      <c r="BC461" s="11" t="e">
        <f t="shared" si="394"/>
        <v>#N/A</v>
      </c>
      <c r="BD461" s="15" t="e">
        <f>INDEX(Foglio2!$Z:$AA,MATCH(B461,Foglio2!$Z:$Z,0),2)</f>
        <v>#N/A</v>
      </c>
      <c r="BE461" s="91"/>
      <c r="BF461" s="91"/>
      <c r="BG461" s="19" t="e">
        <f t="shared" si="395"/>
        <v>#N/A</v>
      </c>
      <c r="BH461" s="19" t="str">
        <f t="shared" si="396"/>
        <v>si</v>
      </c>
      <c r="BI461" s="82" t="e">
        <f t="shared" si="413"/>
        <v>#N/A</v>
      </c>
      <c r="BJ461" s="78" t="e">
        <f t="shared" si="414"/>
        <v>#N/A</v>
      </c>
      <c r="BK461" s="78" t="e">
        <f t="shared" si="415"/>
        <v>#N/A</v>
      </c>
      <c r="BL461" s="19" t="e">
        <f t="shared" si="416"/>
        <v>#N/A</v>
      </c>
      <c r="BM461" s="11" t="e">
        <f t="shared" si="408"/>
        <v>#N/A</v>
      </c>
      <c r="BN461" s="15" t="e">
        <f>INDEX(Foglio2!$AC:$AD,MATCH(B461,Foglio2!$AC:$AC,0),2)</f>
        <v>#N/A</v>
      </c>
      <c r="BO461" s="91"/>
      <c r="BP461" s="91"/>
      <c r="BQ461" s="19" t="e">
        <f t="shared" si="397"/>
        <v>#N/A</v>
      </c>
      <c r="BR461" s="19" t="str">
        <f t="shared" si="398"/>
        <v>si</v>
      </c>
      <c r="BS461" s="78" t="e">
        <f t="shared" si="399"/>
        <v>#N/A</v>
      </c>
      <c r="BT461" s="78" t="e">
        <f t="shared" si="400"/>
        <v>#N/A</v>
      </c>
      <c r="BU461" s="11" t="e">
        <f t="shared" si="401"/>
        <v>#N/A</v>
      </c>
      <c r="BV461" s="92"/>
      <c r="BW461" s="92"/>
      <c r="BX461" s="82" t="str" cm="1">
        <f t="array" ref="BX461">_xlfn.IFS('indicatori output 1.2'!BW461=0, "si", OR('Indicatori target 1.2'!K461="err",'Indicatori target 1.2'!L461="err"), "no", AND('indicatori output 1.2'!BW461&gt;0, 'Indicatori target 1.2'!K461&lt;&gt;'Indicatori target 1.2'!L461), "no", AND('indicatori output 1.2'!BW461&gt;0,'Indicatori target 1.2'!K461='Indicatori target 1.2'!L461), "si")</f>
        <v>si</v>
      </c>
      <c r="BY461" s="82" t="str">
        <f t="shared" si="417"/>
        <v>si</v>
      </c>
      <c r="BZ461" s="78">
        <f t="shared" si="418"/>
        <v>0</v>
      </c>
      <c r="CA461" s="78">
        <f t="shared" si="419"/>
        <v>0</v>
      </c>
    </row>
    <row r="462" spans="1:79" x14ac:dyDescent="0.3">
      <c r="A462"/>
      <c r="B462"/>
      <c r="C462" s="10" t="e">
        <f>INDEX(Foglio2!$B:$C,MATCH('indicatori output 1.2'!B462,Foglio2!$B:$B,0),2)</f>
        <v>#N/A</v>
      </c>
      <c r="D462" s="10" t="e">
        <f>INDEX(Foglio4!$C:$D,MATCH('indicatori output 1.2'!B462,Foglio4!$C:$C,0),2)</f>
        <v>#N/A</v>
      </c>
      <c r="E462" s="91"/>
      <c r="F462" s="91"/>
      <c r="G462" s="19" t="e">
        <f t="shared" si="373"/>
        <v>#N/A</v>
      </c>
      <c r="H462" s="19" t="str">
        <f t="shared" si="374"/>
        <v>si</v>
      </c>
      <c r="I462" s="19" t="e">
        <f t="shared" si="409"/>
        <v>#N/A</v>
      </c>
      <c r="J462" s="19" t="e" cm="1">
        <f t="array" ref="J462">_xlfn.IFS(D462=F462,"uguale",D462&lt;F462,"regis maggiore",D462&gt;F462,"regis minore")</f>
        <v>#N/A</v>
      </c>
      <c r="K462" s="78" t="e">
        <f t="shared" si="410"/>
        <v>#N/A</v>
      </c>
      <c r="L462" s="78" t="e">
        <f t="shared" si="411"/>
        <v>#N/A</v>
      </c>
      <c r="M462" s="11" t="e">
        <f t="shared" si="402"/>
        <v>#N/A</v>
      </c>
      <c r="N462" s="15" t="e">
        <f>INDEX(Foglio2!$F:$G,MATCH(B462,Foglio2!$F:$F,0),2)</f>
        <v>#N/A</v>
      </c>
      <c r="O462" s="91"/>
      <c r="P462" s="91"/>
      <c r="Q462" s="19" t="e">
        <f t="shared" si="375"/>
        <v>#N/A</v>
      </c>
      <c r="R462" s="19" t="str" cm="1">
        <f t="array" ref="R462">_xlfn.IFS(P462=0,"si", AND(1&lt;P462, P462&lt;=O462),"si", OR(P462=1, P462&gt;O462),"no")</f>
        <v>si</v>
      </c>
      <c r="S462" s="78" t="e">
        <f t="shared" si="376"/>
        <v>#N/A</v>
      </c>
      <c r="T462" s="78" t="e">
        <f t="shared" si="377"/>
        <v>#N/A</v>
      </c>
      <c r="U462" s="11" t="e">
        <f t="shared" si="378"/>
        <v>#N/A</v>
      </c>
      <c r="V462" s="15" t="e">
        <f>INDEX(Foglio2!$J:$K,MATCH(B462,Foglio2!$J:$J,0),2)</f>
        <v>#N/A</v>
      </c>
      <c r="W462" s="91"/>
      <c r="X462" s="91"/>
      <c r="Y462" s="19" t="e">
        <f t="shared" si="379"/>
        <v>#N/A</v>
      </c>
      <c r="Z462" s="19" t="str">
        <f t="shared" si="380"/>
        <v>si</v>
      </c>
      <c r="AA462" s="78" t="e">
        <f t="shared" si="381"/>
        <v>#N/A</v>
      </c>
      <c r="AB462" s="78" t="e">
        <f t="shared" si="403"/>
        <v>#N/A</v>
      </c>
      <c r="AC462" s="19" t="e">
        <f t="shared" si="412"/>
        <v>#N/A</v>
      </c>
      <c r="AD462" s="11" t="e">
        <f t="shared" si="404"/>
        <v>#N/A</v>
      </c>
      <c r="AE462" s="15" t="e">
        <f>INDEX(Foglio2!$N:$O,MATCH(B462,Foglio2!$N:$N,0),2)</f>
        <v>#N/A</v>
      </c>
      <c r="AF462" s="91"/>
      <c r="AG462" s="91"/>
      <c r="AH462" s="19" t="e">
        <f t="shared" si="382"/>
        <v>#N/A</v>
      </c>
      <c r="AI462" s="19" t="str">
        <f t="shared" si="383"/>
        <v>si</v>
      </c>
      <c r="AJ462" s="78" t="e">
        <f t="shared" si="384"/>
        <v>#N/A</v>
      </c>
      <c r="AK462" s="78" t="e">
        <f t="shared" si="405"/>
        <v>#N/A</v>
      </c>
      <c r="AL462" s="19" t="e">
        <f t="shared" si="406"/>
        <v>#N/A</v>
      </c>
      <c r="AM462" s="11" t="e">
        <f t="shared" si="407"/>
        <v>#N/A</v>
      </c>
      <c r="AN462" s="15" t="e">
        <f>INDEX(Foglio2!$R:$S,MATCH(B462,Foglio2!$R:$R,0),2)</f>
        <v>#N/A</v>
      </c>
      <c r="AO462" s="91"/>
      <c r="AP462" s="91"/>
      <c r="AQ462" s="19" t="e">
        <f t="shared" si="385"/>
        <v>#N/A</v>
      </c>
      <c r="AR462" s="19" t="str">
        <f t="shared" si="386"/>
        <v>si</v>
      </c>
      <c r="AS462" s="78" t="e">
        <f t="shared" si="387"/>
        <v>#N/A</v>
      </c>
      <c r="AT462" s="78" t="e">
        <f t="shared" si="388"/>
        <v>#N/A</v>
      </c>
      <c r="AU462" s="11" t="e">
        <f t="shared" si="389"/>
        <v>#N/A</v>
      </c>
      <c r="AV462" s="15" t="e">
        <f>INDEX(Foglio2!$V:$W,MATCH(B462,Foglio2!$V:$V,0),2)</f>
        <v>#N/A</v>
      </c>
      <c r="AW462" s="91"/>
      <c r="AX462" s="91"/>
      <c r="AY462" s="19" t="e">
        <f t="shared" si="390"/>
        <v>#N/A</v>
      </c>
      <c r="AZ462" s="19" t="str">
        <f t="shared" si="391"/>
        <v>si</v>
      </c>
      <c r="BA462" s="78" t="e">
        <f t="shared" si="392"/>
        <v>#N/A</v>
      </c>
      <c r="BB462" s="78" t="e">
        <f t="shared" si="393"/>
        <v>#N/A</v>
      </c>
      <c r="BC462" s="11" t="e">
        <f t="shared" si="394"/>
        <v>#N/A</v>
      </c>
      <c r="BD462" s="15" t="e">
        <f>INDEX(Foglio2!$Z:$AA,MATCH(B462,Foglio2!$Z:$Z,0),2)</f>
        <v>#N/A</v>
      </c>
      <c r="BE462" s="91"/>
      <c r="BF462" s="91"/>
      <c r="BG462" s="19" t="e">
        <f t="shared" si="395"/>
        <v>#N/A</v>
      </c>
      <c r="BH462" s="19" t="str">
        <f t="shared" si="396"/>
        <v>si</v>
      </c>
      <c r="BI462" s="82" t="e">
        <f t="shared" si="413"/>
        <v>#N/A</v>
      </c>
      <c r="BJ462" s="78" t="e">
        <f t="shared" si="414"/>
        <v>#N/A</v>
      </c>
      <c r="BK462" s="78" t="e">
        <f t="shared" si="415"/>
        <v>#N/A</v>
      </c>
      <c r="BL462" s="19" t="e">
        <f t="shared" si="416"/>
        <v>#N/A</v>
      </c>
      <c r="BM462" s="11" t="e">
        <f t="shared" si="408"/>
        <v>#N/A</v>
      </c>
      <c r="BN462" s="15" t="e">
        <f>INDEX(Foglio2!$AC:$AD,MATCH(B462,Foglio2!$AC:$AC,0),2)</f>
        <v>#N/A</v>
      </c>
      <c r="BO462" s="91"/>
      <c r="BP462" s="91"/>
      <c r="BQ462" s="19" t="e">
        <f t="shared" si="397"/>
        <v>#N/A</v>
      </c>
      <c r="BR462" s="19" t="str">
        <f t="shared" si="398"/>
        <v>si</v>
      </c>
      <c r="BS462" s="78" t="e">
        <f t="shared" si="399"/>
        <v>#N/A</v>
      </c>
      <c r="BT462" s="78" t="e">
        <f t="shared" si="400"/>
        <v>#N/A</v>
      </c>
      <c r="BU462" s="11" t="e">
        <f t="shared" si="401"/>
        <v>#N/A</v>
      </c>
      <c r="BV462" s="92"/>
      <c r="BW462" s="92"/>
      <c r="BX462" s="82" t="str" cm="1">
        <f t="array" ref="BX462">_xlfn.IFS('indicatori output 1.2'!BW462=0, "si", OR('Indicatori target 1.2'!K462="err",'Indicatori target 1.2'!L462="err"), "no", AND('indicatori output 1.2'!BW462&gt;0, 'Indicatori target 1.2'!K462&lt;&gt;'Indicatori target 1.2'!L462), "no", AND('indicatori output 1.2'!BW462&gt;0,'Indicatori target 1.2'!K462='Indicatori target 1.2'!L462), "si")</f>
        <v>si</v>
      </c>
      <c r="BY462" s="82" t="str">
        <f t="shared" si="417"/>
        <v>si</v>
      </c>
      <c r="BZ462" s="78">
        <f t="shared" si="418"/>
        <v>0</v>
      </c>
      <c r="CA462" s="78">
        <f t="shared" si="419"/>
        <v>0</v>
      </c>
    </row>
    <row r="463" spans="1:79" x14ac:dyDescent="0.3">
      <c r="A463"/>
      <c r="B463"/>
      <c r="C463" s="10" t="e">
        <f>INDEX(Foglio2!$B:$C,MATCH('indicatori output 1.2'!B463,Foglio2!$B:$B,0),2)</f>
        <v>#N/A</v>
      </c>
      <c r="D463" s="10" t="e">
        <f>INDEX(Foglio4!$C:$D,MATCH('indicatori output 1.2'!B463,Foglio4!$C:$C,0),2)</f>
        <v>#N/A</v>
      </c>
      <c r="E463" s="91"/>
      <c r="F463" s="91"/>
      <c r="G463" s="19" t="e">
        <f t="shared" si="373"/>
        <v>#N/A</v>
      </c>
      <c r="H463" s="19" t="str">
        <f t="shared" si="374"/>
        <v>si</v>
      </c>
      <c r="I463" s="19" t="e">
        <f t="shared" si="409"/>
        <v>#N/A</v>
      </c>
      <c r="J463" s="19" t="e" cm="1">
        <f t="array" ref="J463">_xlfn.IFS(D463=F463,"uguale",D463&lt;F463,"regis maggiore",D463&gt;F463,"regis minore")</f>
        <v>#N/A</v>
      </c>
      <c r="K463" s="78" t="e">
        <f t="shared" si="410"/>
        <v>#N/A</v>
      </c>
      <c r="L463" s="78" t="e">
        <f t="shared" si="411"/>
        <v>#N/A</v>
      </c>
      <c r="M463" s="11" t="e">
        <f t="shared" si="402"/>
        <v>#N/A</v>
      </c>
      <c r="N463" s="15" t="e">
        <f>INDEX(Foglio2!$F:$G,MATCH(B463,Foglio2!$F:$F,0),2)</f>
        <v>#N/A</v>
      </c>
      <c r="O463" s="91"/>
      <c r="P463" s="91"/>
      <c r="Q463" s="19" t="e">
        <f t="shared" si="375"/>
        <v>#N/A</v>
      </c>
      <c r="R463" s="19" t="str" cm="1">
        <f t="array" ref="R463">_xlfn.IFS(P463=0,"si", AND(1&lt;P463, P463&lt;=O463),"si", OR(P463=1, P463&gt;O463),"no")</f>
        <v>si</v>
      </c>
      <c r="S463" s="78" t="e">
        <f t="shared" si="376"/>
        <v>#N/A</v>
      </c>
      <c r="T463" s="78" t="e">
        <f t="shared" si="377"/>
        <v>#N/A</v>
      </c>
      <c r="U463" s="11" t="e">
        <f t="shared" si="378"/>
        <v>#N/A</v>
      </c>
      <c r="V463" s="15" t="e">
        <f>INDEX(Foglio2!$J:$K,MATCH(B463,Foglio2!$J:$J,0),2)</f>
        <v>#N/A</v>
      </c>
      <c r="W463" s="91"/>
      <c r="X463" s="91"/>
      <c r="Y463" s="19" t="e">
        <f t="shared" si="379"/>
        <v>#N/A</v>
      </c>
      <c r="Z463" s="19" t="str">
        <f t="shared" si="380"/>
        <v>si</v>
      </c>
      <c r="AA463" s="78" t="e">
        <f t="shared" si="381"/>
        <v>#N/A</v>
      </c>
      <c r="AB463" s="78" t="e">
        <f t="shared" si="403"/>
        <v>#N/A</v>
      </c>
      <c r="AC463" s="19" t="e">
        <f t="shared" si="412"/>
        <v>#N/A</v>
      </c>
      <c r="AD463" s="11" t="e">
        <f t="shared" si="404"/>
        <v>#N/A</v>
      </c>
      <c r="AE463" s="15" t="e">
        <f>INDEX(Foglio2!$N:$O,MATCH(B463,Foglio2!$N:$N,0),2)</f>
        <v>#N/A</v>
      </c>
      <c r="AF463" s="91"/>
      <c r="AG463" s="91"/>
      <c r="AH463" s="19" t="e">
        <f t="shared" si="382"/>
        <v>#N/A</v>
      </c>
      <c r="AI463" s="19" t="str">
        <f t="shared" si="383"/>
        <v>si</v>
      </c>
      <c r="AJ463" s="78" t="e">
        <f t="shared" si="384"/>
        <v>#N/A</v>
      </c>
      <c r="AK463" s="78" t="e">
        <f t="shared" si="405"/>
        <v>#N/A</v>
      </c>
      <c r="AL463" s="19" t="e">
        <f t="shared" si="406"/>
        <v>#N/A</v>
      </c>
      <c r="AM463" s="11" t="e">
        <f t="shared" si="407"/>
        <v>#N/A</v>
      </c>
      <c r="AN463" s="15" t="e">
        <f>INDEX(Foglio2!$R:$S,MATCH(B463,Foglio2!$R:$R,0),2)</f>
        <v>#N/A</v>
      </c>
      <c r="AO463" s="91"/>
      <c r="AP463" s="91"/>
      <c r="AQ463" s="19" t="e">
        <f t="shared" si="385"/>
        <v>#N/A</v>
      </c>
      <c r="AR463" s="19" t="str">
        <f t="shared" si="386"/>
        <v>si</v>
      </c>
      <c r="AS463" s="78" t="e">
        <f t="shared" si="387"/>
        <v>#N/A</v>
      </c>
      <c r="AT463" s="78" t="e">
        <f t="shared" si="388"/>
        <v>#N/A</v>
      </c>
      <c r="AU463" s="11" t="e">
        <f t="shared" si="389"/>
        <v>#N/A</v>
      </c>
      <c r="AV463" s="15" t="e">
        <f>INDEX(Foglio2!$V:$W,MATCH(B463,Foglio2!$V:$V,0),2)</f>
        <v>#N/A</v>
      </c>
      <c r="AW463" s="91"/>
      <c r="AX463" s="91"/>
      <c r="AY463" s="19" t="e">
        <f t="shared" si="390"/>
        <v>#N/A</v>
      </c>
      <c r="AZ463" s="19" t="str">
        <f t="shared" si="391"/>
        <v>si</v>
      </c>
      <c r="BA463" s="78" t="e">
        <f t="shared" si="392"/>
        <v>#N/A</v>
      </c>
      <c r="BB463" s="78" t="e">
        <f t="shared" si="393"/>
        <v>#N/A</v>
      </c>
      <c r="BC463" s="11" t="e">
        <f t="shared" si="394"/>
        <v>#N/A</v>
      </c>
      <c r="BD463" s="15" t="e">
        <f>INDEX(Foglio2!$Z:$AA,MATCH(B463,Foglio2!$Z:$Z,0),2)</f>
        <v>#N/A</v>
      </c>
      <c r="BE463" s="91"/>
      <c r="BF463" s="91"/>
      <c r="BG463" s="19" t="e">
        <f t="shared" si="395"/>
        <v>#N/A</v>
      </c>
      <c r="BH463" s="19" t="str">
        <f t="shared" si="396"/>
        <v>si</v>
      </c>
      <c r="BI463" s="82" t="e">
        <f t="shared" si="413"/>
        <v>#N/A</v>
      </c>
      <c r="BJ463" s="78" t="e">
        <f t="shared" si="414"/>
        <v>#N/A</v>
      </c>
      <c r="BK463" s="78" t="e">
        <f t="shared" si="415"/>
        <v>#N/A</v>
      </c>
      <c r="BL463" s="19" t="e">
        <f t="shared" si="416"/>
        <v>#N/A</v>
      </c>
      <c r="BM463" s="11" t="e">
        <f t="shared" si="408"/>
        <v>#N/A</v>
      </c>
      <c r="BN463" s="15" t="e">
        <f>INDEX(Foglio2!$AC:$AD,MATCH(B463,Foglio2!$AC:$AC,0),2)</f>
        <v>#N/A</v>
      </c>
      <c r="BO463" s="91"/>
      <c r="BP463" s="91"/>
      <c r="BQ463" s="19" t="e">
        <f t="shared" si="397"/>
        <v>#N/A</v>
      </c>
      <c r="BR463" s="19" t="str">
        <f t="shared" si="398"/>
        <v>si</v>
      </c>
      <c r="BS463" s="78" t="e">
        <f t="shared" si="399"/>
        <v>#N/A</v>
      </c>
      <c r="BT463" s="78" t="e">
        <f t="shared" si="400"/>
        <v>#N/A</v>
      </c>
      <c r="BU463" s="11" t="e">
        <f t="shared" si="401"/>
        <v>#N/A</v>
      </c>
      <c r="BV463" s="92"/>
      <c r="BW463" s="92"/>
      <c r="BX463" s="82" t="str" cm="1">
        <f t="array" ref="BX463">_xlfn.IFS('indicatori output 1.2'!BW463=0, "si", OR('Indicatori target 1.2'!K463="err",'Indicatori target 1.2'!L463="err"), "no", AND('indicatori output 1.2'!BW463&gt;0, 'Indicatori target 1.2'!K463&lt;&gt;'Indicatori target 1.2'!L463), "no", AND('indicatori output 1.2'!BW463&gt;0,'Indicatori target 1.2'!K463='Indicatori target 1.2'!L463), "si")</f>
        <v>si</v>
      </c>
      <c r="BY463" s="82" t="str">
        <f t="shared" si="417"/>
        <v>si</v>
      </c>
      <c r="BZ463" s="78">
        <f t="shared" si="418"/>
        <v>0</v>
      </c>
      <c r="CA463" s="78">
        <f t="shared" si="419"/>
        <v>0</v>
      </c>
    </row>
    <row r="464" spans="1:79" x14ac:dyDescent="0.3">
      <c r="A464"/>
      <c r="B464"/>
      <c r="C464" s="10" t="e">
        <f>INDEX(Foglio2!$B:$C,MATCH('indicatori output 1.2'!B464,Foglio2!$B:$B,0),2)</f>
        <v>#N/A</v>
      </c>
      <c r="D464" s="10" t="e">
        <f>INDEX(Foglio4!$C:$D,MATCH('indicatori output 1.2'!B464,Foglio4!$C:$C,0),2)</f>
        <v>#N/A</v>
      </c>
      <c r="E464" s="91"/>
      <c r="F464" s="91"/>
      <c r="G464" s="19" t="e">
        <f t="shared" si="373"/>
        <v>#N/A</v>
      </c>
      <c r="H464" s="19" t="str">
        <f t="shared" si="374"/>
        <v>si</v>
      </c>
      <c r="I464" s="19" t="e">
        <f t="shared" si="409"/>
        <v>#N/A</v>
      </c>
      <c r="J464" s="19" t="e" cm="1">
        <f t="array" ref="J464">_xlfn.IFS(D464=F464,"uguale",D464&lt;F464,"regis maggiore",D464&gt;F464,"regis minore")</f>
        <v>#N/A</v>
      </c>
      <c r="K464" s="78" t="e">
        <f t="shared" si="410"/>
        <v>#N/A</v>
      </c>
      <c r="L464" s="78" t="e">
        <f t="shared" si="411"/>
        <v>#N/A</v>
      </c>
      <c r="M464" s="11" t="e">
        <f t="shared" si="402"/>
        <v>#N/A</v>
      </c>
      <c r="N464" s="15" t="e">
        <f>INDEX(Foglio2!$F:$G,MATCH(B464,Foglio2!$F:$F,0),2)</f>
        <v>#N/A</v>
      </c>
      <c r="O464" s="91"/>
      <c r="P464" s="91"/>
      <c r="Q464" s="19" t="e">
        <f t="shared" si="375"/>
        <v>#N/A</v>
      </c>
      <c r="R464" s="19" t="str" cm="1">
        <f t="array" ref="R464">_xlfn.IFS(P464=0,"si", AND(1&lt;P464, P464&lt;=O464),"si", OR(P464=1, P464&gt;O464),"no")</f>
        <v>si</v>
      </c>
      <c r="S464" s="78" t="e">
        <f t="shared" si="376"/>
        <v>#N/A</v>
      </c>
      <c r="T464" s="78" t="e">
        <f t="shared" si="377"/>
        <v>#N/A</v>
      </c>
      <c r="U464" s="11" t="e">
        <f t="shared" si="378"/>
        <v>#N/A</v>
      </c>
      <c r="V464" s="15" t="e">
        <f>INDEX(Foglio2!$J:$K,MATCH(B464,Foglio2!$J:$J,0),2)</f>
        <v>#N/A</v>
      </c>
      <c r="W464" s="91"/>
      <c r="X464" s="91"/>
      <c r="Y464" s="19" t="e">
        <f t="shared" si="379"/>
        <v>#N/A</v>
      </c>
      <c r="Z464" s="19" t="str">
        <f t="shared" si="380"/>
        <v>si</v>
      </c>
      <c r="AA464" s="78" t="e">
        <f t="shared" si="381"/>
        <v>#N/A</v>
      </c>
      <c r="AB464" s="78" t="e">
        <f t="shared" si="403"/>
        <v>#N/A</v>
      </c>
      <c r="AC464" s="19" t="e">
        <f t="shared" si="412"/>
        <v>#N/A</v>
      </c>
      <c r="AD464" s="11" t="e">
        <f t="shared" si="404"/>
        <v>#N/A</v>
      </c>
      <c r="AE464" s="15" t="e">
        <f>INDEX(Foglio2!$N:$O,MATCH(B464,Foglio2!$N:$N,0),2)</f>
        <v>#N/A</v>
      </c>
      <c r="AF464" s="91"/>
      <c r="AG464" s="91"/>
      <c r="AH464" s="19" t="e">
        <f t="shared" si="382"/>
        <v>#N/A</v>
      </c>
      <c r="AI464" s="19" t="str">
        <f t="shared" si="383"/>
        <v>si</v>
      </c>
      <c r="AJ464" s="78" t="e">
        <f t="shared" si="384"/>
        <v>#N/A</v>
      </c>
      <c r="AK464" s="78" t="e">
        <f t="shared" si="405"/>
        <v>#N/A</v>
      </c>
      <c r="AL464" s="19" t="e">
        <f t="shared" si="406"/>
        <v>#N/A</v>
      </c>
      <c r="AM464" s="11" t="e">
        <f t="shared" si="407"/>
        <v>#N/A</v>
      </c>
      <c r="AN464" s="15" t="e">
        <f>INDEX(Foglio2!$R:$S,MATCH(B464,Foglio2!$R:$R,0),2)</f>
        <v>#N/A</v>
      </c>
      <c r="AO464" s="91"/>
      <c r="AP464" s="91"/>
      <c r="AQ464" s="19" t="e">
        <f t="shared" si="385"/>
        <v>#N/A</v>
      </c>
      <c r="AR464" s="19" t="str">
        <f t="shared" si="386"/>
        <v>si</v>
      </c>
      <c r="AS464" s="78" t="e">
        <f t="shared" si="387"/>
        <v>#N/A</v>
      </c>
      <c r="AT464" s="78" t="e">
        <f t="shared" si="388"/>
        <v>#N/A</v>
      </c>
      <c r="AU464" s="11" t="e">
        <f t="shared" si="389"/>
        <v>#N/A</v>
      </c>
      <c r="AV464" s="15" t="e">
        <f>INDEX(Foglio2!$V:$W,MATCH(B464,Foglio2!$V:$V,0),2)</f>
        <v>#N/A</v>
      </c>
      <c r="AW464" s="91"/>
      <c r="AX464" s="91"/>
      <c r="AY464" s="19" t="e">
        <f t="shared" si="390"/>
        <v>#N/A</v>
      </c>
      <c r="AZ464" s="19" t="str">
        <f t="shared" si="391"/>
        <v>si</v>
      </c>
      <c r="BA464" s="78" t="e">
        <f t="shared" si="392"/>
        <v>#N/A</v>
      </c>
      <c r="BB464" s="78" t="e">
        <f t="shared" si="393"/>
        <v>#N/A</v>
      </c>
      <c r="BC464" s="11" t="e">
        <f t="shared" si="394"/>
        <v>#N/A</v>
      </c>
      <c r="BD464" s="15" t="e">
        <f>INDEX(Foglio2!$Z:$AA,MATCH(B464,Foglio2!$Z:$Z,0),2)</f>
        <v>#N/A</v>
      </c>
      <c r="BE464" s="91"/>
      <c r="BF464" s="91"/>
      <c r="BG464" s="19" t="e">
        <f t="shared" si="395"/>
        <v>#N/A</v>
      </c>
      <c r="BH464" s="19" t="str">
        <f t="shared" si="396"/>
        <v>si</v>
      </c>
      <c r="BI464" s="82" t="e">
        <f t="shared" si="413"/>
        <v>#N/A</v>
      </c>
      <c r="BJ464" s="78" t="e">
        <f t="shared" si="414"/>
        <v>#N/A</v>
      </c>
      <c r="BK464" s="78" t="e">
        <f t="shared" si="415"/>
        <v>#N/A</v>
      </c>
      <c r="BL464" s="19" t="e">
        <f t="shared" si="416"/>
        <v>#N/A</v>
      </c>
      <c r="BM464" s="11" t="e">
        <f t="shared" si="408"/>
        <v>#N/A</v>
      </c>
      <c r="BN464" s="15" t="e">
        <f>INDEX(Foglio2!$AC:$AD,MATCH(B464,Foglio2!$AC:$AC,0),2)</f>
        <v>#N/A</v>
      </c>
      <c r="BO464" s="91"/>
      <c r="BP464" s="91"/>
      <c r="BQ464" s="19" t="e">
        <f t="shared" si="397"/>
        <v>#N/A</v>
      </c>
      <c r="BR464" s="19" t="str">
        <f t="shared" si="398"/>
        <v>si</v>
      </c>
      <c r="BS464" s="78" t="e">
        <f t="shared" si="399"/>
        <v>#N/A</v>
      </c>
      <c r="BT464" s="78" t="e">
        <f t="shared" si="400"/>
        <v>#N/A</v>
      </c>
      <c r="BU464" s="11" t="e">
        <f t="shared" si="401"/>
        <v>#N/A</v>
      </c>
      <c r="BV464" s="92"/>
      <c r="BW464" s="92"/>
      <c r="BX464" s="82" t="str" cm="1">
        <f t="array" ref="BX464">_xlfn.IFS('indicatori output 1.2'!BW464=0, "si", OR('Indicatori target 1.2'!K464="err",'Indicatori target 1.2'!L464="err"), "no", AND('indicatori output 1.2'!BW464&gt;0, 'Indicatori target 1.2'!K464&lt;&gt;'Indicatori target 1.2'!L464), "no", AND('indicatori output 1.2'!BW464&gt;0,'Indicatori target 1.2'!K464='Indicatori target 1.2'!L464), "si")</f>
        <v>si</v>
      </c>
      <c r="BY464" s="82" t="str">
        <f t="shared" si="417"/>
        <v>si</v>
      </c>
      <c r="BZ464" s="78">
        <f t="shared" si="418"/>
        <v>0</v>
      </c>
      <c r="CA464" s="78">
        <f t="shared" si="419"/>
        <v>0</v>
      </c>
    </row>
    <row r="465" spans="1:79" x14ac:dyDescent="0.3">
      <c r="A465"/>
      <c r="B465"/>
      <c r="C465" s="10" t="e">
        <f>INDEX(Foglio2!$B:$C,MATCH('indicatori output 1.2'!B465,Foglio2!$B:$B,0),2)</f>
        <v>#N/A</v>
      </c>
      <c r="D465" s="10" t="e">
        <f>INDEX(Foglio4!$C:$D,MATCH('indicatori output 1.2'!B465,Foglio4!$C:$C,0),2)</f>
        <v>#N/A</v>
      </c>
      <c r="E465" s="91"/>
      <c r="F465" s="91"/>
      <c r="G465" s="19" t="e">
        <f t="shared" si="373"/>
        <v>#N/A</v>
      </c>
      <c r="H465" s="19" t="str">
        <f t="shared" si="374"/>
        <v>si</v>
      </c>
      <c r="I465" s="19" t="e">
        <f t="shared" si="409"/>
        <v>#N/A</v>
      </c>
      <c r="J465" s="19" t="e" cm="1">
        <f t="array" ref="J465">_xlfn.IFS(D465=F465,"uguale",D465&lt;F465,"regis maggiore",D465&gt;F465,"regis minore")</f>
        <v>#N/A</v>
      </c>
      <c r="K465" s="78" t="e">
        <f t="shared" si="410"/>
        <v>#N/A</v>
      </c>
      <c r="L465" s="78" t="e">
        <f t="shared" si="411"/>
        <v>#N/A</v>
      </c>
      <c r="M465" s="11" t="e">
        <f t="shared" si="402"/>
        <v>#N/A</v>
      </c>
      <c r="N465" s="15" t="e">
        <f>INDEX(Foglio2!$F:$G,MATCH(B465,Foglio2!$F:$F,0),2)</f>
        <v>#N/A</v>
      </c>
      <c r="O465" s="91"/>
      <c r="P465" s="91"/>
      <c r="Q465" s="19" t="e">
        <f t="shared" si="375"/>
        <v>#N/A</v>
      </c>
      <c r="R465" s="19" t="str" cm="1">
        <f t="array" ref="R465">_xlfn.IFS(P465=0,"si", AND(1&lt;P465, P465&lt;=O465),"si", OR(P465=1, P465&gt;O465),"no")</f>
        <v>si</v>
      </c>
      <c r="S465" s="78" t="e">
        <f t="shared" si="376"/>
        <v>#N/A</v>
      </c>
      <c r="T465" s="78" t="e">
        <f t="shared" si="377"/>
        <v>#N/A</v>
      </c>
      <c r="U465" s="11" t="e">
        <f t="shared" si="378"/>
        <v>#N/A</v>
      </c>
      <c r="V465" s="15" t="e">
        <f>INDEX(Foglio2!$J:$K,MATCH(B465,Foglio2!$J:$J,0),2)</f>
        <v>#N/A</v>
      </c>
      <c r="W465" s="91"/>
      <c r="X465" s="91"/>
      <c r="Y465" s="19" t="e">
        <f t="shared" si="379"/>
        <v>#N/A</v>
      </c>
      <c r="Z465" s="19" t="str">
        <f t="shared" si="380"/>
        <v>si</v>
      </c>
      <c r="AA465" s="78" t="e">
        <f t="shared" si="381"/>
        <v>#N/A</v>
      </c>
      <c r="AB465" s="78" t="e">
        <f t="shared" si="403"/>
        <v>#N/A</v>
      </c>
      <c r="AC465" s="19" t="e">
        <f t="shared" si="412"/>
        <v>#N/A</v>
      </c>
      <c r="AD465" s="11" t="e">
        <f t="shared" si="404"/>
        <v>#N/A</v>
      </c>
      <c r="AE465" s="15" t="e">
        <f>INDEX(Foglio2!$N:$O,MATCH(B465,Foglio2!$N:$N,0),2)</f>
        <v>#N/A</v>
      </c>
      <c r="AF465" s="91"/>
      <c r="AG465" s="91"/>
      <c r="AH465" s="19" t="e">
        <f t="shared" si="382"/>
        <v>#N/A</v>
      </c>
      <c r="AI465" s="19" t="str">
        <f t="shared" si="383"/>
        <v>si</v>
      </c>
      <c r="AJ465" s="78" t="e">
        <f t="shared" si="384"/>
        <v>#N/A</v>
      </c>
      <c r="AK465" s="78" t="e">
        <f t="shared" si="405"/>
        <v>#N/A</v>
      </c>
      <c r="AL465" s="19" t="e">
        <f t="shared" si="406"/>
        <v>#N/A</v>
      </c>
      <c r="AM465" s="11" t="e">
        <f t="shared" si="407"/>
        <v>#N/A</v>
      </c>
      <c r="AN465" s="15" t="e">
        <f>INDEX(Foglio2!$R:$S,MATCH(B465,Foglio2!$R:$R,0),2)</f>
        <v>#N/A</v>
      </c>
      <c r="AO465" s="91"/>
      <c r="AP465" s="91"/>
      <c r="AQ465" s="19" t="e">
        <f t="shared" si="385"/>
        <v>#N/A</v>
      </c>
      <c r="AR465" s="19" t="str">
        <f t="shared" si="386"/>
        <v>si</v>
      </c>
      <c r="AS465" s="78" t="e">
        <f t="shared" si="387"/>
        <v>#N/A</v>
      </c>
      <c r="AT465" s="78" t="e">
        <f t="shared" si="388"/>
        <v>#N/A</v>
      </c>
      <c r="AU465" s="11" t="e">
        <f t="shared" si="389"/>
        <v>#N/A</v>
      </c>
      <c r="AV465" s="15" t="e">
        <f>INDEX(Foglio2!$V:$W,MATCH(B465,Foglio2!$V:$V,0),2)</f>
        <v>#N/A</v>
      </c>
      <c r="AW465" s="91"/>
      <c r="AX465" s="91"/>
      <c r="AY465" s="19" t="e">
        <f t="shared" si="390"/>
        <v>#N/A</v>
      </c>
      <c r="AZ465" s="19" t="str">
        <f t="shared" si="391"/>
        <v>si</v>
      </c>
      <c r="BA465" s="78" t="e">
        <f t="shared" si="392"/>
        <v>#N/A</v>
      </c>
      <c r="BB465" s="78" t="e">
        <f t="shared" si="393"/>
        <v>#N/A</v>
      </c>
      <c r="BC465" s="11" t="e">
        <f t="shared" si="394"/>
        <v>#N/A</v>
      </c>
      <c r="BD465" s="15" t="e">
        <f>INDEX(Foglio2!$Z:$AA,MATCH(B465,Foglio2!$Z:$Z,0),2)</f>
        <v>#N/A</v>
      </c>
      <c r="BE465" s="91"/>
      <c r="BF465" s="91"/>
      <c r="BG465" s="19" t="e">
        <f t="shared" si="395"/>
        <v>#N/A</v>
      </c>
      <c r="BH465" s="19" t="str">
        <f t="shared" si="396"/>
        <v>si</v>
      </c>
      <c r="BI465" s="82" t="e">
        <f t="shared" si="413"/>
        <v>#N/A</v>
      </c>
      <c r="BJ465" s="78" t="e">
        <f t="shared" si="414"/>
        <v>#N/A</v>
      </c>
      <c r="BK465" s="78" t="e">
        <f t="shared" si="415"/>
        <v>#N/A</v>
      </c>
      <c r="BL465" s="19" t="e">
        <f t="shared" si="416"/>
        <v>#N/A</v>
      </c>
      <c r="BM465" s="11" t="e">
        <f t="shared" si="408"/>
        <v>#N/A</v>
      </c>
      <c r="BN465" s="15" t="e">
        <f>INDEX(Foglio2!$AC:$AD,MATCH(B465,Foglio2!$AC:$AC,0),2)</f>
        <v>#N/A</v>
      </c>
      <c r="BO465" s="91"/>
      <c r="BP465" s="91"/>
      <c r="BQ465" s="19" t="e">
        <f t="shared" si="397"/>
        <v>#N/A</v>
      </c>
      <c r="BR465" s="19" t="str">
        <f t="shared" si="398"/>
        <v>si</v>
      </c>
      <c r="BS465" s="78" t="e">
        <f t="shared" si="399"/>
        <v>#N/A</v>
      </c>
      <c r="BT465" s="78" t="e">
        <f t="shared" si="400"/>
        <v>#N/A</v>
      </c>
      <c r="BU465" s="11" t="e">
        <f t="shared" si="401"/>
        <v>#N/A</v>
      </c>
      <c r="BV465" s="92"/>
      <c r="BW465" s="92"/>
      <c r="BX465" s="82" t="str" cm="1">
        <f t="array" ref="BX465">_xlfn.IFS('indicatori output 1.2'!BW465=0, "si", OR('Indicatori target 1.2'!K465="err",'Indicatori target 1.2'!L465="err"), "no", AND('indicatori output 1.2'!BW465&gt;0, 'Indicatori target 1.2'!K465&lt;&gt;'Indicatori target 1.2'!L465), "no", AND('indicatori output 1.2'!BW465&gt;0,'Indicatori target 1.2'!K465='Indicatori target 1.2'!L465), "si")</f>
        <v>si</v>
      </c>
      <c r="BY465" s="82" t="str">
        <f t="shared" si="417"/>
        <v>si</v>
      </c>
      <c r="BZ465" s="78">
        <f t="shared" si="418"/>
        <v>0</v>
      </c>
      <c r="CA465" s="78">
        <f t="shared" si="419"/>
        <v>0</v>
      </c>
    </row>
    <row r="466" spans="1:79" x14ac:dyDescent="0.3">
      <c r="A466"/>
      <c r="B466"/>
      <c r="C466" s="10" t="e">
        <f>INDEX(Foglio2!$B:$C,MATCH('indicatori output 1.2'!B466,Foglio2!$B:$B,0),2)</f>
        <v>#N/A</v>
      </c>
      <c r="D466" s="10" t="e">
        <f>INDEX(Foglio4!$C:$D,MATCH('indicatori output 1.2'!B466,Foglio4!$C:$C,0),2)</f>
        <v>#N/A</v>
      </c>
      <c r="E466" s="91"/>
      <c r="F466" s="91"/>
      <c r="G466" s="19" t="e">
        <f t="shared" si="373"/>
        <v>#N/A</v>
      </c>
      <c r="H466" s="19" t="str">
        <f t="shared" si="374"/>
        <v>si</v>
      </c>
      <c r="I466" s="19" t="e">
        <f t="shared" si="409"/>
        <v>#N/A</v>
      </c>
      <c r="J466" s="19" t="e" cm="1">
        <f t="array" ref="J466">_xlfn.IFS(D466=F466,"uguale",D466&lt;F466,"regis maggiore",D466&gt;F466,"regis minore")</f>
        <v>#N/A</v>
      </c>
      <c r="K466" s="78" t="e">
        <f t="shared" si="410"/>
        <v>#N/A</v>
      </c>
      <c r="L466" s="78" t="e">
        <f t="shared" si="411"/>
        <v>#N/A</v>
      </c>
      <c r="M466" s="11" t="e">
        <f t="shared" si="402"/>
        <v>#N/A</v>
      </c>
      <c r="N466" s="15" t="e">
        <f>INDEX(Foglio2!$F:$G,MATCH(B466,Foglio2!$F:$F,0),2)</f>
        <v>#N/A</v>
      </c>
      <c r="O466" s="91"/>
      <c r="P466" s="91"/>
      <c r="Q466" s="19" t="e">
        <f t="shared" si="375"/>
        <v>#N/A</v>
      </c>
      <c r="R466" s="19" t="str" cm="1">
        <f t="array" ref="R466">_xlfn.IFS(P466=0,"si", AND(1&lt;P466, P466&lt;=O466),"si", OR(P466=1, P466&gt;O466),"no")</f>
        <v>si</v>
      </c>
      <c r="S466" s="78" t="e">
        <f t="shared" si="376"/>
        <v>#N/A</v>
      </c>
      <c r="T466" s="78" t="e">
        <f t="shared" si="377"/>
        <v>#N/A</v>
      </c>
      <c r="U466" s="11" t="e">
        <f t="shared" si="378"/>
        <v>#N/A</v>
      </c>
      <c r="V466" s="15" t="e">
        <f>INDEX(Foglio2!$J:$K,MATCH(B466,Foglio2!$J:$J,0),2)</f>
        <v>#N/A</v>
      </c>
      <c r="W466" s="91"/>
      <c r="X466" s="91"/>
      <c r="Y466" s="19" t="e">
        <f t="shared" si="379"/>
        <v>#N/A</v>
      </c>
      <c r="Z466" s="19" t="str">
        <f t="shared" si="380"/>
        <v>si</v>
      </c>
      <c r="AA466" s="78" t="e">
        <f t="shared" si="381"/>
        <v>#N/A</v>
      </c>
      <c r="AB466" s="78" t="e">
        <f t="shared" si="403"/>
        <v>#N/A</v>
      </c>
      <c r="AC466" s="19" t="e">
        <f t="shared" si="412"/>
        <v>#N/A</v>
      </c>
      <c r="AD466" s="11" t="e">
        <f t="shared" si="404"/>
        <v>#N/A</v>
      </c>
      <c r="AE466" s="15" t="e">
        <f>INDEX(Foglio2!$N:$O,MATCH(B466,Foglio2!$N:$N,0),2)</f>
        <v>#N/A</v>
      </c>
      <c r="AF466" s="91"/>
      <c r="AG466" s="91"/>
      <c r="AH466" s="19" t="e">
        <f t="shared" si="382"/>
        <v>#N/A</v>
      </c>
      <c r="AI466" s="19" t="str">
        <f t="shared" si="383"/>
        <v>si</v>
      </c>
      <c r="AJ466" s="78" t="e">
        <f t="shared" si="384"/>
        <v>#N/A</v>
      </c>
      <c r="AK466" s="78" t="e">
        <f t="shared" si="405"/>
        <v>#N/A</v>
      </c>
      <c r="AL466" s="19" t="e">
        <f t="shared" si="406"/>
        <v>#N/A</v>
      </c>
      <c r="AM466" s="11" t="e">
        <f t="shared" si="407"/>
        <v>#N/A</v>
      </c>
      <c r="AN466" s="15" t="e">
        <f>INDEX(Foglio2!$R:$S,MATCH(B466,Foglio2!$R:$R,0),2)</f>
        <v>#N/A</v>
      </c>
      <c r="AO466" s="91"/>
      <c r="AP466" s="91"/>
      <c r="AQ466" s="19" t="e">
        <f t="shared" si="385"/>
        <v>#N/A</v>
      </c>
      <c r="AR466" s="19" t="str">
        <f t="shared" si="386"/>
        <v>si</v>
      </c>
      <c r="AS466" s="78" t="e">
        <f t="shared" si="387"/>
        <v>#N/A</v>
      </c>
      <c r="AT466" s="78" t="e">
        <f t="shared" si="388"/>
        <v>#N/A</v>
      </c>
      <c r="AU466" s="11" t="e">
        <f t="shared" si="389"/>
        <v>#N/A</v>
      </c>
      <c r="AV466" s="15" t="e">
        <f>INDEX(Foglio2!$V:$W,MATCH(B466,Foglio2!$V:$V,0),2)</f>
        <v>#N/A</v>
      </c>
      <c r="AW466" s="91"/>
      <c r="AX466" s="91"/>
      <c r="AY466" s="19" t="e">
        <f t="shared" si="390"/>
        <v>#N/A</v>
      </c>
      <c r="AZ466" s="19" t="str">
        <f t="shared" si="391"/>
        <v>si</v>
      </c>
      <c r="BA466" s="78" t="e">
        <f t="shared" si="392"/>
        <v>#N/A</v>
      </c>
      <c r="BB466" s="78" t="e">
        <f t="shared" si="393"/>
        <v>#N/A</v>
      </c>
      <c r="BC466" s="11" t="e">
        <f t="shared" si="394"/>
        <v>#N/A</v>
      </c>
      <c r="BD466" s="15" t="e">
        <f>INDEX(Foglio2!$Z:$AA,MATCH(B466,Foglio2!$Z:$Z,0),2)</f>
        <v>#N/A</v>
      </c>
      <c r="BE466" s="91"/>
      <c r="BF466" s="91"/>
      <c r="BG466" s="19" t="e">
        <f t="shared" si="395"/>
        <v>#N/A</v>
      </c>
      <c r="BH466" s="19" t="str">
        <f t="shared" si="396"/>
        <v>si</v>
      </c>
      <c r="BI466" s="82" t="e">
        <f t="shared" si="413"/>
        <v>#N/A</v>
      </c>
      <c r="BJ466" s="78" t="e">
        <f t="shared" si="414"/>
        <v>#N/A</v>
      </c>
      <c r="BK466" s="78" t="e">
        <f t="shared" si="415"/>
        <v>#N/A</v>
      </c>
      <c r="BL466" s="19" t="e">
        <f t="shared" si="416"/>
        <v>#N/A</v>
      </c>
      <c r="BM466" s="11" t="e">
        <f t="shared" si="408"/>
        <v>#N/A</v>
      </c>
      <c r="BN466" s="15" t="e">
        <f>INDEX(Foglio2!$AC:$AD,MATCH(B466,Foglio2!$AC:$AC,0),2)</f>
        <v>#N/A</v>
      </c>
      <c r="BO466" s="91"/>
      <c r="BP466" s="91"/>
      <c r="BQ466" s="19" t="e">
        <f t="shared" si="397"/>
        <v>#N/A</v>
      </c>
      <c r="BR466" s="19" t="str">
        <f t="shared" si="398"/>
        <v>si</v>
      </c>
      <c r="BS466" s="78" t="e">
        <f t="shared" si="399"/>
        <v>#N/A</v>
      </c>
      <c r="BT466" s="78" t="e">
        <f t="shared" si="400"/>
        <v>#N/A</v>
      </c>
      <c r="BU466" s="11" t="e">
        <f t="shared" si="401"/>
        <v>#N/A</v>
      </c>
      <c r="BV466" s="92"/>
      <c r="BW466" s="92"/>
      <c r="BX466" s="82" t="str" cm="1">
        <f t="array" ref="BX466">_xlfn.IFS('indicatori output 1.2'!BW466=0, "si", OR('Indicatori target 1.2'!K466="err",'Indicatori target 1.2'!L466="err"), "no", AND('indicatori output 1.2'!BW466&gt;0, 'Indicatori target 1.2'!K466&lt;&gt;'Indicatori target 1.2'!L466), "no", AND('indicatori output 1.2'!BW466&gt;0,'Indicatori target 1.2'!K466='Indicatori target 1.2'!L466), "si")</f>
        <v>si</v>
      </c>
      <c r="BY466" s="82" t="str">
        <f t="shared" si="417"/>
        <v>si</v>
      </c>
      <c r="BZ466" s="78">
        <f t="shared" si="418"/>
        <v>0</v>
      </c>
      <c r="CA466" s="78">
        <f t="shared" si="419"/>
        <v>0</v>
      </c>
    </row>
    <row r="467" spans="1:79" x14ac:dyDescent="0.3">
      <c r="A467"/>
      <c r="B467"/>
      <c r="C467" s="10" t="e">
        <f>INDEX(Foglio2!$B:$C,MATCH('indicatori output 1.2'!B467,Foglio2!$B:$B,0),2)</f>
        <v>#N/A</v>
      </c>
      <c r="D467" s="10" t="e">
        <f>INDEX(Foglio4!$C:$D,MATCH('indicatori output 1.2'!B467,Foglio4!$C:$C,0),2)</f>
        <v>#N/A</v>
      </c>
      <c r="E467" s="91"/>
      <c r="F467" s="91"/>
      <c r="G467" s="19" t="e">
        <f t="shared" si="373"/>
        <v>#N/A</v>
      </c>
      <c r="H467" s="19" t="str">
        <f t="shared" si="374"/>
        <v>si</v>
      </c>
      <c r="I467" s="19" t="e">
        <f t="shared" si="409"/>
        <v>#N/A</v>
      </c>
      <c r="J467" s="19" t="e" cm="1">
        <f t="array" ref="J467">_xlfn.IFS(D467=F467,"uguale",D467&lt;F467,"regis maggiore",D467&gt;F467,"regis minore")</f>
        <v>#N/A</v>
      </c>
      <c r="K467" s="78" t="e">
        <f t="shared" si="410"/>
        <v>#N/A</v>
      </c>
      <c r="L467" s="78" t="e">
        <f t="shared" si="411"/>
        <v>#N/A</v>
      </c>
      <c r="M467" s="11" t="e">
        <f t="shared" si="402"/>
        <v>#N/A</v>
      </c>
      <c r="N467" s="15" t="e">
        <f>INDEX(Foglio2!$F:$G,MATCH(B467,Foglio2!$F:$F,0),2)</f>
        <v>#N/A</v>
      </c>
      <c r="O467" s="91"/>
      <c r="P467" s="91"/>
      <c r="Q467" s="19" t="e">
        <f t="shared" si="375"/>
        <v>#N/A</v>
      </c>
      <c r="R467" s="19" t="str" cm="1">
        <f t="array" ref="R467">_xlfn.IFS(P467=0,"si", AND(1&lt;P467, P467&lt;=O467),"si", OR(P467=1, P467&gt;O467),"no")</f>
        <v>si</v>
      </c>
      <c r="S467" s="78" t="e">
        <f t="shared" si="376"/>
        <v>#N/A</v>
      </c>
      <c r="T467" s="78" t="e">
        <f t="shared" si="377"/>
        <v>#N/A</v>
      </c>
      <c r="U467" s="11" t="e">
        <f t="shared" si="378"/>
        <v>#N/A</v>
      </c>
      <c r="V467" s="15" t="e">
        <f>INDEX(Foglio2!$J:$K,MATCH(B467,Foglio2!$J:$J,0),2)</f>
        <v>#N/A</v>
      </c>
      <c r="W467" s="91"/>
      <c r="X467" s="91"/>
      <c r="Y467" s="19" t="e">
        <f t="shared" si="379"/>
        <v>#N/A</v>
      </c>
      <c r="Z467" s="19" t="str">
        <f t="shared" si="380"/>
        <v>si</v>
      </c>
      <c r="AA467" s="78" t="e">
        <f t="shared" si="381"/>
        <v>#N/A</v>
      </c>
      <c r="AB467" s="78" t="e">
        <f t="shared" si="403"/>
        <v>#N/A</v>
      </c>
      <c r="AC467" s="19" t="e">
        <f t="shared" si="412"/>
        <v>#N/A</v>
      </c>
      <c r="AD467" s="11" t="e">
        <f t="shared" si="404"/>
        <v>#N/A</v>
      </c>
      <c r="AE467" s="15" t="e">
        <f>INDEX(Foglio2!$N:$O,MATCH(B467,Foglio2!$N:$N,0),2)</f>
        <v>#N/A</v>
      </c>
      <c r="AF467" s="91"/>
      <c r="AG467" s="91"/>
      <c r="AH467" s="19" t="e">
        <f t="shared" si="382"/>
        <v>#N/A</v>
      </c>
      <c r="AI467" s="19" t="str">
        <f t="shared" si="383"/>
        <v>si</v>
      </c>
      <c r="AJ467" s="78" t="e">
        <f t="shared" si="384"/>
        <v>#N/A</v>
      </c>
      <c r="AK467" s="78" t="e">
        <f t="shared" si="405"/>
        <v>#N/A</v>
      </c>
      <c r="AL467" s="19" t="e">
        <f t="shared" si="406"/>
        <v>#N/A</v>
      </c>
      <c r="AM467" s="11" t="e">
        <f t="shared" si="407"/>
        <v>#N/A</v>
      </c>
      <c r="AN467" s="15" t="e">
        <f>INDEX(Foglio2!$R:$S,MATCH(B467,Foglio2!$R:$R,0),2)</f>
        <v>#N/A</v>
      </c>
      <c r="AO467" s="91"/>
      <c r="AP467" s="91"/>
      <c r="AQ467" s="19" t="e">
        <f t="shared" si="385"/>
        <v>#N/A</v>
      </c>
      <c r="AR467" s="19" t="str">
        <f t="shared" si="386"/>
        <v>si</v>
      </c>
      <c r="AS467" s="78" t="e">
        <f t="shared" si="387"/>
        <v>#N/A</v>
      </c>
      <c r="AT467" s="78" t="e">
        <f t="shared" si="388"/>
        <v>#N/A</v>
      </c>
      <c r="AU467" s="11" t="e">
        <f t="shared" si="389"/>
        <v>#N/A</v>
      </c>
      <c r="AV467" s="15" t="e">
        <f>INDEX(Foglio2!$V:$W,MATCH(B467,Foglio2!$V:$V,0),2)</f>
        <v>#N/A</v>
      </c>
      <c r="AW467" s="91"/>
      <c r="AX467" s="91"/>
      <c r="AY467" s="19" t="e">
        <f t="shared" si="390"/>
        <v>#N/A</v>
      </c>
      <c r="AZ467" s="19" t="str">
        <f t="shared" si="391"/>
        <v>si</v>
      </c>
      <c r="BA467" s="78" t="e">
        <f t="shared" si="392"/>
        <v>#N/A</v>
      </c>
      <c r="BB467" s="78" t="e">
        <f t="shared" si="393"/>
        <v>#N/A</v>
      </c>
      <c r="BC467" s="11" t="e">
        <f t="shared" si="394"/>
        <v>#N/A</v>
      </c>
      <c r="BD467" s="15" t="e">
        <f>INDEX(Foglio2!$Z:$AA,MATCH(B467,Foglio2!$Z:$Z,0),2)</f>
        <v>#N/A</v>
      </c>
      <c r="BE467" s="91"/>
      <c r="BF467" s="91"/>
      <c r="BG467" s="19" t="e">
        <f t="shared" si="395"/>
        <v>#N/A</v>
      </c>
      <c r="BH467" s="19" t="str">
        <f t="shared" si="396"/>
        <v>si</v>
      </c>
      <c r="BI467" s="82" t="e">
        <f t="shared" si="413"/>
        <v>#N/A</v>
      </c>
      <c r="BJ467" s="78" t="e">
        <f t="shared" si="414"/>
        <v>#N/A</v>
      </c>
      <c r="BK467" s="78" t="e">
        <f t="shared" si="415"/>
        <v>#N/A</v>
      </c>
      <c r="BL467" s="19" t="e">
        <f t="shared" si="416"/>
        <v>#N/A</v>
      </c>
      <c r="BM467" s="11" t="e">
        <f t="shared" si="408"/>
        <v>#N/A</v>
      </c>
      <c r="BN467" s="15" t="e">
        <f>INDEX(Foglio2!$AC:$AD,MATCH(B467,Foglio2!$AC:$AC,0),2)</f>
        <v>#N/A</v>
      </c>
      <c r="BO467" s="91"/>
      <c r="BP467" s="91"/>
      <c r="BQ467" s="19" t="e">
        <f t="shared" si="397"/>
        <v>#N/A</v>
      </c>
      <c r="BR467" s="19" t="str">
        <f t="shared" si="398"/>
        <v>si</v>
      </c>
      <c r="BS467" s="78" t="e">
        <f t="shared" si="399"/>
        <v>#N/A</v>
      </c>
      <c r="BT467" s="78" t="e">
        <f t="shared" si="400"/>
        <v>#N/A</v>
      </c>
      <c r="BU467" s="11" t="e">
        <f t="shared" si="401"/>
        <v>#N/A</v>
      </c>
      <c r="BV467" s="92"/>
      <c r="BW467" s="92"/>
      <c r="BX467" s="82" t="str" cm="1">
        <f t="array" ref="BX467">_xlfn.IFS('indicatori output 1.2'!BW467=0, "si", OR('Indicatori target 1.2'!K467="err",'Indicatori target 1.2'!L467="err"), "no", AND('indicatori output 1.2'!BW467&gt;0, 'Indicatori target 1.2'!K467&lt;&gt;'Indicatori target 1.2'!L467), "no", AND('indicatori output 1.2'!BW467&gt;0,'Indicatori target 1.2'!K467='Indicatori target 1.2'!L467), "si")</f>
        <v>si</v>
      </c>
      <c r="BY467" s="82" t="str">
        <f t="shared" si="417"/>
        <v>si</v>
      </c>
      <c r="BZ467" s="78">
        <f t="shared" si="418"/>
        <v>0</v>
      </c>
      <c r="CA467" s="78">
        <f t="shared" si="419"/>
        <v>0</v>
      </c>
    </row>
    <row r="468" spans="1:79" x14ac:dyDescent="0.3">
      <c r="A468"/>
      <c r="B468"/>
      <c r="C468" s="10" t="e">
        <f>INDEX(Foglio2!$B:$C,MATCH('indicatori output 1.2'!B468,Foglio2!$B:$B,0),2)</f>
        <v>#N/A</v>
      </c>
      <c r="D468" s="10" t="e">
        <f>INDEX(Foglio4!$C:$D,MATCH('indicatori output 1.2'!B468,Foglio4!$C:$C,0),2)</f>
        <v>#N/A</v>
      </c>
      <c r="E468" s="91"/>
      <c r="F468" s="91"/>
      <c r="G468" s="19" t="e">
        <f t="shared" si="373"/>
        <v>#N/A</v>
      </c>
      <c r="H468" s="19" t="str">
        <f t="shared" si="374"/>
        <v>si</v>
      </c>
      <c r="I468" s="19" t="e">
        <f t="shared" si="409"/>
        <v>#N/A</v>
      </c>
      <c r="J468" s="19" t="e" cm="1">
        <f t="array" ref="J468">_xlfn.IFS(D468=F468,"uguale",D468&lt;F468,"regis maggiore",D468&gt;F468,"regis minore")</f>
        <v>#N/A</v>
      </c>
      <c r="K468" s="78" t="e">
        <f t="shared" si="410"/>
        <v>#N/A</v>
      </c>
      <c r="L468" s="78" t="e">
        <f t="shared" si="411"/>
        <v>#N/A</v>
      </c>
      <c r="M468" s="11" t="e">
        <f t="shared" si="402"/>
        <v>#N/A</v>
      </c>
      <c r="N468" s="15" t="e">
        <f>INDEX(Foglio2!$F:$G,MATCH(B468,Foglio2!$F:$F,0),2)</f>
        <v>#N/A</v>
      </c>
      <c r="O468" s="91"/>
      <c r="P468" s="91"/>
      <c r="Q468" s="19" t="e">
        <f t="shared" si="375"/>
        <v>#N/A</v>
      </c>
      <c r="R468" s="19" t="str" cm="1">
        <f t="array" ref="R468">_xlfn.IFS(P468=0,"si", AND(1&lt;P468, P468&lt;=O468),"si", OR(P468=1, P468&gt;O468),"no")</f>
        <v>si</v>
      </c>
      <c r="S468" s="78" t="e">
        <f t="shared" si="376"/>
        <v>#N/A</v>
      </c>
      <c r="T468" s="78" t="e">
        <f t="shared" si="377"/>
        <v>#N/A</v>
      </c>
      <c r="U468" s="11" t="e">
        <f t="shared" si="378"/>
        <v>#N/A</v>
      </c>
      <c r="V468" s="15" t="e">
        <f>INDEX(Foglio2!$J:$K,MATCH(B468,Foglio2!$J:$J,0),2)</f>
        <v>#N/A</v>
      </c>
      <c r="W468" s="91"/>
      <c r="X468" s="91"/>
      <c r="Y468" s="19" t="e">
        <f t="shared" si="379"/>
        <v>#N/A</v>
      </c>
      <c r="Z468" s="19" t="str">
        <f t="shared" si="380"/>
        <v>si</v>
      </c>
      <c r="AA468" s="78" t="e">
        <f t="shared" si="381"/>
        <v>#N/A</v>
      </c>
      <c r="AB468" s="78" t="e">
        <f t="shared" si="403"/>
        <v>#N/A</v>
      </c>
      <c r="AC468" s="19" t="e">
        <f t="shared" si="412"/>
        <v>#N/A</v>
      </c>
      <c r="AD468" s="11" t="e">
        <f t="shared" si="404"/>
        <v>#N/A</v>
      </c>
      <c r="AE468" s="15" t="e">
        <f>INDEX(Foglio2!$N:$O,MATCH(B468,Foglio2!$N:$N,0),2)</f>
        <v>#N/A</v>
      </c>
      <c r="AF468" s="91"/>
      <c r="AG468" s="91"/>
      <c r="AH468" s="19" t="e">
        <f t="shared" si="382"/>
        <v>#N/A</v>
      </c>
      <c r="AI468" s="19" t="str">
        <f t="shared" si="383"/>
        <v>si</v>
      </c>
      <c r="AJ468" s="78" t="e">
        <f t="shared" si="384"/>
        <v>#N/A</v>
      </c>
      <c r="AK468" s="78" t="e">
        <f t="shared" si="405"/>
        <v>#N/A</v>
      </c>
      <c r="AL468" s="19" t="e">
        <f t="shared" si="406"/>
        <v>#N/A</v>
      </c>
      <c r="AM468" s="11" t="e">
        <f t="shared" si="407"/>
        <v>#N/A</v>
      </c>
      <c r="AN468" s="15" t="e">
        <f>INDEX(Foglio2!$R:$S,MATCH(B468,Foglio2!$R:$R,0),2)</f>
        <v>#N/A</v>
      </c>
      <c r="AO468" s="91"/>
      <c r="AP468" s="91"/>
      <c r="AQ468" s="19" t="e">
        <f t="shared" si="385"/>
        <v>#N/A</v>
      </c>
      <c r="AR468" s="19" t="str">
        <f t="shared" si="386"/>
        <v>si</v>
      </c>
      <c r="AS468" s="78" t="e">
        <f t="shared" si="387"/>
        <v>#N/A</v>
      </c>
      <c r="AT468" s="78" t="e">
        <f t="shared" si="388"/>
        <v>#N/A</v>
      </c>
      <c r="AU468" s="11" t="e">
        <f t="shared" si="389"/>
        <v>#N/A</v>
      </c>
      <c r="AV468" s="15" t="e">
        <f>INDEX(Foglio2!$V:$W,MATCH(B468,Foglio2!$V:$V,0),2)</f>
        <v>#N/A</v>
      </c>
      <c r="AW468" s="91"/>
      <c r="AX468" s="91"/>
      <c r="AY468" s="19" t="e">
        <f t="shared" si="390"/>
        <v>#N/A</v>
      </c>
      <c r="AZ468" s="19" t="str">
        <f t="shared" si="391"/>
        <v>si</v>
      </c>
      <c r="BA468" s="78" t="e">
        <f t="shared" si="392"/>
        <v>#N/A</v>
      </c>
      <c r="BB468" s="78" t="e">
        <f t="shared" si="393"/>
        <v>#N/A</v>
      </c>
      <c r="BC468" s="11" t="e">
        <f t="shared" si="394"/>
        <v>#N/A</v>
      </c>
      <c r="BD468" s="15" t="e">
        <f>INDEX(Foglio2!$Z:$AA,MATCH(B468,Foglio2!$Z:$Z,0),2)</f>
        <v>#N/A</v>
      </c>
      <c r="BE468" s="91"/>
      <c r="BF468" s="91"/>
      <c r="BG468" s="19" t="e">
        <f t="shared" si="395"/>
        <v>#N/A</v>
      </c>
      <c r="BH468" s="19" t="str">
        <f t="shared" si="396"/>
        <v>si</v>
      </c>
      <c r="BI468" s="82" t="e">
        <f t="shared" si="413"/>
        <v>#N/A</v>
      </c>
      <c r="BJ468" s="78" t="e">
        <f t="shared" si="414"/>
        <v>#N/A</v>
      </c>
      <c r="BK468" s="78" t="e">
        <f t="shared" si="415"/>
        <v>#N/A</v>
      </c>
      <c r="BL468" s="19" t="e">
        <f t="shared" si="416"/>
        <v>#N/A</v>
      </c>
      <c r="BM468" s="11" t="e">
        <f t="shared" si="408"/>
        <v>#N/A</v>
      </c>
      <c r="BN468" s="15" t="e">
        <f>INDEX(Foglio2!$AC:$AD,MATCH(B468,Foglio2!$AC:$AC,0),2)</f>
        <v>#N/A</v>
      </c>
      <c r="BO468" s="91"/>
      <c r="BP468" s="91"/>
      <c r="BQ468" s="19" t="e">
        <f t="shared" si="397"/>
        <v>#N/A</v>
      </c>
      <c r="BR468" s="19" t="str">
        <f t="shared" si="398"/>
        <v>si</v>
      </c>
      <c r="BS468" s="78" t="e">
        <f t="shared" si="399"/>
        <v>#N/A</v>
      </c>
      <c r="BT468" s="78" t="e">
        <f t="shared" si="400"/>
        <v>#N/A</v>
      </c>
      <c r="BU468" s="11" t="e">
        <f t="shared" si="401"/>
        <v>#N/A</v>
      </c>
      <c r="BV468" s="92"/>
      <c r="BW468" s="92"/>
      <c r="BX468" s="82" t="str" cm="1">
        <f t="array" ref="BX468">_xlfn.IFS('indicatori output 1.2'!BW468=0, "si", OR('Indicatori target 1.2'!K468="err",'Indicatori target 1.2'!L468="err"), "no", AND('indicatori output 1.2'!BW468&gt;0, 'Indicatori target 1.2'!K468&lt;&gt;'Indicatori target 1.2'!L468), "no", AND('indicatori output 1.2'!BW468&gt;0,'Indicatori target 1.2'!K468='Indicatori target 1.2'!L468), "si")</f>
        <v>si</v>
      </c>
      <c r="BY468" s="82" t="str">
        <f t="shared" si="417"/>
        <v>si</v>
      </c>
      <c r="BZ468" s="78">
        <f t="shared" si="418"/>
        <v>0</v>
      </c>
      <c r="CA468" s="78">
        <f t="shared" si="419"/>
        <v>0</v>
      </c>
    </row>
    <row r="469" spans="1:79" x14ac:dyDescent="0.3">
      <c r="A469"/>
      <c r="B469"/>
      <c r="C469" s="10" t="e">
        <f>INDEX(Foglio2!$B:$C,MATCH('indicatori output 1.2'!B469,Foglio2!$B:$B,0),2)</f>
        <v>#N/A</v>
      </c>
      <c r="D469" s="10" t="e">
        <f>INDEX(Foglio4!$C:$D,MATCH('indicatori output 1.2'!B469,Foglio4!$C:$C,0),2)</f>
        <v>#N/A</v>
      </c>
      <c r="E469" s="91"/>
      <c r="F469" s="91"/>
      <c r="G469" s="19" t="e">
        <f t="shared" si="373"/>
        <v>#N/A</v>
      </c>
      <c r="H469" s="19" t="str">
        <f t="shared" si="374"/>
        <v>si</v>
      </c>
      <c r="I469" s="19" t="e">
        <f t="shared" si="409"/>
        <v>#N/A</v>
      </c>
      <c r="J469" s="19" t="e" cm="1">
        <f t="array" ref="J469">_xlfn.IFS(D469=F469,"uguale",D469&lt;F469,"regis maggiore",D469&gt;F469,"regis minore")</f>
        <v>#N/A</v>
      </c>
      <c r="K469" s="78" t="e">
        <f t="shared" si="410"/>
        <v>#N/A</v>
      </c>
      <c r="L469" s="78" t="e">
        <f t="shared" si="411"/>
        <v>#N/A</v>
      </c>
      <c r="M469" s="11" t="e">
        <f t="shared" si="402"/>
        <v>#N/A</v>
      </c>
      <c r="N469" s="15" t="e">
        <f>INDEX(Foglio2!$F:$G,MATCH(B469,Foglio2!$F:$F,0),2)</f>
        <v>#N/A</v>
      </c>
      <c r="O469" s="91"/>
      <c r="P469" s="91"/>
      <c r="Q469" s="19" t="e">
        <f t="shared" si="375"/>
        <v>#N/A</v>
      </c>
      <c r="R469" s="19" t="str" cm="1">
        <f t="array" ref="R469">_xlfn.IFS(P469=0,"si", AND(1&lt;P469, P469&lt;=O469),"si", OR(P469=1, P469&gt;O469),"no")</f>
        <v>si</v>
      </c>
      <c r="S469" s="78" t="e">
        <f t="shared" si="376"/>
        <v>#N/A</v>
      </c>
      <c r="T469" s="78" t="e">
        <f t="shared" si="377"/>
        <v>#N/A</v>
      </c>
      <c r="U469" s="11" t="e">
        <f t="shared" si="378"/>
        <v>#N/A</v>
      </c>
      <c r="V469" s="15" t="e">
        <f>INDEX(Foglio2!$J:$K,MATCH(B469,Foglio2!$J:$J,0),2)</f>
        <v>#N/A</v>
      </c>
      <c r="W469" s="91"/>
      <c r="X469" s="91"/>
      <c r="Y469" s="19" t="e">
        <f t="shared" si="379"/>
        <v>#N/A</v>
      </c>
      <c r="Z469" s="19" t="str">
        <f t="shared" si="380"/>
        <v>si</v>
      </c>
      <c r="AA469" s="78" t="e">
        <f t="shared" si="381"/>
        <v>#N/A</v>
      </c>
      <c r="AB469" s="78" t="e">
        <f t="shared" si="403"/>
        <v>#N/A</v>
      </c>
      <c r="AC469" s="19" t="e">
        <f t="shared" si="412"/>
        <v>#N/A</v>
      </c>
      <c r="AD469" s="11" t="e">
        <f t="shared" si="404"/>
        <v>#N/A</v>
      </c>
      <c r="AE469" s="15" t="e">
        <f>INDEX(Foglio2!$N:$O,MATCH(B469,Foglio2!$N:$N,0),2)</f>
        <v>#N/A</v>
      </c>
      <c r="AF469" s="91"/>
      <c r="AG469" s="91"/>
      <c r="AH469" s="19" t="e">
        <f t="shared" si="382"/>
        <v>#N/A</v>
      </c>
      <c r="AI469" s="19" t="str">
        <f t="shared" si="383"/>
        <v>si</v>
      </c>
      <c r="AJ469" s="78" t="e">
        <f t="shared" si="384"/>
        <v>#N/A</v>
      </c>
      <c r="AK469" s="78" t="e">
        <f t="shared" si="405"/>
        <v>#N/A</v>
      </c>
      <c r="AL469" s="19" t="e">
        <f t="shared" si="406"/>
        <v>#N/A</v>
      </c>
      <c r="AM469" s="11" t="e">
        <f t="shared" si="407"/>
        <v>#N/A</v>
      </c>
      <c r="AN469" s="15" t="e">
        <f>INDEX(Foglio2!$R:$S,MATCH(B469,Foglio2!$R:$R,0),2)</f>
        <v>#N/A</v>
      </c>
      <c r="AO469" s="91"/>
      <c r="AP469" s="91"/>
      <c r="AQ469" s="19" t="e">
        <f t="shared" si="385"/>
        <v>#N/A</v>
      </c>
      <c r="AR469" s="19" t="str">
        <f t="shared" si="386"/>
        <v>si</v>
      </c>
      <c r="AS469" s="78" t="e">
        <f t="shared" si="387"/>
        <v>#N/A</v>
      </c>
      <c r="AT469" s="78" t="e">
        <f t="shared" si="388"/>
        <v>#N/A</v>
      </c>
      <c r="AU469" s="11" t="e">
        <f t="shared" si="389"/>
        <v>#N/A</v>
      </c>
      <c r="AV469" s="15" t="e">
        <f>INDEX(Foglio2!$V:$W,MATCH(B469,Foglio2!$V:$V,0),2)</f>
        <v>#N/A</v>
      </c>
      <c r="AW469" s="91"/>
      <c r="AX469" s="91"/>
      <c r="AY469" s="19" t="e">
        <f t="shared" si="390"/>
        <v>#N/A</v>
      </c>
      <c r="AZ469" s="19" t="str">
        <f t="shared" si="391"/>
        <v>si</v>
      </c>
      <c r="BA469" s="78" t="e">
        <f t="shared" si="392"/>
        <v>#N/A</v>
      </c>
      <c r="BB469" s="78" t="e">
        <f t="shared" si="393"/>
        <v>#N/A</v>
      </c>
      <c r="BC469" s="11" t="e">
        <f t="shared" si="394"/>
        <v>#N/A</v>
      </c>
      <c r="BD469" s="15" t="e">
        <f>INDEX(Foglio2!$Z:$AA,MATCH(B469,Foglio2!$Z:$Z,0),2)</f>
        <v>#N/A</v>
      </c>
      <c r="BE469" s="91"/>
      <c r="BF469" s="91"/>
      <c r="BG469" s="19" t="e">
        <f t="shared" si="395"/>
        <v>#N/A</v>
      </c>
      <c r="BH469" s="19" t="str">
        <f t="shared" si="396"/>
        <v>si</v>
      </c>
      <c r="BI469" s="82" t="e">
        <f t="shared" si="413"/>
        <v>#N/A</v>
      </c>
      <c r="BJ469" s="78" t="e">
        <f t="shared" si="414"/>
        <v>#N/A</v>
      </c>
      <c r="BK469" s="78" t="e">
        <f t="shared" si="415"/>
        <v>#N/A</v>
      </c>
      <c r="BL469" s="19" t="e">
        <f t="shared" si="416"/>
        <v>#N/A</v>
      </c>
      <c r="BM469" s="11" t="e">
        <f t="shared" si="408"/>
        <v>#N/A</v>
      </c>
      <c r="BN469" s="15" t="e">
        <f>INDEX(Foglio2!$AC:$AD,MATCH(B469,Foglio2!$AC:$AC,0),2)</f>
        <v>#N/A</v>
      </c>
      <c r="BO469" s="91"/>
      <c r="BP469" s="91"/>
      <c r="BQ469" s="19" t="e">
        <f t="shared" si="397"/>
        <v>#N/A</v>
      </c>
      <c r="BR469" s="19" t="str">
        <f t="shared" si="398"/>
        <v>si</v>
      </c>
      <c r="BS469" s="78" t="e">
        <f t="shared" si="399"/>
        <v>#N/A</v>
      </c>
      <c r="BT469" s="78" t="e">
        <f t="shared" si="400"/>
        <v>#N/A</v>
      </c>
      <c r="BU469" s="11" t="e">
        <f t="shared" si="401"/>
        <v>#N/A</v>
      </c>
      <c r="BV469" s="92"/>
      <c r="BW469" s="92"/>
      <c r="BX469" s="82" t="str" cm="1">
        <f t="array" ref="BX469">_xlfn.IFS('indicatori output 1.2'!BW469=0, "si", OR('Indicatori target 1.2'!K469="err",'Indicatori target 1.2'!L469="err"), "no", AND('indicatori output 1.2'!BW469&gt;0, 'Indicatori target 1.2'!K469&lt;&gt;'Indicatori target 1.2'!L469), "no", AND('indicatori output 1.2'!BW469&gt;0,'Indicatori target 1.2'!K469='Indicatori target 1.2'!L469), "si")</f>
        <v>si</v>
      </c>
      <c r="BY469" s="82" t="str">
        <f t="shared" si="417"/>
        <v>si</v>
      </c>
      <c r="BZ469" s="78">
        <f t="shared" si="418"/>
        <v>0</v>
      </c>
      <c r="CA469" s="78">
        <f t="shared" si="419"/>
        <v>0</v>
      </c>
    </row>
    <row r="470" spans="1:79" x14ac:dyDescent="0.3">
      <c r="A470"/>
      <c r="B470"/>
      <c r="C470" s="10" t="e">
        <f>INDEX(Foglio2!$B:$C,MATCH('indicatori output 1.2'!B470,Foglio2!$B:$B,0),2)</f>
        <v>#N/A</v>
      </c>
      <c r="D470" s="10" t="e">
        <f>INDEX(Foglio4!$C:$D,MATCH('indicatori output 1.2'!B470,Foglio4!$C:$C,0),2)</f>
        <v>#N/A</v>
      </c>
      <c r="E470" s="91"/>
      <c r="F470" s="91"/>
      <c r="G470" s="19" t="e">
        <f t="shared" si="373"/>
        <v>#N/A</v>
      </c>
      <c r="H470" s="19" t="str">
        <f t="shared" si="374"/>
        <v>si</v>
      </c>
      <c r="I470" s="19" t="e">
        <f t="shared" si="409"/>
        <v>#N/A</v>
      </c>
      <c r="J470" s="19" t="e" cm="1">
        <f t="array" ref="J470">_xlfn.IFS(D470=F470,"uguale",D470&lt;F470,"regis maggiore",D470&gt;F470,"regis minore")</f>
        <v>#N/A</v>
      </c>
      <c r="K470" s="78" t="e">
        <f t="shared" si="410"/>
        <v>#N/A</v>
      </c>
      <c r="L470" s="78" t="e">
        <f t="shared" si="411"/>
        <v>#N/A</v>
      </c>
      <c r="M470" s="11" t="e">
        <f t="shared" si="402"/>
        <v>#N/A</v>
      </c>
      <c r="N470" s="15" t="e">
        <f>INDEX(Foglio2!$F:$G,MATCH(B470,Foglio2!$F:$F,0),2)</f>
        <v>#N/A</v>
      </c>
      <c r="O470" s="91"/>
      <c r="P470" s="91"/>
      <c r="Q470" s="19" t="e">
        <f t="shared" si="375"/>
        <v>#N/A</v>
      </c>
      <c r="R470" s="19" t="str" cm="1">
        <f t="array" ref="R470">_xlfn.IFS(P470=0,"si", AND(1&lt;P470, P470&lt;=O470),"si", OR(P470=1, P470&gt;O470),"no")</f>
        <v>si</v>
      </c>
      <c r="S470" s="78" t="e">
        <f t="shared" si="376"/>
        <v>#N/A</v>
      </c>
      <c r="T470" s="78" t="e">
        <f t="shared" si="377"/>
        <v>#N/A</v>
      </c>
      <c r="U470" s="11" t="e">
        <f t="shared" si="378"/>
        <v>#N/A</v>
      </c>
      <c r="V470" s="15" t="e">
        <f>INDEX(Foglio2!$J:$K,MATCH(B470,Foglio2!$J:$J,0),2)</f>
        <v>#N/A</v>
      </c>
      <c r="W470" s="91"/>
      <c r="X470" s="91"/>
      <c r="Y470" s="19" t="e">
        <f t="shared" si="379"/>
        <v>#N/A</v>
      </c>
      <c r="Z470" s="19" t="str">
        <f t="shared" si="380"/>
        <v>si</v>
      </c>
      <c r="AA470" s="78" t="e">
        <f t="shared" si="381"/>
        <v>#N/A</v>
      </c>
      <c r="AB470" s="78" t="e">
        <f t="shared" si="403"/>
        <v>#N/A</v>
      </c>
      <c r="AC470" s="19" t="e">
        <f t="shared" si="412"/>
        <v>#N/A</v>
      </c>
      <c r="AD470" s="11" t="e">
        <f t="shared" si="404"/>
        <v>#N/A</v>
      </c>
      <c r="AE470" s="15" t="e">
        <f>INDEX(Foglio2!$N:$O,MATCH(B470,Foglio2!$N:$N,0),2)</f>
        <v>#N/A</v>
      </c>
      <c r="AF470" s="91"/>
      <c r="AG470" s="91"/>
      <c r="AH470" s="19" t="e">
        <f t="shared" si="382"/>
        <v>#N/A</v>
      </c>
      <c r="AI470" s="19" t="str">
        <f t="shared" si="383"/>
        <v>si</v>
      </c>
      <c r="AJ470" s="78" t="e">
        <f t="shared" si="384"/>
        <v>#N/A</v>
      </c>
      <c r="AK470" s="78" t="e">
        <f t="shared" si="405"/>
        <v>#N/A</v>
      </c>
      <c r="AL470" s="19" t="e">
        <f t="shared" si="406"/>
        <v>#N/A</v>
      </c>
      <c r="AM470" s="11" t="e">
        <f t="shared" si="407"/>
        <v>#N/A</v>
      </c>
      <c r="AN470" s="15" t="e">
        <f>INDEX(Foglio2!$R:$S,MATCH(B470,Foglio2!$R:$R,0),2)</f>
        <v>#N/A</v>
      </c>
      <c r="AO470" s="91"/>
      <c r="AP470" s="91"/>
      <c r="AQ470" s="19" t="e">
        <f t="shared" si="385"/>
        <v>#N/A</v>
      </c>
      <c r="AR470" s="19" t="str">
        <f t="shared" si="386"/>
        <v>si</v>
      </c>
      <c r="AS470" s="78" t="e">
        <f t="shared" si="387"/>
        <v>#N/A</v>
      </c>
      <c r="AT470" s="78" t="e">
        <f t="shared" si="388"/>
        <v>#N/A</v>
      </c>
      <c r="AU470" s="11" t="e">
        <f t="shared" si="389"/>
        <v>#N/A</v>
      </c>
      <c r="AV470" s="15" t="e">
        <f>INDEX(Foglio2!$V:$W,MATCH(B470,Foglio2!$V:$V,0),2)</f>
        <v>#N/A</v>
      </c>
      <c r="AW470" s="91"/>
      <c r="AX470" s="91"/>
      <c r="AY470" s="19" t="e">
        <f t="shared" si="390"/>
        <v>#N/A</v>
      </c>
      <c r="AZ470" s="19" t="str">
        <f t="shared" si="391"/>
        <v>si</v>
      </c>
      <c r="BA470" s="78" t="e">
        <f t="shared" si="392"/>
        <v>#N/A</v>
      </c>
      <c r="BB470" s="78" t="e">
        <f t="shared" si="393"/>
        <v>#N/A</v>
      </c>
      <c r="BC470" s="11" t="e">
        <f t="shared" si="394"/>
        <v>#N/A</v>
      </c>
      <c r="BD470" s="15" t="e">
        <f>INDEX(Foglio2!$Z:$AA,MATCH(B470,Foglio2!$Z:$Z,0),2)</f>
        <v>#N/A</v>
      </c>
      <c r="BE470" s="91"/>
      <c r="BF470" s="91"/>
      <c r="BG470" s="19" t="e">
        <f t="shared" si="395"/>
        <v>#N/A</v>
      </c>
      <c r="BH470" s="19" t="str">
        <f t="shared" si="396"/>
        <v>si</v>
      </c>
      <c r="BI470" s="82" t="e">
        <f t="shared" si="413"/>
        <v>#N/A</v>
      </c>
      <c r="BJ470" s="78" t="e">
        <f t="shared" si="414"/>
        <v>#N/A</v>
      </c>
      <c r="BK470" s="78" t="e">
        <f t="shared" si="415"/>
        <v>#N/A</v>
      </c>
      <c r="BL470" s="19" t="e">
        <f t="shared" si="416"/>
        <v>#N/A</v>
      </c>
      <c r="BM470" s="11" t="e">
        <f t="shared" si="408"/>
        <v>#N/A</v>
      </c>
      <c r="BN470" s="15" t="e">
        <f>INDEX(Foglio2!$AC:$AD,MATCH(B470,Foglio2!$AC:$AC,0),2)</f>
        <v>#N/A</v>
      </c>
      <c r="BO470" s="91"/>
      <c r="BP470" s="91"/>
      <c r="BQ470" s="19" t="e">
        <f t="shared" si="397"/>
        <v>#N/A</v>
      </c>
      <c r="BR470" s="19" t="str">
        <f t="shared" si="398"/>
        <v>si</v>
      </c>
      <c r="BS470" s="78" t="e">
        <f t="shared" si="399"/>
        <v>#N/A</v>
      </c>
      <c r="BT470" s="78" t="e">
        <f t="shared" si="400"/>
        <v>#N/A</v>
      </c>
      <c r="BU470" s="11" t="e">
        <f t="shared" si="401"/>
        <v>#N/A</v>
      </c>
      <c r="BV470" s="92"/>
      <c r="BW470" s="92"/>
      <c r="BX470" s="82" t="str" cm="1">
        <f t="array" ref="BX470">_xlfn.IFS('indicatori output 1.2'!BW470=0, "si", OR('Indicatori target 1.2'!K470="err",'Indicatori target 1.2'!L470="err"), "no", AND('indicatori output 1.2'!BW470&gt;0, 'Indicatori target 1.2'!K470&lt;&gt;'Indicatori target 1.2'!L470), "no", AND('indicatori output 1.2'!BW470&gt;0,'Indicatori target 1.2'!K470='Indicatori target 1.2'!L470), "si")</f>
        <v>si</v>
      </c>
      <c r="BY470" s="82" t="str">
        <f t="shared" si="417"/>
        <v>si</v>
      </c>
      <c r="BZ470" s="78">
        <f t="shared" si="418"/>
        <v>0</v>
      </c>
      <c r="CA470" s="78">
        <f t="shared" si="419"/>
        <v>0</v>
      </c>
    </row>
    <row r="471" spans="1:79" x14ac:dyDescent="0.3">
      <c r="A471"/>
      <c r="B471"/>
      <c r="C471" s="10" t="e">
        <f>INDEX(Foglio2!$B:$C,MATCH('indicatori output 1.2'!B471,Foglio2!$B:$B,0),2)</f>
        <v>#N/A</v>
      </c>
      <c r="D471" s="10" t="e">
        <f>INDEX(Foglio4!$C:$D,MATCH('indicatori output 1.2'!B471,Foglio4!$C:$C,0),2)</f>
        <v>#N/A</v>
      </c>
      <c r="E471" s="91"/>
      <c r="F471" s="91"/>
      <c r="G471" s="19" t="e">
        <f t="shared" si="373"/>
        <v>#N/A</v>
      </c>
      <c r="H471" s="19" t="str">
        <f t="shared" si="374"/>
        <v>si</v>
      </c>
      <c r="I471" s="19" t="e">
        <f t="shared" si="409"/>
        <v>#N/A</v>
      </c>
      <c r="J471" s="19" t="e" cm="1">
        <f t="array" ref="J471">_xlfn.IFS(D471=F471,"uguale",D471&lt;F471,"regis maggiore",D471&gt;F471,"regis minore")</f>
        <v>#N/A</v>
      </c>
      <c r="K471" s="78" t="e">
        <f t="shared" si="410"/>
        <v>#N/A</v>
      </c>
      <c r="L471" s="78" t="e">
        <f t="shared" si="411"/>
        <v>#N/A</v>
      </c>
      <c r="M471" s="11" t="e">
        <f t="shared" si="402"/>
        <v>#N/A</v>
      </c>
      <c r="N471" s="15" t="e">
        <f>INDEX(Foglio2!$F:$G,MATCH(B471,Foglio2!$F:$F,0),2)</f>
        <v>#N/A</v>
      </c>
      <c r="O471" s="91"/>
      <c r="P471" s="91"/>
      <c r="Q471" s="19" t="e">
        <f t="shared" si="375"/>
        <v>#N/A</v>
      </c>
      <c r="R471" s="19" t="str" cm="1">
        <f t="array" ref="R471">_xlfn.IFS(P471=0,"si", AND(1&lt;P471, P471&lt;=O471),"si", OR(P471=1, P471&gt;O471),"no")</f>
        <v>si</v>
      </c>
      <c r="S471" s="78" t="e">
        <f t="shared" si="376"/>
        <v>#N/A</v>
      </c>
      <c r="T471" s="78" t="e">
        <f t="shared" si="377"/>
        <v>#N/A</v>
      </c>
      <c r="U471" s="11" t="e">
        <f t="shared" si="378"/>
        <v>#N/A</v>
      </c>
      <c r="V471" s="15" t="e">
        <f>INDEX(Foglio2!$J:$K,MATCH(B471,Foglio2!$J:$J,0),2)</f>
        <v>#N/A</v>
      </c>
      <c r="W471" s="91"/>
      <c r="X471" s="91"/>
      <c r="Y471" s="19" t="e">
        <f t="shared" si="379"/>
        <v>#N/A</v>
      </c>
      <c r="Z471" s="19" t="str">
        <f t="shared" si="380"/>
        <v>si</v>
      </c>
      <c r="AA471" s="78" t="e">
        <f t="shared" si="381"/>
        <v>#N/A</v>
      </c>
      <c r="AB471" s="78" t="e">
        <f t="shared" si="403"/>
        <v>#N/A</v>
      </c>
      <c r="AC471" s="19" t="e">
        <f t="shared" si="412"/>
        <v>#N/A</v>
      </c>
      <c r="AD471" s="11" t="e">
        <f t="shared" si="404"/>
        <v>#N/A</v>
      </c>
      <c r="AE471" s="15" t="e">
        <f>INDEX(Foglio2!$N:$O,MATCH(B471,Foglio2!$N:$N,0),2)</f>
        <v>#N/A</v>
      </c>
      <c r="AF471" s="91"/>
      <c r="AG471" s="91"/>
      <c r="AH471" s="19" t="e">
        <f t="shared" si="382"/>
        <v>#N/A</v>
      </c>
      <c r="AI471" s="19" t="str">
        <f t="shared" si="383"/>
        <v>si</v>
      </c>
      <c r="AJ471" s="78" t="e">
        <f t="shared" si="384"/>
        <v>#N/A</v>
      </c>
      <c r="AK471" s="78" t="e">
        <f t="shared" si="405"/>
        <v>#N/A</v>
      </c>
      <c r="AL471" s="19" t="e">
        <f t="shared" si="406"/>
        <v>#N/A</v>
      </c>
      <c r="AM471" s="11" t="e">
        <f t="shared" si="407"/>
        <v>#N/A</v>
      </c>
      <c r="AN471" s="15" t="e">
        <f>INDEX(Foglio2!$R:$S,MATCH(B471,Foglio2!$R:$R,0),2)</f>
        <v>#N/A</v>
      </c>
      <c r="AO471" s="91"/>
      <c r="AP471" s="91"/>
      <c r="AQ471" s="19" t="e">
        <f t="shared" si="385"/>
        <v>#N/A</v>
      </c>
      <c r="AR471" s="19" t="str">
        <f t="shared" si="386"/>
        <v>si</v>
      </c>
      <c r="AS471" s="78" t="e">
        <f t="shared" si="387"/>
        <v>#N/A</v>
      </c>
      <c r="AT471" s="78" t="e">
        <f t="shared" si="388"/>
        <v>#N/A</v>
      </c>
      <c r="AU471" s="11" t="e">
        <f t="shared" si="389"/>
        <v>#N/A</v>
      </c>
      <c r="AV471" s="15" t="e">
        <f>INDEX(Foglio2!$V:$W,MATCH(B471,Foglio2!$V:$V,0),2)</f>
        <v>#N/A</v>
      </c>
      <c r="AW471" s="91"/>
      <c r="AX471" s="91"/>
      <c r="AY471" s="19" t="e">
        <f t="shared" si="390"/>
        <v>#N/A</v>
      </c>
      <c r="AZ471" s="19" t="str">
        <f t="shared" si="391"/>
        <v>si</v>
      </c>
      <c r="BA471" s="78" t="e">
        <f t="shared" si="392"/>
        <v>#N/A</v>
      </c>
      <c r="BB471" s="78" t="e">
        <f t="shared" si="393"/>
        <v>#N/A</v>
      </c>
      <c r="BC471" s="11" t="e">
        <f t="shared" si="394"/>
        <v>#N/A</v>
      </c>
      <c r="BD471" s="15" t="e">
        <f>INDEX(Foglio2!$Z:$AA,MATCH(B471,Foglio2!$Z:$Z,0),2)</f>
        <v>#N/A</v>
      </c>
      <c r="BE471" s="91"/>
      <c r="BF471" s="91"/>
      <c r="BG471" s="19" t="e">
        <f t="shared" si="395"/>
        <v>#N/A</v>
      </c>
      <c r="BH471" s="19" t="str">
        <f t="shared" si="396"/>
        <v>si</v>
      </c>
      <c r="BI471" s="82" t="e">
        <f t="shared" si="413"/>
        <v>#N/A</v>
      </c>
      <c r="BJ471" s="78" t="e">
        <f t="shared" si="414"/>
        <v>#N/A</v>
      </c>
      <c r="BK471" s="78" t="e">
        <f t="shared" si="415"/>
        <v>#N/A</v>
      </c>
      <c r="BL471" s="19" t="e">
        <f t="shared" si="416"/>
        <v>#N/A</v>
      </c>
      <c r="BM471" s="11" t="e">
        <f t="shared" si="408"/>
        <v>#N/A</v>
      </c>
      <c r="BN471" s="15" t="e">
        <f>INDEX(Foglio2!$AC:$AD,MATCH(B471,Foglio2!$AC:$AC,0),2)</f>
        <v>#N/A</v>
      </c>
      <c r="BO471" s="91"/>
      <c r="BP471" s="91"/>
      <c r="BQ471" s="19" t="e">
        <f t="shared" si="397"/>
        <v>#N/A</v>
      </c>
      <c r="BR471" s="19" t="str">
        <f t="shared" si="398"/>
        <v>si</v>
      </c>
      <c r="BS471" s="78" t="e">
        <f t="shared" si="399"/>
        <v>#N/A</v>
      </c>
      <c r="BT471" s="78" t="e">
        <f t="shared" si="400"/>
        <v>#N/A</v>
      </c>
      <c r="BU471" s="11" t="e">
        <f t="shared" si="401"/>
        <v>#N/A</v>
      </c>
      <c r="BV471" s="92"/>
      <c r="BW471" s="92"/>
      <c r="BX471" s="82" t="str" cm="1">
        <f t="array" ref="BX471">_xlfn.IFS('indicatori output 1.2'!BW471=0, "si", OR('Indicatori target 1.2'!K471="err",'Indicatori target 1.2'!L471="err"), "no", AND('indicatori output 1.2'!BW471&gt;0, 'Indicatori target 1.2'!K471&lt;&gt;'Indicatori target 1.2'!L471), "no", AND('indicatori output 1.2'!BW471&gt;0,'Indicatori target 1.2'!K471='Indicatori target 1.2'!L471), "si")</f>
        <v>si</v>
      </c>
      <c r="BY471" s="82" t="str">
        <f t="shared" si="417"/>
        <v>si</v>
      </c>
      <c r="BZ471" s="78">
        <f t="shared" si="418"/>
        <v>0</v>
      </c>
      <c r="CA471" s="78">
        <f t="shared" si="419"/>
        <v>0</v>
      </c>
    </row>
    <row r="472" spans="1:79" x14ac:dyDescent="0.3">
      <c r="A472"/>
      <c r="B472"/>
      <c r="C472" s="10" t="e">
        <f>INDEX(Foglio2!$B:$C,MATCH('indicatori output 1.2'!B472,Foglio2!$B:$B,0),2)</f>
        <v>#N/A</v>
      </c>
      <c r="D472" s="10" t="e">
        <f>INDEX(Foglio4!$C:$D,MATCH('indicatori output 1.2'!B472,Foglio4!$C:$C,0),2)</f>
        <v>#N/A</v>
      </c>
      <c r="E472" s="91"/>
      <c r="F472" s="91"/>
      <c r="G472" s="19" t="e">
        <f t="shared" si="373"/>
        <v>#N/A</v>
      </c>
      <c r="H472" s="19" t="str">
        <f t="shared" si="374"/>
        <v>si</v>
      </c>
      <c r="I472" s="19" t="e">
        <f t="shared" si="409"/>
        <v>#N/A</v>
      </c>
      <c r="J472" s="19" t="e" cm="1">
        <f t="array" ref="J472">_xlfn.IFS(D472=F472,"uguale",D472&lt;F472,"regis maggiore",D472&gt;F472,"regis minore")</f>
        <v>#N/A</v>
      </c>
      <c r="K472" s="78" t="e">
        <f t="shared" si="410"/>
        <v>#N/A</v>
      </c>
      <c r="L472" s="78" t="e">
        <f t="shared" si="411"/>
        <v>#N/A</v>
      </c>
      <c r="M472" s="11" t="e">
        <f t="shared" si="402"/>
        <v>#N/A</v>
      </c>
      <c r="N472" s="15" t="e">
        <f>INDEX(Foglio2!$F:$G,MATCH(B472,Foglio2!$F:$F,0),2)</f>
        <v>#N/A</v>
      </c>
      <c r="O472" s="91"/>
      <c r="P472" s="91"/>
      <c r="Q472" s="19" t="e">
        <f t="shared" si="375"/>
        <v>#N/A</v>
      </c>
      <c r="R472" s="19" t="str" cm="1">
        <f t="array" ref="R472">_xlfn.IFS(P472=0,"si", AND(1&lt;P472, P472&lt;=O472),"si", OR(P472=1, P472&gt;O472),"no")</f>
        <v>si</v>
      </c>
      <c r="S472" s="78" t="e">
        <f t="shared" si="376"/>
        <v>#N/A</v>
      </c>
      <c r="T472" s="78" t="e">
        <f t="shared" si="377"/>
        <v>#N/A</v>
      </c>
      <c r="U472" s="11" t="e">
        <f t="shared" si="378"/>
        <v>#N/A</v>
      </c>
      <c r="V472" s="15" t="e">
        <f>INDEX(Foglio2!$J:$K,MATCH(B472,Foglio2!$J:$J,0),2)</f>
        <v>#N/A</v>
      </c>
      <c r="W472" s="91"/>
      <c r="X472" s="91"/>
      <c r="Y472" s="19" t="e">
        <f t="shared" si="379"/>
        <v>#N/A</v>
      </c>
      <c r="Z472" s="19" t="str">
        <f t="shared" si="380"/>
        <v>si</v>
      </c>
      <c r="AA472" s="78" t="e">
        <f t="shared" si="381"/>
        <v>#N/A</v>
      </c>
      <c r="AB472" s="78" t="e">
        <f t="shared" si="403"/>
        <v>#N/A</v>
      </c>
      <c r="AC472" s="19" t="e">
        <f t="shared" si="412"/>
        <v>#N/A</v>
      </c>
      <c r="AD472" s="11" t="e">
        <f t="shared" si="404"/>
        <v>#N/A</v>
      </c>
      <c r="AE472" s="15" t="e">
        <f>INDEX(Foglio2!$N:$O,MATCH(B472,Foglio2!$N:$N,0),2)</f>
        <v>#N/A</v>
      </c>
      <c r="AF472" s="91"/>
      <c r="AG472" s="91"/>
      <c r="AH472" s="19" t="e">
        <f t="shared" si="382"/>
        <v>#N/A</v>
      </c>
      <c r="AI472" s="19" t="str">
        <f t="shared" si="383"/>
        <v>si</v>
      </c>
      <c r="AJ472" s="78" t="e">
        <f t="shared" si="384"/>
        <v>#N/A</v>
      </c>
      <c r="AK472" s="78" t="e">
        <f t="shared" si="405"/>
        <v>#N/A</v>
      </c>
      <c r="AL472" s="19" t="e">
        <f t="shared" si="406"/>
        <v>#N/A</v>
      </c>
      <c r="AM472" s="11" t="e">
        <f t="shared" si="407"/>
        <v>#N/A</v>
      </c>
      <c r="AN472" s="15" t="e">
        <f>INDEX(Foglio2!$R:$S,MATCH(B472,Foglio2!$R:$R,0),2)</f>
        <v>#N/A</v>
      </c>
      <c r="AO472" s="91"/>
      <c r="AP472" s="91"/>
      <c r="AQ472" s="19" t="e">
        <f t="shared" si="385"/>
        <v>#N/A</v>
      </c>
      <c r="AR472" s="19" t="str">
        <f t="shared" si="386"/>
        <v>si</v>
      </c>
      <c r="AS472" s="78" t="e">
        <f t="shared" si="387"/>
        <v>#N/A</v>
      </c>
      <c r="AT472" s="78" t="e">
        <f t="shared" si="388"/>
        <v>#N/A</v>
      </c>
      <c r="AU472" s="11" t="e">
        <f t="shared" si="389"/>
        <v>#N/A</v>
      </c>
      <c r="AV472" s="15" t="e">
        <f>INDEX(Foglio2!$V:$W,MATCH(B472,Foglio2!$V:$V,0),2)</f>
        <v>#N/A</v>
      </c>
      <c r="AW472" s="91"/>
      <c r="AX472" s="91"/>
      <c r="AY472" s="19" t="e">
        <f t="shared" si="390"/>
        <v>#N/A</v>
      </c>
      <c r="AZ472" s="19" t="str">
        <f t="shared" si="391"/>
        <v>si</v>
      </c>
      <c r="BA472" s="78" t="e">
        <f t="shared" si="392"/>
        <v>#N/A</v>
      </c>
      <c r="BB472" s="78" t="e">
        <f t="shared" si="393"/>
        <v>#N/A</v>
      </c>
      <c r="BC472" s="11" t="e">
        <f t="shared" si="394"/>
        <v>#N/A</v>
      </c>
      <c r="BD472" s="15" t="e">
        <f>INDEX(Foglio2!$Z:$AA,MATCH(B472,Foglio2!$Z:$Z,0),2)</f>
        <v>#N/A</v>
      </c>
      <c r="BE472" s="91"/>
      <c r="BF472" s="91"/>
      <c r="BG472" s="19" t="e">
        <f t="shared" si="395"/>
        <v>#N/A</v>
      </c>
      <c r="BH472" s="19" t="str">
        <f t="shared" si="396"/>
        <v>si</v>
      </c>
      <c r="BI472" s="82" t="e">
        <f t="shared" si="413"/>
        <v>#N/A</v>
      </c>
      <c r="BJ472" s="78" t="e">
        <f t="shared" si="414"/>
        <v>#N/A</v>
      </c>
      <c r="BK472" s="78" t="e">
        <f t="shared" si="415"/>
        <v>#N/A</v>
      </c>
      <c r="BL472" s="19" t="e">
        <f t="shared" si="416"/>
        <v>#N/A</v>
      </c>
      <c r="BM472" s="11" t="e">
        <f t="shared" si="408"/>
        <v>#N/A</v>
      </c>
      <c r="BN472" s="15" t="e">
        <f>INDEX(Foglio2!$AC:$AD,MATCH(B472,Foglio2!$AC:$AC,0),2)</f>
        <v>#N/A</v>
      </c>
      <c r="BO472" s="91"/>
      <c r="BP472" s="91"/>
      <c r="BQ472" s="19" t="e">
        <f t="shared" si="397"/>
        <v>#N/A</v>
      </c>
      <c r="BR472" s="19" t="str">
        <f t="shared" si="398"/>
        <v>si</v>
      </c>
      <c r="BS472" s="78" t="e">
        <f t="shared" si="399"/>
        <v>#N/A</v>
      </c>
      <c r="BT472" s="78" t="e">
        <f t="shared" si="400"/>
        <v>#N/A</v>
      </c>
      <c r="BU472" s="11" t="e">
        <f t="shared" si="401"/>
        <v>#N/A</v>
      </c>
      <c r="BV472" s="92"/>
      <c r="BW472" s="92"/>
      <c r="BX472" s="82" t="str" cm="1">
        <f t="array" ref="BX472">_xlfn.IFS('indicatori output 1.2'!BW472=0, "si", OR('Indicatori target 1.2'!K472="err",'Indicatori target 1.2'!L472="err"), "no", AND('indicatori output 1.2'!BW472&gt;0, 'Indicatori target 1.2'!K472&lt;&gt;'Indicatori target 1.2'!L472), "no", AND('indicatori output 1.2'!BW472&gt;0,'Indicatori target 1.2'!K472='Indicatori target 1.2'!L472), "si")</f>
        <v>si</v>
      </c>
      <c r="BY472" s="82" t="str">
        <f t="shared" si="417"/>
        <v>si</v>
      </c>
      <c r="BZ472" s="78">
        <f t="shared" si="418"/>
        <v>0</v>
      </c>
      <c r="CA472" s="78">
        <f t="shared" si="419"/>
        <v>0</v>
      </c>
    </row>
    <row r="473" spans="1:79" x14ac:dyDescent="0.3">
      <c r="A473"/>
      <c r="B473"/>
      <c r="C473" s="10" t="e">
        <f>INDEX(Foglio2!$B:$C,MATCH('indicatori output 1.2'!B473,Foglio2!$B:$B,0),2)</f>
        <v>#N/A</v>
      </c>
      <c r="D473" s="10" t="e">
        <f>INDEX(Foglio4!$C:$D,MATCH('indicatori output 1.2'!B473,Foglio4!$C:$C,0),2)</f>
        <v>#N/A</v>
      </c>
      <c r="E473" s="91"/>
      <c r="F473" s="91"/>
      <c r="G473" s="19" t="e">
        <f t="shared" si="373"/>
        <v>#N/A</v>
      </c>
      <c r="H473" s="19" t="str">
        <f t="shared" si="374"/>
        <v>si</v>
      </c>
      <c r="I473" s="19" t="e">
        <f t="shared" si="409"/>
        <v>#N/A</v>
      </c>
      <c r="J473" s="19" t="e" cm="1">
        <f t="array" ref="J473">_xlfn.IFS(D473=F473,"uguale",D473&lt;F473,"regis maggiore",D473&gt;F473,"regis minore")</f>
        <v>#N/A</v>
      </c>
      <c r="K473" s="78" t="e">
        <f t="shared" si="410"/>
        <v>#N/A</v>
      </c>
      <c r="L473" s="78" t="e">
        <f t="shared" si="411"/>
        <v>#N/A</v>
      </c>
      <c r="M473" s="11" t="e">
        <f t="shared" si="402"/>
        <v>#N/A</v>
      </c>
      <c r="N473" s="15" t="e">
        <f>INDEX(Foglio2!$F:$G,MATCH(B473,Foglio2!$F:$F,0),2)</f>
        <v>#N/A</v>
      </c>
      <c r="O473" s="91"/>
      <c r="P473" s="91"/>
      <c r="Q473" s="19" t="e">
        <f t="shared" si="375"/>
        <v>#N/A</v>
      </c>
      <c r="R473" s="19" t="str" cm="1">
        <f t="array" ref="R473">_xlfn.IFS(P473=0,"si", AND(1&lt;P473, P473&lt;=O473),"si", OR(P473=1, P473&gt;O473),"no")</f>
        <v>si</v>
      </c>
      <c r="S473" s="78" t="e">
        <f t="shared" si="376"/>
        <v>#N/A</v>
      </c>
      <c r="T473" s="78" t="e">
        <f t="shared" si="377"/>
        <v>#N/A</v>
      </c>
      <c r="U473" s="11" t="e">
        <f t="shared" si="378"/>
        <v>#N/A</v>
      </c>
      <c r="V473" s="15" t="e">
        <f>INDEX(Foglio2!$J:$K,MATCH(B473,Foglio2!$J:$J,0),2)</f>
        <v>#N/A</v>
      </c>
      <c r="W473" s="91"/>
      <c r="X473" s="91"/>
      <c r="Y473" s="19" t="e">
        <f t="shared" si="379"/>
        <v>#N/A</v>
      </c>
      <c r="Z473" s="19" t="str">
        <f t="shared" si="380"/>
        <v>si</v>
      </c>
      <c r="AA473" s="78" t="e">
        <f t="shared" si="381"/>
        <v>#N/A</v>
      </c>
      <c r="AB473" s="78" t="e">
        <f t="shared" si="403"/>
        <v>#N/A</v>
      </c>
      <c r="AC473" s="19" t="e">
        <f t="shared" si="412"/>
        <v>#N/A</v>
      </c>
      <c r="AD473" s="11" t="e">
        <f t="shared" si="404"/>
        <v>#N/A</v>
      </c>
      <c r="AE473" s="15" t="e">
        <f>INDEX(Foglio2!$N:$O,MATCH(B473,Foglio2!$N:$N,0),2)</f>
        <v>#N/A</v>
      </c>
      <c r="AF473" s="91"/>
      <c r="AG473" s="91"/>
      <c r="AH473" s="19" t="e">
        <f t="shared" si="382"/>
        <v>#N/A</v>
      </c>
      <c r="AI473" s="19" t="str">
        <f t="shared" si="383"/>
        <v>si</v>
      </c>
      <c r="AJ473" s="78" t="e">
        <f t="shared" si="384"/>
        <v>#N/A</v>
      </c>
      <c r="AK473" s="78" t="e">
        <f t="shared" si="405"/>
        <v>#N/A</v>
      </c>
      <c r="AL473" s="19" t="e">
        <f t="shared" si="406"/>
        <v>#N/A</v>
      </c>
      <c r="AM473" s="11" t="e">
        <f t="shared" si="407"/>
        <v>#N/A</v>
      </c>
      <c r="AN473" s="15" t="e">
        <f>INDEX(Foglio2!$R:$S,MATCH(B473,Foglio2!$R:$R,0),2)</f>
        <v>#N/A</v>
      </c>
      <c r="AO473" s="91"/>
      <c r="AP473" s="91"/>
      <c r="AQ473" s="19" t="e">
        <f t="shared" si="385"/>
        <v>#N/A</v>
      </c>
      <c r="AR473" s="19" t="str">
        <f t="shared" si="386"/>
        <v>si</v>
      </c>
      <c r="AS473" s="78" t="e">
        <f t="shared" si="387"/>
        <v>#N/A</v>
      </c>
      <c r="AT473" s="78" t="e">
        <f t="shared" si="388"/>
        <v>#N/A</v>
      </c>
      <c r="AU473" s="11" t="e">
        <f t="shared" si="389"/>
        <v>#N/A</v>
      </c>
      <c r="AV473" s="15" t="e">
        <f>INDEX(Foglio2!$V:$W,MATCH(B473,Foglio2!$V:$V,0),2)</f>
        <v>#N/A</v>
      </c>
      <c r="AW473" s="91"/>
      <c r="AX473" s="91"/>
      <c r="AY473" s="19" t="e">
        <f t="shared" si="390"/>
        <v>#N/A</v>
      </c>
      <c r="AZ473" s="19" t="str">
        <f t="shared" si="391"/>
        <v>si</v>
      </c>
      <c r="BA473" s="78" t="e">
        <f t="shared" si="392"/>
        <v>#N/A</v>
      </c>
      <c r="BB473" s="78" t="e">
        <f t="shared" si="393"/>
        <v>#N/A</v>
      </c>
      <c r="BC473" s="11" t="e">
        <f t="shared" si="394"/>
        <v>#N/A</v>
      </c>
      <c r="BD473" s="15" t="e">
        <f>INDEX(Foglio2!$Z:$AA,MATCH(B473,Foglio2!$Z:$Z,0),2)</f>
        <v>#N/A</v>
      </c>
      <c r="BE473" s="91"/>
      <c r="BF473" s="91"/>
      <c r="BG473" s="19" t="e">
        <f t="shared" si="395"/>
        <v>#N/A</v>
      </c>
      <c r="BH473" s="19" t="str">
        <f t="shared" si="396"/>
        <v>si</v>
      </c>
      <c r="BI473" s="82" t="e">
        <f t="shared" si="413"/>
        <v>#N/A</v>
      </c>
      <c r="BJ473" s="78" t="e">
        <f t="shared" si="414"/>
        <v>#N/A</v>
      </c>
      <c r="BK473" s="78" t="e">
        <f t="shared" si="415"/>
        <v>#N/A</v>
      </c>
      <c r="BL473" s="19" t="e">
        <f t="shared" si="416"/>
        <v>#N/A</v>
      </c>
      <c r="BM473" s="11" t="e">
        <f t="shared" si="408"/>
        <v>#N/A</v>
      </c>
      <c r="BN473" s="15" t="e">
        <f>INDEX(Foglio2!$AC:$AD,MATCH(B473,Foglio2!$AC:$AC,0),2)</f>
        <v>#N/A</v>
      </c>
      <c r="BO473" s="91"/>
      <c r="BP473" s="91"/>
      <c r="BQ473" s="19" t="e">
        <f t="shared" si="397"/>
        <v>#N/A</v>
      </c>
      <c r="BR473" s="19" t="str">
        <f t="shared" si="398"/>
        <v>si</v>
      </c>
      <c r="BS473" s="78" t="e">
        <f t="shared" si="399"/>
        <v>#N/A</v>
      </c>
      <c r="BT473" s="78" t="e">
        <f t="shared" si="400"/>
        <v>#N/A</v>
      </c>
      <c r="BU473" s="11" t="e">
        <f t="shared" si="401"/>
        <v>#N/A</v>
      </c>
      <c r="BV473" s="92"/>
      <c r="BW473" s="92"/>
      <c r="BX473" s="82" t="str" cm="1">
        <f t="array" ref="BX473">_xlfn.IFS('indicatori output 1.2'!BW473=0, "si", OR('Indicatori target 1.2'!K473="err",'Indicatori target 1.2'!L473="err"), "no", AND('indicatori output 1.2'!BW473&gt;0, 'Indicatori target 1.2'!K473&lt;&gt;'Indicatori target 1.2'!L473), "no", AND('indicatori output 1.2'!BW473&gt;0,'Indicatori target 1.2'!K473='Indicatori target 1.2'!L473), "si")</f>
        <v>si</v>
      </c>
      <c r="BY473" s="82" t="str">
        <f t="shared" si="417"/>
        <v>si</v>
      </c>
      <c r="BZ473" s="78">
        <f t="shared" si="418"/>
        <v>0</v>
      </c>
      <c r="CA473" s="78">
        <f t="shared" si="419"/>
        <v>0</v>
      </c>
    </row>
    <row r="474" spans="1:79" x14ac:dyDescent="0.3">
      <c r="A474"/>
      <c r="B474"/>
      <c r="C474" s="10" t="e">
        <f>INDEX(Foglio2!$B:$C,MATCH('indicatori output 1.2'!B474,Foglio2!$B:$B,0),2)</f>
        <v>#N/A</v>
      </c>
      <c r="D474" s="10" t="e">
        <f>INDEX(Foglio4!$C:$D,MATCH('indicatori output 1.2'!B474,Foglio4!$C:$C,0),2)</f>
        <v>#N/A</v>
      </c>
      <c r="E474" s="91"/>
      <c r="F474" s="91"/>
      <c r="G474" s="19" t="e">
        <f t="shared" si="373"/>
        <v>#N/A</v>
      </c>
      <c r="H474" s="19" t="str">
        <f t="shared" si="374"/>
        <v>si</v>
      </c>
      <c r="I474" s="19" t="e">
        <f t="shared" si="409"/>
        <v>#N/A</v>
      </c>
      <c r="J474" s="19" t="e" cm="1">
        <f t="array" ref="J474">_xlfn.IFS(D474=F474,"uguale",D474&lt;F474,"regis maggiore",D474&gt;F474,"regis minore")</f>
        <v>#N/A</v>
      </c>
      <c r="K474" s="78" t="e">
        <f t="shared" si="410"/>
        <v>#N/A</v>
      </c>
      <c r="L474" s="78" t="e">
        <f t="shared" si="411"/>
        <v>#N/A</v>
      </c>
      <c r="M474" s="11" t="e">
        <f t="shared" si="402"/>
        <v>#N/A</v>
      </c>
      <c r="N474" s="15" t="e">
        <f>INDEX(Foglio2!$F:$G,MATCH(B474,Foglio2!$F:$F,0),2)</f>
        <v>#N/A</v>
      </c>
      <c r="O474" s="91"/>
      <c r="P474" s="91"/>
      <c r="Q474" s="19" t="e">
        <f t="shared" si="375"/>
        <v>#N/A</v>
      </c>
      <c r="R474" s="19" t="str" cm="1">
        <f t="array" ref="R474">_xlfn.IFS(P474=0,"si", AND(1&lt;P474, P474&lt;=O474),"si", OR(P474=1, P474&gt;O474),"no")</f>
        <v>si</v>
      </c>
      <c r="S474" s="78" t="e">
        <f t="shared" si="376"/>
        <v>#N/A</v>
      </c>
      <c r="T474" s="78" t="e">
        <f t="shared" si="377"/>
        <v>#N/A</v>
      </c>
      <c r="U474" s="11" t="e">
        <f t="shared" si="378"/>
        <v>#N/A</v>
      </c>
      <c r="V474" s="15" t="e">
        <f>INDEX(Foglio2!$J:$K,MATCH(B474,Foglio2!$J:$J,0),2)</f>
        <v>#N/A</v>
      </c>
      <c r="W474" s="91"/>
      <c r="X474" s="91"/>
      <c r="Y474" s="19" t="e">
        <f t="shared" si="379"/>
        <v>#N/A</v>
      </c>
      <c r="Z474" s="19" t="str">
        <f t="shared" si="380"/>
        <v>si</v>
      </c>
      <c r="AA474" s="78" t="e">
        <f t="shared" si="381"/>
        <v>#N/A</v>
      </c>
      <c r="AB474" s="78" t="e">
        <f t="shared" si="403"/>
        <v>#N/A</v>
      </c>
      <c r="AC474" s="19" t="e">
        <f t="shared" si="412"/>
        <v>#N/A</v>
      </c>
      <c r="AD474" s="11" t="e">
        <f t="shared" si="404"/>
        <v>#N/A</v>
      </c>
      <c r="AE474" s="15" t="e">
        <f>INDEX(Foglio2!$N:$O,MATCH(B474,Foglio2!$N:$N,0),2)</f>
        <v>#N/A</v>
      </c>
      <c r="AF474" s="91"/>
      <c r="AG474" s="91"/>
      <c r="AH474" s="19" t="e">
        <f t="shared" si="382"/>
        <v>#N/A</v>
      </c>
      <c r="AI474" s="19" t="str">
        <f t="shared" si="383"/>
        <v>si</v>
      </c>
      <c r="AJ474" s="78" t="e">
        <f t="shared" si="384"/>
        <v>#N/A</v>
      </c>
      <c r="AK474" s="78" t="e">
        <f t="shared" si="405"/>
        <v>#N/A</v>
      </c>
      <c r="AL474" s="19" t="e">
        <f t="shared" si="406"/>
        <v>#N/A</v>
      </c>
      <c r="AM474" s="11" t="e">
        <f t="shared" si="407"/>
        <v>#N/A</v>
      </c>
      <c r="AN474" s="15" t="e">
        <f>INDEX(Foglio2!$R:$S,MATCH(B474,Foglio2!$R:$R,0),2)</f>
        <v>#N/A</v>
      </c>
      <c r="AO474" s="91"/>
      <c r="AP474" s="91"/>
      <c r="AQ474" s="19" t="e">
        <f t="shared" si="385"/>
        <v>#N/A</v>
      </c>
      <c r="AR474" s="19" t="str">
        <f t="shared" si="386"/>
        <v>si</v>
      </c>
      <c r="AS474" s="78" t="e">
        <f t="shared" si="387"/>
        <v>#N/A</v>
      </c>
      <c r="AT474" s="78" t="e">
        <f t="shared" si="388"/>
        <v>#N/A</v>
      </c>
      <c r="AU474" s="11" t="e">
        <f t="shared" si="389"/>
        <v>#N/A</v>
      </c>
      <c r="AV474" s="15" t="e">
        <f>INDEX(Foglio2!$V:$W,MATCH(B474,Foglio2!$V:$V,0),2)</f>
        <v>#N/A</v>
      </c>
      <c r="AW474" s="91"/>
      <c r="AX474" s="91"/>
      <c r="AY474" s="19" t="e">
        <f t="shared" si="390"/>
        <v>#N/A</v>
      </c>
      <c r="AZ474" s="19" t="str">
        <f t="shared" si="391"/>
        <v>si</v>
      </c>
      <c r="BA474" s="78" t="e">
        <f t="shared" si="392"/>
        <v>#N/A</v>
      </c>
      <c r="BB474" s="78" t="e">
        <f t="shared" si="393"/>
        <v>#N/A</v>
      </c>
      <c r="BC474" s="11" t="e">
        <f t="shared" si="394"/>
        <v>#N/A</v>
      </c>
      <c r="BD474" s="15" t="e">
        <f>INDEX(Foglio2!$Z:$AA,MATCH(B474,Foglio2!$Z:$Z,0),2)</f>
        <v>#N/A</v>
      </c>
      <c r="BE474" s="91"/>
      <c r="BF474" s="91"/>
      <c r="BG474" s="19" t="e">
        <f t="shared" si="395"/>
        <v>#N/A</v>
      </c>
      <c r="BH474" s="19" t="str">
        <f t="shared" si="396"/>
        <v>si</v>
      </c>
      <c r="BI474" s="82" t="e">
        <f t="shared" si="413"/>
        <v>#N/A</v>
      </c>
      <c r="BJ474" s="78" t="e">
        <f t="shared" si="414"/>
        <v>#N/A</v>
      </c>
      <c r="BK474" s="78" t="e">
        <f t="shared" si="415"/>
        <v>#N/A</v>
      </c>
      <c r="BL474" s="19" t="e">
        <f t="shared" si="416"/>
        <v>#N/A</v>
      </c>
      <c r="BM474" s="11" t="e">
        <f t="shared" si="408"/>
        <v>#N/A</v>
      </c>
      <c r="BN474" s="15" t="e">
        <f>INDEX(Foglio2!$AC:$AD,MATCH(B474,Foglio2!$AC:$AC,0),2)</f>
        <v>#N/A</v>
      </c>
      <c r="BO474" s="91"/>
      <c r="BP474" s="91"/>
      <c r="BQ474" s="19" t="e">
        <f t="shared" si="397"/>
        <v>#N/A</v>
      </c>
      <c r="BR474" s="19" t="str">
        <f t="shared" si="398"/>
        <v>si</v>
      </c>
      <c r="BS474" s="78" t="e">
        <f t="shared" si="399"/>
        <v>#N/A</v>
      </c>
      <c r="BT474" s="78" t="e">
        <f t="shared" si="400"/>
        <v>#N/A</v>
      </c>
      <c r="BU474" s="11" t="e">
        <f t="shared" si="401"/>
        <v>#N/A</v>
      </c>
      <c r="BV474" s="92"/>
      <c r="BW474" s="92"/>
      <c r="BX474" s="82" t="str" cm="1">
        <f t="array" ref="BX474">_xlfn.IFS('indicatori output 1.2'!BW474=0, "si", OR('Indicatori target 1.2'!K474="err",'Indicatori target 1.2'!L474="err"), "no", AND('indicatori output 1.2'!BW474&gt;0, 'Indicatori target 1.2'!K474&lt;&gt;'Indicatori target 1.2'!L474), "no", AND('indicatori output 1.2'!BW474&gt;0,'Indicatori target 1.2'!K474='Indicatori target 1.2'!L474), "si")</f>
        <v>si</v>
      </c>
      <c r="BY474" s="82" t="str">
        <f t="shared" si="417"/>
        <v>si</v>
      </c>
      <c r="BZ474" s="78">
        <f t="shared" si="418"/>
        <v>0</v>
      </c>
      <c r="CA474" s="78">
        <f t="shared" si="419"/>
        <v>0</v>
      </c>
    </row>
    <row r="475" spans="1:79" x14ac:dyDescent="0.3">
      <c r="A475"/>
      <c r="B475"/>
      <c r="C475" s="10" t="e">
        <f>INDEX(Foglio2!$B:$C,MATCH('indicatori output 1.2'!B475,Foglio2!$B:$B,0),2)</f>
        <v>#N/A</v>
      </c>
      <c r="D475" s="10" t="e">
        <f>INDEX(Foglio4!$C:$D,MATCH('indicatori output 1.2'!B475,Foglio4!$C:$C,0),2)</f>
        <v>#N/A</v>
      </c>
      <c r="E475" s="91"/>
      <c r="F475" s="91"/>
      <c r="G475" s="19" t="e">
        <f t="shared" si="373"/>
        <v>#N/A</v>
      </c>
      <c r="H475" s="19" t="str">
        <f t="shared" si="374"/>
        <v>si</v>
      </c>
      <c r="I475" s="19" t="e">
        <f t="shared" si="409"/>
        <v>#N/A</v>
      </c>
      <c r="J475" s="19" t="e" cm="1">
        <f t="array" ref="J475">_xlfn.IFS(D475=F475,"uguale",D475&lt;F475,"regis maggiore",D475&gt;F475,"regis minore")</f>
        <v>#N/A</v>
      </c>
      <c r="K475" s="78" t="e">
        <f t="shared" si="410"/>
        <v>#N/A</v>
      </c>
      <c r="L475" s="78" t="e">
        <f t="shared" si="411"/>
        <v>#N/A</v>
      </c>
      <c r="M475" s="11" t="e">
        <f t="shared" si="402"/>
        <v>#N/A</v>
      </c>
      <c r="N475" s="15" t="e">
        <f>INDEX(Foglio2!$F:$G,MATCH(B475,Foglio2!$F:$F,0),2)</f>
        <v>#N/A</v>
      </c>
      <c r="O475" s="91"/>
      <c r="P475" s="91"/>
      <c r="Q475" s="19" t="e">
        <f t="shared" si="375"/>
        <v>#N/A</v>
      </c>
      <c r="R475" s="19" t="str" cm="1">
        <f t="array" ref="R475">_xlfn.IFS(P475=0,"si", AND(1&lt;P475, P475&lt;=O475),"si", OR(P475=1, P475&gt;O475),"no")</f>
        <v>si</v>
      </c>
      <c r="S475" s="78" t="e">
        <f t="shared" si="376"/>
        <v>#N/A</v>
      </c>
      <c r="T475" s="78" t="e">
        <f t="shared" si="377"/>
        <v>#N/A</v>
      </c>
      <c r="U475" s="11" t="e">
        <f t="shared" si="378"/>
        <v>#N/A</v>
      </c>
      <c r="V475" s="15" t="e">
        <f>INDEX(Foglio2!$J:$K,MATCH(B475,Foglio2!$J:$J,0),2)</f>
        <v>#N/A</v>
      </c>
      <c r="W475" s="91"/>
      <c r="X475" s="91"/>
      <c r="Y475" s="19" t="e">
        <f t="shared" si="379"/>
        <v>#N/A</v>
      </c>
      <c r="Z475" s="19" t="str">
        <f t="shared" si="380"/>
        <v>si</v>
      </c>
      <c r="AA475" s="78" t="e">
        <f t="shared" si="381"/>
        <v>#N/A</v>
      </c>
      <c r="AB475" s="78" t="e">
        <f t="shared" si="403"/>
        <v>#N/A</v>
      </c>
      <c r="AC475" s="19" t="e">
        <f t="shared" si="412"/>
        <v>#N/A</v>
      </c>
      <c r="AD475" s="11" t="e">
        <f t="shared" si="404"/>
        <v>#N/A</v>
      </c>
      <c r="AE475" s="15" t="e">
        <f>INDEX(Foglio2!$N:$O,MATCH(B475,Foglio2!$N:$N,0),2)</f>
        <v>#N/A</v>
      </c>
      <c r="AF475" s="91"/>
      <c r="AG475" s="91"/>
      <c r="AH475" s="19" t="e">
        <f t="shared" si="382"/>
        <v>#N/A</v>
      </c>
      <c r="AI475" s="19" t="str">
        <f t="shared" si="383"/>
        <v>si</v>
      </c>
      <c r="AJ475" s="78" t="e">
        <f t="shared" si="384"/>
        <v>#N/A</v>
      </c>
      <c r="AK475" s="78" t="e">
        <f t="shared" si="405"/>
        <v>#N/A</v>
      </c>
      <c r="AL475" s="19" t="e">
        <f t="shared" si="406"/>
        <v>#N/A</v>
      </c>
      <c r="AM475" s="11" t="e">
        <f t="shared" si="407"/>
        <v>#N/A</v>
      </c>
      <c r="AN475" s="15" t="e">
        <f>INDEX(Foglio2!$R:$S,MATCH(B475,Foglio2!$R:$R,0),2)</f>
        <v>#N/A</v>
      </c>
      <c r="AO475" s="91"/>
      <c r="AP475" s="91"/>
      <c r="AQ475" s="19" t="e">
        <f t="shared" si="385"/>
        <v>#N/A</v>
      </c>
      <c r="AR475" s="19" t="str">
        <f t="shared" si="386"/>
        <v>si</v>
      </c>
      <c r="AS475" s="78" t="e">
        <f t="shared" si="387"/>
        <v>#N/A</v>
      </c>
      <c r="AT475" s="78" t="e">
        <f t="shared" si="388"/>
        <v>#N/A</v>
      </c>
      <c r="AU475" s="11" t="e">
        <f t="shared" si="389"/>
        <v>#N/A</v>
      </c>
      <c r="AV475" s="15" t="e">
        <f>INDEX(Foglio2!$V:$W,MATCH(B475,Foglio2!$V:$V,0),2)</f>
        <v>#N/A</v>
      </c>
      <c r="AW475" s="91"/>
      <c r="AX475" s="91"/>
      <c r="AY475" s="19" t="e">
        <f t="shared" si="390"/>
        <v>#N/A</v>
      </c>
      <c r="AZ475" s="19" t="str">
        <f t="shared" si="391"/>
        <v>si</v>
      </c>
      <c r="BA475" s="78" t="e">
        <f t="shared" si="392"/>
        <v>#N/A</v>
      </c>
      <c r="BB475" s="78" t="e">
        <f t="shared" si="393"/>
        <v>#N/A</v>
      </c>
      <c r="BC475" s="11" t="e">
        <f t="shared" si="394"/>
        <v>#N/A</v>
      </c>
      <c r="BD475" s="15" t="e">
        <f>INDEX(Foglio2!$Z:$AA,MATCH(B475,Foglio2!$Z:$Z,0),2)</f>
        <v>#N/A</v>
      </c>
      <c r="BE475" s="91"/>
      <c r="BF475" s="91"/>
      <c r="BG475" s="19" t="e">
        <f t="shared" si="395"/>
        <v>#N/A</v>
      </c>
      <c r="BH475" s="19" t="str">
        <f t="shared" si="396"/>
        <v>si</v>
      </c>
      <c r="BI475" s="82" t="e">
        <f t="shared" si="413"/>
        <v>#N/A</v>
      </c>
      <c r="BJ475" s="78" t="e">
        <f t="shared" si="414"/>
        <v>#N/A</v>
      </c>
      <c r="BK475" s="78" t="e">
        <f t="shared" si="415"/>
        <v>#N/A</v>
      </c>
      <c r="BL475" s="19" t="e">
        <f t="shared" si="416"/>
        <v>#N/A</v>
      </c>
      <c r="BM475" s="11" t="e">
        <f t="shared" si="408"/>
        <v>#N/A</v>
      </c>
      <c r="BN475" s="15" t="e">
        <f>INDEX(Foglio2!$AC:$AD,MATCH(B475,Foglio2!$AC:$AC,0),2)</f>
        <v>#N/A</v>
      </c>
      <c r="BO475" s="91"/>
      <c r="BP475" s="91"/>
      <c r="BQ475" s="19" t="e">
        <f t="shared" si="397"/>
        <v>#N/A</v>
      </c>
      <c r="BR475" s="19" t="str">
        <f t="shared" si="398"/>
        <v>si</v>
      </c>
      <c r="BS475" s="78" t="e">
        <f t="shared" si="399"/>
        <v>#N/A</v>
      </c>
      <c r="BT475" s="78" t="e">
        <f t="shared" si="400"/>
        <v>#N/A</v>
      </c>
      <c r="BU475" s="11" t="e">
        <f t="shared" si="401"/>
        <v>#N/A</v>
      </c>
      <c r="BV475" s="92"/>
      <c r="BW475" s="92"/>
      <c r="BX475" s="82" t="str" cm="1">
        <f t="array" ref="BX475">_xlfn.IFS('indicatori output 1.2'!BW475=0, "si", OR('Indicatori target 1.2'!K475="err",'Indicatori target 1.2'!L475="err"), "no", AND('indicatori output 1.2'!BW475&gt;0, 'Indicatori target 1.2'!K475&lt;&gt;'Indicatori target 1.2'!L475), "no", AND('indicatori output 1.2'!BW475&gt;0,'Indicatori target 1.2'!K475='Indicatori target 1.2'!L475), "si")</f>
        <v>si</v>
      </c>
      <c r="BY475" s="82" t="str">
        <f t="shared" si="417"/>
        <v>si</v>
      </c>
      <c r="BZ475" s="78">
        <f t="shared" si="418"/>
        <v>0</v>
      </c>
      <c r="CA475" s="78">
        <f t="shared" si="419"/>
        <v>0</v>
      </c>
    </row>
    <row r="476" spans="1:79" x14ac:dyDescent="0.3">
      <c r="A476"/>
      <c r="B476"/>
      <c r="C476" s="10" t="e">
        <f>INDEX(Foglio2!$B:$C,MATCH('indicatori output 1.2'!B476,Foglio2!$B:$B,0),2)</f>
        <v>#N/A</v>
      </c>
      <c r="D476" s="10" t="e">
        <f>INDEX(Foglio4!$C:$D,MATCH('indicatori output 1.2'!B476,Foglio4!$C:$C,0),2)</f>
        <v>#N/A</v>
      </c>
      <c r="E476" s="91"/>
      <c r="F476" s="91"/>
      <c r="G476" s="19" t="e">
        <f t="shared" si="373"/>
        <v>#N/A</v>
      </c>
      <c r="H476" s="19" t="str">
        <f t="shared" si="374"/>
        <v>si</v>
      </c>
      <c r="I476" s="19" t="e">
        <f t="shared" si="409"/>
        <v>#N/A</v>
      </c>
      <c r="J476" s="19" t="e" cm="1">
        <f t="array" ref="J476">_xlfn.IFS(D476=F476,"uguale",D476&lt;F476,"regis maggiore",D476&gt;F476,"regis minore")</f>
        <v>#N/A</v>
      </c>
      <c r="K476" s="78" t="e">
        <f t="shared" si="410"/>
        <v>#N/A</v>
      </c>
      <c r="L476" s="78" t="e">
        <f t="shared" si="411"/>
        <v>#N/A</v>
      </c>
      <c r="M476" s="11" t="e">
        <f t="shared" si="402"/>
        <v>#N/A</v>
      </c>
      <c r="N476" s="15" t="e">
        <f>INDEX(Foglio2!$F:$G,MATCH(B476,Foglio2!$F:$F,0),2)</f>
        <v>#N/A</v>
      </c>
      <c r="O476" s="91"/>
      <c r="P476" s="91"/>
      <c r="Q476" s="19" t="e">
        <f t="shared" si="375"/>
        <v>#N/A</v>
      </c>
      <c r="R476" s="19" t="str" cm="1">
        <f t="array" ref="R476">_xlfn.IFS(P476=0,"si", AND(1&lt;P476, P476&lt;=O476),"si", OR(P476=1, P476&gt;O476),"no")</f>
        <v>si</v>
      </c>
      <c r="S476" s="78" t="e">
        <f t="shared" si="376"/>
        <v>#N/A</v>
      </c>
      <c r="T476" s="78" t="e">
        <f t="shared" si="377"/>
        <v>#N/A</v>
      </c>
      <c r="U476" s="11" t="e">
        <f t="shared" si="378"/>
        <v>#N/A</v>
      </c>
      <c r="V476" s="15" t="e">
        <f>INDEX(Foglio2!$J:$K,MATCH(B476,Foglio2!$J:$J,0),2)</f>
        <v>#N/A</v>
      </c>
      <c r="W476" s="91"/>
      <c r="X476" s="91"/>
      <c r="Y476" s="19" t="e">
        <f t="shared" si="379"/>
        <v>#N/A</v>
      </c>
      <c r="Z476" s="19" t="str">
        <f t="shared" si="380"/>
        <v>si</v>
      </c>
      <c r="AA476" s="78" t="e">
        <f t="shared" si="381"/>
        <v>#N/A</v>
      </c>
      <c r="AB476" s="78" t="e">
        <f t="shared" si="403"/>
        <v>#N/A</v>
      </c>
      <c r="AC476" s="19" t="e">
        <f t="shared" si="412"/>
        <v>#N/A</v>
      </c>
      <c r="AD476" s="11" t="e">
        <f t="shared" si="404"/>
        <v>#N/A</v>
      </c>
      <c r="AE476" s="15" t="e">
        <f>INDEX(Foglio2!$N:$O,MATCH(B476,Foglio2!$N:$N,0),2)</f>
        <v>#N/A</v>
      </c>
      <c r="AF476" s="91"/>
      <c r="AG476" s="91"/>
      <c r="AH476" s="19" t="e">
        <f t="shared" si="382"/>
        <v>#N/A</v>
      </c>
      <c r="AI476" s="19" t="str">
        <f t="shared" si="383"/>
        <v>si</v>
      </c>
      <c r="AJ476" s="78" t="e">
        <f t="shared" si="384"/>
        <v>#N/A</v>
      </c>
      <c r="AK476" s="78" t="e">
        <f t="shared" si="405"/>
        <v>#N/A</v>
      </c>
      <c r="AL476" s="19" t="e">
        <f t="shared" si="406"/>
        <v>#N/A</v>
      </c>
      <c r="AM476" s="11" t="e">
        <f t="shared" si="407"/>
        <v>#N/A</v>
      </c>
      <c r="AN476" s="15" t="e">
        <f>INDEX(Foglio2!$R:$S,MATCH(B476,Foglio2!$R:$R,0),2)</f>
        <v>#N/A</v>
      </c>
      <c r="AO476" s="91"/>
      <c r="AP476" s="91"/>
      <c r="AQ476" s="19" t="e">
        <f t="shared" si="385"/>
        <v>#N/A</v>
      </c>
      <c r="AR476" s="19" t="str">
        <f t="shared" si="386"/>
        <v>si</v>
      </c>
      <c r="AS476" s="78" t="e">
        <f t="shared" si="387"/>
        <v>#N/A</v>
      </c>
      <c r="AT476" s="78" t="e">
        <f t="shared" si="388"/>
        <v>#N/A</v>
      </c>
      <c r="AU476" s="11" t="e">
        <f t="shared" si="389"/>
        <v>#N/A</v>
      </c>
      <c r="AV476" s="15" t="e">
        <f>INDEX(Foglio2!$V:$W,MATCH(B476,Foglio2!$V:$V,0),2)</f>
        <v>#N/A</v>
      </c>
      <c r="AW476" s="91"/>
      <c r="AX476" s="91"/>
      <c r="AY476" s="19" t="e">
        <f t="shared" si="390"/>
        <v>#N/A</v>
      </c>
      <c r="AZ476" s="19" t="str">
        <f t="shared" si="391"/>
        <v>si</v>
      </c>
      <c r="BA476" s="78" t="e">
        <f t="shared" si="392"/>
        <v>#N/A</v>
      </c>
      <c r="BB476" s="78" t="e">
        <f t="shared" si="393"/>
        <v>#N/A</v>
      </c>
      <c r="BC476" s="11" t="e">
        <f t="shared" si="394"/>
        <v>#N/A</v>
      </c>
      <c r="BD476" s="15" t="e">
        <f>INDEX(Foglio2!$Z:$AA,MATCH(B476,Foglio2!$Z:$Z,0),2)</f>
        <v>#N/A</v>
      </c>
      <c r="BE476" s="91"/>
      <c r="BF476" s="91"/>
      <c r="BG476" s="19" t="e">
        <f t="shared" si="395"/>
        <v>#N/A</v>
      </c>
      <c r="BH476" s="19" t="str">
        <f t="shared" si="396"/>
        <v>si</v>
      </c>
      <c r="BI476" s="82" t="e">
        <f t="shared" si="413"/>
        <v>#N/A</v>
      </c>
      <c r="BJ476" s="78" t="e">
        <f t="shared" si="414"/>
        <v>#N/A</v>
      </c>
      <c r="BK476" s="78" t="e">
        <f t="shared" si="415"/>
        <v>#N/A</v>
      </c>
      <c r="BL476" s="19" t="e">
        <f t="shared" si="416"/>
        <v>#N/A</v>
      </c>
      <c r="BM476" s="11" t="e">
        <f t="shared" si="408"/>
        <v>#N/A</v>
      </c>
      <c r="BN476" s="15" t="e">
        <f>INDEX(Foglio2!$AC:$AD,MATCH(B476,Foglio2!$AC:$AC,0),2)</f>
        <v>#N/A</v>
      </c>
      <c r="BO476" s="91"/>
      <c r="BP476" s="91"/>
      <c r="BQ476" s="19" t="e">
        <f t="shared" si="397"/>
        <v>#N/A</v>
      </c>
      <c r="BR476" s="19" t="str">
        <f t="shared" si="398"/>
        <v>si</v>
      </c>
      <c r="BS476" s="78" t="e">
        <f t="shared" si="399"/>
        <v>#N/A</v>
      </c>
      <c r="BT476" s="78" t="e">
        <f t="shared" si="400"/>
        <v>#N/A</v>
      </c>
      <c r="BU476" s="11" t="e">
        <f t="shared" si="401"/>
        <v>#N/A</v>
      </c>
      <c r="BV476" s="92"/>
      <c r="BW476" s="92"/>
      <c r="BX476" s="82" t="str" cm="1">
        <f t="array" ref="BX476">_xlfn.IFS('indicatori output 1.2'!BW476=0, "si", OR('Indicatori target 1.2'!K476="err",'Indicatori target 1.2'!L476="err"), "no", AND('indicatori output 1.2'!BW476&gt;0, 'Indicatori target 1.2'!K476&lt;&gt;'Indicatori target 1.2'!L476), "no", AND('indicatori output 1.2'!BW476&gt;0,'Indicatori target 1.2'!K476='Indicatori target 1.2'!L476), "si")</f>
        <v>si</v>
      </c>
      <c r="BY476" s="82" t="str">
        <f t="shared" si="417"/>
        <v>si</v>
      </c>
      <c r="BZ476" s="78">
        <f t="shared" si="418"/>
        <v>0</v>
      </c>
      <c r="CA476" s="78">
        <f t="shared" si="419"/>
        <v>0</v>
      </c>
    </row>
    <row r="477" spans="1:79" x14ac:dyDescent="0.3">
      <c r="A477"/>
      <c r="B477"/>
      <c r="C477" s="10" t="e">
        <f>INDEX(Foglio2!$B:$C,MATCH('indicatori output 1.2'!B477,Foglio2!$B:$B,0),2)</f>
        <v>#N/A</v>
      </c>
      <c r="D477" s="10" t="e">
        <f>INDEX(Foglio4!$C:$D,MATCH('indicatori output 1.2'!B477,Foglio4!$C:$C,0),2)</f>
        <v>#N/A</v>
      </c>
      <c r="E477" s="91"/>
      <c r="F477" s="91"/>
      <c r="G477" s="19" t="e">
        <f t="shared" si="373"/>
        <v>#N/A</v>
      </c>
      <c r="H477" s="19" t="str">
        <f t="shared" si="374"/>
        <v>si</v>
      </c>
      <c r="I477" s="19" t="e">
        <f t="shared" si="409"/>
        <v>#N/A</v>
      </c>
      <c r="J477" s="19" t="e" cm="1">
        <f t="array" ref="J477">_xlfn.IFS(D477=F477,"uguale",D477&lt;F477,"regis maggiore",D477&gt;F477,"regis minore")</f>
        <v>#N/A</v>
      </c>
      <c r="K477" s="78" t="e">
        <f t="shared" si="410"/>
        <v>#N/A</v>
      </c>
      <c r="L477" s="78" t="e">
        <f t="shared" si="411"/>
        <v>#N/A</v>
      </c>
      <c r="M477" s="11" t="e">
        <f t="shared" si="402"/>
        <v>#N/A</v>
      </c>
      <c r="N477" s="15" t="e">
        <f>INDEX(Foglio2!$F:$G,MATCH(B477,Foglio2!$F:$F,0),2)</f>
        <v>#N/A</v>
      </c>
      <c r="O477" s="91"/>
      <c r="P477" s="91"/>
      <c r="Q477" s="19" t="e">
        <f t="shared" si="375"/>
        <v>#N/A</v>
      </c>
      <c r="R477" s="19" t="str" cm="1">
        <f t="array" ref="R477">_xlfn.IFS(P477=0,"si", AND(1&lt;P477, P477&lt;=O477),"si", OR(P477=1, P477&gt;O477),"no")</f>
        <v>si</v>
      </c>
      <c r="S477" s="78" t="e">
        <f t="shared" si="376"/>
        <v>#N/A</v>
      </c>
      <c r="T477" s="78" t="e">
        <f t="shared" si="377"/>
        <v>#N/A</v>
      </c>
      <c r="U477" s="11" t="e">
        <f t="shared" si="378"/>
        <v>#N/A</v>
      </c>
      <c r="V477" s="15" t="e">
        <f>INDEX(Foglio2!$J:$K,MATCH(B477,Foglio2!$J:$J,0),2)</f>
        <v>#N/A</v>
      </c>
      <c r="W477" s="91"/>
      <c r="X477" s="91"/>
      <c r="Y477" s="19" t="e">
        <f t="shared" si="379"/>
        <v>#N/A</v>
      </c>
      <c r="Z477" s="19" t="str">
        <f t="shared" si="380"/>
        <v>si</v>
      </c>
      <c r="AA477" s="78" t="e">
        <f t="shared" si="381"/>
        <v>#N/A</v>
      </c>
      <c r="AB477" s="78" t="e">
        <f t="shared" si="403"/>
        <v>#N/A</v>
      </c>
      <c r="AC477" s="19" t="e">
        <f t="shared" si="412"/>
        <v>#N/A</v>
      </c>
      <c r="AD477" s="11" t="e">
        <f t="shared" si="404"/>
        <v>#N/A</v>
      </c>
      <c r="AE477" s="15" t="e">
        <f>INDEX(Foglio2!$N:$O,MATCH(B477,Foglio2!$N:$N,0),2)</f>
        <v>#N/A</v>
      </c>
      <c r="AF477" s="91"/>
      <c r="AG477" s="91"/>
      <c r="AH477" s="19" t="e">
        <f t="shared" si="382"/>
        <v>#N/A</v>
      </c>
      <c r="AI477" s="19" t="str">
        <f t="shared" si="383"/>
        <v>si</v>
      </c>
      <c r="AJ477" s="78" t="e">
        <f t="shared" si="384"/>
        <v>#N/A</v>
      </c>
      <c r="AK477" s="78" t="e">
        <f t="shared" si="405"/>
        <v>#N/A</v>
      </c>
      <c r="AL477" s="19" t="e">
        <f t="shared" si="406"/>
        <v>#N/A</v>
      </c>
      <c r="AM477" s="11" t="e">
        <f t="shared" si="407"/>
        <v>#N/A</v>
      </c>
      <c r="AN477" s="15" t="e">
        <f>INDEX(Foglio2!$R:$S,MATCH(B477,Foglio2!$R:$R,0),2)</f>
        <v>#N/A</v>
      </c>
      <c r="AO477" s="91"/>
      <c r="AP477" s="91"/>
      <c r="AQ477" s="19" t="e">
        <f t="shared" si="385"/>
        <v>#N/A</v>
      </c>
      <c r="AR477" s="19" t="str">
        <f t="shared" si="386"/>
        <v>si</v>
      </c>
      <c r="AS477" s="78" t="e">
        <f t="shared" si="387"/>
        <v>#N/A</v>
      </c>
      <c r="AT477" s="78" t="e">
        <f t="shared" si="388"/>
        <v>#N/A</v>
      </c>
      <c r="AU477" s="11" t="e">
        <f t="shared" si="389"/>
        <v>#N/A</v>
      </c>
      <c r="AV477" s="15" t="e">
        <f>INDEX(Foglio2!$V:$W,MATCH(B477,Foglio2!$V:$V,0),2)</f>
        <v>#N/A</v>
      </c>
      <c r="AW477" s="91"/>
      <c r="AX477" s="91"/>
      <c r="AY477" s="19" t="e">
        <f t="shared" si="390"/>
        <v>#N/A</v>
      </c>
      <c r="AZ477" s="19" t="str">
        <f t="shared" si="391"/>
        <v>si</v>
      </c>
      <c r="BA477" s="78" t="e">
        <f t="shared" si="392"/>
        <v>#N/A</v>
      </c>
      <c r="BB477" s="78" t="e">
        <f t="shared" si="393"/>
        <v>#N/A</v>
      </c>
      <c r="BC477" s="11" t="e">
        <f t="shared" si="394"/>
        <v>#N/A</v>
      </c>
      <c r="BD477" s="15" t="e">
        <f>INDEX(Foglio2!$Z:$AA,MATCH(B477,Foglio2!$Z:$Z,0),2)</f>
        <v>#N/A</v>
      </c>
      <c r="BE477" s="91"/>
      <c r="BF477" s="91"/>
      <c r="BG477" s="19" t="e">
        <f t="shared" si="395"/>
        <v>#N/A</v>
      </c>
      <c r="BH477" s="19" t="str">
        <f t="shared" si="396"/>
        <v>si</v>
      </c>
      <c r="BI477" s="82" t="e">
        <f t="shared" si="413"/>
        <v>#N/A</v>
      </c>
      <c r="BJ477" s="78" t="e">
        <f t="shared" si="414"/>
        <v>#N/A</v>
      </c>
      <c r="BK477" s="78" t="e">
        <f t="shared" si="415"/>
        <v>#N/A</v>
      </c>
      <c r="BL477" s="19" t="e">
        <f t="shared" si="416"/>
        <v>#N/A</v>
      </c>
      <c r="BM477" s="11" t="e">
        <f t="shared" si="408"/>
        <v>#N/A</v>
      </c>
      <c r="BN477" s="15" t="e">
        <f>INDEX(Foglio2!$AC:$AD,MATCH(B477,Foglio2!$AC:$AC,0),2)</f>
        <v>#N/A</v>
      </c>
      <c r="BO477" s="91"/>
      <c r="BP477" s="91"/>
      <c r="BQ477" s="19" t="e">
        <f t="shared" si="397"/>
        <v>#N/A</v>
      </c>
      <c r="BR477" s="19" t="str">
        <f t="shared" si="398"/>
        <v>si</v>
      </c>
      <c r="BS477" s="78" t="e">
        <f t="shared" si="399"/>
        <v>#N/A</v>
      </c>
      <c r="BT477" s="78" t="e">
        <f t="shared" si="400"/>
        <v>#N/A</v>
      </c>
      <c r="BU477" s="11" t="e">
        <f t="shared" si="401"/>
        <v>#N/A</v>
      </c>
      <c r="BV477" s="92"/>
      <c r="BW477" s="92"/>
      <c r="BX477" s="82" t="str" cm="1">
        <f t="array" ref="BX477">_xlfn.IFS('indicatori output 1.2'!BW477=0, "si", OR('Indicatori target 1.2'!K477="err",'Indicatori target 1.2'!L477="err"), "no", AND('indicatori output 1.2'!BW477&gt;0, 'Indicatori target 1.2'!K477&lt;&gt;'Indicatori target 1.2'!L477), "no", AND('indicatori output 1.2'!BW477&gt;0,'Indicatori target 1.2'!K477='Indicatori target 1.2'!L477), "si")</f>
        <v>si</v>
      </c>
      <c r="BY477" s="82" t="str">
        <f t="shared" si="417"/>
        <v>si</v>
      </c>
      <c r="BZ477" s="78">
        <f t="shared" si="418"/>
        <v>0</v>
      </c>
      <c r="CA477" s="78">
        <f t="shared" si="419"/>
        <v>0</v>
      </c>
    </row>
    <row r="478" spans="1:79" x14ac:dyDescent="0.3">
      <c r="A478"/>
      <c r="B478"/>
      <c r="C478" s="10" t="e">
        <f>INDEX(Foglio2!$B:$C,MATCH('indicatori output 1.2'!B478,Foglio2!$B:$B,0),2)</f>
        <v>#N/A</v>
      </c>
      <c r="D478" s="10" t="e">
        <f>INDEX(Foglio4!$C:$D,MATCH('indicatori output 1.2'!B478,Foglio4!$C:$C,0),2)</f>
        <v>#N/A</v>
      </c>
      <c r="E478" s="91"/>
      <c r="F478" s="91"/>
      <c r="G478" s="19" t="e">
        <f t="shared" si="373"/>
        <v>#N/A</v>
      </c>
      <c r="H478" s="19" t="str">
        <f t="shared" si="374"/>
        <v>si</v>
      </c>
      <c r="I478" s="19" t="e">
        <f t="shared" si="409"/>
        <v>#N/A</v>
      </c>
      <c r="J478" s="19" t="e" cm="1">
        <f t="array" ref="J478">_xlfn.IFS(D478=F478,"uguale",D478&lt;F478,"regis maggiore",D478&gt;F478,"regis minore")</f>
        <v>#N/A</v>
      </c>
      <c r="K478" s="78" t="e">
        <f t="shared" si="410"/>
        <v>#N/A</v>
      </c>
      <c r="L478" s="78" t="e">
        <f t="shared" si="411"/>
        <v>#N/A</v>
      </c>
      <c r="M478" s="11" t="e">
        <f t="shared" si="402"/>
        <v>#N/A</v>
      </c>
      <c r="N478" s="15" t="e">
        <f>INDEX(Foglio2!$F:$G,MATCH(B478,Foglio2!$F:$F,0),2)</f>
        <v>#N/A</v>
      </c>
      <c r="O478" s="91"/>
      <c r="P478" s="91"/>
      <c r="Q478" s="19" t="e">
        <f t="shared" si="375"/>
        <v>#N/A</v>
      </c>
      <c r="R478" s="19" t="str" cm="1">
        <f t="array" ref="R478">_xlfn.IFS(P478=0,"si", AND(1&lt;P478, P478&lt;=O478),"si", OR(P478=1, P478&gt;O478),"no")</f>
        <v>si</v>
      </c>
      <c r="S478" s="78" t="e">
        <f t="shared" si="376"/>
        <v>#N/A</v>
      </c>
      <c r="T478" s="78" t="e">
        <f t="shared" si="377"/>
        <v>#N/A</v>
      </c>
      <c r="U478" s="11" t="e">
        <f t="shared" si="378"/>
        <v>#N/A</v>
      </c>
      <c r="V478" s="15" t="e">
        <f>INDEX(Foglio2!$J:$K,MATCH(B478,Foglio2!$J:$J,0),2)</f>
        <v>#N/A</v>
      </c>
      <c r="W478" s="91"/>
      <c r="X478" s="91"/>
      <c r="Y478" s="19" t="e">
        <f t="shared" si="379"/>
        <v>#N/A</v>
      </c>
      <c r="Z478" s="19" t="str">
        <f t="shared" si="380"/>
        <v>si</v>
      </c>
      <c r="AA478" s="78" t="e">
        <f t="shared" si="381"/>
        <v>#N/A</v>
      </c>
      <c r="AB478" s="78" t="e">
        <f t="shared" si="403"/>
        <v>#N/A</v>
      </c>
      <c r="AC478" s="19" t="e">
        <f t="shared" si="412"/>
        <v>#N/A</v>
      </c>
      <c r="AD478" s="11" t="e">
        <f t="shared" si="404"/>
        <v>#N/A</v>
      </c>
      <c r="AE478" s="15" t="e">
        <f>INDEX(Foglio2!$N:$O,MATCH(B478,Foglio2!$N:$N,0),2)</f>
        <v>#N/A</v>
      </c>
      <c r="AF478" s="91"/>
      <c r="AG478" s="91"/>
      <c r="AH478" s="19" t="e">
        <f t="shared" si="382"/>
        <v>#N/A</v>
      </c>
      <c r="AI478" s="19" t="str">
        <f t="shared" si="383"/>
        <v>si</v>
      </c>
      <c r="AJ478" s="78" t="e">
        <f t="shared" si="384"/>
        <v>#N/A</v>
      </c>
      <c r="AK478" s="78" t="e">
        <f t="shared" si="405"/>
        <v>#N/A</v>
      </c>
      <c r="AL478" s="19" t="e">
        <f t="shared" si="406"/>
        <v>#N/A</v>
      </c>
      <c r="AM478" s="11" t="e">
        <f t="shared" si="407"/>
        <v>#N/A</v>
      </c>
      <c r="AN478" s="15" t="e">
        <f>INDEX(Foglio2!$R:$S,MATCH(B478,Foglio2!$R:$R,0),2)</f>
        <v>#N/A</v>
      </c>
      <c r="AO478" s="91"/>
      <c r="AP478" s="91"/>
      <c r="AQ478" s="19" t="e">
        <f t="shared" si="385"/>
        <v>#N/A</v>
      </c>
      <c r="AR478" s="19" t="str">
        <f t="shared" si="386"/>
        <v>si</v>
      </c>
      <c r="AS478" s="78" t="e">
        <f t="shared" si="387"/>
        <v>#N/A</v>
      </c>
      <c r="AT478" s="78" t="e">
        <f t="shared" si="388"/>
        <v>#N/A</v>
      </c>
      <c r="AU478" s="11" t="e">
        <f t="shared" si="389"/>
        <v>#N/A</v>
      </c>
      <c r="AV478" s="15" t="e">
        <f>INDEX(Foglio2!$V:$W,MATCH(B478,Foglio2!$V:$V,0),2)</f>
        <v>#N/A</v>
      </c>
      <c r="AW478" s="91"/>
      <c r="AX478" s="91"/>
      <c r="AY478" s="19" t="e">
        <f t="shared" si="390"/>
        <v>#N/A</v>
      </c>
      <c r="AZ478" s="19" t="str">
        <f t="shared" si="391"/>
        <v>si</v>
      </c>
      <c r="BA478" s="78" t="e">
        <f t="shared" si="392"/>
        <v>#N/A</v>
      </c>
      <c r="BB478" s="78" t="e">
        <f t="shared" si="393"/>
        <v>#N/A</v>
      </c>
      <c r="BC478" s="11" t="e">
        <f t="shared" si="394"/>
        <v>#N/A</v>
      </c>
      <c r="BD478" s="15" t="e">
        <f>INDEX(Foglio2!$Z:$AA,MATCH(B478,Foglio2!$Z:$Z,0),2)</f>
        <v>#N/A</v>
      </c>
      <c r="BE478" s="91"/>
      <c r="BF478" s="91"/>
      <c r="BG478" s="19" t="e">
        <f t="shared" si="395"/>
        <v>#N/A</v>
      </c>
      <c r="BH478" s="19" t="str">
        <f t="shared" si="396"/>
        <v>si</v>
      </c>
      <c r="BI478" s="82" t="e">
        <f t="shared" si="413"/>
        <v>#N/A</v>
      </c>
      <c r="BJ478" s="78" t="e">
        <f t="shared" si="414"/>
        <v>#N/A</v>
      </c>
      <c r="BK478" s="78" t="e">
        <f t="shared" si="415"/>
        <v>#N/A</v>
      </c>
      <c r="BL478" s="19" t="e">
        <f t="shared" si="416"/>
        <v>#N/A</v>
      </c>
      <c r="BM478" s="11" t="e">
        <f t="shared" si="408"/>
        <v>#N/A</v>
      </c>
      <c r="BN478" s="15" t="e">
        <f>INDEX(Foglio2!$AC:$AD,MATCH(B478,Foglio2!$AC:$AC,0),2)</f>
        <v>#N/A</v>
      </c>
      <c r="BO478" s="91"/>
      <c r="BP478" s="91"/>
      <c r="BQ478" s="19" t="e">
        <f t="shared" si="397"/>
        <v>#N/A</v>
      </c>
      <c r="BR478" s="19" t="str">
        <f t="shared" si="398"/>
        <v>si</v>
      </c>
      <c r="BS478" s="78" t="e">
        <f t="shared" si="399"/>
        <v>#N/A</v>
      </c>
      <c r="BT478" s="78" t="e">
        <f t="shared" si="400"/>
        <v>#N/A</v>
      </c>
      <c r="BU478" s="11" t="e">
        <f t="shared" si="401"/>
        <v>#N/A</v>
      </c>
      <c r="BV478" s="92"/>
      <c r="BW478" s="92"/>
      <c r="BX478" s="82" t="str" cm="1">
        <f t="array" ref="BX478">_xlfn.IFS('indicatori output 1.2'!BW478=0, "si", OR('Indicatori target 1.2'!K478="err",'Indicatori target 1.2'!L478="err"), "no", AND('indicatori output 1.2'!BW478&gt;0, 'Indicatori target 1.2'!K478&lt;&gt;'Indicatori target 1.2'!L478), "no", AND('indicatori output 1.2'!BW478&gt;0,'Indicatori target 1.2'!K478='Indicatori target 1.2'!L478), "si")</f>
        <v>si</v>
      </c>
      <c r="BY478" s="82" t="str">
        <f t="shared" si="417"/>
        <v>si</v>
      </c>
      <c r="BZ478" s="78">
        <f t="shared" si="418"/>
        <v>0</v>
      </c>
      <c r="CA478" s="78">
        <f t="shared" si="419"/>
        <v>0</v>
      </c>
    </row>
    <row r="479" spans="1:79" x14ac:dyDescent="0.3">
      <c r="A479"/>
      <c r="B479"/>
      <c r="C479" s="10" t="e">
        <f>INDEX(Foglio2!$B:$C,MATCH('indicatori output 1.2'!B479,Foglio2!$B:$B,0),2)</f>
        <v>#N/A</v>
      </c>
      <c r="D479" s="10" t="e">
        <f>INDEX(Foglio4!$C:$D,MATCH('indicatori output 1.2'!B479,Foglio4!$C:$C,0),2)</f>
        <v>#N/A</v>
      </c>
      <c r="E479" s="91"/>
      <c r="F479" s="91"/>
      <c r="G479" s="19" t="e">
        <f t="shared" si="373"/>
        <v>#N/A</v>
      </c>
      <c r="H479" s="19" t="str">
        <f t="shared" si="374"/>
        <v>si</v>
      </c>
      <c r="I479" s="19" t="e">
        <f t="shared" si="409"/>
        <v>#N/A</v>
      </c>
      <c r="J479" s="19" t="e" cm="1">
        <f t="array" ref="J479">_xlfn.IFS(D479=F479,"uguale",D479&lt;F479,"regis maggiore",D479&gt;F479,"regis minore")</f>
        <v>#N/A</v>
      </c>
      <c r="K479" s="78" t="e">
        <f t="shared" si="410"/>
        <v>#N/A</v>
      </c>
      <c r="L479" s="78" t="e">
        <f t="shared" si="411"/>
        <v>#N/A</v>
      </c>
      <c r="M479" s="11" t="e">
        <f t="shared" si="402"/>
        <v>#N/A</v>
      </c>
      <c r="N479" s="15" t="e">
        <f>INDEX(Foglio2!$F:$G,MATCH(B479,Foglio2!$F:$F,0),2)</f>
        <v>#N/A</v>
      </c>
      <c r="O479" s="91"/>
      <c r="P479" s="91"/>
      <c r="Q479" s="19" t="e">
        <f t="shared" si="375"/>
        <v>#N/A</v>
      </c>
      <c r="R479" s="19" t="str" cm="1">
        <f t="array" ref="R479">_xlfn.IFS(P479=0,"si", AND(1&lt;P479, P479&lt;=O479),"si", OR(P479=1, P479&gt;O479),"no")</f>
        <v>si</v>
      </c>
      <c r="S479" s="78" t="e">
        <f t="shared" si="376"/>
        <v>#N/A</v>
      </c>
      <c r="T479" s="78" t="e">
        <f t="shared" si="377"/>
        <v>#N/A</v>
      </c>
      <c r="U479" s="11" t="e">
        <f t="shared" si="378"/>
        <v>#N/A</v>
      </c>
      <c r="V479" s="15" t="e">
        <f>INDEX(Foglio2!$J:$K,MATCH(B479,Foglio2!$J:$J,0),2)</f>
        <v>#N/A</v>
      </c>
      <c r="W479" s="91"/>
      <c r="X479" s="91"/>
      <c r="Y479" s="19" t="e">
        <f t="shared" si="379"/>
        <v>#N/A</v>
      </c>
      <c r="Z479" s="19" t="str">
        <f t="shared" si="380"/>
        <v>si</v>
      </c>
      <c r="AA479" s="78" t="e">
        <f t="shared" si="381"/>
        <v>#N/A</v>
      </c>
      <c r="AB479" s="78" t="e">
        <f t="shared" si="403"/>
        <v>#N/A</v>
      </c>
      <c r="AC479" s="19" t="e">
        <f t="shared" si="412"/>
        <v>#N/A</v>
      </c>
      <c r="AD479" s="11" t="e">
        <f t="shared" si="404"/>
        <v>#N/A</v>
      </c>
      <c r="AE479" s="15" t="e">
        <f>INDEX(Foglio2!$N:$O,MATCH(B479,Foglio2!$N:$N,0),2)</f>
        <v>#N/A</v>
      </c>
      <c r="AF479" s="91"/>
      <c r="AG479" s="91"/>
      <c r="AH479" s="19" t="e">
        <f t="shared" si="382"/>
        <v>#N/A</v>
      </c>
      <c r="AI479" s="19" t="str">
        <f t="shared" si="383"/>
        <v>si</v>
      </c>
      <c r="AJ479" s="78" t="e">
        <f t="shared" si="384"/>
        <v>#N/A</v>
      </c>
      <c r="AK479" s="78" t="e">
        <f t="shared" si="405"/>
        <v>#N/A</v>
      </c>
      <c r="AL479" s="19" t="e">
        <f t="shared" si="406"/>
        <v>#N/A</v>
      </c>
      <c r="AM479" s="11" t="e">
        <f t="shared" si="407"/>
        <v>#N/A</v>
      </c>
      <c r="AN479" s="15" t="e">
        <f>INDEX(Foglio2!$R:$S,MATCH(B479,Foglio2!$R:$R,0),2)</f>
        <v>#N/A</v>
      </c>
      <c r="AO479" s="91"/>
      <c r="AP479" s="91"/>
      <c r="AQ479" s="19" t="e">
        <f t="shared" si="385"/>
        <v>#N/A</v>
      </c>
      <c r="AR479" s="19" t="str">
        <f t="shared" si="386"/>
        <v>si</v>
      </c>
      <c r="AS479" s="78" t="e">
        <f t="shared" si="387"/>
        <v>#N/A</v>
      </c>
      <c r="AT479" s="78" t="e">
        <f t="shared" si="388"/>
        <v>#N/A</v>
      </c>
      <c r="AU479" s="11" t="e">
        <f t="shared" si="389"/>
        <v>#N/A</v>
      </c>
      <c r="AV479" s="15" t="e">
        <f>INDEX(Foglio2!$V:$W,MATCH(B479,Foglio2!$V:$V,0),2)</f>
        <v>#N/A</v>
      </c>
      <c r="AW479" s="91"/>
      <c r="AX479" s="91"/>
      <c r="AY479" s="19" t="e">
        <f t="shared" si="390"/>
        <v>#N/A</v>
      </c>
      <c r="AZ479" s="19" t="str">
        <f t="shared" si="391"/>
        <v>si</v>
      </c>
      <c r="BA479" s="78" t="e">
        <f t="shared" si="392"/>
        <v>#N/A</v>
      </c>
      <c r="BB479" s="78" t="e">
        <f t="shared" si="393"/>
        <v>#N/A</v>
      </c>
      <c r="BC479" s="11" t="e">
        <f t="shared" si="394"/>
        <v>#N/A</v>
      </c>
      <c r="BD479" s="15" t="e">
        <f>INDEX(Foglio2!$Z:$AA,MATCH(B479,Foglio2!$Z:$Z,0),2)</f>
        <v>#N/A</v>
      </c>
      <c r="BE479" s="91"/>
      <c r="BF479" s="91"/>
      <c r="BG479" s="19" t="e">
        <f t="shared" si="395"/>
        <v>#N/A</v>
      </c>
      <c r="BH479" s="19" t="str">
        <f t="shared" si="396"/>
        <v>si</v>
      </c>
      <c r="BI479" s="82" t="e">
        <f t="shared" si="413"/>
        <v>#N/A</v>
      </c>
      <c r="BJ479" s="78" t="e">
        <f t="shared" si="414"/>
        <v>#N/A</v>
      </c>
      <c r="BK479" s="78" t="e">
        <f t="shared" si="415"/>
        <v>#N/A</v>
      </c>
      <c r="BL479" s="19" t="e">
        <f t="shared" si="416"/>
        <v>#N/A</v>
      </c>
      <c r="BM479" s="11" t="e">
        <f t="shared" si="408"/>
        <v>#N/A</v>
      </c>
      <c r="BN479" s="15" t="e">
        <f>INDEX(Foglio2!$AC:$AD,MATCH(B479,Foglio2!$AC:$AC,0),2)</f>
        <v>#N/A</v>
      </c>
      <c r="BO479" s="91"/>
      <c r="BP479" s="91"/>
      <c r="BQ479" s="19" t="e">
        <f t="shared" si="397"/>
        <v>#N/A</v>
      </c>
      <c r="BR479" s="19" t="str">
        <f t="shared" si="398"/>
        <v>si</v>
      </c>
      <c r="BS479" s="78" t="e">
        <f t="shared" si="399"/>
        <v>#N/A</v>
      </c>
      <c r="BT479" s="78" t="e">
        <f t="shared" si="400"/>
        <v>#N/A</v>
      </c>
      <c r="BU479" s="11" t="e">
        <f t="shared" si="401"/>
        <v>#N/A</v>
      </c>
      <c r="BV479" s="92"/>
      <c r="BW479" s="92"/>
      <c r="BX479" s="82" t="str" cm="1">
        <f t="array" ref="BX479">_xlfn.IFS('indicatori output 1.2'!BW479=0, "si", OR('Indicatori target 1.2'!K479="err",'Indicatori target 1.2'!L479="err"), "no", AND('indicatori output 1.2'!BW479&gt;0, 'Indicatori target 1.2'!K479&lt;&gt;'Indicatori target 1.2'!L479), "no", AND('indicatori output 1.2'!BW479&gt;0,'Indicatori target 1.2'!K479='Indicatori target 1.2'!L479), "si")</f>
        <v>si</v>
      </c>
      <c r="BY479" s="82" t="str">
        <f t="shared" si="417"/>
        <v>si</v>
      </c>
      <c r="BZ479" s="78">
        <f t="shared" si="418"/>
        <v>0</v>
      </c>
      <c r="CA479" s="78">
        <f t="shared" si="419"/>
        <v>0</v>
      </c>
    </row>
    <row r="480" spans="1:79" x14ac:dyDescent="0.3">
      <c r="A480"/>
      <c r="B480"/>
      <c r="C480" s="10" t="e">
        <f>INDEX(Foglio2!$B:$C,MATCH('indicatori output 1.2'!B480,Foglio2!$B:$B,0),2)</f>
        <v>#N/A</v>
      </c>
      <c r="D480" s="10" t="e">
        <f>INDEX(Foglio4!$C:$D,MATCH('indicatori output 1.2'!B480,Foglio4!$C:$C,0),2)</f>
        <v>#N/A</v>
      </c>
      <c r="E480" s="91"/>
      <c r="F480" s="91"/>
      <c r="G480" s="19" t="e">
        <f t="shared" si="373"/>
        <v>#N/A</v>
      </c>
      <c r="H480" s="19" t="str">
        <f t="shared" si="374"/>
        <v>si</v>
      </c>
      <c r="I480" s="19" t="e">
        <f t="shared" si="409"/>
        <v>#N/A</v>
      </c>
      <c r="J480" s="19" t="e" cm="1">
        <f t="array" ref="J480">_xlfn.IFS(D480=F480,"uguale",D480&lt;F480,"regis maggiore",D480&gt;F480,"regis minore")</f>
        <v>#N/A</v>
      </c>
      <c r="K480" s="78" t="e">
        <f t="shared" si="410"/>
        <v>#N/A</v>
      </c>
      <c r="L480" s="78" t="e">
        <f t="shared" si="411"/>
        <v>#N/A</v>
      </c>
      <c r="M480" s="11" t="e">
        <f t="shared" si="402"/>
        <v>#N/A</v>
      </c>
      <c r="N480" s="15" t="e">
        <f>INDEX(Foglio2!$F:$G,MATCH(B480,Foglio2!$F:$F,0),2)</f>
        <v>#N/A</v>
      </c>
      <c r="O480" s="91"/>
      <c r="P480" s="91"/>
      <c r="Q480" s="19" t="e">
        <f t="shared" si="375"/>
        <v>#N/A</v>
      </c>
      <c r="R480" s="19" t="str" cm="1">
        <f t="array" ref="R480">_xlfn.IFS(P480=0,"si", AND(1&lt;P480, P480&lt;=O480),"si", OR(P480=1, P480&gt;O480),"no")</f>
        <v>si</v>
      </c>
      <c r="S480" s="78" t="e">
        <f t="shared" si="376"/>
        <v>#N/A</v>
      </c>
      <c r="T480" s="78" t="e">
        <f t="shared" si="377"/>
        <v>#N/A</v>
      </c>
      <c r="U480" s="11" t="e">
        <f t="shared" si="378"/>
        <v>#N/A</v>
      </c>
      <c r="V480" s="15" t="e">
        <f>INDEX(Foglio2!$J:$K,MATCH(B480,Foglio2!$J:$J,0),2)</f>
        <v>#N/A</v>
      </c>
      <c r="W480" s="91"/>
      <c r="X480" s="91"/>
      <c r="Y480" s="19" t="e">
        <f t="shared" si="379"/>
        <v>#N/A</v>
      </c>
      <c r="Z480" s="19" t="str">
        <f t="shared" si="380"/>
        <v>si</v>
      </c>
      <c r="AA480" s="78" t="e">
        <f t="shared" si="381"/>
        <v>#N/A</v>
      </c>
      <c r="AB480" s="78" t="e">
        <f t="shared" si="403"/>
        <v>#N/A</v>
      </c>
      <c r="AC480" s="19" t="e">
        <f t="shared" si="412"/>
        <v>#N/A</v>
      </c>
      <c r="AD480" s="11" t="e">
        <f t="shared" si="404"/>
        <v>#N/A</v>
      </c>
      <c r="AE480" s="15" t="e">
        <f>INDEX(Foglio2!$N:$O,MATCH(B480,Foglio2!$N:$N,0),2)</f>
        <v>#N/A</v>
      </c>
      <c r="AF480" s="91"/>
      <c r="AG480" s="91"/>
      <c r="AH480" s="19" t="e">
        <f t="shared" si="382"/>
        <v>#N/A</v>
      </c>
      <c r="AI480" s="19" t="str">
        <f t="shared" si="383"/>
        <v>si</v>
      </c>
      <c r="AJ480" s="78" t="e">
        <f t="shared" si="384"/>
        <v>#N/A</v>
      </c>
      <c r="AK480" s="78" t="e">
        <f t="shared" si="405"/>
        <v>#N/A</v>
      </c>
      <c r="AL480" s="19" t="e">
        <f t="shared" si="406"/>
        <v>#N/A</v>
      </c>
      <c r="AM480" s="11" t="e">
        <f t="shared" si="407"/>
        <v>#N/A</v>
      </c>
      <c r="AN480" s="15" t="e">
        <f>INDEX(Foglio2!$R:$S,MATCH(B480,Foglio2!$R:$R,0),2)</f>
        <v>#N/A</v>
      </c>
      <c r="AO480" s="91"/>
      <c r="AP480" s="91"/>
      <c r="AQ480" s="19" t="e">
        <f t="shared" si="385"/>
        <v>#N/A</v>
      </c>
      <c r="AR480" s="19" t="str">
        <f t="shared" si="386"/>
        <v>si</v>
      </c>
      <c r="AS480" s="78" t="e">
        <f t="shared" si="387"/>
        <v>#N/A</v>
      </c>
      <c r="AT480" s="78" t="e">
        <f t="shared" si="388"/>
        <v>#N/A</v>
      </c>
      <c r="AU480" s="11" t="e">
        <f t="shared" si="389"/>
        <v>#N/A</v>
      </c>
      <c r="AV480" s="15" t="e">
        <f>INDEX(Foglio2!$V:$W,MATCH(B480,Foglio2!$V:$V,0),2)</f>
        <v>#N/A</v>
      </c>
      <c r="AW480" s="91"/>
      <c r="AX480" s="91"/>
      <c r="AY480" s="19" t="e">
        <f t="shared" si="390"/>
        <v>#N/A</v>
      </c>
      <c r="AZ480" s="19" t="str">
        <f t="shared" si="391"/>
        <v>si</v>
      </c>
      <c r="BA480" s="78" t="e">
        <f t="shared" si="392"/>
        <v>#N/A</v>
      </c>
      <c r="BB480" s="78" t="e">
        <f t="shared" si="393"/>
        <v>#N/A</v>
      </c>
      <c r="BC480" s="11" t="e">
        <f t="shared" si="394"/>
        <v>#N/A</v>
      </c>
      <c r="BD480" s="15" t="e">
        <f>INDEX(Foglio2!$Z:$AA,MATCH(B480,Foglio2!$Z:$Z,0),2)</f>
        <v>#N/A</v>
      </c>
      <c r="BE480" s="91"/>
      <c r="BF480" s="91"/>
      <c r="BG480" s="19" t="e">
        <f t="shared" si="395"/>
        <v>#N/A</v>
      </c>
      <c r="BH480" s="19" t="str">
        <f t="shared" si="396"/>
        <v>si</v>
      </c>
      <c r="BI480" s="82" t="e">
        <f t="shared" si="413"/>
        <v>#N/A</v>
      </c>
      <c r="BJ480" s="78" t="e">
        <f t="shared" si="414"/>
        <v>#N/A</v>
      </c>
      <c r="BK480" s="78" t="e">
        <f t="shared" si="415"/>
        <v>#N/A</v>
      </c>
      <c r="BL480" s="19" t="e">
        <f t="shared" si="416"/>
        <v>#N/A</v>
      </c>
      <c r="BM480" s="11" t="e">
        <f t="shared" si="408"/>
        <v>#N/A</v>
      </c>
      <c r="BN480" s="15" t="e">
        <f>INDEX(Foglio2!$AC:$AD,MATCH(B480,Foglio2!$AC:$AC,0),2)</f>
        <v>#N/A</v>
      </c>
      <c r="BO480" s="91"/>
      <c r="BP480" s="91"/>
      <c r="BQ480" s="19" t="e">
        <f t="shared" si="397"/>
        <v>#N/A</v>
      </c>
      <c r="BR480" s="19" t="str">
        <f t="shared" si="398"/>
        <v>si</v>
      </c>
      <c r="BS480" s="78" t="e">
        <f t="shared" si="399"/>
        <v>#N/A</v>
      </c>
      <c r="BT480" s="78" t="e">
        <f t="shared" si="400"/>
        <v>#N/A</v>
      </c>
      <c r="BU480" s="11" t="e">
        <f t="shared" si="401"/>
        <v>#N/A</v>
      </c>
      <c r="BV480" s="92"/>
      <c r="BW480" s="92"/>
      <c r="BX480" s="82" t="str" cm="1">
        <f t="array" ref="BX480">_xlfn.IFS('indicatori output 1.2'!BW480=0, "si", OR('Indicatori target 1.2'!K480="err",'Indicatori target 1.2'!L480="err"), "no", AND('indicatori output 1.2'!BW480&gt;0, 'Indicatori target 1.2'!K480&lt;&gt;'Indicatori target 1.2'!L480), "no", AND('indicatori output 1.2'!BW480&gt;0,'Indicatori target 1.2'!K480='Indicatori target 1.2'!L480), "si")</f>
        <v>si</v>
      </c>
      <c r="BY480" s="82" t="str">
        <f t="shared" si="417"/>
        <v>si</v>
      </c>
      <c r="BZ480" s="78">
        <f t="shared" si="418"/>
        <v>0</v>
      </c>
      <c r="CA480" s="78">
        <f t="shared" si="419"/>
        <v>0</v>
      </c>
    </row>
    <row r="481" spans="1:79" x14ac:dyDescent="0.3">
      <c r="A481"/>
      <c r="B481"/>
      <c r="C481" s="10" t="e">
        <f>INDEX(Foglio2!$B:$C,MATCH('indicatori output 1.2'!B481,Foglio2!$B:$B,0),2)</f>
        <v>#N/A</v>
      </c>
      <c r="D481" s="10" t="e">
        <f>INDEX(Foglio4!$C:$D,MATCH('indicatori output 1.2'!B481,Foglio4!$C:$C,0),2)</f>
        <v>#N/A</v>
      </c>
      <c r="E481" s="91"/>
      <c r="F481" s="91"/>
      <c r="G481" s="19" t="e">
        <f t="shared" si="373"/>
        <v>#N/A</v>
      </c>
      <c r="H481" s="19" t="str">
        <f t="shared" si="374"/>
        <v>si</v>
      </c>
      <c r="I481" s="19" t="e">
        <f t="shared" si="409"/>
        <v>#N/A</v>
      </c>
      <c r="J481" s="19" t="e" cm="1">
        <f t="array" ref="J481">_xlfn.IFS(D481=F481,"uguale",D481&lt;F481,"regis maggiore",D481&gt;F481,"regis minore")</f>
        <v>#N/A</v>
      </c>
      <c r="K481" s="78" t="e">
        <f t="shared" si="410"/>
        <v>#N/A</v>
      </c>
      <c r="L481" s="78" t="e">
        <f t="shared" si="411"/>
        <v>#N/A</v>
      </c>
      <c r="M481" s="11" t="e">
        <f t="shared" si="402"/>
        <v>#N/A</v>
      </c>
      <c r="N481" s="15" t="e">
        <f>INDEX(Foglio2!$F:$G,MATCH(B481,Foglio2!$F:$F,0),2)</f>
        <v>#N/A</v>
      </c>
      <c r="O481" s="91"/>
      <c r="P481" s="91"/>
      <c r="Q481" s="19" t="e">
        <f t="shared" si="375"/>
        <v>#N/A</v>
      </c>
      <c r="R481" s="19" t="str" cm="1">
        <f t="array" ref="R481">_xlfn.IFS(P481=0,"si", AND(1&lt;P481, P481&lt;=O481),"si", OR(P481=1, P481&gt;O481),"no")</f>
        <v>si</v>
      </c>
      <c r="S481" s="78" t="e">
        <f t="shared" si="376"/>
        <v>#N/A</v>
      </c>
      <c r="T481" s="78" t="e">
        <f t="shared" si="377"/>
        <v>#N/A</v>
      </c>
      <c r="U481" s="11" t="e">
        <f t="shared" si="378"/>
        <v>#N/A</v>
      </c>
      <c r="V481" s="15" t="e">
        <f>INDEX(Foglio2!$J:$K,MATCH(B481,Foglio2!$J:$J,0),2)</f>
        <v>#N/A</v>
      </c>
      <c r="W481" s="91"/>
      <c r="X481" s="91"/>
      <c r="Y481" s="19" t="e">
        <f t="shared" si="379"/>
        <v>#N/A</v>
      </c>
      <c r="Z481" s="19" t="str">
        <f t="shared" si="380"/>
        <v>si</v>
      </c>
      <c r="AA481" s="78" t="e">
        <f t="shared" si="381"/>
        <v>#N/A</v>
      </c>
      <c r="AB481" s="78" t="e">
        <f t="shared" si="403"/>
        <v>#N/A</v>
      </c>
      <c r="AC481" s="19" t="e">
        <f t="shared" si="412"/>
        <v>#N/A</v>
      </c>
      <c r="AD481" s="11" t="e">
        <f t="shared" si="404"/>
        <v>#N/A</v>
      </c>
      <c r="AE481" s="15" t="e">
        <f>INDEX(Foglio2!$N:$O,MATCH(B481,Foglio2!$N:$N,0),2)</f>
        <v>#N/A</v>
      </c>
      <c r="AF481" s="91"/>
      <c r="AG481" s="91"/>
      <c r="AH481" s="19" t="e">
        <f t="shared" si="382"/>
        <v>#N/A</v>
      </c>
      <c r="AI481" s="19" t="str">
        <f t="shared" si="383"/>
        <v>si</v>
      </c>
      <c r="AJ481" s="78" t="e">
        <f t="shared" si="384"/>
        <v>#N/A</v>
      </c>
      <c r="AK481" s="78" t="e">
        <f t="shared" si="405"/>
        <v>#N/A</v>
      </c>
      <c r="AL481" s="19" t="e">
        <f t="shared" si="406"/>
        <v>#N/A</v>
      </c>
      <c r="AM481" s="11" t="e">
        <f t="shared" si="407"/>
        <v>#N/A</v>
      </c>
      <c r="AN481" s="15" t="e">
        <f>INDEX(Foglio2!$R:$S,MATCH(B481,Foglio2!$R:$R,0),2)</f>
        <v>#N/A</v>
      </c>
      <c r="AO481" s="91"/>
      <c r="AP481" s="91"/>
      <c r="AQ481" s="19" t="e">
        <f t="shared" si="385"/>
        <v>#N/A</v>
      </c>
      <c r="AR481" s="19" t="str">
        <f t="shared" si="386"/>
        <v>si</v>
      </c>
      <c r="AS481" s="78" t="e">
        <f t="shared" si="387"/>
        <v>#N/A</v>
      </c>
      <c r="AT481" s="78" t="e">
        <f t="shared" si="388"/>
        <v>#N/A</v>
      </c>
      <c r="AU481" s="11" t="e">
        <f t="shared" si="389"/>
        <v>#N/A</v>
      </c>
      <c r="AV481" s="15" t="e">
        <f>INDEX(Foglio2!$V:$W,MATCH(B481,Foglio2!$V:$V,0),2)</f>
        <v>#N/A</v>
      </c>
      <c r="AW481" s="91"/>
      <c r="AX481" s="91"/>
      <c r="AY481" s="19" t="e">
        <f t="shared" si="390"/>
        <v>#N/A</v>
      </c>
      <c r="AZ481" s="19" t="str">
        <f t="shared" si="391"/>
        <v>si</v>
      </c>
      <c r="BA481" s="78" t="e">
        <f t="shared" si="392"/>
        <v>#N/A</v>
      </c>
      <c r="BB481" s="78" t="e">
        <f t="shared" si="393"/>
        <v>#N/A</v>
      </c>
      <c r="BC481" s="11" t="e">
        <f t="shared" si="394"/>
        <v>#N/A</v>
      </c>
      <c r="BD481" s="15" t="e">
        <f>INDEX(Foglio2!$Z:$AA,MATCH(B481,Foglio2!$Z:$Z,0),2)</f>
        <v>#N/A</v>
      </c>
      <c r="BE481" s="91"/>
      <c r="BF481" s="91"/>
      <c r="BG481" s="19" t="e">
        <f t="shared" si="395"/>
        <v>#N/A</v>
      </c>
      <c r="BH481" s="19" t="str">
        <f t="shared" si="396"/>
        <v>si</v>
      </c>
      <c r="BI481" s="82" t="e">
        <f t="shared" si="413"/>
        <v>#N/A</v>
      </c>
      <c r="BJ481" s="78" t="e">
        <f t="shared" si="414"/>
        <v>#N/A</v>
      </c>
      <c r="BK481" s="78" t="e">
        <f t="shared" si="415"/>
        <v>#N/A</v>
      </c>
      <c r="BL481" s="19" t="e">
        <f t="shared" si="416"/>
        <v>#N/A</v>
      </c>
      <c r="BM481" s="11" t="e">
        <f t="shared" si="408"/>
        <v>#N/A</v>
      </c>
      <c r="BN481" s="15" t="e">
        <f>INDEX(Foglio2!$AC:$AD,MATCH(B481,Foglio2!$AC:$AC,0),2)</f>
        <v>#N/A</v>
      </c>
      <c r="BO481" s="91"/>
      <c r="BP481" s="91"/>
      <c r="BQ481" s="19" t="e">
        <f t="shared" si="397"/>
        <v>#N/A</v>
      </c>
      <c r="BR481" s="19" t="str">
        <f t="shared" si="398"/>
        <v>si</v>
      </c>
      <c r="BS481" s="78" t="e">
        <f t="shared" si="399"/>
        <v>#N/A</v>
      </c>
      <c r="BT481" s="78" t="e">
        <f t="shared" si="400"/>
        <v>#N/A</v>
      </c>
      <c r="BU481" s="11" t="e">
        <f t="shared" si="401"/>
        <v>#N/A</v>
      </c>
      <c r="BV481" s="92"/>
      <c r="BW481" s="92"/>
      <c r="BX481" s="82" t="str" cm="1">
        <f t="array" ref="BX481">_xlfn.IFS('indicatori output 1.2'!BW481=0, "si", OR('Indicatori target 1.2'!K481="err",'Indicatori target 1.2'!L481="err"), "no", AND('indicatori output 1.2'!BW481&gt;0, 'Indicatori target 1.2'!K481&lt;&gt;'Indicatori target 1.2'!L481), "no", AND('indicatori output 1.2'!BW481&gt;0,'Indicatori target 1.2'!K481='Indicatori target 1.2'!L481), "si")</f>
        <v>si</v>
      </c>
      <c r="BY481" s="82" t="str">
        <f t="shared" si="417"/>
        <v>si</v>
      </c>
      <c r="BZ481" s="78">
        <f t="shared" si="418"/>
        <v>0</v>
      </c>
      <c r="CA481" s="78">
        <f t="shared" si="419"/>
        <v>0</v>
      </c>
    </row>
    <row r="482" spans="1:79" x14ac:dyDescent="0.3">
      <c r="A482"/>
      <c r="B482"/>
      <c r="C482" s="10" t="e">
        <f>INDEX(Foglio2!$B:$C,MATCH('indicatori output 1.2'!B482,Foglio2!$B:$B,0),2)</f>
        <v>#N/A</v>
      </c>
      <c r="D482" s="10" t="e">
        <f>INDEX(Foglio4!$C:$D,MATCH('indicatori output 1.2'!B482,Foglio4!$C:$C,0),2)</f>
        <v>#N/A</v>
      </c>
      <c r="E482" s="91"/>
      <c r="F482" s="91"/>
      <c r="G482" s="19" t="e">
        <f t="shared" si="373"/>
        <v>#N/A</v>
      </c>
      <c r="H482" s="19" t="str">
        <f t="shared" si="374"/>
        <v>si</v>
      </c>
      <c r="I482" s="19" t="e">
        <f t="shared" si="409"/>
        <v>#N/A</v>
      </c>
      <c r="J482" s="19" t="e" cm="1">
        <f t="array" ref="J482">_xlfn.IFS(D482=F482,"uguale",D482&lt;F482,"regis maggiore",D482&gt;F482,"regis minore")</f>
        <v>#N/A</v>
      </c>
      <c r="K482" s="78" t="e">
        <f t="shared" si="410"/>
        <v>#N/A</v>
      </c>
      <c r="L482" s="78" t="e">
        <f t="shared" si="411"/>
        <v>#N/A</v>
      </c>
      <c r="M482" s="11" t="e">
        <f t="shared" si="402"/>
        <v>#N/A</v>
      </c>
      <c r="N482" s="15" t="e">
        <f>INDEX(Foglio2!$F:$G,MATCH(B482,Foglio2!$F:$F,0),2)</f>
        <v>#N/A</v>
      </c>
      <c r="O482" s="91"/>
      <c r="P482" s="91"/>
      <c r="Q482" s="19" t="e">
        <f t="shared" si="375"/>
        <v>#N/A</v>
      </c>
      <c r="R482" s="19" t="str" cm="1">
        <f t="array" ref="R482">_xlfn.IFS(P482=0,"si", AND(1&lt;P482, P482&lt;=O482),"si", OR(P482=1, P482&gt;O482),"no")</f>
        <v>si</v>
      </c>
      <c r="S482" s="78" t="e">
        <f t="shared" si="376"/>
        <v>#N/A</v>
      </c>
      <c r="T482" s="78" t="e">
        <f t="shared" si="377"/>
        <v>#N/A</v>
      </c>
      <c r="U482" s="11" t="e">
        <f t="shared" si="378"/>
        <v>#N/A</v>
      </c>
      <c r="V482" s="15" t="e">
        <f>INDEX(Foglio2!$J:$K,MATCH(B482,Foglio2!$J:$J,0),2)</f>
        <v>#N/A</v>
      </c>
      <c r="W482" s="91"/>
      <c r="X482" s="91"/>
      <c r="Y482" s="19" t="e">
        <f t="shared" si="379"/>
        <v>#N/A</v>
      </c>
      <c r="Z482" s="19" t="str">
        <f t="shared" si="380"/>
        <v>si</v>
      </c>
      <c r="AA482" s="78" t="e">
        <f t="shared" si="381"/>
        <v>#N/A</v>
      </c>
      <c r="AB482" s="78" t="e">
        <f t="shared" si="403"/>
        <v>#N/A</v>
      </c>
      <c r="AC482" s="19" t="e">
        <f t="shared" si="412"/>
        <v>#N/A</v>
      </c>
      <c r="AD482" s="11" t="e">
        <f t="shared" si="404"/>
        <v>#N/A</v>
      </c>
      <c r="AE482" s="15" t="e">
        <f>INDEX(Foglio2!$N:$O,MATCH(B482,Foglio2!$N:$N,0),2)</f>
        <v>#N/A</v>
      </c>
      <c r="AF482" s="91"/>
      <c r="AG482" s="91"/>
      <c r="AH482" s="19" t="e">
        <f t="shared" si="382"/>
        <v>#N/A</v>
      </c>
      <c r="AI482" s="19" t="str">
        <f t="shared" si="383"/>
        <v>si</v>
      </c>
      <c r="AJ482" s="78" t="e">
        <f t="shared" si="384"/>
        <v>#N/A</v>
      </c>
      <c r="AK482" s="78" t="e">
        <f t="shared" si="405"/>
        <v>#N/A</v>
      </c>
      <c r="AL482" s="19" t="e">
        <f t="shared" si="406"/>
        <v>#N/A</v>
      </c>
      <c r="AM482" s="11" t="e">
        <f t="shared" si="407"/>
        <v>#N/A</v>
      </c>
      <c r="AN482" s="15" t="e">
        <f>INDEX(Foglio2!$R:$S,MATCH(B482,Foglio2!$R:$R,0),2)</f>
        <v>#N/A</v>
      </c>
      <c r="AO482" s="91"/>
      <c r="AP482" s="91"/>
      <c r="AQ482" s="19" t="e">
        <f t="shared" si="385"/>
        <v>#N/A</v>
      </c>
      <c r="AR482" s="19" t="str">
        <f t="shared" si="386"/>
        <v>si</v>
      </c>
      <c r="AS482" s="78" t="e">
        <f t="shared" si="387"/>
        <v>#N/A</v>
      </c>
      <c r="AT482" s="78" t="e">
        <f t="shared" si="388"/>
        <v>#N/A</v>
      </c>
      <c r="AU482" s="11" t="e">
        <f t="shared" si="389"/>
        <v>#N/A</v>
      </c>
      <c r="AV482" s="15" t="e">
        <f>INDEX(Foglio2!$V:$W,MATCH(B482,Foglio2!$V:$V,0),2)</f>
        <v>#N/A</v>
      </c>
      <c r="AW482" s="91"/>
      <c r="AX482" s="91"/>
      <c r="AY482" s="19" t="e">
        <f t="shared" si="390"/>
        <v>#N/A</v>
      </c>
      <c r="AZ482" s="19" t="str">
        <f t="shared" si="391"/>
        <v>si</v>
      </c>
      <c r="BA482" s="78" t="e">
        <f t="shared" si="392"/>
        <v>#N/A</v>
      </c>
      <c r="BB482" s="78" t="e">
        <f t="shared" si="393"/>
        <v>#N/A</v>
      </c>
      <c r="BC482" s="11" t="e">
        <f t="shared" si="394"/>
        <v>#N/A</v>
      </c>
      <c r="BD482" s="15" t="e">
        <f>INDEX(Foglio2!$Z:$AA,MATCH(B482,Foglio2!$Z:$Z,0),2)</f>
        <v>#N/A</v>
      </c>
      <c r="BE482" s="91"/>
      <c r="BF482" s="91"/>
      <c r="BG482" s="19" t="e">
        <f t="shared" si="395"/>
        <v>#N/A</v>
      </c>
      <c r="BH482" s="19" t="str">
        <f t="shared" si="396"/>
        <v>si</v>
      </c>
      <c r="BI482" s="82" t="e">
        <f t="shared" si="413"/>
        <v>#N/A</v>
      </c>
      <c r="BJ482" s="78" t="e">
        <f t="shared" si="414"/>
        <v>#N/A</v>
      </c>
      <c r="BK482" s="78" t="e">
        <f t="shared" si="415"/>
        <v>#N/A</v>
      </c>
      <c r="BL482" s="19" t="e">
        <f t="shared" si="416"/>
        <v>#N/A</v>
      </c>
      <c r="BM482" s="11" t="e">
        <f t="shared" si="408"/>
        <v>#N/A</v>
      </c>
      <c r="BN482" s="15" t="e">
        <f>INDEX(Foglio2!$AC:$AD,MATCH(B482,Foglio2!$AC:$AC,0),2)</f>
        <v>#N/A</v>
      </c>
      <c r="BO482" s="91"/>
      <c r="BP482" s="91"/>
      <c r="BQ482" s="19" t="e">
        <f t="shared" si="397"/>
        <v>#N/A</v>
      </c>
      <c r="BR482" s="19" t="str">
        <f t="shared" si="398"/>
        <v>si</v>
      </c>
      <c r="BS482" s="78" t="e">
        <f t="shared" si="399"/>
        <v>#N/A</v>
      </c>
      <c r="BT482" s="78" t="e">
        <f t="shared" si="400"/>
        <v>#N/A</v>
      </c>
      <c r="BU482" s="11" t="e">
        <f t="shared" si="401"/>
        <v>#N/A</v>
      </c>
      <c r="BV482" s="92"/>
      <c r="BW482" s="92"/>
      <c r="BX482" s="82" t="str" cm="1">
        <f t="array" ref="BX482">_xlfn.IFS('indicatori output 1.2'!BW482=0, "si", OR('Indicatori target 1.2'!K482="err",'Indicatori target 1.2'!L482="err"), "no", AND('indicatori output 1.2'!BW482&gt;0, 'Indicatori target 1.2'!K482&lt;&gt;'Indicatori target 1.2'!L482), "no", AND('indicatori output 1.2'!BW482&gt;0,'Indicatori target 1.2'!K482='Indicatori target 1.2'!L482), "si")</f>
        <v>si</v>
      </c>
      <c r="BY482" s="82" t="str">
        <f t="shared" si="417"/>
        <v>si</v>
      </c>
      <c r="BZ482" s="78">
        <f t="shared" si="418"/>
        <v>0</v>
      </c>
      <c r="CA482" s="78">
        <f t="shared" si="419"/>
        <v>0</v>
      </c>
    </row>
    <row r="483" spans="1:79" x14ac:dyDescent="0.3">
      <c r="A483"/>
      <c r="B483"/>
      <c r="C483" s="10" t="e">
        <f>INDEX(Foglio2!$B:$C,MATCH('indicatori output 1.2'!B483,Foglio2!$B:$B,0),2)</f>
        <v>#N/A</v>
      </c>
      <c r="D483" s="10" t="e">
        <f>INDEX(Foglio4!$C:$D,MATCH('indicatori output 1.2'!B483,Foglio4!$C:$C,0),2)</f>
        <v>#N/A</v>
      </c>
      <c r="E483" s="91"/>
      <c r="F483" s="91"/>
      <c r="G483" s="19" t="e">
        <f t="shared" si="373"/>
        <v>#N/A</v>
      </c>
      <c r="H483" s="19" t="str">
        <f t="shared" si="374"/>
        <v>si</v>
      </c>
      <c r="I483" s="19" t="e">
        <f t="shared" si="409"/>
        <v>#N/A</v>
      </c>
      <c r="J483" s="19" t="e" cm="1">
        <f t="array" ref="J483">_xlfn.IFS(D483=F483,"uguale",D483&lt;F483,"regis maggiore",D483&gt;F483,"regis minore")</f>
        <v>#N/A</v>
      </c>
      <c r="K483" s="78" t="e">
        <f t="shared" si="410"/>
        <v>#N/A</v>
      </c>
      <c r="L483" s="78" t="e">
        <f t="shared" si="411"/>
        <v>#N/A</v>
      </c>
      <c r="M483" s="11" t="e">
        <f t="shared" si="402"/>
        <v>#N/A</v>
      </c>
      <c r="N483" s="15" t="e">
        <f>INDEX(Foglio2!$F:$G,MATCH(B483,Foglio2!$F:$F,0),2)</f>
        <v>#N/A</v>
      </c>
      <c r="O483" s="91"/>
      <c r="P483" s="91"/>
      <c r="Q483" s="19" t="e">
        <f t="shared" si="375"/>
        <v>#N/A</v>
      </c>
      <c r="R483" s="19" t="str" cm="1">
        <f t="array" ref="R483">_xlfn.IFS(P483=0,"si", AND(1&lt;P483, P483&lt;=O483),"si", OR(P483=1, P483&gt;O483),"no")</f>
        <v>si</v>
      </c>
      <c r="S483" s="78" t="e">
        <f t="shared" si="376"/>
        <v>#N/A</v>
      </c>
      <c r="T483" s="78" t="e">
        <f t="shared" si="377"/>
        <v>#N/A</v>
      </c>
      <c r="U483" s="11" t="e">
        <f t="shared" si="378"/>
        <v>#N/A</v>
      </c>
      <c r="V483" s="15" t="e">
        <f>INDEX(Foglio2!$J:$K,MATCH(B483,Foglio2!$J:$J,0),2)</f>
        <v>#N/A</v>
      </c>
      <c r="W483" s="91"/>
      <c r="X483" s="91"/>
      <c r="Y483" s="19" t="e">
        <f t="shared" si="379"/>
        <v>#N/A</v>
      </c>
      <c r="Z483" s="19" t="str">
        <f t="shared" si="380"/>
        <v>si</v>
      </c>
      <c r="AA483" s="78" t="e">
        <f t="shared" si="381"/>
        <v>#N/A</v>
      </c>
      <c r="AB483" s="78" t="e">
        <f t="shared" si="403"/>
        <v>#N/A</v>
      </c>
      <c r="AC483" s="19" t="e">
        <f t="shared" si="412"/>
        <v>#N/A</v>
      </c>
      <c r="AD483" s="11" t="e">
        <f t="shared" si="404"/>
        <v>#N/A</v>
      </c>
      <c r="AE483" s="15" t="e">
        <f>INDEX(Foglio2!$N:$O,MATCH(B483,Foglio2!$N:$N,0),2)</f>
        <v>#N/A</v>
      </c>
      <c r="AF483" s="91"/>
      <c r="AG483" s="91"/>
      <c r="AH483" s="19" t="e">
        <f t="shared" si="382"/>
        <v>#N/A</v>
      </c>
      <c r="AI483" s="19" t="str">
        <f t="shared" si="383"/>
        <v>si</v>
      </c>
      <c r="AJ483" s="78" t="e">
        <f t="shared" si="384"/>
        <v>#N/A</v>
      </c>
      <c r="AK483" s="78" t="e">
        <f t="shared" si="405"/>
        <v>#N/A</v>
      </c>
      <c r="AL483" s="19" t="e">
        <f t="shared" si="406"/>
        <v>#N/A</v>
      </c>
      <c r="AM483" s="11" t="e">
        <f t="shared" si="407"/>
        <v>#N/A</v>
      </c>
      <c r="AN483" s="15" t="e">
        <f>INDEX(Foglio2!$R:$S,MATCH(B483,Foglio2!$R:$R,0),2)</f>
        <v>#N/A</v>
      </c>
      <c r="AO483" s="91"/>
      <c r="AP483" s="91"/>
      <c r="AQ483" s="19" t="e">
        <f t="shared" si="385"/>
        <v>#N/A</v>
      </c>
      <c r="AR483" s="19" t="str">
        <f t="shared" si="386"/>
        <v>si</v>
      </c>
      <c r="AS483" s="78" t="e">
        <f t="shared" si="387"/>
        <v>#N/A</v>
      </c>
      <c r="AT483" s="78" t="e">
        <f t="shared" si="388"/>
        <v>#N/A</v>
      </c>
      <c r="AU483" s="11" t="e">
        <f t="shared" si="389"/>
        <v>#N/A</v>
      </c>
      <c r="AV483" s="15" t="e">
        <f>INDEX(Foglio2!$V:$W,MATCH(B483,Foglio2!$V:$V,0),2)</f>
        <v>#N/A</v>
      </c>
      <c r="AW483" s="91"/>
      <c r="AX483" s="91"/>
      <c r="AY483" s="19" t="e">
        <f t="shared" si="390"/>
        <v>#N/A</v>
      </c>
      <c r="AZ483" s="19" t="str">
        <f t="shared" si="391"/>
        <v>si</v>
      </c>
      <c r="BA483" s="78" t="e">
        <f t="shared" si="392"/>
        <v>#N/A</v>
      </c>
      <c r="BB483" s="78" t="e">
        <f t="shared" si="393"/>
        <v>#N/A</v>
      </c>
      <c r="BC483" s="11" t="e">
        <f t="shared" si="394"/>
        <v>#N/A</v>
      </c>
      <c r="BD483" s="15" t="e">
        <f>INDEX(Foglio2!$Z:$AA,MATCH(B483,Foglio2!$Z:$Z,0),2)</f>
        <v>#N/A</v>
      </c>
      <c r="BE483" s="91"/>
      <c r="BF483" s="91"/>
      <c r="BG483" s="19" t="e">
        <f t="shared" si="395"/>
        <v>#N/A</v>
      </c>
      <c r="BH483" s="19" t="str">
        <f t="shared" si="396"/>
        <v>si</v>
      </c>
      <c r="BI483" s="82" t="e">
        <f t="shared" si="413"/>
        <v>#N/A</v>
      </c>
      <c r="BJ483" s="78" t="e">
        <f t="shared" si="414"/>
        <v>#N/A</v>
      </c>
      <c r="BK483" s="78" t="e">
        <f t="shared" si="415"/>
        <v>#N/A</v>
      </c>
      <c r="BL483" s="19" t="e">
        <f t="shared" si="416"/>
        <v>#N/A</v>
      </c>
      <c r="BM483" s="11" t="e">
        <f t="shared" si="408"/>
        <v>#N/A</v>
      </c>
      <c r="BN483" s="15" t="e">
        <f>INDEX(Foglio2!$AC:$AD,MATCH(B483,Foglio2!$AC:$AC,0),2)</f>
        <v>#N/A</v>
      </c>
      <c r="BO483" s="91"/>
      <c r="BP483" s="91"/>
      <c r="BQ483" s="19" t="e">
        <f t="shared" si="397"/>
        <v>#N/A</v>
      </c>
      <c r="BR483" s="19" t="str">
        <f t="shared" si="398"/>
        <v>si</v>
      </c>
      <c r="BS483" s="78" t="e">
        <f t="shared" si="399"/>
        <v>#N/A</v>
      </c>
      <c r="BT483" s="78" t="e">
        <f t="shared" si="400"/>
        <v>#N/A</v>
      </c>
      <c r="BU483" s="11" t="e">
        <f t="shared" si="401"/>
        <v>#N/A</v>
      </c>
      <c r="BV483" s="92"/>
      <c r="BW483" s="92"/>
      <c r="BX483" s="82" t="str" cm="1">
        <f t="array" ref="BX483">_xlfn.IFS('indicatori output 1.2'!BW483=0, "si", OR('Indicatori target 1.2'!K483="err",'Indicatori target 1.2'!L483="err"), "no", AND('indicatori output 1.2'!BW483&gt;0, 'Indicatori target 1.2'!K483&lt;&gt;'Indicatori target 1.2'!L483), "no", AND('indicatori output 1.2'!BW483&gt;0,'Indicatori target 1.2'!K483='Indicatori target 1.2'!L483), "si")</f>
        <v>si</v>
      </c>
      <c r="BY483" s="82" t="str">
        <f t="shared" si="417"/>
        <v>si</v>
      </c>
      <c r="BZ483" s="78">
        <f t="shared" si="418"/>
        <v>0</v>
      </c>
      <c r="CA483" s="78">
        <f t="shared" si="419"/>
        <v>0</v>
      </c>
    </row>
    <row r="484" spans="1:79" x14ac:dyDescent="0.3">
      <c r="A484"/>
      <c r="B484"/>
      <c r="C484" s="10" t="e">
        <f>INDEX(Foglio2!$B:$C,MATCH('indicatori output 1.2'!B484,Foglio2!$B:$B,0),2)</f>
        <v>#N/A</v>
      </c>
      <c r="D484" s="10" t="e">
        <f>INDEX(Foglio4!$C:$D,MATCH('indicatori output 1.2'!B484,Foglio4!$C:$C,0),2)</f>
        <v>#N/A</v>
      </c>
      <c r="E484" s="91"/>
      <c r="F484" s="91"/>
      <c r="G484" s="19" t="e">
        <f t="shared" si="373"/>
        <v>#N/A</v>
      </c>
      <c r="H484" s="19" t="str">
        <f t="shared" si="374"/>
        <v>si</v>
      </c>
      <c r="I484" s="19" t="e">
        <f t="shared" si="409"/>
        <v>#N/A</v>
      </c>
      <c r="J484" s="19" t="e" cm="1">
        <f t="array" ref="J484">_xlfn.IFS(D484=F484,"uguale",D484&lt;F484,"regis maggiore",D484&gt;F484,"regis minore")</f>
        <v>#N/A</v>
      </c>
      <c r="K484" s="78" t="e">
        <f t="shared" si="410"/>
        <v>#N/A</v>
      </c>
      <c r="L484" s="78" t="e">
        <f t="shared" si="411"/>
        <v>#N/A</v>
      </c>
      <c r="M484" s="11" t="e">
        <f t="shared" si="402"/>
        <v>#N/A</v>
      </c>
      <c r="N484" s="15" t="e">
        <f>INDEX(Foglio2!$F:$G,MATCH(B484,Foglio2!$F:$F,0),2)</f>
        <v>#N/A</v>
      </c>
      <c r="O484" s="91"/>
      <c r="P484" s="91"/>
      <c r="Q484" s="19" t="e">
        <f t="shared" si="375"/>
        <v>#N/A</v>
      </c>
      <c r="R484" s="19" t="str" cm="1">
        <f t="array" ref="R484">_xlfn.IFS(P484=0,"si", AND(1&lt;P484, P484&lt;=O484),"si", OR(P484=1, P484&gt;O484),"no")</f>
        <v>si</v>
      </c>
      <c r="S484" s="78" t="e">
        <f t="shared" si="376"/>
        <v>#N/A</v>
      </c>
      <c r="T484" s="78" t="e">
        <f t="shared" si="377"/>
        <v>#N/A</v>
      </c>
      <c r="U484" s="11" t="e">
        <f t="shared" si="378"/>
        <v>#N/A</v>
      </c>
      <c r="V484" s="15" t="e">
        <f>INDEX(Foglio2!$J:$K,MATCH(B484,Foglio2!$J:$J,0),2)</f>
        <v>#N/A</v>
      </c>
      <c r="W484" s="91"/>
      <c r="X484" s="91"/>
      <c r="Y484" s="19" t="e">
        <f t="shared" si="379"/>
        <v>#N/A</v>
      </c>
      <c r="Z484" s="19" t="str">
        <f t="shared" si="380"/>
        <v>si</v>
      </c>
      <c r="AA484" s="78" t="e">
        <f t="shared" si="381"/>
        <v>#N/A</v>
      </c>
      <c r="AB484" s="78" t="e">
        <f t="shared" si="403"/>
        <v>#N/A</v>
      </c>
      <c r="AC484" s="19" t="e">
        <f t="shared" si="412"/>
        <v>#N/A</v>
      </c>
      <c r="AD484" s="11" t="e">
        <f t="shared" si="404"/>
        <v>#N/A</v>
      </c>
      <c r="AE484" s="15" t="e">
        <f>INDEX(Foglio2!$N:$O,MATCH(B484,Foglio2!$N:$N,0),2)</f>
        <v>#N/A</v>
      </c>
      <c r="AF484" s="91"/>
      <c r="AG484" s="91"/>
      <c r="AH484" s="19" t="e">
        <f t="shared" si="382"/>
        <v>#N/A</v>
      </c>
      <c r="AI484" s="19" t="str">
        <f t="shared" si="383"/>
        <v>si</v>
      </c>
      <c r="AJ484" s="78" t="e">
        <f t="shared" si="384"/>
        <v>#N/A</v>
      </c>
      <c r="AK484" s="78" t="e">
        <f t="shared" si="405"/>
        <v>#N/A</v>
      </c>
      <c r="AL484" s="19" t="e">
        <f t="shared" si="406"/>
        <v>#N/A</v>
      </c>
      <c r="AM484" s="11" t="e">
        <f t="shared" si="407"/>
        <v>#N/A</v>
      </c>
      <c r="AN484" s="15" t="e">
        <f>INDEX(Foglio2!$R:$S,MATCH(B484,Foglio2!$R:$R,0),2)</f>
        <v>#N/A</v>
      </c>
      <c r="AO484" s="91"/>
      <c r="AP484" s="91"/>
      <c r="AQ484" s="19" t="e">
        <f t="shared" si="385"/>
        <v>#N/A</v>
      </c>
      <c r="AR484" s="19" t="str">
        <f t="shared" si="386"/>
        <v>si</v>
      </c>
      <c r="AS484" s="78" t="e">
        <f t="shared" si="387"/>
        <v>#N/A</v>
      </c>
      <c r="AT484" s="78" t="e">
        <f t="shared" si="388"/>
        <v>#N/A</v>
      </c>
      <c r="AU484" s="11" t="e">
        <f t="shared" si="389"/>
        <v>#N/A</v>
      </c>
      <c r="AV484" s="15" t="e">
        <f>INDEX(Foglio2!$V:$W,MATCH(B484,Foglio2!$V:$V,0),2)</f>
        <v>#N/A</v>
      </c>
      <c r="AW484" s="91"/>
      <c r="AX484" s="91"/>
      <c r="AY484" s="19" t="e">
        <f t="shared" si="390"/>
        <v>#N/A</v>
      </c>
      <c r="AZ484" s="19" t="str">
        <f t="shared" si="391"/>
        <v>si</v>
      </c>
      <c r="BA484" s="78" t="e">
        <f t="shared" si="392"/>
        <v>#N/A</v>
      </c>
      <c r="BB484" s="78" t="e">
        <f t="shared" si="393"/>
        <v>#N/A</v>
      </c>
      <c r="BC484" s="11" t="e">
        <f t="shared" si="394"/>
        <v>#N/A</v>
      </c>
      <c r="BD484" s="15" t="e">
        <f>INDEX(Foglio2!$Z:$AA,MATCH(B484,Foglio2!$Z:$Z,0),2)</f>
        <v>#N/A</v>
      </c>
      <c r="BE484" s="91"/>
      <c r="BF484" s="91"/>
      <c r="BG484" s="19" t="e">
        <f t="shared" si="395"/>
        <v>#N/A</v>
      </c>
      <c r="BH484" s="19" t="str">
        <f t="shared" si="396"/>
        <v>si</v>
      </c>
      <c r="BI484" s="82" t="e">
        <f t="shared" si="413"/>
        <v>#N/A</v>
      </c>
      <c r="BJ484" s="78" t="e">
        <f t="shared" si="414"/>
        <v>#N/A</v>
      </c>
      <c r="BK484" s="78" t="e">
        <f t="shared" si="415"/>
        <v>#N/A</v>
      </c>
      <c r="BL484" s="19" t="e">
        <f t="shared" si="416"/>
        <v>#N/A</v>
      </c>
      <c r="BM484" s="11" t="e">
        <f t="shared" si="408"/>
        <v>#N/A</v>
      </c>
      <c r="BN484" s="15" t="e">
        <f>INDEX(Foglio2!$AC:$AD,MATCH(B484,Foglio2!$AC:$AC,0),2)</f>
        <v>#N/A</v>
      </c>
      <c r="BO484" s="91"/>
      <c r="BP484" s="91"/>
      <c r="BQ484" s="19" t="e">
        <f t="shared" si="397"/>
        <v>#N/A</v>
      </c>
      <c r="BR484" s="19" t="str">
        <f t="shared" si="398"/>
        <v>si</v>
      </c>
      <c r="BS484" s="78" t="e">
        <f t="shared" si="399"/>
        <v>#N/A</v>
      </c>
      <c r="BT484" s="78" t="e">
        <f t="shared" si="400"/>
        <v>#N/A</v>
      </c>
      <c r="BU484" s="11" t="e">
        <f t="shared" si="401"/>
        <v>#N/A</v>
      </c>
      <c r="BV484" s="92"/>
      <c r="BW484" s="92"/>
      <c r="BX484" s="82" t="str" cm="1">
        <f t="array" ref="BX484">_xlfn.IFS('indicatori output 1.2'!BW484=0, "si", OR('Indicatori target 1.2'!K484="err",'Indicatori target 1.2'!L484="err"), "no", AND('indicatori output 1.2'!BW484&gt;0, 'Indicatori target 1.2'!K484&lt;&gt;'Indicatori target 1.2'!L484), "no", AND('indicatori output 1.2'!BW484&gt;0,'Indicatori target 1.2'!K484='Indicatori target 1.2'!L484), "si")</f>
        <v>si</v>
      </c>
      <c r="BY484" s="82" t="str">
        <f t="shared" si="417"/>
        <v>si</v>
      </c>
      <c r="BZ484" s="78">
        <f t="shared" si="418"/>
        <v>0</v>
      </c>
      <c r="CA484" s="78">
        <f t="shared" si="419"/>
        <v>0</v>
      </c>
    </row>
    <row r="485" spans="1:79" x14ac:dyDescent="0.3">
      <c r="A485"/>
      <c r="B485"/>
      <c r="C485" s="10" t="e">
        <f>INDEX(Foglio2!$B:$C,MATCH('indicatori output 1.2'!B485,Foglio2!$B:$B,0),2)</f>
        <v>#N/A</v>
      </c>
      <c r="D485" s="10" t="e">
        <f>INDEX(Foglio4!$C:$D,MATCH('indicatori output 1.2'!B485,Foglio4!$C:$C,0),2)</f>
        <v>#N/A</v>
      </c>
      <c r="E485" s="91"/>
      <c r="F485" s="91"/>
      <c r="G485" s="19" t="e">
        <f t="shared" si="373"/>
        <v>#N/A</v>
      </c>
      <c r="H485" s="19" t="str">
        <f t="shared" si="374"/>
        <v>si</v>
      </c>
      <c r="I485" s="19" t="e">
        <f t="shared" si="409"/>
        <v>#N/A</v>
      </c>
      <c r="J485" s="19" t="e" cm="1">
        <f t="array" ref="J485">_xlfn.IFS(D485=F485,"uguale",D485&lt;F485,"regis maggiore",D485&gt;F485,"regis minore")</f>
        <v>#N/A</v>
      </c>
      <c r="K485" s="78" t="e">
        <f t="shared" si="410"/>
        <v>#N/A</v>
      </c>
      <c r="L485" s="78" t="e">
        <f t="shared" si="411"/>
        <v>#N/A</v>
      </c>
      <c r="M485" s="11" t="e">
        <f t="shared" si="402"/>
        <v>#N/A</v>
      </c>
      <c r="N485" s="15" t="e">
        <f>INDEX(Foglio2!$F:$G,MATCH(B485,Foglio2!$F:$F,0),2)</f>
        <v>#N/A</v>
      </c>
      <c r="O485" s="91"/>
      <c r="P485" s="91"/>
      <c r="Q485" s="19" t="e">
        <f t="shared" si="375"/>
        <v>#N/A</v>
      </c>
      <c r="R485" s="19" t="str" cm="1">
        <f t="array" ref="R485">_xlfn.IFS(P485=0,"si", AND(1&lt;P485, P485&lt;=O485),"si", OR(P485=1, P485&gt;O485),"no")</f>
        <v>si</v>
      </c>
      <c r="S485" s="78" t="e">
        <f t="shared" si="376"/>
        <v>#N/A</v>
      </c>
      <c r="T485" s="78" t="e">
        <f t="shared" si="377"/>
        <v>#N/A</v>
      </c>
      <c r="U485" s="11" t="e">
        <f t="shared" si="378"/>
        <v>#N/A</v>
      </c>
      <c r="V485" s="15" t="e">
        <f>INDEX(Foglio2!$J:$K,MATCH(B485,Foglio2!$J:$J,0),2)</f>
        <v>#N/A</v>
      </c>
      <c r="W485" s="91"/>
      <c r="X485" s="91"/>
      <c r="Y485" s="19" t="e">
        <f t="shared" si="379"/>
        <v>#N/A</v>
      </c>
      <c r="Z485" s="19" t="str">
        <f t="shared" si="380"/>
        <v>si</v>
      </c>
      <c r="AA485" s="78" t="e">
        <f t="shared" si="381"/>
        <v>#N/A</v>
      </c>
      <c r="AB485" s="78" t="e">
        <f t="shared" si="403"/>
        <v>#N/A</v>
      </c>
      <c r="AC485" s="19" t="e">
        <f t="shared" si="412"/>
        <v>#N/A</v>
      </c>
      <c r="AD485" s="11" t="e">
        <f t="shared" si="404"/>
        <v>#N/A</v>
      </c>
      <c r="AE485" s="15" t="e">
        <f>INDEX(Foglio2!$N:$O,MATCH(B485,Foglio2!$N:$N,0),2)</f>
        <v>#N/A</v>
      </c>
      <c r="AF485" s="91"/>
      <c r="AG485" s="91"/>
      <c r="AH485" s="19" t="e">
        <f t="shared" si="382"/>
        <v>#N/A</v>
      </c>
      <c r="AI485" s="19" t="str">
        <f t="shared" si="383"/>
        <v>si</v>
      </c>
      <c r="AJ485" s="78" t="e">
        <f t="shared" si="384"/>
        <v>#N/A</v>
      </c>
      <c r="AK485" s="78" t="e">
        <f t="shared" si="405"/>
        <v>#N/A</v>
      </c>
      <c r="AL485" s="19" t="e">
        <f t="shared" si="406"/>
        <v>#N/A</v>
      </c>
      <c r="AM485" s="11" t="e">
        <f t="shared" si="407"/>
        <v>#N/A</v>
      </c>
      <c r="AN485" s="15" t="e">
        <f>INDEX(Foglio2!$R:$S,MATCH(B485,Foglio2!$R:$R,0),2)</f>
        <v>#N/A</v>
      </c>
      <c r="AO485" s="91"/>
      <c r="AP485" s="91"/>
      <c r="AQ485" s="19" t="e">
        <f t="shared" si="385"/>
        <v>#N/A</v>
      </c>
      <c r="AR485" s="19" t="str">
        <f t="shared" si="386"/>
        <v>si</v>
      </c>
      <c r="AS485" s="78" t="e">
        <f t="shared" si="387"/>
        <v>#N/A</v>
      </c>
      <c r="AT485" s="78" t="e">
        <f t="shared" si="388"/>
        <v>#N/A</v>
      </c>
      <c r="AU485" s="11" t="e">
        <f t="shared" si="389"/>
        <v>#N/A</v>
      </c>
      <c r="AV485" s="15" t="e">
        <f>INDEX(Foglio2!$V:$W,MATCH(B485,Foglio2!$V:$V,0),2)</f>
        <v>#N/A</v>
      </c>
      <c r="AW485" s="91"/>
      <c r="AX485" s="91"/>
      <c r="AY485" s="19" t="e">
        <f t="shared" si="390"/>
        <v>#N/A</v>
      </c>
      <c r="AZ485" s="19" t="str">
        <f t="shared" si="391"/>
        <v>si</v>
      </c>
      <c r="BA485" s="78" t="e">
        <f t="shared" si="392"/>
        <v>#N/A</v>
      </c>
      <c r="BB485" s="78" t="e">
        <f t="shared" si="393"/>
        <v>#N/A</v>
      </c>
      <c r="BC485" s="11" t="e">
        <f t="shared" si="394"/>
        <v>#N/A</v>
      </c>
      <c r="BD485" s="15" t="e">
        <f>INDEX(Foglio2!$Z:$AA,MATCH(B485,Foglio2!$Z:$Z,0),2)</f>
        <v>#N/A</v>
      </c>
      <c r="BE485" s="91"/>
      <c r="BF485" s="91"/>
      <c r="BG485" s="19" t="e">
        <f t="shared" si="395"/>
        <v>#N/A</v>
      </c>
      <c r="BH485" s="19" t="str">
        <f t="shared" si="396"/>
        <v>si</v>
      </c>
      <c r="BI485" s="82" t="e">
        <f t="shared" si="413"/>
        <v>#N/A</v>
      </c>
      <c r="BJ485" s="78" t="e">
        <f t="shared" si="414"/>
        <v>#N/A</v>
      </c>
      <c r="BK485" s="78" t="e">
        <f t="shared" si="415"/>
        <v>#N/A</v>
      </c>
      <c r="BL485" s="19" t="e">
        <f t="shared" si="416"/>
        <v>#N/A</v>
      </c>
      <c r="BM485" s="11" t="e">
        <f t="shared" si="408"/>
        <v>#N/A</v>
      </c>
      <c r="BN485" s="15" t="e">
        <f>INDEX(Foglio2!$AC:$AD,MATCH(B485,Foglio2!$AC:$AC,0),2)</f>
        <v>#N/A</v>
      </c>
      <c r="BO485" s="91"/>
      <c r="BP485" s="91"/>
      <c r="BQ485" s="19" t="e">
        <f t="shared" si="397"/>
        <v>#N/A</v>
      </c>
      <c r="BR485" s="19" t="str">
        <f t="shared" si="398"/>
        <v>si</v>
      </c>
      <c r="BS485" s="78" t="e">
        <f t="shared" si="399"/>
        <v>#N/A</v>
      </c>
      <c r="BT485" s="78" t="e">
        <f t="shared" si="400"/>
        <v>#N/A</v>
      </c>
      <c r="BU485" s="11" t="e">
        <f t="shared" si="401"/>
        <v>#N/A</v>
      </c>
      <c r="BV485" s="92"/>
      <c r="BW485" s="92"/>
      <c r="BX485" s="82" t="str" cm="1">
        <f t="array" ref="BX485">_xlfn.IFS('indicatori output 1.2'!BW485=0, "si", OR('Indicatori target 1.2'!K485="err",'Indicatori target 1.2'!L485="err"), "no", AND('indicatori output 1.2'!BW485&gt;0, 'Indicatori target 1.2'!K485&lt;&gt;'Indicatori target 1.2'!L485), "no", AND('indicatori output 1.2'!BW485&gt;0,'Indicatori target 1.2'!K485='Indicatori target 1.2'!L485), "si")</f>
        <v>si</v>
      </c>
      <c r="BY485" s="82" t="str">
        <f t="shared" si="417"/>
        <v>si</v>
      </c>
      <c r="BZ485" s="78">
        <f t="shared" si="418"/>
        <v>0</v>
      </c>
      <c r="CA485" s="78">
        <f t="shared" si="419"/>
        <v>0</v>
      </c>
    </row>
    <row r="486" spans="1:79" x14ac:dyDescent="0.3">
      <c r="A486"/>
      <c r="B486"/>
      <c r="C486" s="10" t="e">
        <f>INDEX(Foglio2!$B:$C,MATCH('indicatori output 1.2'!B486,Foglio2!$B:$B,0),2)</f>
        <v>#N/A</v>
      </c>
      <c r="D486" s="10" t="e">
        <f>INDEX(Foglio4!$C:$D,MATCH('indicatori output 1.2'!B486,Foglio4!$C:$C,0),2)</f>
        <v>#N/A</v>
      </c>
      <c r="E486" s="91"/>
      <c r="F486" s="91"/>
      <c r="G486" s="19" t="e">
        <f t="shared" si="373"/>
        <v>#N/A</v>
      </c>
      <c r="H486" s="19" t="str">
        <f t="shared" si="374"/>
        <v>si</v>
      </c>
      <c r="I486" s="19" t="e">
        <f t="shared" si="409"/>
        <v>#N/A</v>
      </c>
      <c r="J486" s="19" t="e" cm="1">
        <f t="array" ref="J486">_xlfn.IFS(D486=F486,"uguale",D486&lt;F486,"regis maggiore",D486&gt;F486,"regis minore")</f>
        <v>#N/A</v>
      </c>
      <c r="K486" s="78" t="e">
        <f t="shared" si="410"/>
        <v>#N/A</v>
      </c>
      <c r="L486" s="78" t="e">
        <f t="shared" si="411"/>
        <v>#N/A</v>
      </c>
      <c r="M486" s="11" t="e">
        <f t="shared" si="402"/>
        <v>#N/A</v>
      </c>
      <c r="N486" s="15" t="e">
        <f>INDEX(Foglio2!$F:$G,MATCH(B486,Foglio2!$F:$F,0),2)</f>
        <v>#N/A</v>
      </c>
      <c r="O486" s="91"/>
      <c r="P486" s="91"/>
      <c r="Q486" s="19" t="e">
        <f t="shared" si="375"/>
        <v>#N/A</v>
      </c>
      <c r="R486" s="19" t="str" cm="1">
        <f t="array" ref="R486">_xlfn.IFS(P486=0,"si", AND(1&lt;P486, P486&lt;=O486),"si", OR(P486=1, P486&gt;O486),"no")</f>
        <v>si</v>
      </c>
      <c r="S486" s="78" t="e">
        <f t="shared" si="376"/>
        <v>#N/A</v>
      </c>
      <c r="T486" s="78" t="e">
        <f t="shared" si="377"/>
        <v>#N/A</v>
      </c>
      <c r="U486" s="11" t="e">
        <f t="shared" si="378"/>
        <v>#N/A</v>
      </c>
      <c r="V486" s="15" t="e">
        <f>INDEX(Foglio2!$J:$K,MATCH(B486,Foglio2!$J:$J,0),2)</f>
        <v>#N/A</v>
      </c>
      <c r="W486" s="91"/>
      <c r="X486" s="91"/>
      <c r="Y486" s="19" t="e">
        <f t="shared" si="379"/>
        <v>#N/A</v>
      </c>
      <c r="Z486" s="19" t="str">
        <f t="shared" si="380"/>
        <v>si</v>
      </c>
      <c r="AA486" s="78" t="e">
        <f t="shared" si="381"/>
        <v>#N/A</v>
      </c>
      <c r="AB486" s="78" t="e">
        <f t="shared" si="403"/>
        <v>#N/A</v>
      </c>
      <c r="AC486" s="19" t="e">
        <f t="shared" si="412"/>
        <v>#N/A</v>
      </c>
      <c r="AD486" s="11" t="e">
        <f t="shared" si="404"/>
        <v>#N/A</v>
      </c>
      <c r="AE486" s="15" t="e">
        <f>INDEX(Foglio2!$N:$O,MATCH(B486,Foglio2!$N:$N,0),2)</f>
        <v>#N/A</v>
      </c>
      <c r="AF486" s="91"/>
      <c r="AG486" s="91"/>
      <c r="AH486" s="19" t="e">
        <f t="shared" si="382"/>
        <v>#N/A</v>
      </c>
      <c r="AI486" s="19" t="str">
        <f t="shared" si="383"/>
        <v>si</v>
      </c>
      <c r="AJ486" s="78" t="e">
        <f t="shared" si="384"/>
        <v>#N/A</v>
      </c>
      <c r="AK486" s="78" t="e">
        <f t="shared" si="405"/>
        <v>#N/A</v>
      </c>
      <c r="AL486" s="19" t="e">
        <f t="shared" si="406"/>
        <v>#N/A</v>
      </c>
      <c r="AM486" s="11" t="e">
        <f t="shared" si="407"/>
        <v>#N/A</v>
      </c>
      <c r="AN486" s="15" t="e">
        <f>INDEX(Foglio2!$R:$S,MATCH(B486,Foglio2!$R:$R,0),2)</f>
        <v>#N/A</v>
      </c>
      <c r="AO486" s="91"/>
      <c r="AP486" s="91"/>
      <c r="AQ486" s="19" t="e">
        <f t="shared" si="385"/>
        <v>#N/A</v>
      </c>
      <c r="AR486" s="19" t="str">
        <f t="shared" si="386"/>
        <v>si</v>
      </c>
      <c r="AS486" s="78" t="e">
        <f t="shared" si="387"/>
        <v>#N/A</v>
      </c>
      <c r="AT486" s="78" t="e">
        <f t="shared" si="388"/>
        <v>#N/A</v>
      </c>
      <c r="AU486" s="11" t="e">
        <f t="shared" si="389"/>
        <v>#N/A</v>
      </c>
      <c r="AV486" s="15" t="e">
        <f>INDEX(Foglio2!$V:$W,MATCH(B486,Foglio2!$V:$V,0),2)</f>
        <v>#N/A</v>
      </c>
      <c r="AW486" s="91"/>
      <c r="AX486" s="91"/>
      <c r="AY486" s="19" t="e">
        <f t="shared" si="390"/>
        <v>#N/A</v>
      </c>
      <c r="AZ486" s="19" t="str">
        <f t="shared" si="391"/>
        <v>si</v>
      </c>
      <c r="BA486" s="78" t="e">
        <f t="shared" si="392"/>
        <v>#N/A</v>
      </c>
      <c r="BB486" s="78" t="e">
        <f t="shared" si="393"/>
        <v>#N/A</v>
      </c>
      <c r="BC486" s="11" t="e">
        <f t="shared" si="394"/>
        <v>#N/A</v>
      </c>
      <c r="BD486" s="15" t="e">
        <f>INDEX(Foglio2!$Z:$AA,MATCH(B486,Foglio2!$Z:$Z,0),2)</f>
        <v>#N/A</v>
      </c>
      <c r="BE486" s="91"/>
      <c r="BF486" s="91"/>
      <c r="BG486" s="19" t="e">
        <f t="shared" si="395"/>
        <v>#N/A</v>
      </c>
      <c r="BH486" s="19" t="str">
        <f t="shared" si="396"/>
        <v>si</v>
      </c>
      <c r="BI486" s="82" t="e">
        <f t="shared" si="413"/>
        <v>#N/A</v>
      </c>
      <c r="BJ486" s="78" t="e">
        <f t="shared" si="414"/>
        <v>#N/A</v>
      </c>
      <c r="BK486" s="78" t="e">
        <f t="shared" si="415"/>
        <v>#N/A</v>
      </c>
      <c r="BL486" s="19" t="e">
        <f t="shared" si="416"/>
        <v>#N/A</v>
      </c>
      <c r="BM486" s="11" t="e">
        <f t="shared" si="408"/>
        <v>#N/A</v>
      </c>
      <c r="BN486" s="15" t="e">
        <f>INDEX(Foglio2!$AC:$AD,MATCH(B486,Foglio2!$AC:$AC,0),2)</f>
        <v>#N/A</v>
      </c>
      <c r="BO486" s="91"/>
      <c r="BP486" s="91"/>
      <c r="BQ486" s="19" t="e">
        <f t="shared" si="397"/>
        <v>#N/A</v>
      </c>
      <c r="BR486" s="19" t="str">
        <f t="shared" si="398"/>
        <v>si</v>
      </c>
      <c r="BS486" s="78" t="e">
        <f t="shared" si="399"/>
        <v>#N/A</v>
      </c>
      <c r="BT486" s="78" t="e">
        <f t="shared" si="400"/>
        <v>#N/A</v>
      </c>
      <c r="BU486" s="11" t="e">
        <f t="shared" si="401"/>
        <v>#N/A</v>
      </c>
      <c r="BV486" s="92"/>
      <c r="BW486" s="92"/>
      <c r="BX486" s="82" t="str" cm="1">
        <f t="array" ref="BX486">_xlfn.IFS('indicatori output 1.2'!BW486=0, "si", OR('Indicatori target 1.2'!K486="err",'Indicatori target 1.2'!L486="err"), "no", AND('indicatori output 1.2'!BW486&gt;0, 'Indicatori target 1.2'!K486&lt;&gt;'Indicatori target 1.2'!L486), "no", AND('indicatori output 1.2'!BW486&gt;0,'Indicatori target 1.2'!K486='Indicatori target 1.2'!L486), "si")</f>
        <v>si</v>
      </c>
      <c r="BY486" s="82" t="str">
        <f t="shared" si="417"/>
        <v>si</v>
      </c>
      <c r="BZ486" s="78">
        <f t="shared" si="418"/>
        <v>0</v>
      </c>
      <c r="CA486" s="78">
        <f t="shared" si="419"/>
        <v>0</v>
      </c>
    </row>
    <row r="487" spans="1:79" x14ac:dyDescent="0.3">
      <c r="A487"/>
      <c r="B487"/>
      <c r="C487" s="10" t="e">
        <f>INDEX(Foglio2!$B:$C,MATCH('indicatori output 1.2'!B487,Foglio2!$B:$B,0),2)</f>
        <v>#N/A</v>
      </c>
      <c r="D487" s="10" t="e">
        <f>INDEX(Foglio4!$C:$D,MATCH('indicatori output 1.2'!B487,Foglio4!$C:$C,0),2)</f>
        <v>#N/A</v>
      </c>
      <c r="E487" s="91"/>
      <c r="F487" s="91"/>
      <c r="G487" s="19" t="e">
        <f t="shared" si="373"/>
        <v>#N/A</v>
      </c>
      <c r="H487" s="19" t="str">
        <f t="shared" si="374"/>
        <v>si</v>
      </c>
      <c r="I487" s="19" t="e">
        <f t="shared" si="409"/>
        <v>#N/A</v>
      </c>
      <c r="J487" s="19" t="e" cm="1">
        <f t="array" ref="J487">_xlfn.IFS(D487=F487,"uguale",D487&lt;F487,"regis maggiore",D487&gt;F487,"regis minore")</f>
        <v>#N/A</v>
      </c>
      <c r="K487" s="78" t="e">
        <f t="shared" si="410"/>
        <v>#N/A</v>
      </c>
      <c r="L487" s="78" t="e">
        <f t="shared" si="411"/>
        <v>#N/A</v>
      </c>
      <c r="M487" s="11" t="e">
        <f t="shared" si="402"/>
        <v>#N/A</v>
      </c>
      <c r="N487" s="15" t="e">
        <f>INDEX(Foglio2!$F:$G,MATCH(B487,Foglio2!$F:$F,0),2)</f>
        <v>#N/A</v>
      </c>
      <c r="O487" s="91"/>
      <c r="P487" s="91"/>
      <c r="Q487" s="19" t="e">
        <f t="shared" si="375"/>
        <v>#N/A</v>
      </c>
      <c r="R487" s="19" t="str" cm="1">
        <f t="array" ref="R487">_xlfn.IFS(P487=0,"si", AND(1&lt;P487, P487&lt;=O487),"si", OR(P487=1, P487&gt;O487),"no")</f>
        <v>si</v>
      </c>
      <c r="S487" s="78" t="e">
        <f t="shared" si="376"/>
        <v>#N/A</v>
      </c>
      <c r="T487" s="78" t="e">
        <f t="shared" si="377"/>
        <v>#N/A</v>
      </c>
      <c r="U487" s="11" t="e">
        <f t="shared" si="378"/>
        <v>#N/A</v>
      </c>
      <c r="V487" s="15" t="e">
        <f>INDEX(Foglio2!$J:$K,MATCH(B487,Foglio2!$J:$J,0),2)</f>
        <v>#N/A</v>
      </c>
      <c r="W487" s="91"/>
      <c r="X487" s="91"/>
      <c r="Y487" s="19" t="e">
        <f t="shared" si="379"/>
        <v>#N/A</v>
      </c>
      <c r="Z487" s="19" t="str">
        <f t="shared" si="380"/>
        <v>si</v>
      </c>
      <c r="AA487" s="78" t="e">
        <f t="shared" si="381"/>
        <v>#N/A</v>
      </c>
      <c r="AB487" s="78" t="e">
        <f t="shared" si="403"/>
        <v>#N/A</v>
      </c>
      <c r="AC487" s="19" t="e">
        <f t="shared" si="412"/>
        <v>#N/A</v>
      </c>
      <c r="AD487" s="11" t="e">
        <f t="shared" si="404"/>
        <v>#N/A</v>
      </c>
      <c r="AE487" s="15" t="e">
        <f>INDEX(Foglio2!$N:$O,MATCH(B487,Foglio2!$N:$N,0),2)</f>
        <v>#N/A</v>
      </c>
      <c r="AF487" s="91"/>
      <c r="AG487" s="91"/>
      <c r="AH487" s="19" t="e">
        <f t="shared" si="382"/>
        <v>#N/A</v>
      </c>
      <c r="AI487" s="19" t="str">
        <f t="shared" si="383"/>
        <v>si</v>
      </c>
      <c r="AJ487" s="78" t="e">
        <f t="shared" si="384"/>
        <v>#N/A</v>
      </c>
      <c r="AK487" s="78" t="e">
        <f t="shared" si="405"/>
        <v>#N/A</v>
      </c>
      <c r="AL487" s="19" t="e">
        <f t="shared" si="406"/>
        <v>#N/A</v>
      </c>
      <c r="AM487" s="11" t="e">
        <f t="shared" si="407"/>
        <v>#N/A</v>
      </c>
      <c r="AN487" s="15" t="e">
        <f>INDEX(Foglio2!$R:$S,MATCH(B487,Foglio2!$R:$R,0),2)</f>
        <v>#N/A</v>
      </c>
      <c r="AO487" s="91"/>
      <c r="AP487" s="91"/>
      <c r="AQ487" s="19" t="e">
        <f t="shared" si="385"/>
        <v>#N/A</v>
      </c>
      <c r="AR487" s="19" t="str">
        <f t="shared" si="386"/>
        <v>si</v>
      </c>
      <c r="AS487" s="78" t="e">
        <f t="shared" si="387"/>
        <v>#N/A</v>
      </c>
      <c r="AT487" s="78" t="e">
        <f t="shared" si="388"/>
        <v>#N/A</v>
      </c>
      <c r="AU487" s="11" t="e">
        <f t="shared" si="389"/>
        <v>#N/A</v>
      </c>
      <c r="AV487" s="15" t="e">
        <f>INDEX(Foglio2!$V:$W,MATCH(B487,Foglio2!$V:$V,0),2)</f>
        <v>#N/A</v>
      </c>
      <c r="AW487" s="91"/>
      <c r="AX487" s="91"/>
      <c r="AY487" s="19" t="e">
        <f t="shared" si="390"/>
        <v>#N/A</v>
      </c>
      <c r="AZ487" s="19" t="str">
        <f t="shared" si="391"/>
        <v>si</v>
      </c>
      <c r="BA487" s="78" t="e">
        <f t="shared" si="392"/>
        <v>#N/A</v>
      </c>
      <c r="BB487" s="78" t="e">
        <f t="shared" si="393"/>
        <v>#N/A</v>
      </c>
      <c r="BC487" s="11" t="e">
        <f t="shared" si="394"/>
        <v>#N/A</v>
      </c>
      <c r="BD487" s="15" t="e">
        <f>INDEX(Foglio2!$Z:$AA,MATCH(B487,Foglio2!$Z:$Z,0),2)</f>
        <v>#N/A</v>
      </c>
      <c r="BE487" s="91"/>
      <c r="BF487" s="91"/>
      <c r="BG487" s="19" t="e">
        <f t="shared" si="395"/>
        <v>#N/A</v>
      </c>
      <c r="BH487" s="19" t="str">
        <f t="shared" si="396"/>
        <v>si</v>
      </c>
      <c r="BI487" s="82" t="e">
        <f t="shared" si="413"/>
        <v>#N/A</v>
      </c>
      <c r="BJ487" s="78" t="e">
        <f t="shared" si="414"/>
        <v>#N/A</v>
      </c>
      <c r="BK487" s="78" t="e">
        <f t="shared" si="415"/>
        <v>#N/A</v>
      </c>
      <c r="BL487" s="19" t="e">
        <f t="shared" si="416"/>
        <v>#N/A</v>
      </c>
      <c r="BM487" s="11" t="e">
        <f t="shared" si="408"/>
        <v>#N/A</v>
      </c>
      <c r="BN487" s="15" t="e">
        <f>INDEX(Foglio2!$AC:$AD,MATCH(B487,Foglio2!$AC:$AC,0),2)</f>
        <v>#N/A</v>
      </c>
      <c r="BO487" s="91"/>
      <c r="BP487" s="91"/>
      <c r="BQ487" s="19" t="e">
        <f t="shared" si="397"/>
        <v>#N/A</v>
      </c>
      <c r="BR487" s="19" t="str">
        <f t="shared" si="398"/>
        <v>si</v>
      </c>
      <c r="BS487" s="78" t="e">
        <f t="shared" si="399"/>
        <v>#N/A</v>
      </c>
      <c r="BT487" s="78" t="e">
        <f t="shared" si="400"/>
        <v>#N/A</v>
      </c>
      <c r="BU487" s="11" t="e">
        <f t="shared" si="401"/>
        <v>#N/A</v>
      </c>
      <c r="BV487" s="92"/>
      <c r="BW487" s="92"/>
      <c r="BX487" s="82" t="str" cm="1">
        <f t="array" ref="BX487">_xlfn.IFS('indicatori output 1.2'!BW487=0, "si", OR('Indicatori target 1.2'!K487="err",'Indicatori target 1.2'!L487="err"), "no", AND('indicatori output 1.2'!BW487&gt;0, 'Indicatori target 1.2'!K487&lt;&gt;'Indicatori target 1.2'!L487), "no", AND('indicatori output 1.2'!BW487&gt;0,'Indicatori target 1.2'!K487='Indicatori target 1.2'!L487), "si")</f>
        <v>si</v>
      </c>
      <c r="BY487" s="82" t="str">
        <f t="shared" si="417"/>
        <v>si</v>
      </c>
      <c r="BZ487" s="78">
        <f t="shared" si="418"/>
        <v>0</v>
      </c>
      <c r="CA487" s="78">
        <f t="shared" si="419"/>
        <v>0</v>
      </c>
    </row>
    <row r="488" spans="1:79" x14ac:dyDescent="0.3">
      <c r="A488"/>
      <c r="B488"/>
      <c r="C488" s="10" t="e">
        <f>INDEX(Foglio2!$B:$C,MATCH('indicatori output 1.2'!B488,Foglio2!$B:$B,0),2)</f>
        <v>#N/A</v>
      </c>
      <c r="D488" s="10" t="e">
        <f>INDEX(Foglio4!$C:$D,MATCH('indicatori output 1.2'!B488,Foglio4!$C:$C,0),2)</f>
        <v>#N/A</v>
      </c>
      <c r="E488" s="91"/>
      <c r="F488" s="91"/>
      <c r="G488" s="19" t="e">
        <f t="shared" si="373"/>
        <v>#N/A</v>
      </c>
      <c r="H488" s="19" t="str">
        <f t="shared" si="374"/>
        <v>si</v>
      </c>
      <c r="I488" s="19" t="e">
        <f t="shared" si="409"/>
        <v>#N/A</v>
      </c>
      <c r="J488" s="19" t="e" cm="1">
        <f t="array" ref="J488">_xlfn.IFS(D488=F488,"uguale",D488&lt;F488,"regis maggiore",D488&gt;F488,"regis minore")</f>
        <v>#N/A</v>
      </c>
      <c r="K488" s="78" t="e">
        <f t="shared" si="410"/>
        <v>#N/A</v>
      </c>
      <c r="L488" s="78" t="e">
        <f t="shared" si="411"/>
        <v>#N/A</v>
      </c>
      <c r="M488" s="11" t="e">
        <f t="shared" si="402"/>
        <v>#N/A</v>
      </c>
      <c r="N488" s="15" t="e">
        <f>INDEX(Foglio2!$F:$G,MATCH(B488,Foglio2!$F:$F,0),2)</f>
        <v>#N/A</v>
      </c>
      <c r="O488" s="91"/>
      <c r="P488" s="91"/>
      <c r="Q488" s="19" t="e">
        <f t="shared" si="375"/>
        <v>#N/A</v>
      </c>
      <c r="R488" s="19" t="str" cm="1">
        <f t="array" ref="R488">_xlfn.IFS(P488=0,"si", AND(1&lt;P488, P488&lt;=O488),"si", OR(P488=1, P488&gt;O488),"no")</f>
        <v>si</v>
      </c>
      <c r="S488" s="78" t="e">
        <f t="shared" si="376"/>
        <v>#N/A</v>
      </c>
      <c r="T488" s="78" t="e">
        <f t="shared" si="377"/>
        <v>#N/A</v>
      </c>
      <c r="U488" s="11" t="e">
        <f t="shared" si="378"/>
        <v>#N/A</v>
      </c>
      <c r="V488" s="15" t="e">
        <f>INDEX(Foglio2!$J:$K,MATCH(B488,Foglio2!$J:$J,0),2)</f>
        <v>#N/A</v>
      </c>
      <c r="W488" s="91"/>
      <c r="X488" s="91"/>
      <c r="Y488" s="19" t="e">
        <f t="shared" si="379"/>
        <v>#N/A</v>
      </c>
      <c r="Z488" s="19" t="str">
        <f t="shared" si="380"/>
        <v>si</v>
      </c>
      <c r="AA488" s="78" t="e">
        <f t="shared" si="381"/>
        <v>#N/A</v>
      </c>
      <c r="AB488" s="78" t="e">
        <f t="shared" si="403"/>
        <v>#N/A</v>
      </c>
      <c r="AC488" s="19" t="e">
        <f t="shared" si="412"/>
        <v>#N/A</v>
      </c>
      <c r="AD488" s="11" t="e">
        <f t="shared" si="404"/>
        <v>#N/A</v>
      </c>
      <c r="AE488" s="15" t="e">
        <f>INDEX(Foglio2!$N:$O,MATCH(B488,Foglio2!$N:$N,0),2)</f>
        <v>#N/A</v>
      </c>
      <c r="AF488" s="91"/>
      <c r="AG488" s="91"/>
      <c r="AH488" s="19" t="e">
        <f t="shared" si="382"/>
        <v>#N/A</v>
      </c>
      <c r="AI488" s="19" t="str">
        <f t="shared" si="383"/>
        <v>si</v>
      </c>
      <c r="AJ488" s="78" t="e">
        <f t="shared" si="384"/>
        <v>#N/A</v>
      </c>
      <c r="AK488" s="78" t="e">
        <f t="shared" si="405"/>
        <v>#N/A</v>
      </c>
      <c r="AL488" s="19" t="e">
        <f t="shared" si="406"/>
        <v>#N/A</v>
      </c>
      <c r="AM488" s="11" t="e">
        <f t="shared" si="407"/>
        <v>#N/A</v>
      </c>
      <c r="AN488" s="15" t="e">
        <f>INDEX(Foglio2!$R:$S,MATCH(B488,Foglio2!$R:$R,0),2)</f>
        <v>#N/A</v>
      </c>
      <c r="AO488" s="91"/>
      <c r="AP488" s="91"/>
      <c r="AQ488" s="19" t="e">
        <f t="shared" si="385"/>
        <v>#N/A</v>
      </c>
      <c r="AR488" s="19" t="str">
        <f t="shared" si="386"/>
        <v>si</v>
      </c>
      <c r="AS488" s="78" t="e">
        <f t="shared" si="387"/>
        <v>#N/A</v>
      </c>
      <c r="AT488" s="78" t="e">
        <f t="shared" si="388"/>
        <v>#N/A</v>
      </c>
      <c r="AU488" s="11" t="e">
        <f t="shared" si="389"/>
        <v>#N/A</v>
      </c>
      <c r="AV488" s="15" t="e">
        <f>INDEX(Foglio2!$V:$W,MATCH(B488,Foglio2!$V:$V,0),2)</f>
        <v>#N/A</v>
      </c>
      <c r="AW488" s="91"/>
      <c r="AX488" s="91"/>
      <c r="AY488" s="19" t="e">
        <f t="shared" si="390"/>
        <v>#N/A</v>
      </c>
      <c r="AZ488" s="19" t="str">
        <f t="shared" si="391"/>
        <v>si</v>
      </c>
      <c r="BA488" s="78" t="e">
        <f t="shared" si="392"/>
        <v>#N/A</v>
      </c>
      <c r="BB488" s="78" t="e">
        <f t="shared" si="393"/>
        <v>#N/A</v>
      </c>
      <c r="BC488" s="11" t="e">
        <f t="shared" si="394"/>
        <v>#N/A</v>
      </c>
      <c r="BD488" s="15" t="e">
        <f>INDEX(Foglio2!$Z:$AA,MATCH(B488,Foglio2!$Z:$Z,0),2)</f>
        <v>#N/A</v>
      </c>
      <c r="BE488" s="91"/>
      <c r="BF488" s="91"/>
      <c r="BG488" s="19" t="e">
        <f t="shared" si="395"/>
        <v>#N/A</v>
      </c>
      <c r="BH488" s="19" t="str">
        <f t="shared" si="396"/>
        <v>si</v>
      </c>
      <c r="BI488" s="82" t="e">
        <f t="shared" si="413"/>
        <v>#N/A</v>
      </c>
      <c r="BJ488" s="78" t="e">
        <f t="shared" si="414"/>
        <v>#N/A</v>
      </c>
      <c r="BK488" s="78" t="e">
        <f t="shared" si="415"/>
        <v>#N/A</v>
      </c>
      <c r="BL488" s="19" t="e">
        <f t="shared" si="416"/>
        <v>#N/A</v>
      </c>
      <c r="BM488" s="11" t="e">
        <f t="shared" si="408"/>
        <v>#N/A</v>
      </c>
      <c r="BN488" s="15" t="e">
        <f>INDEX(Foglio2!$AC:$AD,MATCH(B488,Foglio2!$AC:$AC,0),2)</f>
        <v>#N/A</v>
      </c>
      <c r="BO488" s="91"/>
      <c r="BP488" s="91"/>
      <c r="BQ488" s="19" t="e">
        <f t="shared" si="397"/>
        <v>#N/A</v>
      </c>
      <c r="BR488" s="19" t="str">
        <f t="shared" si="398"/>
        <v>si</v>
      </c>
      <c r="BS488" s="78" t="e">
        <f t="shared" si="399"/>
        <v>#N/A</v>
      </c>
      <c r="BT488" s="78" t="e">
        <f t="shared" si="400"/>
        <v>#N/A</v>
      </c>
      <c r="BU488" s="11" t="e">
        <f t="shared" si="401"/>
        <v>#N/A</v>
      </c>
      <c r="BV488" s="92"/>
      <c r="BW488" s="92"/>
      <c r="BX488" s="82" t="str" cm="1">
        <f t="array" ref="BX488">_xlfn.IFS('indicatori output 1.2'!BW488=0, "si", OR('Indicatori target 1.2'!K488="err",'Indicatori target 1.2'!L488="err"), "no", AND('indicatori output 1.2'!BW488&gt;0, 'Indicatori target 1.2'!K488&lt;&gt;'Indicatori target 1.2'!L488), "no", AND('indicatori output 1.2'!BW488&gt;0,'Indicatori target 1.2'!K488='Indicatori target 1.2'!L488), "si")</f>
        <v>si</v>
      </c>
      <c r="BY488" s="82" t="str">
        <f t="shared" si="417"/>
        <v>si</v>
      </c>
      <c r="BZ488" s="78">
        <f t="shared" si="418"/>
        <v>0</v>
      </c>
      <c r="CA488" s="78">
        <f t="shared" si="419"/>
        <v>0</v>
      </c>
    </row>
    <row r="489" spans="1:79" x14ac:dyDescent="0.3">
      <c r="A489"/>
      <c r="B489"/>
      <c r="C489" s="10" t="e">
        <f>INDEX(Foglio2!$B:$C,MATCH('indicatori output 1.2'!B489,Foglio2!$B:$B,0),2)</f>
        <v>#N/A</v>
      </c>
      <c r="D489" s="10" t="e">
        <f>INDEX(Foglio4!$C:$D,MATCH('indicatori output 1.2'!B489,Foglio4!$C:$C,0),2)</f>
        <v>#N/A</v>
      </c>
      <c r="E489" s="91"/>
      <c r="F489" s="91"/>
      <c r="G489" s="19" t="e">
        <f t="shared" si="373"/>
        <v>#N/A</v>
      </c>
      <c r="H489" s="19" t="str">
        <f t="shared" si="374"/>
        <v>si</v>
      </c>
      <c r="I489" s="19" t="e">
        <f t="shared" si="409"/>
        <v>#N/A</v>
      </c>
      <c r="J489" s="19" t="e" cm="1">
        <f t="array" ref="J489">_xlfn.IFS(D489=F489,"uguale",D489&lt;F489,"regis maggiore",D489&gt;F489,"regis minore")</f>
        <v>#N/A</v>
      </c>
      <c r="K489" s="78" t="e">
        <f t="shared" si="410"/>
        <v>#N/A</v>
      </c>
      <c r="L489" s="78" t="e">
        <f t="shared" si="411"/>
        <v>#N/A</v>
      </c>
      <c r="M489" s="11" t="e">
        <f t="shared" si="402"/>
        <v>#N/A</v>
      </c>
      <c r="N489" s="15" t="e">
        <f>INDEX(Foglio2!$F:$G,MATCH(B489,Foglio2!$F:$F,0),2)</f>
        <v>#N/A</v>
      </c>
      <c r="O489" s="91"/>
      <c r="P489" s="91"/>
      <c r="Q489" s="19" t="e">
        <f t="shared" si="375"/>
        <v>#N/A</v>
      </c>
      <c r="R489" s="19" t="str" cm="1">
        <f t="array" ref="R489">_xlfn.IFS(P489=0,"si", AND(1&lt;P489, P489&lt;=O489),"si", OR(P489=1, P489&gt;O489),"no")</f>
        <v>si</v>
      </c>
      <c r="S489" s="78" t="e">
        <f t="shared" si="376"/>
        <v>#N/A</v>
      </c>
      <c r="T489" s="78" t="e">
        <f t="shared" si="377"/>
        <v>#N/A</v>
      </c>
      <c r="U489" s="11" t="e">
        <f t="shared" si="378"/>
        <v>#N/A</v>
      </c>
      <c r="V489" s="15" t="e">
        <f>INDEX(Foglio2!$J:$K,MATCH(B489,Foglio2!$J:$J,0),2)</f>
        <v>#N/A</v>
      </c>
      <c r="W489" s="91"/>
      <c r="X489" s="91"/>
      <c r="Y489" s="19" t="e">
        <f t="shared" si="379"/>
        <v>#N/A</v>
      </c>
      <c r="Z489" s="19" t="str">
        <f t="shared" si="380"/>
        <v>si</v>
      </c>
      <c r="AA489" s="78" t="e">
        <f t="shared" si="381"/>
        <v>#N/A</v>
      </c>
      <c r="AB489" s="78" t="e">
        <f t="shared" si="403"/>
        <v>#N/A</v>
      </c>
      <c r="AC489" s="19" t="e">
        <f t="shared" si="412"/>
        <v>#N/A</v>
      </c>
      <c r="AD489" s="11" t="e">
        <f t="shared" si="404"/>
        <v>#N/A</v>
      </c>
      <c r="AE489" s="15" t="e">
        <f>INDEX(Foglio2!$N:$O,MATCH(B489,Foglio2!$N:$N,0),2)</f>
        <v>#N/A</v>
      </c>
      <c r="AF489" s="91"/>
      <c r="AG489" s="91"/>
      <c r="AH489" s="19" t="e">
        <f t="shared" si="382"/>
        <v>#N/A</v>
      </c>
      <c r="AI489" s="19" t="str">
        <f t="shared" si="383"/>
        <v>si</v>
      </c>
      <c r="AJ489" s="78" t="e">
        <f t="shared" si="384"/>
        <v>#N/A</v>
      </c>
      <c r="AK489" s="78" t="e">
        <f t="shared" si="405"/>
        <v>#N/A</v>
      </c>
      <c r="AL489" s="19" t="e">
        <f t="shared" si="406"/>
        <v>#N/A</v>
      </c>
      <c r="AM489" s="11" t="e">
        <f t="shared" si="407"/>
        <v>#N/A</v>
      </c>
      <c r="AN489" s="15" t="e">
        <f>INDEX(Foglio2!$R:$S,MATCH(B489,Foglio2!$R:$R,0),2)</f>
        <v>#N/A</v>
      </c>
      <c r="AO489" s="91"/>
      <c r="AP489" s="91"/>
      <c r="AQ489" s="19" t="e">
        <f t="shared" si="385"/>
        <v>#N/A</v>
      </c>
      <c r="AR489" s="19" t="str">
        <f t="shared" si="386"/>
        <v>si</v>
      </c>
      <c r="AS489" s="78" t="e">
        <f t="shared" si="387"/>
        <v>#N/A</v>
      </c>
      <c r="AT489" s="78" t="e">
        <f t="shared" si="388"/>
        <v>#N/A</v>
      </c>
      <c r="AU489" s="11" t="e">
        <f t="shared" si="389"/>
        <v>#N/A</v>
      </c>
      <c r="AV489" s="15" t="e">
        <f>INDEX(Foglio2!$V:$W,MATCH(B489,Foglio2!$V:$V,0),2)</f>
        <v>#N/A</v>
      </c>
      <c r="AW489" s="91"/>
      <c r="AX489" s="91"/>
      <c r="AY489" s="19" t="e">
        <f t="shared" si="390"/>
        <v>#N/A</v>
      </c>
      <c r="AZ489" s="19" t="str">
        <f t="shared" si="391"/>
        <v>si</v>
      </c>
      <c r="BA489" s="78" t="e">
        <f t="shared" si="392"/>
        <v>#N/A</v>
      </c>
      <c r="BB489" s="78" t="e">
        <f t="shared" si="393"/>
        <v>#N/A</v>
      </c>
      <c r="BC489" s="11" t="e">
        <f t="shared" si="394"/>
        <v>#N/A</v>
      </c>
      <c r="BD489" s="15" t="e">
        <f>INDEX(Foglio2!$Z:$AA,MATCH(B489,Foglio2!$Z:$Z,0),2)</f>
        <v>#N/A</v>
      </c>
      <c r="BE489" s="91"/>
      <c r="BF489" s="91"/>
      <c r="BG489" s="19" t="e">
        <f t="shared" si="395"/>
        <v>#N/A</v>
      </c>
      <c r="BH489" s="19" t="str">
        <f t="shared" si="396"/>
        <v>si</v>
      </c>
      <c r="BI489" s="82" t="e">
        <f t="shared" si="413"/>
        <v>#N/A</v>
      </c>
      <c r="BJ489" s="78" t="e">
        <f t="shared" si="414"/>
        <v>#N/A</v>
      </c>
      <c r="BK489" s="78" t="e">
        <f t="shared" si="415"/>
        <v>#N/A</v>
      </c>
      <c r="BL489" s="19" t="e">
        <f t="shared" si="416"/>
        <v>#N/A</v>
      </c>
      <c r="BM489" s="11" t="e">
        <f t="shared" si="408"/>
        <v>#N/A</v>
      </c>
      <c r="BN489" s="15" t="e">
        <f>INDEX(Foglio2!$AC:$AD,MATCH(B489,Foglio2!$AC:$AC,0),2)</f>
        <v>#N/A</v>
      </c>
      <c r="BO489" s="91"/>
      <c r="BP489" s="91"/>
      <c r="BQ489" s="19" t="e">
        <f t="shared" si="397"/>
        <v>#N/A</v>
      </c>
      <c r="BR489" s="19" t="str">
        <f t="shared" si="398"/>
        <v>si</v>
      </c>
      <c r="BS489" s="78" t="e">
        <f t="shared" si="399"/>
        <v>#N/A</v>
      </c>
      <c r="BT489" s="78" t="e">
        <f t="shared" si="400"/>
        <v>#N/A</v>
      </c>
      <c r="BU489" s="11" t="e">
        <f t="shared" si="401"/>
        <v>#N/A</v>
      </c>
      <c r="BV489" s="92"/>
      <c r="BW489" s="92"/>
      <c r="BX489" s="82" t="str" cm="1">
        <f t="array" ref="BX489">_xlfn.IFS('indicatori output 1.2'!BW489=0, "si", OR('Indicatori target 1.2'!K489="err",'Indicatori target 1.2'!L489="err"), "no", AND('indicatori output 1.2'!BW489&gt;0, 'Indicatori target 1.2'!K489&lt;&gt;'Indicatori target 1.2'!L489), "no", AND('indicatori output 1.2'!BW489&gt;0,'Indicatori target 1.2'!K489='Indicatori target 1.2'!L489), "si")</f>
        <v>si</v>
      </c>
      <c r="BY489" s="82" t="str">
        <f t="shared" si="417"/>
        <v>si</v>
      </c>
      <c r="BZ489" s="78">
        <f t="shared" si="418"/>
        <v>0</v>
      </c>
      <c r="CA489" s="78">
        <f t="shared" si="419"/>
        <v>0</v>
      </c>
    </row>
    <row r="490" spans="1:79" x14ac:dyDescent="0.3">
      <c r="A490"/>
      <c r="B490"/>
      <c r="C490" s="10" t="e">
        <f>INDEX(Foglio2!$B:$C,MATCH('indicatori output 1.2'!B490,Foglio2!$B:$B,0),2)</f>
        <v>#N/A</v>
      </c>
      <c r="D490" s="10" t="e">
        <f>INDEX(Foglio4!$C:$D,MATCH('indicatori output 1.2'!B490,Foglio4!$C:$C,0),2)</f>
        <v>#N/A</v>
      </c>
      <c r="E490" s="91"/>
      <c r="F490" s="91"/>
      <c r="G490" s="19" t="e">
        <f t="shared" si="373"/>
        <v>#N/A</v>
      </c>
      <c r="H490" s="19" t="str">
        <f t="shared" si="374"/>
        <v>si</v>
      </c>
      <c r="I490" s="19" t="e">
        <f t="shared" si="409"/>
        <v>#N/A</v>
      </c>
      <c r="J490" s="19" t="e" cm="1">
        <f t="array" ref="J490">_xlfn.IFS(D490=F490,"uguale",D490&lt;F490,"regis maggiore",D490&gt;F490,"regis minore")</f>
        <v>#N/A</v>
      </c>
      <c r="K490" s="78" t="e">
        <f t="shared" si="410"/>
        <v>#N/A</v>
      </c>
      <c r="L490" s="78" t="e">
        <f t="shared" si="411"/>
        <v>#N/A</v>
      </c>
      <c r="M490" s="11" t="e">
        <f t="shared" si="402"/>
        <v>#N/A</v>
      </c>
      <c r="N490" s="15" t="e">
        <f>INDEX(Foglio2!$F:$G,MATCH(B490,Foglio2!$F:$F,0),2)</f>
        <v>#N/A</v>
      </c>
      <c r="O490" s="91"/>
      <c r="P490" s="91"/>
      <c r="Q490" s="19" t="e">
        <f t="shared" si="375"/>
        <v>#N/A</v>
      </c>
      <c r="R490" s="19" t="str" cm="1">
        <f t="array" ref="R490">_xlfn.IFS(P490=0,"si", AND(1&lt;P490, P490&lt;=O490),"si", OR(P490=1, P490&gt;O490),"no")</f>
        <v>si</v>
      </c>
      <c r="S490" s="78" t="e">
        <f t="shared" si="376"/>
        <v>#N/A</v>
      </c>
      <c r="T490" s="78" t="e">
        <f t="shared" si="377"/>
        <v>#N/A</v>
      </c>
      <c r="U490" s="11" t="e">
        <f t="shared" si="378"/>
        <v>#N/A</v>
      </c>
      <c r="V490" s="15" t="e">
        <f>INDEX(Foglio2!$J:$K,MATCH(B490,Foglio2!$J:$J,0),2)</f>
        <v>#N/A</v>
      </c>
      <c r="W490" s="91"/>
      <c r="X490" s="91"/>
      <c r="Y490" s="19" t="e">
        <f t="shared" si="379"/>
        <v>#N/A</v>
      </c>
      <c r="Z490" s="19" t="str">
        <f t="shared" si="380"/>
        <v>si</v>
      </c>
      <c r="AA490" s="78" t="e">
        <f t="shared" si="381"/>
        <v>#N/A</v>
      </c>
      <c r="AB490" s="78" t="e">
        <f t="shared" si="403"/>
        <v>#N/A</v>
      </c>
      <c r="AC490" s="19" t="e">
        <f t="shared" si="412"/>
        <v>#N/A</v>
      </c>
      <c r="AD490" s="11" t="e">
        <f t="shared" si="404"/>
        <v>#N/A</v>
      </c>
      <c r="AE490" s="15" t="e">
        <f>INDEX(Foglio2!$N:$O,MATCH(B490,Foglio2!$N:$N,0),2)</f>
        <v>#N/A</v>
      </c>
      <c r="AF490" s="91"/>
      <c r="AG490" s="91"/>
      <c r="AH490" s="19" t="e">
        <f t="shared" si="382"/>
        <v>#N/A</v>
      </c>
      <c r="AI490" s="19" t="str">
        <f t="shared" si="383"/>
        <v>si</v>
      </c>
      <c r="AJ490" s="78" t="e">
        <f t="shared" si="384"/>
        <v>#N/A</v>
      </c>
      <c r="AK490" s="78" t="e">
        <f t="shared" si="405"/>
        <v>#N/A</v>
      </c>
      <c r="AL490" s="19" t="e">
        <f t="shared" si="406"/>
        <v>#N/A</v>
      </c>
      <c r="AM490" s="11" t="e">
        <f t="shared" si="407"/>
        <v>#N/A</v>
      </c>
      <c r="AN490" s="15" t="e">
        <f>INDEX(Foglio2!$R:$S,MATCH(B490,Foglio2!$R:$R,0),2)</f>
        <v>#N/A</v>
      </c>
      <c r="AO490" s="91"/>
      <c r="AP490" s="91"/>
      <c r="AQ490" s="19" t="e">
        <f t="shared" si="385"/>
        <v>#N/A</v>
      </c>
      <c r="AR490" s="19" t="str">
        <f t="shared" si="386"/>
        <v>si</v>
      </c>
      <c r="AS490" s="78" t="e">
        <f t="shared" si="387"/>
        <v>#N/A</v>
      </c>
      <c r="AT490" s="78" t="e">
        <f t="shared" si="388"/>
        <v>#N/A</v>
      </c>
      <c r="AU490" s="11" t="e">
        <f t="shared" si="389"/>
        <v>#N/A</v>
      </c>
      <c r="AV490" s="15" t="e">
        <f>INDEX(Foglio2!$V:$W,MATCH(B490,Foglio2!$V:$V,0),2)</f>
        <v>#N/A</v>
      </c>
      <c r="AW490" s="91"/>
      <c r="AX490" s="91"/>
      <c r="AY490" s="19" t="e">
        <f t="shared" si="390"/>
        <v>#N/A</v>
      </c>
      <c r="AZ490" s="19" t="str">
        <f t="shared" si="391"/>
        <v>si</v>
      </c>
      <c r="BA490" s="78" t="e">
        <f t="shared" si="392"/>
        <v>#N/A</v>
      </c>
      <c r="BB490" s="78" t="e">
        <f t="shared" si="393"/>
        <v>#N/A</v>
      </c>
      <c r="BC490" s="11" t="e">
        <f t="shared" si="394"/>
        <v>#N/A</v>
      </c>
      <c r="BD490" s="15" t="e">
        <f>INDEX(Foglio2!$Z:$AA,MATCH(B490,Foglio2!$Z:$Z,0),2)</f>
        <v>#N/A</v>
      </c>
      <c r="BE490" s="91"/>
      <c r="BF490" s="91"/>
      <c r="BG490" s="19" t="e">
        <f t="shared" si="395"/>
        <v>#N/A</v>
      </c>
      <c r="BH490" s="19" t="str">
        <f t="shared" si="396"/>
        <v>si</v>
      </c>
      <c r="BI490" s="82" t="e">
        <f t="shared" si="413"/>
        <v>#N/A</v>
      </c>
      <c r="BJ490" s="78" t="e">
        <f t="shared" si="414"/>
        <v>#N/A</v>
      </c>
      <c r="BK490" s="78" t="e">
        <f t="shared" si="415"/>
        <v>#N/A</v>
      </c>
      <c r="BL490" s="19" t="e">
        <f t="shared" si="416"/>
        <v>#N/A</v>
      </c>
      <c r="BM490" s="11" t="e">
        <f t="shared" si="408"/>
        <v>#N/A</v>
      </c>
      <c r="BN490" s="15" t="e">
        <f>INDEX(Foglio2!$AC:$AD,MATCH(B490,Foglio2!$AC:$AC,0),2)</f>
        <v>#N/A</v>
      </c>
      <c r="BO490" s="91"/>
      <c r="BP490" s="91"/>
      <c r="BQ490" s="19" t="e">
        <f t="shared" si="397"/>
        <v>#N/A</v>
      </c>
      <c r="BR490" s="19" t="str">
        <f t="shared" si="398"/>
        <v>si</v>
      </c>
      <c r="BS490" s="78" t="e">
        <f t="shared" si="399"/>
        <v>#N/A</v>
      </c>
      <c r="BT490" s="78" t="e">
        <f t="shared" si="400"/>
        <v>#N/A</v>
      </c>
      <c r="BU490" s="11" t="e">
        <f t="shared" si="401"/>
        <v>#N/A</v>
      </c>
      <c r="BV490" s="92"/>
      <c r="BW490" s="92"/>
      <c r="BX490" s="82" t="str" cm="1">
        <f t="array" ref="BX490">_xlfn.IFS('indicatori output 1.2'!BW490=0, "si", OR('Indicatori target 1.2'!K490="err",'Indicatori target 1.2'!L490="err"), "no", AND('indicatori output 1.2'!BW490&gt;0, 'Indicatori target 1.2'!K490&lt;&gt;'Indicatori target 1.2'!L490), "no", AND('indicatori output 1.2'!BW490&gt;0,'Indicatori target 1.2'!K490='Indicatori target 1.2'!L490), "si")</f>
        <v>si</v>
      </c>
      <c r="BY490" s="82" t="str">
        <f t="shared" si="417"/>
        <v>si</v>
      </c>
      <c r="BZ490" s="78">
        <f t="shared" si="418"/>
        <v>0</v>
      </c>
      <c r="CA490" s="78">
        <f t="shared" si="419"/>
        <v>0</v>
      </c>
    </row>
    <row r="491" spans="1:79" x14ac:dyDescent="0.3">
      <c r="A491"/>
      <c r="B491"/>
      <c r="C491" s="10" t="e">
        <f>INDEX(Foglio2!$B:$C,MATCH('indicatori output 1.2'!B491,Foglio2!$B:$B,0),2)</f>
        <v>#N/A</v>
      </c>
      <c r="D491" s="10" t="e">
        <f>INDEX(Foglio4!$C:$D,MATCH('indicatori output 1.2'!B491,Foglio4!$C:$C,0),2)</f>
        <v>#N/A</v>
      </c>
      <c r="E491" s="91"/>
      <c r="F491" s="91"/>
      <c r="G491" s="19" t="e">
        <f t="shared" si="373"/>
        <v>#N/A</v>
      </c>
      <c r="H491" s="19" t="str">
        <f t="shared" si="374"/>
        <v>si</v>
      </c>
      <c r="I491" s="19" t="e">
        <f t="shared" si="409"/>
        <v>#N/A</v>
      </c>
      <c r="J491" s="19" t="e" cm="1">
        <f t="array" ref="J491">_xlfn.IFS(D491=F491,"uguale",D491&lt;F491,"regis maggiore",D491&gt;F491,"regis minore")</f>
        <v>#N/A</v>
      </c>
      <c r="K491" s="78" t="e">
        <f t="shared" si="410"/>
        <v>#N/A</v>
      </c>
      <c r="L491" s="78" t="e">
        <f t="shared" si="411"/>
        <v>#N/A</v>
      </c>
      <c r="M491" s="11" t="e">
        <f t="shared" si="402"/>
        <v>#N/A</v>
      </c>
      <c r="N491" s="15" t="e">
        <f>INDEX(Foglio2!$F:$G,MATCH(B491,Foglio2!$F:$F,0),2)</f>
        <v>#N/A</v>
      </c>
      <c r="O491" s="91"/>
      <c r="P491" s="91"/>
      <c r="Q491" s="19" t="e">
        <f t="shared" si="375"/>
        <v>#N/A</v>
      </c>
      <c r="R491" s="19" t="str" cm="1">
        <f t="array" ref="R491">_xlfn.IFS(P491=0,"si", AND(1&lt;P491, P491&lt;=O491),"si", OR(P491=1, P491&gt;O491),"no")</f>
        <v>si</v>
      </c>
      <c r="S491" s="78" t="e">
        <f t="shared" si="376"/>
        <v>#N/A</v>
      </c>
      <c r="T491" s="78" t="e">
        <f t="shared" si="377"/>
        <v>#N/A</v>
      </c>
      <c r="U491" s="11" t="e">
        <f t="shared" si="378"/>
        <v>#N/A</v>
      </c>
      <c r="V491" s="15" t="e">
        <f>INDEX(Foglio2!$J:$K,MATCH(B491,Foglio2!$J:$J,0),2)</f>
        <v>#N/A</v>
      </c>
      <c r="W491" s="91"/>
      <c r="X491" s="91"/>
      <c r="Y491" s="19" t="e">
        <f t="shared" si="379"/>
        <v>#N/A</v>
      </c>
      <c r="Z491" s="19" t="str">
        <f t="shared" si="380"/>
        <v>si</v>
      </c>
      <c r="AA491" s="78" t="e">
        <f t="shared" si="381"/>
        <v>#N/A</v>
      </c>
      <c r="AB491" s="78" t="e">
        <f t="shared" si="403"/>
        <v>#N/A</v>
      </c>
      <c r="AC491" s="19" t="e">
        <f t="shared" si="412"/>
        <v>#N/A</v>
      </c>
      <c r="AD491" s="11" t="e">
        <f t="shared" si="404"/>
        <v>#N/A</v>
      </c>
      <c r="AE491" s="15" t="e">
        <f>INDEX(Foglio2!$N:$O,MATCH(B491,Foglio2!$N:$N,0),2)</f>
        <v>#N/A</v>
      </c>
      <c r="AF491" s="91"/>
      <c r="AG491" s="91"/>
      <c r="AH491" s="19" t="e">
        <f t="shared" si="382"/>
        <v>#N/A</v>
      </c>
      <c r="AI491" s="19" t="str">
        <f t="shared" si="383"/>
        <v>si</v>
      </c>
      <c r="AJ491" s="78" t="e">
        <f t="shared" si="384"/>
        <v>#N/A</v>
      </c>
      <c r="AK491" s="78" t="e">
        <f t="shared" si="405"/>
        <v>#N/A</v>
      </c>
      <c r="AL491" s="19" t="e">
        <f t="shared" si="406"/>
        <v>#N/A</v>
      </c>
      <c r="AM491" s="11" t="e">
        <f t="shared" si="407"/>
        <v>#N/A</v>
      </c>
      <c r="AN491" s="15" t="e">
        <f>INDEX(Foglio2!$R:$S,MATCH(B491,Foglio2!$R:$R,0),2)</f>
        <v>#N/A</v>
      </c>
      <c r="AO491" s="91"/>
      <c r="AP491" s="91"/>
      <c r="AQ491" s="19" t="e">
        <f t="shared" si="385"/>
        <v>#N/A</v>
      </c>
      <c r="AR491" s="19" t="str">
        <f t="shared" si="386"/>
        <v>si</v>
      </c>
      <c r="AS491" s="78" t="e">
        <f t="shared" si="387"/>
        <v>#N/A</v>
      </c>
      <c r="AT491" s="78" t="e">
        <f t="shared" si="388"/>
        <v>#N/A</v>
      </c>
      <c r="AU491" s="11" t="e">
        <f t="shared" si="389"/>
        <v>#N/A</v>
      </c>
      <c r="AV491" s="15" t="e">
        <f>INDEX(Foglio2!$V:$W,MATCH(B491,Foglio2!$V:$V,0),2)</f>
        <v>#N/A</v>
      </c>
      <c r="AW491" s="91"/>
      <c r="AX491" s="91"/>
      <c r="AY491" s="19" t="e">
        <f t="shared" si="390"/>
        <v>#N/A</v>
      </c>
      <c r="AZ491" s="19" t="str">
        <f t="shared" si="391"/>
        <v>si</v>
      </c>
      <c r="BA491" s="78" t="e">
        <f t="shared" si="392"/>
        <v>#N/A</v>
      </c>
      <c r="BB491" s="78" t="e">
        <f t="shared" si="393"/>
        <v>#N/A</v>
      </c>
      <c r="BC491" s="11" t="e">
        <f t="shared" si="394"/>
        <v>#N/A</v>
      </c>
      <c r="BD491" s="15" t="e">
        <f>INDEX(Foglio2!$Z:$AA,MATCH(B491,Foglio2!$Z:$Z,0),2)</f>
        <v>#N/A</v>
      </c>
      <c r="BE491" s="91"/>
      <c r="BF491" s="91"/>
      <c r="BG491" s="19" t="e">
        <f t="shared" si="395"/>
        <v>#N/A</v>
      </c>
      <c r="BH491" s="19" t="str">
        <f t="shared" si="396"/>
        <v>si</v>
      </c>
      <c r="BI491" s="82" t="e">
        <f t="shared" si="413"/>
        <v>#N/A</v>
      </c>
      <c r="BJ491" s="78" t="e">
        <f t="shared" si="414"/>
        <v>#N/A</v>
      </c>
      <c r="BK491" s="78" t="e">
        <f t="shared" si="415"/>
        <v>#N/A</v>
      </c>
      <c r="BL491" s="19" t="e">
        <f t="shared" si="416"/>
        <v>#N/A</v>
      </c>
      <c r="BM491" s="11" t="e">
        <f t="shared" si="408"/>
        <v>#N/A</v>
      </c>
      <c r="BN491" s="15" t="e">
        <f>INDEX(Foglio2!$AC:$AD,MATCH(B491,Foglio2!$AC:$AC,0),2)</f>
        <v>#N/A</v>
      </c>
      <c r="BO491" s="91"/>
      <c r="BP491" s="91"/>
      <c r="BQ491" s="19" t="e">
        <f t="shared" si="397"/>
        <v>#N/A</v>
      </c>
      <c r="BR491" s="19" t="str">
        <f t="shared" si="398"/>
        <v>si</v>
      </c>
      <c r="BS491" s="78" t="e">
        <f t="shared" si="399"/>
        <v>#N/A</v>
      </c>
      <c r="BT491" s="78" t="e">
        <f t="shared" si="400"/>
        <v>#N/A</v>
      </c>
      <c r="BU491" s="11" t="e">
        <f t="shared" si="401"/>
        <v>#N/A</v>
      </c>
      <c r="BV491" s="92"/>
      <c r="BW491" s="92"/>
      <c r="BX491" s="82" t="str" cm="1">
        <f t="array" ref="BX491">_xlfn.IFS('indicatori output 1.2'!BW491=0, "si", OR('Indicatori target 1.2'!K491="err",'Indicatori target 1.2'!L491="err"), "no", AND('indicatori output 1.2'!BW491&gt;0, 'Indicatori target 1.2'!K491&lt;&gt;'Indicatori target 1.2'!L491), "no", AND('indicatori output 1.2'!BW491&gt;0,'Indicatori target 1.2'!K491='Indicatori target 1.2'!L491), "si")</f>
        <v>si</v>
      </c>
      <c r="BY491" s="82" t="str">
        <f t="shared" si="417"/>
        <v>si</v>
      </c>
      <c r="BZ491" s="78">
        <f t="shared" si="418"/>
        <v>0</v>
      </c>
      <c r="CA491" s="78">
        <f t="shared" si="419"/>
        <v>0</v>
      </c>
    </row>
    <row r="492" spans="1:79" x14ac:dyDescent="0.3">
      <c r="A492"/>
      <c r="B492"/>
      <c r="C492" s="10" t="e">
        <f>INDEX(Foglio2!$B:$C,MATCH('indicatori output 1.2'!B492,Foglio2!$B:$B,0),2)</f>
        <v>#N/A</v>
      </c>
      <c r="D492" s="10" t="e">
        <f>INDEX(Foglio4!$C:$D,MATCH('indicatori output 1.2'!B492,Foglio4!$C:$C,0),2)</f>
        <v>#N/A</v>
      </c>
      <c r="E492" s="91"/>
      <c r="F492" s="91"/>
      <c r="G492" s="19" t="e">
        <f t="shared" si="373"/>
        <v>#N/A</v>
      </c>
      <c r="H492" s="19" t="str">
        <f t="shared" si="374"/>
        <v>si</v>
      </c>
      <c r="I492" s="19" t="e">
        <f t="shared" si="409"/>
        <v>#N/A</v>
      </c>
      <c r="J492" s="19" t="e" cm="1">
        <f t="array" ref="J492">_xlfn.IFS(D492=F492,"uguale",D492&lt;F492,"regis maggiore",D492&gt;F492,"regis minore")</f>
        <v>#N/A</v>
      </c>
      <c r="K492" s="78" t="e">
        <f t="shared" si="410"/>
        <v>#N/A</v>
      </c>
      <c r="L492" s="78" t="e">
        <f t="shared" si="411"/>
        <v>#N/A</v>
      </c>
      <c r="M492" s="11" t="e">
        <f t="shared" si="402"/>
        <v>#N/A</v>
      </c>
      <c r="N492" s="15" t="e">
        <f>INDEX(Foglio2!$F:$G,MATCH(B492,Foglio2!$F:$F,0),2)</f>
        <v>#N/A</v>
      </c>
      <c r="O492" s="91"/>
      <c r="P492" s="91"/>
      <c r="Q492" s="19" t="e">
        <f t="shared" si="375"/>
        <v>#N/A</v>
      </c>
      <c r="R492" s="19" t="str" cm="1">
        <f t="array" ref="R492">_xlfn.IFS(P492=0,"si", AND(1&lt;P492, P492&lt;=O492),"si", OR(P492=1, P492&gt;O492),"no")</f>
        <v>si</v>
      </c>
      <c r="S492" s="78" t="e">
        <f t="shared" si="376"/>
        <v>#N/A</v>
      </c>
      <c r="T492" s="78" t="e">
        <f t="shared" si="377"/>
        <v>#N/A</v>
      </c>
      <c r="U492" s="11" t="e">
        <f t="shared" si="378"/>
        <v>#N/A</v>
      </c>
      <c r="V492" s="15" t="e">
        <f>INDEX(Foglio2!$J:$K,MATCH(B492,Foglio2!$J:$J,0),2)</f>
        <v>#N/A</v>
      </c>
      <c r="W492" s="91"/>
      <c r="X492" s="91"/>
      <c r="Y492" s="19" t="e">
        <f t="shared" si="379"/>
        <v>#N/A</v>
      </c>
      <c r="Z492" s="19" t="str">
        <f t="shared" si="380"/>
        <v>si</v>
      </c>
      <c r="AA492" s="78" t="e">
        <f t="shared" si="381"/>
        <v>#N/A</v>
      </c>
      <c r="AB492" s="78" t="e">
        <f t="shared" si="403"/>
        <v>#N/A</v>
      </c>
      <c r="AC492" s="19" t="e">
        <f t="shared" si="412"/>
        <v>#N/A</v>
      </c>
      <c r="AD492" s="11" t="e">
        <f t="shared" si="404"/>
        <v>#N/A</v>
      </c>
      <c r="AE492" s="15" t="e">
        <f>INDEX(Foglio2!$N:$O,MATCH(B492,Foglio2!$N:$N,0),2)</f>
        <v>#N/A</v>
      </c>
      <c r="AF492" s="91"/>
      <c r="AG492" s="91"/>
      <c r="AH492" s="19" t="e">
        <f t="shared" si="382"/>
        <v>#N/A</v>
      </c>
      <c r="AI492" s="19" t="str">
        <f t="shared" si="383"/>
        <v>si</v>
      </c>
      <c r="AJ492" s="78" t="e">
        <f t="shared" si="384"/>
        <v>#N/A</v>
      </c>
      <c r="AK492" s="78" t="e">
        <f t="shared" si="405"/>
        <v>#N/A</v>
      </c>
      <c r="AL492" s="19" t="e">
        <f t="shared" si="406"/>
        <v>#N/A</v>
      </c>
      <c r="AM492" s="11" t="e">
        <f t="shared" si="407"/>
        <v>#N/A</v>
      </c>
      <c r="AN492" s="15" t="e">
        <f>INDEX(Foglio2!$R:$S,MATCH(B492,Foglio2!$R:$R,0),2)</f>
        <v>#N/A</v>
      </c>
      <c r="AO492" s="91"/>
      <c r="AP492" s="91"/>
      <c r="AQ492" s="19" t="e">
        <f t="shared" si="385"/>
        <v>#N/A</v>
      </c>
      <c r="AR492" s="19" t="str">
        <f t="shared" si="386"/>
        <v>si</v>
      </c>
      <c r="AS492" s="78" t="e">
        <f t="shared" si="387"/>
        <v>#N/A</v>
      </c>
      <c r="AT492" s="78" t="e">
        <f t="shared" si="388"/>
        <v>#N/A</v>
      </c>
      <c r="AU492" s="11" t="e">
        <f t="shared" si="389"/>
        <v>#N/A</v>
      </c>
      <c r="AV492" s="15" t="e">
        <f>INDEX(Foglio2!$V:$W,MATCH(B492,Foglio2!$V:$V,0),2)</f>
        <v>#N/A</v>
      </c>
      <c r="AW492" s="91"/>
      <c r="AX492" s="91"/>
      <c r="AY492" s="19" t="e">
        <f t="shared" si="390"/>
        <v>#N/A</v>
      </c>
      <c r="AZ492" s="19" t="str">
        <f t="shared" si="391"/>
        <v>si</v>
      </c>
      <c r="BA492" s="78" t="e">
        <f t="shared" si="392"/>
        <v>#N/A</v>
      </c>
      <c r="BB492" s="78" t="e">
        <f t="shared" si="393"/>
        <v>#N/A</v>
      </c>
      <c r="BC492" s="11" t="e">
        <f t="shared" si="394"/>
        <v>#N/A</v>
      </c>
      <c r="BD492" s="15" t="e">
        <f>INDEX(Foglio2!$Z:$AA,MATCH(B492,Foglio2!$Z:$Z,0),2)</f>
        <v>#N/A</v>
      </c>
      <c r="BE492" s="91"/>
      <c r="BF492" s="91"/>
      <c r="BG492" s="19" t="e">
        <f t="shared" si="395"/>
        <v>#N/A</v>
      </c>
      <c r="BH492" s="19" t="str">
        <f t="shared" si="396"/>
        <v>si</v>
      </c>
      <c r="BI492" s="82" t="e">
        <f t="shared" si="413"/>
        <v>#N/A</v>
      </c>
      <c r="BJ492" s="78" t="e">
        <f t="shared" si="414"/>
        <v>#N/A</v>
      </c>
      <c r="BK492" s="78" t="e">
        <f t="shared" si="415"/>
        <v>#N/A</v>
      </c>
      <c r="BL492" s="19" t="e">
        <f t="shared" si="416"/>
        <v>#N/A</v>
      </c>
      <c r="BM492" s="11" t="e">
        <f t="shared" si="408"/>
        <v>#N/A</v>
      </c>
      <c r="BN492" s="15" t="e">
        <f>INDEX(Foglio2!$AC:$AD,MATCH(B492,Foglio2!$AC:$AC,0),2)</f>
        <v>#N/A</v>
      </c>
      <c r="BO492" s="91"/>
      <c r="BP492" s="91"/>
      <c r="BQ492" s="19" t="e">
        <f t="shared" si="397"/>
        <v>#N/A</v>
      </c>
      <c r="BR492" s="19" t="str">
        <f t="shared" si="398"/>
        <v>si</v>
      </c>
      <c r="BS492" s="78" t="e">
        <f t="shared" si="399"/>
        <v>#N/A</v>
      </c>
      <c r="BT492" s="78" t="e">
        <f t="shared" si="400"/>
        <v>#N/A</v>
      </c>
      <c r="BU492" s="11" t="e">
        <f t="shared" si="401"/>
        <v>#N/A</v>
      </c>
      <c r="BV492" s="92"/>
      <c r="BW492" s="92"/>
      <c r="BX492" s="82" t="str" cm="1">
        <f t="array" ref="BX492">_xlfn.IFS('indicatori output 1.2'!BW492=0, "si", OR('Indicatori target 1.2'!K492="err",'Indicatori target 1.2'!L492="err"), "no", AND('indicatori output 1.2'!BW492&gt;0, 'Indicatori target 1.2'!K492&lt;&gt;'Indicatori target 1.2'!L492), "no", AND('indicatori output 1.2'!BW492&gt;0,'Indicatori target 1.2'!K492='Indicatori target 1.2'!L492), "si")</f>
        <v>si</v>
      </c>
      <c r="BY492" s="82" t="str">
        <f t="shared" si="417"/>
        <v>si</v>
      </c>
      <c r="BZ492" s="78">
        <f t="shared" si="418"/>
        <v>0</v>
      </c>
      <c r="CA492" s="78">
        <f t="shared" si="419"/>
        <v>0</v>
      </c>
    </row>
    <row r="493" spans="1:79" x14ac:dyDescent="0.3">
      <c r="A493"/>
      <c r="B493"/>
      <c r="C493" s="10" t="e">
        <f>INDEX(Foglio2!$B:$C,MATCH('indicatori output 1.2'!B493,Foglio2!$B:$B,0),2)</f>
        <v>#N/A</v>
      </c>
      <c r="D493" s="10" t="e">
        <f>INDEX(Foglio4!$C:$D,MATCH('indicatori output 1.2'!B493,Foglio4!$C:$C,0),2)</f>
        <v>#N/A</v>
      </c>
      <c r="E493" s="91"/>
      <c r="F493" s="91"/>
      <c r="G493" s="19" t="e">
        <f t="shared" si="373"/>
        <v>#N/A</v>
      </c>
      <c r="H493" s="19" t="str">
        <f t="shared" si="374"/>
        <v>si</v>
      </c>
      <c r="I493" s="19" t="e">
        <f t="shared" si="409"/>
        <v>#N/A</v>
      </c>
      <c r="J493" s="19" t="e" cm="1">
        <f t="array" ref="J493">_xlfn.IFS(D493=F493,"uguale",D493&lt;F493,"regis maggiore",D493&gt;F493,"regis minore")</f>
        <v>#N/A</v>
      </c>
      <c r="K493" s="78" t="e">
        <f t="shared" si="410"/>
        <v>#N/A</v>
      </c>
      <c r="L493" s="78" t="e">
        <f t="shared" si="411"/>
        <v>#N/A</v>
      </c>
      <c r="M493" s="11" t="e">
        <f t="shared" si="402"/>
        <v>#N/A</v>
      </c>
      <c r="N493" s="15" t="e">
        <f>INDEX(Foglio2!$F:$G,MATCH(B493,Foglio2!$F:$F,0),2)</f>
        <v>#N/A</v>
      </c>
      <c r="O493" s="91"/>
      <c r="P493" s="91"/>
      <c r="Q493" s="19" t="e">
        <f t="shared" si="375"/>
        <v>#N/A</v>
      </c>
      <c r="R493" s="19" t="str" cm="1">
        <f t="array" ref="R493">_xlfn.IFS(P493=0,"si", AND(1&lt;P493, P493&lt;=O493),"si", OR(P493=1, P493&gt;O493),"no")</f>
        <v>si</v>
      </c>
      <c r="S493" s="78" t="e">
        <f t="shared" si="376"/>
        <v>#N/A</v>
      </c>
      <c r="T493" s="78" t="e">
        <f t="shared" si="377"/>
        <v>#N/A</v>
      </c>
      <c r="U493" s="11" t="e">
        <f t="shared" si="378"/>
        <v>#N/A</v>
      </c>
      <c r="V493" s="15" t="e">
        <f>INDEX(Foglio2!$J:$K,MATCH(B493,Foglio2!$J:$J,0),2)</f>
        <v>#N/A</v>
      </c>
      <c r="W493" s="91"/>
      <c r="X493" s="91"/>
      <c r="Y493" s="19" t="e">
        <f t="shared" si="379"/>
        <v>#N/A</v>
      </c>
      <c r="Z493" s="19" t="str">
        <f t="shared" si="380"/>
        <v>si</v>
      </c>
      <c r="AA493" s="78" t="e">
        <f t="shared" si="381"/>
        <v>#N/A</v>
      </c>
      <c r="AB493" s="78" t="e">
        <f t="shared" si="403"/>
        <v>#N/A</v>
      </c>
      <c r="AC493" s="19" t="e">
        <f t="shared" si="412"/>
        <v>#N/A</v>
      </c>
      <c r="AD493" s="11" t="e">
        <f t="shared" si="404"/>
        <v>#N/A</v>
      </c>
      <c r="AE493" s="15" t="e">
        <f>INDEX(Foglio2!$N:$O,MATCH(B493,Foglio2!$N:$N,0),2)</f>
        <v>#N/A</v>
      </c>
      <c r="AF493" s="91"/>
      <c r="AG493" s="91"/>
      <c r="AH493" s="19" t="e">
        <f t="shared" si="382"/>
        <v>#N/A</v>
      </c>
      <c r="AI493" s="19" t="str">
        <f t="shared" si="383"/>
        <v>si</v>
      </c>
      <c r="AJ493" s="78" t="e">
        <f t="shared" si="384"/>
        <v>#N/A</v>
      </c>
      <c r="AK493" s="78" t="e">
        <f t="shared" si="405"/>
        <v>#N/A</v>
      </c>
      <c r="AL493" s="19" t="e">
        <f t="shared" si="406"/>
        <v>#N/A</v>
      </c>
      <c r="AM493" s="11" t="e">
        <f t="shared" si="407"/>
        <v>#N/A</v>
      </c>
      <c r="AN493" s="15" t="e">
        <f>INDEX(Foglio2!$R:$S,MATCH(B493,Foglio2!$R:$R,0),2)</f>
        <v>#N/A</v>
      </c>
      <c r="AO493" s="91"/>
      <c r="AP493" s="91"/>
      <c r="AQ493" s="19" t="e">
        <f t="shared" si="385"/>
        <v>#N/A</v>
      </c>
      <c r="AR493" s="19" t="str">
        <f t="shared" si="386"/>
        <v>si</v>
      </c>
      <c r="AS493" s="78" t="e">
        <f t="shared" si="387"/>
        <v>#N/A</v>
      </c>
      <c r="AT493" s="78" t="e">
        <f t="shared" si="388"/>
        <v>#N/A</v>
      </c>
      <c r="AU493" s="11" t="e">
        <f t="shared" si="389"/>
        <v>#N/A</v>
      </c>
      <c r="AV493" s="15" t="e">
        <f>INDEX(Foglio2!$V:$W,MATCH(B493,Foglio2!$V:$V,0),2)</f>
        <v>#N/A</v>
      </c>
      <c r="AW493" s="91"/>
      <c r="AX493" s="91"/>
      <c r="AY493" s="19" t="e">
        <f t="shared" si="390"/>
        <v>#N/A</v>
      </c>
      <c r="AZ493" s="19" t="str">
        <f t="shared" si="391"/>
        <v>si</v>
      </c>
      <c r="BA493" s="78" t="e">
        <f t="shared" si="392"/>
        <v>#N/A</v>
      </c>
      <c r="BB493" s="78" t="e">
        <f t="shared" si="393"/>
        <v>#N/A</v>
      </c>
      <c r="BC493" s="11" t="e">
        <f t="shared" si="394"/>
        <v>#N/A</v>
      </c>
      <c r="BD493" s="15" t="e">
        <f>INDEX(Foglio2!$Z:$AA,MATCH(B493,Foglio2!$Z:$Z,0),2)</f>
        <v>#N/A</v>
      </c>
      <c r="BE493" s="91"/>
      <c r="BF493" s="91"/>
      <c r="BG493" s="19" t="e">
        <f t="shared" si="395"/>
        <v>#N/A</v>
      </c>
      <c r="BH493" s="19" t="str">
        <f t="shared" si="396"/>
        <v>si</v>
      </c>
      <c r="BI493" s="82" t="e">
        <f t="shared" si="413"/>
        <v>#N/A</v>
      </c>
      <c r="BJ493" s="78" t="e">
        <f t="shared" si="414"/>
        <v>#N/A</v>
      </c>
      <c r="BK493" s="78" t="e">
        <f t="shared" si="415"/>
        <v>#N/A</v>
      </c>
      <c r="BL493" s="19" t="e">
        <f t="shared" si="416"/>
        <v>#N/A</v>
      </c>
      <c r="BM493" s="11" t="e">
        <f t="shared" si="408"/>
        <v>#N/A</v>
      </c>
      <c r="BN493" s="15" t="e">
        <f>INDEX(Foglio2!$AC:$AD,MATCH(B493,Foglio2!$AC:$AC,0),2)</f>
        <v>#N/A</v>
      </c>
      <c r="BO493" s="91"/>
      <c r="BP493" s="91"/>
      <c r="BQ493" s="19" t="e">
        <f t="shared" si="397"/>
        <v>#N/A</v>
      </c>
      <c r="BR493" s="19" t="str">
        <f t="shared" si="398"/>
        <v>si</v>
      </c>
      <c r="BS493" s="78" t="e">
        <f t="shared" si="399"/>
        <v>#N/A</v>
      </c>
      <c r="BT493" s="78" t="e">
        <f t="shared" si="400"/>
        <v>#N/A</v>
      </c>
      <c r="BU493" s="11" t="e">
        <f t="shared" si="401"/>
        <v>#N/A</v>
      </c>
      <c r="BV493" s="92"/>
      <c r="BW493" s="92"/>
      <c r="BX493" s="82" t="str" cm="1">
        <f t="array" ref="BX493">_xlfn.IFS('indicatori output 1.2'!BW493=0, "si", OR('Indicatori target 1.2'!K493="err",'Indicatori target 1.2'!L493="err"), "no", AND('indicatori output 1.2'!BW493&gt;0, 'Indicatori target 1.2'!K493&lt;&gt;'Indicatori target 1.2'!L493), "no", AND('indicatori output 1.2'!BW493&gt;0,'Indicatori target 1.2'!K493='Indicatori target 1.2'!L493), "si")</f>
        <v>si</v>
      </c>
      <c r="BY493" s="82" t="str">
        <f t="shared" si="417"/>
        <v>si</v>
      </c>
      <c r="BZ493" s="78">
        <f t="shared" si="418"/>
        <v>0</v>
      </c>
      <c r="CA493" s="78">
        <f t="shared" si="419"/>
        <v>0</v>
      </c>
    </row>
    <row r="494" spans="1:79" x14ac:dyDescent="0.3">
      <c r="A494"/>
      <c r="B494"/>
      <c r="C494" s="10" t="e">
        <f>INDEX(Foglio2!$B:$C,MATCH('indicatori output 1.2'!B494,Foglio2!$B:$B,0),2)</f>
        <v>#N/A</v>
      </c>
      <c r="D494" s="10" t="e">
        <f>INDEX(Foglio4!$C:$D,MATCH('indicatori output 1.2'!B494,Foglio4!$C:$C,0),2)</f>
        <v>#N/A</v>
      </c>
      <c r="E494" s="91"/>
      <c r="F494" s="91"/>
      <c r="G494" s="19" t="e">
        <f t="shared" si="373"/>
        <v>#N/A</v>
      </c>
      <c r="H494" s="19" t="str">
        <f t="shared" si="374"/>
        <v>si</v>
      </c>
      <c r="I494" s="19" t="e">
        <f t="shared" si="409"/>
        <v>#N/A</v>
      </c>
      <c r="J494" s="19" t="e" cm="1">
        <f t="array" ref="J494">_xlfn.IFS(D494=F494,"uguale",D494&lt;F494,"regis maggiore",D494&gt;F494,"regis minore")</f>
        <v>#N/A</v>
      </c>
      <c r="K494" s="78" t="e">
        <f t="shared" si="410"/>
        <v>#N/A</v>
      </c>
      <c r="L494" s="78" t="e">
        <f t="shared" si="411"/>
        <v>#N/A</v>
      </c>
      <c r="M494" s="11" t="e">
        <f t="shared" si="402"/>
        <v>#N/A</v>
      </c>
      <c r="N494" s="15" t="e">
        <f>INDEX(Foglio2!$F:$G,MATCH(B494,Foglio2!$F:$F,0),2)</f>
        <v>#N/A</v>
      </c>
      <c r="O494" s="91"/>
      <c r="P494" s="91"/>
      <c r="Q494" s="19" t="e">
        <f t="shared" si="375"/>
        <v>#N/A</v>
      </c>
      <c r="R494" s="19" t="str" cm="1">
        <f t="array" ref="R494">_xlfn.IFS(P494=0,"si", AND(1&lt;P494, P494&lt;=O494),"si", OR(P494=1, P494&gt;O494),"no")</f>
        <v>si</v>
      </c>
      <c r="S494" s="78" t="e">
        <f t="shared" si="376"/>
        <v>#N/A</v>
      </c>
      <c r="T494" s="78" t="e">
        <f t="shared" si="377"/>
        <v>#N/A</v>
      </c>
      <c r="U494" s="11" t="e">
        <f t="shared" si="378"/>
        <v>#N/A</v>
      </c>
      <c r="V494" s="15" t="e">
        <f>INDEX(Foglio2!$J:$K,MATCH(B494,Foglio2!$J:$J,0),2)</f>
        <v>#N/A</v>
      </c>
      <c r="W494" s="91"/>
      <c r="X494" s="91"/>
      <c r="Y494" s="19" t="e">
        <f t="shared" si="379"/>
        <v>#N/A</v>
      </c>
      <c r="Z494" s="19" t="str">
        <f t="shared" si="380"/>
        <v>si</v>
      </c>
      <c r="AA494" s="78" t="e">
        <f t="shared" si="381"/>
        <v>#N/A</v>
      </c>
      <c r="AB494" s="78" t="e">
        <f t="shared" si="403"/>
        <v>#N/A</v>
      </c>
      <c r="AC494" s="19" t="e">
        <f t="shared" si="412"/>
        <v>#N/A</v>
      </c>
      <c r="AD494" s="11" t="e">
        <f t="shared" si="404"/>
        <v>#N/A</v>
      </c>
      <c r="AE494" s="15" t="e">
        <f>INDEX(Foglio2!$N:$O,MATCH(B494,Foglio2!$N:$N,0),2)</f>
        <v>#N/A</v>
      </c>
      <c r="AF494" s="91"/>
      <c r="AG494" s="91"/>
      <c r="AH494" s="19" t="e">
        <f t="shared" si="382"/>
        <v>#N/A</v>
      </c>
      <c r="AI494" s="19" t="str">
        <f t="shared" si="383"/>
        <v>si</v>
      </c>
      <c r="AJ494" s="78" t="e">
        <f t="shared" si="384"/>
        <v>#N/A</v>
      </c>
      <c r="AK494" s="78" t="e">
        <f t="shared" si="405"/>
        <v>#N/A</v>
      </c>
      <c r="AL494" s="19" t="e">
        <f t="shared" si="406"/>
        <v>#N/A</v>
      </c>
      <c r="AM494" s="11" t="e">
        <f t="shared" si="407"/>
        <v>#N/A</v>
      </c>
      <c r="AN494" s="15" t="e">
        <f>INDEX(Foglio2!$R:$S,MATCH(B494,Foglio2!$R:$R,0),2)</f>
        <v>#N/A</v>
      </c>
      <c r="AO494" s="91"/>
      <c r="AP494" s="91"/>
      <c r="AQ494" s="19" t="e">
        <f t="shared" si="385"/>
        <v>#N/A</v>
      </c>
      <c r="AR494" s="19" t="str">
        <f t="shared" si="386"/>
        <v>si</v>
      </c>
      <c r="AS494" s="78" t="e">
        <f t="shared" si="387"/>
        <v>#N/A</v>
      </c>
      <c r="AT494" s="78" t="e">
        <f t="shared" si="388"/>
        <v>#N/A</v>
      </c>
      <c r="AU494" s="11" t="e">
        <f t="shared" si="389"/>
        <v>#N/A</v>
      </c>
      <c r="AV494" s="15" t="e">
        <f>INDEX(Foglio2!$V:$W,MATCH(B494,Foglio2!$V:$V,0),2)</f>
        <v>#N/A</v>
      </c>
      <c r="AW494" s="91"/>
      <c r="AX494" s="91"/>
      <c r="AY494" s="19" t="e">
        <f t="shared" si="390"/>
        <v>#N/A</v>
      </c>
      <c r="AZ494" s="19" t="str">
        <f t="shared" si="391"/>
        <v>si</v>
      </c>
      <c r="BA494" s="78" t="e">
        <f t="shared" si="392"/>
        <v>#N/A</v>
      </c>
      <c r="BB494" s="78" t="e">
        <f t="shared" si="393"/>
        <v>#N/A</v>
      </c>
      <c r="BC494" s="11" t="e">
        <f t="shared" si="394"/>
        <v>#N/A</v>
      </c>
      <c r="BD494" s="15" t="e">
        <f>INDEX(Foglio2!$Z:$AA,MATCH(B494,Foglio2!$Z:$Z,0),2)</f>
        <v>#N/A</v>
      </c>
      <c r="BE494" s="91"/>
      <c r="BF494" s="91"/>
      <c r="BG494" s="19" t="e">
        <f t="shared" si="395"/>
        <v>#N/A</v>
      </c>
      <c r="BH494" s="19" t="str">
        <f t="shared" si="396"/>
        <v>si</v>
      </c>
      <c r="BI494" s="82" t="e">
        <f t="shared" si="413"/>
        <v>#N/A</v>
      </c>
      <c r="BJ494" s="78" t="e">
        <f t="shared" si="414"/>
        <v>#N/A</v>
      </c>
      <c r="BK494" s="78" t="e">
        <f t="shared" si="415"/>
        <v>#N/A</v>
      </c>
      <c r="BL494" s="19" t="e">
        <f t="shared" si="416"/>
        <v>#N/A</v>
      </c>
      <c r="BM494" s="11" t="e">
        <f t="shared" si="408"/>
        <v>#N/A</v>
      </c>
      <c r="BN494" s="15" t="e">
        <f>INDEX(Foglio2!$AC:$AD,MATCH(B494,Foglio2!$AC:$AC,0),2)</f>
        <v>#N/A</v>
      </c>
      <c r="BO494" s="91"/>
      <c r="BP494" s="91"/>
      <c r="BQ494" s="19" t="e">
        <f t="shared" si="397"/>
        <v>#N/A</v>
      </c>
      <c r="BR494" s="19" t="str">
        <f t="shared" si="398"/>
        <v>si</v>
      </c>
      <c r="BS494" s="78" t="e">
        <f t="shared" si="399"/>
        <v>#N/A</v>
      </c>
      <c r="BT494" s="78" t="e">
        <f t="shared" si="400"/>
        <v>#N/A</v>
      </c>
      <c r="BU494" s="11" t="e">
        <f t="shared" si="401"/>
        <v>#N/A</v>
      </c>
      <c r="BV494" s="92"/>
      <c r="BW494" s="92"/>
      <c r="BX494" s="82" t="str" cm="1">
        <f t="array" ref="BX494">_xlfn.IFS('indicatori output 1.2'!BW494=0, "si", OR('Indicatori target 1.2'!K494="err",'Indicatori target 1.2'!L494="err"), "no", AND('indicatori output 1.2'!BW494&gt;0, 'Indicatori target 1.2'!K494&lt;&gt;'Indicatori target 1.2'!L494), "no", AND('indicatori output 1.2'!BW494&gt;0,'Indicatori target 1.2'!K494='Indicatori target 1.2'!L494), "si")</f>
        <v>si</v>
      </c>
      <c r="BY494" s="82" t="str">
        <f t="shared" si="417"/>
        <v>si</v>
      </c>
      <c r="BZ494" s="78">
        <f t="shared" si="418"/>
        <v>0</v>
      </c>
      <c r="CA494" s="78">
        <f t="shared" si="419"/>
        <v>0</v>
      </c>
    </row>
    <row r="495" spans="1:79" x14ac:dyDescent="0.3">
      <c r="A495"/>
      <c r="B495"/>
      <c r="C495" s="10" t="e">
        <f>INDEX(Foglio2!$B:$C,MATCH('indicatori output 1.2'!B495,Foglio2!$B:$B,0),2)</f>
        <v>#N/A</v>
      </c>
      <c r="D495" s="10" t="e">
        <f>INDEX(Foglio4!$C:$D,MATCH('indicatori output 1.2'!B495,Foglio4!$C:$C,0),2)</f>
        <v>#N/A</v>
      </c>
      <c r="E495" s="91"/>
      <c r="F495" s="91"/>
      <c r="G495" s="19" t="e">
        <f t="shared" si="373"/>
        <v>#N/A</v>
      </c>
      <c r="H495" s="19" t="str">
        <f t="shared" si="374"/>
        <v>si</v>
      </c>
      <c r="I495" s="19" t="e">
        <f t="shared" si="409"/>
        <v>#N/A</v>
      </c>
      <c r="J495" s="19" t="e" cm="1">
        <f t="array" ref="J495">_xlfn.IFS(D495=F495,"uguale",D495&lt;F495,"regis maggiore",D495&gt;F495,"regis minore")</f>
        <v>#N/A</v>
      </c>
      <c r="K495" s="78" t="e">
        <f t="shared" si="410"/>
        <v>#N/A</v>
      </c>
      <c r="L495" s="78" t="e">
        <f t="shared" si="411"/>
        <v>#N/A</v>
      </c>
      <c r="M495" s="11" t="e">
        <f t="shared" si="402"/>
        <v>#N/A</v>
      </c>
      <c r="N495" s="15" t="e">
        <f>INDEX(Foglio2!$F:$G,MATCH(B495,Foglio2!$F:$F,0),2)</f>
        <v>#N/A</v>
      </c>
      <c r="O495" s="91"/>
      <c r="P495" s="91"/>
      <c r="Q495" s="19" t="e">
        <f t="shared" si="375"/>
        <v>#N/A</v>
      </c>
      <c r="R495" s="19" t="str" cm="1">
        <f t="array" ref="R495">_xlfn.IFS(P495=0,"si", AND(1&lt;P495, P495&lt;=O495),"si", OR(P495=1, P495&gt;O495),"no")</f>
        <v>si</v>
      </c>
      <c r="S495" s="78" t="e">
        <f t="shared" si="376"/>
        <v>#N/A</v>
      </c>
      <c r="T495" s="78" t="e">
        <f t="shared" si="377"/>
        <v>#N/A</v>
      </c>
      <c r="U495" s="11" t="e">
        <f t="shared" si="378"/>
        <v>#N/A</v>
      </c>
      <c r="V495" s="15" t="e">
        <f>INDEX(Foglio2!$J:$K,MATCH(B495,Foglio2!$J:$J,0),2)</f>
        <v>#N/A</v>
      </c>
      <c r="W495" s="91"/>
      <c r="X495" s="91"/>
      <c r="Y495" s="19" t="e">
        <f t="shared" si="379"/>
        <v>#N/A</v>
      </c>
      <c r="Z495" s="19" t="str">
        <f t="shared" si="380"/>
        <v>si</v>
      </c>
      <c r="AA495" s="78" t="e">
        <f t="shared" si="381"/>
        <v>#N/A</v>
      </c>
      <c r="AB495" s="78" t="e">
        <f t="shared" si="403"/>
        <v>#N/A</v>
      </c>
      <c r="AC495" s="19" t="e">
        <f t="shared" si="412"/>
        <v>#N/A</v>
      </c>
      <c r="AD495" s="11" t="e">
        <f t="shared" si="404"/>
        <v>#N/A</v>
      </c>
      <c r="AE495" s="15" t="e">
        <f>INDEX(Foglio2!$N:$O,MATCH(B495,Foglio2!$N:$N,0),2)</f>
        <v>#N/A</v>
      </c>
      <c r="AF495" s="91"/>
      <c r="AG495" s="91"/>
      <c r="AH495" s="19" t="e">
        <f t="shared" si="382"/>
        <v>#N/A</v>
      </c>
      <c r="AI495" s="19" t="str">
        <f t="shared" si="383"/>
        <v>si</v>
      </c>
      <c r="AJ495" s="78" t="e">
        <f t="shared" si="384"/>
        <v>#N/A</v>
      </c>
      <c r="AK495" s="78" t="e">
        <f t="shared" si="405"/>
        <v>#N/A</v>
      </c>
      <c r="AL495" s="19" t="e">
        <f t="shared" si="406"/>
        <v>#N/A</v>
      </c>
      <c r="AM495" s="11" t="e">
        <f t="shared" si="407"/>
        <v>#N/A</v>
      </c>
      <c r="AN495" s="15" t="e">
        <f>INDEX(Foglio2!$R:$S,MATCH(B495,Foglio2!$R:$R,0),2)</f>
        <v>#N/A</v>
      </c>
      <c r="AO495" s="91"/>
      <c r="AP495" s="91"/>
      <c r="AQ495" s="19" t="e">
        <f t="shared" si="385"/>
        <v>#N/A</v>
      </c>
      <c r="AR495" s="19" t="str">
        <f t="shared" si="386"/>
        <v>si</v>
      </c>
      <c r="AS495" s="78" t="e">
        <f t="shared" si="387"/>
        <v>#N/A</v>
      </c>
      <c r="AT495" s="78" t="e">
        <f t="shared" si="388"/>
        <v>#N/A</v>
      </c>
      <c r="AU495" s="11" t="e">
        <f t="shared" si="389"/>
        <v>#N/A</v>
      </c>
      <c r="AV495" s="15" t="e">
        <f>INDEX(Foglio2!$V:$W,MATCH(B495,Foglio2!$V:$V,0),2)</f>
        <v>#N/A</v>
      </c>
      <c r="AW495" s="91"/>
      <c r="AX495" s="91"/>
      <c r="AY495" s="19" t="e">
        <f t="shared" si="390"/>
        <v>#N/A</v>
      </c>
      <c r="AZ495" s="19" t="str">
        <f t="shared" si="391"/>
        <v>si</v>
      </c>
      <c r="BA495" s="78" t="e">
        <f t="shared" si="392"/>
        <v>#N/A</v>
      </c>
      <c r="BB495" s="78" t="e">
        <f t="shared" si="393"/>
        <v>#N/A</v>
      </c>
      <c r="BC495" s="11" t="e">
        <f t="shared" si="394"/>
        <v>#N/A</v>
      </c>
      <c r="BD495" s="15" t="e">
        <f>INDEX(Foglio2!$Z:$AA,MATCH(B495,Foglio2!$Z:$Z,0),2)</f>
        <v>#N/A</v>
      </c>
      <c r="BE495" s="91"/>
      <c r="BF495" s="91"/>
      <c r="BG495" s="19" t="e">
        <f t="shared" si="395"/>
        <v>#N/A</v>
      </c>
      <c r="BH495" s="19" t="str">
        <f t="shared" si="396"/>
        <v>si</v>
      </c>
      <c r="BI495" s="82" t="e">
        <f t="shared" si="413"/>
        <v>#N/A</v>
      </c>
      <c r="BJ495" s="78" t="e">
        <f t="shared" si="414"/>
        <v>#N/A</v>
      </c>
      <c r="BK495" s="78" t="e">
        <f t="shared" si="415"/>
        <v>#N/A</v>
      </c>
      <c r="BL495" s="19" t="e">
        <f t="shared" si="416"/>
        <v>#N/A</v>
      </c>
      <c r="BM495" s="11" t="e">
        <f t="shared" si="408"/>
        <v>#N/A</v>
      </c>
      <c r="BN495" s="15" t="e">
        <f>INDEX(Foglio2!$AC:$AD,MATCH(B495,Foglio2!$AC:$AC,0),2)</f>
        <v>#N/A</v>
      </c>
      <c r="BO495" s="91"/>
      <c r="BP495" s="91"/>
      <c r="BQ495" s="19" t="e">
        <f t="shared" si="397"/>
        <v>#N/A</v>
      </c>
      <c r="BR495" s="19" t="str">
        <f t="shared" si="398"/>
        <v>si</v>
      </c>
      <c r="BS495" s="78" t="e">
        <f t="shared" si="399"/>
        <v>#N/A</v>
      </c>
      <c r="BT495" s="78" t="e">
        <f t="shared" si="400"/>
        <v>#N/A</v>
      </c>
      <c r="BU495" s="11" t="e">
        <f t="shared" si="401"/>
        <v>#N/A</v>
      </c>
      <c r="BV495" s="92"/>
      <c r="BW495" s="92"/>
      <c r="BX495" s="82" t="str" cm="1">
        <f t="array" ref="BX495">_xlfn.IFS('indicatori output 1.2'!BW495=0, "si", OR('Indicatori target 1.2'!K495="err",'Indicatori target 1.2'!L495="err"), "no", AND('indicatori output 1.2'!BW495&gt;0, 'Indicatori target 1.2'!K495&lt;&gt;'Indicatori target 1.2'!L495), "no", AND('indicatori output 1.2'!BW495&gt;0,'Indicatori target 1.2'!K495='Indicatori target 1.2'!L495), "si")</f>
        <v>si</v>
      </c>
      <c r="BY495" s="82" t="str">
        <f t="shared" si="417"/>
        <v>si</v>
      </c>
      <c r="BZ495" s="78">
        <f t="shared" si="418"/>
        <v>0</v>
      </c>
      <c r="CA495" s="78">
        <f t="shared" si="419"/>
        <v>0</v>
      </c>
    </row>
    <row r="496" spans="1:79" x14ac:dyDescent="0.3">
      <c r="A496"/>
      <c r="B496"/>
      <c r="C496" s="10" t="e">
        <f>INDEX(Foglio2!$B:$C,MATCH('indicatori output 1.2'!B496,Foglio2!$B:$B,0),2)</f>
        <v>#N/A</v>
      </c>
      <c r="D496" s="10" t="e">
        <f>INDEX(Foglio4!$C:$D,MATCH('indicatori output 1.2'!B496,Foglio4!$C:$C,0),2)</f>
        <v>#N/A</v>
      </c>
      <c r="E496" s="91"/>
      <c r="F496" s="91"/>
      <c r="G496" s="19" t="e">
        <f t="shared" si="373"/>
        <v>#N/A</v>
      </c>
      <c r="H496" s="19" t="str">
        <f t="shared" si="374"/>
        <v>si</v>
      </c>
      <c r="I496" s="19" t="e">
        <f t="shared" si="409"/>
        <v>#N/A</v>
      </c>
      <c r="J496" s="19" t="e" cm="1">
        <f t="array" ref="J496">_xlfn.IFS(D496=F496,"uguale",D496&lt;F496,"regis maggiore",D496&gt;F496,"regis minore")</f>
        <v>#N/A</v>
      </c>
      <c r="K496" s="78" t="e">
        <f t="shared" si="410"/>
        <v>#N/A</v>
      </c>
      <c r="L496" s="78" t="e">
        <f t="shared" si="411"/>
        <v>#N/A</v>
      </c>
      <c r="M496" s="11" t="e">
        <f t="shared" si="402"/>
        <v>#N/A</v>
      </c>
      <c r="N496" s="15" t="e">
        <f>INDEX(Foglio2!$F:$G,MATCH(B496,Foglio2!$F:$F,0),2)</f>
        <v>#N/A</v>
      </c>
      <c r="O496" s="91"/>
      <c r="P496" s="91"/>
      <c r="Q496" s="19" t="e">
        <f t="shared" si="375"/>
        <v>#N/A</v>
      </c>
      <c r="R496" s="19" t="str" cm="1">
        <f t="array" ref="R496">_xlfn.IFS(P496=0,"si", AND(1&lt;P496, P496&lt;=O496),"si", OR(P496=1, P496&gt;O496),"no")</f>
        <v>si</v>
      </c>
      <c r="S496" s="78" t="e">
        <f t="shared" si="376"/>
        <v>#N/A</v>
      </c>
      <c r="T496" s="78" t="e">
        <f t="shared" si="377"/>
        <v>#N/A</v>
      </c>
      <c r="U496" s="11" t="e">
        <f t="shared" si="378"/>
        <v>#N/A</v>
      </c>
      <c r="V496" s="15" t="e">
        <f>INDEX(Foglio2!$J:$K,MATCH(B496,Foglio2!$J:$J,0),2)</f>
        <v>#N/A</v>
      </c>
      <c r="W496" s="91"/>
      <c r="X496" s="91"/>
      <c r="Y496" s="19" t="e">
        <f t="shared" si="379"/>
        <v>#N/A</v>
      </c>
      <c r="Z496" s="19" t="str">
        <f t="shared" si="380"/>
        <v>si</v>
      </c>
      <c r="AA496" s="78" t="e">
        <f t="shared" si="381"/>
        <v>#N/A</v>
      </c>
      <c r="AB496" s="78" t="e">
        <f t="shared" si="403"/>
        <v>#N/A</v>
      </c>
      <c r="AC496" s="19" t="e">
        <f t="shared" si="412"/>
        <v>#N/A</v>
      </c>
      <c r="AD496" s="11" t="e">
        <f t="shared" si="404"/>
        <v>#N/A</v>
      </c>
      <c r="AE496" s="15" t="e">
        <f>INDEX(Foglio2!$N:$O,MATCH(B496,Foglio2!$N:$N,0),2)</f>
        <v>#N/A</v>
      </c>
      <c r="AF496" s="91"/>
      <c r="AG496" s="91"/>
      <c r="AH496" s="19" t="e">
        <f t="shared" si="382"/>
        <v>#N/A</v>
      </c>
      <c r="AI496" s="19" t="str">
        <f t="shared" si="383"/>
        <v>si</v>
      </c>
      <c r="AJ496" s="78" t="e">
        <f t="shared" si="384"/>
        <v>#N/A</v>
      </c>
      <c r="AK496" s="78" t="e">
        <f t="shared" si="405"/>
        <v>#N/A</v>
      </c>
      <c r="AL496" s="19" t="e">
        <f t="shared" si="406"/>
        <v>#N/A</v>
      </c>
      <c r="AM496" s="11" t="e">
        <f t="shared" si="407"/>
        <v>#N/A</v>
      </c>
      <c r="AN496" s="15" t="e">
        <f>INDEX(Foglio2!$R:$S,MATCH(B496,Foglio2!$R:$R,0),2)</f>
        <v>#N/A</v>
      </c>
      <c r="AO496" s="91"/>
      <c r="AP496" s="91"/>
      <c r="AQ496" s="19" t="e">
        <f t="shared" si="385"/>
        <v>#N/A</v>
      </c>
      <c r="AR496" s="19" t="str">
        <f t="shared" si="386"/>
        <v>si</v>
      </c>
      <c r="AS496" s="78" t="e">
        <f t="shared" si="387"/>
        <v>#N/A</v>
      </c>
      <c r="AT496" s="78" t="e">
        <f t="shared" si="388"/>
        <v>#N/A</v>
      </c>
      <c r="AU496" s="11" t="e">
        <f t="shared" si="389"/>
        <v>#N/A</v>
      </c>
      <c r="AV496" s="15" t="e">
        <f>INDEX(Foglio2!$V:$W,MATCH(B496,Foglio2!$V:$V,0),2)</f>
        <v>#N/A</v>
      </c>
      <c r="AW496" s="91"/>
      <c r="AX496" s="91"/>
      <c r="AY496" s="19" t="e">
        <f t="shared" si="390"/>
        <v>#N/A</v>
      </c>
      <c r="AZ496" s="19" t="str">
        <f t="shared" si="391"/>
        <v>si</v>
      </c>
      <c r="BA496" s="78" t="e">
        <f t="shared" si="392"/>
        <v>#N/A</v>
      </c>
      <c r="BB496" s="78" t="e">
        <f t="shared" si="393"/>
        <v>#N/A</v>
      </c>
      <c r="BC496" s="11" t="e">
        <f t="shared" si="394"/>
        <v>#N/A</v>
      </c>
      <c r="BD496" s="15" t="e">
        <f>INDEX(Foglio2!$Z:$AA,MATCH(B496,Foglio2!$Z:$Z,0),2)</f>
        <v>#N/A</v>
      </c>
      <c r="BE496" s="91"/>
      <c r="BF496" s="91"/>
      <c r="BG496" s="19" t="e">
        <f t="shared" si="395"/>
        <v>#N/A</v>
      </c>
      <c r="BH496" s="19" t="str">
        <f t="shared" si="396"/>
        <v>si</v>
      </c>
      <c r="BI496" s="82" t="e">
        <f t="shared" si="413"/>
        <v>#N/A</v>
      </c>
      <c r="BJ496" s="78" t="e">
        <f t="shared" si="414"/>
        <v>#N/A</v>
      </c>
      <c r="BK496" s="78" t="e">
        <f t="shared" si="415"/>
        <v>#N/A</v>
      </c>
      <c r="BL496" s="19" t="e">
        <f t="shared" si="416"/>
        <v>#N/A</v>
      </c>
      <c r="BM496" s="11" t="e">
        <f t="shared" si="408"/>
        <v>#N/A</v>
      </c>
      <c r="BN496" s="15" t="e">
        <f>INDEX(Foglio2!$AC:$AD,MATCH(B496,Foglio2!$AC:$AC,0),2)</f>
        <v>#N/A</v>
      </c>
      <c r="BO496" s="91"/>
      <c r="BP496" s="91"/>
      <c r="BQ496" s="19" t="e">
        <f t="shared" si="397"/>
        <v>#N/A</v>
      </c>
      <c r="BR496" s="19" t="str">
        <f t="shared" si="398"/>
        <v>si</v>
      </c>
      <c r="BS496" s="78" t="e">
        <f t="shared" si="399"/>
        <v>#N/A</v>
      </c>
      <c r="BT496" s="78" t="e">
        <f t="shared" si="400"/>
        <v>#N/A</v>
      </c>
      <c r="BU496" s="11" t="e">
        <f t="shared" si="401"/>
        <v>#N/A</v>
      </c>
      <c r="BV496" s="92"/>
      <c r="BW496" s="92"/>
      <c r="BX496" s="82" t="str" cm="1">
        <f t="array" ref="BX496">_xlfn.IFS('indicatori output 1.2'!BW496=0, "si", OR('Indicatori target 1.2'!K496="err",'Indicatori target 1.2'!L496="err"), "no", AND('indicatori output 1.2'!BW496&gt;0, 'Indicatori target 1.2'!K496&lt;&gt;'Indicatori target 1.2'!L496), "no", AND('indicatori output 1.2'!BW496&gt;0,'Indicatori target 1.2'!K496='Indicatori target 1.2'!L496), "si")</f>
        <v>si</v>
      </c>
      <c r="BY496" s="82" t="str">
        <f t="shared" si="417"/>
        <v>si</v>
      </c>
      <c r="BZ496" s="78">
        <f t="shared" si="418"/>
        <v>0</v>
      </c>
      <c r="CA496" s="78">
        <f t="shared" si="419"/>
        <v>0</v>
      </c>
    </row>
    <row r="497" spans="1:79" x14ac:dyDescent="0.3">
      <c r="A497"/>
      <c r="B497"/>
      <c r="C497" s="10" t="e">
        <f>INDEX(Foglio2!$B:$C,MATCH('indicatori output 1.2'!B497,Foglio2!$B:$B,0),2)</f>
        <v>#N/A</v>
      </c>
      <c r="D497" s="10" t="e">
        <f>INDEX(Foglio4!$C:$D,MATCH('indicatori output 1.2'!B497,Foglio4!$C:$C,0),2)</f>
        <v>#N/A</v>
      </c>
      <c r="E497" s="91"/>
      <c r="F497" s="91"/>
      <c r="G497" s="19" t="e">
        <f t="shared" si="373"/>
        <v>#N/A</v>
      </c>
      <c r="H497" s="19" t="str">
        <f t="shared" si="374"/>
        <v>si</v>
      </c>
      <c r="I497" s="19" t="e">
        <f t="shared" si="409"/>
        <v>#N/A</v>
      </c>
      <c r="J497" s="19" t="e" cm="1">
        <f t="array" ref="J497">_xlfn.IFS(D497=F497,"uguale",D497&lt;F497,"regis maggiore",D497&gt;F497,"regis minore")</f>
        <v>#N/A</v>
      </c>
      <c r="K497" s="78" t="e">
        <f t="shared" si="410"/>
        <v>#N/A</v>
      </c>
      <c r="L497" s="78" t="e">
        <f t="shared" si="411"/>
        <v>#N/A</v>
      </c>
      <c r="M497" s="11" t="e">
        <f t="shared" si="402"/>
        <v>#N/A</v>
      </c>
      <c r="N497" s="15" t="e">
        <f>INDEX(Foglio2!$F:$G,MATCH(B497,Foglio2!$F:$F,0),2)</f>
        <v>#N/A</v>
      </c>
      <c r="O497" s="91"/>
      <c r="P497" s="91"/>
      <c r="Q497" s="19" t="e">
        <f t="shared" si="375"/>
        <v>#N/A</v>
      </c>
      <c r="R497" s="19" t="str" cm="1">
        <f t="array" ref="R497">_xlfn.IFS(P497=0,"si", AND(1&lt;P497, P497&lt;=O497),"si", OR(P497=1, P497&gt;O497),"no")</f>
        <v>si</v>
      </c>
      <c r="S497" s="78" t="e">
        <f t="shared" si="376"/>
        <v>#N/A</v>
      </c>
      <c r="T497" s="78" t="e">
        <f t="shared" si="377"/>
        <v>#N/A</v>
      </c>
      <c r="U497" s="11" t="e">
        <f t="shared" si="378"/>
        <v>#N/A</v>
      </c>
      <c r="V497" s="15" t="e">
        <f>INDEX(Foglio2!$J:$K,MATCH(B497,Foglio2!$J:$J,0),2)</f>
        <v>#N/A</v>
      </c>
      <c r="W497" s="91"/>
      <c r="X497" s="91"/>
      <c r="Y497" s="19" t="e">
        <f t="shared" si="379"/>
        <v>#N/A</v>
      </c>
      <c r="Z497" s="19" t="str">
        <f t="shared" si="380"/>
        <v>si</v>
      </c>
      <c r="AA497" s="78" t="e">
        <f t="shared" si="381"/>
        <v>#N/A</v>
      </c>
      <c r="AB497" s="78" t="e">
        <f t="shared" si="403"/>
        <v>#N/A</v>
      </c>
      <c r="AC497" s="19" t="e">
        <f t="shared" si="412"/>
        <v>#N/A</v>
      </c>
      <c r="AD497" s="11" t="e">
        <f t="shared" si="404"/>
        <v>#N/A</v>
      </c>
      <c r="AE497" s="15" t="e">
        <f>INDEX(Foglio2!$N:$O,MATCH(B497,Foglio2!$N:$N,0),2)</f>
        <v>#N/A</v>
      </c>
      <c r="AF497" s="91"/>
      <c r="AG497" s="91"/>
      <c r="AH497" s="19" t="e">
        <f t="shared" si="382"/>
        <v>#N/A</v>
      </c>
      <c r="AI497" s="19" t="str">
        <f t="shared" si="383"/>
        <v>si</v>
      </c>
      <c r="AJ497" s="78" t="e">
        <f t="shared" si="384"/>
        <v>#N/A</v>
      </c>
      <c r="AK497" s="78" t="e">
        <f t="shared" si="405"/>
        <v>#N/A</v>
      </c>
      <c r="AL497" s="19" t="e">
        <f t="shared" si="406"/>
        <v>#N/A</v>
      </c>
      <c r="AM497" s="11" t="e">
        <f t="shared" si="407"/>
        <v>#N/A</v>
      </c>
      <c r="AN497" s="15" t="e">
        <f>INDEX(Foglio2!$R:$S,MATCH(B497,Foglio2!$R:$R,0),2)</f>
        <v>#N/A</v>
      </c>
      <c r="AO497" s="91"/>
      <c r="AP497" s="91"/>
      <c r="AQ497" s="19" t="e">
        <f t="shared" si="385"/>
        <v>#N/A</v>
      </c>
      <c r="AR497" s="19" t="str">
        <f t="shared" si="386"/>
        <v>si</v>
      </c>
      <c r="AS497" s="78" t="e">
        <f t="shared" si="387"/>
        <v>#N/A</v>
      </c>
      <c r="AT497" s="78" t="e">
        <f t="shared" si="388"/>
        <v>#N/A</v>
      </c>
      <c r="AU497" s="11" t="e">
        <f t="shared" si="389"/>
        <v>#N/A</v>
      </c>
      <c r="AV497" s="15" t="e">
        <f>INDEX(Foglio2!$V:$W,MATCH(B497,Foglio2!$V:$V,0),2)</f>
        <v>#N/A</v>
      </c>
      <c r="AW497" s="91"/>
      <c r="AX497" s="91"/>
      <c r="AY497" s="19" t="e">
        <f t="shared" si="390"/>
        <v>#N/A</v>
      </c>
      <c r="AZ497" s="19" t="str">
        <f t="shared" si="391"/>
        <v>si</v>
      </c>
      <c r="BA497" s="78" t="e">
        <f t="shared" si="392"/>
        <v>#N/A</v>
      </c>
      <c r="BB497" s="78" t="e">
        <f t="shared" si="393"/>
        <v>#N/A</v>
      </c>
      <c r="BC497" s="11" t="e">
        <f t="shared" si="394"/>
        <v>#N/A</v>
      </c>
      <c r="BD497" s="15" t="e">
        <f>INDEX(Foglio2!$Z:$AA,MATCH(B497,Foglio2!$Z:$Z,0),2)</f>
        <v>#N/A</v>
      </c>
      <c r="BE497" s="91"/>
      <c r="BF497" s="91"/>
      <c r="BG497" s="19" t="e">
        <f t="shared" si="395"/>
        <v>#N/A</v>
      </c>
      <c r="BH497" s="19" t="str">
        <f t="shared" si="396"/>
        <v>si</v>
      </c>
      <c r="BI497" s="82" t="e">
        <f t="shared" si="413"/>
        <v>#N/A</v>
      </c>
      <c r="BJ497" s="78" t="e">
        <f t="shared" si="414"/>
        <v>#N/A</v>
      </c>
      <c r="BK497" s="78" t="e">
        <f t="shared" si="415"/>
        <v>#N/A</v>
      </c>
      <c r="BL497" s="19" t="e">
        <f t="shared" si="416"/>
        <v>#N/A</v>
      </c>
      <c r="BM497" s="11" t="e">
        <f t="shared" si="408"/>
        <v>#N/A</v>
      </c>
      <c r="BN497" s="15" t="e">
        <f>INDEX(Foglio2!$AC:$AD,MATCH(B497,Foglio2!$AC:$AC,0),2)</f>
        <v>#N/A</v>
      </c>
      <c r="BO497" s="91"/>
      <c r="BP497" s="91"/>
      <c r="BQ497" s="19" t="e">
        <f t="shared" si="397"/>
        <v>#N/A</v>
      </c>
      <c r="BR497" s="19" t="str">
        <f t="shared" si="398"/>
        <v>si</v>
      </c>
      <c r="BS497" s="78" t="e">
        <f t="shared" si="399"/>
        <v>#N/A</v>
      </c>
      <c r="BT497" s="78" t="e">
        <f t="shared" si="400"/>
        <v>#N/A</v>
      </c>
      <c r="BU497" s="11" t="e">
        <f t="shared" si="401"/>
        <v>#N/A</v>
      </c>
      <c r="BV497" s="92"/>
      <c r="BW497" s="92"/>
      <c r="BX497" s="82" t="str" cm="1">
        <f t="array" ref="BX497">_xlfn.IFS('indicatori output 1.2'!BW497=0, "si", OR('Indicatori target 1.2'!K497="err",'Indicatori target 1.2'!L497="err"), "no", AND('indicatori output 1.2'!BW497&gt;0, 'Indicatori target 1.2'!K497&lt;&gt;'Indicatori target 1.2'!L497), "no", AND('indicatori output 1.2'!BW497&gt;0,'Indicatori target 1.2'!K497='Indicatori target 1.2'!L497), "si")</f>
        <v>si</v>
      </c>
      <c r="BY497" s="82" t="str">
        <f t="shared" si="417"/>
        <v>si</v>
      </c>
      <c r="BZ497" s="78">
        <f t="shared" si="418"/>
        <v>0</v>
      </c>
      <c r="CA497" s="78">
        <f t="shared" si="419"/>
        <v>0</v>
      </c>
    </row>
    <row r="498" spans="1:79" x14ac:dyDescent="0.3">
      <c r="A498"/>
      <c r="B498"/>
      <c r="C498" s="10" t="e">
        <f>INDEX(Foglio2!$B:$C,MATCH('indicatori output 1.2'!B498,Foglio2!$B:$B,0),2)</f>
        <v>#N/A</v>
      </c>
      <c r="D498" s="10" t="e">
        <f>INDEX(Foglio4!$C:$D,MATCH('indicatori output 1.2'!B498,Foglio4!$C:$C,0),2)</f>
        <v>#N/A</v>
      </c>
      <c r="E498" s="91"/>
      <c r="F498" s="91"/>
      <c r="G498" s="19" t="e">
        <f t="shared" si="373"/>
        <v>#N/A</v>
      </c>
      <c r="H498" s="19" t="str">
        <f t="shared" si="374"/>
        <v>si</v>
      </c>
      <c r="I498" s="19" t="e">
        <f t="shared" si="409"/>
        <v>#N/A</v>
      </c>
      <c r="J498" s="19" t="e" cm="1">
        <f t="array" ref="J498">_xlfn.IFS(D498=F498,"uguale",D498&lt;F498,"regis maggiore",D498&gt;F498,"regis minore")</f>
        <v>#N/A</v>
      </c>
      <c r="K498" s="78" t="e">
        <f t="shared" si="410"/>
        <v>#N/A</v>
      </c>
      <c r="L498" s="78" t="e">
        <f t="shared" si="411"/>
        <v>#N/A</v>
      </c>
      <c r="M498" s="11" t="e">
        <f t="shared" si="402"/>
        <v>#N/A</v>
      </c>
      <c r="N498" s="15" t="e">
        <f>INDEX(Foglio2!$F:$G,MATCH(B498,Foglio2!$F:$F,0),2)</f>
        <v>#N/A</v>
      </c>
      <c r="O498" s="91"/>
      <c r="P498" s="91"/>
      <c r="Q498" s="19" t="e">
        <f t="shared" si="375"/>
        <v>#N/A</v>
      </c>
      <c r="R498" s="19" t="str" cm="1">
        <f t="array" ref="R498">_xlfn.IFS(P498=0,"si", AND(1&lt;P498, P498&lt;=O498),"si", OR(P498=1, P498&gt;O498),"no")</f>
        <v>si</v>
      </c>
      <c r="S498" s="78" t="e">
        <f t="shared" si="376"/>
        <v>#N/A</v>
      </c>
      <c r="T498" s="78" t="e">
        <f t="shared" si="377"/>
        <v>#N/A</v>
      </c>
      <c r="U498" s="11" t="e">
        <f t="shared" si="378"/>
        <v>#N/A</v>
      </c>
      <c r="V498" s="15" t="e">
        <f>INDEX(Foglio2!$J:$K,MATCH(B498,Foglio2!$J:$J,0),2)</f>
        <v>#N/A</v>
      </c>
      <c r="W498" s="91"/>
      <c r="X498" s="91"/>
      <c r="Y498" s="19" t="e">
        <f t="shared" si="379"/>
        <v>#N/A</v>
      </c>
      <c r="Z498" s="19" t="str">
        <f t="shared" si="380"/>
        <v>si</v>
      </c>
      <c r="AA498" s="78" t="e">
        <f t="shared" si="381"/>
        <v>#N/A</v>
      </c>
      <c r="AB498" s="78" t="e">
        <f t="shared" si="403"/>
        <v>#N/A</v>
      </c>
      <c r="AC498" s="19" t="e">
        <f t="shared" si="412"/>
        <v>#N/A</v>
      </c>
      <c r="AD498" s="11" t="e">
        <f t="shared" si="404"/>
        <v>#N/A</v>
      </c>
      <c r="AE498" s="15" t="e">
        <f>INDEX(Foglio2!$N:$O,MATCH(B498,Foglio2!$N:$N,0),2)</f>
        <v>#N/A</v>
      </c>
      <c r="AF498" s="91"/>
      <c r="AG498" s="91"/>
      <c r="AH498" s="19" t="e">
        <f t="shared" si="382"/>
        <v>#N/A</v>
      </c>
      <c r="AI498" s="19" t="str">
        <f t="shared" si="383"/>
        <v>si</v>
      </c>
      <c r="AJ498" s="78" t="e">
        <f t="shared" si="384"/>
        <v>#N/A</v>
      </c>
      <c r="AK498" s="78" t="e">
        <f t="shared" si="405"/>
        <v>#N/A</v>
      </c>
      <c r="AL498" s="19" t="e">
        <f t="shared" si="406"/>
        <v>#N/A</v>
      </c>
      <c r="AM498" s="11" t="e">
        <f t="shared" si="407"/>
        <v>#N/A</v>
      </c>
      <c r="AN498" s="15" t="e">
        <f>INDEX(Foglio2!$R:$S,MATCH(B498,Foglio2!$R:$R,0),2)</f>
        <v>#N/A</v>
      </c>
      <c r="AO498" s="91"/>
      <c r="AP498" s="91"/>
      <c r="AQ498" s="19" t="e">
        <f t="shared" si="385"/>
        <v>#N/A</v>
      </c>
      <c r="AR498" s="19" t="str">
        <f t="shared" si="386"/>
        <v>si</v>
      </c>
      <c r="AS498" s="78" t="e">
        <f t="shared" si="387"/>
        <v>#N/A</v>
      </c>
      <c r="AT498" s="78" t="e">
        <f t="shared" si="388"/>
        <v>#N/A</v>
      </c>
      <c r="AU498" s="11" t="e">
        <f t="shared" si="389"/>
        <v>#N/A</v>
      </c>
      <c r="AV498" s="15" t="e">
        <f>INDEX(Foglio2!$V:$W,MATCH(B498,Foglio2!$V:$V,0),2)</f>
        <v>#N/A</v>
      </c>
      <c r="AW498" s="91"/>
      <c r="AX498" s="91"/>
      <c r="AY498" s="19" t="e">
        <f t="shared" si="390"/>
        <v>#N/A</v>
      </c>
      <c r="AZ498" s="19" t="str">
        <f t="shared" si="391"/>
        <v>si</v>
      </c>
      <c r="BA498" s="78" t="e">
        <f t="shared" si="392"/>
        <v>#N/A</v>
      </c>
      <c r="BB498" s="78" t="e">
        <f t="shared" si="393"/>
        <v>#N/A</v>
      </c>
      <c r="BC498" s="11" t="e">
        <f t="shared" si="394"/>
        <v>#N/A</v>
      </c>
      <c r="BD498" s="15" t="e">
        <f>INDEX(Foglio2!$Z:$AA,MATCH(B498,Foglio2!$Z:$Z,0),2)</f>
        <v>#N/A</v>
      </c>
      <c r="BE498" s="91"/>
      <c r="BF498" s="91"/>
      <c r="BG498" s="19" t="e">
        <f t="shared" si="395"/>
        <v>#N/A</v>
      </c>
      <c r="BH498" s="19" t="str">
        <f t="shared" si="396"/>
        <v>si</v>
      </c>
      <c r="BI498" s="82" t="e">
        <f t="shared" si="413"/>
        <v>#N/A</v>
      </c>
      <c r="BJ498" s="78" t="e">
        <f t="shared" si="414"/>
        <v>#N/A</v>
      </c>
      <c r="BK498" s="78" t="e">
        <f t="shared" si="415"/>
        <v>#N/A</v>
      </c>
      <c r="BL498" s="19" t="e">
        <f t="shared" si="416"/>
        <v>#N/A</v>
      </c>
      <c r="BM498" s="11" t="e">
        <f t="shared" si="408"/>
        <v>#N/A</v>
      </c>
      <c r="BN498" s="15" t="e">
        <f>INDEX(Foglio2!$AC:$AD,MATCH(B498,Foglio2!$AC:$AC,0),2)</f>
        <v>#N/A</v>
      </c>
      <c r="BO498" s="91"/>
      <c r="BP498" s="91"/>
      <c r="BQ498" s="19" t="e">
        <f t="shared" si="397"/>
        <v>#N/A</v>
      </c>
      <c r="BR498" s="19" t="str">
        <f t="shared" si="398"/>
        <v>si</v>
      </c>
      <c r="BS498" s="78" t="e">
        <f t="shared" si="399"/>
        <v>#N/A</v>
      </c>
      <c r="BT498" s="78" t="e">
        <f t="shared" si="400"/>
        <v>#N/A</v>
      </c>
      <c r="BU498" s="11" t="e">
        <f t="shared" si="401"/>
        <v>#N/A</v>
      </c>
      <c r="BV498" s="92"/>
      <c r="BW498" s="92"/>
      <c r="BX498" s="82" t="str" cm="1">
        <f t="array" ref="BX498">_xlfn.IFS('indicatori output 1.2'!BW498=0, "si", OR('Indicatori target 1.2'!K498="err",'Indicatori target 1.2'!L498="err"), "no", AND('indicatori output 1.2'!BW498&gt;0, 'Indicatori target 1.2'!K498&lt;&gt;'Indicatori target 1.2'!L498), "no", AND('indicatori output 1.2'!BW498&gt;0,'Indicatori target 1.2'!K498='Indicatori target 1.2'!L498), "si")</f>
        <v>si</v>
      </c>
      <c r="BY498" s="82" t="str">
        <f t="shared" si="417"/>
        <v>si</v>
      </c>
      <c r="BZ498" s="78">
        <f t="shared" si="418"/>
        <v>0</v>
      </c>
      <c r="CA498" s="78">
        <f t="shared" si="419"/>
        <v>0</v>
      </c>
    </row>
    <row r="499" spans="1:79" x14ac:dyDescent="0.3">
      <c r="A499"/>
      <c r="B499"/>
      <c r="C499" s="10" t="e">
        <f>INDEX(Foglio2!$B:$C,MATCH('indicatori output 1.2'!B499,Foglio2!$B:$B,0),2)</f>
        <v>#N/A</v>
      </c>
      <c r="D499" s="10" t="e">
        <f>INDEX(Foglio4!$C:$D,MATCH('indicatori output 1.2'!B499,Foglio4!$C:$C,0),2)</f>
        <v>#N/A</v>
      </c>
      <c r="E499" s="91"/>
      <c r="F499" s="91"/>
      <c r="G499" s="19" t="e">
        <f t="shared" si="373"/>
        <v>#N/A</v>
      </c>
      <c r="H499" s="19" t="str">
        <f t="shared" si="374"/>
        <v>si</v>
      </c>
      <c r="I499" s="19" t="e">
        <f t="shared" si="409"/>
        <v>#N/A</v>
      </c>
      <c r="J499" s="19" t="e" cm="1">
        <f t="array" ref="J499">_xlfn.IFS(D499=F499,"uguale",D499&lt;F499,"regis maggiore",D499&gt;F499,"regis minore")</f>
        <v>#N/A</v>
      </c>
      <c r="K499" s="78" t="e">
        <f t="shared" si="410"/>
        <v>#N/A</v>
      </c>
      <c r="L499" s="78" t="e">
        <f t="shared" si="411"/>
        <v>#N/A</v>
      </c>
      <c r="M499" s="11" t="e">
        <f t="shared" si="402"/>
        <v>#N/A</v>
      </c>
      <c r="N499" s="15" t="e">
        <f>INDEX(Foglio2!$F:$G,MATCH(B499,Foglio2!$F:$F,0),2)</f>
        <v>#N/A</v>
      </c>
      <c r="O499" s="91"/>
      <c r="P499" s="91"/>
      <c r="Q499" s="19" t="e">
        <f t="shared" si="375"/>
        <v>#N/A</v>
      </c>
      <c r="R499" s="19" t="str" cm="1">
        <f t="array" ref="R499">_xlfn.IFS(P499=0,"si", AND(1&lt;P499, P499&lt;=O499),"si", OR(P499=1, P499&gt;O499),"no")</f>
        <v>si</v>
      </c>
      <c r="S499" s="78" t="e">
        <f t="shared" si="376"/>
        <v>#N/A</v>
      </c>
      <c r="T499" s="78" t="e">
        <f t="shared" si="377"/>
        <v>#N/A</v>
      </c>
      <c r="U499" s="11" t="e">
        <f t="shared" si="378"/>
        <v>#N/A</v>
      </c>
      <c r="V499" s="15" t="e">
        <f>INDEX(Foglio2!$J:$K,MATCH(B499,Foglio2!$J:$J,0),2)</f>
        <v>#N/A</v>
      </c>
      <c r="W499" s="91"/>
      <c r="X499" s="91"/>
      <c r="Y499" s="19" t="e">
        <f t="shared" si="379"/>
        <v>#N/A</v>
      </c>
      <c r="Z499" s="19" t="str">
        <f t="shared" si="380"/>
        <v>si</v>
      </c>
      <c r="AA499" s="78" t="e">
        <f t="shared" si="381"/>
        <v>#N/A</v>
      </c>
      <c r="AB499" s="78" t="e">
        <f t="shared" si="403"/>
        <v>#N/A</v>
      </c>
      <c r="AC499" s="19" t="e">
        <f t="shared" si="412"/>
        <v>#N/A</v>
      </c>
      <c r="AD499" s="11" t="e">
        <f t="shared" si="404"/>
        <v>#N/A</v>
      </c>
      <c r="AE499" s="15" t="e">
        <f>INDEX(Foglio2!$N:$O,MATCH(B499,Foglio2!$N:$N,0),2)</f>
        <v>#N/A</v>
      </c>
      <c r="AF499" s="91"/>
      <c r="AG499" s="91"/>
      <c r="AH499" s="19" t="e">
        <f t="shared" si="382"/>
        <v>#N/A</v>
      </c>
      <c r="AI499" s="19" t="str">
        <f t="shared" si="383"/>
        <v>si</v>
      </c>
      <c r="AJ499" s="78" t="e">
        <f t="shared" si="384"/>
        <v>#N/A</v>
      </c>
      <c r="AK499" s="78" t="e">
        <f t="shared" si="405"/>
        <v>#N/A</v>
      </c>
      <c r="AL499" s="19" t="e">
        <f t="shared" si="406"/>
        <v>#N/A</v>
      </c>
      <c r="AM499" s="11" t="e">
        <f t="shared" si="407"/>
        <v>#N/A</v>
      </c>
      <c r="AN499" s="15" t="e">
        <f>INDEX(Foglio2!$R:$S,MATCH(B499,Foglio2!$R:$R,0),2)</f>
        <v>#N/A</v>
      </c>
      <c r="AO499" s="91"/>
      <c r="AP499" s="91"/>
      <c r="AQ499" s="19" t="e">
        <f t="shared" si="385"/>
        <v>#N/A</v>
      </c>
      <c r="AR499" s="19" t="str">
        <f t="shared" si="386"/>
        <v>si</v>
      </c>
      <c r="AS499" s="78" t="e">
        <f t="shared" si="387"/>
        <v>#N/A</v>
      </c>
      <c r="AT499" s="78" t="e">
        <f t="shared" si="388"/>
        <v>#N/A</v>
      </c>
      <c r="AU499" s="11" t="e">
        <f t="shared" si="389"/>
        <v>#N/A</v>
      </c>
      <c r="AV499" s="15" t="e">
        <f>INDEX(Foglio2!$V:$W,MATCH(B499,Foglio2!$V:$V,0),2)</f>
        <v>#N/A</v>
      </c>
      <c r="AW499" s="91"/>
      <c r="AX499" s="91"/>
      <c r="AY499" s="19" t="e">
        <f t="shared" si="390"/>
        <v>#N/A</v>
      </c>
      <c r="AZ499" s="19" t="str">
        <f t="shared" si="391"/>
        <v>si</v>
      </c>
      <c r="BA499" s="78" t="e">
        <f t="shared" si="392"/>
        <v>#N/A</v>
      </c>
      <c r="BB499" s="78" t="e">
        <f t="shared" si="393"/>
        <v>#N/A</v>
      </c>
      <c r="BC499" s="11" t="e">
        <f t="shared" si="394"/>
        <v>#N/A</v>
      </c>
      <c r="BD499" s="15" t="e">
        <f>INDEX(Foglio2!$Z:$AA,MATCH(B499,Foglio2!$Z:$Z,0),2)</f>
        <v>#N/A</v>
      </c>
      <c r="BE499" s="91"/>
      <c r="BF499" s="91"/>
      <c r="BG499" s="19" t="e">
        <f t="shared" si="395"/>
        <v>#N/A</v>
      </c>
      <c r="BH499" s="19" t="str">
        <f t="shared" si="396"/>
        <v>si</v>
      </c>
      <c r="BI499" s="82" t="e">
        <f t="shared" si="413"/>
        <v>#N/A</v>
      </c>
      <c r="BJ499" s="78" t="e">
        <f t="shared" si="414"/>
        <v>#N/A</v>
      </c>
      <c r="BK499" s="78" t="e">
        <f t="shared" si="415"/>
        <v>#N/A</v>
      </c>
      <c r="BL499" s="19" t="e">
        <f t="shared" si="416"/>
        <v>#N/A</v>
      </c>
      <c r="BM499" s="11" t="e">
        <f t="shared" si="408"/>
        <v>#N/A</v>
      </c>
      <c r="BN499" s="15" t="e">
        <f>INDEX(Foglio2!$AC:$AD,MATCH(B499,Foglio2!$AC:$AC,0),2)</f>
        <v>#N/A</v>
      </c>
      <c r="BO499" s="91"/>
      <c r="BP499" s="91"/>
      <c r="BQ499" s="19" t="e">
        <f t="shared" si="397"/>
        <v>#N/A</v>
      </c>
      <c r="BR499" s="19" t="str">
        <f t="shared" si="398"/>
        <v>si</v>
      </c>
      <c r="BS499" s="78" t="e">
        <f t="shared" si="399"/>
        <v>#N/A</v>
      </c>
      <c r="BT499" s="78" t="e">
        <f t="shared" si="400"/>
        <v>#N/A</v>
      </c>
      <c r="BU499" s="11" t="e">
        <f t="shared" si="401"/>
        <v>#N/A</v>
      </c>
      <c r="BV499" s="92"/>
      <c r="BW499" s="92"/>
      <c r="BX499" s="82" t="str" cm="1">
        <f t="array" ref="BX499">_xlfn.IFS('indicatori output 1.2'!BW499=0, "si", OR('Indicatori target 1.2'!K499="err",'Indicatori target 1.2'!L499="err"), "no", AND('indicatori output 1.2'!BW499&gt;0, 'Indicatori target 1.2'!K499&lt;&gt;'Indicatori target 1.2'!L499), "no", AND('indicatori output 1.2'!BW499&gt;0,'Indicatori target 1.2'!K499='Indicatori target 1.2'!L499), "si")</f>
        <v>si</v>
      </c>
      <c r="BY499" s="82" t="str">
        <f t="shared" si="417"/>
        <v>si</v>
      </c>
      <c r="BZ499" s="78">
        <f t="shared" si="418"/>
        <v>0</v>
      </c>
      <c r="CA499" s="78">
        <f t="shared" si="419"/>
        <v>0</v>
      </c>
    </row>
    <row r="500" spans="1:79" x14ac:dyDescent="0.3">
      <c r="A500"/>
      <c r="B500"/>
      <c r="C500" s="10" t="e">
        <f>INDEX(Foglio2!$B:$C,MATCH('indicatori output 1.2'!B500,Foglio2!$B:$B,0),2)</f>
        <v>#N/A</v>
      </c>
      <c r="D500" s="10" t="e">
        <f>INDEX(Foglio4!$C:$D,MATCH('indicatori output 1.2'!B500,Foglio4!$C:$C,0),2)</f>
        <v>#N/A</v>
      </c>
      <c r="E500" s="91"/>
      <c r="F500" s="91"/>
      <c r="G500" s="19" t="e">
        <f t="shared" si="373"/>
        <v>#N/A</v>
      </c>
      <c r="H500" s="19" t="str">
        <f t="shared" si="374"/>
        <v>si</v>
      </c>
      <c r="I500" s="19" t="e">
        <f t="shared" si="409"/>
        <v>#N/A</v>
      </c>
      <c r="J500" s="19" t="e" cm="1">
        <f t="array" ref="J500">_xlfn.IFS(D500=F500,"uguale",D500&lt;F500,"regis maggiore",D500&gt;F500,"regis minore")</f>
        <v>#N/A</v>
      </c>
      <c r="K500" s="78" t="e">
        <f t="shared" si="410"/>
        <v>#N/A</v>
      </c>
      <c r="L500" s="78" t="e">
        <f t="shared" si="411"/>
        <v>#N/A</v>
      </c>
      <c r="M500" s="11" t="e">
        <f t="shared" si="402"/>
        <v>#N/A</v>
      </c>
      <c r="N500" s="15" t="e">
        <f>INDEX(Foglio2!$F:$G,MATCH(B500,Foglio2!$F:$F,0),2)</f>
        <v>#N/A</v>
      </c>
      <c r="O500" s="91"/>
      <c r="P500" s="91"/>
      <c r="Q500" s="19" t="e">
        <f t="shared" si="375"/>
        <v>#N/A</v>
      </c>
      <c r="R500" s="19" t="str" cm="1">
        <f t="array" ref="R500">_xlfn.IFS(P500=0,"si", AND(1&lt;P500, P500&lt;=O500),"si", OR(P500=1, P500&gt;O500),"no")</f>
        <v>si</v>
      </c>
      <c r="S500" s="78" t="e">
        <f t="shared" si="376"/>
        <v>#N/A</v>
      </c>
      <c r="T500" s="78" t="e">
        <f t="shared" si="377"/>
        <v>#N/A</v>
      </c>
      <c r="U500" s="11" t="e">
        <f t="shared" si="378"/>
        <v>#N/A</v>
      </c>
      <c r="V500" s="15" t="e">
        <f>INDEX(Foglio2!$J:$K,MATCH(B500,Foglio2!$J:$J,0),2)</f>
        <v>#N/A</v>
      </c>
      <c r="W500" s="91"/>
      <c r="X500" s="91"/>
      <c r="Y500" s="19" t="e">
        <f t="shared" si="379"/>
        <v>#N/A</v>
      </c>
      <c r="Z500" s="19" t="str">
        <f t="shared" si="380"/>
        <v>si</v>
      </c>
      <c r="AA500" s="78" t="e">
        <f t="shared" si="381"/>
        <v>#N/A</v>
      </c>
      <c r="AB500" s="78" t="e">
        <f t="shared" si="403"/>
        <v>#N/A</v>
      </c>
      <c r="AC500" s="19" t="e">
        <f t="shared" si="412"/>
        <v>#N/A</v>
      </c>
      <c r="AD500" s="11" t="e">
        <f t="shared" si="404"/>
        <v>#N/A</v>
      </c>
      <c r="AE500" s="15" t="e">
        <f>INDEX(Foglio2!$N:$O,MATCH(B500,Foglio2!$N:$N,0),2)</f>
        <v>#N/A</v>
      </c>
      <c r="AF500" s="91"/>
      <c r="AG500" s="91"/>
      <c r="AH500" s="19" t="e">
        <f t="shared" si="382"/>
        <v>#N/A</v>
      </c>
      <c r="AI500" s="19" t="str">
        <f t="shared" si="383"/>
        <v>si</v>
      </c>
      <c r="AJ500" s="78" t="e">
        <f t="shared" si="384"/>
        <v>#N/A</v>
      </c>
      <c r="AK500" s="78" t="e">
        <f t="shared" si="405"/>
        <v>#N/A</v>
      </c>
      <c r="AL500" s="19" t="e">
        <f t="shared" si="406"/>
        <v>#N/A</v>
      </c>
      <c r="AM500" s="11" t="e">
        <f t="shared" si="407"/>
        <v>#N/A</v>
      </c>
      <c r="AN500" s="15" t="e">
        <f>INDEX(Foglio2!$R:$S,MATCH(B500,Foglio2!$R:$R,0),2)</f>
        <v>#N/A</v>
      </c>
      <c r="AO500" s="91"/>
      <c r="AP500" s="91"/>
      <c r="AQ500" s="19" t="e">
        <f t="shared" si="385"/>
        <v>#N/A</v>
      </c>
      <c r="AR500" s="19" t="str">
        <f t="shared" si="386"/>
        <v>si</v>
      </c>
      <c r="AS500" s="78" t="e">
        <f t="shared" si="387"/>
        <v>#N/A</v>
      </c>
      <c r="AT500" s="78" t="e">
        <f t="shared" si="388"/>
        <v>#N/A</v>
      </c>
      <c r="AU500" s="11" t="e">
        <f t="shared" si="389"/>
        <v>#N/A</v>
      </c>
      <c r="AV500" s="15" t="e">
        <f>INDEX(Foglio2!$V:$W,MATCH(B500,Foglio2!$V:$V,0),2)</f>
        <v>#N/A</v>
      </c>
      <c r="AW500" s="91"/>
      <c r="AX500" s="91"/>
      <c r="AY500" s="19" t="e">
        <f t="shared" si="390"/>
        <v>#N/A</v>
      </c>
      <c r="AZ500" s="19" t="str">
        <f t="shared" si="391"/>
        <v>si</v>
      </c>
      <c r="BA500" s="78" t="e">
        <f t="shared" si="392"/>
        <v>#N/A</v>
      </c>
      <c r="BB500" s="78" t="e">
        <f t="shared" si="393"/>
        <v>#N/A</v>
      </c>
      <c r="BC500" s="11" t="e">
        <f t="shared" si="394"/>
        <v>#N/A</v>
      </c>
      <c r="BD500" s="15" t="e">
        <f>INDEX(Foglio2!$Z:$AA,MATCH(B500,Foglio2!$Z:$Z,0),2)</f>
        <v>#N/A</v>
      </c>
      <c r="BE500" s="91"/>
      <c r="BF500" s="91"/>
      <c r="BG500" s="19" t="e">
        <f t="shared" si="395"/>
        <v>#N/A</v>
      </c>
      <c r="BH500" s="19" t="str">
        <f t="shared" si="396"/>
        <v>si</v>
      </c>
      <c r="BI500" s="82" t="e">
        <f t="shared" si="413"/>
        <v>#N/A</v>
      </c>
      <c r="BJ500" s="78" t="e">
        <f t="shared" si="414"/>
        <v>#N/A</v>
      </c>
      <c r="BK500" s="78" t="e">
        <f t="shared" si="415"/>
        <v>#N/A</v>
      </c>
      <c r="BL500" s="19" t="e">
        <f t="shared" si="416"/>
        <v>#N/A</v>
      </c>
      <c r="BM500" s="11" t="e">
        <f t="shared" si="408"/>
        <v>#N/A</v>
      </c>
      <c r="BN500" s="15" t="e">
        <f>INDEX(Foglio2!$AC:$AD,MATCH(B500,Foglio2!$AC:$AC,0),2)</f>
        <v>#N/A</v>
      </c>
      <c r="BO500" s="91"/>
      <c r="BP500" s="91"/>
      <c r="BQ500" s="19" t="e">
        <f t="shared" si="397"/>
        <v>#N/A</v>
      </c>
      <c r="BR500" s="19" t="str">
        <f t="shared" si="398"/>
        <v>si</v>
      </c>
      <c r="BS500" s="78" t="e">
        <f t="shared" si="399"/>
        <v>#N/A</v>
      </c>
      <c r="BT500" s="78" t="e">
        <f t="shared" si="400"/>
        <v>#N/A</v>
      </c>
      <c r="BU500" s="11" t="e">
        <f t="shared" si="401"/>
        <v>#N/A</v>
      </c>
      <c r="BV500" s="92"/>
      <c r="BW500" s="92"/>
      <c r="BX500" s="82" t="str" cm="1">
        <f t="array" ref="BX500">_xlfn.IFS('indicatori output 1.2'!BW500=0, "si", OR('Indicatori target 1.2'!K500="err",'Indicatori target 1.2'!L500="err"), "no", AND('indicatori output 1.2'!BW500&gt;0, 'Indicatori target 1.2'!K500&lt;&gt;'Indicatori target 1.2'!L500), "no", AND('indicatori output 1.2'!BW500&gt;0,'Indicatori target 1.2'!K500='Indicatori target 1.2'!L500), "si")</f>
        <v>si</v>
      </c>
      <c r="BY500" s="82" t="str">
        <f t="shared" si="417"/>
        <v>si</v>
      </c>
      <c r="BZ500" s="78">
        <f t="shared" si="418"/>
        <v>0</v>
      </c>
      <c r="CA500" s="78">
        <f t="shared" si="419"/>
        <v>0</v>
      </c>
    </row>
    <row r="501" spans="1:79" x14ac:dyDescent="0.3">
      <c r="A501"/>
      <c r="B501"/>
      <c r="C501" s="10" t="e">
        <f>INDEX(Foglio2!$B:$C,MATCH('indicatori output 1.2'!B501,Foglio2!$B:$B,0),2)</f>
        <v>#N/A</v>
      </c>
      <c r="D501" s="10" t="e">
        <f>INDEX(Foglio4!$C:$D,MATCH('indicatori output 1.2'!B501,Foglio4!$C:$C,0),2)</f>
        <v>#N/A</v>
      </c>
      <c r="E501" s="91"/>
      <c r="F501" s="91"/>
      <c r="G501" s="19" t="e">
        <f t="shared" si="373"/>
        <v>#N/A</v>
      </c>
      <c r="H501" s="19" t="str">
        <f t="shared" si="374"/>
        <v>si</v>
      </c>
      <c r="I501" s="19" t="e">
        <f t="shared" si="409"/>
        <v>#N/A</v>
      </c>
      <c r="J501" s="19" t="e" cm="1">
        <f t="array" ref="J501">_xlfn.IFS(D501=F501,"uguale",D501&lt;F501,"regis maggiore",D501&gt;F501,"regis minore")</f>
        <v>#N/A</v>
      </c>
      <c r="K501" s="78" t="e">
        <f t="shared" si="410"/>
        <v>#N/A</v>
      </c>
      <c r="L501" s="78" t="e">
        <f t="shared" si="411"/>
        <v>#N/A</v>
      </c>
      <c r="M501" s="11" t="e">
        <f t="shared" si="402"/>
        <v>#N/A</v>
      </c>
      <c r="N501" s="15" t="e">
        <f>INDEX(Foglio2!$F:$G,MATCH(B501,Foglio2!$F:$F,0),2)</f>
        <v>#N/A</v>
      </c>
      <c r="O501" s="91"/>
      <c r="P501" s="91"/>
      <c r="Q501" s="19" t="e">
        <f t="shared" si="375"/>
        <v>#N/A</v>
      </c>
      <c r="R501" s="19" t="str" cm="1">
        <f t="array" ref="R501">_xlfn.IFS(P501=0,"si", AND(1&lt;P501, P501&lt;=O501),"si", OR(P501=1, P501&gt;O501),"no")</f>
        <v>si</v>
      </c>
      <c r="S501" s="78" t="e">
        <f t="shared" si="376"/>
        <v>#N/A</v>
      </c>
      <c r="T501" s="78" t="e">
        <f t="shared" si="377"/>
        <v>#N/A</v>
      </c>
      <c r="U501" s="11" t="e">
        <f t="shared" si="378"/>
        <v>#N/A</v>
      </c>
      <c r="V501" s="15" t="e">
        <f>INDEX(Foglio2!$J:$K,MATCH(B501,Foglio2!$J:$J,0),2)</f>
        <v>#N/A</v>
      </c>
      <c r="W501" s="91"/>
      <c r="X501" s="91"/>
      <c r="Y501" s="19" t="e">
        <f t="shared" si="379"/>
        <v>#N/A</v>
      </c>
      <c r="Z501" s="19" t="str">
        <f t="shared" si="380"/>
        <v>si</v>
      </c>
      <c r="AA501" s="78" t="e">
        <f t="shared" si="381"/>
        <v>#N/A</v>
      </c>
      <c r="AB501" s="78" t="e">
        <f t="shared" si="403"/>
        <v>#N/A</v>
      </c>
      <c r="AC501" s="19" t="e">
        <f t="shared" si="412"/>
        <v>#N/A</v>
      </c>
      <c r="AD501" s="11" t="e">
        <f t="shared" si="404"/>
        <v>#N/A</v>
      </c>
      <c r="AE501" s="15" t="e">
        <f>INDEX(Foglio2!$N:$O,MATCH(B501,Foglio2!$N:$N,0),2)</f>
        <v>#N/A</v>
      </c>
      <c r="AF501" s="91"/>
      <c r="AG501" s="91"/>
      <c r="AH501" s="19" t="e">
        <f t="shared" si="382"/>
        <v>#N/A</v>
      </c>
      <c r="AI501" s="19" t="str">
        <f t="shared" si="383"/>
        <v>si</v>
      </c>
      <c r="AJ501" s="78" t="e">
        <f t="shared" si="384"/>
        <v>#N/A</v>
      </c>
      <c r="AK501" s="78" t="e">
        <f t="shared" si="405"/>
        <v>#N/A</v>
      </c>
      <c r="AL501" s="19" t="e">
        <f t="shared" si="406"/>
        <v>#N/A</v>
      </c>
      <c r="AM501" s="11" t="e">
        <f t="shared" si="407"/>
        <v>#N/A</v>
      </c>
      <c r="AN501" s="15" t="e">
        <f>INDEX(Foglio2!$R:$S,MATCH(B501,Foglio2!$R:$R,0),2)</f>
        <v>#N/A</v>
      </c>
      <c r="AO501" s="91"/>
      <c r="AP501" s="91"/>
      <c r="AQ501" s="19" t="e">
        <f t="shared" si="385"/>
        <v>#N/A</v>
      </c>
      <c r="AR501" s="19" t="str">
        <f t="shared" si="386"/>
        <v>si</v>
      </c>
      <c r="AS501" s="78" t="e">
        <f t="shared" si="387"/>
        <v>#N/A</v>
      </c>
      <c r="AT501" s="78" t="e">
        <f t="shared" si="388"/>
        <v>#N/A</v>
      </c>
      <c r="AU501" s="11" t="e">
        <f t="shared" si="389"/>
        <v>#N/A</v>
      </c>
      <c r="AV501" s="15" t="e">
        <f>INDEX(Foglio2!$V:$W,MATCH(B501,Foglio2!$V:$V,0),2)</f>
        <v>#N/A</v>
      </c>
      <c r="AW501" s="91"/>
      <c r="AX501" s="91"/>
      <c r="AY501" s="19" t="e">
        <f t="shared" si="390"/>
        <v>#N/A</v>
      </c>
      <c r="AZ501" s="19" t="str">
        <f t="shared" si="391"/>
        <v>si</v>
      </c>
      <c r="BA501" s="78" t="e">
        <f t="shared" si="392"/>
        <v>#N/A</v>
      </c>
      <c r="BB501" s="78" t="e">
        <f t="shared" si="393"/>
        <v>#N/A</v>
      </c>
      <c r="BC501" s="11" t="e">
        <f t="shared" si="394"/>
        <v>#N/A</v>
      </c>
      <c r="BD501" s="15" t="e">
        <f>INDEX(Foglio2!$Z:$AA,MATCH(B501,Foglio2!$Z:$Z,0),2)</f>
        <v>#N/A</v>
      </c>
      <c r="BE501" s="91"/>
      <c r="BF501" s="91"/>
      <c r="BG501" s="19" t="e">
        <f t="shared" si="395"/>
        <v>#N/A</v>
      </c>
      <c r="BH501" s="19" t="str">
        <f t="shared" si="396"/>
        <v>si</v>
      </c>
      <c r="BI501" s="82" t="e">
        <f t="shared" si="413"/>
        <v>#N/A</v>
      </c>
      <c r="BJ501" s="78" t="e">
        <f t="shared" si="414"/>
        <v>#N/A</v>
      </c>
      <c r="BK501" s="78" t="e">
        <f t="shared" si="415"/>
        <v>#N/A</v>
      </c>
      <c r="BL501" s="19" t="e">
        <f t="shared" si="416"/>
        <v>#N/A</v>
      </c>
      <c r="BM501" s="11" t="e">
        <f t="shared" si="408"/>
        <v>#N/A</v>
      </c>
      <c r="BN501" s="15" t="e">
        <f>INDEX(Foglio2!$AC:$AD,MATCH(B501,Foglio2!$AC:$AC,0),2)</f>
        <v>#N/A</v>
      </c>
      <c r="BO501" s="91"/>
      <c r="BP501" s="91"/>
      <c r="BQ501" s="19" t="e">
        <f t="shared" si="397"/>
        <v>#N/A</v>
      </c>
      <c r="BR501" s="19" t="str">
        <f t="shared" si="398"/>
        <v>si</v>
      </c>
      <c r="BS501" s="78" t="e">
        <f t="shared" si="399"/>
        <v>#N/A</v>
      </c>
      <c r="BT501" s="78" t="e">
        <f t="shared" si="400"/>
        <v>#N/A</v>
      </c>
      <c r="BU501" s="11" t="e">
        <f t="shared" si="401"/>
        <v>#N/A</v>
      </c>
      <c r="BV501" s="92"/>
      <c r="BW501" s="92"/>
      <c r="BX501" s="82" t="str" cm="1">
        <f t="array" ref="BX501">_xlfn.IFS('indicatori output 1.2'!BW501=0, "si", OR('Indicatori target 1.2'!K501="err",'Indicatori target 1.2'!L501="err"), "no", AND('indicatori output 1.2'!BW501&gt;0, 'Indicatori target 1.2'!K501&lt;&gt;'Indicatori target 1.2'!L501), "no", AND('indicatori output 1.2'!BW501&gt;0,'Indicatori target 1.2'!K501='Indicatori target 1.2'!L501), "si")</f>
        <v>si</v>
      </c>
      <c r="BY501" s="82" t="str">
        <f t="shared" si="417"/>
        <v>si</v>
      </c>
      <c r="BZ501" s="78">
        <f t="shared" si="418"/>
        <v>0</v>
      </c>
      <c r="CA501" s="78">
        <f t="shared" si="419"/>
        <v>0</v>
      </c>
    </row>
    <row r="502" spans="1:79" x14ac:dyDescent="0.3">
      <c r="A502"/>
      <c r="B502"/>
      <c r="C502" s="10" t="e">
        <f>INDEX(Foglio2!$B:$C,MATCH('indicatori output 1.2'!B502,Foglio2!$B:$B,0),2)</f>
        <v>#N/A</v>
      </c>
      <c r="D502" s="10" t="e">
        <f>INDEX(Foglio4!$C:$D,MATCH('indicatori output 1.2'!B502,Foglio4!$C:$C,0),2)</f>
        <v>#N/A</v>
      </c>
      <c r="E502" s="91"/>
      <c r="F502" s="91"/>
      <c r="G502" s="19" t="e">
        <f t="shared" si="373"/>
        <v>#N/A</v>
      </c>
      <c r="H502" s="19" t="str">
        <f t="shared" si="374"/>
        <v>si</v>
      </c>
      <c r="I502" s="19" t="e">
        <f t="shared" si="409"/>
        <v>#N/A</v>
      </c>
      <c r="J502" s="19" t="e" cm="1">
        <f t="array" ref="J502">_xlfn.IFS(D502=F502,"uguale",D502&lt;F502,"regis maggiore",D502&gt;F502,"regis minore")</f>
        <v>#N/A</v>
      </c>
      <c r="K502" s="78" t="e">
        <f t="shared" si="410"/>
        <v>#N/A</v>
      </c>
      <c r="L502" s="78" t="e">
        <f t="shared" si="411"/>
        <v>#N/A</v>
      </c>
      <c r="M502" s="11" t="e">
        <f t="shared" si="402"/>
        <v>#N/A</v>
      </c>
      <c r="N502" s="15" t="e">
        <f>INDEX(Foglio2!$F:$G,MATCH(B502,Foglio2!$F:$F,0),2)</f>
        <v>#N/A</v>
      </c>
      <c r="O502" s="91"/>
      <c r="P502" s="91"/>
      <c r="Q502" s="19" t="e">
        <f t="shared" si="375"/>
        <v>#N/A</v>
      </c>
      <c r="R502" s="19" t="str" cm="1">
        <f t="array" ref="R502">_xlfn.IFS(P502=0,"si", AND(1&lt;P502, P502&lt;=O502),"si", OR(P502=1, P502&gt;O502),"no")</f>
        <v>si</v>
      </c>
      <c r="S502" s="78" t="e">
        <f t="shared" si="376"/>
        <v>#N/A</v>
      </c>
      <c r="T502" s="78" t="e">
        <f t="shared" si="377"/>
        <v>#N/A</v>
      </c>
      <c r="U502" s="11" t="e">
        <f t="shared" si="378"/>
        <v>#N/A</v>
      </c>
      <c r="V502" s="15" t="e">
        <f>INDEX(Foglio2!$J:$K,MATCH(B502,Foglio2!$J:$J,0),2)</f>
        <v>#N/A</v>
      </c>
      <c r="W502" s="91"/>
      <c r="X502" s="91"/>
      <c r="Y502" s="19" t="e">
        <f t="shared" si="379"/>
        <v>#N/A</v>
      </c>
      <c r="Z502" s="19" t="str">
        <f t="shared" si="380"/>
        <v>si</v>
      </c>
      <c r="AA502" s="78" t="e">
        <f t="shared" si="381"/>
        <v>#N/A</v>
      </c>
      <c r="AB502" s="78" t="e">
        <f t="shared" si="403"/>
        <v>#N/A</v>
      </c>
      <c r="AC502" s="19" t="e">
        <f t="shared" si="412"/>
        <v>#N/A</v>
      </c>
      <c r="AD502" s="11" t="e">
        <f t="shared" si="404"/>
        <v>#N/A</v>
      </c>
      <c r="AE502" s="15" t="e">
        <f>INDEX(Foglio2!$N:$O,MATCH(B502,Foglio2!$N:$N,0),2)</f>
        <v>#N/A</v>
      </c>
      <c r="AF502" s="91"/>
      <c r="AG502" s="91"/>
      <c r="AH502" s="19" t="e">
        <f t="shared" si="382"/>
        <v>#N/A</v>
      </c>
      <c r="AI502" s="19" t="str">
        <f t="shared" si="383"/>
        <v>si</v>
      </c>
      <c r="AJ502" s="78" t="e">
        <f t="shared" si="384"/>
        <v>#N/A</v>
      </c>
      <c r="AK502" s="78" t="e">
        <f t="shared" si="405"/>
        <v>#N/A</v>
      </c>
      <c r="AL502" s="19" t="e">
        <f t="shared" si="406"/>
        <v>#N/A</v>
      </c>
      <c r="AM502" s="11" t="e">
        <f t="shared" si="407"/>
        <v>#N/A</v>
      </c>
      <c r="AN502" s="15" t="e">
        <f>INDEX(Foglio2!$R:$S,MATCH(B502,Foglio2!$R:$R,0),2)</f>
        <v>#N/A</v>
      </c>
      <c r="AO502" s="91"/>
      <c r="AP502" s="91"/>
      <c r="AQ502" s="19" t="e">
        <f t="shared" si="385"/>
        <v>#N/A</v>
      </c>
      <c r="AR502" s="19" t="str">
        <f t="shared" si="386"/>
        <v>si</v>
      </c>
      <c r="AS502" s="78" t="e">
        <f t="shared" si="387"/>
        <v>#N/A</v>
      </c>
      <c r="AT502" s="78" t="e">
        <f t="shared" si="388"/>
        <v>#N/A</v>
      </c>
      <c r="AU502" s="11" t="e">
        <f t="shared" si="389"/>
        <v>#N/A</v>
      </c>
      <c r="AV502" s="15" t="e">
        <f>INDEX(Foglio2!$V:$W,MATCH(B502,Foglio2!$V:$V,0),2)</f>
        <v>#N/A</v>
      </c>
      <c r="AW502" s="91"/>
      <c r="AX502" s="91"/>
      <c r="AY502" s="19" t="e">
        <f t="shared" si="390"/>
        <v>#N/A</v>
      </c>
      <c r="AZ502" s="19" t="str">
        <f t="shared" si="391"/>
        <v>si</v>
      </c>
      <c r="BA502" s="78" t="e">
        <f t="shared" si="392"/>
        <v>#N/A</v>
      </c>
      <c r="BB502" s="78" t="e">
        <f t="shared" si="393"/>
        <v>#N/A</v>
      </c>
      <c r="BC502" s="11" t="e">
        <f t="shared" si="394"/>
        <v>#N/A</v>
      </c>
      <c r="BD502" s="15" t="e">
        <f>INDEX(Foglio2!$Z:$AA,MATCH(B502,Foglio2!$Z:$Z,0),2)</f>
        <v>#N/A</v>
      </c>
      <c r="BE502" s="91"/>
      <c r="BF502" s="91"/>
      <c r="BG502" s="19" t="e">
        <f t="shared" si="395"/>
        <v>#N/A</v>
      </c>
      <c r="BH502" s="19" t="str">
        <f t="shared" si="396"/>
        <v>si</v>
      </c>
      <c r="BI502" s="82" t="e">
        <f t="shared" si="413"/>
        <v>#N/A</v>
      </c>
      <c r="BJ502" s="78" t="e">
        <f t="shared" si="414"/>
        <v>#N/A</v>
      </c>
      <c r="BK502" s="78" t="e">
        <f t="shared" si="415"/>
        <v>#N/A</v>
      </c>
      <c r="BL502" s="19" t="e">
        <f t="shared" si="416"/>
        <v>#N/A</v>
      </c>
      <c r="BM502" s="11" t="e">
        <f t="shared" si="408"/>
        <v>#N/A</v>
      </c>
      <c r="BN502" s="15" t="e">
        <f>INDEX(Foglio2!$AC:$AD,MATCH(B502,Foglio2!$AC:$AC,0),2)</f>
        <v>#N/A</v>
      </c>
      <c r="BO502" s="91"/>
      <c r="BP502" s="91"/>
      <c r="BQ502" s="19" t="e">
        <f t="shared" si="397"/>
        <v>#N/A</v>
      </c>
      <c r="BR502" s="19" t="str">
        <f t="shared" si="398"/>
        <v>si</v>
      </c>
      <c r="BS502" s="78" t="e">
        <f t="shared" si="399"/>
        <v>#N/A</v>
      </c>
      <c r="BT502" s="78" t="e">
        <f t="shared" si="400"/>
        <v>#N/A</v>
      </c>
      <c r="BU502" s="11" t="e">
        <f t="shared" si="401"/>
        <v>#N/A</v>
      </c>
      <c r="BV502" s="92"/>
      <c r="BW502" s="92"/>
      <c r="BX502" s="82" t="str" cm="1">
        <f t="array" ref="BX502">_xlfn.IFS('indicatori output 1.2'!BW502=0, "si", OR('Indicatori target 1.2'!K502="err",'Indicatori target 1.2'!L502="err"), "no", AND('indicatori output 1.2'!BW502&gt;0, 'Indicatori target 1.2'!K502&lt;&gt;'Indicatori target 1.2'!L502), "no", AND('indicatori output 1.2'!BW502&gt;0,'Indicatori target 1.2'!K502='Indicatori target 1.2'!L502), "si")</f>
        <v>si</v>
      </c>
      <c r="BY502" s="82" t="str">
        <f t="shared" si="417"/>
        <v>si</v>
      </c>
      <c r="BZ502" s="78">
        <f t="shared" si="418"/>
        <v>0</v>
      </c>
      <c r="CA502" s="78">
        <f t="shared" si="419"/>
        <v>0</v>
      </c>
    </row>
    <row r="503" spans="1:79" x14ac:dyDescent="0.3">
      <c r="A503"/>
      <c r="B503"/>
      <c r="C503" s="10" t="e">
        <f>INDEX(Foglio2!$B:$C,MATCH('indicatori output 1.2'!B503,Foglio2!$B:$B,0),2)</f>
        <v>#N/A</v>
      </c>
      <c r="D503" s="10" t="e">
        <f>INDEX(Foglio4!$C:$D,MATCH('indicatori output 1.2'!B503,Foglio4!$C:$C,0),2)</f>
        <v>#N/A</v>
      </c>
      <c r="E503" s="91"/>
      <c r="F503" s="91"/>
      <c r="G503" s="19" t="e">
        <f t="shared" si="373"/>
        <v>#N/A</v>
      </c>
      <c r="H503" s="19" t="str">
        <f t="shared" si="374"/>
        <v>si</v>
      </c>
      <c r="I503" s="19" t="e">
        <f t="shared" si="409"/>
        <v>#N/A</v>
      </c>
      <c r="J503" s="19" t="e" cm="1">
        <f t="array" ref="J503">_xlfn.IFS(D503=F503,"uguale",D503&lt;F503,"regis maggiore",D503&gt;F503,"regis minore")</f>
        <v>#N/A</v>
      </c>
      <c r="K503" s="78" t="e">
        <f t="shared" si="410"/>
        <v>#N/A</v>
      </c>
      <c r="L503" s="78" t="e">
        <f t="shared" si="411"/>
        <v>#N/A</v>
      </c>
      <c r="M503" s="11" t="e">
        <f t="shared" si="402"/>
        <v>#N/A</v>
      </c>
      <c r="N503" s="15" t="e">
        <f>INDEX(Foglio2!$F:$G,MATCH(B503,Foglio2!$F:$F,0),2)</f>
        <v>#N/A</v>
      </c>
      <c r="O503" s="91"/>
      <c r="P503" s="91"/>
      <c r="Q503" s="19" t="e">
        <f t="shared" si="375"/>
        <v>#N/A</v>
      </c>
      <c r="R503" s="19" t="str" cm="1">
        <f t="array" ref="R503">_xlfn.IFS(P503=0,"si", AND(1&lt;P503, P503&lt;=O503),"si", OR(P503=1, P503&gt;O503),"no")</f>
        <v>si</v>
      </c>
      <c r="S503" s="78" t="e">
        <f t="shared" si="376"/>
        <v>#N/A</v>
      </c>
      <c r="T503" s="78" t="e">
        <f t="shared" si="377"/>
        <v>#N/A</v>
      </c>
      <c r="U503" s="11" t="e">
        <f t="shared" si="378"/>
        <v>#N/A</v>
      </c>
      <c r="V503" s="15" t="e">
        <f>INDEX(Foglio2!$J:$K,MATCH(B503,Foglio2!$J:$J,0),2)</f>
        <v>#N/A</v>
      </c>
      <c r="W503" s="91"/>
      <c r="X503" s="91"/>
      <c r="Y503" s="19" t="e">
        <f t="shared" si="379"/>
        <v>#N/A</v>
      </c>
      <c r="Z503" s="19" t="str">
        <f t="shared" si="380"/>
        <v>si</v>
      </c>
      <c r="AA503" s="78" t="e">
        <f t="shared" si="381"/>
        <v>#N/A</v>
      </c>
      <c r="AB503" s="78" t="e">
        <f t="shared" si="403"/>
        <v>#N/A</v>
      </c>
      <c r="AC503" s="19" t="e">
        <f t="shared" si="412"/>
        <v>#N/A</v>
      </c>
      <c r="AD503" s="11" t="e">
        <f t="shared" si="404"/>
        <v>#N/A</v>
      </c>
      <c r="AE503" s="15" t="e">
        <f>INDEX(Foglio2!$N:$O,MATCH(B503,Foglio2!$N:$N,0),2)</f>
        <v>#N/A</v>
      </c>
      <c r="AF503" s="91"/>
      <c r="AG503" s="91"/>
      <c r="AH503" s="19" t="e">
        <f t="shared" si="382"/>
        <v>#N/A</v>
      </c>
      <c r="AI503" s="19" t="str">
        <f t="shared" si="383"/>
        <v>si</v>
      </c>
      <c r="AJ503" s="78" t="e">
        <f t="shared" si="384"/>
        <v>#N/A</v>
      </c>
      <c r="AK503" s="78" t="e">
        <f t="shared" si="405"/>
        <v>#N/A</v>
      </c>
      <c r="AL503" s="19" t="e">
        <f t="shared" si="406"/>
        <v>#N/A</v>
      </c>
      <c r="AM503" s="11" t="e">
        <f t="shared" si="407"/>
        <v>#N/A</v>
      </c>
      <c r="AN503" s="15" t="e">
        <f>INDEX(Foglio2!$R:$S,MATCH(B503,Foglio2!$R:$R,0),2)</f>
        <v>#N/A</v>
      </c>
      <c r="AO503" s="91"/>
      <c r="AP503" s="91"/>
      <c r="AQ503" s="19" t="e">
        <f t="shared" si="385"/>
        <v>#N/A</v>
      </c>
      <c r="AR503" s="19" t="str">
        <f t="shared" si="386"/>
        <v>si</v>
      </c>
      <c r="AS503" s="78" t="e">
        <f t="shared" si="387"/>
        <v>#N/A</v>
      </c>
      <c r="AT503" s="78" t="e">
        <f t="shared" si="388"/>
        <v>#N/A</v>
      </c>
      <c r="AU503" s="11" t="e">
        <f t="shared" si="389"/>
        <v>#N/A</v>
      </c>
      <c r="AV503" s="15" t="e">
        <f>INDEX(Foglio2!$V:$W,MATCH(B503,Foglio2!$V:$V,0),2)</f>
        <v>#N/A</v>
      </c>
      <c r="AW503" s="91"/>
      <c r="AX503" s="91"/>
      <c r="AY503" s="19" t="e">
        <f t="shared" si="390"/>
        <v>#N/A</v>
      </c>
      <c r="AZ503" s="19" t="str">
        <f t="shared" si="391"/>
        <v>si</v>
      </c>
      <c r="BA503" s="78" t="e">
        <f t="shared" si="392"/>
        <v>#N/A</v>
      </c>
      <c r="BB503" s="78" t="e">
        <f t="shared" si="393"/>
        <v>#N/A</v>
      </c>
      <c r="BC503" s="11" t="e">
        <f t="shared" si="394"/>
        <v>#N/A</v>
      </c>
      <c r="BD503" s="15" t="e">
        <f>INDEX(Foglio2!$Z:$AA,MATCH(B503,Foglio2!$Z:$Z,0),2)</f>
        <v>#N/A</v>
      </c>
      <c r="BE503" s="91"/>
      <c r="BF503" s="91"/>
      <c r="BG503" s="19" t="e">
        <f t="shared" si="395"/>
        <v>#N/A</v>
      </c>
      <c r="BH503" s="19" t="str">
        <f t="shared" si="396"/>
        <v>si</v>
      </c>
      <c r="BI503" s="82" t="e">
        <f t="shared" si="413"/>
        <v>#N/A</v>
      </c>
      <c r="BJ503" s="78" t="e">
        <f t="shared" si="414"/>
        <v>#N/A</v>
      </c>
      <c r="BK503" s="78" t="e">
        <f t="shared" si="415"/>
        <v>#N/A</v>
      </c>
      <c r="BL503" s="19" t="e">
        <f t="shared" si="416"/>
        <v>#N/A</v>
      </c>
      <c r="BM503" s="11" t="e">
        <f t="shared" si="408"/>
        <v>#N/A</v>
      </c>
      <c r="BN503" s="15" t="e">
        <f>INDEX(Foglio2!$AC:$AD,MATCH(B503,Foglio2!$AC:$AC,0),2)</f>
        <v>#N/A</v>
      </c>
      <c r="BO503" s="91"/>
      <c r="BP503" s="91"/>
      <c r="BQ503" s="19" t="e">
        <f t="shared" si="397"/>
        <v>#N/A</v>
      </c>
      <c r="BR503" s="19" t="str">
        <f t="shared" si="398"/>
        <v>si</v>
      </c>
      <c r="BS503" s="78" t="e">
        <f t="shared" si="399"/>
        <v>#N/A</v>
      </c>
      <c r="BT503" s="78" t="e">
        <f t="shared" si="400"/>
        <v>#N/A</v>
      </c>
      <c r="BU503" s="11" t="e">
        <f t="shared" si="401"/>
        <v>#N/A</v>
      </c>
      <c r="BV503" s="92"/>
      <c r="BW503" s="92"/>
      <c r="BX503" s="82" t="str" cm="1">
        <f t="array" ref="BX503">_xlfn.IFS('indicatori output 1.2'!BW503=0, "si", OR('Indicatori target 1.2'!K503="err",'Indicatori target 1.2'!L503="err"), "no", AND('indicatori output 1.2'!BW503&gt;0, 'Indicatori target 1.2'!K503&lt;&gt;'Indicatori target 1.2'!L503), "no", AND('indicatori output 1.2'!BW503&gt;0,'Indicatori target 1.2'!K503='Indicatori target 1.2'!L503), "si")</f>
        <v>si</v>
      </c>
      <c r="BY503" s="82" t="str">
        <f t="shared" si="417"/>
        <v>si</v>
      </c>
      <c r="BZ503" s="78">
        <f t="shared" si="418"/>
        <v>0</v>
      </c>
      <c r="CA503" s="78">
        <f t="shared" si="419"/>
        <v>0</v>
      </c>
    </row>
    <row r="504" spans="1:79" x14ac:dyDescent="0.3">
      <c r="A504"/>
      <c r="B504"/>
      <c r="C504" s="10" t="e">
        <f>INDEX(Foglio2!$B:$C,MATCH('indicatori output 1.2'!B504,Foglio2!$B:$B,0),2)</f>
        <v>#N/A</v>
      </c>
      <c r="D504" s="10" t="e">
        <f>INDEX(Foglio4!$C:$D,MATCH('indicatori output 1.2'!B504,Foglio4!$C:$C,0),2)</f>
        <v>#N/A</v>
      </c>
      <c r="E504" s="91"/>
      <c r="F504" s="91"/>
      <c r="G504" s="19" t="e">
        <f t="shared" si="373"/>
        <v>#N/A</v>
      </c>
      <c r="H504" s="19" t="str">
        <f t="shared" si="374"/>
        <v>si</v>
      </c>
      <c r="I504" s="19" t="e">
        <f t="shared" si="409"/>
        <v>#N/A</v>
      </c>
      <c r="J504" s="19" t="e" cm="1">
        <f t="array" ref="J504">_xlfn.IFS(D504=F504,"uguale",D504&lt;F504,"regis maggiore",D504&gt;F504,"regis minore")</f>
        <v>#N/A</v>
      </c>
      <c r="K504" s="78" t="e">
        <f t="shared" si="410"/>
        <v>#N/A</v>
      </c>
      <c r="L504" s="78" t="e">
        <f t="shared" si="411"/>
        <v>#N/A</v>
      </c>
      <c r="M504" s="11" t="e">
        <f t="shared" si="402"/>
        <v>#N/A</v>
      </c>
      <c r="N504" s="15" t="e">
        <f>INDEX(Foglio2!$F:$G,MATCH(B504,Foglio2!$F:$F,0),2)</f>
        <v>#N/A</v>
      </c>
      <c r="O504" s="91"/>
      <c r="P504" s="91"/>
      <c r="Q504" s="19" t="e">
        <f t="shared" si="375"/>
        <v>#N/A</v>
      </c>
      <c r="R504" s="19" t="str" cm="1">
        <f t="array" ref="R504">_xlfn.IFS(P504=0,"si", AND(1&lt;P504, P504&lt;=O504),"si", OR(P504=1, P504&gt;O504),"no")</f>
        <v>si</v>
      </c>
      <c r="S504" s="78" t="e">
        <f t="shared" si="376"/>
        <v>#N/A</v>
      </c>
      <c r="T504" s="78" t="e">
        <f t="shared" si="377"/>
        <v>#N/A</v>
      </c>
      <c r="U504" s="11" t="e">
        <f t="shared" si="378"/>
        <v>#N/A</v>
      </c>
      <c r="V504" s="15" t="e">
        <f>INDEX(Foglio2!$J:$K,MATCH(B504,Foglio2!$J:$J,0),2)</f>
        <v>#N/A</v>
      </c>
      <c r="W504" s="91"/>
      <c r="X504" s="91"/>
      <c r="Y504" s="19" t="e">
        <f t="shared" si="379"/>
        <v>#N/A</v>
      </c>
      <c r="Z504" s="19" t="str">
        <f t="shared" si="380"/>
        <v>si</v>
      </c>
      <c r="AA504" s="78" t="e">
        <f t="shared" si="381"/>
        <v>#N/A</v>
      </c>
      <c r="AB504" s="78" t="e">
        <f t="shared" si="403"/>
        <v>#N/A</v>
      </c>
      <c r="AC504" s="19" t="e">
        <f t="shared" si="412"/>
        <v>#N/A</v>
      </c>
      <c r="AD504" s="11" t="e">
        <f t="shared" si="404"/>
        <v>#N/A</v>
      </c>
      <c r="AE504" s="15" t="e">
        <f>INDEX(Foglio2!$N:$O,MATCH(B504,Foglio2!$N:$N,0),2)</f>
        <v>#N/A</v>
      </c>
      <c r="AF504" s="91"/>
      <c r="AG504" s="91"/>
      <c r="AH504" s="19" t="e">
        <f t="shared" si="382"/>
        <v>#N/A</v>
      </c>
      <c r="AI504" s="19" t="str">
        <f t="shared" si="383"/>
        <v>si</v>
      </c>
      <c r="AJ504" s="78" t="e">
        <f t="shared" si="384"/>
        <v>#N/A</v>
      </c>
      <c r="AK504" s="78" t="e">
        <f t="shared" si="405"/>
        <v>#N/A</v>
      </c>
      <c r="AL504" s="19" t="e">
        <f t="shared" si="406"/>
        <v>#N/A</v>
      </c>
      <c r="AM504" s="11" t="e">
        <f t="shared" si="407"/>
        <v>#N/A</v>
      </c>
      <c r="AN504" s="15" t="e">
        <f>INDEX(Foglio2!$R:$S,MATCH(B504,Foglio2!$R:$R,0),2)</f>
        <v>#N/A</v>
      </c>
      <c r="AO504" s="91"/>
      <c r="AP504" s="91"/>
      <c r="AQ504" s="19" t="e">
        <f t="shared" si="385"/>
        <v>#N/A</v>
      </c>
      <c r="AR504" s="19" t="str">
        <f t="shared" si="386"/>
        <v>si</v>
      </c>
      <c r="AS504" s="78" t="e">
        <f t="shared" si="387"/>
        <v>#N/A</v>
      </c>
      <c r="AT504" s="78" t="e">
        <f t="shared" si="388"/>
        <v>#N/A</v>
      </c>
      <c r="AU504" s="11" t="e">
        <f t="shared" si="389"/>
        <v>#N/A</v>
      </c>
      <c r="AV504" s="15" t="e">
        <f>INDEX(Foglio2!$V:$W,MATCH(B504,Foglio2!$V:$V,0),2)</f>
        <v>#N/A</v>
      </c>
      <c r="AW504" s="91"/>
      <c r="AX504" s="91"/>
      <c r="AY504" s="19" t="e">
        <f t="shared" si="390"/>
        <v>#N/A</v>
      </c>
      <c r="AZ504" s="19" t="str">
        <f t="shared" si="391"/>
        <v>si</v>
      </c>
      <c r="BA504" s="78" t="e">
        <f t="shared" si="392"/>
        <v>#N/A</v>
      </c>
      <c r="BB504" s="78" t="e">
        <f t="shared" si="393"/>
        <v>#N/A</v>
      </c>
      <c r="BC504" s="11" t="e">
        <f t="shared" si="394"/>
        <v>#N/A</v>
      </c>
      <c r="BD504" s="15" t="e">
        <f>INDEX(Foglio2!$Z:$AA,MATCH(B504,Foglio2!$Z:$Z,0),2)</f>
        <v>#N/A</v>
      </c>
      <c r="BE504" s="91"/>
      <c r="BF504" s="91"/>
      <c r="BG504" s="19" t="e">
        <f t="shared" si="395"/>
        <v>#N/A</v>
      </c>
      <c r="BH504" s="19" t="str">
        <f t="shared" si="396"/>
        <v>si</v>
      </c>
      <c r="BI504" s="82" t="e">
        <f t="shared" si="413"/>
        <v>#N/A</v>
      </c>
      <c r="BJ504" s="78" t="e">
        <f t="shared" si="414"/>
        <v>#N/A</v>
      </c>
      <c r="BK504" s="78" t="e">
        <f t="shared" si="415"/>
        <v>#N/A</v>
      </c>
      <c r="BL504" s="19" t="e">
        <f t="shared" si="416"/>
        <v>#N/A</v>
      </c>
      <c r="BM504" s="11" t="e">
        <f t="shared" si="408"/>
        <v>#N/A</v>
      </c>
      <c r="BN504" s="15" t="e">
        <f>INDEX(Foglio2!$AC:$AD,MATCH(B504,Foglio2!$AC:$AC,0),2)</f>
        <v>#N/A</v>
      </c>
      <c r="BO504" s="91"/>
      <c r="BP504" s="91"/>
      <c r="BQ504" s="19" t="e">
        <f t="shared" si="397"/>
        <v>#N/A</v>
      </c>
      <c r="BR504" s="19" t="str">
        <f t="shared" si="398"/>
        <v>si</v>
      </c>
      <c r="BS504" s="78" t="e">
        <f t="shared" si="399"/>
        <v>#N/A</v>
      </c>
      <c r="BT504" s="78" t="e">
        <f t="shared" si="400"/>
        <v>#N/A</v>
      </c>
      <c r="BU504" s="11" t="e">
        <f t="shared" si="401"/>
        <v>#N/A</v>
      </c>
      <c r="BV504" s="92"/>
      <c r="BW504" s="92"/>
      <c r="BX504" s="82" t="str" cm="1">
        <f t="array" ref="BX504">_xlfn.IFS('indicatori output 1.2'!BW504=0, "si", OR('Indicatori target 1.2'!K504="err",'Indicatori target 1.2'!L504="err"), "no", AND('indicatori output 1.2'!BW504&gt;0, 'Indicatori target 1.2'!K504&lt;&gt;'Indicatori target 1.2'!L504), "no", AND('indicatori output 1.2'!BW504&gt;0,'Indicatori target 1.2'!K504='Indicatori target 1.2'!L504), "si")</f>
        <v>si</v>
      </c>
      <c r="BY504" s="82" t="str">
        <f t="shared" si="417"/>
        <v>si</v>
      </c>
      <c r="BZ504" s="78">
        <f t="shared" si="418"/>
        <v>0</v>
      </c>
      <c r="CA504" s="78">
        <f t="shared" si="419"/>
        <v>0</v>
      </c>
    </row>
    <row r="505" spans="1:79" x14ac:dyDescent="0.3">
      <c r="A505"/>
      <c r="B505"/>
      <c r="C505" s="10" t="e">
        <f>INDEX(Foglio2!$B:$C,MATCH('indicatori output 1.2'!B505,Foglio2!$B:$B,0),2)</f>
        <v>#N/A</v>
      </c>
      <c r="D505" s="10" t="e">
        <f>INDEX(Foglio4!$C:$D,MATCH('indicatori output 1.2'!B505,Foglio4!$C:$C,0),2)</f>
        <v>#N/A</v>
      </c>
      <c r="E505" s="91"/>
      <c r="F505" s="91"/>
      <c r="G505" s="19" t="e">
        <f t="shared" si="373"/>
        <v>#N/A</v>
      </c>
      <c r="H505" s="19" t="str">
        <f t="shared" si="374"/>
        <v>si</v>
      </c>
      <c r="I505" s="19" t="e">
        <f t="shared" si="409"/>
        <v>#N/A</v>
      </c>
      <c r="J505" s="19" t="e" cm="1">
        <f t="array" ref="J505">_xlfn.IFS(D505=F505,"uguale",D505&lt;F505,"regis maggiore",D505&gt;F505,"regis minore")</f>
        <v>#N/A</v>
      </c>
      <c r="K505" s="78" t="e">
        <f t="shared" si="410"/>
        <v>#N/A</v>
      </c>
      <c r="L505" s="78" t="e">
        <f t="shared" si="411"/>
        <v>#N/A</v>
      </c>
      <c r="M505" s="11" t="e">
        <f t="shared" si="402"/>
        <v>#N/A</v>
      </c>
      <c r="N505" s="15" t="e">
        <f>INDEX(Foglio2!$F:$G,MATCH(B505,Foglio2!$F:$F,0),2)</f>
        <v>#N/A</v>
      </c>
      <c r="O505" s="91"/>
      <c r="P505" s="91"/>
      <c r="Q505" s="19" t="e">
        <f t="shared" si="375"/>
        <v>#N/A</v>
      </c>
      <c r="R505" s="19" t="str" cm="1">
        <f t="array" ref="R505">_xlfn.IFS(P505=0,"si", AND(1&lt;P505, P505&lt;=O505),"si", OR(P505=1, P505&gt;O505),"no")</f>
        <v>si</v>
      </c>
      <c r="S505" s="78" t="e">
        <f t="shared" si="376"/>
        <v>#N/A</v>
      </c>
      <c r="T505" s="78" t="e">
        <f t="shared" si="377"/>
        <v>#N/A</v>
      </c>
      <c r="U505" s="11" t="e">
        <f t="shared" si="378"/>
        <v>#N/A</v>
      </c>
      <c r="V505" s="15" t="e">
        <f>INDEX(Foglio2!$J:$K,MATCH(B505,Foglio2!$J:$J,0),2)</f>
        <v>#N/A</v>
      </c>
      <c r="W505" s="91"/>
      <c r="X505" s="91"/>
      <c r="Y505" s="19" t="e">
        <f t="shared" si="379"/>
        <v>#N/A</v>
      </c>
      <c r="Z505" s="19" t="str">
        <f t="shared" si="380"/>
        <v>si</v>
      </c>
      <c r="AA505" s="78" t="e">
        <f t="shared" si="381"/>
        <v>#N/A</v>
      </c>
      <c r="AB505" s="78" t="e">
        <f t="shared" si="403"/>
        <v>#N/A</v>
      </c>
      <c r="AC505" s="19" t="e">
        <f t="shared" si="412"/>
        <v>#N/A</v>
      </c>
      <c r="AD505" s="11" t="e">
        <f t="shared" si="404"/>
        <v>#N/A</v>
      </c>
      <c r="AE505" s="15" t="e">
        <f>INDEX(Foglio2!$N:$O,MATCH(B505,Foglio2!$N:$N,0),2)</f>
        <v>#N/A</v>
      </c>
      <c r="AF505" s="91"/>
      <c r="AG505" s="91"/>
      <c r="AH505" s="19" t="e">
        <f t="shared" si="382"/>
        <v>#N/A</v>
      </c>
      <c r="AI505" s="19" t="str">
        <f t="shared" si="383"/>
        <v>si</v>
      </c>
      <c r="AJ505" s="78" t="e">
        <f t="shared" si="384"/>
        <v>#N/A</v>
      </c>
      <c r="AK505" s="78" t="e">
        <f t="shared" si="405"/>
        <v>#N/A</v>
      </c>
      <c r="AL505" s="19" t="e">
        <f t="shared" si="406"/>
        <v>#N/A</v>
      </c>
      <c r="AM505" s="11" t="e">
        <f t="shared" si="407"/>
        <v>#N/A</v>
      </c>
      <c r="AN505" s="15" t="e">
        <f>INDEX(Foglio2!$R:$S,MATCH(B505,Foglio2!$R:$R,0),2)</f>
        <v>#N/A</v>
      </c>
      <c r="AO505" s="91"/>
      <c r="AP505" s="91"/>
      <c r="AQ505" s="19" t="e">
        <f t="shared" si="385"/>
        <v>#N/A</v>
      </c>
      <c r="AR505" s="19" t="str">
        <f t="shared" si="386"/>
        <v>si</v>
      </c>
      <c r="AS505" s="78" t="e">
        <f t="shared" si="387"/>
        <v>#N/A</v>
      </c>
      <c r="AT505" s="78" t="e">
        <f t="shared" si="388"/>
        <v>#N/A</v>
      </c>
      <c r="AU505" s="11" t="e">
        <f t="shared" si="389"/>
        <v>#N/A</v>
      </c>
      <c r="AV505" s="15" t="e">
        <f>INDEX(Foglio2!$V:$W,MATCH(B505,Foglio2!$V:$V,0),2)</f>
        <v>#N/A</v>
      </c>
      <c r="AW505" s="91"/>
      <c r="AX505" s="91"/>
      <c r="AY505" s="19" t="e">
        <f t="shared" si="390"/>
        <v>#N/A</v>
      </c>
      <c r="AZ505" s="19" t="str">
        <f t="shared" si="391"/>
        <v>si</v>
      </c>
      <c r="BA505" s="78" t="e">
        <f t="shared" si="392"/>
        <v>#N/A</v>
      </c>
      <c r="BB505" s="78" t="e">
        <f t="shared" si="393"/>
        <v>#N/A</v>
      </c>
      <c r="BC505" s="11" t="e">
        <f t="shared" si="394"/>
        <v>#N/A</v>
      </c>
      <c r="BD505" s="15" t="e">
        <f>INDEX(Foglio2!$Z:$AA,MATCH(B505,Foglio2!$Z:$Z,0),2)</f>
        <v>#N/A</v>
      </c>
      <c r="BE505" s="91"/>
      <c r="BF505" s="91"/>
      <c r="BG505" s="19" t="e">
        <f t="shared" si="395"/>
        <v>#N/A</v>
      </c>
      <c r="BH505" s="19" t="str">
        <f t="shared" si="396"/>
        <v>si</v>
      </c>
      <c r="BI505" s="82" t="e">
        <f t="shared" si="413"/>
        <v>#N/A</v>
      </c>
      <c r="BJ505" s="78" t="e">
        <f t="shared" si="414"/>
        <v>#N/A</v>
      </c>
      <c r="BK505" s="78" t="e">
        <f t="shared" si="415"/>
        <v>#N/A</v>
      </c>
      <c r="BL505" s="19" t="e">
        <f t="shared" si="416"/>
        <v>#N/A</v>
      </c>
      <c r="BM505" s="11" t="e">
        <f t="shared" si="408"/>
        <v>#N/A</v>
      </c>
      <c r="BN505" s="15" t="e">
        <f>INDEX(Foglio2!$AC:$AD,MATCH(B505,Foglio2!$AC:$AC,0),2)</f>
        <v>#N/A</v>
      </c>
      <c r="BO505" s="91"/>
      <c r="BP505" s="91"/>
      <c r="BQ505" s="19" t="e">
        <f t="shared" si="397"/>
        <v>#N/A</v>
      </c>
      <c r="BR505" s="19" t="str">
        <f t="shared" si="398"/>
        <v>si</v>
      </c>
      <c r="BS505" s="78" t="e">
        <f t="shared" si="399"/>
        <v>#N/A</v>
      </c>
      <c r="BT505" s="78" t="e">
        <f t="shared" si="400"/>
        <v>#N/A</v>
      </c>
      <c r="BU505" s="11" t="e">
        <f t="shared" si="401"/>
        <v>#N/A</v>
      </c>
      <c r="BV505" s="92"/>
      <c r="BW505" s="92"/>
      <c r="BX505" s="82" t="str" cm="1">
        <f t="array" ref="BX505">_xlfn.IFS('indicatori output 1.2'!BW505=0, "si", OR('Indicatori target 1.2'!K505="err",'Indicatori target 1.2'!L505="err"), "no", AND('indicatori output 1.2'!BW505&gt;0, 'Indicatori target 1.2'!K505&lt;&gt;'Indicatori target 1.2'!L505), "no", AND('indicatori output 1.2'!BW505&gt;0,'Indicatori target 1.2'!K505='Indicatori target 1.2'!L505), "si")</f>
        <v>si</v>
      </c>
      <c r="BY505" s="82" t="str">
        <f t="shared" si="417"/>
        <v>si</v>
      </c>
      <c r="BZ505" s="78">
        <f t="shared" si="418"/>
        <v>0</v>
      </c>
      <c r="CA505" s="78">
        <f t="shared" si="419"/>
        <v>0</v>
      </c>
    </row>
    <row r="506" spans="1:79" x14ac:dyDescent="0.3">
      <c r="A506"/>
      <c r="B506"/>
      <c r="C506" s="10" t="e">
        <f>INDEX(Foglio2!$B:$C,MATCH('indicatori output 1.2'!B506,Foglio2!$B:$B,0),2)</f>
        <v>#N/A</v>
      </c>
      <c r="D506" s="10" t="e">
        <f>INDEX(Foglio4!$C:$D,MATCH('indicatori output 1.2'!B506,Foglio4!$C:$C,0),2)</f>
        <v>#N/A</v>
      </c>
      <c r="E506" s="91"/>
      <c r="F506" s="91"/>
      <c r="G506" s="19" t="e">
        <f t="shared" si="373"/>
        <v>#N/A</v>
      </c>
      <c r="H506" s="19" t="str">
        <f t="shared" si="374"/>
        <v>si</v>
      </c>
      <c r="I506" s="19" t="e">
        <f t="shared" si="409"/>
        <v>#N/A</v>
      </c>
      <c r="J506" s="19" t="e" cm="1">
        <f t="array" ref="J506">_xlfn.IFS(D506=F506,"uguale",D506&lt;F506,"regis maggiore",D506&gt;F506,"regis minore")</f>
        <v>#N/A</v>
      </c>
      <c r="K506" s="78" t="e">
        <f t="shared" si="410"/>
        <v>#N/A</v>
      </c>
      <c r="L506" s="78" t="e">
        <f t="shared" si="411"/>
        <v>#N/A</v>
      </c>
      <c r="M506" s="11" t="e">
        <f t="shared" si="402"/>
        <v>#N/A</v>
      </c>
      <c r="N506" s="15" t="e">
        <f>INDEX(Foglio2!$F:$G,MATCH(B506,Foglio2!$F:$F,0),2)</f>
        <v>#N/A</v>
      </c>
      <c r="O506" s="91"/>
      <c r="P506" s="91"/>
      <c r="Q506" s="19" t="e">
        <f t="shared" si="375"/>
        <v>#N/A</v>
      </c>
      <c r="R506" s="19" t="str" cm="1">
        <f t="array" ref="R506">_xlfn.IFS(P506=0,"si", AND(1&lt;P506, P506&lt;=O506),"si", OR(P506=1, P506&gt;O506),"no")</f>
        <v>si</v>
      </c>
      <c r="S506" s="78" t="e">
        <f t="shared" si="376"/>
        <v>#N/A</v>
      </c>
      <c r="T506" s="78" t="e">
        <f t="shared" si="377"/>
        <v>#N/A</v>
      </c>
      <c r="U506" s="11" t="e">
        <f t="shared" si="378"/>
        <v>#N/A</v>
      </c>
      <c r="V506" s="15" t="e">
        <f>INDEX(Foglio2!$J:$K,MATCH(B506,Foglio2!$J:$J,0),2)</f>
        <v>#N/A</v>
      </c>
      <c r="W506" s="91"/>
      <c r="X506" s="91"/>
      <c r="Y506" s="19" t="e">
        <f t="shared" si="379"/>
        <v>#N/A</v>
      </c>
      <c r="Z506" s="19" t="str">
        <f t="shared" si="380"/>
        <v>si</v>
      </c>
      <c r="AA506" s="78" t="e">
        <f t="shared" si="381"/>
        <v>#N/A</v>
      </c>
      <c r="AB506" s="78" t="e">
        <f t="shared" si="403"/>
        <v>#N/A</v>
      </c>
      <c r="AC506" s="19" t="e">
        <f t="shared" si="412"/>
        <v>#N/A</v>
      </c>
      <c r="AD506" s="11" t="e">
        <f t="shared" si="404"/>
        <v>#N/A</v>
      </c>
      <c r="AE506" s="15" t="e">
        <f>INDEX(Foglio2!$N:$O,MATCH(B506,Foglio2!$N:$N,0),2)</f>
        <v>#N/A</v>
      </c>
      <c r="AF506" s="91"/>
      <c r="AG506" s="91"/>
      <c r="AH506" s="19" t="e">
        <f t="shared" si="382"/>
        <v>#N/A</v>
      </c>
      <c r="AI506" s="19" t="str">
        <f t="shared" si="383"/>
        <v>si</v>
      </c>
      <c r="AJ506" s="78" t="e">
        <f t="shared" si="384"/>
        <v>#N/A</v>
      </c>
      <c r="AK506" s="78" t="e">
        <f t="shared" si="405"/>
        <v>#N/A</v>
      </c>
      <c r="AL506" s="19" t="e">
        <f t="shared" si="406"/>
        <v>#N/A</v>
      </c>
      <c r="AM506" s="11" t="e">
        <f t="shared" si="407"/>
        <v>#N/A</v>
      </c>
      <c r="AN506" s="15" t="e">
        <f>INDEX(Foglio2!$R:$S,MATCH(B506,Foglio2!$R:$R,0),2)</f>
        <v>#N/A</v>
      </c>
      <c r="AO506" s="91"/>
      <c r="AP506" s="91"/>
      <c r="AQ506" s="19" t="e">
        <f t="shared" si="385"/>
        <v>#N/A</v>
      </c>
      <c r="AR506" s="19" t="str">
        <f t="shared" si="386"/>
        <v>si</v>
      </c>
      <c r="AS506" s="78" t="e">
        <f t="shared" si="387"/>
        <v>#N/A</v>
      </c>
      <c r="AT506" s="78" t="e">
        <f t="shared" si="388"/>
        <v>#N/A</v>
      </c>
      <c r="AU506" s="11" t="e">
        <f t="shared" si="389"/>
        <v>#N/A</v>
      </c>
      <c r="AV506" s="15" t="e">
        <f>INDEX(Foglio2!$V:$W,MATCH(B506,Foglio2!$V:$V,0),2)</f>
        <v>#N/A</v>
      </c>
      <c r="AW506" s="91"/>
      <c r="AX506" s="91"/>
      <c r="AY506" s="19" t="e">
        <f t="shared" si="390"/>
        <v>#N/A</v>
      </c>
      <c r="AZ506" s="19" t="str">
        <f t="shared" si="391"/>
        <v>si</v>
      </c>
      <c r="BA506" s="78" t="e">
        <f t="shared" si="392"/>
        <v>#N/A</v>
      </c>
      <c r="BB506" s="78" t="e">
        <f t="shared" si="393"/>
        <v>#N/A</v>
      </c>
      <c r="BC506" s="11" t="e">
        <f t="shared" si="394"/>
        <v>#N/A</v>
      </c>
      <c r="BD506" s="15" t="e">
        <f>INDEX(Foglio2!$Z:$AA,MATCH(B506,Foglio2!$Z:$Z,0),2)</f>
        <v>#N/A</v>
      </c>
      <c r="BE506" s="91"/>
      <c r="BF506" s="91"/>
      <c r="BG506" s="19" t="e">
        <f t="shared" si="395"/>
        <v>#N/A</v>
      </c>
      <c r="BH506" s="19" t="str">
        <f t="shared" si="396"/>
        <v>si</v>
      </c>
      <c r="BI506" s="82" t="e">
        <f t="shared" si="413"/>
        <v>#N/A</v>
      </c>
      <c r="BJ506" s="78" t="e">
        <f t="shared" si="414"/>
        <v>#N/A</v>
      </c>
      <c r="BK506" s="78" t="e">
        <f t="shared" si="415"/>
        <v>#N/A</v>
      </c>
      <c r="BL506" s="19" t="e">
        <f t="shared" si="416"/>
        <v>#N/A</v>
      </c>
      <c r="BM506" s="11" t="e">
        <f t="shared" si="408"/>
        <v>#N/A</v>
      </c>
      <c r="BN506" s="15" t="e">
        <f>INDEX(Foglio2!$AC:$AD,MATCH(B506,Foglio2!$AC:$AC,0),2)</f>
        <v>#N/A</v>
      </c>
      <c r="BO506" s="91"/>
      <c r="BP506" s="91"/>
      <c r="BQ506" s="19" t="e">
        <f t="shared" si="397"/>
        <v>#N/A</v>
      </c>
      <c r="BR506" s="19" t="str">
        <f t="shared" si="398"/>
        <v>si</v>
      </c>
      <c r="BS506" s="78" t="e">
        <f t="shared" si="399"/>
        <v>#N/A</v>
      </c>
      <c r="BT506" s="78" t="e">
        <f t="shared" si="400"/>
        <v>#N/A</v>
      </c>
      <c r="BU506" s="11" t="e">
        <f t="shared" si="401"/>
        <v>#N/A</v>
      </c>
      <c r="BV506" s="92"/>
      <c r="BW506" s="92"/>
      <c r="BX506" s="82" t="str" cm="1">
        <f t="array" ref="BX506">_xlfn.IFS('indicatori output 1.2'!BW506=0, "si", OR('Indicatori target 1.2'!K506="err",'Indicatori target 1.2'!L506="err"), "no", AND('indicatori output 1.2'!BW506&gt;0, 'Indicatori target 1.2'!K506&lt;&gt;'Indicatori target 1.2'!L506), "no", AND('indicatori output 1.2'!BW506&gt;0,'Indicatori target 1.2'!K506='Indicatori target 1.2'!L506), "si")</f>
        <v>si</v>
      </c>
      <c r="BY506" s="82" t="str">
        <f t="shared" si="417"/>
        <v>si</v>
      </c>
      <c r="BZ506" s="78">
        <f t="shared" si="418"/>
        <v>0</v>
      </c>
      <c r="CA506" s="78">
        <f t="shared" si="419"/>
        <v>0</v>
      </c>
    </row>
    <row r="507" spans="1:79" x14ac:dyDescent="0.3">
      <c r="A507"/>
      <c r="B507"/>
      <c r="C507" s="10" t="e">
        <f>INDEX(Foglio2!$B:$C,MATCH('indicatori output 1.2'!B507,Foglio2!$B:$B,0),2)</f>
        <v>#N/A</v>
      </c>
      <c r="D507" s="10" t="e">
        <f>INDEX(Foglio4!$C:$D,MATCH('indicatori output 1.2'!B507,Foglio4!$C:$C,0),2)</f>
        <v>#N/A</v>
      </c>
      <c r="E507" s="91"/>
      <c r="F507" s="91"/>
      <c r="G507" s="19" t="e">
        <f t="shared" si="373"/>
        <v>#N/A</v>
      </c>
      <c r="H507" s="19" t="str">
        <f t="shared" si="374"/>
        <v>si</v>
      </c>
      <c r="I507" s="19" t="e">
        <f t="shared" si="409"/>
        <v>#N/A</v>
      </c>
      <c r="J507" s="19" t="e" cm="1">
        <f t="array" ref="J507">_xlfn.IFS(D507=F507,"uguale",D507&lt;F507,"regis maggiore",D507&gt;F507,"regis minore")</f>
        <v>#N/A</v>
      </c>
      <c r="K507" s="78" t="e">
        <f t="shared" si="410"/>
        <v>#N/A</v>
      </c>
      <c r="L507" s="78" t="e">
        <f t="shared" si="411"/>
        <v>#N/A</v>
      </c>
      <c r="M507" s="11" t="e">
        <f t="shared" si="402"/>
        <v>#N/A</v>
      </c>
      <c r="N507" s="15" t="e">
        <f>INDEX(Foglio2!$F:$G,MATCH(B507,Foglio2!$F:$F,0),2)</f>
        <v>#N/A</v>
      </c>
      <c r="O507" s="91"/>
      <c r="P507" s="91"/>
      <c r="Q507" s="19" t="e">
        <f t="shared" si="375"/>
        <v>#N/A</v>
      </c>
      <c r="R507" s="19" t="str" cm="1">
        <f t="array" ref="R507">_xlfn.IFS(P507=0,"si", AND(1&lt;P507, P507&lt;=O507),"si", OR(P507=1, P507&gt;O507),"no")</f>
        <v>si</v>
      </c>
      <c r="S507" s="78" t="e">
        <f t="shared" si="376"/>
        <v>#N/A</v>
      </c>
      <c r="T507" s="78" t="e">
        <f t="shared" si="377"/>
        <v>#N/A</v>
      </c>
      <c r="U507" s="11" t="e">
        <f t="shared" si="378"/>
        <v>#N/A</v>
      </c>
      <c r="V507" s="15" t="e">
        <f>INDEX(Foglio2!$J:$K,MATCH(B507,Foglio2!$J:$J,0),2)</f>
        <v>#N/A</v>
      </c>
      <c r="W507" s="91"/>
      <c r="X507" s="91"/>
      <c r="Y507" s="19" t="e">
        <f t="shared" si="379"/>
        <v>#N/A</v>
      </c>
      <c r="Z507" s="19" t="str">
        <f t="shared" si="380"/>
        <v>si</v>
      </c>
      <c r="AA507" s="78" t="e">
        <f t="shared" si="381"/>
        <v>#N/A</v>
      </c>
      <c r="AB507" s="78" t="e">
        <f t="shared" si="403"/>
        <v>#N/A</v>
      </c>
      <c r="AC507" s="19" t="e">
        <f t="shared" si="412"/>
        <v>#N/A</v>
      </c>
      <c r="AD507" s="11" t="e">
        <f t="shared" si="404"/>
        <v>#N/A</v>
      </c>
      <c r="AE507" s="15" t="e">
        <f>INDEX(Foglio2!$N:$O,MATCH(B507,Foglio2!$N:$N,0),2)</f>
        <v>#N/A</v>
      </c>
      <c r="AF507" s="91"/>
      <c r="AG507" s="91"/>
      <c r="AH507" s="19" t="e">
        <f t="shared" si="382"/>
        <v>#N/A</v>
      </c>
      <c r="AI507" s="19" t="str">
        <f t="shared" si="383"/>
        <v>si</v>
      </c>
      <c r="AJ507" s="78" t="e">
        <f t="shared" si="384"/>
        <v>#N/A</v>
      </c>
      <c r="AK507" s="78" t="e">
        <f t="shared" si="405"/>
        <v>#N/A</v>
      </c>
      <c r="AL507" s="19" t="e">
        <f t="shared" si="406"/>
        <v>#N/A</v>
      </c>
      <c r="AM507" s="11" t="e">
        <f t="shared" si="407"/>
        <v>#N/A</v>
      </c>
      <c r="AN507" s="15" t="e">
        <f>INDEX(Foglio2!$R:$S,MATCH(B507,Foglio2!$R:$R,0),2)</f>
        <v>#N/A</v>
      </c>
      <c r="AO507" s="91"/>
      <c r="AP507" s="91"/>
      <c r="AQ507" s="19" t="e">
        <f t="shared" si="385"/>
        <v>#N/A</v>
      </c>
      <c r="AR507" s="19" t="str">
        <f t="shared" si="386"/>
        <v>si</v>
      </c>
      <c r="AS507" s="78" t="e">
        <f t="shared" si="387"/>
        <v>#N/A</v>
      </c>
      <c r="AT507" s="78" t="e">
        <f t="shared" si="388"/>
        <v>#N/A</v>
      </c>
      <c r="AU507" s="11" t="e">
        <f t="shared" si="389"/>
        <v>#N/A</v>
      </c>
      <c r="AV507" s="15" t="e">
        <f>INDEX(Foglio2!$V:$W,MATCH(B507,Foglio2!$V:$V,0),2)</f>
        <v>#N/A</v>
      </c>
      <c r="AW507" s="91"/>
      <c r="AX507" s="91"/>
      <c r="AY507" s="19" t="e">
        <f t="shared" si="390"/>
        <v>#N/A</v>
      </c>
      <c r="AZ507" s="19" t="str">
        <f t="shared" si="391"/>
        <v>si</v>
      </c>
      <c r="BA507" s="78" t="e">
        <f t="shared" si="392"/>
        <v>#N/A</v>
      </c>
      <c r="BB507" s="78" t="e">
        <f t="shared" si="393"/>
        <v>#N/A</v>
      </c>
      <c r="BC507" s="11" t="e">
        <f t="shared" si="394"/>
        <v>#N/A</v>
      </c>
      <c r="BD507" s="15" t="e">
        <f>INDEX(Foglio2!$Z:$AA,MATCH(B507,Foglio2!$Z:$Z,0),2)</f>
        <v>#N/A</v>
      </c>
      <c r="BE507" s="91"/>
      <c r="BF507" s="91"/>
      <c r="BG507" s="19" t="e">
        <f t="shared" si="395"/>
        <v>#N/A</v>
      </c>
      <c r="BH507" s="19" t="str">
        <f t="shared" si="396"/>
        <v>si</v>
      </c>
      <c r="BI507" s="82" t="e">
        <f t="shared" si="413"/>
        <v>#N/A</v>
      </c>
      <c r="BJ507" s="78" t="e">
        <f t="shared" si="414"/>
        <v>#N/A</v>
      </c>
      <c r="BK507" s="78" t="e">
        <f t="shared" si="415"/>
        <v>#N/A</v>
      </c>
      <c r="BL507" s="19" t="e">
        <f t="shared" si="416"/>
        <v>#N/A</v>
      </c>
      <c r="BM507" s="11" t="e">
        <f t="shared" si="408"/>
        <v>#N/A</v>
      </c>
      <c r="BN507" s="15" t="e">
        <f>INDEX(Foglio2!$AC:$AD,MATCH(B507,Foglio2!$AC:$AC,0),2)</f>
        <v>#N/A</v>
      </c>
      <c r="BO507" s="91"/>
      <c r="BP507" s="91"/>
      <c r="BQ507" s="19" t="e">
        <f t="shared" si="397"/>
        <v>#N/A</v>
      </c>
      <c r="BR507" s="19" t="str">
        <f t="shared" si="398"/>
        <v>si</v>
      </c>
      <c r="BS507" s="78" t="e">
        <f t="shared" si="399"/>
        <v>#N/A</v>
      </c>
      <c r="BT507" s="78" t="e">
        <f t="shared" si="400"/>
        <v>#N/A</v>
      </c>
      <c r="BU507" s="11" t="e">
        <f t="shared" si="401"/>
        <v>#N/A</v>
      </c>
      <c r="BV507" s="92"/>
      <c r="BW507" s="92"/>
      <c r="BX507" s="82" t="str" cm="1">
        <f t="array" ref="BX507">_xlfn.IFS('indicatori output 1.2'!BW507=0, "si", OR('Indicatori target 1.2'!K507="err",'Indicatori target 1.2'!L507="err"), "no", AND('indicatori output 1.2'!BW507&gt;0, 'Indicatori target 1.2'!K507&lt;&gt;'Indicatori target 1.2'!L507), "no", AND('indicatori output 1.2'!BW507&gt;0,'Indicatori target 1.2'!K507='Indicatori target 1.2'!L507), "si")</f>
        <v>si</v>
      </c>
      <c r="BY507" s="82" t="str">
        <f t="shared" si="417"/>
        <v>si</v>
      </c>
      <c r="BZ507" s="78">
        <f t="shared" si="418"/>
        <v>0</v>
      </c>
      <c r="CA507" s="78">
        <f t="shared" si="419"/>
        <v>0</v>
      </c>
    </row>
    <row r="508" spans="1:79" x14ac:dyDescent="0.3">
      <c r="A508"/>
      <c r="B508"/>
      <c r="C508" s="10" t="e">
        <f>INDEX(Foglio2!$B:$C,MATCH('indicatori output 1.2'!B508,Foglio2!$B:$B,0),2)</f>
        <v>#N/A</v>
      </c>
      <c r="D508" s="10" t="e">
        <f>INDEX(Foglio4!$C:$D,MATCH('indicatori output 1.2'!B508,Foglio4!$C:$C,0),2)</f>
        <v>#N/A</v>
      </c>
      <c r="E508" s="91"/>
      <c r="F508" s="91"/>
      <c r="G508" s="19" t="e">
        <f t="shared" si="373"/>
        <v>#N/A</v>
      </c>
      <c r="H508" s="19" t="str">
        <f t="shared" si="374"/>
        <v>si</v>
      </c>
      <c r="I508" s="19" t="e">
        <f t="shared" si="409"/>
        <v>#N/A</v>
      </c>
      <c r="J508" s="19" t="e" cm="1">
        <f t="array" ref="J508">_xlfn.IFS(D508=F508,"uguale",D508&lt;F508,"regis maggiore",D508&gt;F508,"regis minore")</f>
        <v>#N/A</v>
      </c>
      <c r="K508" s="78" t="e">
        <f t="shared" si="410"/>
        <v>#N/A</v>
      </c>
      <c r="L508" s="78" t="e">
        <f t="shared" si="411"/>
        <v>#N/A</v>
      </c>
      <c r="M508" s="11" t="e">
        <f t="shared" si="402"/>
        <v>#N/A</v>
      </c>
      <c r="N508" s="15" t="e">
        <f>INDEX(Foglio2!$F:$G,MATCH(B508,Foglio2!$F:$F,0),2)</f>
        <v>#N/A</v>
      </c>
      <c r="O508" s="91"/>
      <c r="P508" s="91"/>
      <c r="Q508" s="19" t="e">
        <f t="shared" si="375"/>
        <v>#N/A</v>
      </c>
      <c r="R508" s="19" t="str" cm="1">
        <f t="array" ref="R508">_xlfn.IFS(P508=0,"si", AND(1&lt;P508, P508&lt;=O508),"si", OR(P508=1, P508&gt;O508),"no")</f>
        <v>si</v>
      </c>
      <c r="S508" s="78" t="e">
        <f t="shared" si="376"/>
        <v>#N/A</v>
      </c>
      <c r="T508" s="78" t="e">
        <f t="shared" si="377"/>
        <v>#N/A</v>
      </c>
      <c r="U508" s="11" t="e">
        <f t="shared" si="378"/>
        <v>#N/A</v>
      </c>
      <c r="V508" s="15" t="e">
        <f>INDEX(Foglio2!$J:$K,MATCH(B508,Foglio2!$J:$J,0),2)</f>
        <v>#N/A</v>
      </c>
      <c r="W508" s="91"/>
      <c r="X508" s="91"/>
      <c r="Y508" s="19" t="e">
        <f t="shared" si="379"/>
        <v>#N/A</v>
      </c>
      <c r="Z508" s="19" t="str">
        <f t="shared" si="380"/>
        <v>si</v>
      </c>
      <c r="AA508" s="78" t="e">
        <f t="shared" si="381"/>
        <v>#N/A</v>
      </c>
      <c r="AB508" s="78" t="e">
        <f t="shared" si="403"/>
        <v>#N/A</v>
      </c>
      <c r="AC508" s="19" t="e">
        <f t="shared" si="412"/>
        <v>#N/A</v>
      </c>
      <c r="AD508" s="11" t="e">
        <f t="shared" si="404"/>
        <v>#N/A</v>
      </c>
      <c r="AE508" s="15" t="e">
        <f>INDEX(Foglio2!$N:$O,MATCH(B508,Foglio2!$N:$N,0),2)</f>
        <v>#N/A</v>
      </c>
      <c r="AF508" s="91"/>
      <c r="AG508" s="91"/>
      <c r="AH508" s="19" t="e">
        <f t="shared" si="382"/>
        <v>#N/A</v>
      </c>
      <c r="AI508" s="19" t="str">
        <f t="shared" si="383"/>
        <v>si</v>
      </c>
      <c r="AJ508" s="78" t="e">
        <f t="shared" si="384"/>
        <v>#N/A</v>
      </c>
      <c r="AK508" s="78" t="e">
        <f t="shared" si="405"/>
        <v>#N/A</v>
      </c>
      <c r="AL508" s="19" t="e">
        <f t="shared" si="406"/>
        <v>#N/A</v>
      </c>
      <c r="AM508" s="11" t="e">
        <f t="shared" si="407"/>
        <v>#N/A</v>
      </c>
      <c r="AN508" s="15" t="e">
        <f>INDEX(Foglio2!$R:$S,MATCH(B508,Foglio2!$R:$R,0),2)</f>
        <v>#N/A</v>
      </c>
      <c r="AO508" s="91"/>
      <c r="AP508" s="91"/>
      <c r="AQ508" s="19" t="e">
        <f t="shared" si="385"/>
        <v>#N/A</v>
      </c>
      <c r="AR508" s="19" t="str">
        <f t="shared" si="386"/>
        <v>si</v>
      </c>
      <c r="AS508" s="78" t="e">
        <f t="shared" si="387"/>
        <v>#N/A</v>
      </c>
      <c r="AT508" s="78" t="e">
        <f t="shared" si="388"/>
        <v>#N/A</v>
      </c>
      <c r="AU508" s="11" t="e">
        <f t="shared" si="389"/>
        <v>#N/A</v>
      </c>
      <c r="AV508" s="15" t="e">
        <f>INDEX(Foglio2!$V:$W,MATCH(B508,Foglio2!$V:$V,0),2)</f>
        <v>#N/A</v>
      </c>
      <c r="AW508" s="91"/>
      <c r="AX508" s="91"/>
      <c r="AY508" s="19" t="e">
        <f t="shared" si="390"/>
        <v>#N/A</v>
      </c>
      <c r="AZ508" s="19" t="str">
        <f t="shared" si="391"/>
        <v>si</v>
      </c>
      <c r="BA508" s="78" t="e">
        <f t="shared" si="392"/>
        <v>#N/A</v>
      </c>
      <c r="BB508" s="78" t="e">
        <f t="shared" si="393"/>
        <v>#N/A</v>
      </c>
      <c r="BC508" s="11" t="e">
        <f t="shared" si="394"/>
        <v>#N/A</v>
      </c>
      <c r="BD508" s="15" t="e">
        <f>INDEX(Foglio2!$Z:$AA,MATCH(B508,Foglio2!$Z:$Z,0),2)</f>
        <v>#N/A</v>
      </c>
      <c r="BE508" s="91"/>
      <c r="BF508" s="91"/>
      <c r="BG508" s="19" t="e">
        <f t="shared" si="395"/>
        <v>#N/A</v>
      </c>
      <c r="BH508" s="19" t="str">
        <f t="shared" si="396"/>
        <v>si</v>
      </c>
      <c r="BI508" s="82" t="e">
        <f t="shared" si="413"/>
        <v>#N/A</v>
      </c>
      <c r="BJ508" s="78" t="e">
        <f t="shared" si="414"/>
        <v>#N/A</v>
      </c>
      <c r="BK508" s="78" t="e">
        <f t="shared" si="415"/>
        <v>#N/A</v>
      </c>
      <c r="BL508" s="19" t="e">
        <f t="shared" si="416"/>
        <v>#N/A</v>
      </c>
      <c r="BM508" s="11" t="e">
        <f t="shared" si="408"/>
        <v>#N/A</v>
      </c>
      <c r="BN508" s="15" t="e">
        <f>INDEX(Foglio2!$AC:$AD,MATCH(B508,Foglio2!$AC:$AC,0),2)</f>
        <v>#N/A</v>
      </c>
      <c r="BO508" s="91"/>
      <c r="BP508" s="91"/>
      <c r="BQ508" s="19" t="e">
        <f t="shared" si="397"/>
        <v>#N/A</v>
      </c>
      <c r="BR508" s="19" t="str">
        <f t="shared" si="398"/>
        <v>si</v>
      </c>
      <c r="BS508" s="78" t="e">
        <f t="shared" si="399"/>
        <v>#N/A</v>
      </c>
      <c r="BT508" s="78" t="e">
        <f t="shared" si="400"/>
        <v>#N/A</v>
      </c>
      <c r="BU508" s="11" t="e">
        <f t="shared" si="401"/>
        <v>#N/A</v>
      </c>
      <c r="BV508" s="92"/>
      <c r="BW508" s="92"/>
      <c r="BX508" s="82" t="str" cm="1">
        <f t="array" ref="BX508">_xlfn.IFS('indicatori output 1.2'!BW508=0, "si", OR('Indicatori target 1.2'!K508="err",'Indicatori target 1.2'!L508="err"), "no", AND('indicatori output 1.2'!BW508&gt;0, 'Indicatori target 1.2'!K508&lt;&gt;'Indicatori target 1.2'!L508), "no", AND('indicatori output 1.2'!BW508&gt;0,'Indicatori target 1.2'!K508='Indicatori target 1.2'!L508), "si")</f>
        <v>si</v>
      </c>
      <c r="BY508" s="82" t="str">
        <f t="shared" si="417"/>
        <v>si</v>
      </c>
      <c r="BZ508" s="78">
        <f t="shared" si="418"/>
        <v>0</v>
      </c>
      <c r="CA508" s="78">
        <f t="shared" si="419"/>
        <v>0</v>
      </c>
    </row>
    <row r="509" spans="1:79" x14ac:dyDescent="0.3">
      <c r="A509"/>
      <c r="B509"/>
      <c r="C509" s="10" t="e">
        <f>INDEX(Foglio2!$B:$C,MATCH('indicatori output 1.2'!B509,Foglio2!$B:$B,0),2)</f>
        <v>#N/A</v>
      </c>
      <c r="D509" s="10" t="e">
        <f>INDEX(Foglio4!$C:$D,MATCH('indicatori output 1.2'!B509,Foglio4!$C:$C,0),2)</f>
        <v>#N/A</v>
      </c>
      <c r="E509" s="91"/>
      <c r="F509" s="91"/>
      <c r="G509" s="19" t="e">
        <f t="shared" si="373"/>
        <v>#N/A</v>
      </c>
      <c r="H509" s="19" t="str">
        <f t="shared" si="374"/>
        <v>si</v>
      </c>
      <c r="I509" s="19" t="e">
        <f t="shared" si="409"/>
        <v>#N/A</v>
      </c>
      <c r="J509" s="19" t="e" cm="1">
        <f t="array" ref="J509">_xlfn.IFS(D509=F509,"uguale",D509&lt;F509,"regis maggiore",D509&gt;F509,"regis minore")</f>
        <v>#N/A</v>
      </c>
      <c r="K509" s="19" t="e">
        <f t="shared" si="410"/>
        <v>#N/A</v>
      </c>
      <c r="L509" s="19" t="e">
        <f t="shared" si="411"/>
        <v>#N/A</v>
      </c>
      <c r="M509" s="15" t="e">
        <f t="shared" si="402"/>
        <v>#N/A</v>
      </c>
      <c r="N509" s="15" t="e">
        <f>INDEX(Foglio2!$F:$G,MATCH(B509,Foglio2!$F:$F,0),2)</f>
        <v>#N/A</v>
      </c>
      <c r="O509" s="91"/>
      <c r="P509" s="91"/>
      <c r="Q509" s="19" t="e">
        <f t="shared" si="375"/>
        <v>#N/A</v>
      </c>
      <c r="R509" s="19" t="str" cm="1">
        <f t="array" ref="R509">_xlfn.IFS(P509=0,"si", AND(1&lt;P509, P509&lt;=O509),"si", OR(P509=1, P509&gt;O509),"no")</f>
        <v>si</v>
      </c>
      <c r="S509" s="19" t="e">
        <f t="shared" si="376"/>
        <v>#N/A</v>
      </c>
      <c r="T509" s="19" t="e">
        <f t="shared" si="377"/>
        <v>#N/A</v>
      </c>
      <c r="U509" s="15" t="e">
        <f t="shared" si="378"/>
        <v>#N/A</v>
      </c>
      <c r="V509" s="15" t="e">
        <f>INDEX(Foglio2!$J:$K,MATCH(B509,Foglio2!$J:$J,0),2)</f>
        <v>#N/A</v>
      </c>
      <c r="W509" s="91"/>
      <c r="X509" s="91"/>
      <c r="Y509" s="19" t="e">
        <f t="shared" si="379"/>
        <v>#N/A</v>
      </c>
      <c r="Z509" s="19" t="str">
        <f t="shared" si="380"/>
        <v>si</v>
      </c>
      <c r="AA509" s="19" t="e">
        <f t="shared" si="381"/>
        <v>#N/A</v>
      </c>
      <c r="AB509" s="19" t="e">
        <f t="shared" si="403"/>
        <v>#N/A</v>
      </c>
      <c r="AC509" s="19" t="e">
        <f t="shared" si="412"/>
        <v>#N/A</v>
      </c>
      <c r="AD509" s="15" t="e">
        <f t="shared" si="404"/>
        <v>#N/A</v>
      </c>
      <c r="AE509" s="15" t="e">
        <f>INDEX(Foglio2!$N:$O,MATCH(B509,Foglio2!$N:$N,0),2)</f>
        <v>#N/A</v>
      </c>
      <c r="AF509" s="91"/>
      <c r="AG509" s="91"/>
      <c r="AH509" s="19" t="e">
        <f t="shared" si="382"/>
        <v>#N/A</v>
      </c>
      <c r="AI509" s="19" t="str">
        <f t="shared" si="383"/>
        <v>si</v>
      </c>
      <c r="AJ509" s="19" t="e">
        <f t="shared" si="384"/>
        <v>#N/A</v>
      </c>
      <c r="AK509" s="19" t="e">
        <f t="shared" si="405"/>
        <v>#N/A</v>
      </c>
      <c r="AL509" s="19" t="e">
        <f t="shared" si="406"/>
        <v>#N/A</v>
      </c>
      <c r="AM509" s="15" t="e">
        <f t="shared" si="407"/>
        <v>#N/A</v>
      </c>
      <c r="AN509" s="15" t="e">
        <f>INDEX(Foglio2!$R:$S,MATCH(B509,Foglio2!$R:$R,0),2)</f>
        <v>#N/A</v>
      </c>
      <c r="AO509" s="91"/>
      <c r="AP509" s="91"/>
      <c r="AQ509" s="19" t="e">
        <f t="shared" si="385"/>
        <v>#N/A</v>
      </c>
      <c r="AR509" s="19" t="str">
        <f t="shared" si="386"/>
        <v>si</v>
      </c>
      <c r="AS509" s="19" t="e">
        <f t="shared" si="387"/>
        <v>#N/A</v>
      </c>
      <c r="AT509" s="19" t="e">
        <f t="shared" si="388"/>
        <v>#N/A</v>
      </c>
      <c r="AU509" s="15" t="e">
        <f t="shared" si="389"/>
        <v>#N/A</v>
      </c>
      <c r="AV509" s="15" t="e">
        <f>INDEX(Foglio2!$V:$W,MATCH(B509,Foglio2!$V:$V,0),2)</f>
        <v>#N/A</v>
      </c>
      <c r="AW509" s="91"/>
      <c r="AX509" s="91"/>
      <c r="AY509" s="19" t="e">
        <f t="shared" si="390"/>
        <v>#N/A</v>
      </c>
      <c r="AZ509" s="19" t="str">
        <f t="shared" si="391"/>
        <v>si</v>
      </c>
      <c r="BA509" s="19" t="e">
        <f t="shared" si="392"/>
        <v>#N/A</v>
      </c>
      <c r="BB509" s="19" t="e">
        <f t="shared" si="393"/>
        <v>#N/A</v>
      </c>
      <c r="BC509" s="15" t="e">
        <f t="shared" si="394"/>
        <v>#N/A</v>
      </c>
      <c r="BD509" s="15" t="e">
        <f>INDEX(Foglio2!$Z:$AA,MATCH(B509,Foglio2!$Z:$Z,0),2)</f>
        <v>#N/A</v>
      </c>
      <c r="BE509" s="91"/>
      <c r="BF509" s="91"/>
      <c r="BG509" s="19" t="e">
        <f t="shared" si="395"/>
        <v>#N/A</v>
      </c>
      <c r="BH509" s="19" t="str">
        <f t="shared" si="396"/>
        <v>si</v>
      </c>
      <c r="BI509" s="82" t="e">
        <f t="shared" si="413"/>
        <v>#N/A</v>
      </c>
      <c r="BJ509" s="19" t="e">
        <f t="shared" si="414"/>
        <v>#N/A</v>
      </c>
      <c r="BK509" s="19" t="e">
        <f t="shared" si="415"/>
        <v>#N/A</v>
      </c>
      <c r="BL509" s="19" t="e">
        <f t="shared" si="416"/>
        <v>#N/A</v>
      </c>
      <c r="BM509" s="15" t="e">
        <f t="shared" si="408"/>
        <v>#N/A</v>
      </c>
      <c r="BN509" s="15" t="e">
        <f>INDEX(Foglio2!$AC:$AD,MATCH(B509,Foglio2!$AC:$AC,0),2)</f>
        <v>#N/A</v>
      </c>
      <c r="BO509" s="91"/>
      <c r="BP509" s="91"/>
      <c r="BQ509" s="19" t="e">
        <f t="shared" si="397"/>
        <v>#N/A</v>
      </c>
      <c r="BR509" s="19" t="str">
        <f t="shared" si="398"/>
        <v>si</v>
      </c>
      <c r="BS509" s="19" t="e">
        <f t="shared" si="399"/>
        <v>#N/A</v>
      </c>
      <c r="BT509" s="19" t="e">
        <f t="shared" si="400"/>
        <v>#N/A</v>
      </c>
      <c r="BU509" s="15" t="e">
        <f t="shared" si="401"/>
        <v>#N/A</v>
      </c>
      <c r="BV509" s="92"/>
      <c r="BW509" s="92"/>
      <c r="BX509" s="82" t="str" cm="1">
        <f t="array" ref="BX509">_xlfn.IFS('indicatori output 1.2'!BW509=0, "si", OR('Indicatori target 1.2'!K509="err",'Indicatori target 1.2'!L509="err"), "no", AND('indicatori output 1.2'!BW509&gt;0, 'Indicatori target 1.2'!K509&lt;&gt;'Indicatori target 1.2'!L509), "no", AND('indicatori output 1.2'!BW509&gt;0,'Indicatori target 1.2'!K509='Indicatori target 1.2'!L509), "si")</f>
        <v>si</v>
      </c>
      <c r="BY509" s="82" t="str">
        <f t="shared" si="417"/>
        <v>si</v>
      </c>
      <c r="BZ509" s="78">
        <f t="shared" si="418"/>
        <v>0</v>
      </c>
      <c r="CA509" s="78">
        <f t="shared" si="419"/>
        <v>0</v>
      </c>
    </row>
    <row r="510" spans="1:79" x14ac:dyDescent="0.3">
      <c r="A510"/>
      <c r="B510"/>
      <c r="C510" s="10" t="e">
        <f>INDEX(Foglio2!$B:$C,MATCH('indicatori output 1.2'!B510,Foglio2!$B:$B,0),2)</f>
        <v>#N/A</v>
      </c>
      <c r="D510" s="10" t="e">
        <f>INDEX(Foglio4!$C:$D,MATCH('indicatori output 1.2'!B510,Foglio4!$C:$C,0),2)</f>
        <v>#N/A</v>
      </c>
      <c r="E510" s="91"/>
      <c r="F510" s="91"/>
      <c r="G510" s="19" t="e">
        <f t="shared" si="373"/>
        <v>#N/A</v>
      </c>
      <c r="H510" s="19" t="str">
        <f t="shared" si="374"/>
        <v>si</v>
      </c>
      <c r="I510" s="19" t="e">
        <f t="shared" si="409"/>
        <v>#N/A</v>
      </c>
      <c r="J510" s="19" t="e" cm="1">
        <f t="array" ref="J510">_xlfn.IFS(D510=F510,"uguale",D510&lt;F510,"regis maggiore",D510&gt;F510,"regis minore")</f>
        <v>#N/A</v>
      </c>
      <c r="K510" s="78" t="e">
        <f t="shared" si="410"/>
        <v>#N/A</v>
      </c>
      <c r="L510" s="78" t="e">
        <f t="shared" si="411"/>
        <v>#N/A</v>
      </c>
      <c r="M510" s="11" t="e">
        <f t="shared" si="402"/>
        <v>#N/A</v>
      </c>
      <c r="N510" s="15" t="e">
        <f>INDEX(Foglio2!$F:$G,MATCH(B510,Foglio2!$F:$F,0),2)</f>
        <v>#N/A</v>
      </c>
      <c r="O510" s="91"/>
      <c r="P510" s="91"/>
      <c r="Q510" s="19" t="e">
        <f t="shared" si="375"/>
        <v>#N/A</v>
      </c>
      <c r="R510" s="19" t="str" cm="1">
        <f t="array" ref="R510">_xlfn.IFS(P510=0,"si", AND(1&lt;P510, P510&lt;=O510),"si", OR(P510=1, P510&gt;O510),"no")</f>
        <v>si</v>
      </c>
      <c r="S510" s="78" t="e">
        <f t="shared" si="376"/>
        <v>#N/A</v>
      </c>
      <c r="T510" s="78" t="e">
        <f t="shared" si="377"/>
        <v>#N/A</v>
      </c>
      <c r="U510" s="11" t="e">
        <f t="shared" si="378"/>
        <v>#N/A</v>
      </c>
      <c r="V510" s="15" t="e">
        <f>INDEX(Foglio2!$J:$K,MATCH(B510,Foglio2!$J:$J,0),2)</f>
        <v>#N/A</v>
      </c>
      <c r="W510" s="91"/>
      <c r="X510" s="91"/>
      <c r="Y510" s="19" t="e">
        <f t="shared" si="379"/>
        <v>#N/A</v>
      </c>
      <c r="Z510" s="19" t="str">
        <f t="shared" si="380"/>
        <v>si</v>
      </c>
      <c r="AA510" s="78" t="e">
        <f t="shared" si="381"/>
        <v>#N/A</v>
      </c>
      <c r="AB510" s="78" t="e">
        <f t="shared" si="403"/>
        <v>#N/A</v>
      </c>
      <c r="AC510" s="19" t="e">
        <f t="shared" si="412"/>
        <v>#N/A</v>
      </c>
      <c r="AD510" s="11" t="e">
        <f t="shared" si="404"/>
        <v>#N/A</v>
      </c>
      <c r="AE510" s="15" t="e">
        <f>INDEX(Foglio2!$N:$O,MATCH(B510,Foglio2!$N:$N,0),2)</f>
        <v>#N/A</v>
      </c>
      <c r="AF510" s="91"/>
      <c r="AG510" s="91"/>
      <c r="AH510" s="19" t="e">
        <f t="shared" si="382"/>
        <v>#N/A</v>
      </c>
      <c r="AI510" s="19" t="str">
        <f t="shared" si="383"/>
        <v>si</v>
      </c>
      <c r="AJ510" s="78" t="e">
        <f t="shared" si="384"/>
        <v>#N/A</v>
      </c>
      <c r="AK510" s="78" t="e">
        <f t="shared" si="405"/>
        <v>#N/A</v>
      </c>
      <c r="AL510" s="19" t="e">
        <f t="shared" si="406"/>
        <v>#N/A</v>
      </c>
      <c r="AM510" s="11" t="e">
        <f t="shared" si="407"/>
        <v>#N/A</v>
      </c>
      <c r="AN510" s="15" t="e">
        <f>INDEX(Foglio2!$R:$S,MATCH(B510,Foglio2!$R:$R,0),2)</f>
        <v>#N/A</v>
      </c>
      <c r="AO510" s="91"/>
      <c r="AP510" s="91"/>
      <c r="AQ510" s="19" t="e">
        <f t="shared" si="385"/>
        <v>#N/A</v>
      </c>
      <c r="AR510" s="19" t="str">
        <f t="shared" si="386"/>
        <v>si</v>
      </c>
      <c r="AS510" s="78" t="e">
        <f t="shared" si="387"/>
        <v>#N/A</v>
      </c>
      <c r="AT510" s="78" t="e">
        <f t="shared" si="388"/>
        <v>#N/A</v>
      </c>
      <c r="AU510" s="11" t="e">
        <f t="shared" si="389"/>
        <v>#N/A</v>
      </c>
      <c r="AV510" s="15" t="e">
        <f>INDEX(Foglio2!$V:$W,MATCH(B510,Foglio2!$V:$V,0),2)</f>
        <v>#N/A</v>
      </c>
      <c r="AW510" s="91"/>
      <c r="AX510" s="91"/>
      <c r="AY510" s="19" t="e">
        <f t="shared" si="390"/>
        <v>#N/A</v>
      </c>
      <c r="AZ510" s="19" t="str">
        <f t="shared" si="391"/>
        <v>si</v>
      </c>
      <c r="BA510" s="78" t="e">
        <f t="shared" si="392"/>
        <v>#N/A</v>
      </c>
      <c r="BB510" s="78" t="e">
        <f t="shared" si="393"/>
        <v>#N/A</v>
      </c>
      <c r="BC510" s="11" t="e">
        <f t="shared" si="394"/>
        <v>#N/A</v>
      </c>
      <c r="BD510" s="15" t="e">
        <f>INDEX(Foglio2!$Z:$AA,MATCH(B510,Foglio2!$Z:$Z,0),2)</f>
        <v>#N/A</v>
      </c>
      <c r="BE510" s="91"/>
      <c r="BF510" s="91"/>
      <c r="BG510" s="19" t="e">
        <f t="shared" si="395"/>
        <v>#N/A</v>
      </c>
      <c r="BH510" s="19" t="str">
        <f t="shared" si="396"/>
        <v>si</v>
      </c>
      <c r="BI510" s="82" t="e">
        <f t="shared" si="413"/>
        <v>#N/A</v>
      </c>
      <c r="BJ510" s="78" t="e">
        <f t="shared" si="414"/>
        <v>#N/A</v>
      </c>
      <c r="BK510" s="78" t="e">
        <f t="shared" si="415"/>
        <v>#N/A</v>
      </c>
      <c r="BL510" s="19" t="e">
        <f t="shared" si="416"/>
        <v>#N/A</v>
      </c>
      <c r="BM510" s="11" t="e">
        <f t="shared" si="408"/>
        <v>#N/A</v>
      </c>
      <c r="BN510" s="15" t="e">
        <f>INDEX(Foglio2!$AC:$AD,MATCH(B510,Foglio2!$AC:$AC,0),2)</f>
        <v>#N/A</v>
      </c>
      <c r="BO510" s="91"/>
      <c r="BP510" s="91"/>
      <c r="BQ510" s="19" t="e">
        <f t="shared" si="397"/>
        <v>#N/A</v>
      </c>
      <c r="BR510" s="19" t="str">
        <f t="shared" si="398"/>
        <v>si</v>
      </c>
      <c r="BS510" s="78" t="e">
        <f t="shared" si="399"/>
        <v>#N/A</v>
      </c>
      <c r="BT510" s="78" t="e">
        <f t="shared" si="400"/>
        <v>#N/A</v>
      </c>
      <c r="BU510" s="11" t="e">
        <f t="shared" si="401"/>
        <v>#N/A</v>
      </c>
      <c r="BV510" s="92"/>
      <c r="BW510" s="92"/>
      <c r="BX510" s="82" t="str" cm="1">
        <f t="array" ref="BX510">_xlfn.IFS('indicatori output 1.2'!BW510=0, "si", OR('Indicatori target 1.2'!K510="err",'Indicatori target 1.2'!L510="err"), "no", AND('indicatori output 1.2'!BW510&gt;0, 'Indicatori target 1.2'!K510&lt;&gt;'Indicatori target 1.2'!L510), "no", AND('indicatori output 1.2'!BW510&gt;0,'Indicatori target 1.2'!K510='Indicatori target 1.2'!L510), "si")</f>
        <v>si</v>
      </c>
      <c r="BY510" s="82" t="str">
        <f t="shared" si="417"/>
        <v>si</v>
      </c>
      <c r="BZ510" s="78">
        <f t="shared" si="418"/>
        <v>0</v>
      </c>
      <c r="CA510" s="78">
        <f t="shared" si="419"/>
        <v>0</v>
      </c>
    </row>
    <row r="511" spans="1:79" x14ac:dyDescent="0.3">
      <c r="A511"/>
      <c r="B511"/>
      <c r="C511" s="10" t="e">
        <f>INDEX(Foglio2!$B:$C,MATCH('indicatori output 1.2'!B511,Foglio2!$B:$B,0),2)</f>
        <v>#N/A</v>
      </c>
      <c r="D511" s="10" t="e">
        <f>INDEX(Foglio4!$C:$D,MATCH('indicatori output 1.2'!B511,Foglio4!$C:$C,0),2)</f>
        <v>#N/A</v>
      </c>
      <c r="E511" s="91"/>
      <c r="F511" s="91"/>
      <c r="G511" s="19" t="e">
        <f t="shared" ref="G511:G571" si="420">IF(E511=C511,"si","no")</f>
        <v>#N/A</v>
      </c>
      <c r="H511" s="19" t="str">
        <f t="shared" si="374"/>
        <v>si</v>
      </c>
      <c r="I511" s="19" t="e">
        <f t="shared" si="409"/>
        <v>#N/A</v>
      </c>
      <c r="J511" s="19" t="e" cm="1">
        <f t="array" ref="J511">_xlfn.IFS(D511=F511,"uguale",D511&lt;F511,"regis maggiore",D511&gt;F511,"regis minore")</f>
        <v>#N/A</v>
      </c>
      <c r="K511" s="78" t="e">
        <f t="shared" si="410"/>
        <v>#N/A</v>
      </c>
      <c r="L511" s="78" t="e">
        <f t="shared" si="411"/>
        <v>#N/A</v>
      </c>
      <c r="M511" s="11" t="e">
        <f t="shared" si="402"/>
        <v>#N/A</v>
      </c>
      <c r="N511" s="15" t="e">
        <f>INDEX(Foglio2!$F:$G,MATCH(B511,Foglio2!$F:$F,0),2)</f>
        <v>#N/A</v>
      </c>
      <c r="O511" s="91"/>
      <c r="P511" s="91"/>
      <c r="Q511" s="19" t="e">
        <f t="shared" si="375"/>
        <v>#N/A</v>
      </c>
      <c r="R511" s="19" t="str" cm="1">
        <f t="array" ref="R511">_xlfn.IFS(P511=0,"si", AND(1&lt;P511, P511&lt;=O511),"si", OR(P511=1, P511&gt;O511),"no")</f>
        <v>si</v>
      </c>
      <c r="S511" s="78" t="e">
        <f t="shared" si="376"/>
        <v>#N/A</v>
      </c>
      <c r="T511" s="78" t="e">
        <f t="shared" si="377"/>
        <v>#N/A</v>
      </c>
      <c r="U511" s="11" t="e">
        <f t="shared" si="378"/>
        <v>#N/A</v>
      </c>
      <c r="V511" s="15" t="e">
        <f>INDEX(Foglio2!$J:$K,MATCH(B511,Foglio2!$J:$J,0),2)</f>
        <v>#N/A</v>
      </c>
      <c r="W511" s="91"/>
      <c r="X511" s="91"/>
      <c r="Y511" s="19" t="e">
        <f t="shared" si="379"/>
        <v>#N/A</v>
      </c>
      <c r="Z511" s="19" t="str">
        <f t="shared" si="380"/>
        <v>si</v>
      </c>
      <c r="AA511" s="78" t="e">
        <f t="shared" si="381"/>
        <v>#N/A</v>
      </c>
      <c r="AB511" s="78" t="e">
        <f t="shared" si="403"/>
        <v>#N/A</v>
      </c>
      <c r="AC511" s="19" t="e">
        <f t="shared" si="412"/>
        <v>#N/A</v>
      </c>
      <c r="AD511" s="11" t="e">
        <f t="shared" si="404"/>
        <v>#N/A</v>
      </c>
      <c r="AE511" s="15" t="e">
        <f>INDEX(Foglio2!$N:$O,MATCH(B511,Foglio2!$N:$N,0),2)</f>
        <v>#N/A</v>
      </c>
      <c r="AF511" s="91"/>
      <c r="AG511" s="91"/>
      <c r="AH511" s="19" t="e">
        <f t="shared" si="382"/>
        <v>#N/A</v>
      </c>
      <c r="AI511" s="19" t="str">
        <f t="shared" si="383"/>
        <v>si</v>
      </c>
      <c r="AJ511" s="78" t="e">
        <f t="shared" si="384"/>
        <v>#N/A</v>
      </c>
      <c r="AK511" s="78" t="e">
        <f t="shared" si="405"/>
        <v>#N/A</v>
      </c>
      <c r="AL511" s="19" t="e">
        <f t="shared" si="406"/>
        <v>#N/A</v>
      </c>
      <c r="AM511" s="11" t="e">
        <f t="shared" si="407"/>
        <v>#N/A</v>
      </c>
      <c r="AN511" s="15" t="e">
        <f>INDEX(Foglio2!$R:$S,MATCH(B511,Foglio2!$R:$R,0),2)</f>
        <v>#N/A</v>
      </c>
      <c r="AO511" s="91"/>
      <c r="AP511" s="91"/>
      <c r="AQ511" s="19" t="e">
        <f t="shared" si="385"/>
        <v>#N/A</v>
      </c>
      <c r="AR511" s="19" t="str">
        <f t="shared" si="386"/>
        <v>si</v>
      </c>
      <c r="AS511" s="78" t="e">
        <f t="shared" si="387"/>
        <v>#N/A</v>
      </c>
      <c r="AT511" s="78" t="e">
        <f t="shared" si="388"/>
        <v>#N/A</v>
      </c>
      <c r="AU511" s="11" t="e">
        <f t="shared" si="389"/>
        <v>#N/A</v>
      </c>
      <c r="AV511" s="15" t="e">
        <f>INDEX(Foglio2!$V:$W,MATCH(B511,Foglio2!$V:$V,0),2)</f>
        <v>#N/A</v>
      </c>
      <c r="AW511" s="91"/>
      <c r="AX511" s="91"/>
      <c r="AY511" s="19" t="e">
        <f t="shared" si="390"/>
        <v>#N/A</v>
      </c>
      <c r="AZ511" s="19" t="str">
        <f t="shared" si="391"/>
        <v>si</v>
      </c>
      <c r="BA511" s="78" t="e">
        <f t="shared" si="392"/>
        <v>#N/A</v>
      </c>
      <c r="BB511" s="78" t="e">
        <f t="shared" si="393"/>
        <v>#N/A</v>
      </c>
      <c r="BC511" s="11" t="e">
        <f t="shared" si="394"/>
        <v>#N/A</v>
      </c>
      <c r="BD511" s="15" t="e">
        <f>INDEX(Foglio2!$Z:$AA,MATCH(B511,Foglio2!$Z:$Z,0),2)</f>
        <v>#N/A</v>
      </c>
      <c r="BE511" s="91"/>
      <c r="BF511" s="91"/>
      <c r="BG511" s="19" t="e">
        <f t="shared" si="395"/>
        <v>#N/A</v>
      </c>
      <c r="BH511" s="19" t="str">
        <f t="shared" si="396"/>
        <v>si</v>
      </c>
      <c r="BI511" s="82" t="e">
        <f t="shared" si="413"/>
        <v>#N/A</v>
      </c>
      <c r="BJ511" s="78" t="e">
        <f t="shared" si="414"/>
        <v>#N/A</v>
      </c>
      <c r="BK511" s="78" t="e">
        <f t="shared" si="415"/>
        <v>#N/A</v>
      </c>
      <c r="BL511" s="19" t="e">
        <f t="shared" si="416"/>
        <v>#N/A</v>
      </c>
      <c r="BM511" s="11" t="e">
        <f t="shared" si="408"/>
        <v>#N/A</v>
      </c>
      <c r="BN511" s="15" t="e">
        <f>INDEX(Foglio2!$AC:$AD,MATCH(B511,Foglio2!$AC:$AC,0),2)</f>
        <v>#N/A</v>
      </c>
      <c r="BO511" s="91"/>
      <c r="BP511" s="91"/>
      <c r="BQ511" s="19" t="e">
        <f t="shared" si="397"/>
        <v>#N/A</v>
      </c>
      <c r="BR511" s="19" t="str">
        <f t="shared" si="398"/>
        <v>si</v>
      </c>
      <c r="BS511" s="78" t="e">
        <f t="shared" si="399"/>
        <v>#N/A</v>
      </c>
      <c r="BT511" s="78" t="e">
        <f t="shared" si="400"/>
        <v>#N/A</v>
      </c>
      <c r="BU511" s="11" t="e">
        <f t="shared" si="401"/>
        <v>#N/A</v>
      </c>
      <c r="BV511" s="92"/>
      <c r="BW511" s="92"/>
      <c r="BX511" s="82" t="str" cm="1">
        <f t="array" ref="BX511">_xlfn.IFS('indicatori output 1.2'!BW511=0, "si", OR('Indicatori target 1.2'!K511="err",'Indicatori target 1.2'!L511="err"), "no", AND('indicatori output 1.2'!BW511&gt;0, 'Indicatori target 1.2'!K511&lt;&gt;'Indicatori target 1.2'!L511), "no", AND('indicatori output 1.2'!BW511&gt;0,'Indicatori target 1.2'!K511='Indicatori target 1.2'!L511), "si")</f>
        <v>si</v>
      </c>
      <c r="BY511" s="82" t="str">
        <f t="shared" si="417"/>
        <v>si</v>
      </c>
      <c r="BZ511" s="78">
        <f t="shared" si="418"/>
        <v>0</v>
      </c>
      <c r="CA511" s="78">
        <f t="shared" si="419"/>
        <v>0</v>
      </c>
    </row>
    <row r="512" spans="1:79" x14ac:dyDescent="0.3">
      <c r="A512"/>
      <c r="B512"/>
      <c r="C512" s="10" t="e">
        <f>INDEX(Foglio2!$B:$C,MATCH('indicatori output 1.2'!B512,Foglio2!$B:$B,0),2)</f>
        <v>#N/A</v>
      </c>
      <c r="D512" s="10" t="e">
        <f>INDEX(Foglio4!$C:$D,MATCH('indicatori output 1.2'!B512,Foglio4!$C:$C,0),2)</f>
        <v>#N/A</v>
      </c>
      <c r="G512" s="19" t="e">
        <f t="shared" si="420"/>
        <v>#N/A</v>
      </c>
      <c r="H512" s="19" t="str">
        <f t="shared" ref="H512:H572" si="421">IF(F512&lt;=E512,"si","no")</f>
        <v>si</v>
      </c>
      <c r="I512" s="19" t="e">
        <f t="shared" si="409"/>
        <v>#N/A</v>
      </c>
      <c r="J512" s="19" t="e" cm="1">
        <f t="array" ref="J512">_xlfn.IFS(D512=F512,"uguale",D512&lt;F512,"regis maggiore",D512&gt;F512,"regis minore")</f>
        <v>#N/A</v>
      </c>
      <c r="K512" s="78" t="e">
        <f t="shared" si="410"/>
        <v>#N/A</v>
      </c>
      <c r="L512" s="78" t="e">
        <f t="shared" si="411"/>
        <v>#N/A</v>
      </c>
      <c r="M512" s="11" t="e">
        <f t="shared" si="402"/>
        <v>#N/A</v>
      </c>
      <c r="N512" s="15" t="e">
        <f>INDEX(Foglio2!$F:$G,MATCH(B512,Foglio2!$F:$F,0),2)</f>
        <v>#N/A</v>
      </c>
      <c r="Q512" s="19" t="e">
        <f t="shared" ref="Q512:Q572" si="422">IF(O512=N512,"si","no")</f>
        <v>#N/A</v>
      </c>
      <c r="R512" s="19" t="str" cm="1">
        <f t="array" ref="R512">_xlfn.IFS(P512=0,"si", AND(1&lt;P512, P512&lt;=O512),"si", OR(P512=1, P512&gt;O512),"no")</f>
        <v>si</v>
      </c>
      <c r="S512" s="78" t="e">
        <f t="shared" ref="S512:S572" si="423">IF(AND(Q512="si",R512="si"),O512,"err")</f>
        <v>#N/A</v>
      </c>
      <c r="T512" s="78" t="e">
        <f t="shared" ref="T512:T572" si="424">IF(AND(Q512="si",R512="si"),P512,"err")</f>
        <v>#N/A</v>
      </c>
      <c r="U512" s="11" t="e">
        <f t="shared" ref="U512:U572" si="425">IF(T512&lt;=0.5*S512,"Allert","ok")</f>
        <v>#N/A</v>
      </c>
      <c r="V512" s="15" t="e">
        <f>INDEX(Foglio2!$J:$K,MATCH(B512,Foglio2!$J:$J,0),2)</f>
        <v>#N/A</v>
      </c>
      <c r="Y512" s="19" t="e">
        <f t="shared" ref="Y512:Y572" si="426">IF(W512=V512,"si","no")</f>
        <v>#N/A</v>
      </c>
      <c r="Z512" s="19" t="str">
        <f t="shared" ref="Z512:Z572" si="427">IF(X512&lt;=W512,"si","no")</f>
        <v>si</v>
      </c>
      <c r="AA512" s="78" t="e">
        <f t="shared" ref="AA512:AA572" si="428">IF(AND(Y512="si",Z512="si"),W512,"err")</f>
        <v>#N/A</v>
      </c>
      <c r="AB512" s="78" t="e">
        <f t="shared" si="403"/>
        <v>#N/A</v>
      </c>
      <c r="AC512" s="19" t="e">
        <f t="shared" si="412"/>
        <v>#N/A</v>
      </c>
      <c r="AD512" s="11" t="e">
        <f t="shared" si="404"/>
        <v>#N/A</v>
      </c>
      <c r="AE512" s="15" t="e">
        <f>INDEX(Foglio2!$N:$O,MATCH(B512,Foglio2!$N:$N,0),2)</f>
        <v>#N/A</v>
      </c>
      <c r="AH512" s="19" t="e">
        <f t="shared" ref="AH512:AH572" si="429">IF(AF512=AE512,"si","no")</f>
        <v>#N/A</v>
      </c>
      <c r="AI512" s="19" t="str">
        <f t="shared" ref="AI512:AI572" si="430">IF(AG512&lt;=AF512,"si","no")</f>
        <v>si</v>
      </c>
      <c r="AJ512" s="78" t="e">
        <f t="shared" ref="AJ512:AJ572" si="431">IF(AND(AH512="si",AI512="si"),AF512,"err")</f>
        <v>#N/A</v>
      </c>
      <c r="AK512" s="78" t="e">
        <f t="shared" si="405"/>
        <v>#N/A</v>
      </c>
      <c r="AL512" s="19" t="e">
        <f t="shared" si="406"/>
        <v>#N/A</v>
      </c>
      <c r="AM512" s="11" t="e">
        <f t="shared" si="407"/>
        <v>#N/A</v>
      </c>
      <c r="AN512" s="15" t="e">
        <f>INDEX(Foglio2!$R:$S,MATCH(B512,Foglio2!$R:$R,0),2)</f>
        <v>#N/A</v>
      </c>
      <c r="AQ512" s="19" t="e">
        <f t="shared" ref="AQ512:AQ572" si="432">IF(AO512=AN512,"si","no")</f>
        <v>#N/A</v>
      </c>
      <c r="AR512" s="19" t="str">
        <f t="shared" ref="AR512:AR572" si="433">IF(AP512&lt;=AO512,"si","no")</f>
        <v>si</v>
      </c>
      <c r="AS512" s="78" t="e">
        <f t="shared" ref="AS512:AS572" si="434">IF(AND(AQ512="si",AR512="si"),AO512,"err")</f>
        <v>#N/A</v>
      </c>
      <c r="AT512" s="78" t="e">
        <f t="shared" ref="AT512:AT572" si="435">IF(AND(AQ512="si",AR512="si"),AP512,"err")</f>
        <v>#N/A</v>
      </c>
      <c r="AU512" s="11" t="e">
        <f t="shared" ref="AU512:AU572" si="436">IF(AT512&lt;=0.25*AS512,"Allert","ok")</f>
        <v>#N/A</v>
      </c>
      <c r="AV512" s="15" t="e">
        <f>INDEX(Foglio2!$V:$W,MATCH(B512,Foglio2!$V:$V,0),2)</f>
        <v>#N/A</v>
      </c>
      <c r="AY512" s="19" t="e">
        <f t="shared" ref="AY512:AY572" si="437">IF(AW512=AV512,"si","no")</f>
        <v>#N/A</v>
      </c>
      <c r="AZ512" s="19" t="str">
        <f t="shared" ref="AZ512:AZ572" si="438">IF(AX512&lt;=AW512,"si","no")</f>
        <v>si</v>
      </c>
      <c r="BA512" s="78" t="e">
        <f t="shared" ref="BA512:BA572" si="439">IF(AND(AY512="si",AZ512="si"),AW512,"err")</f>
        <v>#N/A</v>
      </c>
      <c r="BB512" s="78" t="e">
        <f t="shared" ref="BB512:BB572" si="440">IF(AND(AY512="si",AZ512="si"),AX512,"err")</f>
        <v>#N/A</v>
      </c>
      <c r="BC512" s="11" t="e">
        <f t="shared" ref="BC512:BC572" si="441">IF(BB512&lt;=0.25*BA512,"Allert","ok")</f>
        <v>#N/A</v>
      </c>
      <c r="BD512" s="15" t="e">
        <f>INDEX(Foglio2!$Z:$AA,MATCH(B512,Foglio2!$Z:$Z,0),2)</f>
        <v>#N/A</v>
      </c>
      <c r="BG512" s="19" t="e">
        <f t="shared" ref="BG512:BG572" si="442">IF(BE512=BD512,"si","no")</f>
        <v>#N/A</v>
      </c>
      <c r="BH512" s="19" t="str">
        <f t="shared" ref="BH512:BH572" si="443">IF(BF512&lt;=BE512,"si","no")</f>
        <v>si</v>
      </c>
      <c r="BI512" s="82" t="e">
        <f t="shared" si="413"/>
        <v>#N/A</v>
      </c>
      <c r="BJ512" s="78" t="e">
        <f t="shared" si="414"/>
        <v>#N/A</v>
      </c>
      <c r="BK512" s="78" t="e">
        <f t="shared" si="415"/>
        <v>#N/A</v>
      </c>
      <c r="BL512" s="19" t="e">
        <f t="shared" si="416"/>
        <v>#N/A</v>
      </c>
      <c r="BM512" s="11" t="e">
        <f t="shared" si="408"/>
        <v>#N/A</v>
      </c>
      <c r="BN512" s="15" t="e">
        <f>INDEX(Foglio2!$AC:$AD,MATCH(B512,Foglio2!$AC:$AC,0),2)</f>
        <v>#N/A</v>
      </c>
      <c r="BQ512" s="19" t="e">
        <f t="shared" ref="BQ512:BQ572" si="444">IF(BO512=BN512,"si","no")</f>
        <v>#N/A</v>
      </c>
      <c r="BR512" s="19" t="str">
        <f t="shared" ref="BR512:BR572" si="445">IF(BP512&lt;=BO512,"si","no")</f>
        <v>si</v>
      </c>
      <c r="BS512" s="78" t="e">
        <f t="shared" ref="BS512:BS572" si="446">IF(AND(BQ512="si",BR512="si"),BO512,"err")</f>
        <v>#N/A</v>
      </c>
      <c r="BT512" s="78" t="e">
        <f t="shared" ref="BT512:BT572" si="447">IF(AND(BQ512="si",BR512="si"),BP512,"err")</f>
        <v>#N/A</v>
      </c>
      <c r="BU512" s="11" t="e">
        <f t="shared" ref="BU512:BU572" si="448">IF(BT512&lt;=0.5*BS512,"Allert","ok")</f>
        <v>#N/A</v>
      </c>
      <c r="BV512" s="92"/>
      <c r="BW512" s="92"/>
      <c r="BX512" s="82" t="str" cm="1">
        <f t="array" ref="BX512">_xlfn.IFS('indicatori output 1.2'!BW512=0, "si", OR('Indicatori target 1.2'!K512="err",'Indicatori target 1.2'!L512="err"), "no", AND('indicatori output 1.2'!BW512&gt;0, 'Indicatori target 1.2'!K512&lt;&gt;'Indicatori target 1.2'!L512), "no", AND('indicatori output 1.2'!BW512&gt;0,'Indicatori target 1.2'!K512='Indicatori target 1.2'!L512), "si")</f>
        <v>si</v>
      </c>
      <c r="BY512" s="82" t="str">
        <f t="shared" si="417"/>
        <v>si</v>
      </c>
      <c r="BZ512" s="78">
        <f t="shared" si="418"/>
        <v>0</v>
      </c>
      <c r="CA512" s="78">
        <f t="shared" si="419"/>
        <v>0</v>
      </c>
    </row>
    <row r="513" spans="1:79" x14ac:dyDescent="0.3">
      <c r="A513"/>
      <c r="B513"/>
      <c r="C513" s="10" t="e">
        <f>INDEX(Foglio2!$B:$C,MATCH('indicatori output 1.2'!B513,Foglio2!$B:$B,0),2)</f>
        <v>#N/A</v>
      </c>
      <c r="D513" s="10" t="e">
        <f>INDEX(Foglio4!$C:$D,MATCH('indicatori output 1.2'!B513,Foglio4!$C:$C,0),2)</f>
        <v>#N/A</v>
      </c>
      <c r="E513" s="91"/>
      <c r="F513" s="91"/>
      <c r="G513" s="19" t="e">
        <f t="shared" si="420"/>
        <v>#N/A</v>
      </c>
      <c r="H513" s="19" t="str">
        <f t="shared" si="421"/>
        <v>si</v>
      </c>
      <c r="I513" s="19" t="e">
        <f t="shared" si="409"/>
        <v>#N/A</v>
      </c>
      <c r="J513" s="19" t="e" cm="1">
        <f t="array" ref="J513">_xlfn.IFS(D513=F513,"uguale",D513&lt;F513,"regis maggiore",D513&gt;F513,"regis minore")</f>
        <v>#N/A</v>
      </c>
      <c r="K513" s="78" t="e">
        <f t="shared" si="410"/>
        <v>#N/A</v>
      </c>
      <c r="L513" s="78" t="e">
        <f t="shared" si="411"/>
        <v>#N/A</v>
      </c>
      <c r="M513" s="11" t="e">
        <f t="shared" si="402"/>
        <v>#N/A</v>
      </c>
      <c r="N513" s="15" t="e">
        <f>INDEX(Foglio2!$F:$G,MATCH(B513,Foglio2!$F:$F,0),2)</f>
        <v>#N/A</v>
      </c>
      <c r="O513" s="91"/>
      <c r="P513" s="91"/>
      <c r="Q513" s="19" t="e">
        <f t="shared" si="422"/>
        <v>#N/A</v>
      </c>
      <c r="R513" s="19" t="str" cm="1">
        <f t="array" ref="R513">_xlfn.IFS(P513=0,"si", AND(1&lt;P513, P513&lt;=O513),"si", OR(P513=1, P513&gt;O513),"no")</f>
        <v>si</v>
      </c>
      <c r="S513" s="78" t="e">
        <f t="shared" si="423"/>
        <v>#N/A</v>
      </c>
      <c r="T513" s="78" t="e">
        <f t="shared" si="424"/>
        <v>#N/A</v>
      </c>
      <c r="U513" s="11" t="e">
        <f t="shared" si="425"/>
        <v>#N/A</v>
      </c>
      <c r="V513" s="15" t="e">
        <f>INDEX(Foglio2!$J:$K,MATCH(B513,Foglio2!$J:$J,0),2)</f>
        <v>#N/A</v>
      </c>
      <c r="W513" s="91"/>
      <c r="X513" s="91"/>
      <c r="Y513" s="19" t="e">
        <f t="shared" si="426"/>
        <v>#N/A</v>
      </c>
      <c r="Z513" s="19" t="str">
        <f t="shared" si="427"/>
        <v>si</v>
      </c>
      <c r="AA513" s="78" t="e">
        <f t="shared" si="428"/>
        <v>#N/A</v>
      </c>
      <c r="AB513" s="78" t="e">
        <f t="shared" si="403"/>
        <v>#N/A</v>
      </c>
      <c r="AC513" s="19" t="e">
        <f t="shared" si="412"/>
        <v>#N/A</v>
      </c>
      <c r="AD513" s="11" t="e">
        <f t="shared" si="404"/>
        <v>#N/A</v>
      </c>
      <c r="AE513" s="15" t="e">
        <f>INDEX(Foglio2!$N:$O,MATCH(B513,Foglio2!$N:$N,0),2)</f>
        <v>#N/A</v>
      </c>
      <c r="AF513" s="91"/>
      <c r="AG513" s="91"/>
      <c r="AH513" s="19" t="e">
        <f t="shared" si="429"/>
        <v>#N/A</v>
      </c>
      <c r="AI513" s="19" t="str">
        <f t="shared" si="430"/>
        <v>si</v>
      </c>
      <c r="AJ513" s="78" t="e">
        <f t="shared" si="431"/>
        <v>#N/A</v>
      </c>
      <c r="AK513" s="78" t="e">
        <f t="shared" si="405"/>
        <v>#N/A</v>
      </c>
      <c r="AL513" s="19" t="e">
        <f t="shared" si="406"/>
        <v>#N/A</v>
      </c>
      <c r="AM513" s="11" t="e">
        <f t="shared" si="407"/>
        <v>#N/A</v>
      </c>
      <c r="AN513" s="15" t="e">
        <f>INDEX(Foglio2!$R:$S,MATCH(B513,Foglio2!$R:$R,0),2)</f>
        <v>#N/A</v>
      </c>
      <c r="AO513" s="91"/>
      <c r="AP513" s="91"/>
      <c r="AQ513" s="19" t="e">
        <f t="shared" si="432"/>
        <v>#N/A</v>
      </c>
      <c r="AR513" s="19" t="str">
        <f t="shared" si="433"/>
        <v>si</v>
      </c>
      <c r="AS513" s="78" t="e">
        <f t="shared" si="434"/>
        <v>#N/A</v>
      </c>
      <c r="AT513" s="78" t="e">
        <f t="shared" si="435"/>
        <v>#N/A</v>
      </c>
      <c r="AU513" s="11" t="e">
        <f t="shared" si="436"/>
        <v>#N/A</v>
      </c>
      <c r="AV513" s="15" t="e">
        <f>INDEX(Foglio2!$V:$W,MATCH(B513,Foglio2!$V:$V,0),2)</f>
        <v>#N/A</v>
      </c>
      <c r="AW513" s="91"/>
      <c r="AX513" s="91"/>
      <c r="AY513" s="19" t="e">
        <f t="shared" si="437"/>
        <v>#N/A</v>
      </c>
      <c r="AZ513" s="19" t="str">
        <f t="shared" si="438"/>
        <v>si</v>
      </c>
      <c r="BA513" s="78" t="e">
        <f t="shared" si="439"/>
        <v>#N/A</v>
      </c>
      <c r="BB513" s="78" t="e">
        <f t="shared" si="440"/>
        <v>#N/A</v>
      </c>
      <c r="BC513" s="11" t="e">
        <f t="shared" si="441"/>
        <v>#N/A</v>
      </c>
      <c r="BD513" s="15" t="e">
        <f>INDEX(Foglio2!$Z:$AA,MATCH(B513,Foglio2!$Z:$Z,0),2)</f>
        <v>#N/A</v>
      </c>
      <c r="BE513" s="91"/>
      <c r="BF513" s="91"/>
      <c r="BG513" s="19" t="e">
        <f t="shared" si="442"/>
        <v>#N/A</v>
      </c>
      <c r="BH513" s="19" t="str">
        <f t="shared" si="443"/>
        <v>si</v>
      </c>
      <c r="BI513" s="82" t="e">
        <f t="shared" si="413"/>
        <v>#N/A</v>
      </c>
      <c r="BJ513" s="78" t="e">
        <f t="shared" si="414"/>
        <v>#N/A</v>
      </c>
      <c r="BK513" s="78" t="e">
        <f t="shared" si="415"/>
        <v>#N/A</v>
      </c>
      <c r="BL513" s="19" t="e">
        <f t="shared" si="416"/>
        <v>#N/A</v>
      </c>
      <c r="BM513" s="11" t="e">
        <f t="shared" si="408"/>
        <v>#N/A</v>
      </c>
      <c r="BN513" s="15" t="e">
        <f>INDEX(Foglio2!$AC:$AD,MATCH(B513,Foglio2!$AC:$AC,0),2)</f>
        <v>#N/A</v>
      </c>
      <c r="BO513" s="91"/>
      <c r="BP513" s="91"/>
      <c r="BQ513" s="19" t="e">
        <f t="shared" si="444"/>
        <v>#N/A</v>
      </c>
      <c r="BR513" s="19" t="str">
        <f t="shared" si="445"/>
        <v>si</v>
      </c>
      <c r="BS513" s="78" t="e">
        <f t="shared" si="446"/>
        <v>#N/A</v>
      </c>
      <c r="BT513" s="78" t="e">
        <f t="shared" si="447"/>
        <v>#N/A</v>
      </c>
      <c r="BU513" s="11" t="e">
        <f t="shared" si="448"/>
        <v>#N/A</v>
      </c>
      <c r="BV513" s="92"/>
      <c r="BW513" s="92"/>
      <c r="BX513" s="82" t="str" cm="1">
        <f t="array" ref="BX513">_xlfn.IFS('indicatori output 1.2'!BW513=0, "si", OR('Indicatori target 1.2'!K513="err",'Indicatori target 1.2'!L513="err"), "no", AND('indicatori output 1.2'!BW513&gt;0, 'Indicatori target 1.2'!K513&lt;&gt;'Indicatori target 1.2'!L513), "no", AND('indicatori output 1.2'!BW513&gt;0,'Indicatori target 1.2'!K513='Indicatori target 1.2'!L513), "si")</f>
        <v>si</v>
      </c>
      <c r="BY513" s="82" t="str">
        <f t="shared" si="417"/>
        <v>si</v>
      </c>
      <c r="BZ513" s="78">
        <f t="shared" si="418"/>
        <v>0</v>
      </c>
      <c r="CA513" s="78">
        <f t="shared" si="419"/>
        <v>0</v>
      </c>
    </row>
    <row r="514" spans="1:79" x14ac:dyDescent="0.3">
      <c r="A514"/>
      <c r="B514"/>
      <c r="C514" s="10" t="e">
        <f>INDEX(Foglio2!$B:$C,MATCH('indicatori output 1.2'!B514,Foglio2!$B:$B,0),2)</f>
        <v>#N/A</v>
      </c>
      <c r="D514" s="10" t="e">
        <f>INDEX(Foglio4!$C:$D,MATCH('indicatori output 1.2'!B514,Foglio4!$C:$C,0),2)</f>
        <v>#N/A</v>
      </c>
      <c r="E514" s="91"/>
      <c r="F514" s="91"/>
      <c r="G514" s="19" t="e">
        <f t="shared" si="420"/>
        <v>#N/A</v>
      </c>
      <c r="H514" s="19" t="str">
        <f t="shared" si="421"/>
        <v>si</v>
      </c>
      <c r="I514" s="19" t="e">
        <f t="shared" si="409"/>
        <v>#N/A</v>
      </c>
      <c r="J514" s="19" t="e" cm="1">
        <f t="array" ref="J514">_xlfn.IFS(D514=F514,"uguale",D514&lt;F514,"regis maggiore",D514&gt;F514,"regis minore")</f>
        <v>#N/A</v>
      </c>
      <c r="K514" s="78" t="e">
        <f t="shared" si="410"/>
        <v>#N/A</v>
      </c>
      <c r="L514" s="78" t="e">
        <f t="shared" si="411"/>
        <v>#N/A</v>
      </c>
      <c r="M514" s="11" t="e">
        <f t="shared" si="402"/>
        <v>#N/A</v>
      </c>
      <c r="N514" s="15" t="e">
        <f>INDEX(Foglio2!$F:$G,MATCH(B514,Foglio2!$F:$F,0),2)</f>
        <v>#N/A</v>
      </c>
      <c r="O514" s="91"/>
      <c r="P514" s="91"/>
      <c r="Q514" s="19" t="e">
        <f t="shared" si="422"/>
        <v>#N/A</v>
      </c>
      <c r="R514" s="19" t="str" cm="1">
        <f t="array" ref="R514">_xlfn.IFS(P514=0,"si", AND(1&lt;P514, P514&lt;=O514),"si", OR(P514=1, P514&gt;O514),"no")</f>
        <v>si</v>
      </c>
      <c r="S514" s="78" t="e">
        <f t="shared" si="423"/>
        <v>#N/A</v>
      </c>
      <c r="T514" s="78" t="e">
        <f t="shared" si="424"/>
        <v>#N/A</v>
      </c>
      <c r="U514" s="11" t="e">
        <f t="shared" si="425"/>
        <v>#N/A</v>
      </c>
      <c r="V514" s="15" t="e">
        <f>INDEX(Foglio2!$J:$K,MATCH(B514,Foglio2!$J:$J,0),2)</f>
        <v>#N/A</v>
      </c>
      <c r="W514" s="91"/>
      <c r="X514" s="91"/>
      <c r="Y514" s="19" t="e">
        <f t="shared" si="426"/>
        <v>#N/A</v>
      </c>
      <c r="Z514" s="19" t="str">
        <f t="shared" si="427"/>
        <v>si</v>
      </c>
      <c r="AA514" s="78" t="e">
        <f t="shared" si="428"/>
        <v>#N/A</v>
      </c>
      <c r="AB514" s="78" t="e">
        <f t="shared" si="403"/>
        <v>#N/A</v>
      </c>
      <c r="AC514" s="19" t="e">
        <f t="shared" si="412"/>
        <v>#N/A</v>
      </c>
      <c r="AD514" s="11" t="e">
        <f t="shared" si="404"/>
        <v>#N/A</v>
      </c>
      <c r="AE514" s="15" t="e">
        <f>INDEX(Foglio2!$N:$O,MATCH(B514,Foglio2!$N:$N,0),2)</f>
        <v>#N/A</v>
      </c>
      <c r="AF514" s="91"/>
      <c r="AG514" s="91"/>
      <c r="AH514" s="19" t="e">
        <f t="shared" si="429"/>
        <v>#N/A</v>
      </c>
      <c r="AI514" s="19" t="str">
        <f t="shared" si="430"/>
        <v>si</v>
      </c>
      <c r="AJ514" s="78" t="e">
        <f t="shared" si="431"/>
        <v>#N/A</v>
      </c>
      <c r="AK514" s="78" t="e">
        <f t="shared" si="405"/>
        <v>#N/A</v>
      </c>
      <c r="AL514" s="19" t="e">
        <f t="shared" si="406"/>
        <v>#N/A</v>
      </c>
      <c r="AM514" s="11" t="e">
        <f t="shared" si="407"/>
        <v>#N/A</v>
      </c>
      <c r="AN514" s="15" t="e">
        <f>INDEX(Foglio2!$R:$S,MATCH(B514,Foglio2!$R:$R,0),2)</f>
        <v>#N/A</v>
      </c>
      <c r="AO514" s="91"/>
      <c r="AP514" s="91"/>
      <c r="AQ514" s="19" t="e">
        <f t="shared" si="432"/>
        <v>#N/A</v>
      </c>
      <c r="AR514" s="19" t="str">
        <f t="shared" si="433"/>
        <v>si</v>
      </c>
      <c r="AS514" s="78" t="e">
        <f t="shared" si="434"/>
        <v>#N/A</v>
      </c>
      <c r="AT514" s="78" t="e">
        <f t="shared" si="435"/>
        <v>#N/A</v>
      </c>
      <c r="AU514" s="11" t="e">
        <f t="shared" si="436"/>
        <v>#N/A</v>
      </c>
      <c r="AV514" s="15" t="e">
        <f>INDEX(Foglio2!$V:$W,MATCH(B514,Foglio2!$V:$V,0),2)</f>
        <v>#N/A</v>
      </c>
      <c r="AW514" s="91"/>
      <c r="AX514" s="91"/>
      <c r="AY514" s="19" t="e">
        <f t="shared" si="437"/>
        <v>#N/A</v>
      </c>
      <c r="AZ514" s="19" t="str">
        <f t="shared" si="438"/>
        <v>si</v>
      </c>
      <c r="BA514" s="78" t="e">
        <f t="shared" si="439"/>
        <v>#N/A</v>
      </c>
      <c r="BB514" s="78" t="e">
        <f t="shared" si="440"/>
        <v>#N/A</v>
      </c>
      <c r="BC514" s="11" t="e">
        <f t="shared" si="441"/>
        <v>#N/A</v>
      </c>
      <c r="BD514" s="15" t="e">
        <f>INDEX(Foglio2!$Z:$AA,MATCH(B514,Foglio2!$Z:$Z,0),2)</f>
        <v>#N/A</v>
      </c>
      <c r="BE514" s="91"/>
      <c r="BF514" s="91"/>
      <c r="BG514" s="19" t="e">
        <f t="shared" si="442"/>
        <v>#N/A</v>
      </c>
      <c r="BH514" s="19" t="str">
        <f t="shared" si="443"/>
        <v>si</v>
      </c>
      <c r="BI514" s="82" t="e">
        <f t="shared" si="413"/>
        <v>#N/A</v>
      </c>
      <c r="BJ514" s="78" t="e">
        <f t="shared" si="414"/>
        <v>#N/A</v>
      </c>
      <c r="BK514" s="78" t="e">
        <f t="shared" si="415"/>
        <v>#N/A</v>
      </c>
      <c r="BL514" s="19" t="e">
        <f t="shared" si="416"/>
        <v>#N/A</v>
      </c>
      <c r="BM514" s="11" t="e">
        <f t="shared" si="408"/>
        <v>#N/A</v>
      </c>
      <c r="BN514" s="15" t="e">
        <f>INDEX(Foglio2!$AC:$AD,MATCH(B514,Foglio2!$AC:$AC,0),2)</f>
        <v>#N/A</v>
      </c>
      <c r="BO514" s="91"/>
      <c r="BP514" s="91"/>
      <c r="BQ514" s="19" t="e">
        <f t="shared" si="444"/>
        <v>#N/A</v>
      </c>
      <c r="BR514" s="19" t="str">
        <f t="shared" si="445"/>
        <v>si</v>
      </c>
      <c r="BS514" s="78" t="e">
        <f t="shared" si="446"/>
        <v>#N/A</v>
      </c>
      <c r="BT514" s="78" t="e">
        <f t="shared" si="447"/>
        <v>#N/A</v>
      </c>
      <c r="BU514" s="11" t="e">
        <f t="shared" si="448"/>
        <v>#N/A</v>
      </c>
      <c r="BV514" s="92"/>
      <c r="BW514" s="92"/>
      <c r="BX514" s="82" t="str" cm="1">
        <f t="array" ref="BX514">_xlfn.IFS('indicatori output 1.2'!BW514=0, "si", OR('Indicatori target 1.2'!K514="err",'Indicatori target 1.2'!L514="err"), "no", AND('indicatori output 1.2'!BW514&gt;0, 'Indicatori target 1.2'!K514&lt;&gt;'Indicatori target 1.2'!L514), "no", AND('indicatori output 1.2'!BW514&gt;0,'Indicatori target 1.2'!K514='Indicatori target 1.2'!L514), "si")</f>
        <v>si</v>
      </c>
      <c r="BY514" s="82" t="str">
        <f t="shared" si="417"/>
        <v>si</v>
      </c>
      <c r="BZ514" s="78">
        <f t="shared" si="418"/>
        <v>0</v>
      </c>
      <c r="CA514" s="78">
        <f t="shared" si="419"/>
        <v>0</v>
      </c>
    </row>
    <row r="515" spans="1:79" x14ac:dyDescent="0.3">
      <c r="A515"/>
      <c r="B515"/>
      <c r="C515" s="10" t="e">
        <f>INDEX(Foglio2!$B:$C,MATCH('indicatori output 1.2'!B515,Foglio2!$B:$B,0),2)</f>
        <v>#N/A</v>
      </c>
      <c r="D515" s="10" t="e">
        <f>INDEX(Foglio4!$C:$D,MATCH('indicatori output 1.2'!B515,Foglio4!$C:$C,0),2)</f>
        <v>#N/A</v>
      </c>
      <c r="E515" s="91"/>
      <c r="F515" s="91"/>
      <c r="G515" s="19" t="e">
        <f t="shared" si="420"/>
        <v>#N/A</v>
      </c>
      <c r="H515" s="19" t="str">
        <f t="shared" si="421"/>
        <v>si</v>
      </c>
      <c r="I515" s="19" t="e">
        <f t="shared" si="409"/>
        <v>#N/A</v>
      </c>
      <c r="J515" s="19" t="e" cm="1">
        <f t="array" ref="J515">_xlfn.IFS(D515=F515,"uguale",D515&lt;F515,"regis maggiore",D515&gt;F515,"regis minore")</f>
        <v>#N/A</v>
      </c>
      <c r="K515" s="78" t="e">
        <f t="shared" si="410"/>
        <v>#N/A</v>
      </c>
      <c r="L515" s="78" t="e">
        <f t="shared" si="411"/>
        <v>#N/A</v>
      </c>
      <c r="M515" s="11" t="e">
        <f t="shared" si="402"/>
        <v>#N/A</v>
      </c>
      <c r="N515" s="15" t="e">
        <f>INDEX(Foglio2!$F:$G,MATCH(B515,Foglio2!$F:$F,0),2)</f>
        <v>#N/A</v>
      </c>
      <c r="O515" s="91"/>
      <c r="P515" s="91"/>
      <c r="Q515" s="19" t="e">
        <f t="shared" si="422"/>
        <v>#N/A</v>
      </c>
      <c r="R515" s="19" t="str" cm="1">
        <f t="array" ref="R515">_xlfn.IFS(P515=0,"si", AND(1&lt;P515, P515&lt;=O515),"si", OR(P515=1, P515&gt;O515),"no")</f>
        <v>si</v>
      </c>
      <c r="S515" s="78" t="e">
        <f t="shared" si="423"/>
        <v>#N/A</v>
      </c>
      <c r="T515" s="78" t="e">
        <f t="shared" si="424"/>
        <v>#N/A</v>
      </c>
      <c r="U515" s="11" t="e">
        <f t="shared" si="425"/>
        <v>#N/A</v>
      </c>
      <c r="V515" s="15" t="e">
        <f>INDEX(Foglio2!$J:$K,MATCH(B515,Foglio2!$J:$J,0),2)</f>
        <v>#N/A</v>
      </c>
      <c r="W515" s="91"/>
      <c r="X515" s="91"/>
      <c r="Y515" s="19" t="e">
        <f t="shared" si="426"/>
        <v>#N/A</v>
      </c>
      <c r="Z515" s="19" t="str">
        <f t="shared" si="427"/>
        <v>si</v>
      </c>
      <c r="AA515" s="78" t="e">
        <f t="shared" si="428"/>
        <v>#N/A</v>
      </c>
      <c r="AB515" s="78" t="e">
        <f t="shared" si="403"/>
        <v>#N/A</v>
      </c>
      <c r="AC515" s="19" t="e">
        <f t="shared" si="412"/>
        <v>#N/A</v>
      </c>
      <c r="AD515" s="11" t="e">
        <f t="shared" si="404"/>
        <v>#N/A</v>
      </c>
      <c r="AE515" s="15" t="e">
        <f>INDEX(Foglio2!$N:$O,MATCH(B515,Foglio2!$N:$N,0),2)</f>
        <v>#N/A</v>
      </c>
      <c r="AF515" s="91"/>
      <c r="AG515" s="91"/>
      <c r="AH515" s="19" t="e">
        <f t="shared" si="429"/>
        <v>#N/A</v>
      </c>
      <c r="AI515" s="19" t="str">
        <f t="shared" si="430"/>
        <v>si</v>
      </c>
      <c r="AJ515" s="78" t="e">
        <f t="shared" si="431"/>
        <v>#N/A</v>
      </c>
      <c r="AK515" s="78" t="e">
        <f t="shared" si="405"/>
        <v>#N/A</v>
      </c>
      <c r="AL515" s="19" t="e">
        <f t="shared" si="406"/>
        <v>#N/A</v>
      </c>
      <c r="AM515" s="11" t="e">
        <f t="shared" si="407"/>
        <v>#N/A</v>
      </c>
      <c r="AN515" s="15" t="e">
        <f>INDEX(Foglio2!$R:$S,MATCH(B515,Foglio2!$R:$R,0),2)</f>
        <v>#N/A</v>
      </c>
      <c r="AO515" s="91"/>
      <c r="AP515" s="91"/>
      <c r="AQ515" s="19" t="e">
        <f t="shared" si="432"/>
        <v>#N/A</v>
      </c>
      <c r="AR515" s="19" t="str">
        <f t="shared" si="433"/>
        <v>si</v>
      </c>
      <c r="AS515" s="78" t="e">
        <f t="shared" si="434"/>
        <v>#N/A</v>
      </c>
      <c r="AT515" s="78" t="e">
        <f t="shared" si="435"/>
        <v>#N/A</v>
      </c>
      <c r="AU515" s="11" t="e">
        <f t="shared" si="436"/>
        <v>#N/A</v>
      </c>
      <c r="AV515" s="15" t="e">
        <f>INDEX(Foglio2!$V:$W,MATCH(B515,Foglio2!$V:$V,0),2)</f>
        <v>#N/A</v>
      </c>
      <c r="AW515" s="91"/>
      <c r="AX515" s="91"/>
      <c r="AY515" s="19" t="e">
        <f t="shared" si="437"/>
        <v>#N/A</v>
      </c>
      <c r="AZ515" s="19" t="str">
        <f t="shared" si="438"/>
        <v>si</v>
      </c>
      <c r="BA515" s="78" t="e">
        <f t="shared" si="439"/>
        <v>#N/A</v>
      </c>
      <c r="BB515" s="78" t="e">
        <f t="shared" si="440"/>
        <v>#N/A</v>
      </c>
      <c r="BC515" s="11" t="e">
        <f t="shared" si="441"/>
        <v>#N/A</v>
      </c>
      <c r="BD515" s="15" t="e">
        <f>INDEX(Foglio2!$Z:$AA,MATCH(B515,Foglio2!$Z:$Z,0),2)</f>
        <v>#N/A</v>
      </c>
      <c r="BE515" s="91"/>
      <c r="BF515" s="91"/>
      <c r="BG515" s="19" t="e">
        <f t="shared" si="442"/>
        <v>#N/A</v>
      </c>
      <c r="BH515" s="19" t="str">
        <f t="shared" si="443"/>
        <v>si</v>
      </c>
      <c r="BI515" s="82" t="e">
        <f t="shared" si="413"/>
        <v>#N/A</v>
      </c>
      <c r="BJ515" s="78" t="e">
        <f t="shared" si="414"/>
        <v>#N/A</v>
      </c>
      <c r="BK515" s="78" t="e">
        <f t="shared" si="415"/>
        <v>#N/A</v>
      </c>
      <c r="BL515" s="19" t="e">
        <f t="shared" si="416"/>
        <v>#N/A</v>
      </c>
      <c r="BM515" s="11" t="e">
        <f t="shared" si="408"/>
        <v>#N/A</v>
      </c>
      <c r="BN515" s="15" t="e">
        <f>INDEX(Foglio2!$AC:$AD,MATCH(B515,Foglio2!$AC:$AC,0),2)</f>
        <v>#N/A</v>
      </c>
      <c r="BO515" s="91"/>
      <c r="BP515" s="91"/>
      <c r="BQ515" s="19" t="e">
        <f t="shared" si="444"/>
        <v>#N/A</v>
      </c>
      <c r="BR515" s="19" t="str">
        <f t="shared" si="445"/>
        <v>si</v>
      </c>
      <c r="BS515" s="78" t="e">
        <f t="shared" si="446"/>
        <v>#N/A</v>
      </c>
      <c r="BT515" s="78" t="e">
        <f t="shared" si="447"/>
        <v>#N/A</v>
      </c>
      <c r="BU515" s="11" t="e">
        <f t="shared" si="448"/>
        <v>#N/A</v>
      </c>
      <c r="BV515" s="92"/>
      <c r="BW515" s="92"/>
      <c r="BX515" s="82" t="str" cm="1">
        <f t="array" ref="BX515">_xlfn.IFS('indicatori output 1.2'!BW515=0, "si", OR('Indicatori target 1.2'!K515="err",'Indicatori target 1.2'!L515="err"), "no", AND('indicatori output 1.2'!BW515&gt;0, 'Indicatori target 1.2'!K515&lt;&gt;'Indicatori target 1.2'!L515), "no", AND('indicatori output 1.2'!BW515&gt;0,'Indicatori target 1.2'!K515='Indicatori target 1.2'!L515), "si")</f>
        <v>si</v>
      </c>
      <c r="BY515" s="82" t="str">
        <f t="shared" si="417"/>
        <v>si</v>
      </c>
      <c r="BZ515" s="78">
        <f t="shared" si="418"/>
        <v>0</v>
      </c>
      <c r="CA515" s="78">
        <f t="shared" si="419"/>
        <v>0</v>
      </c>
    </row>
    <row r="516" spans="1:79" x14ac:dyDescent="0.3">
      <c r="A516"/>
      <c r="B516"/>
      <c r="C516" s="10" t="e">
        <f>INDEX(Foglio2!$B:$C,MATCH('indicatori output 1.2'!B516,Foglio2!$B:$B,0),2)</f>
        <v>#N/A</v>
      </c>
      <c r="D516" s="10" t="e">
        <f>INDEX(Foglio4!$C:$D,MATCH('indicatori output 1.2'!B516,Foglio4!$C:$C,0),2)</f>
        <v>#N/A</v>
      </c>
      <c r="E516" s="91"/>
      <c r="F516" s="91"/>
      <c r="G516" s="19" t="e">
        <f t="shared" si="420"/>
        <v>#N/A</v>
      </c>
      <c r="H516" s="19" t="str">
        <f t="shared" si="421"/>
        <v>si</v>
      </c>
      <c r="I516" s="19" t="e">
        <f t="shared" si="409"/>
        <v>#N/A</v>
      </c>
      <c r="J516" s="19" t="e" cm="1">
        <f t="array" ref="J516">_xlfn.IFS(D516=F516,"uguale",D516&lt;F516,"regis maggiore",D516&gt;F516,"regis minore")</f>
        <v>#N/A</v>
      </c>
      <c r="K516" s="78" t="e">
        <f t="shared" si="410"/>
        <v>#N/A</v>
      </c>
      <c r="L516" s="78" t="e">
        <f t="shared" si="411"/>
        <v>#N/A</v>
      </c>
      <c r="M516" s="11" t="e">
        <f t="shared" si="402"/>
        <v>#N/A</v>
      </c>
      <c r="N516" s="15" t="e">
        <f>INDEX(Foglio2!$F:$G,MATCH(B516,Foglio2!$F:$F,0),2)</f>
        <v>#N/A</v>
      </c>
      <c r="O516" s="91"/>
      <c r="P516" s="91"/>
      <c r="Q516" s="19" t="e">
        <f t="shared" si="422"/>
        <v>#N/A</v>
      </c>
      <c r="R516" s="19" t="str" cm="1">
        <f t="array" ref="R516">_xlfn.IFS(P516=0,"si", AND(1&lt;P516, P516&lt;=O516),"si", OR(P516=1, P516&gt;O516),"no")</f>
        <v>si</v>
      </c>
      <c r="S516" s="78" t="e">
        <f t="shared" si="423"/>
        <v>#N/A</v>
      </c>
      <c r="T516" s="78" t="e">
        <f t="shared" si="424"/>
        <v>#N/A</v>
      </c>
      <c r="U516" s="11" t="e">
        <f t="shared" si="425"/>
        <v>#N/A</v>
      </c>
      <c r="V516" s="15" t="e">
        <f>INDEX(Foglio2!$J:$K,MATCH(B516,Foglio2!$J:$J,0),2)</f>
        <v>#N/A</v>
      </c>
      <c r="W516" s="91"/>
      <c r="X516" s="91"/>
      <c r="Y516" s="19" t="e">
        <f t="shared" si="426"/>
        <v>#N/A</v>
      </c>
      <c r="Z516" s="19" t="str">
        <f t="shared" si="427"/>
        <v>si</v>
      </c>
      <c r="AA516" s="78" t="e">
        <f t="shared" si="428"/>
        <v>#N/A</v>
      </c>
      <c r="AB516" s="78" t="e">
        <f t="shared" si="403"/>
        <v>#N/A</v>
      </c>
      <c r="AC516" s="19" t="e">
        <f t="shared" si="412"/>
        <v>#N/A</v>
      </c>
      <c r="AD516" s="11" t="e">
        <f t="shared" si="404"/>
        <v>#N/A</v>
      </c>
      <c r="AE516" s="15" t="e">
        <f>INDEX(Foglio2!$N:$O,MATCH(B516,Foglio2!$N:$N,0),2)</f>
        <v>#N/A</v>
      </c>
      <c r="AF516" s="91"/>
      <c r="AG516" s="91"/>
      <c r="AH516" s="19" t="e">
        <f t="shared" si="429"/>
        <v>#N/A</v>
      </c>
      <c r="AI516" s="19" t="str">
        <f t="shared" si="430"/>
        <v>si</v>
      </c>
      <c r="AJ516" s="78" t="e">
        <f t="shared" si="431"/>
        <v>#N/A</v>
      </c>
      <c r="AK516" s="78" t="e">
        <f t="shared" si="405"/>
        <v>#N/A</v>
      </c>
      <c r="AL516" s="19" t="e">
        <f t="shared" si="406"/>
        <v>#N/A</v>
      </c>
      <c r="AM516" s="11" t="e">
        <f t="shared" si="407"/>
        <v>#N/A</v>
      </c>
      <c r="AN516" s="15" t="e">
        <f>INDEX(Foglio2!$R:$S,MATCH(B516,Foglio2!$R:$R,0),2)</f>
        <v>#N/A</v>
      </c>
      <c r="AO516" s="91"/>
      <c r="AP516" s="91"/>
      <c r="AQ516" s="19" t="e">
        <f t="shared" si="432"/>
        <v>#N/A</v>
      </c>
      <c r="AR516" s="19" t="str">
        <f t="shared" si="433"/>
        <v>si</v>
      </c>
      <c r="AS516" s="78" t="e">
        <f t="shared" si="434"/>
        <v>#N/A</v>
      </c>
      <c r="AT516" s="78" t="e">
        <f t="shared" si="435"/>
        <v>#N/A</v>
      </c>
      <c r="AU516" s="11" t="e">
        <f t="shared" si="436"/>
        <v>#N/A</v>
      </c>
      <c r="AV516" s="15" t="e">
        <f>INDEX(Foglio2!$V:$W,MATCH(B516,Foglio2!$V:$V,0),2)</f>
        <v>#N/A</v>
      </c>
      <c r="AW516" s="91"/>
      <c r="AX516" s="91"/>
      <c r="AY516" s="19" t="e">
        <f t="shared" si="437"/>
        <v>#N/A</v>
      </c>
      <c r="AZ516" s="19" t="str">
        <f t="shared" si="438"/>
        <v>si</v>
      </c>
      <c r="BA516" s="78" t="e">
        <f t="shared" si="439"/>
        <v>#N/A</v>
      </c>
      <c r="BB516" s="78" t="e">
        <f t="shared" si="440"/>
        <v>#N/A</v>
      </c>
      <c r="BC516" s="11" t="e">
        <f t="shared" si="441"/>
        <v>#N/A</v>
      </c>
      <c r="BD516" s="15" t="e">
        <f>INDEX(Foglio2!$Z:$AA,MATCH(B516,Foglio2!$Z:$Z,0),2)</f>
        <v>#N/A</v>
      </c>
      <c r="BE516" s="91"/>
      <c r="BF516" s="91"/>
      <c r="BG516" s="19" t="e">
        <f t="shared" si="442"/>
        <v>#N/A</v>
      </c>
      <c r="BH516" s="19" t="str">
        <f t="shared" si="443"/>
        <v>si</v>
      </c>
      <c r="BI516" s="82" t="e">
        <f t="shared" si="413"/>
        <v>#N/A</v>
      </c>
      <c r="BJ516" s="78" t="e">
        <f t="shared" si="414"/>
        <v>#N/A</v>
      </c>
      <c r="BK516" s="78" t="e">
        <f t="shared" si="415"/>
        <v>#N/A</v>
      </c>
      <c r="BL516" s="19" t="e">
        <f t="shared" si="416"/>
        <v>#N/A</v>
      </c>
      <c r="BM516" s="11" t="e">
        <f t="shared" si="408"/>
        <v>#N/A</v>
      </c>
      <c r="BN516" s="15" t="e">
        <f>INDEX(Foglio2!$AC:$AD,MATCH(B516,Foglio2!$AC:$AC,0),2)</f>
        <v>#N/A</v>
      </c>
      <c r="BO516" s="91"/>
      <c r="BP516" s="91"/>
      <c r="BQ516" s="19" t="e">
        <f t="shared" si="444"/>
        <v>#N/A</v>
      </c>
      <c r="BR516" s="19" t="str">
        <f t="shared" si="445"/>
        <v>si</v>
      </c>
      <c r="BS516" s="78" t="e">
        <f t="shared" si="446"/>
        <v>#N/A</v>
      </c>
      <c r="BT516" s="78" t="e">
        <f t="shared" si="447"/>
        <v>#N/A</v>
      </c>
      <c r="BU516" s="11" t="e">
        <f t="shared" si="448"/>
        <v>#N/A</v>
      </c>
      <c r="BV516" s="92"/>
      <c r="BW516" s="92"/>
      <c r="BX516" s="82" t="str" cm="1">
        <f t="array" ref="BX516">_xlfn.IFS('indicatori output 1.2'!BW516=0, "si", OR('Indicatori target 1.2'!K516="err",'Indicatori target 1.2'!L516="err"), "no", AND('indicatori output 1.2'!BW516&gt;0, 'Indicatori target 1.2'!K516&lt;&gt;'Indicatori target 1.2'!L516), "no", AND('indicatori output 1.2'!BW516&gt;0,'Indicatori target 1.2'!K516='Indicatori target 1.2'!L516), "si")</f>
        <v>si</v>
      </c>
      <c r="BY516" s="82" t="str">
        <f t="shared" si="417"/>
        <v>si</v>
      </c>
      <c r="BZ516" s="78">
        <f t="shared" si="418"/>
        <v>0</v>
      </c>
      <c r="CA516" s="78">
        <f t="shared" si="419"/>
        <v>0</v>
      </c>
    </row>
    <row r="517" spans="1:79" x14ac:dyDescent="0.3">
      <c r="A517"/>
      <c r="B517"/>
      <c r="C517" s="10" t="e">
        <f>INDEX(Foglio2!$B:$C,MATCH('indicatori output 1.2'!B517,Foglio2!$B:$B,0),2)</f>
        <v>#N/A</v>
      </c>
      <c r="D517" s="10" t="e">
        <f>INDEX(Foglio4!$C:$D,MATCH('indicatori output 1.2'!B517,Foglio4!$C:$C,0),2)</f>
        <v>#N/A</v>
      </c>
      <c r="E517" s="91"/>
      <c r="F517" s="91"/>
      <c r="G517" s="19" t="e">
        <f t="shared" si="420"/>
        <v>#N/A</v>
      </c>
      <c r="H517" s="19" t="str">
        <f t="shared" si="421"/>
        <v>si</v>
      </c>
      <c r="I517" s="19" t="e">
        <f t="shared" si="409"/>
        <v>#N/A</v>
      </c>
      <c r="J517" s="19" t="e" cm="1">
        <f t="array" ref="J517">_xlfn.IFS(D517=F517,"uguale",D517&lt;F517,"regis maggiore",D517&gt;F517,"regis minore")</f>
        <v>#N/A</v>
      </c>
      <c r="K517" s="78" t="e">
        <f t="shared" si="410"/>
        <v>#N/A</v>
      </c>
      <c r="L517" s="78" t="e">
        <f t="shared" si="411"/>
        <v>#N/A</v>
      </c>
      <c r="M517" s="11" t="e">
        <f t="shared" ref="M517:M580" si="449">IF(L517&lt;=0.7*K517,"Allert","ok")</f>
        <v>#N/A</v>
      </c>
      <c r="N517" s="15" t="e">
        <f>INDEX(Foglio2!$F:$G,MATCH(B517,Foglio2!$F:$F,0),2)</f>
        <v>#N/A</v>
      </c>
      <c r="O517" s="91"/>
      <c r="P517" s="91"/>
      <c r="Q517" s="19" t="e">
        <f t="shared" si="422"/>
        <v>#N/A</v>
      </c>
      <c r="R517" s="19" t="str" cm="1">
        <f t="array" ref="R517">_xlfn.IFS(P517=0,"si", AND(1&lt;P517, P517&lt;=O517),"si", OR(P517=1, P517&gt;O517),"no")</f>
        <v>si</v>
      </c>
      <c r="S517" s="78" t="e">
        <f t="shared" si="423"/>
        <v>#N/A</v>
      </c>
      <c r="T517" s="78" t="e">
        <f t="shared" si="424"/>
        <v>#N/A</v>
      </c>
      <c r="U517" s="11" t="e">
        <f t="shared" si="425"/>
        <v>#N/A</v>
      </c>
      <c r="V517" s="15" t="e">
        <f>INDEX(Foglio2!$J:$K,MATCH(B517,Foglio2!$J:$J,0),2)</f>
        <v>#N/A</v>
      </c>
      <c r="W517" s="91"/>
      <c r="X517" s="91"/>
      <c r="Y517" s="19" t="e">
        <f t="shared" si="426"/>
        <v>#N/A</v>
      </c>
      <c r="Z517" s="19" t="str">
        <f t="shared" si="427"/>
        <v>si</v>
      </c>
      <c r="AA517" s="78" t="e">
        <f t="shared" si="428"/>
        <v>#N/A</v>
      </c>
      <c r="AB517" s="78" t="e">
        <f t="shared" ref="AB517:AB580" si="450">IF(AND(Y517="si",Z517="si"),X517,"err")</f>
        <v>#N/A</v>
      </c>
      <c r="AC517" s="19" t="e">
        <f t="shared" si="412"/>
        <v>#N/A</v>
      </c>
      <c r="AD517" s="11" t="e">
        <f t="shared" ref="AD517:AD580" si="451">IF(AB517&lt;=0.25*AA517,"Allert","ok")</f>
        <v>#N/A</v>
      </c>
      <c r="AE517" s="15" t="e">
        <f>INDEX(Foglio2!$N:$O,MATCH(B517,Foglio2!$N:$N,0),2)</f>
        <v>#N/A</v>
      </c>
      <c r="AF517" s="91"/>
      <c r="AG517" s="91"/>
      <c r="AH517" s="19" t="e">
        <f t="shared" si="429"/>
        <v>#N/A</v>
      </c>
      <c r="AI517" s="19" t="str">
        <f t="shared" si="430"/>
        <v>si</v>
      </c>
      <c r="AJ517" s="78" t="e">
        <f t="shared" si="431"/>
        <v>#N/A</v>
      </c>
      <c r="AK517" s="78" t="e">
        <f t="shared" ref="AK517:AK580" si="452">IF(AND(AH517="si",AI517="si"),AG517,"err")</f>
        <v>#N/A</v>
      </c>
      <c r="AL517" s="19" t="e">
        <f t="shared" ref="AL517:AL580" si="453">IF(AK517="err",0,AK517)</f>
        <v>#N/A</v>
      </c>
      <c r="AM517" s="11" t="e">
        <f t="shared" ref="AM517:AM580" si="454">IF(AK517&lt;=0.25*AJ517,"Allert","ok")</f>
        <v>#N/A</v>
      </c>
      <c r="AN517" s="15" t="e">
        <f>INDEX(Foglio2!$R:$S,MATCH(B517,Foglio2!$R:$R,0),2)</f>
        <v>#N/A</v>
      </c>
      <c r="AO517" s="91"/>
      <c r="AP517" s="91"/>
      <c r="AQ517" s="19" t="e">
        <f t="shared" si="432"/>
        <v>#N/A</v>
      </c>
      <c r="AR517" s="19" t="str">
        <f t="shared" si="433"/>
        <v>si</v>
      </c>
      <c r="AS517" s="78" t="e">
        <f t="shared" si="434"/>
        <v>#N/A</v>
      </c>
      <c r="AT517" s="78" t="e">
        <f t="shared" si="435"/>
        <v>#N/A</v>
      </c>
      <c r="AU517" s="11" t="e">
        <f t="shared" si="436"/>
        <v>#N/A</v>
      </c>
      <c r="AV517" s="15" t="e">
        <f>INDEX(Foglio2!$V:$W,MATCH(B517,Foglio2!$V:$V,0),2)</f>
        <v>#N/A</v>
      </c>
      <c r="AW517" s="91"/>
      <c r="AX517" s="91"/>
      <c r="AY517" s="19" t="e">
        <f t="shared" si="437"/>
        <v>#N/A</v>
      </c>
      <c r="AZ517" s="19" t="str">
        <f t="shared" si="438"/>
        <v>si</v>
      </c>
      <c r="BA517" s="78" t="e">
        <f t="shared" si="439"/>
        <v>#N/A</v>
      </c>
      <c r="BB517" s="78" t="e">
        <f t="shared" si="440"/>
        <v>#N/A</v>
      </c>
      <c r="BC517" s="11" t="e">
        <f t="shared" si="441"/>
        <v>#N/A</v>
      </c>
      <c r="BD517" s="15" t="e">
        <f>INDEX(Foglio2!$Z:$AA,MATCH(B517,Foglio2!$Z:$Z,0),2)</f>
        <v>#N/A</v>
      </c>
      <c r="BE517" s="91"/>
      <c r="BF517" s="91"/>
      <c r="BG517" s="19" t="e">
        <f t="shared" si="442"/>
        <v>#N/A</v>
      </c>
      <c r="BH517" s="19" t="str">
        <f t="shared" si="443"/>
        <v>si</v>
      </c>
      <c r="BI517" s="82" t="e">
        <f t="shared" si="413"/>
        <v>#N/A</v>
      </c>
      <c r="BJ517" s="78" t="e">
        <f t="shared" si="414"/>
        <v>#N/A</v>
      </c>
      <c r="BK517" s="78" t="e">
        <f t="shared" si="415"/>
        <v>#N/A</v>
      </c>
      <c r="BL517" s="19" t="e">
        <f t="shared" si="416"/>
        <v>#N/A</v>
      </c>
      <c r="BM517" s="11" t="e">
        <f t="shared" ref="BM517:BM580" si="455">IF(BK517&lt;=0.5*BJ517,"Allert","ok")</f>
        <v>#N/A</v>
      </c>
      <c r="BN517" s="15" t="e">
        <f>INDEX(Foglio2!$AC:$AD,MATCH(B517,Foglio2!$AC:$AC,0),2)</f>
        <v>#N/A</v>
      </c>
      <c r="BO517" s="91"/>
      <c r="BP517" s="91"/>
      <c r="BQ517" s="19" t="e">
        <f t="shared" si="444"/>
        <v>#N/A</v>
      </c>
      <c r="BR517" s="19" t="str">
        <f t="shared" si="445"/>
        <v>si</v>
      </c>
      <c r="BS517" s="78" t="e">
        <f t="shared" si="446"/>
        <v>#N/A</v>
      </c>
      <c r="BT517" s="78" t="e">
        <f t="shared" si="447"/>
        <v>#N/A</v>
      </c>
      <c r="BU517" s="11" t="e">
        <f t="shared" si="448"/>
        <v>#N/A</v>
      </c>
      <c r="BV517" s="92"/>
      <c r="BW517" s="92"/>
      <c r="BX517" s="82" t="str" cm="1">
        <f t="array" ref="BX517">_xlfn.IFS('indicatori output 1.2'!BW517=0, "si", OR('Indicatori target 1.2'!K517="err",'Indicatori target 1.2'!L517="err"), "no", AND('indicatori output 1.2'!BW517&gt;0, 'Indicatori target 1.2'!K517&lt;&gt;'Indicatori target 1.2'!L517), "no", AND('indicatori output 1.2'!BW517&gt;0,'Indicatori target 1.2'!K517='Indicatori target 1.2'!L517), "si")</f>
        <v>si</v>
      </c>
      <c r="BY517" s="82" t="str">
        <f t="shared" si="417"/>
        <v>si</v>
      </c>
      <c r="BZ517" s="78">
        <f t="shared" si="418"/>
        <v>0</v>
      </c>
      <c r="CA517" s="78">
        <f t="shared" si="419"/>
        <v>0</v>
      </c>
    </row>
    <row r="518" spans="1:79" x14ac:dyDescent="0.3">
      <c r="A518"/>
      <c r="B518"/>
      <c r="C518" s="10" t="e">
        <f>INDEX(Foglio2!$B:$C,MATCH('indicatori output 1.2'!B518,Foglio2!$B:$B,0),2)</f>
        <v>#N/A</v>
      </c>
      <c r="D518" s="10" t="e">
        <f>INDEX(Foglio4!$C:$D,MATCH('indicatori output 1.2'!B518,Foglio4!$C:$C,0),2)</f>
        <v>#N/A</v>
      </c>
      <c r="E518" s="91"/>
      <c r="F518" s="91"/>
      <c r="G518" s="19" t="e">
        <f t="shared" si="420"/>
        <v>#N/A</v>
      </c>
      <c r="H518" s="19" t="str">
        <f t="shared" si="421"/>
        <v>si</v>
      </c>
      <c r="I518" s="19" t="e">
        <f t="shared" ref="I518:I581" si="456">IF(F518&gt;=D518,"si","no")</f>
        <v>#N/A</v>
      </c>
      <c r="J518" s="19" t="e" cm="1">
        <f t="array" ref="J518">_xlfn.IFS(D518=F518,"uguale",D518&lt;F518,"regis maggiore",D518&gt;F518,"regis minore")</f>
        <v>#N/A</v>
      </c>
      <c r="K518" s="78" t="e">
        <f t="shared" ref="K518:K581" si="457">IF(AND(G518="si",H518="si"),E518,"err")</f>
        <v>#N/A</v>
      </c>
      <c r="L518" s="78" t="e">
        <f t="shared" ref="L518:L581" si="458">IF(AND(G518="si",H518="si"),F518,"err")</f>
        <v>#N/A</v>
      </c>
      <c r="M518" s="11" t="e">
        <f t="shared" si="449"/>
        <v>#N/A</v>
      </c>
      <c r="N518" s="15" t="e">
        <f>INDEX(Foglio2!$F:$G,MATCH(B518,Foglio2!$F:$F,0),2)</f>
        <v>#N/A</v>
      </c>
      <c r="O518" s="91"/>
      <c r="P518" s="91"/>
      <c r="Q518" s="19" t="e">
        <f t="shared" si="422"/>
        <v>#N/A</v>
      </c>
      <c r="R518" s="19" t="str" cm="1">
        <f t="array" ref="R518">_xlfn.IFS(P518=0,"si", AND(1&lt;P518, P518&lt;=O518),"si", OR(P518=1, P518&gt;O518),"no")</f>
        <v>si</v>
      </c>
      <c r="S518" s="78" t="e">
        <f t="shared" si="423"/>
        <v>#N/A</v>
      </c>
      <c r="T518" s="78" t="e">
        <f t="shared" si="424"/>
        <v>#N/A</v>
      </c>
      <c r="U518" s="11" t="e">
        <f t="shared" si="425"/>
        <v>#N/A</v>
      </c>
      <c r="V518" s="15" t="e">
        <f>INDEX(Foglio2!$J:$K,MATCH(B518,Foglio2!$J:$J,0),2)</f>
        <v>#N/A</v>
      </c>
      <c r="W518" s="91"/>
      <c r="X518" s="91"/>
      <c r="Y518" s="19" t="e">
        <f t="shared" si="426"/>
        <v>#N/A</v>
      </c>
      <c r="Z518" s="19" t="str">
        <f t="shared" si="427"/>
        <v>si</v>
      </c>
      <c r="AA518" s="78" t="e">
        <f t="shared" si="428"/>
        <v>#N/A</v>
      </c>
      <c r="AB518" s="78" t="e">
        <f t="shared" si="450"/>
        <v>#N/A</v>
      </c>
      <c r="AC518" s="19" t="e">
        <f t="shared" ref="AC518:AC581" si="459">IF(AB518="err",0,AB518)</f>
        <v>#N/A</v>
      </c>
      <c r="AD518" s="11" t="e">
        <f t="shared" si="451"/>
        <v>#N/A</v>
      </c>
      <c r="AE518" s="15" t="e">
        <f>INDEX(Foglio2!$N:$O,MATCH(B518,Foglio2!$N:$N,0),2)</f>
        <v>#N/A</v>
      </c>
      <c r="AF518" s="91"/>
      <c r="AG518" s="91"/>
      <c r="AH518" s="19" t="e">
        <f t="shared" si="429"/>
        <v>#N/A</v>
      </c>
      <c r="AI518" s="19" t="str">
        <f t="shared" si="430"/>
        <v>si</v>
      </c>
      <c r="AJ518" s="78" t="e">
        <f t="shared" si="431"/>
        <v>#N/A</v>
      </c>
      <c r="AK518" s="78" t="e">
        <f t="shared" si="452"/>
        <v>#N/A</v>
      </c>
      <c r="AL518" s="19" t="e">
        <f t="shared" si="453"/>
        <v>#N/A</v>
      </c>
      <c r="AM518" s="11" t="e">
        <f t="shared" si="454"/>
        <v>#N/A</v>
      </c>
      <c r="AN518" s="15" t="e">
        <f>INDEX(Foglio2!$R:$S,MATCH(B518,Foglio2!$R:$R,0),2)</f>
        <v>#N/A</v>
      </c>
      <c r="AO518" s="91"/>
      <c r="AP518" s="91"/>
      <c r="AQ518" s="19" t="e">
        <f t="shared" si="432"/>
        <v>#N/A</v>
      </c>
      <c r="AR518" s="19" t="str">
        <f t="shared" si="433"/>
        <v>si</v>
      </c>
      <c r="AS518" s="78" t="e">
        <f t="shared" si="434"/>
        <v>#N/A</v>
      </c>
      <c r="AT518" s="78" t="e">
        <f t="shared" si="435"/>
        <v>#N/A</v>
      </c>
      <c r="AU518" s="11" t="e">
        <f t="shared" si="436"/>
        <v>#N/A</v>
      </c>
      <c r="AV518" s="15" t="e">
        <f>INDEX(Foglio2!$V:$W,MATCH(B518,Foglio2!$V:$V,0),2)</f>
        <v>#N/A</v>
      </c>
      <c r="AW518" s="91"/>
      <c r="AX518" s="91"/>
      <c r="AY518" s="19" t="e">
        <f t="shared" si="437"/>
        <v>#N/A</v>
      </c>
      <c r="AZ518" s="19" t="str">
        <f t="shared" si="438"/>
        <v>si</v>
      </c>
      <c r="BA518" s="78" t="e">
        <f t="shared" si="439"/>
        <v>#N/A</v>
      </c>
      <c r="BB518" s="78" t="e">
        <f t="shared" si="440"/>
        <v>#N/A</v>
      </c>
      <c r="BC518" s="11" t="e">
        <f t="shared" si="441"/>
        <v>#N/A</v>
      </c>
      <c r="BD518" s="15" t="e">
        <f>INDEX(Foglio2!$Z:$AA,MATCH(B518,Foglio2!$Z:$Z,0),2)</f>
        <v>#N/A</v>
      </c>
      <c r="BE518" s="91"/>
      <c r="BF518" s="91"/>
      <c r="BG518" s="19" t="e">
        <f t="shared" si="442"/>
        <v>#N/A</v>
      </c>
      <c r="BH518" s="19" t="str">
        <f t="shared" si="443"/>
        <v>si</v>
      </c>
      <c r="BI518" s="82" t="e">
        <f t="shared" ref="BI518:BI581" si="460">IF(BF518&lt;=L518,"si","no")</f>
        <v>#N/A</v>
      </c>
      <c r="BJ518" s="78" t="e">
        <f t="shared" ref="BJ518:BJ581" si="461">IF(AND(BG518="si",BH518="si",BI518="si"),BE518,"err")</f>
        <v>#N/A</v>
      </c>
      <c r="BK518" s="78" t="e">
        <f t="shared" ref="BK518:BK581" si="462">IF(AND(BG518="si",BH518="si",BI518="si"),BF518,"err")</f>
        <v>#N/A</v>
      </c>
      <c r="BL518" s="19" t="e">
        <f t="shared" ref="BL518:BL581" si="463">IF(BK518="err",0,BK518)</f>
        <v>#N/A</v>
      </c>
      <c r="BM518" s="11" t="e">
        <f t="shared" si="455"/>
        <v>#N/A</v>
      </c>
      <c r="BN518" s="15" t="e">
        <f>INDEX(Foglio2!$AC:$AD,MATCH(B518,Foglio2!$AC:$AC,0),2)</f>
        <v>#N/A</v>
      </c>
      <c r="BO518" s="91"/>
      <c r="BP518" s="91"/>
      <c r="BQ518" s="19" t="e">
        <f t="shared" si="444"/>
        <v>#N/A</v>
      </c>
      <c r="BR518" s="19" t="str">
        <f t="shared" si="445"/>
        <v>si</v>
      </c>
      <c r="BS518" s="78" t="e">
        <f t="shared" si="446"/>
        <v>#N/A</v>
      </c>
      <c r="BT518" s="78" t="e">
        <f t="shared" si="447"/>
        <v>#N/A</v>
      </c>
      <c r="BU518" s="11" t="e">
        <f t="shared" si="448"/>
        <v>#N/A</v>
      </c>
      <c r="BV518" s="92"/>
      <c r="BW518" s="92"/>
      <c r="BX518" s="82" t="str" cm="1">
        <f t="array" ref="BX518">_xlfn.IFS('indicatori output 1.2'!BW518=0, "si", OR('Indicatori target 1.2'!K518="err",'Indicatori target 1.2'!L518="err"), "no", AND('indicatori output 1.2'!BW518&gt;0, 'Indicatori target 1.2'!K518&lt;&gt;'Indicatori target 1.2'!L518), "no", AND('indicatori output 1.2'!BW518&gt;0,'Indicatori target 1.2'!K518='Indicatori target 1.2'!L518), "si")</f>
        <v>si</v>
      </c>
      <c r="BY518" s="82" t="str">
        <f t="shared" ref="BY518:BY581" si="464">IF(BW518&lt;=BV518,"si","no")</f>
        <v>si</v>
      </c>
      <c r="BZ518" s="78">
        <f t="shared" ref="BZ518:BZ581" si="465">IF(AND(BX518="si",BY518="si"), BV518,"err")</f>
        <v>0</v>
      </c>
      <c r="CA518" s="78">
        <f t="shared" ref="CA518:CA581" si="466">IF(AND(BX518="si",BY518="si"), BW518,"err")</f>
        <v>0</v>
      </c>
    </row>
    <row r="519" spans="1:79" x14ac:dyDescent="0.3">
      <c r="A519"/>
      <c r="B519"/>
      <c r="C519" s="10" t="e">
        <f>INDEX(Foglio2!$B:$C,MATCH('indicatori output 1.2'!B519,Foglio2!$B:$B,0),2)</f>
        <v>#N/A</v>
      </c>
      <c r="D519" s="10" t="e">
        <f>INDEX(Foglio4!$C:$D,MATCH('indicatori output 1.2'!B519,Foglio4!$C:$C,0),2)</f>
        <v>#N/A</v>
      </c>
      <c r="E519" s="91"/>
      <c r="F519" s="91"/>
      <c r="G519" s="19" t="e">
        <f t="shared" si="420"/>
        <v>#N/A</v>
      </c>
      <c r="H519" s="19" t="str">
        <f t="shared" si="421"/>
        <v>si</v>
      </c>
      <c r="I519" s="19" t="e">
        <f t="shared" si="456"/>
        <v>#N/A</v>
      </c>
      <c r="J519" s="19" t="e" cm="1">
        <f t="array" ref="J519">_xlfn.IFS(D519=F519,"uguale",D519&lt;F519,"regis maggiore",D519&gt;F519,"regis minore")</f>
        <v>#N/A</v>
      </c>
      <c r="K519" s="78" t="e">
        <f t="shared" si="457"/>
        <v>#N/A</v>
      </c>
      <c r="L519" s="78" t="e">
        <f t="shared" si="458"/>
        <v>#N/A</v>
      </c>
      <c r="M519" s="11" t="e">
        <f t="shared" si="449"/>
        <v>#N/A</v>
      </c>
      <c r="N519" s="15" t="e">
        <f>INDEX(Foglio2!$F:$G,MATCH(B519,Foglio2!$F:$F,0),2)</f>
        <v>#N/A</v>
      </c>
      <c r="O519" s="91"/>
      <c r="P519" s="91"/>
      <c r="Q519" s="19" t="e">
        <f t="shared" si="422"/>
        <v>#N/A</v>
      </c>
      <c r="R519" s="19" t="str" cm="1">
        <f t="array" ref="R519">_xlfn.IFS(P519=0,"si", AND(1&lt;P519, P519&lt;=O519),"si", OR(P519=1, P519&gt;O519),"no")</f>
        <v>si</v>
      </c>
      <c r="S519" s="78" t="e">
        <f t="shared" si="423"/>
        <v>#N/A</v>
      </c>
      <c r="T519" s="78" t="e">
        <f t="shared" si="424"/>
        <v>#N/A</v>
      </c>
      <c r="U519" s="11" t="e">
        <f t="shared" si="425"/>
        <v>#N/A</v>
      </c>
      <c r="V519" s="15" t="e">
        <f>INDEX(Foglio2!$J:$K,MATCH(B519,Foglio2!$J:$J,0),2)</f>
        <v>#N/A</v>
      </c>
      <c r="W519" s="91"/>
      <c r="X519" s="91"/>
      <c r="Y519" s="19" t="e">
        <f t="shared" si="426"/>
        <v>#N/A</v>
      </c>
      <c r="Z519" s="19" t="str">
        <f t="shared" si="427"/>
        <v>si</v>
      </c>
      <c r="AA519" s="78" t="e">
        <f t="shared" si="428"/>
        <v>#N/A</v>
      </c>
      <c r="AB519" s="78" t="e">
        <f t="shared" si="450"/>
        <v>#N/A</v>
      </c>
      <c r="AC519" s="19" t="e">
        <f t="shared" si="459"/>
        <v>#N/A</v>
      </c>
      <c r="AD519" s="11" t="e">
        <f t="shared" si="451"/>
        <v>#N/A</v>
      </c>
      <c r="AE519" s="15" t="e">
        <f>INDEX(Foglio2!$N:$O,MATCH(B519,Foglio2!$N:$N,0),2)</f>
        <v>#N/A</v>
      </c>
      <c r="AF519" s="91"/>
      <c r="AG519" s="91"/>
      <c r="AH519" s="19" t="e">
        <f t="shared" si="429"/>
        <v>#N/A</v>
      </c>
      <c r="AI519" s="19" t="str">
        <f t="shared" si="430"/>
        <v>si</v>
      </c>
      <c r="AJ519" s="78" t="e">
        <f t="shared" si="431"/>
        <v>#N/A</v>
      </c>
      <c r="AK519" s="78" t="e">
        <f t="shared" si="452"/>
        <v>#N/A</v>
      </c>
      <c r="AL519" s="19" t="e">
        <f t="shared" si="453"/>
        <v>#N/A</v>
      </c>
      <c r="AM519" s="11" t="e">
        <f t="shared" si="454"/>
        <v>#N/A</v>
      </c>
      <c r="AN519" s="15" t="e">
        <f>INDEX(Foglio2!$R:$S,MATCH(B519,Foglio2!$R:$R,0),2)</f>
        <v>#N/A</v>
      </c>
      <c r="AO519" s="91"/>
      <c r="AP519" s="91"/>
      <c r="AQ519" s="19" t="e">
        <f t="shared" si="432"/>
        <v>#N/A</v>
      </c>
      <c r="AR519" s="19" t="str">
        <f t="shared" si="433"/>
        <v>si</v>
      </c>
      <c r="AS519" s="78" t="e">
        <f t="shared" si="434"/>
        <v>#N/A</v>
      </c>
      <c r="AT519" s="78" t="e">
        <f t="shared" si="435"/>
        <v>#N/A</v>
      </c>
      <c r="AU519" s="11" t="e">
        <f t="shared" si="436"/>
        <v>#N/A</v>
      </c>
      <c r="AV519" s="15" t="e">
        <f>INDEX(Foglio2!$V:$W,MATCH(B519,Foglio2!$V:$V,0),2)</f>
        <v>#N/A</v>
      </c>
      <c r="AW519" s="91"/>
      <c r="AX519" s="91"/>
      <c r="AY519" s="19" t="e">
        <f t="shared" si="437"/>
        <v>#N/A</v>
      </c>
      <c r="AZ519" s="19" t="str">
        <f t="shared" si="438"/>
        <v>si</v>
      </c>
      <c r="BA519" s="78" t="e">
        <f t="shared" si="439"/>
        <v>#N/A</v>
      </c>
      <c r="BB519" s="78" t="e">
        <f t="shared" si="440"/>
        <v>#N/A</v>
      </c>
      <c r="BC519" s="11" t="e">
        <f t="shared" si="441"/>
        <v>#N/A</v>
      </c>
      <c r="BD519" s="15" t="e">
        <f>INDEX(Foglio2!$Z:$AA,MATCH(B519,Foglio2!$Z:$Z,0),2)</f>
        <v>#N/A</v>
      </c>
      <c r="BE519" s="91"/>
      <c r="BF519" s="91"/>
      <c r="BG519" s="19" t="e">
        <f t="shared" si="442"/>
        <v>#N/A</v>
      </c>
      <c r="BH519" s="19" t="str">
        <f t="shared" si="443"/>
        <v>si</v>
      </c>
      <c r="BI519" s="82" t="e">
        <f t="shared" si="460"/>
        <v>#N/A</v>
      </c>
      <c r="BJ519" s="78" t="e">
        <f t="shared" si="461"/>
        <v>#N/A</v>
      </c>
      <c r="BK519" s="78" t="e">
        <f t="shared" si="462"/>
        <v>#N/A</v>
      </c>
      <c r="BL519" s="19" t="e">
        <f t="shared" si="463"/>
        <v>#N/A</v>
      </c>
      <c r="BM519" s="11" t="e">
        <f t="shared" si="455"/>
        <v>#N/A</v>
      </c>
      <c r="BN519" s="15" t="e">
        <f>INDEX(Foglio2!$AC:$AD,MATCH(B519,Foglio2!$AC:$AC,0),2)</f>
        <v>#N/A</v>
      </c>
      <c r="BO519" s="91"/>
      <c r="BP519" s="91"/>
      <c r="BQ519" s="19" t="e">
        <f t="shared" si="444"/>
        <v>#N/A</v>
      </c>
      <c r="BR519" s="19" t="str">
        <f t="shared" si="445"/>
        <v>si</v>
      </c>
      <c r="BS519" s="78" t="e">
        <f t="shared" si="446"/>
        <v>#N/A</v>
      </c>
      <c r="BT519" s="78" t="e">
        <f t="shared" si="447"/>
        <v>#N/A</v>
      </c>
      <c r="BU519" s="11" t="e">
        <f t="shared" si="448"/>
        <v>#N/A</v>
      </c>
      <c r="BV519" s="92"/>
      <c r="BW519" s="92"/>
      <c r="BX519" s="82" t="str" cm="1">
        <f t="array" ref="BX519">_xlfn.IFS('indicatori output 1.2'!BW519=0, "si", OR('Indicatori target 1.2'!K519="err",'Indicatori target 1.2'!L519="err"), "no", AND('indicatori output 1.2'!BW519&gt;0, 'Indicatori target 1.2'!K519&lt;&gt;'Indicatori target 1.2'!L519), "no", AND('indicatori output 1.2'!BW519&gt;0,'Indicatori target 1.2'!K519='Indicatori target 1.2'!L519), "si")</f>
        <v>si</v>
      </c>
      <c r="BY519" s="82" t="str">
        <f t="shared" si="464"/>
        <v>si</v>
      </c>
      <c r="BZ519" s="78">
        <f t="shared" si="465"/>
        <v>0</v>
      </c>
      <c r="CA519" s="78">
        <f t="shared" si="466"/>
        <v>0</v>
      </c>
    </row>
    <row r="520" spans="1:79" x14ac:dyDescent="0.3">
      <c r="A520"/>
      <c r="B520"/>
      <c r="C520" s="10" t="e">
        <f>INDEX(Foglio2!$B:$C,MATCH('indicatori output 1.2'!B520,Foglio2!$B:$B,0),2)</f>
        <v>#N/A</v>
      </c>
      <c r="D520" s="10" t="e">
        <f>INDEX(Foglio4!$C:$D,MATCH('indicatori output 1.2'!B520,Foglio4!$C:$C,0),2)</f>
        <v>#N/A</v>
      </c>
      <c r="E520" s="91"/>
      <c r="F520" s="91"/>
      <c r="G520" s="19" t="e">
        <f t="shared" si="420"/>
        <v>#N/A</v>
      </c>
      <c r="H520" s="19" t="str">
        <f t="shared" si="421"/>
        <v>si</v>
      </c>
      <c r="I520" s="19" t="e">
        <f t="shared" si="456"/>
        <v>#N/A</v>
      </c>
      <c r="J520" s="19" t="e" cm="1">
        <f t="array" ref="J520">_xlfn.IFS(D520=F520,"uguale",D520&lt;F520,"regis maggiore",D520&gt;F520,"regis minore")</f>
        <v>#N/A</v>
      </c>
      <c r="K520" s="78" t="e">
        <f t="shared" si="457"/>
        <v>#N/A</v>
      </c>
      <c r="L520" s="78" t="e">
        <f t="shared" si="458"/>
        <v>#N/A</v>
      </c>
      <c r="M520" s="11" t="e">
        <f t="shared" si="449"/>
        <v>#N/A</v>
      </c>
      <c r="N520" s="15" t="e">
        <f>INDEX(Foglio2!$F:$G,MATCH(B520,Foglio2!$F:$F,0),2)</f>
        <v>#N/A</v>
      </c>
      <c r="O520" s="91"/>
      <c r="P520" s="91"/>
      <c r="Q520" s="19" t="e">
        <f t="shared" si="422"/>
        <v>#N/A</v>
      </c>
      <c r="R520" s="19" t="str" cm="1">
        <f t="array" ref="R520">_xlfn.IFS(P520=0,"si", AND(1&lt;P520, P520&lt;=O520),"si", OR(P520=1, P520&gt;O520),"no")</f>
        <v>si</v>
      </c>
      <c r="S520" s="78" t="e">
        <f t="shared" si="423"/>
        <v>#N/A</v>
      </c>
      <c r="T520" s="78" t="e">
        <f t="shared" si="424"/>
        <v>#N/A</v>
      </c>
      <c r="U520" s="11" t="e">
        <f t="shared" si="425"/>
        <v>#N/A</v>
      </c>
      <c r="V520" s="15" t="e">
        <f>INDEX(Foglio2!$J:$K,MATCH(B520,Foglio2!$J:$J,0),2)</f>
        <v>#N/A</v>
      </c>
      <c r="W520" s="91"/>
      <c r="X520" s="91"/>
      <c r="Y520" s="19" t="e">
        <f t="shared" si="426"/>
        <v>#N/A</v>
      </c>
      <c r="Z520" s="19" t="str">
        <f t="shared" si="427"/>
        <v>si</v>
      </c>
      <c r="AA520" s="78" t="e">
        <f t="shared" si="428"/>
        <v>#N/A</v>
      </c>
      <c r="AB520" s="78" t="e">
        <f t="shared" si="450"/>
        <v>#N/A</v>
      </c>
      <c r="AC520" s="19" t="e">
        <f t="shared" si="459"/>
        <v>#N/A</v>
      </c>
      <c r="AD520" s="11" t="e">
        <f t="shared" si="451"/>
        <v>#N/A</v>
      </c>
      <c r="AE520" s="15" t="e">
        <f>INDEX(Foglio2!$N:$O,MATCH(B520,Foglio2!$N:$N,0),2)</f>
        <v>#N/A</v>
      </c>
      <c r="AF520" s="91"/>
      <c r="AG520" s="91"/>
      <c r="AH520" s="19" t="e">
        <f t="shared" si="429"/>
        <v>#N/A</v>
      </c>
      <c r="AI520" s="19" t="str">
        <f t="shared" si="430"/>
        <v>si</v>
      </c>
      <c r="AJ520" s="78" t="e">
        <f t="shared" si="431"/>
        <v>#N/A</v>
      </c>
      <c r="AK520" s="78" t="e">
        <f t="shared" si="452"/>
        <v>#N/A</v>
      </c>
      <c r="AL520" s="19" t="e">
        <f t="shared" si="453"/>
        <v>#N/A</v>
      </c>
      <c r="AM520" s="11" t="e">
        <f t="shared" si="454"/>
        <v>#N/A</v>
      </c>
      <c r="AN520" s="15" t="e">
        <f>INDEX(Foglio2!$R:$S,MATCH(B520,Foglio2!$R:$R,0),2)</f>
        <v>#N/A</v>
      </c>
      <c r="AQ520" s="19" t="e">
        <f t="shared" si="432"/>
        <v>#N/A</v>
      </c>
      <c r="AR520" s="19" t="str">
        <f t="shared" si="433"/>
        <v>si</v>
      </c>
      <c r="AS520" s="78" t="e">
        <f t="shared" si="434"/>
        <v>#N/A</v>
      </c>
      <c r="AT520" s="78" t="e">
        <f t="shared" si="435"/>
        <v>#N/A</v>
      </c>
      <c r="AU520" s="11" t="e">
        <f t="shared" si="436"/>
        <v>#N/A</v>
      </c>
      <c r="AV520" s="15" t="e">
        <f>INDEX(Foglio2!$V:$W,MATCH(B520,Foglio2!$V:$V,0),2)</f>
        <v>#N/A</v>
      </c>
      <c r="AY520" s="19" t="e">
        <f t="shared" si="437"/>
        <v>#N/A</v>
      </c>
      <c r="AZ520" s="19" t="str">
        <f t="shared" si="438"/>
        <v>si</v>
      </c>
      <c r="BA520" s="78" t="e">
        <f t="shared" si="439"/>
        <v>#N/A</v>
      </c>
      <c r="BB520" s="78" t="e">
        <f t="shared" si="440"/>
        <v>#N/A</v>
      </c>
      <c r="BC520" s="11" t="e">
        <f t="shared" si="441"/>
        <v>#N/A</v>
      </c>
      <c r="BD520" s="15" t="e">
        <f>INDEX(Foglio2!$Z:$AA,MATCH(B520,Foglio2!$Z:$Z,0),2)</f>
        <v>#N/A</v>
      </c>
      <c r="BE520" s="91"/>
      <c r="BF520" s="91"/>
      <c r="BG520" s="19" t="e">
        <f t="shared" si="442"/>
        <v>#N/A</v>
      </c>
      <c r="BH520" s="19" t="str">
        <f t="shared" si="443"/>
        <v>si</v>
      </c>
      <c r="BI520" s="82" t="e">
        <f t="shared" si="460"/>
        <v>#N/A</v>
      </c>
      <c r="BJ520" s="78" t="e">
        <f t="shared" si="461"/>
        <v>#N/A</v>
      </c>
      <c r="BK520" s="78" t="e">
        <f t="shared" si="462"/>
        <v>#N/A</v>
      </c>
      <c r="BL520" s="19" t="e">
        <f t="shared" si="463"/>
        <v>#N/A</v>
      </c>
      <c r="BM520" s="11" t="e">
        <f t="shared" si="455"/>
        <v>#N/A</v>
      </c>
      <c r="BN520" s="15" t="e">
        <f>INDEX(Foglio2!$AC:$AD,MATCH(B520,Foglio2!$AC:$AC,0),2)</f>
        <v>#N/A</v>
      </c>
      <c r="BO520" s="91"/>
      <c r="BP520" s="91"/>
      <c r="BQ520" s="19" t="e">
        <f t="shared" si="444"/>
        <v>#N/A</v>
      </c>
      <c r="BR520" s="19" t="str">
        <f t="shared" si="445"/>
        <v>si</v>
      </c>
      <c r="BS520" s="78" t="e">
        <f t="shared" si="446"/>
        <v>#N/A</v>
      </c>
      <c r="BT520" s="78" t="e">
        <f t="shared" si="447"/>
        <v>#N/A</v>
      </c>
      <c r="BU520" s="11" t="e">
        <f t="shared" si="448"/>
        <v>#N/A</v>
      </c>
      <c r="BV520" s="92"/>
      <c r="BW520" s="92"/>
      <c r="BX520" s="82" t="str" cm="1">
        <f t="array" ref="BX520">_xlfn.IFS('indicatori output 1.2'!BW520=0, "si", OR('Indicatori target 1.2'!K520="err",'Indicatori target 1.2'!L520="err"), "no", AND('indicatori output 1.2'!BW520&gt;0, 'Indicatori target 1.2'!K520&lt;&gt;'Indicatori target 1.2'!L520), "no", AND('indicatori output 1.2'!BW520&gt;0,'Indicatori target 1.2'!K520='Indicatori target 1.2'!L520), "si")</f>
        <v>si</v>
      </c>
      <c r="BY520" s="82" t="str">
        <f t="shared" si="464"/>
        <v>si</v>
      </c>
      <c r="BZ520" s="78">
        <f t="shared" si="465"/>
        <v>0</v>
      </c>
      <c r="CA520" s="78">
        <f t="shared" si="466"/>
        <v>0</v>
      </c>
    </row>
    <row r="521" spans="1:79" x14ac:dyDescent="0.3">
      <c r="A521"/>
      <c r="B521"/>
      <c r="C521" s="10" t="e">
        <f>INDEX(Foglio2!$B:$C,MATCH('indicatori output 1.2'!B521,Foglio2!$B:$B,0),2)</f>
        <v>#N/A</v>
      </c>
      <c r="D521" s="10" t="e">
        <f>INDEX(Foglio4!$C:$D,MATCH('indicatori output 1.2'!B521,Foglio4!$C:$C,0),2)</f>
        <v>#N/A</v>
      </c>
      <c r="E521" s="91"/>
      <c r="F521" s="91"/>
      <c r="G521" s="19" t="e">
        <f t="shared" si="420"/>
        <v>#N/A</v>
      </c>
      <c r="H521" s="19" t="str">
        <f t="shared" si="421"/>
        <v>si</v>
      </c>
      <c r="I521" s="19" t="e">
        <f t="shared" si="456"/>
        <v>#N/A</v>
      </c>
      <c r="J521" s="19" t="e" cm="1">
        <f t="array" ref="J521">_xlfn.IFS(D521=F521,"uguale",D521&lt;F521,"regis maggiore",D521&gt;F521,"regis minore")</f>
        <v>#N/A</v>
      </c>
      <c r="K521" s="78" t="e">
        <f t="shared" si="457"/>
        <v>#N/A</v>
      </c>
      <c r="L521" s="78" t="e">
        <f t="shared" si="458"/>
        <v>#N/A</v>
      </c>
      <c r="M521" s="11" t="e">
        <f t="shared" si="449"/>
        <v>#N/A</v>
      </c>
      <c r="N521" s="15" t="e">
        <f>INDEX(Foglio2!$F:$G,MATCH(B521,Foglio2!$F:$F,0),2)</f>
        <v>#N/A</v>
      </c>
      <c r="O521" s="91"/>
      <c r="P521" s="91"/>
      <c r="Q521" s="19" t="e">
        <f t="shared" si="422"/>
        <v>#N/A</v>
      </c>
      <c r="R521" s="19" t="str" cm="1">
        <f t="array" ref="R521">_xlfn.IFS(P521=0,"si", AND(1&lt;P521, P521&lt;=O521),"si", OR(P521=1, P521&gt;O521),"no")</f>
        <v>si</v>
      </c>
      <c r="S521" s="78" t="e">
        <f t="shared" si="423"/>
        <v>#N/A</v>
      </c>
      <c r="T521" s="78" t="e">
        <f t="shared" si="424"/>
        <v>#N/A</v>
      </c>
      <c r="U521" s="11" t="e">
        <f t="shared" si="425"/>
        <v>#N/A</v>
      </c>
      <c r="V521" s="15" t="e">
        <f>INDEX(Foglio2!$J:$K,MATCH(B521,Foglio2!$J:$J,0),2)</f>
        <v>#N/A</v>
      </c>
      <c r="W521" s="91"/>
      <c r="X521" s="91"/>
      <c r="Y521" s="19" t="e">
        <f t="shared" si="426"/>
        <v>#N/A</v>
      </c>
      <c r="Z521" s="19" t="str">
        <f t="shared" si="427"/>
        <v>si</v>
      </c>
      <c r="AA521" s="78" t="e">
        <f t="shared" si="428"/>
        <v>#N/A</v>
      </c>
      <c r="AB521" s="78" t="e">
        <f t="shared" si="450"/>
        <v>#N/A</v>
      </c>
      <c r="AC521" s="19" t="e">
        <f t="shared" si="459"/>
        <v>#N/A</v>
      </c>
      <c r="AD521" s="11" t="e">
        <f t="shared" si="451"/>
        <v>#N/A</v>
      </c>
      <c r="AE521" s="15" t="e">
        <f>INDEX(Foglio2!$N:$O,MATCH(B521,Foglio2!$N:$N,0),2)</f>
        <v>#N/A</v>
      </c>
      <c r="AF521" s="91"/>
      <c r="AG521" s="91"/>
      <c r="AH521" s="19" t="e">
        <f t="shared" si="429"/>
        <v>#N/A</v>
      </c>
      <c r="AI521" s="19" t="str">
        <f t="shared" si="430"/>
        <v>si</v>
      </c>
      <c r="AJ521" s="78" t="e">
        <f t="shared" si="431"/>
        <v>#N/A</v>
      </c>
      <c r="AK521" s="78" t="e">
        <f t="shared" si="452"/>
        <v>#N/A</v>
      </c>
      <c r="AL521" s="19" t="e">
        <f t="shared" si="453"/>
        <v>#N/A</v>
      </c>
      <c r="AM521" s="11" t="e">
        <f t="shared" si="454"/>
        <v>#N/A</v>
      </c>
      <c r="AN521" s="15" t="e">
        <f>INDEX(Foglio2!$R:$S,MATCH(B521,Foglio2!$R:$R,0),2)</f>
        <v>#N/A</v>
      </c>
      <c r="AO521" s="91"/>
      <c r="AP521" s="91"/>
      <c r="AQ521" s="19" t="e">
        <f t="shared" si="432"/>
        <v>#N/A</v>
      </c>
      <c r="AR521" s="19" t="str">
        <f t="shared" si="433"/>
        <v>si</v>
      </c>
      <c r="AS521" s="78" t="e">
        <f t="shared" si="434"/>
        <v>#N/A</v>
      </c>
      <c r="AT521" s="78" t="e">
        <f t="shared" si="435"/>
        <v>#N/A</v>
      </c>
      <c r="AU521" s="11" t="e">
        <f t="shared" si="436"/>
        <v>#N/A</v>
      </c>
      <c r="AV521" s="15" t="e">
        <f>INDEX(Foglio2!$V:$W,MATCH(B521,Foglio2!$V:$V,0),2)</f>
        <v>#N/A</v>
      </c>
      <c r="AW521" s="91"/>
      <c r="AX521" s="91"/>
      <c r="AY521" s="19" t="e">
        <f t="shared" si="437"/>
        <v>#N/A</v>
      </c>
      <c r="AZ521" s="19" t="str">
        <f t="shared" si="438"/>
        <v>si</v>
      </c>
      <c r="BA521" s="78" t="e">
        <f t="shared" si="439"/>
        <v>#N/A</v>
      </c>
      <c r="BB521" s="78" t="e">
        <f t="shared" si="440"/>
        <v>#N/A</v>
      </c>
      <c r="BC521" s="11" t="e">
        <f t="shared" si="441"/>
        <v>#N/A</v>
      </c>
      <c r="BD521" s="15" t="e">
        <f>INDEX(Foglio2!$Z:$AA,MATCH(B521,Foglio2!$Z:$Z,0),2)</f>
        <v>#N/A</v>
      </c>
      <c r="BE521" s="91"/>
      <c r="BF521" s="91"/>
      <c r="BG521" s="19" t="e">
        <f t="shared" si="442"/>
        <v>#N/A</v>
      </c>
      <c r="BH521" s="19" t="str">
        <f t="shared" si="443"/>
        <v>si</v>
      </c>
      <c r="BI521" s="82" t="e">
        <f t="shared" si="460"/>
        <v>#N/A</v>
      </c>
      <c r="BJ521" s="78" t="e">
        <f t="shared" si="461"/>
        <v>#N/A</v>
      </c>
      <c r="BK521" s="78" t="e">
        <f t="shared" si="462"/>
        <v>#N/A</v>
      </c>
      <c r="BL521" s="19" t="e">
        <f t="shared" si="463"/>
        <v>#N/A</v>
      </c>
      <c r="BM521" s="11" t="e">
        <f t="shared" si="455"/>
        <v>#N/A</v>
      </c>
      <c r="BN521" s="15" t="e">
        <f>INDEX(Foglio2!$AC:$AD,MATCH(B521,Foglio2!$AC:$AC,0),2)</f>
        <v>#N/A</v>
      </c>
      <c r="BO521" s="91"/>
      <c r="BP521" s="91"/>
      <c r="BQ521" s="19" t="e">
        <f t="shared" si="444"/>
        <v>#N/A</v>
      </c>
      <c r="BR521" s="19" t="str">
        <f t="shared" si="445"/>
        <v>si</v>
      </c>
      <c r="BS521" s="78" t="e">
        <f t="shared" si="446"/>
        <v>#N/A</v>
      </c>
      <c r="BT521" s="78" t="e">
        <f t="shared" si="447"/>
        <v>#N/A</v>
      </c>
      <c r="BU521" s="11" t="e">
        <f t="shared" si="448"/>
        <v>#N/A</v>
      </c>
      <c r="BV521" s="92"/>
      <c r="BW521" s="92"/>
      <c r="BX521" s="82" t="str" cm="1">
        <f t="array" ref="BX521">_xlfn.IFS('indicatori output 1.2'!BW521=0, "si", OR('Indicatori target 1.2'!K521="err",'Indicatori target 1.2'!L521="err"), "no", AND('indicatori output 1.2'!BW521&gt;0, 'Indicatori target 1.2'!K521&lt;&gt;'Indicatori target 1.2'!L521), "no", AND('indicatori output 1.2'!BW521&gt;0,'Indicatori target 1.2'!K521='Indicatori target 1.2'!L521), "si")</f>
        <v>si</v>
      </c>
      <c r="BY521" s="82" t="str">
        <f t="shared" si="464"/>
        <v>si</v>
      </c>
      <c r="BZ521" s="78">
        <f t="shared" si="465"/>
        <v>0</v>
      </c>
      <c r="CA521" s="78">
        <f t="shared" si="466"/>
        <v>0</v>
      </c>
    </row>
    <row r="522" spans="1:79" x14ac:dyDescent="0.3">
      <c r="A522"/>
      <c r="B522"/>
      <c r="C522" s="10" t="e">
        <f>INDEX(Foglio2!$B:$C,MATCH('indicatori output 1.2'!B522,Foglio2!$B:$B,0),2)</f>
        <v>#N/A</v>
      </c>
      <c r="D522" s="10" t="e">
        <f>INDEX(Foglio4!$C:$D,MATCH('indicatori output 1.2'!B522,Foglio4!$C:$C,0),2)</f>
        <v>#N/A</v>
      </c>
      <c r="E522" s="91"/>
      <c r="F522" s="91"/>
      <c r="G522" s="19" t="e">
        <f t="shared" si="420"/>
        <v>#N/A</v>
      </c>
      <c r="H522" s="19" t="str">
        <f t="shared" si="421"/>
        <v>si</v>
      </c>
      <c r="I522" s="19" t="e">
        <f t="shared" si="456"/>
        <v>#N/A</v>
      </c>
      <c r="J522" s="19" t="e" cm="1">
        <f t="array" ref="J522">_xlfn.IFS(D522=F522,"uguale",D522&lt;F522,"regis maggiore",D522&gt;F522,"regis minore")</f>
        <v>#N/A</v>
      </c>
      <c r="K522" s="78" t="e">
        <f t="shared" si="457"/>
        <v>#N/A</v>
      </c>
      <c r="L522" s="78" t="e">
        <f t="shared" si="458"/>
        <v>#N/A</v>
      </c>
      <c r="M522" s="11" t="e">
        <f t="shared" si="449"/>
        <v>#N/A</v>
      </c>
      <c r="N522" s="15" t="e">
        <f>INDEX(Foglio2!$F:$G,MATCH(B522,Foglio2!$F:$F,0),2)</f>
        <v>#N/A</v>
      </c>
      <c r="O522" s="91"/>
      <c r="P522" s="91"/>
      <c r="Q522" s="19" t="e">
        <f t="shared" si="422"/>
        <v>#N/A</v>
      </c>
      <c r="R522" s="19" t="str" cm="1">
        <f t="array" ref="R522">_xlfn.IFS(P522=0,"si", AND(1&lt;P522, P522&lt;=O522),"si", OR(P522=1, P522&gt;O522),"no")</f>
        <v>si</v>
      </c>
      <c r="S522" s="78" t="e">
        <f t="shared" si="423"/>
        <v>#N/A</v>
      </c>
      <c r="T522" s="78" t="e">
        <f t="shared" si="424"/>
        <v>#N/A</v>
      </c>
      <c r="U522" s="11" t="e">
        <f t="shared" si="425"/>
        <v>#N/A</v>
      </c>
      <c r="V522" s="15" t="e">
        <f>INDEX(Foglio2!$J:$K,MATCH(B522,Foglio2!$J:$J,0),2)</f>
        <v>#N/A</v>
      </c>
      <c r="W522" s="91"/>
      <c r="X522" s="91"/>
      <c r="Y522" s="19" t="e">
        <f t="shared" si="426"/>
        <v>#N/A</v>
      </c>
      <c r="Z522" s="19" t="str">
        <f t="shared" si="427"/>
        <v>si</v>
      </c>
      <c r="AA522" s="78" t="e">
        <f t="shared" si="428"/>
        <v>#N/A</v>
      </c>
      <c r="AB522" s="78" t="e">
        <f t="shared" si="450"/>
        <v>#N/A</v>
      </c>
      <c r="AC522" s="19" t="e">
        <f t="shared" si="459"/>
        <v>#N/A</v>
      </c>
      <c r="AD522" s="11" t="e">
        <f t="shared" si="451"/>
        <v>#N/A</v>
      </c>
      <c r="AE522" s="15" t="e">
        <f>INDEX(Foglio2!$N:$O,MATCH(B522,Foglio2!$N:$N,0),2)</f>
        <v>#N/A</v>
      </c>
      <c r="AF522" s="91"/>
      <c r="AG522" s="91"/>
      <c r="AH522" s="19" t="e">
        <f t="shared" si="429"/>
        <v>#N/A</v>
      </c>
      <c r="AI522" s="19" t="str">
        <f t="shared" si="430"/>
        <v>si</v>
      </c>
      <c r="AJ522" s="78" t="e">
        <f t="shared" si="431"/>
        <v>#N/A</v>
      </c>
      <c r="AK522" s="78" t="e">
        <f t="shared" si="452"/>
        <v>#N/A</v>
      </c>
      <c r="AL522" s="19" t="e">
        <f t="shared" si="453"/>
        <v>#N/A</v>
      </c>
      <c r="AM522" s="11" t="e">
        <f t="shared" si="454"/>
        <v>#N/A</v>
      </c>
      <c r="AN522" s="15" t="e">
        <f>INDEX(Foglio2!$R:$S,MATCH(B522,Foglio2!$R:$R,0),2)</f>
        <v>#N/A</v>
      </c>
      <c r="AO522" s="91"/>
      <c r="AP522" s="91"/>
      <c r="AQ522" s="19" t="e">
        <f t="shared" si="432"/>
        <v>#N/A</v>
      </c>
      <c r="AR522" s="19" t="str">
        <f t="shared" si="433"/>
        <v>si</v>
      </c>
      <c r="AS522" s="78" t="e">
        <f t="shared" si="434"/>
        <v>#N/A</v>
      </c>
      <c r="AT522" s="78" t="e">
        <f t="shared" si="435"/>
        <v>#N/A</v>
      </c>
      <c r="AU522" s="11" t="e">
        <f t="shared" si="436"/>
        <v>#N/A</v>
      </c>
      <c r="AV522" s="15" t="e">
        <f>INDEX(Foglio2!$V:$W,MATCH(B522,Foglio2!$V:$V,0),2)</f>
        <v>#N/A</v>
      </c>
      <c r="AY522" s="19" t="e">
        <f t="shared" si="437"/>
        <v>#N/A</v>
      </c>
      <c r="AZ522" s="19" t="str">
        <f t="shared" si="438"/>
        <v>si</v>
      </c>
      <c r="BA522" s="78" t="e">
        <f t="shared" si="439"/>
        <v>#N/A</v>
      </c>
      <c r="BB522" s="78" t="e">
        <f t="shared" si="440"/>
        <v>#N/A</v>
      </c>
      <c r="BC522" s="11" t="e">
        <f t="shared" si="441"/>
        <v>#N/A</v>
      </c>
      <c r="BD522" s="15" t="e">
        <f>INDEX(Foglio2!$Z:$AA,MATCH(B522,Foglio2!$Z:$Z,0),2)</f>
        <v>#N/A</v>
      </c>
      <c r="BE522" s="91"/>
      <c r="BF522" s="91"/>
      <c r="BG522" s="19" t="e">
        <f t="shared" si="442"/>
        <v>#N/A</v>
      </c>
      <c r="BH522" s="19" t="str">
        <f t="shared" si="443"/>
        <v>si</v>
      </c>
      <c r="BI522" s="82" t="e">
        <f t="shared" si="460"/>
        <v>#N/A</v>
      </c>
      <c r="BJ522" s="78" t="e">
        <f t="shared" si="461"/>
        <v>#N/A</v>
      </c>
      <c r="BK522" s="78" t="e">
        <f t="shared" si="462"/>
        <v>#N/A</v>
      </c>
      <c r="BL522" s="19" t="e">
        <f t="shared" si="463"/>
        <v>#N/A</v>
      </c>
      <c r="BM522" s="11" t="e">
        <f t="shared" si="455"/>
        <v>#N/A</v>
      </c>
      <c r="BN522" s="15" t="e">
        <f>INDEX(Foglio2!$AC:$AD,MATCH(B522,Foglio2!$AC:$AC,0),2)</f>
        <v>#N/A</v>
      </c>
      <c r="BO522" s="91"/>
      <c r="BP522" s="91"/>
      <c r="BQ522" s="19" t="e">
        <f t="shared" si="444"/>
        <v>#N/A</v>
      </c>
      <c r="BR522" s="19" t="str">
        <f t="shared" si="445"/>
        <v>si</v>
      </c>
      <c r="BS522" s="78" t="e">
        <f t="shared" si="446"/>
        <v>#N/A</v>
      </c>
      <c r="BT522" s="78" t="e">
        <f t="shared" si="447"/>
        <v>#N/A</v>
      </c>
      <c r="BU522" s="11" t="e">
        <f t="shared" si="448"/>
        <v>#N/A</v>
      </c>
      <c r="BV522" s="92"/>
      <c r="BW522" s="92"/>
      <c r="BX522" s="82" t="str" cm="1">
        <f t="array" ref="BX522">_xlfn.IFS('indicatori output 1.2'!BW522=0, "si", OR('Indicatori target 1.2'!K522="err",'Indicatori target 1.2'!L522="err"), "no", AND('indicatori output 1.2'!BW522&gt;0, 'Indicatori target 1.2'!K522&lt;&gt;'Indicatori target 1.2'!L522), "no", AND('indicatori output 1.2'!BW522&gt;0,'Indicatori target 1.2'!K522='Indicatori target 1.2'!L522), "si")</f>
        <v>si</v>
      </c>
      <c r="BY522" s="82" t="str">
        <f t="shared" si="464"/>
        <v>si</v>
      </c>
      <c r="BZ522" s="78">
        <f t="shared" si="465"/>
        <v>0</v>
      </c>
      <c r="CA522" s="78">
        <f t="shared" si="466"/>
        <v>0</v>
      </c>
    </row>
    <row r="523" spans="1:79" x14ac:dyDescent="0.3">
      <c r="A523"/>
      <c r="B523"/>
      <c r="C523" s="10" t="e">
        <f>INDEX(Foglio2!$B:$C,MATCH('indicatori output 1.2'!B523,Foglio2!$B:$B,0),2)</f>
        <v>#N/A</v>
      </c>
      <c r="D523" s="10" t="e">
        <f>INDEX(Foglio4!$C:$D,MATCH('indicatori output 1.2'!B523,Foglio4!$C:$C,0),2)</f>
        <v>#N/A</v>
      </c>
      <c r="E523" s="91"/>
      <c r="F523" s="91"/>
      <c r="G523" s="19" t="e">
        <f t="shared" si="420"/>
        <v>#N/A</v>
      </c>
      <c r="H523" s="19" t="str">
        <f t="shared" si="421"/>
        <v>si</v>
      </c>
      <c r="I523" s="19" t="e">
        <f t="shared" si="456"/>
        <v>#N/A</v>
      </c>
      <c r="J523" s="19" t="e" cm="1">
        <f t="array" ref="J523">_xlfn.IFS(D523=F523,"uguale",D523&lt;F523,"regis maggiore",D523&gt;F523,"regis minore")</f>
        <v>#N/A</v>
      </c>
      <c r="K523" s="78" t="e">
        <f t="shared" si="457"/>
        <v>#N/A</v>
      </c>
      <c r="L523" s="78" t="e">
        <f t="shared" si="458"/>
        <v>#N/A</v>
      </c>
      <c r="M523" s="11" t="e">
        <f t="shared" si="449"/>
        <v>#N/A</v>
      </c>
      <c r="N523" s="15" t="e">
        <f>INDEX(Foglio2!$F:$G,MATCH(B523,Foglio2!$F:$F,0),2)</f>
        <v>#N/A</v>
      </c>
      <c r="O523" s="91"/>
      <c r="P523" s="91"/>
      <c r="Q523" s="19" t="e">
        <f t="shared" si="422"/>
        <v>#N/A</v>
      </c>
      <c r="R523" s="19" t="str" cm="1">
        <f t="array" ref="R523">_xlfn.IFS(P523=0,"si", AND(1&lt;P523, P523&lt;=O523),"si", OR(P523=1, P523&gt;O523),"no")</f>
        <v>si</v>
      </c>
      <c r="S523" s="78" t="e">
        <f t="shared" si="423"/>
        <v>#N/A</v>
      </c>
      <c r="T523" s="78" t="e">
        <f t="shared" si="424"/>
        <v>#N/A</v>
      </c>
      <c r="U523" s="11" t="e">
        <f t="shared" si="425"/>
        <v>#N/A</v>
      </c>
      <c r="V523" s="15" t="e">
        <f>INDEX(Foglio2!$J:$K,MATCH(B523,Foglio2!$J:$J,0),2)</f>
        <v>#N/A</v>
      </c>
      <c r="W523" s="91"/>
      <c r="X523" s="91"/>
      <c r="Y523" s="19" t="e">
        <f t="shared" si="426"/>
        <v>#N/A</v>
      </c>
      <c r="Z523" s="19" t="str">
        <f t="shared" si="427"/>
        <v>si</v>
      </c>
      <c r="AA523" s="78" t="e">
        <f t="shared" si="428"/>
        <v>#N/A</v>
      </c>
      <c r="AB523" s="78" t="e">
        <f t="shared" si="450"/>
        <v>#N/A</v>
      </c>
      <c r="AC523" s="19" t="e">
        <f t="shared" si="459"/>
        <v>#N/A</v>
      </c>
      <c r="AD523" s="11" t="e">
        <f t="shared" si="451"/>
        <v>#N/A</v>
      </c>
      <c r="AE523" s="15" t="e">
        <f>INDEX(Foglio2!$N:$O,MATCH(B523,Foglio2!$N:$N,0),2)</f>
        <v>#N/A</v>
      </c>
      <c r="AF523" s="91"/>
      <c r="AG523" s="91"/>
      <c r="AH523" s="19" t="e">
        <f t="shared" si="429"/>
        <v>#N/A</v>
      </c>
      <c r="AI523" s="19" t="str">
        <f t="shared" si="430"/>
        <v>si</v>
      </c>
      <c r="AJ523" s="78" t="e">
        <f t="shared" si="431"/>
        <v>#N/A</v>
      </c>
      <c r="AK523" s="78" t="e">
        <f t="shared" si="452"/>
        <v>#N/A</v>
      </c>
      <c r="AL523" s="19" t="e">
        <f t="shared" si="453"/>
        <v>#N/A</v>
      </c>
      <c r="AM523" s="11" t="e">
        <f t="shared" si="454"/>
        <v>#N/A</v>
      </c>
      <c r="AN523" s="15" t="e">
        <f>INDEX(Foglio2!$R:$S,MATCH(B523,Foglio2!$R:$R,0),2)</f>
        <v>#N/A</v>
      </c>
      <c r="AO523" s="91"/>
      <c r="AP523" s="91"/>
      <c r="AQ523" s="19" t="e">
        <f t="shared" si="432"/>
        <v>#N/A</v>
      </c>
      <c r="AR523" s="19" t="str">
        <f t="shared" si="433"/>
        <v>si</v>
      </c>
      <c r="AS523" s="78" t="e">
        <f t="shared" si="434"/>
        <v>#N/A</v>
      </c>
      <c r="AT523" s="78" t="e">
        <f t="shared" si="435"/>
        <v>#N/A</v>
      </c>
      <c r="AU523" s="11" t="e">
        <f t="shared" si="436"/>
        <v>#N/A</v>
      </c>
      <c r="AV523" s="15" t="e">
        <f>INDEX(Foglio2!$V:$W,MATCH(B523,Foglio2!$V:$V,0),2)</f>
        <v>#N/A</v>
      </c>
      <c r="AY523" s="19" t="e">
        <f t="shared" si="437"/>
        <v>#N/A</v>
      </c>
      <c r="AZ523" s="19" t="str">
        <f t="shared" si="438"/>
        <v>si</v>
      </c>
      <c r="BA523" s="78" t="e">
        <f t="shared" si="439"/>
        <v>#N/A</v>
      </c>
      <c r="BB523" s="78" t="e">
        <f t="shared" si="440"/>
        <v>#N/A</v>
      </c>
      <c r="BC523" s="11" t="e">
        <f t="shared" si="441"/>
        <v>#N/A</v>
      </c>
      <c r="BD523" s="15" t="e">
        <f>INDEX(Foglio2!$Z:$AA,MATCH(B523,Foglio2!$Z:$Z,0),2)</f>
        <v>#N/A</v>
      </c>
      <c r="BE523" s="91"/>
      <c r="BF523" s="91"/>
      <c r="BG523" s="19" t="e">
        <f t="shared" si="442"/>
        <v>#N/A</v>
      </c>
      <c r="BH523" s="19" t="str">
        <f t="shared" si="443"/>
        <v>si</v>
      </c>
      <c r="BI523" s="82" t="e">
        <f t="shared" si="460"/>
        <v>#N/A</v>
      </c>
      <c r="BJ523" s="78" t="e">
        <f t="shared" si="461"/>
        <v>#N/A</v>
      </c>
      <c r="BK523" s="78" t="e">
        <f t="shared" si="462"/>
        <v>#N/A</v>
      </c>
      <c r="BL523" s="19" t="e">
        <f t="shared" si="463"/>
        <v>#N/A</v>
      </c>
      <c r="BM523" s="11" t="e">
        <f t="shared" si="455"/>
        <v>#N/A</v>
      </c>
      <c r="BN523" s="15" t="e">
        <f>INDEX(Foglio2!$AC:$AD,MATCH(B523,Foglio2!$AC:$AC,0),2)</f>
        <v>#N/A</v>
      </c>
      <c r="BO523" s="91"/>
      <c r="BP523" s="91"/>
      <c r="BQ523" s="19" t="e">
        <f t="shared" si="444"/>
        <v>#N/A</v>
      </c>
      <c r="BR523" s="19" t="str">
        <f t="shared" si="445"/>
        <v>si</v>
      </c>
      <c r="BS523" s="78" t="e">
        <f t="shared" si="446"/>
        <v>#N/A</v>
      </c>
      <c r="BT523" s="78" t="e">
        <f t="shared" si="447"/>
        <v>#N/A</v>
      </c>
      <c r="BU523" s="11" t="e">
        <f t="shared" si="448"/>
        <v>#N/A</v>
      </c>
      <c r="BV523" s="92"/>
      <c r="BW523" s="92"/>
      <c r="BX523" s="82" t="str" cm="1">
        <f t="array" ref="BX523">_xlfn.IFS('indicatori output 1.2'!BW523=0, "si", OR('Indicatori target 1.2'!K523="err",'Indicatori target 1.2'!L523="err"), "no", AND('indicatori output 1.2'!BW523&gt;0, 'Indicatori target 1.2'!K523&lt;&gt;'Indicatori target 1.2'!L523), "no", AND('indicatori output 1.2'!BW523&gt;0,'Indicatori target 1.2'!K523='Indicatori target 1.2'!L523), "si")</f>
        <v>si</v>
      </c>
      <c r="BY523" s="82" t="str">
        <f t="shared" si="464"/>
        <v>si</v>
      </c>
      <c r="BZ523" s="78">
        <f t="shared" si="465"/>
        <v>0</v>
      </c>
      <c r="CA523" s="78">
        <f t="shared" si="466"/>
        <v>0</v>
      </c>
    </row>
    <row r="524" spans="1:79" x14ac:dyDescent="0.3">
      <c r="A524"/>
      <c r="B524"/>
      <c r="C524" s="10" t="e">
        <f>INDEX(Foglio2!$B:$C,MATCH('indicatori output 1.2'!B524,Foglio2!$B:$B,0),2)</f>
        <v>#N/A</v>
      </c>
      <c r="D524" s="10" t="e">
        <f>INDEX(Foglio4!$C:$D,MATCH('indicatori output 1.2'!B524,Foglio4!$C:$C,0),2)</f>
        <v>#N/A</v>
      </c>
      <c r="E524" s="91"/>
      <c r="F524" s="91"/>
      <c r="G524" s="19" t="e">
        <f t="shared" si="420"/>
        <v>#N/A</v>
      </c>
      <c r="H524" s="19" t="str">
        <f t="shared" si="421"/>
        <v>si</v>
      </c>
      <c r="I524" s="19" t="e">
        <f t="shared" si="456"/>
        <v>#N/A</v>
      </c>
      <c r="J524" s="19" t="e" cm="1">
        <f t="array" ref="J524">_xlfn.IFS(D524=F524,"uguale",D524&lt;F524,"regis maggiore",D524&gt;F524,"regis minore")</f>
        <v>#N/A</v>
      </c>
      <c r="K524" s="78" t="e">
        <f t="shared" si="457"/>
        <v>#N/A</v>
      </c>
      <c r="L524" s="78" t="e">
        <f t="shared" si="458"/>
        <v>#N/A</v>
      </c>
      <c r="M524" s="11" t="e">
        <f t="shared" si="449"/>
        <v>#N/A</v>
      </c>
      <c r="N524" s="15" t="e">
        <f>INDEX(Foglio2!$F:$G,MATCH(B524,Foglio2!$F:$F,0),2)</f>
        <v>#N/A</v>
      </c>
      <c r="O524" s="91"/>
      <c r="P524" s="91"/>
      <c r="Q524" s="19" t="e">
        <f t="shared" si="422"/>
        <v>#N/A</v>
      </c>
      <c r="R524" s="19" t="str" cm="1">
        <f t="array" ref="R524">_xlfn.IFS(P524=0,"si", AND(1&lt;P524, P524&lt;=O524),"si", OR(P524=1, P524&gt;O524),"no")</f>
        <v>si</v>
      </c>
      <c r="S524" s="78" t="e">
        <f t="shared" si="423"/>
        <v>#N/A</v>
      </c>
      <c r="T524" s="78" t="e">
        <f t="shared" si="424"/>
        <v>#N/A</v>
      </c>
      <c r="U524" s="11" t="e">
        <f t="shared" si="425"/>
        <v>#N/A</v>
      </c>
      <c r="V524" s="15" t="e">
        <f>INDEX(Foglio2!$J:$K,MATCH(B524,Foglio2!$J:$J,0),2)</f>
        <v>#N/A</v>
      </c>
      <c r="W524" s="91"/>
      <c r="X524" s="91"/>
      <c r="Y524" s="19" t="e">
        <f t="shared" si="426"/>
        <v>#N/A</v>
      </c>
      <c r="Z524" s="19" t="str">
        <f t="shared" si="427"/>
        <v>si</v>
      </c>
      <c r="AA524" s="78" t="e">
        <f t="shared" si="428"/>
        <v>#N/A</v>
      </c>
      <c r="AB524" s="78" t="e">
        <f t="shared" si="450"/>
        <v>#N/A</v>
      </c>
      <c r="AC524" s="19" t="e">
        <f t="shared" si="459"/>
        <v>#N/A</v>
      </c>
      <c r="AD524" s="11" t="e">
        <f t="shared" si="451"/>
        <v>#N/A</v>
      </c>
      <c r="AE524" s="15" t="e">
        <f>INDEX(Foglio2!$N:$O,MATCH(B524,Foglio2!$N:$N,0),2)</f>
        <v>#N/A</v>
      </c>
      <c r="AF524" s="91"/>
      <c r="AG524" s="91"/>
      <c r="AH524" s="19" t="e">
        <f t="shared" si="429"/>
        <v>#N/A</v>
      </c>
      <c r="AI524" s="19" t="str">
        <f t="shared" si="430"/>
        <v>si</v>
      </c>
      <c r="AJ524" s="78" t="e">
        <f t="shared" si="431"/>
        <v>#N/A</v>
      </c>
      <c r="AK524" s="78" t="e">
        <f t="shared" si="452"/>
        <v>#N/A</v>
      </c>
      <c r="AL524" s="19" t="e">
        <f t="shared" si="453"/>
        <v>#N/A</v>
      </c>
      <c r="AM524" s="11" t="e">
        <f t="shared" si="454"/>
        <v>#N/A</v>
      </c>
      <c r="AN524" s="15" t="e">
        <f>INDEX(Foglio2!$R:$S,MATCH(B524,Foglio2!$R:$R,0),2)</f>
        <v>#N/A</v>
      </c>
      <c r="AO524" s="91"/>
      <c r="AP524" s="91"/>
      <c r="AQ524" s="19" t="e">
        <f t="shared" si="432"/>
        <v>#N/A</v>
      </c>
      <c r="AR524" s="19" t="str">
        <f t="shared" si="433"/>
        <v>si</v>
      </c>
      <c r="AS524" s="78" t="e">
        <f t="shared" si="434"/>
        <v>#N/A</v>
      </c>
      <c r="AT524" s="78" t="e">
        <f t="shared" si="435"/>
        <v>#N/A</v>
      </c>
      <c r="AU524" s="11" t="e">
        <f t="shared" si="436"/>
        <v>#N/A</v>
      </c>
      <c r="AV524" s="15" t="e">
        <f>INDEX(Foglio2!$V:$W,MATCH(B524,Foglio2!$V:$V,0),2)</f>
        <v>#N/A</v>
      </c>
      <c r="AW524" s="91"/>
      <c r="AX524" s="91"/>
      <c r="AY524" s="19" t="e">
        <f t="shared" si="437"/>
        <v>#N/A</v>
      </c>
      <c r="AZ524" s="19" t="str">
        <f t="shared" si="438"/>
        <v>si</v>
      </c>
      <c r="BA524" s="78" t="e">
        <f t="shared" si="439"/>
        <v>#N/A</v>
      </c>
      <c r="BB524" s="78" t="e">
        <f t="shared" si="440"/>
        <v>#N/A</v>
      </c>
      <c r="BC524" s="11" t="e">
        <f t="shared" si="441"/>
        <v>#N/A</v>
      </c>
      <c r="BD524" s="15" t="e">
        <f>INDEX(Foglio2!$Z:$AA,MATCH(B524,Foglio2!$Z:$Z,0),2)</f>
        <v>#N/A</v>
      </c>
      <c r="BE524" s="91"/>
      <c r="BF524" s="91"/>
      <c r="BG524" s="19" t="e">
        <f t="shared" si="442"/>
        <v>#N/A</v>
      </c>
      <c r="BH524" s="19" t="str">
        <f t="shared" si="443"/>
        <v>si</v>
      </c>
      <c r="BI524" s="82" t="e">
        <f t="shared" si="460"/>
        <v>#N/A</v>
      </c>
      <c r="BJ524" s="78" t="e">
        <f t="shared" si="461"/>
        <v>#N/A</v>
      </c>
      <c r="BK524" s="78" t="e">
        <f t="shared" si="462"/>
        <v>#N/A</v>
      </c>
      <c r="BL524" s="19" t="e">
        <f t="shared" si="463"/>
        <v>#N/A</v>
      </c>
      <c r="BM524" s="11" t="e">
        <f t="shared" si="455"/>
        <v>#N/A</v>
      </c>
      <c r="BN524" s="15" t="e">
        <f>INDEX(Foglio2!$AC:$AD,MATCH(B524,Foglio2!$AC:$AC,0),2)</f>
        <v>#N/A</v>
      </c>
      <c r="BO524" s="91"/>
      <c r="BP524" s="91"/>
      <c r="BQ524" s="19" t="e">
        <f t="shared" si="444"/>
        <v>#N/A</v>
      </c>
      <c r="BR524" s="19" t="str">
        <f t="shared" si="445"/>
        <v>si</v>
      </c>
      <c r="BS524" s="78" t="e">
        <f t="shared" si="446"/>
        <v>#N/A</v>
      </c>
      <c r="BT524" s="78" t="e">
        <f t="shared" si="447"/>
        <v>#N/A</v>
      </c>
      <c r="BU524" s="11" t="e">
        <f t="shared" si="448"/>
        <v>#N/A</v>
      </c>
      <c r="BV524" s="92"/>
      <c r="BW524" s="92"/>
      <c r="BX524" s="82" t="str" cm="1">
        <f t="array" ref="BX524">_xlfn.IFS('indicatori output 1.2'!BW524=0, "si", OR('Indicatori target 1.2'!K524="err",'Indicatori target 1.2'!L524="err"), "no", AND('indicatori output 1.2'!BW524&gt;0, 'Indicatori target 1.2'!K524&lt;&gt;'Indicatori target 1.2'!L524), "no", AND('indicatori output 1.2'!BW524&gt;0,'Indicatori target 1.2'!K524='Indicatori target 1.2'!L524), "si")</f>
        <v>si</v>
      </c>
      <c r="BY524" s="82" t="str">
        <f t="shared" si="464"/>
        <v>si</v>
      </c>
      <c r="BZ524" s="78">
        <f t="shared" si="465"/>
        <v>0</v>
      </c>
      <c r="CA524" s="78">
        <f t="shared" si="466"/>
        <v>0</v>
      </c>
    </row>
    <row r="525" spans="1:79" x14ac:dyDescent="0.3">
      <c r="A525"/>
      <c r="B525"/>
      <c r="C525" s="10" t="e">
        <f>INDEX(Foglio2!$B:$C,MATCH('indicatori output 1.2'!B525,Foglio2!$B:$B,0),2)</f>
        <v>#N/A</v>
      </c>
      <c r="D525" s="10" t="e">
        <f>INDEX(Foglio4!$C:$D,MATCH('indicatori output 1.2'!B525,Foglio4!$C:$C,0),2)</f>
        <v>#N/A</v>
      </c>
      <c r="E525" s="91"/>
      <c r="F525" s="91"/>
      <c r="G525" s="19" t="e">
        <f t="shared" si="420"/>
        <v>#N/A</v>
      </c>
      <c r="H525" s="19" t="str">
        <f t="shared" si="421"/>
        <v>si</v>
      </c>
      <c r="I525" s="19" t="e">
        <f t="shared" si="456"/>
        <v>#N/A</v>
      </c>
      <c r="J525" s="19" t="e" cm="1">
        <f t="array" ref="J525">_xlfn.IFS(D525=F525,"uguale",D525&lt;F525,"regis maggiore",D525&gt;F525,"regis minore")</f>
        <v>#N/A</v>
      </c>
      <c r="K525" s="78" t="e">
        <f t="shared" si="457"/>
        <v>#N/A</v>
      </c>
      <c r="L525" s="78" t="e">
        <f t="shared" si="458"/>
        <v>#N/A</v>
      </c>
      <c r="M525" s="11" t="e">
        <f t="shared" si="449"/>
        <v>#N/A</v>
      </c>
      <c r="N525" s="15" t="e">
        <f>INDEX(Foglio2!$F:$G,MATCH(B525,Foglio2!$F:$F,0),2)</f>
        <v>#N/A</v>
      </c>
      <c r="O525" s="91"/>
      <c r="P525" s="91"/>
      <c r="Q525" s="19" t="e">
        <f t="shared" si="422"/>
        <v>#N/A</v>
      </c>
      <c r="R525" s="19" t="str" cm="1">
        <f t="array" ref="R525">_xlfn.IFS(P525=0,"si", AND(1&lt;P525, P525&lt;=O525),"si", OR(P525=1, P525&gt;O525),"no")</f>
        <v>si</v>
      </c>
      <c r="S525" s="78" t="e">
        <f t="shared" si="423"/>
        <v>#N/A</v>
      </c>
      <c r="T525" s="78" t="e">
        <f t="shared" si="424"/>
        <v>#N/A</v>
      </c>
      <c r="U525" s="11" t="e">
        <f t="shared" si="425"/>
        <v>#N/A</v>
      </c>
      <c r="V525" s="15" t="e">
        <f>INDEX(Foglio2!$J:$K,MATCH(B525,Foglio2!$J:$J,0),2)</f>
        <v>#N/A</v>
      </c>
      <c r="W525" s="91"/>
      <c r="X525" s="91"/>
      <c r="Y525" s="19" t="e">
        <f t="shared" si="426"/>
        <v>#N/A</v>
      </c>
      <c r="Z525" s="19" t="str">
        <f t="shared" si="427"/>
        <v>si</v>
      </c>
      <c r="AA525" s="78" t="e">
        <f t="shared" si="428"/>
        <v>#N/A</v>
      </c>
      <c r="AB525" s="78" t="e">
        <f t="shared" si="450"/>
        <v>#N/A</v>
      </c>
      <c r="AC525" s="19" t="e">
        <f t="shared" si="459"/>
        <v>#N/A</v>
      </c>
      <c r="AD525" s="11" t="e">
        <f t="shared" si="451"/>
        <v>#N/A</v>
      </c>
      <c r="AE525" s="15" t="e">
        <f>INDEX(Foglio2!$N:$O,MATCH(B525,Foglio2!$N:$N,0),2)</f>
        <v>#N/A</v>
      </c>
      <c r="AF525" s="91"/>
      <c r="AG525" s="91"/>
      <c r="AH525" s="19" t="e">
        <f t="shared" si="429"/>
        <v>#N/A</v>
      </c>
      <c r="AI525" s="19" t="str">
        <f t="shared" si="430"/>
        <v>si</v>
      </c>
      <c r="AJ525" s="78" t="e">
        <f t="shared" si="431"/>
        <v>#N/A</v>
      </c>
      <c r="AK525" s="78" t="e">
        <f t="shared" si="452"/>
        <v>#N/A</v>
      </c>
      <c r="AL525" s="19" t="e">
        <f t="shared" si="453"/>
        <v>#N/A</v>
      </c>
      <c r="AM525" s="11" t="e">
        <f t="shared" si="454"/>
        <v>#N/A</v>
      </c>
      <c r="AN525" s="15" t="e">
        <f>INDEX(Foglio2!$R:$S,MATCH(B525,Foglio2!$R:$R,0),2)</f>
        <v>#N/A</v>
      </c>
      <c r="AO525" s="91"/>
      <c r="AP525" s="91"/>
      <c r="AQ525" s="19" t="e">
        <f t="shared" si="432"/>
        <v>#N/A</v>
      </c>
      <c r="AR525" s="19" t="str">
        <f t="shared" si="433"/>
        <v>si</v>
      </c>
      <c r="AS525" s="78" t="e">
        <f t="shared" si="434"/>
        <v>#N/A</v>
      </c>
      <c r="AT525" s="78" t="e">
        <f t="shared" si="435"/>
        <v>#N/A</v>
      </c>
      <c r="AU525" s="11" t="e">
        <f t="shared" si="436"/>
        <v>#N/A</v>
      </c>
      <c r="AV525" s="15" t="e">
        <f>INDEX(Foglio2!$V:$W,MATCH(B525,Foglio2!$V:$V,0),2)</f>
        <v>#N/A</v>
      </c>
      <c r="AW525" s="91"/>
      <c r="AX525" s="91"/>
      <c r="AY525" s="19" t="e">
        <f t="shared" si="437"/>
        <v>#N/A</v>
      </c>
      <c r="AZ525" s="19" t="str">
        <f t="shared" si="438"/>
        <v>si</v>
      </c>
      <c r="BA525" s="78" t="e">
        <f t="shared" si="439"/>
        <v>#N/A</v>
      </c>
      <c r="BB525" s="78" t="e">
        <f t="shared" si="440"/>
        <v>#N/A</v>
      </c>
      <c r="BC525" s="11" t="e">
        <f t="shared" si="441"/>
        <v>#N/A</v>
      </c>
      <c r="BD525" s="15" t="e">
        <f>INDEX(Foglio2!$Z:$AA,MATCH(B525,Foglio2!$Z:$Z,0),2)</f>
        <v>#N/A</v>
      </c>
      <c r="BE525" s="91"/>
      <c r="BF525" s="91"/>
      <c r="BG525" s="19" t="e">
        <f t="shared" si="442"/>
        <v>#N/A</v>
      </c>
      <c r="BH525" s="19" t="str">
        <f t="shared" si="443"/>
        <v>si</v>
      </c>
      <c r="BI525" s="82" t="e">
        <f t="shared" si="460"/>
        <v>#N/A</v>
      </c>
      <c r="BJ525" s="78" t="e">
        <f t="shared" si="461"/>
        <v>#N/A</v>
      </c>
      <c r="BK525" s="78" t="e">
        <f t="shared" si="462"/>
        <v>#N/A</v>
      </c>
      <c r="BL525" s="19" t="e">
        <f t="shared" si="463"/>
        <v>#N/A</v>
      </c>
      <c r="BM525" s="11" t="e">
        <f t="shared" si="455"/>
        <v>#N/A</v>
      </c>
      <c r="BN525" s="15" t="e">
        <f>INDEX(Foglio2!$AC:$AD,MATCH(B525,Foglio2!$AC:$AC,0),2)</f>
        <v>#N/A</v>
      </c>
      <c r="BO525" s="91"/>
      <c r="BP525" s="91"/>
      <c r="BQ525" s="19" t="e">
        <f t="shared" si="444"/>
        <v>#N/A</v>
      </c>
      <c r="BR525" s="19" t="str">
        <f t="shared" si="445"/>
        <v>si</v>
      </c>
      <c r="BS525" s="78" t="e">
        <f t="shared" si="446"/>
        <v>#N/A</v>
      </c>
      <c r="BT525" s="78" t="e">
        <f t="shared" si="447"/>
        <v>#N/A</v>
      </c>
      <c r="BU525" s="11" t="e">
        <f t="shared" si="448"/>
        <v>#N/A</v>
      </c>
      <c r="BV525" s="92"/>
      <c r="BW525" s="92"/>
      <c r="BX525" s="82" t="str" cm="1">
        <f t="array" ref="BX525">_xlfn.IFS('indicatori output 1.2'!BW525=0, "si", OR('Indicatori target 1.2'!K525="err",'Indicatori target 1.2'!L525="err"), "no", AND('indicatori output 1.2'!BW525&gt;0, 'Indicatori target 1.2'!K525&lt;&gt;'Indicatori target 1.2'!L525), "no", AND('indicatori output 1.2'!BW525&gt;0,'Indicatori target 1.2'!K525='Indicatori target 1.2'!L525), "si")</f>
        <v>si</v>
      </c>
      <c r="BY525" s="82" t="str">
        <f t="shared" si="464"/>
        <v>si</v>
      </c>
      <c r="BZ525" s="78">
        <f t="shared" si="465"/>
        <v>0</v>
      </c>
      <c r="CA525" s="78">
        <f t="shared" si="466"/>
        <v>0</v>
      </c>
    </row>
    <row r="526" spans="1:79" x14ac:dyDescent="0.3">
      <c r="A526"/>
      <c r="B526"/>
      <c r="C526" s="10" t="e">
        <f>INDEX(Foglio2!$B:$C,MATCH('indicatori output 1.2'!B526,Foglio2!$B:$B,0),2)</f>
        <v>#N/A</v>
      </c>
      <c r="D526" s="10" t="e">
        <f>INDEX(Foglio4!$C:$D,MATCH('indicatori output 1.2'!B526,Foglio4!$C:$C,0),2)</f>
        <v>#N/A</v>
      </c>
      <c r="E526" s="91"/>
      <c r="F526" s="91"/>
      <c r="G526" s="19" t="e">
        <f t="shared" si="420"/>
        <v>#N/A</v>
      </c>
      <c r="H526" s="19" t="str">
        <f t="shared" si="421"/>
        <v>si</v>
      </c>
      <c r="I526" s="19" t="e">
        <f t="shared" si="456"/>
        <v>#N/A</v>
      </c>
      <c r="J526" s="19" t="e" cm="1">
        <f t="array" ref="J526">_xlfn.IFS(D526=F526,"uguale",D526&lt;F526,"regis maggiore",D526&gt;F526,"regis minore")</f>
        <v>#N/A</v>
      </c>
      <c r="K526" s="78" t="e">
        <f t="shared" si="457"/>
        <v>#N/A</v>
      </c>
      <c r="L526" s="78" t="e">
        <f t="shared" si="458"/>
        <v>#N/A</v>
      </c>
      <c r="M526" s="11" t="e">
        <f t="shared" si="449"/>
        <v>#N/A</v>
      </c>
      <c r="N526" s="15" t="e">
        <f>INDEX(Foglio2!$F:$G,MATCH(B526,Foglio2!$F:$F,0),2)</f>
        <v>#N/A</v>
      </c>
      <c r="O526" s="91"/>
      <c r="P526" s="91"/>
      <c r="Q526" s="19" t="e">
        <f t="shared" si="422"/>
        <v>#N/A</v>
      </c>
      <c r="R526" s="19" t="str" cm="1">
        <f t="array" ref="R526">_xlfn.IFS(P526=0,"si", AND(1&lt;P526, P526&lt;=O526),"si", OR(P526=1, P526&gt;O526),"no")</f>
        <v>si</v>
      </c>
      <c r="S526" s="78" t="e">
        <f t="shared" si="423"/>
        <v>#N/A</v>
      </c>
      <c r="T526" s="78" t="e">
        <f t="shared" si="424"/>
        <v>#N/A</v>
      </c>
      <c r="U526" s="11" t="e">
        <f t="shared" si="425"/>
        <v>#N/A</v>
      </c>
      <c r="V526" s="15" t="e">
        <f>INDEX(Foglio2!$J:$K,MATCH(B526,Foglio2!$J:$J,0),2)</f>
        <v>#N/A</v>
      </c>
      <c r="W526" s="91"/>
      <c r="X526" s="91"/>
      <c r="Y526" s="19" t="e">
        <f t="shared" si="426"/>
        <v>#N/A</v>
      </c>
      <c r="Z526" s="19" t="str">
        <f t="shared" si="427"/>
        <v>si</v>
      </c>
      <c r="AA526" s="78" t="e">
        <f t="shared" si="428"/>
        <v>#N/A</v>
      </c>
      <c r="AB526" s="78" t="e">
        <f t="shared" si="450"/>
        <v>#N/A</v>
      </c>
      <c r="AC526" s="19" t="e">
        <f t="shared" si="459"/>
        <v>#N/A</v>
      </c>
      <c r="AD526" s="11" t="e">
        <f t="shared" si="451"/>
        <v>#N/A</v>
      </c>
      <c r="AE526" s="15" t="e">
        <f>INDEX(Foglio2!$N:$O,MATCH(B526,Foglio2!$N:$N,0),2)</f>
        <v>#N/A</v>
      </c>
      <c r="AF526" s="91"/>
      <c r="AG526" s="91"/>
      <c r="AH526" s="19" t="e">
        <f t="shared" si="429"/>
        <v>#N/A</v>
      </c>
      <c r="AI526" s="19" t="str">
        <f t="shared" si="430"/>
        <v>si</v>
      </c>
      <c r="AJ526" s="78" t="e">
        <f t="shared" si="431"/>
        <v>#N/A</v>
      </c>
      <c r="AK526" s="78" t="e">
        <f t="shared" si="452"/>
        <v>#N/A</v>
      </c>
      <c r="AL526" s="19" t="e">
        <f t="shared" si="453"/>
        <v>#N/A</v>
      </c>
      <c r="AM526" s="11" t="e">
        <f t="shared" si="454"/>
        <v>#N/A</v>
      </c>
      <c r="AN526" s="15" t="e">
        <f>INDEX(Foglio2!$R:$S,MATCH(B526,Foglio2!$R:$R,0),2)</f>
        <v>#N/A</v>
      </c>
      <c r="AO526" s="91"/>
      <c r="AP526" s="91"/>
      <c r="AQ526" s="19" t="e">
        <f t="shared" si="432"/>
        <v>#N/A</v>
      </c>
      <c r="AR526" s="19" t="str">
        <f t="shared" si="433"/>
        <v>si</v>
      </c>
      <c r="AS526" s="78" t="e">
        <f t="shared" si="434"/>
        <v>#N/A</v>
      </c>
      <c r="AT526" s="78" t="e">
        <f t="shared" si="435"/>
        <v>#N/A</v>
      </c>
      <c r="AU526" s="11" t="e">
        <f t="shared" si="436"/>
        <v>#N/A</v>
      </c>
      <c r="AV526" s="15" t="e">
        <f>INDEX(Foglio2!$V:$W,MATCH(B526,Foglio2!$V:$V,0),2)</f>
        <v>#N/A</v>
      </c>
      <c r="AW526" s="91"/>
      <c r="AX526" s="91"/>
      <c r="AY526" s="19" t="e">
        <f t="shared" si="437"/>
        <v>#N/A</v>
      </c>
      <c r="AZ526" s="19" t="str">
        <f t="shared" si="438"/>
        <v>si</v>
      </c>
      <c r="BA526" s="78" t="e">
        <f t="shared" si="439"/>
        <v>#N/A</v>
      </c>
      <c r="BB526" s="78" t="e">
        <f t="shared" si="440"/>
        <v>#N/A</v>
      </c>
      <c r="BC526" s="11" t="e">
        <f t="shared" si="441"/>
        <v>#N/A</v>
      </c>
      <c r="BD526" s="15" t="e">
        <f>INDEX(Foglio2!$Z:$AA,MATCH(B526,Foglio2!$Z:$Z,0),2)</f>
        <v>#N/A</v>
      </c>
      <c r="BE526" s="91"/>
      <c r="BF526" s="91"/>
      <c r="BG526" s="19" t="e">
        <f t="shared" si="442"/>
        <v>#N/A</v>
      </c>
      <c r="BH526" s="19" t="str">
        <f t="shared" si="443"/>
        <v>si</v>
      </c>
      <c r="BI526" s="82" t="e">
        <f t="shared" si="460"/>
        <v>#N/A</v>
      </c>
      <c r="BJ526" s="78" t="e">
        <f t="shared" si="461"/>
        <v>#N/A</v>
      </c>
      <c r="BK526" s="78" t="e">
        <f t="shared" si="462"/>
        <v>#N/A</v>
      </c>
      <c r="BL526" s="19" t="e">
        <f t="shared" si="463"/>
        <v>#N/A</v>
      </c>
      <c r="BM526" s="11" t="e">
        <f t="shared" si="455"/>
        <v>#N/A</v>
      </c>
      <c r="BN526" s="15" t="e">
        <f>INDEX(Foglio2!$AC:$AD,MATCH(B526,Foglio2!$AC:$AC,0),2)</f>
        <v>#N/A</v>
      </c>
      <c r="BO526" s="91"/>
      <c r="BP526" s="91"/>
      <c r="BQ526" s="19" t="e">
        <f t="shared" si="444"/>
        <v>#N/A</v>
      </c>
      <c r="BR526" s="19" t="str">
        <f t="shared" si="445"/>
        <v>si</v>
      </c>
      <c r="BS526" s="78" t="e">
        <f t="shared" si="446"/>
        <v>#N/A</v>
      </c>
      <c r="BT526" s="78" t="e">
        <f t="shared" si="447"/>
        <v>#N/A</v>
      </c>
      <c r="BU526" s="11" t="e">
        <f t="shared" si="448"/>
        <v>#N/A</v>
      </c>
      <c r="BV526" s="92"/>
      <c r="BW526" s="92"/>
      <c r="BX526" s="82" t="str" cm="1">
        <f t="array" ref="BX526">_xlfn.IFS('indicatori output 1.2'!BW526=0, "si", OR('Indicatori target 1.2'!K526="err",'Indicatori target 1.2'!L526="err"), "no", AND('indicatori output 1.2'!BW526&gt;0, 'Indicatori target 1.2'!K526&lt;&gt;'Indicatori target 1.2'!L526), "no", AND('indicatori output 1.2'!BW526&gt;0,'Indicatori target 1.2'!K526='Indicatori target 1.2'!L526), "si")</f>
        <v>si</v>
      </c>
      <c r="BY526" s="82" t="str">
        <f t="shared" si="464"/>
        <v>si</v>
      </c>
      <c r="BZ526" s="78">
        <f t="shared" si="465"/>
        <v>0</v>
      </c>
      <c r="CA526" s="78">
        <f t="shared" si="466"/>
        <v>0</v>
      </c>
    </row>
    <row r="527" spans="1:79" x14ac:dyDescent="0.3">
      <c r="A527"/>
      <c r="B527"/>
      <c r="C527" s="10" t="e">
        <f>INDEX(Foglio2!$B:$C,MATCH('indicatori output 1.2'!B527,Foglio2!$B:$B,0),2)</f>
        <v>#N/A</v>
      </c>
      <c r="D527" s="10" t="e">
        <f>INDEX(Foglio4!$C:$D,MATCH('indicatori output 1.2'!B527,Foglio4!$C:$C,0),2)</f>
        <v>#N/A</v>
      </c>
      <c r="E527" s="91"/>
      <c r="F527" s="91"/>
      <c r="G527" s="19" t="e">
        <f t="shared" si="420"/>
        <v>#N/A</v>
      </c>
      <c r="H527" s="19" t="str">
        <f t="shared" si="421"/>
        <v>si</v>
      </c>
      <c r="I527" s="19" t="e">
        <f t="shared" si="456"/>
        <v>#N/A</v>
      </c>
      <c r="J527" s="19" t="e" cm="1">
        <f t="array" ref="J527">_xlfn.IFS(D527=F527,"uguale",D527&lt;F527,"regis maggiore",D527&gt;F527,"regis minore")</f>
        <v>#N/A</v>
      </c>
      <c r="K527" s="78" t="e">
        <f t="shared" si="457"/>
        <v>#N/A</v>
      </c>
      <c r="L527" s="78" t="e">
        <f t="shared" si="458"/>
        <v>#N/A</v>
      </c>
      <c r="M527" s="11" t="e">
        <f t="shared" si="449"/>
        <v>#N/A</v>
      </c>
      <c r="N527" s="15" t="e">
        <f>INDEX(Foglio2!$F:$G,MATCH(B527,Foglio2!$F:$F,0),2)</f>
        <v>#N/A</v>
      </c>
      <c r="O527" s="91"/>
      <c r="P527" s="91"/>
      <c r="Q527" s="19" t="e">
        <f t="shared" si="422"/>
        <v>#N/A</v>
      </c>
      <c r="R527" s="19" t="str" cm="1">
        <f t="array" ref="R527">_xlfn.IFS(P527=0,"si", AND(1&lt;P527, P527&lt;=O527),"si", OR(P527=1, P527&gt;O527),"no")</f>
        <v>si</v>
      </c>
      <c r="S527" s="78" t="e">
        <f t="shared" si="423"/>
        <v>#N/A</v>
      </c>
      <c r="T527" s="78" t="e">
        <f t="shared" si="424"/>
        <v>#N/A</v>
      </c>
      <c r="U527" s="11" t="e">
        <f t="shared" si="425"/>
        <v>#N/A</v>
      </c>
      <c r="V527" s="15" t="e">
        <f>INDEX(Foglio2!$J:$K,MATCH(B527,Foglio2!$J:$J,0),2)</f>
        <v>#N/A</v>
      </c>
      <c r="W527" s="91"/>
      <c r="X527" s="91"/>
      <c r="Y527" s="19" t="e">
        <f t="shared" si="426"/>
        <v>#N/A</v>
      </c>
      <c r="Z527" s="19" t="str">
        <f t="shared" si="427"/>
        <v>si</v>
      </c>
      <c r="AA527" s="78" t="e">
        <f t="shared" si="428"/>
        <v>#N/A</v>
      </c>
      <c r="AB527" s="78" t="e">
        <f t="shared" si="450"/>
        <v>#N/A</v>
      </c>
      <c r="AC527" s="19" t="e">
        <f t="shared" si="459"/>
        <v>#N/A</v>
      </c>
      <c r="AD527" s="11" t="e">
        <f t="shared" si="451"/>
        <v>#N/A</v>
      </c>
      <c r="AE527" s="15" t="e">
        <f>INDEX(Foglio2!$N:$O,MATCH(B527,Foglio2!$N:$N,0),2)</f>
        <v>#N/A</v>
      </c>
      <c r="AF527" s="91"/>
      <c r="AG527" s="91"/>
      <c r="AH527" s="19" t="e">
        <f t="shared" si="429"/>
        <v>#N/A</v>
      </c>
      <c r="AI527" s="19" t="str">
        <f t="shared" si="430"/>
        <v>si</v>
      </c>
      <c r="AJ527" s="78" t="e">
        <f t="shared" si="431"/>
        <v>#N/A</v>
      </c>
      <c r="AK527" s="78" t="e">
        <f t="shared" si="452"/>
        <v>#N/A</v>
      </c>
      <c r="AL527" s="19" t="e">
        <f t="shared" si="453"/>
        <v>#N/A</v>
      </c>
      <c r="AM527" s="11" t="e">
        <f t="shared" si="454"/>
        <v>#N/A</v>
      </c>
      <c r="AN527" s="15" t="e">
        <f>INDEX(Foglio2!$R:$S,MATCH(B527,Foglio2!$R:$R,0),2)</f>
        <v>#N/A</v>
      </c>
      <c r="AO527" s="91"/>
      <c r="AP527" s="91"/>
      <c r="AQ527" s="19" t="e">
        <f t="shared" si="432"/>
        <v>#N/A</v>
      </c>
      <c r="AR527" s="19" t="str">
        <f t="shared" si="433"/>
        <v>si</v>
      </c>
      <c r="AS527" s="78" t="e">
        <f t="shared" si="434"/>
        <v>#N/A</v>
      </c>
      <c r="AT527" s="78" t="e">
        <f t="shared" si="435"/>
        <v>#N/A</v>
      </c>
      <c r="AU527" s="11" t="e">
        <f t="shared" si="436"/>
        <v>#N/A</v>
      </c>
      <c r="AV527" s="15" t="e">
        <f>INDEX(Foglio2!$V:$W,MATCH(B527,Foglio2!$V:$V,0),2)</f>
        <v>#N/A</v>
      </c>
      <c r="AW527" s="91"/>
      <c r="AX527" s="91"/>
      <c r="AY527" s="19" t="e">
        <f t="shared" si="437"/>
        <v>#N/A</v>
      </c>
      <c r="AZ527" s="19" t="str">
        <f t="shared" si="438"/>
        <v>si</v>
      </c>
      <c r="BA527" s="78" t="e">
        <f t="shared" si="439"/>
        <v>#N/A</v>
      </c>
      <c r="BB527" s="78" t="e">
        <f t="shared" si="440"/>
        <v>#N/A</v>
      </c>
      <c r="BC527" s="11" t="e">
        <f t="shared" si="441"/>
        <v>#N/A</v>
      </c>
      <c r="BD527" s="15" t="e">
        <f>INDEX(Foglio2!$Z:$AA,MATCH(B527,Foglio2!$Z:$Z,0),2)</f>
        <v>#N/A</v>
      </c>
      <c r="BE527" s="91"/>
      <c r="BF527" s="91"/>
      <c r="BG527" s="19" t="e">
        <f t="shared" si="442"/>
        <v>#N/A</v>
      </c>
      <c r="BH527" s="19" t="str">
        <f t="shared" si="443"/>
        <v>si</v>
      </c>
      <c r="BI527" s="82" t="e">
        <f t="shared" si="460"/>
        <v>#N/A</v>
      </c>
      <c r="BJ527" s="78" t="e">
        <f t="shared" si="461"/>
        <v>#N/A</v>
      </c>
      <c r="BK527" s="78" t="e">
        <f t="shared" si="462"/>
        <v>#N/A</v>
      </c>
      <c r="BL527" s="19" t="e">
        <f t="shared" si="463"/>
        <v>#N/A</v>
      </c>
      <c r="BM527" s="11" t="e">
        <f t="shared" si="455"/>
        <v>#N/A</v>
      </c>
      <c r="BN527" s="15" t="e">
        <f>INDEX(Foglio2!$AC:$AD,MATCH(B527,Foglio2!$AC:$AC,0),2)</f>
        <v>#N/A</v>
      </c>
      <c r="BO527" s="91"/>
      <c r="BP527" s="91"/>
      <c r="BQ527" s="19" t="e">
        <f t="shared" si="444"/>
        <v>#N/A</v>
      </c>
      <c r="BR527" s="19" t="str">
        <f t="shared" si="445"/>
        <v>si</v>
      </c>
      <c r="BS527" s="78" t="e">
        <f t="shared" si="446"/>
        <v>#N/A</v>
      </c>
      <c r="BT527" s="78" t="e">
        <f t="shared" si="447"/>
        <v>#N/A</v>
      </c>
      <c r="BU527" s="11" t="e">
        <f t="shared" si="448"/>
        <v>#N/A</v>
      </c>
      <c r="BV527" s="92"/>
      <c r="BW527" s="92"/>
      <c r="BX527" s="82" t="str" cm="1">
        <f t="array" ref="BX527">_xlfn.IFS('indicatori output 1.2'!BW527=0, "si", OR('Indicatori target 1.2'!K527="err",'Indicatori target 1.2'!L527="err"), "no", AND('indicatori output 1.2'!BW527&gt;0, 'Indicatori target 1.2'!K527&lt;&gt;'Indicatori target 1.2'!L527), "no", AND('indicatori output 1.2'!BW527&gt;0,'Indicatori target 1.2'!K527='Indicatori target 1.2'!L527), "si")</f>
        <v>si</v>
      </c>
      <c r="BY527" s="82" t="str">
        <f t="shared" si="464"/>
        <v>si</v>
      </c>
      <c r="BZ527" s="78">
        <f t="shared" si="465"/>
        <v>0</v>
      </c>
      <c r="CA527" s="78">
        <f t="shared" si="466"/>
        <v>0</v>
      </c>
    </row>
    <row r="528" spans="1:79" x14ac:dyDescent="0.3">
      <c r="A528"/>
      <c r="B528"/>
      <c r="C528" s="10" t="e">
        <f>INDEX(Foglio2!$B:$C,MATCH('indicatori output 1.2'!B528,Foglio2!$B:$B,0),2)</f>
        <v>#N/A</v>
      </c>
      <c r="D528" s="10" t="e">
        <f>INDEX(Foglio4!$C:$D,MATCH('indicatori output 1.2'!B528,Foglio4!$C:$C,0),2)</f>
        <v>#N/A</v>
      </c>
      <c r="E528" s="91"/>
      <c r="F528" s="91"/>
      <c r="G528" s="19" t="e">
        <f t="shared" si="420"/>
        <v>#N/A</v>
      </c>
      <c r="H528" s="19" t="str">
        <f t="shared" si="421"/>
        <v>si</v>
      </c>
      <c r="I528" s="19" t="e">
        <f t="shared" si="456"/>
        <v>#N/A</v>
      </c>
      <c r="J528" s="19" t="e" cm="1">
        <f t="array" ref="J528">_xlfn.IFS(D528=F528,"uguale",D528&lt;F528,"regis maggiore",D528&gt;F528,"regis minore")</f>
        <v>#N/A</v>
      </c>
      <c r="K528" s="78" t="e">
        <f t="shared" si="457"/>
        <v>#N/A</v>
      </c>
      <c r="L528" s="78" t="e">
        <f t="shared" si="458"/>
        <v>#N/A</v>
      </c>
      <c r="M528" s="11" t="e">
        <f t="shared" si="449"/>
        <v>#N/A</v>
      </c>
      <c r="N528" s="15" t="e">
        <f>INDEX(Foglio2!$F:$G,MATCH(B528,Foglio2!$F:$F,0),2)</f>
        <v>#N/A</v>
      </c>
      <c r="O528" s="91"/>
      <c r="P528" s="91"/>
      <c r="Q528" s="19" t="e">
        <f t="shared" si="422"/>
        <v>#N/A</v>
      </c>
      <c r="R528" s="19" t="str" cm="1">
        <f t="array" ref="R528">_xlfn.IFS(P528=0,"si", AND(1&lt;P528, P528&lt;=O528),"si", OR(P528=1, P528&gt;O528),"no")</f>
        <v>si</v>
      </c>
      <c r="S528" s="78" t="e">
        <f t="shared" si="423"/>
        <v>#N/A</v>
      </c>
      <c r="T528" s="78" t="e">
        <f t="shared" si="424"/>
        <v>#N/A</v>
      </c>
      <c r="U528" s="11" t="e">
        <f t="shared" si="425"/>
        <v>#N/A</v>
      </c>
      <c r="V528" s="15" t="e">
        <f>INDEX(Foglio2!$J:$K,MATCH(B528,Foglio2!$J:$J,0),2)</f>
        <v>#N/A</v>
      </c>
      <c r="W528" s="91"/>
      <c r="X528" s="91"/>
      <c r="Y528" s="19" t="e">
        <f t="shared" si="426"/>
        <v>#N/A</v>
      </c>
      <c r="Z528" s="19" t="str">
        <f t="shared" si="427"/>
        <v>si</v>
      </c>
      <c r="AA528" s="78" t="e">
        <f t="shared" si="428"/>
        <v>#N/A</v>
      </c>
      <c r="AB528" s="78" t="e">
        <f t="shared" si="450"/>
        <v>#N/A</v>
      </c>
      <c r="AC528" s="19" t="e">
        <f t="shared" si="459"/>
        <v>#N/A</v>
      </c>
      <c r="AD528" s="11" t="e">
        <f t="shared" si="451"/>
        <v>#N/A</v>
      </c>
      <c r="AE528" s="15" t="e">
        <f>INDEX(Foglio2!$N:$O,MATCH(B528,Foglio2!$N:$N,0),2)</f>
        <v>#N/A</v>
      </c>
      <c r="AF528" s="91"/>
      <c r="AG528" s="91"/>
      <c r="AH528" s="19" t="e">
        <f t="shared" si="429"/>
        <v>#N/A</v>
      </c>
      <c r="AI528" s="19" t="str">
        <f t="shared" si="430"/>
        <v>si</v>
      </c>
      <c r="AJ528" s="78" t="e">
        <f t="shared" si="431"/>
        <v>#N/A</v>
      </c>
      <c r="AK528" s="78" t="e">
        <f t="shared" si="452"/>
        <v>#N/A</v>
      </c>
      <c r="AL528" s="19" t="e">
        <f t="shared" si="453"/>
        <v>#N/A</v>
      </c>
      <c r="AM528" s="11" t="e">
        <f t="shared" si="454"/>
        <v>#N/A</v>
      </c>
      <c r="AN528" s="15" t="e">
        <f>INDEX(Foglio2!$R:$S,MATCH(B528,Foglio2!$R:$R,0),2)</f>
        <v>#N/A</v>
      </c>
      <c r="AO528" s="91"/>
      <c r="AP528" s="91"/>
      <c r="AQ528" s="19" t="e">
        <f t="shared" si="432"/>
        <v>#N/A</v>
      </c>
      <c r="AR528" s="19" t="str">
        <f t="shared" si="433"/>
        <v>si</v>
      </c>
      <c r="AS528" s="78" t="e">
        <f t="shared" si="434"/>
        <v>#N/A</v>
      </c>
      <c r="AT528" s="78" t="e">
        <f t="shared" si="435"/>
        <v>#N/A</v>
      </c>
      <c r="AU528" s="11" t="e">
        <f t="shared" si="436"/>
        <v>#N/A</v>
      </c>
      <c r="AV528" s="15" t="e">
        <f>INDEX(Foglio2!$V:$W,MATCH(B528,Foglio2!$V:$V,0),2)</f>
        <v>#N/A</v>
      </c>
      <c r="AW528" s="91"/>
      <c r="AX528" s="91"/>
      <c r="AY528" s="19" t="e">
        <f t="shared" si="437"/>
        <v>#N/A</v>
      </c>
      <c r="AZ528" s="19" t="str">
        <f t="shared" si="438"/>
        <v>si</v>
      </c>
      <c r="BA528" s="78" t="e">
        <f t="shared" si="439"/>
        <v>#N/A</v>
      </c>
      <c r="BB528" s="78" t="e">
        <f t="shared" si="440"/>
        <v>#N/A</v>
      </c>
      <c r="BC528" s="11" t="e">
        <f t="shared" si="441"/>
        <v>#N/A</v>
      </c>
      <c r="BD528" s="15" t="e">
        <f>INDEX(Foglio2!$Z:$AA,MATCH(B528,Foglio2!$Z:$Z,0),2)</f>
        <v>#N/A</v>
      </c>
      <c r="BE528" s="91"/>
      <c r="BF528" s="91"/>
      <c r="BG528" s="19" t="e">
        <f t="shared" si="442"/>
        <v>#N/A</v>
      </c>
      <c r="BH528" s="19" t="str">
        <f t="shared" si="443"/>
        <v>si</v>
      </c>
      <c r="BI528" s="82" t="e">
        <f t="shared" si="460"/>
        <v>#N/A</v>
      </c>
      <c r="BJ528" s="78" t="e">
        <f t="shared" si="461"/>
        <v>#N/A</v>
      </c>
      <c r="BK528" s="78" t="e">
        <f t="shared" si="462"/>
        <v>#N/A</v>
      </c>
      <c r="BL528" s="19" t="e">
        <f t="shared" si="463"/>
        <v>#N/A</v>
      </c>
      <c r="BM528" s="11" t="e">
        <f t="shared" si="455"/>
        <v>#N/A</v>
      </c>
      <c r="BN528" s="15" t="e">
        <f>INDEX(Foglio2!$AC:$AD,MATCH(B528,Foglio2!$AC:$AC,0),2)</f>
        <v>#N/A</v>
      </c>
      <c r="BO528" s="91"/>
      <c r="BP528" s="91"/>
      <c r="BQ528" s="19" t="e">
        <f t="shared" si="444"/>
        <v>#N/A</v>
      </c>
      <c r="BR528" s="19" t="str">
        <f t="shared" si="445"/>
        <v>si</v>
      </c>
      <c r="BS528" s="78" t="e">
        <f t="shared" si="446"/>
        <v>#N/A</v>
      </c>
      <c r="BT528" s="78" t="e">
        <f t="shared" si="447"/>
        <v>#N/A</v>
      </c>
      <c r="BU528" s="11" t="e">
        <f t="shared" si="448"/>
        <v>#N/A</v>
      </c>
      <c r="BV528" s="92"/>
      <c r="BW528" s="92"/>
      <c r="BX528" s="82" t="str" cm="1">
        <f t="array" ref="BX528">_xlfn.IFS('indicatori output 1.2'!BW528=0, "si", OR('Indicatori target 1.2'!K528="err",'Indicatori target 1.2'!L528="err"), "no", AND('indicatori output 1.2'!BW528&gt;0, 'Indicatori target 1.2'!K528&lt;&gt;'Indicatori target 1.2'!L528), "no", AND('indicatori output 1.2'!BW528&gt;0,'Indicatori target 1.2'!K528='Indicatori target 1.2'!L528), "si")</f>
        <v>si</v>
      </c>
      <c r="BY528" s="82" t="str">
        <f t="shared" si="464"/>
        <v>si</v>
      </c>
      <c r="BZ528" s="78">
        <f t="shared" si="465"/>
        <v>0</v>
      </c>
      <c r="CA528" s="78">
        <f t="shared" si="466"/>
        <v>0</v>
      </c>
    </row>
    <row r="529" spans="1:79" x14ac:dyDescent="0.3">
      <c r="A529"/>
      <c r="B529"/>
      <c r="C529" s="10" t="e">
        <f>INDEX(Foglio2!$B:$C,MATCH('indicatori output 1.2'!B529,Foglio2!$B:$B,0),2)</f>
        <v>#N/A</v>
      </c>
      <c r="D529" s="10" t="e">
        <f>INDEX(Foglio4!$C:$D,MATCH('indicatori output 1.2'!B529,Foglio4!$C:$C,0),2)</f>
        <v>#N/A</v>
      </c>
      <c r="E529" s="91"/>
      <c r="F529" s="91"/>
      <c r="G529" s="19" t="e">
        <f t="shared" si="420"/>
        <v>#N/A</v>
      </c>
      <c r="H529" s="19" t="str">
        <f t="shared" si="421"/>
        <v>si</v>
      </c>
      <c r="I529" s="19" t="e">
        <f t="shared" si="456"/>
        <v>#N/A</v>
      </c>
      <c r="J529" s="19" t="e" cm="1">
        <f t="array" ref="J529">_xlfn.IFS(D529=F529,"uguale",D529&lt;F529,"regis maggiore",D529&gt;F529,"regis minore")</f>
        <v>#N/A</v>
      </c>
      <c r="K529" s="78" t="e">
        <f t="shared" si="457"/>
        <v>#N/A</v>
      </c>
      <c r="L529" s="78" t="e">
        <f t="shared" si="458"/>
        <v>#N/A</v>
      </c>
      <c r="M529" s="11" t="e">
        <f t="shared" si="449"/>
        <v>#N/A</v>
      </c>
      <c r="N529" s="15" t="e">
        <f>INDEX(Foglio2!$F:$G,MATCH(B529,Foglio2!$F:$F,0),2)</f>
        <v>#N/A</v>
      </c>
      <c r="O529" s="91"/>
      <c r="P529" s="91"/>
      <c r="Q529" s="19" t="e">
        <f t="shared" si="422"/>
        <v>#N/A</v>
      </c>
      <c r="R529" s="19" t="str" cm="1">
        <f t="array" ref="R529">_xlfn.IFS(P529=0,"si", AND(1&lt;P529, P529&lt;=O529),"si", OR(P529=1, P529&gt;O529),"no")</f>
        <v>si</v>
      </c>
      <c r="S529" s="78" t="e">
        <f t="shared" si="423"/>
        <v>#N/A</v>
      </c>
      <c r="T529" s="78" t="e">
        <f t="shared" si="424"/>
        <v>#N/A</v>
      </c>
      <c r="U529" s="11" t="e">
        <f t="shared" si="425"/>
        <v>#N/A</v>
      </c>
      <c r="V529" s="15" t="e">
        <f>INDEX(Foglio2!$J:$K,MATCH(B529,Foglio2!$J:$J,0),2)</f>
        <v>#N/A</v>
      </c>
      <c r="W529" s="91"/>
      <c r="X529" s="91"/>
      <c r="Y529" s="19" t="e">
        <f t="shared" si="426"/>
        <v>#N/A</v>
      </c>
      <c r="Z529" s="19" t="str">
        <f t="shared" si="427"/>
        <v>si</v>
      </c>
      <c r="AA529" s="78" t="e">
        <f t="shared" si="428"/>
        <v>#N/A</v>
      </c>
      <c r="AB529" s="78" t="e">
        <f t="shared" si="450"/>
        <v>#N/A</v>
      </c>
      <c r="AC529" s="19" t="e">
        <f t="shared" si="459"/>
        <v>#N/A</v>
      </c>
      <c r="AD529" s="11" t="e">
        <f t="shared" si="451"/>
        <v>#N/A</v>
      </c>
      <c r="AE529" s="15" t="e">
        <f>INDEX(Foglio2!$N:$O,MATCH(B529,Foglio2!$N:$N,0),2)</f>
        <v>#N/A</v>
      </c>
      <c r="AF529" s="91"/>
      <c r="AG529" s="91"/>
      <c r="AH529" s="19" t="e">
        <f t="shared" si="429"/>
        <v>#N/A</v>
      </c>
      <c r="AI529" s="19" t="str">
        <f t="shared" si="430"/>
        <v>si</v>
      </c>
      <c r="AJ529" s="78" t="e">
        <f t="shared" si="431"/>
        <v>#N/A</v>
      </c>
      <c r="AK529" s="78" t="e">
        <f t="shared" si="452"/>
        <v>#N/A</v>
      </c>
      <c r="AL529" s="19" t="e">
        <f t="shared" si="453"/>
        <v>#N/A</v>
      </c>
      <c r="AM529" s="11" t="e">
        <f t="shared" si="454"/>
        <v>#N/A</v>
      </c>
      <c r="AN529" s="15" t="e">
        <f>INDEX(Foglio2!$R:$S,MATCH(B529,Foglio2!$R:$R,0),2)</f>
        <v>#N/A</v>
      </c>
      <c r="AO529" s="91"/>
      <c r="AP529" s="91"/>
      <c r="AQ529" s="19" t="e">
        <f t="shared" si="432"/>
        <v>#N/A</v>
      </c>
      <c r="AR529" s="19" t="str">
        <f t="shared" si="433"/>
        <v>si</v>
      </c>
      <c r="AS529" s="78" t="e">
        <f t="shared" si="434"/>
        <v>#N/A</v>
      </c>
      <c r="AT529" s="78" t="e">
        <f t="shared" si="435"/>
        <v>#N/A</v>
      </c>
      <c r="AU529" s="11" t="e">
        <f t="shared" si="436"/>
        <v>#N/A</v>
      </c>
      <c r="AV529" s="15" t="e">
        <f>INDEX(Foglio2!$V:$W,MATCH(B529,Foglio2!$V:$V,0),2)</f>
        <v>#N/A</v>
      </c>
      <c r="AW529" s="91"/>
      <c r="AX529" s="91"/>
      <c r="AY529" s="19" t="e">
        <f t="shared" si="437"/>
        <v>#N/A</v>
      </c>
      <c r="AZ529" s="19" t="str">
        <f t="shared" si="438"/>
        <v>si</v>
      </c>
      <c r="BA529" s="78" t="e">
        <f t="shared" si="439"/>
        <v>#N/A</v>
      </c>
      <c r="BB529" s="78" t="e">
        <f t="shared" si="440"/>
        <v>#N/A</v>
      </c>
      <c r="BC529" s="11" t="e">
        <f t="shared" si="441"/>
        <v>#N/A</v>
      </c>
      <c r="BD529" s="15" t="e">
        <f>INDEX(Foglio2!$Z:$AA,MATCH(B529,Foglio2!$Z:$Z,0),2)</f>
        <v>#N/A</v>
      </c>
      <c r="BE529" s="91"/>
      <c r="BF529" s="91"/>
      <c r="BG529" s="19" t="e">
        <f t="shared" si="442"/>
        <v>#N/A</v>
      </c>
      <c r="BH529" s="19" t="str">
        <f t="shared" si="443"/>
        <v>si</v>
      </c>
      <c r="BI529" s="82" t="e">
        <f t="shared" si="460"/>
        <v>#N/A</v>
      </c>
      <c r="BJ529" s="78" t="e">
        <f t="shared" si="461"/>
        <v>#N/A</v>
      </c>
      <c r="BK529" s="78" t="e">
        <f t="shared" si="462"/>
        <v>#N/A</v>
      </c>
      <c r="BL529" s="19" t="e">
        <f t="shared" si="463"/>
        <v>#N/A</v>
      </c>
      <c r="BM529" s="11" t="e">
        <f t="shared" si="455"/>
        <v>#N/A</v>
      </c>
      <c r="BN529" s="15" t="e">
        <f>INDEX(Foglio2!$AC:$AD,MATCH(B529,Foglio2!$AC:$AC,0),2)</f>
        <v>#N/A</v>
      </c>
      <c r="BO529" s="91"/>
      <c r="BP529" s="91"/>
      <c r="BQ529" s="19" t="e">
        <f t="shared" si="444"/>
        <v>#N/A</v>
      </c>
      <c r="BR529" s="19" t="str">
        <f t="shared" si="445"/>
        <v>si</v>
      </c>
      <c r="BS529" s="78" t="e">
        <f t="shared" si="446"/>
        <v>#N/A</v>
      </c>
      <c r="BT529" s="78" t="e">
        <f t="shared" si="447"/>
        <v>#N/A</v>
      </c>
      <c r="BU529" s="11" t="e">
        <f t="shared" si="448"/>
        <v>#N/A</v>
      </c>
      <c r="BV529" s="92"/>
      <c r="BW529" s="92"/>
      <c r="BX529" s="82" t="str" cm="1">
        <f t="array" ref="BX529">_xlfn.IFS('indicatori output 1.2'!BW529=0, "si", OR('Indicatori target 1.2'!K529="err",'Indicatori target 1.2'!L529="err"), "no", AND('indicatori output 1.2'!BW529&gt;0, 'Indicatori target 1.2'!K529&lt;&gt;'Indicatori target 1.2'!L529), "no", AND('indicatori output 1.2'!BW529&gt;0,'Indicatori target 1.2'!K529='Indicatori target 1.2'!L529), "si")</f>
        <v>si</v>
      </c>
      <c r="BY529" s="82" t="str">
        <f t="shared" si="464"/>
        <v>si</v>
      </c>
      <c r="BZ529" s="78">
        <f t="shared" si="465"/>
        <v>0</v>
      </c>
      <c r="CA529" s="78">
        <f t="shared" si="466"/>
        <v>0</v>
      </c>
    </row>
    <row r="530" spans="1:79" x14ac:dyDescent="0.3">
      <c r="A530"/>
      <c r="B530"/>
      <c r="C530" s="10" t="e">
        <f>INDEX(Foglio2!$B:$C,MATCH('indicatori output 1.2'!B530,Foglio2!$B:$B,0),2)</f>
        <v>#N/A</v>
      </c>
      <c r="D530" s="10" t="e">
        <f>INDEX(Foglio4!$C:$D,MATCH('indicatori output 1.2'!B530,Foglio4!$C:$C,0),2)</f>
        <v>#N/A</v>
      </c>
      <c r="E530" s="91"/>
      <c r="F530" s="91"/>
      <c r="G530" s="19" t="e">
        <f t="shared" si="420"/>
        <v>#N/A</v>
      </c>
      <c r="H530" s="19" t="str">
        <f t="shared" si="421"/>
        <v>si</v>
      </c>
      <c r="I530" s="19" t="e">
        <f t="shared" si="456"/>
        <v>#N/A</v>
      </c>
      <c r="J530" s="19" t="e" cm="1">
        <f t="array" ref="J530">_xlfn.IFS(D530=F530,"uguale",D530&lt;F530,"regis maggiore",D530&gt;F530,"regis minore")</f>
        <v>#N/A</v>
      </c>
      <c r="K530" s="78" t="e">
        <f t="shared" si="457"/>
        <v>#N/A</v>
      </c>
      <c r="L530" s="78" t="e">
        <f t="shared" si="458"/>
        <v>#N/A</v>
      </c>
      <c r="M530" s="11" t="e">
        <f t="shared" si="449"/>
        <v>#N/A</v>
      </c>
      <c r="N530" s="15" t="e">
        <f>INDEX(Foglio2!$F:$G,MATCH(B530,Foglio2!$F:$F,0),2)</f>
        <v>#N/A</v>
      </c>
      <c r="O530" s="91"/>
      <c r="P530" s="91"/>
      <c r="Q530" s="19" t="e">
        <f t="shared" si="422"/>
        <v>#N/A</v>
      </c>
      <c r="R530" s="19" t="str" cm="1">
        <f t="array" ref="R530">_xlfn.IFS(P530=0,"si", AND(1&lt;P530, P530&lt;=O530),"si", OR(P530=1, P530&gt;O530),"no")</f>
        <v>si</v>
      </c>
      <c r="S530" s="78" t="e">
        <f t="shared" si="423"/>
        <v>#N/A</v>
      </c>
      <c r="T530" s="78" t="e">
        <f t="shared" si="424"/>
        <v>#N/A</v>
      </c>
      <c r="U530" s="11" t="e">
        <f t="shared" si="425"/>
        <v>#N/A</v>
      </c>
      <c r="V530" s="15" t="e">
        <f>INDEX(Foglio2!$J:$K,MATCH(B530,Foglio2!$J:$J,0),2)</f>
        <v>#N/A</v>
      </c>
      <c r="W530" s="91"/>
      <c r="X530" s="91"/>
      <c r="Y530" s="19" t="e">
        <f t="shared" si="426"/>
        <v>#N/A</v>
      </c>
      <c r="Z530" s="19" t="str">
        <f t="shared" si="427"/>
        <v>si</v>
      </c>
      <c r="AA530" s="78" t="e">
        <f t="shared" si="428"/>
        <v>#N/A</v>
      </c>
      <c r="AB530" s="78" t="e">
        <f t="shared" si="450"/>
        <v>#N/A</v>
      </c>
      <c r="AC530" s="19" t="e">
        <f t="shared" si="459"/>
        <v>#N/A</v>
      </c>
      <c r="AD530" s="11" t="e">
        <f t="shared" si="451"/>
        <v>#N/A</v>
      </c>
      <c r="AE530" s="15" t="e">
        <f>INDEX(Foglio2!$N:$O,MATCH(B530,Foglio2!$N:$N,0),2)</f>
        <v>#N/A</v>
      </c>
      <c r="AF530" s="91"/>
      <c r="AG530" s="91"/>
      <c r="AH530" s="19" t="e">
        <f t="shared" si="429"/>
        <v>#N/A</v>
      </c>
      <c r="AI530" s="19" t="str">
        <f t="shared" si="430"/>
        <v>si</v>
      </c>
      <c r="AJ530" s="78" t="e">
        <f t="shared" si="431"/>
        <v>#N/A</v>
      </c>
      <c r="AK530" s="78" t="e">
        <f t="shared" si="452"/>
        <v>#N/A</v>
      </c>
      <c r="AL530" s="19" t="e">
        <f t="shared" si="453"/>
        <v>#N/A</v>
      </c>
      <c r="AM530" s="11" t="e">
        <f t="shared" si="454"/>
        <v>#N/A</v>
      </c>
      <c r="AN530" s="15" t="e">
        <f>INDEX(Foglio2!$R:$S,MATCH(B530,Foglio2!$R:$R,0),2)</f>
        <v>#N/A</v>
      </c>
      <c r="AO530" s="91"/>
      <c r="AP530" s="91"/>
      <c r="AQ530" s="19" t="e">
        <f t="shared" si="432"/>
        <v>#N/A</v>
      </c>
      <c r="AR530" s="19" t="str">
        <f t="shared" si="433"/>
        <v>si</v>
      </c>
      <c r="AS530" s="78" t="e">
        <f t="shared" si="434"/>
        <v>#N/A</v>
      </c>
      <c r="AT530" s="78" t="e">
        <f t="shared" si="435"/>
        <v>#N/A</v>
      </c>
      <c r="AU530" s="11" t="e">
        <f t="shared" si="436"/>
        <v>#N/A</v>
      </c>
      <c r="AV530" s="15" t="e">
        <f>INDEX(Foglio2!$V:$W,MATCH(B530,Foglio2!$V:$V,0),2)</f>
        <v>#N/A</v>
      </c>
      <c r="AW530" s="91"/>
      <c r="AX530" s="91"/>
      <c r="AY530" s="19" t="e">
        <f t="shared" si="437"/>
        <v>#N/A</v>
      </c>
      <c r="AZ530" s="19" t="str">
        <f t="shared" si="438"/>
        <v>si</v>
      </c>
      <c r="BA530" s="78" t="e">
        <f t="shared" si="439"/>
        <v>#N/A</v>
      </c>
      <c r="BB530" s="78" t="e">
        <f t="shared" si="440"/>
        <v>#N/A</v>
      </c>
      <c r="BC530" s="11" t="e">
        <f t="shared" si="441"/>
        <v>#N/A</v>
      </c>
      <c r="BD530" s="15" t="e">
        <f>INDEX(Foglio2!$Z:$AA,MATCH(B530,Foglio2!$Z:$Z,0),2)</f>
        <v>#N/A</v>
      </c>
      <c r="BE530" s="91"/>
      <c r="BF530" s="91"/>
      <c r="BG530" s="19" t="e">
        <f t="shared" si="442"/>
        <v>#N/A</v>
      </c>
      <c r="BH530" s="19" t="str">
        <f t="shared" si="443"/>
        <v>si</v>
      </c>
      <c r="BI530" s="82" t="e">
        <f t="shared" si="460"/>
        <v>#N/A</v>
      </c>
      <c r="BJ530" s="78" t="e">
        <f t="shared" si="461"/>
        <v>#N/A</v>
      </c>
      <c r="BK530" s="78" t="e">
        <f t="shared" si="462"/>
        <v>#N/A</v>
      </c>
      <c r="BL530" s="19" t="e">
        <f t="shared" si="463"/>
        <v>#N/A</v>
      </c>
      <c r="BM530" s="11" t="e">
        <f t="shared" si="455"/>
        <v>#N/A</v>
      </c>
      <c r="BN530" s="15" t="e">
        <f>INDEX(Foglio2!$AC:$AD,MATCH(B530,Foglio2!$AC:$AC,0),2)</f>
        <v>#N/A</v>
      </c>
      <c r="BO530" s="91"/>
      <c r="BP530" s="91"/>
      <c r="BQ530" s="19" t="e">
        <f t="shared" si="444"/>
        <v>#N/A</v>
      </c>
      <c r="BR530" s="19" t="str">
        <f t="shared" si="445"/>
        <v>si</v>
      </c>
      <c r="BS530" s="78" t="e">
        <f t="shared" si="446"/>
        <v>#N/A</v>
      </c>
      <c r="BT530" s="78" t="e">
        <f t="shared" si="447"/>
        <v>#N/A</v>
      </c>
      <c r="BU530" s="11" t="e">
        <f t="shared" si="448"/>
        <v>#N/A</v>
      </c>
      <c r="BV530" s="92"/>
      <c r="BW530" s="92"/>
      <c r="BX530" s="82" t="str" cm="1">
        <f t="array" ref="BX530">_xlfn.IFS('indicatori output 1.2'!BW530=0, "si", OR('Indicatori target 1.2'!K530="err",'Indicatori target 1.2'!L530="err"), "no", AND('indicatori output 1.2'!BW530&gt;0, 'Indicatori target 1.2'!K530&lt;&gt;'Indicatori target 1.2'!L530), "no", AND('indicatori output 1.2'!BW530&gt;0,'Indicatori target 1.2'!K530='Indicatori target 1.2'!L530), "si")</f>
        <v>si</v>
      </c>
      <c r="BY530" s="82" t="str">
        <f t="shared" si="464"/>
        <v>si</v>
      </c>
      <c r="BZ530" s="78">
        <f t="shared" si="465"/>
        <v>0</v>
      </c>
      <c r="CA530" s="78">
        <f t="shared" si="466"/>
        <v>0</v>
      </c>
    </row>
    <row r="531" spans="1:79" x14ac:dyDescent="0.3">
      <c r="A531"/>
      <c r="B531"/>
      <c r="C531" s="10" t="e">
        <f>INDEX(Foglio2!$B:$C,MATCH('indicatori output 1.2'!B531,Foglio2!$B:$B,0),2)</f>
        <v>#N/A</v>
      </c>
      <c r="D531" s="10" t="e">
        <f>INDEX(Foglio4!$C:$D,MATCH('indicatori output 1.2'!B531,Foglio4!$C:$C,0),2)</f>
        <v>#N/A</v>
      </c>
      <c r="E531" s="91"/>
      <c r="F531" s="91"/>
      <c r="G531" s="19" t="e">
        <f t="shared" si="420"/>
        <v>#N/A</v>
      </c>
      <c r="H531" s="19" t="str">
        <f t="shared" si="421"/>
        <v>si</v>
      </c>
      <c r="I531" s="19" t="e">
        <f t="shared" si="456"/>
        <v>#N/A</v>
      </c>
      <c r="J531" s="19" t="e" cm="1">
        <f t="array" ref="J531">_xlfn.IFS(D531=F531,"uguale",D531&lt;F531,"regis maggiore",D531&gt;F531,"regis minore")</f>
        <v>#N/A</v>
      </c>
      <c r="K531" s="78" t="e">
        <f t="shared" si="457"/>
        <v>#N/A</v>
      </c>
      <c r="L531" s="78" t="e">
        <f t="shared" si="458"/>
        <v>#N/A</v>
      </c>
      <c r="M531" s="11" t="e">
        <f t="shared" si="449"/>
        <v>#N/A</v>
      </c>
      <c r="N531" s="15" t="e">
        <f>INDEX(Foglio2!$F:$G,MATCH(B531,Foglio2!$F:$F,0),2)</f>
        <v>#N/A</v>
      </c>
      <c r="O531" s="91"/>
      <c r="P531" s="91"/>
      <c r="Q531" s="19" t="e">
        <f t="shared" si="422"/>
        <v>#N/A</v>
      </c>
      <c r="R531" s="19" t="str" cm="1">
        <f t="array" ref="R531">_xlfn.IFS(P531=0,"si", AND(1&lt;P531, P531&lt;=O531),"si", OR(P531=1, P531&gt;O531),"no")</f>
        <v>si</v>
      </c>
      <c r="S531" s="78" t="e">
        <f t="shared" si="423"/>
        <v>#N/A</v>
      </c>
      <c r="T531" s="78" t="e">
        <f t="shared" si="424"/>
        <v>#N/A</v>
      </c>
      <c r="U531" s="11" t="e">
        <f t="shared" si="425"/>
        <v>#N/A</v>
      </c>
      <c r="V531" s="15" t="e">
        <f>INDEX(Foglio2!$J:$K,MATCH(B531,Foglio2!$J:$J,0),2)</f>
        <v>#N/A</v>
      </c>
      <c r="W531" s="91"/>
      <c r="X531" s="91"/>
      <c r="Y531" s="19" t="e">
        <f t="shared" si="426"/>
        <v>#N/A</v>
      </c>
      <c r="Z531" s="19" t="str">
        <f t="shared" si="427"/>
        <v>si</v>
      </c>
      <c r="AA531" s="78" t="e">
        <f t="shared" si="428"/>
        <v>#N/A</v>
      </c>
      <c r="AB531" s="78" t="e">
        <f t="shared" si="450"/>
        <v>#N/A</v>
      </c>
      <c r="AC531" s="19" t="e">
        <f t="shared" si="459"/>
        <v>#N/A</v>
      </c>
      <c r="AD531" s="11" t="e">
        <f t="shared" si="451"/>
        <v>#N/A</v>
      </c>
      <c r="AE531" s="15" t="e">
        <f>INDEX(Foglio2!$N:$O,MATCH(B531,Foglio2!$N:$N,0),2)</f>
        <v>#N/A</v>
      </c>
      <c r="AF531" s="91"/>
      <c r="AG531" s="91"/>
      <c r="AH531" s="19" t="e">
        <f t="shared" si="429"/>
        <v>#N/A</v>
      </c>
      <c r="AI531" s="19" t="str">
        <f t="shared" si="430"/>
        <v>si</v>
      </c>
      <c r="AJ531" s="78" t="e">
        <f t="shared" si="431"/>
        <v>#N/A</v>
      </c>
      <c r="AK531" s="78" t="e">
        <f t="shared" si="452"/>
        <v>#N/A</v>
      </c>
      <c r="AL531" s="19" t="e">
        <f t="shared" si="453"/>
        <v>#N/A</v>
      </c>
      <c r="AM531" s="11" t="e">
        <f t="shared" si="454"/>
        <v>#N/A</v>
      </c>
      <c r="AN531" s="15" t="e">
        <f>INDEX(Foglio2!$R:$S,MATCH(B531,Foglio2!$R:$R,0),2)</f>
        <v>#N/A</v>
      </c>
      <c r="AO531" s="91"/>
      <c r="AP531" s="91"/>
      <c r="AQ531" s="19" t="e">
        <f t="shared" si="432"/>
        <v>#N/A</v>
      </c>
      <c r="AR531" s="19" t="str">
        <f t="shared" si="433"/>
        <v>si</v>
      </c>
      <c r="AS531" s="78" t="e">
        <f t="shared" si="434"/>
        <v>#N/A</v>
      </c>
      <c r="AT531" s="78" t="e">
        <f t="shared" si="435"/>
        <v>#N/A</v>
      </c>
      <c r="AU531" s="11" t="e">
        <f t="shared" si="436"/>
        <v>#N/A</v>
      </c>
      <c r="AV531" s="15" t="e">
        <f>INDEX(Foglio2!$V:$W,MATCH(B531,Foglio2!$V:$V,0),2)</f>
        <v>#N/A</v>
      </c>
      <c r="AW531" s="91"/>
      <c r="AX531" s="91"/>
      <c r="AY531" s="19" t="e">
        <f t="shared" si="437"/>
        <v>#N/A</v>
      </c>
      <c r="AZ531" s="19" t="str">
        <f t="shared" si="438"/>
        <v>si</v>
      </c>
      <c r="BA531" s="78" t="e">
        <f t="shared" si="439"/>
        <v>#N/A</v>
      </c>
      <c r="BB531" s="78" t="e">
        <f t="shared" si="440"/>
        <v>#N/A</v>
      </c>
      <c r="BC531" s="11" t="e">
        <f t="shared" si="441"/>
        <v>#N/A</v>
      </c>
      <c r="BD531" s="15" t="e">
        <f>INDEX(Foglio2!$Z:$AA,MATCH(B531,Foglio2!$Z:$Z,0),2)</f>
        <v>#N/A</v>
      </c>
      <c r="BE531" s="91"/>
      <c r="BF531" s="91"/>
      <c r="BG531" s="19" t="e">
        <f t="shared" si="442"/>
        <v>#N/A</v>
      </c>
      <c r="BH531" s="19" t="str">
        <f t="shared" si="443"/>
        <v>si</v>
      </c>
      <c r="BI531" s="82" t="e">
        <f t="shared" si="460"/>
        <v>#N/A</v>
      </c>
      <c r="BJ531" s="78" t="e">
        <f t="shared" si="461"/>
        <v>#N/A</v>
      </c>
      <c r="BK531" s="78" t="e">
        <f t="shared" si="462"/>
        <v>#N/A</v>
      </c>
      <c r="BL531" s="19" t="e">
        <f t="shared" si="463"/>
        <v>#N/A</v>
      </c>
      <c r="BM531" s="11" t="e">
        <f t="shared" si="455"/>
        <v>#N/A</v>
      </c>
      <c r="BN531" s="15" t="e">
        <f>INDEX(Foglio2!$AC:$AD,MATCH(B531,Foglio2!$AC:$AC,0),2)</f>
        <v>#N/A</v>
      </c>
      <c r="BO531" s="91"/>
      <c r="BP531" s="91"/>
      <c r="BQ531" s="19" t="e">
        <f t="shared" si="444"/>
        <v>#N/A</v>
      </c>
      <c r="BR531" s="19" t="str">
        <f t="shared" si="445"/>
        <v>si</v>
      </c>
      <c r="BS531" s="78" t="e">
        <f t="shared" si="446"/>
        <v>#N/A</v>
      </c>
      <c r="BT531" s="78" t="e">
        <f t="shared" si="447"/>
        <v>#N/A</v>
      </c>
      <c r="BU531" s="11" t="e">
        <f t="shared" si="448"/>
        <v>#N/A</v>
      </c>
      <c r="BV531" s="92"/>
      <c r="BW531" s="92"/>
      <c r="BX531" s="82" t="str" cm="1">
        <f t="array" ref="BX531">_xlfn.IFS('indicatori output 1.2'!BW531=0, "si", OR('Indicatori target 1.2'!K531="err",'Indicatori target 1.2'!L531="err"), "no", AND('indicatori output 1.2'!BW531&gt;0, 'Indicatori target 1.2'!K531&lt;&gt;'Indicatori target 1.2'!L531), "no", AND('indicatori output 1.2'!BW531&gt;0,'Indicatori target 1.2'!K531='Indicatori target 1.2'!L531), "si")</f>
        <v>si</v>
      </c>
      <c r="BY531" s="82" t="str">
        <f t="shared" si="464"/>
        <v>si</v>
      </c>
      <c r="BZ531" s="78">
        <f t="shared" si="465"/>
        <v>0</v>
      </c>
      <c r="CA531" s="78">
        <f t="shared" si="466"/>
        <v>0</v>
      </c>
    </row>
    <row r="532" spans="1:79" x14ac:dyDescent="0.3">
      <c r="A532"/>
      <c r="B532"/>
      <c r="C532" s="10" t="e">
        <f>INDEX(Foglio2!$B:$C,MATCH('indicatori output 1.2'!B532,Foglio2!$B:$B,0),2)</f>
        <v>#N/A</v>
      </c>
      <c r="D532" s="10" t="e">
        <f>INDEX(Foglio4!$C:$D,MATCH('indicatori output 1.2'!B532,Foglio4!$C:$C,0),2)</f>
        <v>#N/A</v>
      </c>
      <c r="E532" s="91"/>
      <c r="F532" s="91"/>
      <c r="G532" s="19" t="e">
        <f t="shared" si="420"/>
        <v>#N/A</v>
      </c>
      <c r="H532" s="19" t="str">
        <f t="shared" si="421"/>
        <v>si</v>
      </c>
      <c r="I532" s="19" t="e">
        <f t="shared" si="456"/>
        <v>#N/A</v>
      </c>
      <c r="J532" s="19" t="e" cm="1">
        <f t="array" ref="J532">_xlfn.IFS(D532=F532,"uguale",D532&lt;F532,"regis maggiore",D532&gt;F532,"regis minore")</f>
        <v>#N/A</v>
      </c>
      <c r="K532" s="78" t="e">
        <f t="shared" si="457"/>
        <v>#N/A</v>
      </c>
      <c r="L532" s="78" t="e">
        <f t="shared" si="458"/>
        <v>#N/A</v>
      </c>
      <c r="M532" s="11" t="e">
        <f t="shared" si="449"/>
        <v>#N/A</v>
      </c>
      <c r="N532" s="15" t="e">
        <f>INDEX(Foglio2!$F:$G,MATCH(B532,Foglio2!$F:$F,0),2)</f>
        <v>#N/A</v>
      </c>
      <c r="O532" s="91"/>
      <c r="P532" s="91"/>
      <c r="Q532" s="19" t="e">
        <f t="shared" si="422"/>
        <v>#N/A</v>
      </c>
      <c r="R532" s="19" t="str" cm="1">
        <f t="array" ref="R532">_xlfn.IFS(P532=0,"si", AND(1&lt;P532, P532&lt;=O532),"si", OR(P532=1, P532&gt;O532),"no")</f>
        <v>si</v>
      </c>
      <c r="S532" s="78" t="e">
        <f t="shared" si="423"/>
        <v>#N/A</v>
      </c>
      <c r="T532" s="78" t="e">
        <f t="shared" si="424"/>
        <v>#N/A</v>
      </c>
      <c r="U532" s="11" t="e">
        <f t="shared" si="425"/>
        <v>#N/A</v>
      </c>
      <c r="V532" s="15" t="e">
        <f>INDEX(Foglio2!$J:$K,MATCH(B532,Foglio2!$J:$J,0),2)</f>
        <v>#N/A</v>
      </c>
      <c r="W532" s="91"/>
      <c r="X532" s="91"/>
      <c r="Y532" s="19" t="e">
        <f t="shared" si="426"/>
        <v>#N/A</v>
      </c>
      <c r="Z532" s="19" t="str">
        <f t="shared" si="427"/>
        <v>si</v>
      </c>
      <c r="AA532" s="78" t="e">
        <f t="shared" si="428"/>
        <v>#N/A</v>
      </c>
      <c r="AB532" s="78" t="e">
        <f t="shared" si="450"/>
        <v>#N/A</v>
      </c>
      <c r="AC532" s="19" t="e">
        <f t="shared" si="459"/>
        <v>#N/A</v>
      </c>
      <c r="AD532" s="11" t="e">
        <f t="shared" si="451"/>
        <v>#N/A</v>
      </c>
      <c r="AE532" s="15" t="e">
        <f>INDEX(Foglio2!$N:$O,MATCH(B532,Foglio2!$N:$N,0),2)</f>
        <v>#N/A</v>
      </c>
      <c r="AF532" s="91"/>
      <c r="AG532" s="91"/>
      <c r="AH532" s="19" t="e">
        <f t="shared" si="429"/>
        <v>#N/A</v>
      </c>
      <c r="AI532" s="19" t="str">
        <f t="shared" si="430"/>
        <v>si</v>
      </c>
      <c r="AJ532" s="78" t="e">
        <f t="shared" si="431"/>
        <v>#N/A</v>
      </c>
      <c r="AK532" s="78" t="e">
        <f t="shared" si="452"/>
        <v>#N/A</v>
      </c>
      <c r="AL532" s="19" t="e">
        <f t="shared" si="453"/>
        <v>#N/A</v>
      </c>
      <c r="AM532" s="11" t="e">
        <f t="shared" si="454"/>
        <v>#N/A</v>
      </c>
      <c r="AN532" s="15" t="e">
        <f>INDEX(Foglio2!$R:$S,MATCH(B532,Foglio2!$R:$R,0),2)</f>
        <v>#N/A</v>
      </c>
      <c r="AO532" s="91"/>
      <c r="AP532" s="91"/>
      <c r="AQ532" s="19" t="e">
        <f t="shared" si="432"/>
        <v>#N/A</v>
      </c>
      <c r="AR532" s="19" t="str">
        <f t="shared" si="433"/>
        <v>si</v>
      </c>
      <c r="AS532" s="78" t="e">
        <f t="shared" si="434"/>
        <v>#N/A</v>
      </c>
      <c r="AT532" s="78" t="e">
        <f t="shared" si="435"/>
        <v>#N/A</v>
      </c>
      <c r="AU532" s="11" t="e">
        <f t="shared" si="436"/>
        <v>#N/A</v>
      </c>
      <c r="AV532" s="15" t="e">
        <f>INDEX(Foglio2!$V:$W,MATCH(B532,Foglio2!$V:$V,0),2)</f>
        <v>#N/A</v>
      </c>
      <c r="AW532" s="91"/>
      <c r="AX532" s="91"/>
      <c r="AY532" s="19" t="e">
        <f t="shared" si="437"/>
        <v>#N/A</v>
      </c>
      <c r="AZ532" s="19" t="str">
        <f t="shared" si="438"/>
        <v>si</v>
      </c>
      <c r="BA532" s="78" t="e">
        <f t="shared" si="439"/>
        <v>#N/A</v>
      </c>
      <c r="BB532" s="78" t="e">
        <f t="shared" si="440"/>
        <v>#N/A</v>
      </c>
      <c r="BC532" s="11" t="e">
        <f t="shared" si="441"/>
        <v>#N/A</v>
      </c>
      <c r="BD532" s="15" t="e">
        <f>INDEX(Foglio2!$Z:$AA,MATCH(B532,Foglio2!$Z:$Z,0),2)</f>
        <v>#N/A</v>
      </c>
      <c r="BE532" s="91"/>
      <c r="BF532" s="91"/>
      <c r="BG532" s="19" t="e">
        <f t="shared" si="442"/>
        <v>#N/A</v>
      </c>
      <c r="BH532" s="19" t="str">
        <f t="shared" si="443"/>
        <v>si</v>
      </c>
      <c r="BI532" s="82" t="e">
        <f t="shared" si="460"/>
        <v>#N/A</v>
      </c>
      <c r="BJ532" s="78" t="e">
        <f t="shared" si="461"/>
        <v>#N/A</v>
      </c>
      <c r="BK532" s="78" t="e">
        <f t="shared" si="462"/>
        <v>#N/A</v>
      </c>
      <c r="BL532" s="19" t="e">
        <f t="shared" si="463"/>
        <v>#N/A</v>
      </c>
      <c r="BM532" s="11" t="e">
        <f t="shared" si="455"/>
        <v>#N/A</v>
      </c>
      <c r="BN532" s="15" t="e">
        <f>INDEX(Foglio2!$AC:$AD,MATCH(B532,Foglio2!$AC:$AC,0),2)</f>
        <v>#N/A</v>
      </c>
      <c r="BO532" s="91"/>
      <c r="BP532" s="91"/>
      <c r="BQ532" s="19" t="e">
        <f t="shared" si="444"/>
        <v>#N/A</v>
      </c>
      <c r="BR532" s="19" t="str">
        <f t="shared" si="445"/>
        <v>si</v>
      </c>
      <c r="BS532" s="78" t="e">
        <f t="shared" si="446"/>
        <v>#N/A</v>
      </c>
      <c r="BT532" s="78" t="e">
        <f t="shared" si="447"/>
        <v>#N/A</v>
      </c>
      <c r="BU532" s="11" t="e">
        <f t="shared" si="448"/>
        <v>#N/A</v>
      </c>
      <c r="BV532" s="92"/>
      <c r="BW532" s="92"/>
      <c r="BX532" s="82" t="str" cm="1">
        <f t="array" ref="BX532">_xlfn.IFS('indicatori output 1.2'!BW532=0, "si", OR('Indicatori target 1.2'!K532="err",'Indicatori target 1.2'!L532="err"), "no", AND('indicatori output 1.2'!BW532&gt;0, 'Indicatori target 1.2'!K532&lt;&gt;'Indicatori target 1.2'!L532), "no", AND('indicatori output 1.2'!BW532&gt;0,'Indicatori target 1.2'!K532='Indicatori target 1.2'!L532), "si")</f>
        <v>si</v>
      </c>
      <c r="BY532" s="82" t="str">
        <f t="shared" si="464"/>
        <v>si</v>
      </c>
      <c r="BZ532" s="78">
        <f t="shared" si="465"/>
        <v>0</v>
      </c>
      <c r="CA532" s="78">
        <f t="shared" si="466"/>
        <v>0</v>
      </c>
    </row>
    <row r="533" spans="1:79" x14ac:dyDescent="0.3">
      <c r="A533"/>
      <c r="B533"/>
      <c r="C533" s="10" t="e">
        <f>INDEX(Foglio2!$B:$C,MATCH('indicatori output 1.2'!B533,Foglio2!$B:$B,0),2)</f>
        <v>#N/A</v>
      </c>
      <c r="D533" s="10" t="e">
        <f>INDEX(Foglio4!$C:$D,MATCH('indicatori output 1.2'!B533,Foglio4!$C:$C,0),2)</f>
        <v>#N/A</v>
      </c>
      <c r="E533" s="91"/>
      <c r="F533" s="91"/>
      <c r="G533" s="19" t="e">
        <f t="shared" si="420"/>
        <v>#N/A</v>
      </c>
      <c r="H533" s="19" t="str">
        <f t="shared" si="421"/>
        <v>si</v>
      </c>
      <c r="I533" s="19" t="e">
        <f t="shared" si="456"/>
        <v>#N/A</v>
      </c>
      <c r="J533" s="19" t="e" cm="1">
        <f t="array" ref="J533">_xlfn.IFS(D533=F533,"uguale",D533&lt;F533,"regis maggiore",D533&gt;F533,"regis minore")</f>
        <v>#N/A</v>
      </c>
      <c r="K533" s="78" t="e">
        <f t="shared" si="457"/>
        <v>#N/A</v>
      </c>
      <c r="L533" s="78" t="e">
        <f t="shared" si="458"/>
        <v>#N/A</v>
      </c>
      <c r="M533" s="11" t="e">
        <f t="shared" si="449"/>
        <v>#N/A</v>
      </c>
      <c r="N533" s="15" t="e">
        <f>INDEX(Foglio2!$F:$G,MATCH(B533,Foglio2!$F:$F,0),2)</f>
        <v>#N/A</v>
      </c>
      <c r="O533" s="91"/>
      <c r="P533" s="91"/>
      <c r="Q533" s="19" t="e">
        <f t="shared" si="422"/>
        <v>#N/A</v>
      </c>
      <c r="R533" s="19" t="str" cm="1">
        <f t="array" ref="R533">_xlfn.IFS(P533=0,"si", AND(1&lt;P533, P533&lt;=O533),"si", OR(P533=1, P533&gt;O533),"no")</f>
        <v>si</v>
      </c>
      <c r="S533" s="78" t="e">
        <f t="shared" si="423"/>
        <v>#N/A</v>
      </c>
      <c r="T533" s="78" t="e">
        <f t="shared" si="424"/>
        <v>#N/A</v>
      </c>
      <c r="U533" s="11" t="e">
        <f t="shared" si="425"/>
        <v>#N/A</v>
      </c>
      <c r="V533" s="15" t="e">
        <f>INDEX(Foglio2!$J:$K,MATCH(B533,Foglio2!$J:$J,0),2)</f>
        <v>#N/A</v>
      </c>
      <c r="W533" s="91"/>
      <c r="X533" s="91"/>
      <c r="Y533" s="19" t="e">
        <f t="shared" si="426"/>
        <v>#N/A</v>
      </c>
      <c r="Z533" s="19" t="str">
        <f t="shared" si="427"/>
        <v>si</v>
      </c>
      <c r="AA533" s="78" t="e">
        <f t="shared" si="428"/>
        <v>#N/A</v>
      </c>
      <c r="AB533" s="78" t="e">
        <f t="shared" si="450"/>
        <v>#N/A</v>
      </c>
      <c r="AC533" s="19" t="e">
        <f t="shared" si="459"/>
        <v>#N/A</v>
      </c>
      <c r="AD533" s="11" t="e">
        <f t="shared" si="451"/>
        <v>#N/A</v>
      </c>
      <c r="AE533" s="15" t="e">
        <f>INDEX(Foglio2!$N:$O,MATCH(B533,Foglio2!$N:$N,0),2)</f>
        <v>#N/A</v>
      </c>
      <c r="AF533" s="91"/>
      <c r="AG533" s="91"/>
      <c r="AH533" s="19" t="e">
        <f t="shared" si="429"/>
        <v>#N/A</v>
      </c>
      <c r="AI533" s="19" t="str">
        <f t="shared" si="430"/>
        <v>si</v>
      </c>
      <c r="AJ533" s="78" t="e">
        <f t="shared" si="431"/>
        <v>#N/A</v>
      </c>
      <c r="AK533" s="78" t="e">
        <f t="shared" si="452"/>
        <v>#N/A</v>
      </c>
      <c r="AL533" s="19" t="e">
        <f t="shared" si="453"/>
        <v>#N/A</v>
      </c>
      <c r="AM533" s="11" t="e">
        <f t="shared" si="454"/>
        <v>#N/A</v>
      </c>
      <c r="AN533" s="15" t="e">
        <f>INDEX(Foglio2!$R:$S,MATCH(B533,Foglio2!$R:$R,0),2)</f>
        <v>#N/A</v>
      </c>
      <c r="AO533" s="91"/>
      <c r="AP533" s="91"/>
      <c r="AQ533" s="19" t="e">
        <f t="shared" si="432"/>
        <v>#N/A</v>
      </c>
      <c r="AR533" s="19" t="str">
        <f t="shared" si="433"/>
        <v>si</v>
      </c>
      <c r="AS533" s="78" t="e">
        <f t="shared" si="434"/>
        <v>#N/A</v>
      </c>
      <c r="AT533" s="78" t="e">
        <f t="shared" si="435"/>
        <v>#N/A</v>
      </c>
      <c r="AU533" s="11" t="e">
        <f t="shared" si="436"/>
        <v>#N/A</v>
      </c>
      <c r="AV533" s="15" t="e">
        <f>INDEX(Foglio2!$V:$W,MATCH(B533,Foglio2!$V:$V,0),2)</f>
        <v>#N/A</v>
      </c>
      <c r="AW533" s="91"/>
      <c r="AX533" s="91"/>
      <c r="AY533" s="19" t="e">
        <f t="shared" si="437"/>
        <v>#N/A</v>
      </c>
      <c r="AZ533" s="19" t="str">
        <f t="shared" si="438"/>
        <v>si</v>
      </c>
      <c r="BA533" s="78" t="e">
        <f t="shared" si="439"/>
        <v>#N/A</v>
      </c>
      <c r="BB533" s="78" t="e">
        <f t="shared" si="440"/>
        <v>#N/A</v>
      </c>
      <c r="BC533" s="11" t="e">
        <f t="shared" si="441"/>
        <v>#N/A</v>
      </c>
      <c r="BD533" s="15" t="e">
        <f>INDEX(Foglio2!$Z:$AA,MATCH(B533,Foglio2!$Z:$Z,0),2)</f>
        <v>#N/A</v>
      </c>
      <c r="BE533" s="91"/>
      <c r="BF533" s="91"/>
      <c r="BG533" s="19" t="e">
        <f t="shared" si="442"/>
        <v>#N/A</v>
      </c>
      <c r="BH533" s="19" t="str">
        <f t="shared" si="443"/>
        <v>si</v>
      </c>
      <c r="BI533" s="82" t="e">
        <f t="shared" si="460"/>
        <v>#N/A</v>
      </c>
      <c r="BJ533" s="78" t="e">
        <f t="shared" si="461"/>
        <v>#N/A</v>
      </c>
      <c r="BK533" s="78" t="e">
        <f t="shared" si="462"/>
        <v>#N/A</v>
      </c>
      <c r="BL533" s="19" t="e">
        <f t="shared" si="463"/>
        <v>#N/A</v>
      </c>
      <c r="BM533" s="11" t="e">
        <f t="shared" si="455"/>
        <v>#N/A</v>
      </c>
      <c r="BN533" s="15" t="e">
        <f>INDEX(Foglio2!$AC:$AD,MATCH(B533,Foglio2!$AC:$AC,0),2)</f>
        <v>#N/A</v>
      </c>
      <c r="BO533" s="91"/>
      <c r="BP533" s="91"/>
      <c r="BQ533" s="19" t="e">
        <f t="shared" si="444"/>
        <v>#N/A</v>
      </c>
      <c r="BR533" s="19" t="str">
        <f t="shared" si="445"/>
        <v>si</v>
      </c>
      <c r="BS533" s="78" t="e">
        <f t="shared" si="446"/>
        <v>#N/A</v>
      </c>
      <c r="BT533" s="78" t="e">
        <f t="shared" si="447"/>
        <v>#N/A</v>
      </c>
      <c r="BU533" s="11" t="e">
        <f t="shared" si="448"/>
        <v>#N/A</v>
      </c>
      <c r="BV533" s="92"/>
      <c r="BW533" s="92"/>
      <c r="BX533" s="82" t="str" cm="1">
        <f t="array" ref="BX533">_xlfn.IFS('indicatori output 1.2'!BW533=0, "si", OR('Indicatori target 1.2'!K533="err",'Indicatori target 1.2'!L533="err"), "no", AND('indicatori output 1.2'!BW533&gt;0, 'Indicatori target 1.2'!K533&lt;&gt;'Indicatori target 1.2'!L533), "no", AND('indicatori output 1.2'!BW533&gt;0,'Indicatori target 1.2'!K533='Indicatori target 1.2'!L533), "si")</f>
        <v>si</v>
      </c>
      <c r="BY533" s="82" t="str">
        <f t="shared" si="464"/>
        <v>si</v>
      </c>
      <c r="BZ533" s="78">
        <f t="shared" si="465"/>
        <v>0</v>
      </c>
      <c r="CA533" s="78">
        <f t="shared" si="466"/>
        <v>0</v>
      </c>
    </row>
    <row r="534" spans="1:79" x14ac:dyDescent="0.3">
      <c r="A534"/>
      <c r="B534"/>
      <c r="C534" s="10" t="e">
        <f>INDEX(Foglio2!$B:$C,MATCH('indicatori output 1.2'!B534,Foglio2!$B:$B,0),2)</f>
        <v>#N/A</v>
      </c>
      <c r="D534" s="10" t="e">
        <f>INDEX(Foglio4!$C:$D,MATCH('indicatori output 1.2'!B534,Foglio4!$C:$C,0),2)</f>
        <v>#N/A</v>
      </c>
      <c r="E534" s="91"/>
      <c r="F534" s="91"/>
      <c r="G534" s="19" t="e">
        <f t="shared" si="420"/>
        <v>#N/A</v>
      </c>
      <c r="H534" s="19" t="str">
        <f t="shared" si="421"/>
        <v>si</v>
      </c>
      <c r="I534" s="19" t="e">
        <f t="shared" si="456"/>
        <v>#N/A</v>
      </c>
      <c r="J534" s="19" t="e" cm="1">
        <f t="array" ref="J534">_xlfn.IFS(D534=F534,"uguale",D534&lt;F534,"regis maggiore",D534&gt;F534,"regis minore")</f>
        <v>#N/A</v>
      </c>
      <c r="K534" s="78" t="e">
        <f t="shared" si="457"/>
        <v>#N/A</v>
      </c>
      <c r="L534" s="78" t="e">
        <f t="shared" si="458"/>
        <v>#N/A</v>
      </c>
      <c r="M534" s="11" t="e">
        <f t="shared" si="449"/>
        <v>#N/A</v>
      </c>
      <c r="N534" s="15" t="e">
        <f>INDEX(Foglio2!$F:$G,MATCH(B534,Foglio2!$F:$F,0),2)</f>
        <v>#N/A</v>
      </c>
      <c r="O534" s="91"/>
      <c r="P534" s="91"/>
      <c r="Q534" s="19" t="e">
        <f t="shared" si="422"/>
        <v>#N/A</v>
      </c>
      <c r="R534" s="19" t="str" cm="1">
        <f t="array" ref="R534">_xlfn.IFS(P534=0,"si", AND(1&lt;P534, P534&lt;=O534),"si", OR(P534=1, P534&gt;O534),"no")</f>
        <v>si</v>
      </c>
      <c r="S534" s="78" t="e">
        <f t="shared" si="423"/>
        <v>#N/A</v>
      </c>
      <c r="T534" s="78" t="e">
        <f t="shared" si="424"/>
        <v>#N/A</v>
      </c>
      <c r="U534" s="11" t="e">
        <f t="shared" si="425"/>
        <v>#N/A</v>
      </c>
      <c r="V534" s="15" t="e">
        <f>INDEX(Foglio2!$J:$K,MATCH(B534,Foglio2!$J:$J,0),2)</f>
        <v>#N/A</v>
      </c>
      <c r="W534" s="91"/>
      <c r="X534" s="91"/>
      <c r="Y534" s="19" t="e">
        <f t="shared" si="426"/>
        <v>#N/A</v>
      </c>
      <c r="Z534" s="19" t="str">
        <f t="shared" si="427"/>
        <v>si</v>
      </c>
      <c r="AA534" s="78" t="e">
        <f t="shared" si="428"/>
        <v>#N/A</v>
      </c>
      <c r="AB534" s="78" t="e">
        <f t="shared" si="450"/>
        <v>#N/A</v>
      </c>
      <c r="AC534" s="19" t="e">
        <f t="shared" si="459"/>
        <v>#N/A</v>
      </c>
      <c r="AD534" s="11" t="e">
        <f t="shared" si="451"/>
        <v>#N/A</v>
      </c>
      <c r="AE534" s="15" t="e">
        <f>INDEX(Foglio2!$N:$O,MATCH(B534,Foglio2!$N:$N,0),2)</f>
        <v>#N/A</v>
      </c>
      <c r="AF534" s="91"/>
      <c r="AG534" s="91"/>
      <c r="AH534" s="19" t="e">
        <f t="shared" si="429"/>
        <v>#N/A</v>
      </c>
      <c r="AI534" s="19" t="str">
        <f t="shared" si="430"/>
        <v>si</v>
      </c>
      <c r="AJ534" s="78" t="e">
        <f t="shared" si="431"/>
        <v>#N/A</v>
      </c>
      <c r="AK534" s="78" t="e">
        <f t="shared" si="452"/>
        <v>#N/A</v>
      </c>
      <c r="AL534" s="19" t="e">
        <f t="shared" si="453"/>
        <v>#N/A</v>
      </c>
      <c r="AM534" s="11" t="e">
        <f t="shared" si="454"/>
        <v>#N/A</v>
      </c>
      <c r="AN534" s="15" t="e">
        <f>INDEX(Foglio2!$R:$S,MATCH(B534,Foglio2!$R:$R,0),2)</f>
        <v>#N/A</v>
      </c>
      <c r="AO534" s="91"/>
      <c r="AP534" s="91"/>
      <c r="AQ534" s="19" t="e">
        <f t="shared" si="432"/>
        <v>#N/A</v>
      </c>
      <c r="AR534" s="19" t="str">
        <f t="shared" si="433"/>
        <v>si</v>
      </c>
      <c r="AS534" s="78" t="e">
        <f t="shared" si="434"/>
        <v>#N/A</v>
      </c>
      <c r="AT534" s="78" t="e">
        <f t="shared" si="435"/>
        <v>#N/A</v>
      </c>
      <c r="AU534" s="11" t="e">
        <f t="shared" si="436"/>
        <v>#N/A</v>
      </c>
      <c r="AV534" s="15" t="e">
        <f>INDEX(Foglio2!$V:$W,MATCH(B534,Foglio2!$V:$V,0),2)</f>
        <v>#N/A</v>
      </c>
      <c r="AW534" s="91"/>
      <c r="AX534" s="91"/>
      <c r="AY534" s="19" t="e">
        <f t="shared" si="437"/>
        <v>#N/A</v>
      </c>
      <c r="AZ534" s="19" t="str">
        <f t="shared" si="438"/>
        <v>si</v>
      </c>
      <c r="BA534" s="78" t="e">
        <f t="shared" si="439"/>
        <v>#N/A</v>
      </c>
      <c r="BB534" s="78" t="e">
        <f t="shared" si="440"/>
        <v>#N/A</v>
      </c>
      <c r="BC534" s="11" t="e">
        <f t="shared" si="441"/>
        <v>#N/A</v>
      </c>
      <c r="BD534" s="15" t="e">
        <f>INDEX(Foglio2!$Z:$AA,MATCH(B534,Foglio2!$Z:$Z,0),2)</f>
        <v>#N/A</v>
      </c>
      <c r="BE534" s="91"/>
      <c r="BF534" s="91"/>
      <c r="BG534" s="19" t="e">
        <f t="shared" si="442"/>
        <v>#N/A</v>
      </c>
      <c r="BH534" s="19" t="str">
        <f t="shared" si="443"/>
        <v>si</v>
      </c>
      <c r="BI534" s="82" t="e">
        <f t="shared" si="460"/>
        <v>#N/A</v>
      </c>
      <c r="BJ534" s="78" t="e">
        <f t="shared" si="461"/>
        <v>#N/A</v>
      </c>
      <c r="BK534" s="78" t="e">
        <f t="shared" si="462"/>
        <v>#N/A</v>
      </c>
      <c r="BL534" s="19" t="e">
        <f t="shared" si="463"/>
        <v>#N/A</v>
      </c>
      <c r="BM534" s="11" t="e">
        <f t="shared" si="455"/>
        <v>#N/A</v>
      </c>
      <c r="BN534" s="15" t="e">
        <f>INDEX(Foglio2!$AC:$AD,MATCH(B534,Foglio2!$AC:$AC,0),2)</f>
        <v>#N/A</v>
      </c>
      <c r="BO534" s="91"/>
      <c r="BP534" s="91"/>
      <c r="BQ534" s="19" t="e">
        <f t="shared" si="444"/>
        <v>#N/A</v>
      </c>
      <c r="BR534" s="19" t="str">
        <f t="shared" si="445"/>
        <v>si</v>
      </c>
      <c r="BS534" s="78" t="e">
        <f t="shared" si="446"/>
        <v>#N/A</v>
      </c>
      <c r="BT534" s="78" t="e">
        <f t="shared" si="447"/>
        <v>#N/A</v>
      </c>
      <c r="BU534" s="11" t="e">
        <f t="shared" si="448"/>
        <v>#N/A</v>
      </c>
      <c r="BV534" s="92"/>
      <c r="BW534" s="92"/>
      <c r="BX534" s="82" t="str" cm="1">
        <f t="array" ref="BX534">_xlfn.IFS('indicatori output 1.2'!BW534=0, "si", OR('Indicatori target 1.2'!K534="err",'Indicatori target 1.2'!L534="err"), "no", AND('indicatori output 1.2'!BW534&gt;0, 'Indicatori target 1.2'!K534&lt;&gt;'Indicatori target 1.2'!L534), "no", AND('indicatori output 1.2'!BW534&gt;0,'Indicatori target 1.2'!K534='Indicatori target 1.2'!L534), "si")</f>
        <v>si</v>
      </c>
      <c r="BY534" s="82" t="str">
        <f t="shared" si="464"/>
        <v>si</v>
      </c>
      <c r="BZ534" s="78">
        <f t="shared" si="465"/>
        <v>0</v>
      </c>
      <c r="CA534" s="78">
        <f t="shared" si="466"/>
        <v>0</v>
      </c>
    </row>
    <row r="535" spans="1:79" x14ac:dyDescent="0.3">
      <c r="A535"/>
      <c r="B535"/>
      <c r="C535" s="10" t="e">
        <f>INDEX(Foglio2!$B:$C,MATCH('indicatori output 1.2'!B535,Foglio2!$B:$B,0),2)</f>
        <v>#N/A</v>
      </c>
      <c r="D535" s="10" t="e">
        <f>INDEX(Foglio4!$C:$D,MATCH('indicatori output 1.2'!B535,Foglio4!$C:$C,0),2)</f>
        <v>#N/A</v>
      </c>
      <c r="E535" s="91"/>
      <c r="F535" s="91"/>
      <c r="G535" s="19" t="e">
        <f t="shared" si="420"/>
        <v>#N/A</v>
      </c>
      <c r="H535" s="19" t="str">
        <f t="shared" si="421"/>
        <v>si</v>
      </c>
      <c r="I535" s="19" t="e">
        <f t="shared" si="456"/>
        <v>#N/A</v>
      </c>
      <c r="J535" s="19" t="e" cm="1">
        <f t="array" ref="J535">_xlfn.IFS(D535=F535,"uguale",D535&lt;F535,"regis maggiore",D535&gt;F535,"regis minore")</f>
        <v>#N/A</v>
      </c>
      <c r="K535" s="78" t="e">
        <f t="shared" si="457"/>
        <v>#N/A</v>
      </c>
      <c r="L535" s="78" t="e">
        <f t="shared" si="458"/>
        <v>#N/A</v>
      </c>
      <c r="M535" s="11" t="e">
        <f t="shared" si="449"/>
        <v>#N/A</v>
      </c>
      <c r="N535" s="15" t="e">
        <f>INDEX(Foglio2!$F:$G,MATCH(B535,Foglio2!$F:$F,0),2)</f>
        <v>#N/A</v>
      </c>
      <c r="O535" s="91"/>
      <c r="P535" s="91"/>
      <c r="Q535" s="19" t="e">
        <f t="shared" si="422"/>
        <v>#N/A</v>
      </c>
      <c r="R535" s="19" t="str" cm="1">
        <f t="array" ref="R535">_xlfn.IFS(P535=0,"si", AND(1&lt;P535, P535&lt;=O535),"si", OR(P535=1, P535&gt;O535),"no")</f>
        <v>si</v>
      </c>
      <c r="S535" s="78" t="e">
        <f t="shared" si="423"/>
        <v>#N/A</v>
      </c>
      <c r="T535" s="78" t="e">
        <f t="shared" si="424"/>
        <v>#N/A</v>
      </c>
      <c r="U535" s="11" t="e">
        <f t="shared" si="425"/>
        <v>#N/A</v>
      </c>
      <c r="V535" s="15" t="e">
        <f>INDEX(Foglio2!$J:$K,MATCH(B535,Foglio2!$J:$J,0),2)</f>
        <v>#N/A</v>
      </c>
      <c r="W535" s="91"/>
      <c r="X535" s="91"/>
      <c r="Y535" s="19" t="e">
        <f t="shared" si="426"/>
        <v>#N/A</v>
      </c>
      <c r="Z535" s="19" t="str">
        <f t="shared" si="427"/>
        <v>si</v>
      </c>
      <c r="AA535" s="78" t="e">
        <f t="shared" si="428"/>
        <v>#N/A</v>
      </c>
      <c r="AB535" s="78" t="e">
        <f t="shared" si="450"/>
        <v>#N/A</v>
      </c>
      <c r="AC535" s="19" t="e">
        <f t="shared" si="459"/>
        <v>#N/A</v>
      </c>
      <c r="AD535" s="11" t="e">
        <f t="shared" si="451"/>
        <v>#N/A</v>
      </c>
      <c r="AE535" s="15" t="e">
        <f>INDEX(Foglio2!$N:$O,MATCH(B535,Foglio2!$N:$N,0),2)</f>
        <v>#N/A</v>
      </c>
      <c r="AF535" s="91"/>
      <c r="AG535" s="91"/>
      <c r="AH535" s="19" t="e">
        <f t="shared" si="429"/>
        <v>#N/A</v>
      </c>
      <c r="AI535" s="19" t="str">
        <f t="shared" si="430"/>
        <v>si</v>
      </c>
      <c r="AJ535" s="78" t="e">
        <f t="shared" si="431"/>
        <v>#N/A</v>
      </c>
      <c r="AK535" s="78" t="e">
        <f t="shared" si="452"/>
        <v>#N/A</v>
      </c>
      <c r="AL535" s="19" t="e">
        <f t="shared" si="453"/>
        <v>#N/A</v>
      </c>
      <c r="AM535" s="11" t="e">
        <f t="shared" si="454"/>
        <v>#N/A</v>
      </c>
      <c r="AN535" s="15" t="e">
        <f>INDEX(Foglio2!$R:$S,MATCH(B535,Foglio2!$R:$R,0),2)</f>
        <v>#N/A</v>
      </c>
      <c r="AO535" s="91"/>
      <c r="AP535" s="91"/>
      <c r="AQ535" s="19" t="e">
        <f t="shared" si="432"/>
        <v>#N/A</v>
      </c>
      <c r="AR535" s="19" t="str">
        <f t="shared" si="433"/>
        <v>si</v>
      </c>
      <c r="AS535" s="78" t="e">
        <f t="shared" si="434"/>
        <v>#N/A</v>
      </c>
      <c r="AT535" s="78" t="e">
        <f t="shared" si="435"/>
        <v>#N/A</v>
      </c>
      <c r="AU535" s="11" t="e">
        <f t="shared" si="436"/>
        <v>#N/A</v>
      </c>
      <c r="AV535" s="15" t="e">
        <f>INDEX(Foglio2!$V:$W,MATCH(B535,Foglio2!$V:$V,0),2)</f>
        <v>#N/A</v>
      </c>
      <c r="AW535" s="91"/>
      <c r="AX535" s="91"/>
      <c r="AY535" s="19" t="e">
        <f t="shared" si="437"/>
        <v>#N/A</v>
      </c>
      <c r="AZ535" s="19" t="str">
        <f t="shared" si="438"/>
        <v>si</v>
      </c>
      <c r="BA535" s="78" t="e">
        <f t="shared" si="439"/>
        <v>#N/A</v>
      </c>
      <c r="BB535" s="78" t="e">
        <f t="shared" si="440"/>
        <v>#N/A</v>
      </c>
      <c r="BC535" s="11" t="e">
        <f t="shared" si="441"/>
        <v>#N/A</v>
      </c>
      <c r="BD535" s="15" t="e">
        <f>INDEX(Foglio2!$Z:$AA,MATCH(B535,Foglio2!$Z:$Z,0),2)</f>
        <v>#N/A</v>
      </c>
      <c r="BE535" s="91"/>
      <c r="BF535" s="91"/>
      <c r="BG535" s="19" t="e">
        <f t="shared" si="442"/>
        <v>#N/A</v>
      </c>
      <c r="BH535" s="19" t="str">
        <f t="shared" si="443"/>
        <v>si</v>
      </c>
      <c r="BI535" s="82" t="e">
        <f t="shared" si="460"/>
        <v>#N/A</v>
      </c>
      <c r="BJ535" s="78" t="e">
        <f t="shared" si="461"/>
        <v>#N/A</v>
      </c>
      <c r="BK535" s="78" t="e">
        <f t="shared" si="462"/>
        <v>#N/A</v>
      </c>
      <c r="BL535" s="19" t="e">
        <f t="shared" si="463"/>
        <v>#N/A</v>
      </c>
      <c r="BM535" s="11" t="e">
        <f t="shared" si="455"/>
        <v>#N/A</v>
      </c>
      <c r="BN535" s="15" t="e">
        <f>INDEX(Foglio2!$AC:$AD,MATCH(B535,Foglio2!$AC:$AC,0),2)</f>
        <v>#N/A</v>
      </c>
      <c r="BO535" s="91"/>
      <c r="BP535" s="91"/>
      <c r="BQ535" s="19" t="e">
        <f t="shared" si="444"/>
        <v>#N/A</v>
      </c>
      <c r="BR535" s="19" t="str">
        <f t="shared" si="445"/>
        <v>si</v>
      </c>
      <c r="BS535" s="78" t="e">
        <f t="shared" si="446"/>
        <v>#N/A</v>
      </c>
      <c r="BT535" s="78" t="e">
        <f t="shared" si="447"/>
        <v>#N/A</v>
      </c>
      <c r="BU535" s="11" t="e">
        <f t="shared" si="448"/>
        <v>#N/A</v>
      </c>
      <c r="BV535" s="92"/>
      <c r="BW535" s="92"/>
      <c r="BX535" s="82" t="str" cm="1">
        <f t="array" ref="BX535">_xlfn.IFS('indicatori output 1.2'!BW535=0, "si", OR('Indicatori target 1.2'!K535="err",'Indicatori target 1.2'!L535="err"), "no", AND('indicatori output 1.2'!BW535&gt;0, 'Indicatori target 1.2'!K535&lt;&gt;'Indicatori target 1.2'!L535), "no", AND('indicatori output 1.2'!BW535&gt;0,'Indicatori target 1.2'!K535='Indicatori target 1.2'!L535), "si")</f>
        <v>si</v>
      </c>
      <c r="BY535" s="82" t="str">
        <f t="shared" si="464"/>
        <v>si</v>
      </c>
      <c r="BZ535" s="78">
        <f t="shared" si="465"/>
        <v>0</v>
      </c>
      <c r="CA535" s="78">
        <f t="shared" si="466"/>
        <v>0</v>
      </c>
    </row>
    <row r="536" spans="1:79" x14ac:dyDescent="0.3">
      <c r="A536"/>
      <c r="B536"/>
      <c r="C536" s="10" t="e">
        <f>INDEX(Foglio2!$B:$C,MATCH('indicatori output 1.2'!B536,Foglio2!$B:$B,0),2)</f>
        <v>#N/A</v>
      </c>
      <c r="D536" s="10" t="e">
        <f>INDEX(Foglio4!$C:$D,MATCH('indicatori output 1.2'!B536,Foglio4!$C:$C,0),2)</f>
        <v>#N/A</v>
      </c>
      <c r="E536" s="91"/>
      <c r="F536" s="91"/>
      <c r="G536" s="19" t="e">
        <f t="shared" si="420"/>
        <v>#N/A</v>
      </c>
      <c r="H536" s="19" t="str">
        <f t="shared" si="421"/>
        <v>si</v>
      </c>
      <c r="I536" s="19" t="e">
        <f t="shared" si="456"/>
        <v>#N/A</v>
      </c>
      <c r="J536" s="19" t="e" cm="1">
        <f t="array" ref="J536">_xlfn.IFS(D536=F536,"uguale",D536&lt;F536,"regis maggiore",D536&gt;F536,"regis minore")</f>
        <v>#N/A</v>
      </c>
      <c r="K536" s="78" t="e">
        <f t="shared" si="457"/>
        <v>#N/A</v>
      </c>
      <c r="L536" s="78" t="e">
        <f t="shared" si="458"/>
        <v>#N/A</v>
      </c>
      <c r="M536" s="11" t="e">
        <f t="shared" si="449"/>
        <v>#N/A</v>
      </c>
      <c r="N536" s="15" t="e">
        <f>INDEX(Foglio2!$F:$G,MATCH(B536,Foglio2!$F:$F,0),2)</f>
        <v>#N/A</v>
      </c>
      <c r="O536" s="91"/>
      <c r="P536" s="91"/>
      <c r="Q536" s="19" t="e">
        <f t="shared" si="422"/>
        <v>#N/A</v>
      </c>
      <c r="R536" s="19" t="str" cm="1">
        <f t="array" ref="R536">_xlfn.IFS(P536=0,"si", AND(1&lt;P536, P536&lt;=O536),"si", OR(P536=1, P536&gt;O536),"no")</f>
        <v>si</v>
      </c>
      <c r="S536" s="78" t="e">
        <f t="shared" si="423"/>
        <v>#N/A</v>
      </c>
      <c r="T536" s="78" t="e">
        <f t="shared" si="424"/>
        <v>#N/A</v>
      </c>
      <c r="U536" s="11" t="e">
        <f t="shared" si="425"/>
        <v>#N/A</v>
      </c>
      <c r="V536" s="15" t="e">
        <f>INDEX(Foglio2!$J:$K,MATCH(B536,Foglio2!$J:$J,0),2)</f>
        <v>#N/A</v>
      </c>
      <c r="W536" s="91"/>
      <c r="X536" s="91"/>
      <c r="Y536" s="19" t="e">
        <f t="shared" si="426"/>
        <v>#N/A</v>
      </c>
      <c r="Z536" s="19" t="str">
        <f t="shared" si="427"/>
        <v>si</v>
      </c>
      <c r="AA536" s="78" t="e">
        <f t="shared" si="428"/>
        <v>#N/A</v>
      </c>
      <c r="AB536" s="78" t="e">
        <f t="shared" si="450"/>
        <v>#N/A</v>
      </c>
      <c r="AC536" s="19" t="e">
        <f t="shared" si="459"/>
        <v>#N/A</v>
      </c>
      <c r="AD536" s="11" t="e">
        <f t="shared" si="451"/>
        <v>#N/A</v>
      </c>
      <c r="AE536" s="15" t="e">
        <f>INDEX(Foglio2!$N:$O,MATCH(B536,Foglio2!$N:$N,0),2)</f>
        <v>#N/A</v>
      </c>
      <c r="AF536" s="91"/>
      <c r="AG536" s="91"/>
      <c r="AH536" s="19" t="e">
        <f t="shared" si="429"/>
        <v>#N/A</v>
      </c>
      <c r="AI536" s="19" t="str">
        <f t="shared" si="430"/>
        <v>si</v>
      </c>
      <c r="AJ536" s="78" t="e">
        <f t="shared" si="431"/>
        <v>#N/A</v>
      </c>
      <c r="AK536" s="78" t="e">
        <f t="shared" si="452"/>
        <v>#N/A</v>
      </c>
      <c r="AL536" s="19" t="e">
        <f t="shared" si="453"/>
        <v>#N/A</v>
      </c>
      <c r="AM536" s="11" t="e">
        <f t="shared" si="454"/>
        <v>#N/A</v>
      </c>
      <c r="AN536" s="15" t="e">
        <f>INDEX(Foglio2!$R:$S,MATCH(B536,Foglio2!$R:$R,0),2)</f>
        <v>#N/A</v>
      </c>
      <c r="AO536" s="91"/>
      <c r="AP536" s="91"/>
      <c r="AQ536" s="19" t="e">
        <f t="shared" si="432"/>
        <v>#N/A</v>
      </c>
      <c r="AR536" s="19" t="str">
        <f t="shared" si="433"/>
        <v>si</v>
      </c>
      <c r="AS536" s="78" t="e">
        <f t="shared" si="434"/>
        <v>#N/A</v>
      </c>
      <c r="AT536" s="78" t="e">
        <f t="shared" si="435"/>
        <v>#N/A</v>
      </c>
      <c r="AU536" s="11" t="e">
        <f t="shared" si="436"/>
        <v>#N/A</v>
      </c>
      <c r="AV536" s="15" t="e">
        <f>INDEX(Foglio2!$V:$W,MATCH(B536,Foglio2!$V:$V,0),2)</f>
        <v>#N/A</v>
      </c>
      <c r="AW536" s="91"/>
      <c r="AX536" s="91"/>
      <c r="AY536" s="19" t="e">
        <f t="shared" si="437"/>
        <v>#N/A</v>
      </c>
      <c r="AZ536" s="19" t="str">
        <f t="shared" si="438"/>
        <v>si</v>
      </c>
      <c r="BA536" s="78" t="e">
        <f t="shared" si="439"/>
        <v>#N/A</v>
      </c>
      <c r="BB536" s="78" t="e">
        <f t="shared" si="440"/>
        <v>#N/A</v>
      </c>
      <c r="BC536" s="11" t="e">
        <f t="shared" si="441"/>
        <v>#N/A</v>
      </c>
      <c r="BD536" s="15" t="e">
        <f>INDEX(Foglio2!$Z:$AA,MATCH(B536,Foglio2!$Z:$Z,0),2)</f>
        <v>#N/A</v>
      </c>
      <c r="BE536" s="91"/>
      <c r="BF536" s="91"/>
      <c r="BG536" s="19" t="e">
        <f t="shared" si="442"/>
        <v>#N/A</v>
      </c>
      <c r="BH536" s="19" t="str">
        <f t="shared" si="443"/>
        <v>si</v>
      </c>
      <c r="BI536" s="82" t="e">
        <f t="shared" si="460"/>
        <v>#N/A</v>
      </c>
      <c r="BJ536" s="78" t="e">
        <f t="shared" si="461"/>
        <v>#N/A</v>
      </c>
      <c r="BK536" s="78" t="e">
        <f t="shared" si="462"/>
        <v>#N/A</v>
      </c>
      <c r="BL536" s="19" t="e">
        <f t="shared" si="463"/>
        <v>#N/A</v>
      </c>
      <c r="BM536" s="11" t="e">
        <f t="shared" si="455"/>
        <v>#N/A</v>
      </c>
      <c r="BN536" s="15" t="e">
        <f>INDEX(Foglio2!$AC:$AD,MATCH(B536,Foglio2!$AC:$AC,0),2)</f>
        <v>#N/A</v>
      </c>
      <c r="BO536" s="91"/>
      <c r="BP536" s="91"/>
      <c r="BQ536" s="19" t="e">
        <f t="shared" si="444"/>
        <v>#N/A</v>
      </c>
      <c r="BR536" s="19" t="str">
        <f t="shared" si="445"/>
        <v>si</v>
      </c>
      <c r="BS536" s="78" t="e">
        <f t="shared" si="446"/>
        <v>#N/A</v>
      </c>
      <c r="BT536" s="78" t="e">
        <f t="shared" si="447"/>
        <v>#N/A</v>
      </c>
      <c r="BU536" s="11" t="e">
        <f t="shared" si="448"/>
        <v>#N/A</v>
      </c>
      <c r="BV536" s="92"/>
      <c r="BW536" s="92"/>
      <c r="BX536" s="82" t="str" cm="1">
        <f t="array" ref="BX536">_xlfn.IFS('indicatori output 1.2'!BW536=0, "si", OR('Indicatori target 1.2'!K536="err",'Indicatori target 1.2'!L536="err"), "no", AND('indicatori output 1.2'!BW536&gt;0, 'Indicatori target 1.2'!K536&lt;&gt;'Indicatori target 1.2'!L536), "no", AND('indicatori output 1.2'!BW536&gt;0,'Indicatori target 1.2'!K536='Indicatori target 1.2'!L536), "si")</f>
        <v>si</v>
      </c>
      <c r="BY536" s="82" t="str">
        <f t="shared" si="464"/>
        <v>si</v>
      </c>
      <c r="BZ536" s="78">
        <f t="shared" si="465"/>
        <v>0</v>
      </c>
      <c r="CA536" s="78">
        <f t="shared" si="466"/>
        <v>0</v>
      </c>
    </row>
    <row r="537" spans="1:79" x14ac:dyDescent="0.3">
      <c r="A537"/>
      <c r="B537"/>
      <c r="C537" s="10" t="e">
        <f>INDEX(Foglio2!$B:$C,MATCH('indicatori output 1.2'!B537,Foglio2!$B:$B,0),2)</f>
        <v>#N/A</v>
      </c>
      <c r="D537" s="10" t="e">
        <f>INDEX(Foglio4!$C:$D,MATCH('indicatori output 1.2'!B537,Foglio4!$C:$C,0),2)</f>
        <v>#N/A</v>
      </c>
      <c r="E537" s="91"/>
      <c r="F537" s="91"/>
      <c r="G537" s="19" t="e">
        <f t="shared" si="420"/>
        <v>#N/A</v>
      </c>
      <c r="H537" s="19" t="str">
        <f t="shared" si="421"/>
        <v>si</v>
      </c>
      <c r="I537" s="19" t="e">
        <f t="shared" si="456"/>
        <v>#N/A</v>
      </c>
      <c r="J537" s="19" t="e" cm="1">
        <f t="array" ref="J537">_xlfn.IFS(D537=F537,"uguale",D537&lt;F537,"regis maggiore",D537&gt;F537,"regis minore")</f>
        <v>#N/A</v>
      </c>
      <c r="K537" s="78" t="e">
        <f t="shared" si="457"/>
        <v>#N/A</v>
      </c>
      <c r="L537" s="78" t="e">
        <f t="shared" si="458"/>
        <v>#N/A</v>
      </c>
      <c r="M537" s="11" t="e">
        <f t="shared" si="449"/>
        <v>#N/A</v>
      </c>
      <c r="N537" s="15" t="e">
        <f>INDEX(Foglio2!$F:$G,MATCH(B537,Foglio2!$F:$F,0),2)</f>
        <v>#N/A</v>
      </c>
      <c r="O537" s="91"/>
      <c r="P537" s="91"/>
      <c r="Q537" s="19" t="e">
        <f t="shared" si="422"/>
        <v>#N/A</v>
      </c>
      <c r="R537" s="19" t="str" cm="1">
        <f t="array" ref="R537">_xlfn.IFS(P537=0,"si", AND(1&lt;P537, P537&lt;=O537),"si", OR(P537=1, P537&gt;O537),"no")</f>
        <v>si</v>
      </c>
      <c r="S537" s="78" t="e">
        <f t="shared" si="423"/>
        <v>#N/A</v>
      </c>
      <c r="T537" s="78" t="e">
        <f t="shared" si="424"/>
        <v>#N/A</v>
      </c>
      <c r="U537" s="11" t="e">
        <f t="shared" si="425"/>
        <v>#N/A</v>
      </c>
      <c r="V537" s="15" t="e">
        <f>INDEX(Foglio2!$J:$K,MATCH(B537,Foglio2!$J:$J,0),2)</f>
        <v>#N/A</v>
      </c>
      <c r="W537" s="91"/>
      <c r="X537" s="91"/>
      <c r="Y537" s="19" t="e">
        <f t="shared" si="426"/>
        <v>#N/A</v>
      </c>
      <c r="Z537" s="19" t="str">
        <f t="shared" si="427"/>
        <v>si</v>
      </c>
      <c r="AA537" s="78" t="e">
        <f t="shared" si="428"/>
        <v>#N/A</v>
      </c>
      <c r="AB537" s="78" t="e">
        <f t="shared" si="450"/>
        <v>#N/A</v>
      </c>
      <c r="AC537" s="19" t="e">
        <f t="shared" si="459"/>
        <v>#N/A</v>
      </c>
      <c r="AD537" s="11" t="e">
        <f t="shared" si="451"/>
        <v>#N/A</v>
      </c>
      <c r="AE537" s="15" t="e">
        <f>INDEX(Foglio2!$N:$O,MATCH(B537,Foglio2!$N:$N,0),2)</f>
        <v>#N/A</v>
      </c>
      <c r="AF537" s="91"/>
      <c r="AG537" s="91"/>
      <c r="AH537" s="19" t="e">
        <f t="shared" si="429"/>
        <v>#N/A</v>
      </c>
      <c r="AI537" s="19" t="str">
        <f t="shared" si="430"/>
        <v>si</v>
      </c>
      <c r="AJ537" s="78" t="e">
        <f t="shared" si="431"/>
        <v>#N/A</v>
      </c>
      <c r="AK537" s="78" t="e">
        <f t="shared" si="452"/>
        <v>#N/A</v>
      </c>
      <c r="AL537" s="19" t="e">
        <f t="shared" si="453"/>
        <v>#N/A</v>
      </c>
      <c r="AM537" s="11" t="e">
        <f t="shared" si="454"/>
        <v>#N/A</v>
      </c>
      <c r="AN537" s="15" t="e">
        <f>INDEX(Foglio2!$R:$S,MATCH(B537,Foglio2!$R:$R,0),2)</f>
        <v>#N/A</v>
      </c>
      <c r="AO537" s="91"/>
      <c r="AP537" s="91"/>
      <c r="AQ537" s="19" t="e">
        <f t="shared" si="432"/>
        <v>#N/A</v>
      </c>
      <c r="AR537" s="19" t="str">
        <f t="shared" si="433"/>
        <v>si</v>
      </c>
      <c r="AS537" s="78" t="e">
        <f t="shared" si="434"/>
        <v>#N/A</v>
      </c>
      <c r="AT537" s="78" t="e">
        <f t="shared" si="435"/>
        <v>#N/A</v>
      </c>
      <c r="AU537" s="11" t="e">
        <f t="shared" si="436"/>
        <v>#N/A</v>
      </c>
      <c r="AV537" s="15" t="e">
        <f>INDEX(Foglio2!$V:$W,MATCH(B537,Foglio2!$V:$V,0),2)</f>
        <v>#N/A</v>
      </c>
      <c r="AW537" s="91"/>
      <c r="AX537" s="91"/>
      <c r="AY537" s="19" t="e">
        <f t="shared" si="437"/>
        <v>#N/A</v>
      </c>
      <c r="AZ537" s="19" t="str">
        <f t="shared" si="438"/>
        <v>si</v>
      </c>
      <c r="BA537" s="78" t="e">
        <f t="shared" si="439"/>
        <v>#N/A</v>
      </c>
      <c r="BB537" s="78" t="e">
        <f t="shared" si="440"/>
        <v>#N/A</v>
      </c>
      <c r="BC537" s="11" t="e">
        <f t="shared" si="441"/>
        <v>#N/A</v>
      </c>
      <c r="BD537" s="15" t="e">
        <f>INDEX(Foglio2!$Z:$AA,MATCH(B537,Foglio2!$Z:$Z,0),2)</f>
        <v>#N/A</v>
      </c>
      <c r="BE537" s="91"/>
      <c r="BF537" s="91"/>
      <c r="BG537" s="19" t="e">
        <f t="shared" si="442"/>
        <v>#N/A</v>
      </c>
      <c r="BH537" s="19" t="str">
        <f t="shared" si="443"/>
        <v>si</v>
      </c>
      <c r="BI537" s="82" t="e">
        <f t="shared" si="460"/>
        <v>#N/A</v>
      </c>
      <c r="BJ537" s="78" t="e">
        <f t="shared" si="461"/>
        <v>#N/A</v>
      </c>
      <c r="BK537" s="78" t="e">
        <f t="shared" si="462"/>
        <v>#N/A</v>
      </c>
      <c r="BL537" s="19" t="e">
        <f t="shared" si="463"/>
        <v>#N/A</v>
      </c>
      <c r="BM537" s="11" t="e">
        <f t="shared" si="455"/>
        <v>#N/A</v>
      </c>
      <c r="BN537" s="15" t="e">
        <f>INDEX(Foglio2!$AC:$AD,MATCH(B537,Foglio2!$AC:$AC,0),2)</f>
        <v>#N/A</v>
      </c>
      <c r="BO537" s="91"/>
      <c r="BP537" s="91"/>
      <c r="BQ537" s="19" t="e">
        <f t="shared" si="444"/>
        <v>#N/A</v>
      </c>
      <c r="BR537" s="19" t="str">
        <f t="shared" si="445"/>
        <v>si</v>
      </c>
      <c r="BS537" s="78" t="e">
        <f t="shared" si="446"/>
        <v>#N/A</v>
      </c>
      <c r="BT537" s="78" t="e">
        <f t="shared" si="447"/>
        <v>#N/A</v>
      </c>
      <c r="BU537" s="11" t="e">
        <f t="shared" si="448"/>
        <v>#N/A</v>
      </c>
      <c r="BV537" s="92"/>
      <c r="BW537" s="92"/>
      <c r="BX537" s="82" t="str" cm="1">
        <f t="array" ref="BX537">_xlfn.IFS('indicatori output 1.2'!BW537=0, "si", OR('Indicatori target 1.2'!K537="err",'Indicatori target 1.2'!L537="err"), "no", AND('indicatori output 1.2'!BW537&gt;0, 'Indicatori target 1.2'!K537&lt;&gt;'Indicatori target 1.2'!L537), "no", AND('indicatori output 1.2'!BW537&gt;0,'Indicatori target 1.2'!K537='Indicatori target 1.2'!L537), "si")</f>
        <v>si</v>
      </c>
      <c r="BY537" s="82" t="str">
        <f t="shared" si="464"/>
        <v>si</v>
      </c>
      <c r="BZ537" s="78">
        <f t="shared" si="465"/>
        <v>0</v>
      </c>
      <c r="CA537" s="78">
        <f t="shared" si="466"/>
        <v>0</v>
      </c>
    </row>
    <row r="538" spans="1:79" x14ac:dyDescent="0.3">
      <c r="A538"/>
      <c r="B538"/>
      <c r="C538" s="10" t="e">
        <f>INDEX(Foglio2!$B:$C,MATCH('indicatori output 1.2'!B538,Foglio2!$B:$B,0),2)</f>
        <v>#N/A</v>
      </c>
      <c r="D538" s="10" t="e">
        <f>INDEX(Foglio4!$C:$D,MATCH('indicatori output 1.2'!B538,Foglio4!$C:$C,0),2)</f>
        <v>#N/A</v>
      </c>
      <c r="E538" s="91"/>
      <c r="F538" s="91"/>
      <c r="G538" s="19" t="e">
        <f t="shared" si="420"/>
        <v>#N/A</v>
      </c>
      <c r="H538" s="19" t="str">
        <f t="shared" si="421"/>
        <v>si</v>
      </c>
      <c r="I538" s="19" t="e">
        <f t="shared" si="456"/>
        <v>#N/A</v>
      </c>
      <c r="J538" s="19" t="e" cm="1">
        <f t="array" ref="J538">_xlfn.IFS(D538=F538,"uguale",D538&lt;F538,"regis maggiore",D538&gt;F538,"regis minore")</f>
        <v>#N/A</v>
      </c>
      <c r="K538" s="78" t="e">
        <f t="shared" si="457"/>
        <v>#N/A</v>
      </c>
      <c r="L538" s="78" t="e">
        <f t="shared" si="458"/>
        <v>#N/A</v>
      </c>
      <c r="M538" s="11" t="e">
        <f t="shared" si="449"/>
        <v>#N/A</v>
      </c>
      <c r="N538" s="15" t="e">
        <f>INDEX(Foglio2!$F:$G,MATCH(B538,Foglio2!$F:$F,0),2)</f>
        <v>#N/A</v>
      </c>
      <c r="O538" s="91"/>
      <c r="P538" s="91"/>
      <c r="Q538" s="19" t="e">
        <f t="shared" si="422"/>
        <v>#N/A</v>
      </c>
      <c r="R538" s="19" t="str" cm="1">
        <f t="array" ref="R538">_xlfn.IFS(P538=0,"si", AND(1&lt;P538, P538&lt;=O538),"si", OR(P538=1, P538&gt;O538),"no")</f>
        <v>si</v>
      </c>
      <c r="S538" s="78" t="e">
        <f t="shared" si="423"/>
        <v>#N/A</v>
      </c>
      <c r="T538" s="78" t="e">
        <f t="shared" si="424"/>
        <v>#N/A</v>
      </c>
      <c r="U538" s="11" t="e">
        <f t="shared" si="425"/>
        <v>#N/A</v>
      </c>
      <c r="V538" s="15" t="e">
        <f>INDEX(Foglio2!$J:$K,MATCH(B538,Foglio2!$J:$J,0),2)</f>
        <v>#N/A</v>
      </c>
      <c r="W538" s="91"/>
      <c r="X538" s="91"/>
      <c r="Y538" s="19" t="e">
        <f t="shared" si="426"/>
        <v>#N/A</v>
      </c>
      <c r="Z538" s="19" t="str">
        <f t="shared" si="427"/>
        <v>si</v>
      </c>
      <c r="AA538" s="78" t="e">
        <f t="shared" si="428"/>
        <v>#N/A</v>
      </c>
      <c r="AB538" s="78" t="e">
        <f t="shared" si="450"/>
        <v>#N/A</v>
      </c>
      <c r="AC538" s="19" t="e">
        <f t="shared" si="459"/>
        <v>#N/A</v>
      </c>
      <c r="AD538" s="11" t="e">
        <f t="shared" si="451"/>
        <v>#N/A</v>
      </c>
      <c r="AE538" s="15" t="e">
        <f>INDEX(Foglio2!$N:$O,MATCH(B538,Foglio2!$N:$N,0),2)</f>
        <v>#N/A</v>
      </c>
      <c r="AF538" s="91"/>
      <c r="AG538" s="91"/>
      <c r="AH538" s="19" t="e">
        <f t="shared" si="429"/>
        <v>#N/A</v>
      </c>
      <c r="AI538" s="19" t="str">
        <f t="shared" si="430"/>
        <v>si</v>
      </c>
      <c r="AJ538" s="78" t="e">
        <f t="shared" si="431"/>
        <v>#N/A</v>
      </c>
      <c r="AK538" s="78" t="e">
        <f t="shared" si="452"/>
        <v>#N/A</v>
      </c>
      <c r="AL538" s="19" t="e">
        <f t="shared" si="453"/>
        <v>#N/A</v>
      </c>
      <c r="AM538" s="11" t="e">
        <f t="shared" si="454"/>
        <v>#N/A</v>
      </c>
      <c r="AN538" s="15" t="e">
        <f>INDEX(Foglio2!$R:$S,MATCH(B538,Foglio2!$R:$R,0),2)</f>
        <v>#N/A</v>
      </c>
      <c r="AO538" s="91"/>
      <c r="AP538" s="91"/>
      <c r="AQ538" s="19" t="e">
        <f t="shared" si="432"/>
        <v>#N/A</v>
      </c>
      <c r="AR538" s="19" t="str">
        <f t="shared" si="433"/>
        <v>si</v>
      </c>
      <c r="AS538" s="78" t="e">
        <f t="shared" si="434"/>
        <v>#N/A</v>
      </c>
      <c r="AT538" s="78" t="e">
        <f t="shared" si="435"/>
        <v>#N/A</v>
      </c>
      <c r="AU538" s="11" t="e">
        <f t="shared" si="436"/>
        <v>#N/A</v>
      </c>
      <c r="AV538" s="15" t="e">
        <f>INDEX(Foglio2!$V:$W,MATCH(B538,Foglio2!$V:$V,0),2)</f>
        <v>#N/A</v>
      </c>
      <c r="AW538" s="91"/>
      <c r="AX538" s="91"/>
      <c r="AY538" s="19" t="e">
        <f t="shared" si="437"/>
        <v>#N/A</v>
      </c>
      <c r="AZ538" s="19" t="str">
        <f t="shared" si="438"/>
        <v>si</v>
      </c>
      <c r="BA538" s="78" t="e">
        <f t="shared" si="439"/>
        <v>#N/A</v>
      </c>
      <c r="BB538" s="78" t="e">
        <f t="shared" si="440"/>
        <v>#N/A</v>
      </c>
      <c r="BC538" s="11" t="e">
        <f t="shared" si="441"/>
        <v>#N/A</v>
      </c>
      <c r="BD538" s="15" t="e">
        <f>INDEX(Foglio2!$Z:$AA,MATCH(B538,Foglio2!$Z:$Z,0),2)</f>
        <v>#N/A</v>
      </c>
      <c r="BE538" s="91"/>
      <c r="BF538" s="91"/>
      <c r="BG538" s="19" t="e">
        <f t="shared" si="442"/>
        <v>#N/A</v>
      </c>
      <c r="BH538" s="19" t="str">
        <f t="shared" si="443"/>
        <v>si</v>
      </c>
      <c r="BI538" s="82" t="e">
        <f t="shared" si="460"/>
        <v>#N/A</v>
      </c>
      <c r="BJ538" s="78" t="e">
        <f t="shared" si="461"/>
        <v>#N/A</v>
      </c>
      <c r="BK538" s="78" t="e">
        <f t="shared" si="462"/>
        <v>#N/A</v>
      </c>
      <c r="BL538" s="19" t="e">
        <f t="shared" si="463"/>
        <v>#N/A</v>
      </c>
      <c r="BM538" s="11" t="e">
        <f t="shared" si="455"/>
        <v>#N/A</v>
      </c>
      <c r="BN538" s="15" t="e">
        <f>INDEX(Foglio2!$AC:$AD,MATCH(B538,Foglio2!$AC:$AC,0),2)</f>
        <v>#N/A</v>
      </c>
      <c r="BO538" s="91"/>
      <c r="BP538" s="91"/>
      <c r="BQ538" s="19" t="e">
        <f t="shared" si="444"/>
        <v>#N/A</v>
      </c>
      <c r="BR538" s="19" t="str">
        <f t="shared" si="445"/>
        <v>si</v>
      </c>
      <c r="BS538" s="78" t="e">
        <f t="shared" si="446"/>
        <v>#N/A</v>
      </c>
      <c r="BT538" s="78" t="e">
        <f t="shared" si="447"/>
        <v>#N/A</v>
      </c>
      <c r="BU538" s="11" t="e">
        <f t="shared" si="448"/>
        <v>#N/A</v>
      </c>
      <c r="BV538" s="92"/>
      <c r="BW538" s="92"/>
      <c r="BX538" s="82" t="str" cm="1">
        <f t="array" ref="BX538">_xlfn.IFS('indicatori output 1.2'!BW538=0, "si", OR('Indicatori target 1.2'!K538="err",'Indicatori target 1.2'!L538="err"), "no", AND('indicatori output 1.2'!BW538&gt;0, 'Indicatori target 1.2'!K538&lt;&gt;'Indicatori target 1.2'!L538), "no", AND('indicatori output 1.2'!BW538&gt;0,'Indicatori target 1.2'!K538='Indicatori target 1.2'!L538), "si")</f>
        <v>si</v>
      </c>
      <c r="BY538" s="82" t="str">
        <f t="shared" si="464"/>
        <v>si</v>
      </c>
      <c r="BZ538" s="78">
        <f t="shared" si="465"/>
        <v>0</v>
      </c>
      <c r="CA538" s="78">
        <f t="shared" si="466"/>
        <v>0</v>
      </c>
    </row>
    <row r="539" spans="1:79" x14ac:dyDescent="0.3">
      <c r="A539"/>
      <c r="B539"/>
      <c r="C539" s="10" t="e">
        <f>INDEX(Foglio2!$B:$C,MATCH('indicatori output 1.2'!B539,Foglio2!$B:$B,0),2)</f>
        <v>#N/A</v>
      </c>
      <c r="D539" s="10" t="e">
        <f>INDEX(Foglio4!$C:$D,MATCH('indicatori output 1.2'!B539,Foglio4!$C:$C,0),2)</f>
        <v>#N/A</v>
      </c>
      <c r="E539" s="91"/>
      <c r="F539" s="91"/>
      <c r="G539" s="19" t="e">
        <f t="shared" si="420"/>
        <v>#N/A</v>
      </c>
      <c r="H539" s="19" t="str">
        <f t="shared" si="421"/>
        <v>si</v>
      </c>
      <c r="I539" s="19" t="e">
        <f t="shared" si="456"/>
        <v>#N/A</v>
      </c>
      <c r="J539" s="19" t="e" cm="1">
        <f t="array" ref="J539">_xlfn.IFS(D539=F539,"uguale",D539&lt;F539,"regis maggiore",D539&gt;F539,"regis minore")</f>
        <v>#N/A</v>
      </c>
      <c r="K539" s="78" t="e">
        <f t="shared" si="457"/>
        <v>#N/A</v>
      </c>
      <c r="L539" s="78" t="e">
        <f t="shared" si="458"/>
        <v>#N/A</v>
      </c>
      <c r="M539" s="11" t="e">
        <f t="shared" si="449"/>
        <v>#N/A</v>
      </c>
      <c r="N539" s="15" t="e">
        <f>INDEX(Foglio2!$F:$G,MATCH(B539,Foglio2!$F:$F,0),2)</f>
        <v>#N/A</v>
      </c>
      <c r="O539" s="91"/>
      <c r="P539" s="91"/>
      <c r="Q539" s="19" t="e">
        <f t="shared" si="422"/>
        <v>#N/A</v>
      </c>
      <c r="R539" s="19" t="str" cm="1">
        <f t="array" ref="R539">_xlfn.IFS(P539=0,"si", AND(1&lt;P539, P539&lt;=O539),"si", OR(P539=1, P539&gt;O539),"no")</f>
        <v>si</v>
      </c>
      <c r="S539" s="78" t="e">
        <f t="shared" si="423"/>
        <v>#N/A</v>
      </c>
      <c r="T539" s="78" t="e">
        <f t="shared" si="424"/>
        <v>#N/A</v>
      </c>
      <c r="U539" s="11" t="e">
        <f t="shared" si="425"/>
        <v>#N/A</v>
      </c>
      <c r="V539" s="15" t="e">
        <f>INDEX(Foglio2!$J:$K,MATCH(B539,Foglio2!$J:$J,0),2)</f>
        <v>#N/A</v>
      </c>
      <c r="W539" s="91"/>
      <c r="X539" s="91"/>
      <c r="Y539" s="19" t="e">
        <f t="shared" si="426"/>
        <v>#N/A</v>
      </c>
      <c r="Z539" s="19" t="str">
        <f t="shared" si="427"/>
        <v>si</v>
      </c>
      <c r="AA539" s="78" t="e">
        <f t="shared" si="428"/>
        <v>#N/A</v>
      </c>
      <c r="AB539" s="78" t="e">
        <f t="shared" si="450"/>
        <v>#N/A</v>
      </c>
      <c r="AC539" s="19" t="e">
        <f t="shared" si="459"/>
        <v>#N/A</v>
      </c>
      <c r="AD539" s="11" t="e">
        <f t="shared" si="451"/>
        <v>#N/A</v>
      </c>
      <c r="AE539" s="15" t="e">
        <f>INDEX(Foglio2!$N:$O,MATCH(B539,Foglio2!$N:$N,0),2)</f>
        <v>#N/A</v>
      </c>
      <c r="AF539" s="91"/>
      <c r="AG539" s="91"/>
      <c r="AH539" s="19" t="e">
        <f t="shared" si="429"/>
        <v>#N/A</v>
      </c>
      <c r="AI539" s="19" t="str">
        <f t="shared" si="430"/>
        <v>si</v>
      </c>
      <c r="AJ539" s="78" t="e">
        <f t="shared" si="431"/>
        <v>#N/A</v>
      </c>
      <c r="AK539" s="78" t="e">
        <f t="shared" si="452"/>
        <v>#N/A</v>
      </c>
      <c r="AL539" s="19" t="e">
        <f t="shared" si="453"/>
        <v>#N/A</v>
      </c>
      <c r="AM539" s="11" t="e">
        <f t="shared" si="454"/>
        <v>#N/A</v>
      </c>
      <c r="AN539" s="15" t="e">
        <f>INDEX(Foglio2!$R:$S,MATCH(B539,Foglio2!$R:$R,0),2)</f>
        <v>#N/A</v>
      </c>
      <c r="AO539" s="91"/>
      <c r="AP539" s="91"/>
      <c r="AQ539" s="19" t="e">
        <f t="shared" si="432"/>
        <v>#N/A</v>
      </c>
      <c r="AR539" s="19" t="str">
        <f t="shared" si="433"/>
        <v>si</v>
      </c>
      <c r="AS539" s="78" t="e">
        <f t="shared" si="434"/>
        <v>#N/A</v>
      </c>
      <c r="AT539" s="78" t="e">
        <f t="shared" si="435"/>
        <v>#N/A</v>
      </c>
      <c r="AU539" s="11" t="e">
        <f t="shared" si="436"/>
        <v>#N/A</v>
      </c>
      <c r="AV539" s="15" t="e">
        <f>INDEX(Foglio2!$V:$W,MATCH(B539,Foglio2!$V:$V,0),2)</f>
        <v>#N/A</v>
      </c>
      <c r="AW539" s="91"/>
      <c r="AX539" s="91"/>
      <c r="AY539" s="19" t="e">
        <f t="shared" si="437"/>
        <v>#N/A</v>
      </c>
      <c r="AZ539" s="19" t="str">
        <f t="shared" si="438"/>
        <v>si</v>
      </c>
      <c r="BA539" s="78" t="e">
        <f t="shared" si="439"/>
        <v>#N/A</v>
      </c>
      <c r="BB539" s="78" t="e">
        <f t="shared" si="440"/>
        <v>#N/A</v>
      </c>
      <c r="BC539" s="11" t="e">
        <f t="shared" si="441"/>
        <v>#N/A</v>
      </c>
      <c r="BD539" s="15" t="e">
        <f>INDEX(Foglio2!$Z:$AA,MATCH(B539,Foglio2!$Z:$Z,0),2)</f>
        <v>#N/A</v>
      </c>
      <c r="BE539" s="91"/>
      <c r="BF539" s="91"/>
      <c r="BG539" s="19" t="e">
        <f t="shared" si="442"/>
        <v>#N/A</v>
      </c>
      <c r="BH539" s="19" t="str">
        <f t="shared" si="443"/>
        <v>si</v>
      </c>
      <c r="BI539" s="82" t="e">
        <f t="shared" si="460"/>
        <v>#N/A</v>
      </c>
      <c r="BJ539" s="78" t="e">
        <f t="shared" si="461"/>
        <v>#N/A</v>
      </c>
      <c r="BK539" s="78" t="e">
        <f t="shared" si="462"/>
        <v>#N/A</v>
      </c>
      <c r="BL539" s="19" t="e">
        <f t="shared" si="463"/>
        <v>#N/A</v>
      </c>
      <c r="BM539" s="11" t="e">
        <f t="shared" si="455"/>
        <v>#N/A</v>
      </c>
      <c r="BN539" s="15" t="e">
        <f>INDEX(Foglio2!$AC:$AD,MATCH(B539,Foglio2!$AC:$AC,0),2)</f>
        <v>#N/A</v>
      </c>
      <c r="BO539" s="91"/>
      <c r="BP539" s="91"/>
      <c r="BQ539" s="19" t="e">
        <f t="shared" si="444"/>
        <v>#N/A</v>
      </c>
      <c r="BR539" s="19" t="str">
        <f t="shared" si="445"/>
        <v>si</v>
      </c>
      <c r="BS539" s="78" t="e">
        <f t="shared" si="446"/>
        <v>#N/A</v>
      </c>
      <c r="BT539" s="78" t="e">
        <f t="shared" si="447"/>
        <v>#N/A</v>
      </c>
      <c r="BU539" s="11" t="e">
        <f t="shared" si="448"/>
        <v>#N/A</v>
      </c>
      <c r="BV539" s="92"/>
      <c r="BW539" s="92"/>
      <c r="BX539" s="82" t="str" cm="1">
        <f t="array" ref="BX539">_xlfn.IFS('indicatori output 1.2'!BW539=0, "si", OR('Indicatori target 1.2'!K539="err",'Indicatori target 1.2'!L539="err"), "no", AND('indicatori output 1.2'!BW539&gt;0, 'Indicatori target 1.2'!K539&lt;&gt;'Indicatori target 1.2'!L539), "no", AND('indicatori output 1.2'!BW539&gt;0,'Indicatori target 1.2'!K539='Indicatori target 1.2'!L539), "si")</f>
        <v>si</v>
      </c>
      <c r="BY539" s="82" t="str">
        <f t="shared" si="464"/>
        <v>si</v>
      </c>
      <c r="BZ539" s="78">
        <f t="shared" si="465"/>
        <v>0</v>
      </c>
      <c r="CA539" s="78">
        <f t="shared" si="466"/>
        <v>0</v>
      </c>
    </row>
    <row r="540" spans="1:79" x14ac:dyDescent="0.3">
      <c r="A540"/>
      <c r="B540"/>
      <c r="C540" s="10" t="e">
        <f>INDEX(Foglio2!$B:$C,MATCH('indicatori output 1.2'!B540,Foglio2!$B:$B,0),2)</f>
        <v>#N/A</v>
      </c>
      <c r="D540" s="10" t="e">
        <f>INDEX(Foglio4!$C:$D,MATCH('indicatori output 1.2'!B540,Foglio4!$C:$C,0),2)</f>
        <v>#N/A</v>
      </c>
      <c r="E540" s="91"/>
      <c r="F540" s="91"/>
      <c r="G540" s="19" t="e">
        <f t="shared" si="420"/>
        <v>#N/A</v>
      </c>
      <c r="H540" s="19" t="str">
        <f t="shared" si="421"/>
        <v>si</v>
      </c>
      <c r="I540" s="19" t="e">
        <f t="shared" si="456"/>
        <v>#N/A</v>
      </c>
      <c r="J540" s="19" t="e" cm="1">
        <f t="array" ref="J540">_xlfn.IFS(D540=F540,"uguale",D540&lt;F540,"regis maggiore",D540&gt;F540,"regis minore")</f>
        <v>#N/A</v>
      </c>
      <c r="K540" s="78" t="e">
        <f t="shared" si="457"/>
        <v>#N/A</v>
      </c>
      <c r="L540" s="78" t="e">
        <f t="shared" si="458"/>
        <v>#N/A</v>
      </c>
      <c r="M540" s="11" t="e">
        <f t="shared" si="449"/>
        <v>#N/A</v>
      </c>
      <c r="N540" s="15" t="e">
        <f>INDEX(Foglio2!$F:$G,MATCH(B540,Foglio2!$F:$F,0),2)</f>
        <v>#N/A</v>
      </c>
      <c r="O540" s="91"/>
      <c r="P540" s="91"/>
      <c r="Q540" s="19" t="e">
        <f t="shared" si="422"/>
        <v>#N/A</v>
      </c>
      <c r="R540" s="19" t="str" cm="1">
        <f t="array" ref="R540">_xlfn.IFS(P540=0,"si", AND(1&lt;P540, P540&lt;=O540),"si", OR(P540=1, P540&gt;O540),"no")</f>
        <v>si</v>
      </c>
      <c r="S540" s="78" t="e">
        <f t="shared" si="423"/>
        <v>#N/A</v>
      </c>
      <c r="T540" s="78" t="e">
        <f t="shared" si="424"/>
        <v>#N/A</v>
      </c>
      <c r="U540" s="11" t="e">
        <f t="shared" si="425"/>
        <v>#N/A</v>
      </c>
      <c r="V540" s="15" t="e">
        <f>INDEX(Foglio2!$J:$K,MATCH(B540,Foglio2!$J:$J,0),2)</f>
        <v>#N/A</v>
      </c>
      <c r="W540" s="91"/>
      <c r="X540" s="91"/>
      <c r="Y540" s="19" t="e">
        <f t="shared" si="426"/>
        <v>#N/A</v>
      </c>
      <c r="Z540" s="19" t="str">
        <f t="shared" si="427"/>
        <v>si</v>
      </c>
      <c r="AA540" s="78" t="e">
        <f t="shared" si="428"/>
        <v>#N/A</v>
      </c>
      <c r="AB540" s="78" t="e">
        <f t="shared" si="450"/>
        <v>#N/A</v>
      </c>
      <c r="AC540" s="19" t="e">
        <f t="shared" si="459"/>
        <v>#N/A</v>
      </c>
      <c r="AD540" s="11" t="e">
        <f t="shared" si="451"/>
        <v>#N/A</v>
      </c>
      <c r="AE540" s="15" t="e">
        <f>INDEX(Foglio2!$N:$O,MATCH(B540,Foglio2!$N:$N,0),2)</f>
        <v>#N/A</v>
      </c>
      <c r="AF540" s="91"/>
      <c r="AG540" s="91"/>
      <c r="AH540" s="19" t="e">
        <f t="shared" si="429"/>
        <v>#N/A</v>
      </c>
      <c r="AI540" s="19" t="str">
        <f t="shared" si="430"/>
        <v>si</v>
      </c>
      <c r="AJ540" s="78" t="e">
        <f t="shared" si="431"/>
        <v>#N/A</v>
      </c>
      <c r="AK540" s="78" t="e">
        <f t="shared" si="452"/>
        <v>#N/A</v>
      </c>
      <c r="AL540" s="19" t="e">
        <f t="shared" si="453"/>
        <v>#N/A</v>
      </c>
      <c r="AM540" s="11" t="e">
        <f t="shared" si="454"/>
        <v>#N/A</v>
      </c>
      <c r="AN540" s="15" t="e">
        <f>INDEX(Foglio2!$R:$S,MATCH(B540,Foglio2!$R:$R,0),2)</f>
        <v>#N/A</v>
      </c>
      <c r="AO540" s="91"/>
      <c r="AP540" s="91"/>
      <c r="AQ540" s="19" t="e">
        <f t="shared" si="432"/>
        <v>#N/A</v>
      </c>
      <c r="AR540" s="19" t="str">
        <f t="shared" si="433"/>
        <v>si</v>
      </c>
      <c r="AS540" s="78" t="e">
        <f t="shared" si="434"/>
        <v>#N/A</v>
      </c>
      <c r="AT540" s="78" t="e">
        <f t="shared" si="435"/>
        <v>#N/A</v>
      </c>
      <c r="AU540" s="11" t="e">
        <f t="shared" si="436"/>
        <v>#N/A</v>
      </c>
      <c r="AV540" s="15" t="e">
        <f>INDEX(Foglio2!$V:$W,MATCH(B540,Foglio2!$V:$V,0),2)</f>
        <v>#N/A</v>
      </c>
      <c r="AW540" s="91"/>
      <c r="AX540" s="91"/>
      <c r="AY540" s="19" t="e">
        <f t="shared" si="437"/>
        <v>#N/A</v>
      </c>
      <c r="AZ540" s="19" t="str">
        <f t="shared" si="438"/>
        <v>si</v>
      </c>
      <c r="BA540" s="78" t="e">
        <f t="shared" si="439"/>
        <v>#N/A</v>
      </c>
      <c r="BB540" s="78" t="e">
        <f t="shared" si="440"/>
        <v>#N/A</v>
      </c>
      <c r="BC540" s="11" t="e">
        <f t="shared" si="441"/>
        <v>#N/A</v>
      </c>
      <c r="BD540" s="15" t="e">
        <f>INDEX(Foglio2!$Z:$AA,MATCH(B540,Foglio2!$Z:$Z,0),2)</f>
        <v>#N/A</v>
      </c>
      <c r="BE540" s="91"/>
      <c r="BF540" s="91"/>
      <c r="BG540" s="19" t="e">
        <f t="shared" si="442"/>
        <v>#N/A</v>
      </c>
      <c r="BH540" s="19" t="str">
        <f t="shared" si="443"/>
        <v>si</v>
      </c>
      <c r="BI540" s="82" t="e">
        <f t="shared" si="460"/>
        <v>#N/A</v>
      </c>
      <c r="BJ540" s="78" t="e">
        <f t="shared" si="461"/>
        <v>#N/A</v>
      </c>
      <c r="BK540" s="78" t="e">
        <f t="shared" si="462"/>
        <v>#N/A</v>
      </c>
      <c r="BL540" s="19" t="e">
        <f t="shared" si="463"/>
        <v>#N/A</v>
      </c>
      <c r="BM540" s="11" t="e">
        <f t="shared" si="455"/>
        <v>#N/A</v>
      </c>
      <c r="BN540" s="15" t="e">
        <f>INDEX(Foglio2!$AC:$AD,MATCH(B540,Foglio2!$AC:$AC,0),2)</f>
        <v>#N/A</v>
      </c>
      <c r="BO540" s="91"/>
      <c r="BP540" s="91"/>
      <c r="BQ540" s="19" t="e">
        <f t="shared" si="444"/>
        <v>#N/A</v>
      </c>
      <c r="BR540" s="19" t="str">
        <f t="shared" si="445"/>
        <v>si</v>
      </c>
      <c r="BS540" s="78" t="e">
        <f t="shared" si="446"/>
        <v>#N/A</v>
      </c>
      <c r="BT540" s="78" t="e">
        <f t="shared" si="447"/>
        <v>#N/A</v>
      </c>
      <c r="BU540" s="11" t="e">
        <f t="shared" si="448"/>
        <v>#N/A</v>
      </c>
      <c r="BV540" s="92"/>
      <c r="BW540" s="92"/>
      <c r="BX540" s="82" t="str" cm="1">
        <f t="array" ref="BX540">_xlfn.IFS('indicatori output 1.2'!BW540=0, "si", OR('Indicatori target 1.2'!K540="err",'Indicatori target 1.2'!L540="err"), "no", AND('indicatori output 1.2'!BW540&gt;0, 'Indicatori target 1.2'!K540&lt;&gt;'Indicatori target 1.2'!L540), "no", AND('indicatori output 1.2'!BW540&gt;0,'Indicatori target 1.2'!K540='Indicatori target 1.2'!L540), "si")</f>
        <v>si</v>
      </c>
      <c r="BY540" s="82" t="str">
        <f t="shared" si="464"/>
        <v>si</v>
      </c>
      <c r="BZ540" s="78">
        <f t="shared" si="465"/>
        <v>0</v>
      </c>
      <c r="CA540" s="78">
        <f t="shared" si="466"/>
        <v>0</v>
      </c>
    </row>
    <row r="541" spans="1:79" x14ac:dyDescent="0.3">
      <c r="A541"/>
      <c r="B541"/>
      <c r="C541" s="10" t="e">
        <f>INDEX(Foglio2!$B:$C,MATCH('indicatori output 1.2'!B541,Foglio2!$B:$B,0),2)</f>
        <v>#N/A</v>
      </c>
      <c r="D541" s="10" t="e">
        <f>INDEX(Foglio4!$C:$D,MATCH('indicatori output 1.2'!B541,Foglio4!$C:$C,0),2)</f>
        <v>#N/A</v>
      </c>
      <c r="E541" s="91"/>
      <c r="F541" s="91"/>
      <c r="G541" s="19" t="e">
        <f t="shared" si="420"/>
        <v>#N/A</v>
      </c>
      <c r="H541" s="19" t="str">
        <f t="shared" si="421"/>
        <v>si</v>
      </c>
      <c r="I541" s="19" t="e">
        <f t="shared" si="456"/>
        <v>#N/A</v>
      </c>
      <c r="J541" s="19" t="e" cm="1">
        <f t="array" ref="J541">_xlfn.IFS(D541=F541,"uguale",D541&lt;F541,"regis maggiore",D541&gt;F541,"regis minore")</f>
        <v>#N/A</v>
      </c>
      <c r="K541" s="78" t="e">
        <f t="shared" si="457"/>
        <v>#N/A</v>
      </c>
      <c r="L541" s="78" t="e">
        <f t="shared" si="458"/>
        <v>#N/A</v>
      </c>
      <c r="M541" s="11" t="e">
        <f t="shared" si="449"/>
        <v>#N/A</v>
      </c>
      <c r="N541" s="15" t="e">
        <f>INDEX(Foglio2!$F:$G,MATCH(B541,Foglio2!$F:$F,0),2)</f>
        <v>#N/A</v>
      </c>
      <c r="O541" s="91"/>
      <c r="P541" s="91"/>
      <c r="Q541" s="19" t="e">
        <f t="shared" si="422"/>
        <v>#N/A</v>
      </c>
      <c r="R541" s="19" t="str" cm="1">
        <f t="array" ref="R541">_xlfn.IFS(P541=0,"si", AND(1&lt;P541, P541&lt;=O541),"si", OR(P541=1, P541&gt;O541),"no")</f>
        <v>si</v>
      </c>
      <c r="S541" s="78" t="e">
        <f t="shared" si="423"/>
        <v>#N/A</v>
      </c>
      <c r="T541" s="78" t="e">
        <f t="shared" si="424"/>
        <v>#N/A</v>
      </c>
      <c r="U541" s="11" t="e">
        <f t="shared" si="425"/>
        <v>#N/A</v>
      </c>
      <c r="V541" s="15" t="e">
        <f>INDEX(Foglio2!$J:$K,MATCH(B541,Foglio2!$J:$J,0),2)</f>
        <v>#N/A</v>
      </c>
      <c r="W541" s="91"/>
      <c r="X541" s="91"/>
      <c r="Y541" s="19" t="e">
        <f t="shared" si="426"/>
        <v>#N/A</v>
      </c>
      <c r="Z541" s="19" t="str">
        <f t="shared" si="427"/>
        <v>si</v>
      </c>
      <c r="AA541" s="78" t="e">
        <f t="shared" si="428"/>
        <v>#N/A</v>
      </c>
      <c r="AB541" s="78" t="e">
        <f t="shared" si="450"/>
        <v>#N/A</v>
      </c>
      <c r="AC541" s="19" t="e">
        <f t="shared" si="459"/>
        <v>#N/A</v>
      </c>
      <c r="AD541" s="11" t="e">
        <f t="shared" si="451"/>
        <v>#N/A</v>
      </c>
      <c r="AE541" s="15" t="e">
        <f>INDEX(Foglio2!$N:$O,MATCH(B541,Foglio2!$N:$N,0),2)</f>
        <v>#N/A</v>
      </c>
      <c r="AF541" s="91"/>
      <c r="AG541" s="91"/>
      <c r="AH541" s="19" t="e">
        <f t="shared" si="429"/>
        <v>#N/A</v>
      </c>
      <c r="AI541" s="19" t="str">
        <f t="shared" si="430"/>
        <v>si</v>
      </c>
      <c r="AJ541" s="78" t="e">
        <f t="shared" si="431"/>
        <v>#N/A</v>
      </c>
      <c r="AK541" s="78" t="e">
        <f t="shared" si="452"/>
        <v>#N/A</v>
      </c>
      <c r="AL541" s="19" t="e">
        <f t="shared" si="453"/>
        <v>#N/A</v>
      </c>
      <c r="AM541" s="11" t="e">
        <f t="shared" si="454"/>
        <v>#N/A</v>
      </c>
      <c r="AN541" s="15" t="e">
        <f>INDEX(Foglio2!$R:$S,MATCH(B541,Foglio2!$R:$R,0),2)</f>
        <v>#N/A</v>
      </c>
      <c r="AO541" s="91"/>
      <c r="AP541" s="91"/>
      <c r="AQ541" s="19" t="e">
        <f t="shared" si="432"/>
        <v>#N/A</v>
      </c>
      <c r="AR541" s="19" t="str">
        <f t="shared" si="433"/>
        <v>si</v>
      </c>
      <c r="AS541" s="78" t="e">
        <f t="shared" si="434"/>
        <v>#N/A</v>
      </c>
      <c r="AT541" s="78" t="e">
        <f t="shared" si="435"/>
        <v>#N/A</v>
      </c>
      <c r="AU541" s="11" t="e">
        <f t="shared" si="436"/>
        <v>#N/A</v>
      </c>
      <c r="AV541" s="15" t="e">
        <f>INDEX(Foglio2!$V:$W,MATCH(B541,Foglio2!$V:$V,0),2)</f>
        <v>#N/A</v>
      </c>
      <c r="AW541" s="91"/>
      <c r="AX541" s="91"/>
      <c r="AY541" s="19" t="e">
        <f t="shared" si="437"/>
        <v>#N/A</v>
      </c>
      <c r="AZ541" s="19" t="str">
        <f t="shared" si="438"/>
        <v>si</v>
      </c>
      <c r="BA541" s="78" t="e">
        <f t="shared" si="439"/>
        <v>#N/A</v>
      </c>
      <c r="BB541" s="78" t="e">
        <f t="shared" si="440"/>
        <v>#N/A</v>
      </c>
      <c r="BC541" s="11" t="e">
        <f t="shared" si="441"/>
        <v>#N/A</v>
      </c>
      <c r="BD541" s="15" t="e">
        <f>INDEX(Foglio2!$Z:$AA,MATCH(B541,Foglio2!$Z:$Z,0),2)</f>
        <v>#N/A</v>
      </c>
      <c r="BE541" s="91"/>
      <c r="BF541" s="91"/>
      <c r="BG541" s="19" t="e">
        <f t="shared" si="442"/>
        <v>#N/A</v>
      </c>
      <c r="BH541" s="19" t="str">
        <f t="shared" si="443"/>
        <v>si</v>
      </c>
      <c r="BI541" s="82" t="e">
        <f t="shared" si="460"/>
        <v>#N/A</v>
      </c>
      <c r="BJ541" s="78" t="e">
        <f t="shared" si="461"/>
        <v>#N/A</v>
      </c>
      <c r="BK541" s="78" t="e">
        <f t="shared" si="462"/>
        <v>#N/A</v>
      </c>
      <c r="BL541" s="19" t="e">
        <f t="shared" si="463"/>
        <v>#N/A</v>
      </c>
      <c r="BM541" s="11" t="e">
        <f t="shared" si="455"/>
        <v>#N/A</v>
      </c>
      <c r="BN541" s="15" t="e">
        <f>INDEX(Foglio2!$AC:$AD,MATCH(B541,Foglio2!$AC:$AC,0),2)</f>
        <v>#N/A</v>
      </c>
      <c r="BO541" s="91"/>
      <c r="BP541" s="91"/>
      <c r="BQ541" s="19" t="e">
        <f t="shared" si="444"/>
        <v>#N/A</v>
      </c>
      <c r="BR541" s="19" t="str">
        <f t="shared" si="445"/>
        <v>si</v>
      </c>
      <c r="BS541" s="78" t="e">
        <f t="shared" si="446"/>
        <v>#N/A</v>
      </c>
      <c r="BT541" s="78" t="e">
        <f t="shared" si="447"/>
        <v>#N/A</v>
      </c>
      <c r="BU541" s="11" t="e">
        <f t="shared" si="448"/>
        <v>#N/A</v>
      </c>
      <c r="BV541" s="92"/>
      <c r="BW541" s="92"/>
      <c r="BX541" s="82" t="str" cm="1">
        <f t="array" ref="BX541">_xlfn.IFS('indicatori output 1.2'!BW541=0, "si", OR('Indicatori target 1.2'!K541="err",'Indicatori target 1.2'!L541="err"), "no", AND('indicatori output 1.2'!BW541&gt;0, 'Indicatori target 1.2'!K541&lt;&gt;'Indicatori target 1.2'!L541), "no", AND('indicatori output 1.2'!BW541&gt;0,'Indicatori target 1.2'!K541='Indicatori target 1.2'!L541), "si")</f>
        <v>si</v>
      </c>
      <c r="BY541" s="82" t="str">
        <f t="shared" si="464"/>
        <v>si</v>
      </c>
      <c r="BZ541" s="78">
        <f t="shared" si="465"/>
        <v>0</v>
      </c>
      <c r="CA541" s="78">
        <f t="shared" si="466"/>
        <v>0</v>
      </c>
    </row>
    <row r="542" spans="1:79" x14ac:dyDescent="0.3">
      <c r="A542"/>
      <c r="B542"/>
      <c r="C542" s="10" t="e">
        <f>INDEX(Foglio2!$B:$C,MATCH('indicatori output 1.2'!B542,Foglio2!$B:$B,0),2)</f>
        <v>#N/A</v>
      </c>
      <c r="D542" s="10" t="e">
        <f>INDEX(Foglio4!$C:$D,MATCH('indicatori output 1.2'!B542,Foglio4!$C:$C,0),2)</f>
        <v>#N/A</v>
      </c>
      <c r="E542" s="91"/>
      <c r="F542" s="91"/>
      <c r="G542" s="19" t="e">
        <f t="shared" si="420"/>
        <v>#N/A</v>
      </c>
      <c r="H542" s="19" t="str">
        <f t="shared" si="421"/>
        <v>si</v>
      </c>
      <c r="I542" s="19" t="e">
        <f t="shared" si="456"/>
        <v>#N/A</v>
      </c>
      <c r="J542" s="19" t="e" cm="1">
        <f t="array" ref="J542">_xlfn.IFS(D542=F542,"uguale",D542&lt;F542,"regis maggiore",D542&gt;F542,"regis minore")</f>
        <v>#N/A</v>
      </c>
      <c r="K542" s="78" t="e">
        <f t="shared" si="457"/>
        <v>#N/A</v>
      </c>
      <c r="L542" s="78" t="e">
        <f t="shared" si="458"/>
        <v>#N/A</v>
      </c>
      <c r="M542" s="11" t="e">
        <f t="shared" si="449"/>
        <v>#N/A</v>
      </c>
      <c r="N542" s="15" t="e">
        <f>INDEX(Foglio2!$F:$G,MATCH(B542,Foglio2!$F:$F,0),2)</f>
        <v>#N/A</v>
      </c>
      <c r="O542" s="91"/>
      <c r="P542" s="91"/>
      <c r="Q542" s="19" t="e">
        <f t="shared" si="422"/>
        <v>#N/A</v>
      </c>
      <c r="R542" s="19" t="str" cm="1">
        <f t="array" ref="R542">_xlfn.IFS(P542=0,"si", AND(1&lt;P542, P542&lt;=O542),"si", OR(P542=1, P542&gt;O542),"no")</f>
        <v>si</v>
      </c>
      <c r="S542" s="78" t="e">
        <f t="shared" si="423"/>
        <v>#N/A</v>
      </c>
      <c r="T542" s="78" t="e">
        <f t="shared" si="424"/>
        <v>#N/A</v>
      </c>
      <c r="U542" s="11" t="e">
        <f t="shared" si="425"/>
        <v>#N/A</v>
      </c>
      <c r="V542" s="15" t="e">
        <f>INDEX(Foglio2!$J:$K,MATCH(B542,Foglio2!$J:$J,0),2)</f>
        <v>#N/A</v>
      </c>
      <c r="W542" s="91"/>
      <c r="X542" s="91"/>
      <c r="Y542" s="19" t="e">
        <f t="shared" si="426"/>
        <v>#N/A</v>
      </c>
      <c r="Z542" s="19" t="str">
        <f t="shared" si="427"/>
        <v>si</v>
      </c>
      <c r="AA542" s="78" t="e">
        <f t="shared" si="428"/>
        <v>#N/A</v>
      </c>
      <c r="AB542" s="78" t="e">
        <f t="shared" si="450"/>
        <v>#N/A</v>
      </c>
      <c r="AC542" s="19" t="e">
        <f t="shared" si="459"/>
        <v>#N/A</v>
      </c>
      <c r="AD542" s="11" t="e">
        <f t="shared" si="451"/>
        <v>#N/A</v>
      </c>
      <c r="AE542" s="15" t="e">
        <f>INDEX(Foglio2!$N:$O,MATCH(B542,Foglio2!$N:$N,0),2)</f>
        <v>#N/A</v>
      </c>
      <c r="AF542" s="91"/>
      <c r="AG542" s="91"/>
      <c r="AH542" s="19" t="e">
        <f t="shared" si="429"/>
        <v>#N/A</v>
      </c>
      <c r="AI542" s="19" t="str">
        <f t="shared" si="430"/>
        <v>si</v>
      </c>
      <c r="AJ542" s="78" t="e">
        <f t="shared" si="431"/>
        <v>#N/A</v>
      </c>
      <c r="AK542" s="78" t="e">
        <f t="shared" si="452"/>
        <v>#N/A</v>
      </c>
      <c r="AL542" s="19" t="e">
        <f t="shared" si="453"/>
        <v>#N/A</v>
      </c>
      <c r="AM542" s="11" t="e">
        <f t="shared" si="454"/>
        <v>#N/A</v>
      </c>
      <c r="AN542" s="15" t="e">
        <f>INDEX(Foglio2!$R:$S,MATCH(B542,Foglio2!$R:$R,0),2)</f>
        <v>#N/A</v>
      </c>
      <c r="AO542" s="91"/>
      <c r="AP542" s="91"/>
      <c r="AQ542" s="19" t="e">
        <f t="shared" si="432"/>
        <v>#N/A</v>
      </c>
      <c r="AR542" s="19" t="str">
        <f t="shared" si="433"/>
        <v>si</v>
      </c>
      <c r="AS542" s="78" t="e">
        <f t="shared" si="434"/>
        <v>#N/A</v>
      </c>
      <c r="AT542" s="78" t="e">
        <f t="shared" si="435"/>
        <v>#N/A</v>
      </c>
      <c r="AU542" s="11" t="e">
        <f t="shared" si="436"/>
        <v>#N/A</v>
      </c>
      <c r="AV542" s="15" t="e">
        <f>INDEX(Foglio2!$V:$W,MATCH(B542,Foglio2!$V:$V,0),2)</f>
        <v>#N/A</v>
      </c>
      <c r="AW542" s="91"/>
      <c r="AX542" s="91"/>
      <c r="AY542" s="19" t="e">
        <f t="shared" si="437"/>
        <v>#N/A</v>
      </c>
      <c r="AZ542" s="19" t="str">
        <f t="shared" si="438"/>
        <v>si</v>
      </c>
      <c r="BA542" s="78" t="e">
        <f t="shared" si="439"/>
        <v>#N/A</v>
      </c>
      <c r="BB542" s="78" t="e">
        <f t="shared" si="440"/>
        <v>#N/A</v>
      </c>
      <c r="BC542" s="11" t="e">
        <f t="shared" si="441"/>
        <v>#N/A</v>
      </c>
      <c r="BD542" s="15" t="e">
        <f>INDEX(Foglio2!$Z:$AA,MATCH(B542,Foglio2!$Z:$Z,0),2)</f>
        <v>#N/A</v>
      </c>
      <c r="BE542" s="91"/>
      <c r="BF542" s="91"/>
      <c r="BG542" s="19" t="e">
        <f t="shared" si="442"/>
        <v>#N/A</v>
      </c>
      <c r="BH542" s="19" t="str">
        <f t="shared" si="443"/>
        <v>si</v>
      </c>
      <c r="BI542" s="82" t="e">
        <f t="shared" si="460"/>
        <v>#N/A</v>
      </c>
      <c r="BJ542" s="78" t="e">
        <f t="shared" si="461"/>
        <v>#N/A</v>
      </c>
      <c r="BK542" s="78" t="e">
        <f t="shared" si="462"/>
        <v>#N/A</v>
      </c>
      <c r="BL542" s="19" t="e">
        <f t="shared" si="463"/>
        <v>#N/A</v>
      </c>
      <c r="BM542" s="11" t="e">
        <f t="shared" si="455"/>
        <v>#N/A</v>
      </c>
      <c r="BN542" s="15" t="e">
        <f>INDEX(Foglio2!$AC:$AD,MATCH(B542,Foglio2!$AC:$AC,0),2)</f>
        <v>#N/A</v>
      </c>
      <c r="BO542" s="91"/>
      <c r="BP542" s="91"/>
      <c r="BQ542" s="19" t="e">
        <f t="shared" si="444"/>
        <v>#N/A</v>
      </c>
      <c r="BR542" s="19" t="str">
        <f t="shared" si="445"/>
        <v>si</v>
      </c>
      <c r="BS542" s="78" t="e">
        <f t="shared" si="446"/>
        <v>#N/A</v>
      </c>
      <c r="BT542" s="78" t="e">
        <f t="shared" si="447"/>
        <v>#N/A</v>
      </c>
      <c r="BU542" s="11" t="e">
        <f t="shared" si="448"/>
        <v>#N/A</v>
      </c>
      <c r="BV542" s="92"/>
      <c r="BW542" s="92"/>
      <c r="BX542" s="82" t="str" cm="1">
        <f t="array" ref="BX542">_xlfn.IFS('indicatori output 1.2'!BW542=0, "si", OR('Indicatori target 1.2'!K542="err",'Indicatori target 1.2'!L542="err"), "no", AND('indicatori output 1.2'!BW542&gt;0, 'Indicatori target 1.2'!K542&lt;&gt;'Indicatori target 1.2'!L542), "no", AND('indicatori output 1.2'!BW542&gt;0,'Indicatori target 1.2'!K542='Indicatori target 1.2'!L542), "si")</f>
        <v>si</v>
      </c>
      <c r="BY542" s="82" t="str">
        <f t="shared" si="464"/>
        <v>si</v>
      </c>
      <c r="BZ542" s="78">
        <f t="shared" si="465"/>
        <v>0</v>
      </c>
      <c r="CA542" s="78">
        <f t="shared" si="466"/>
        <v>0</v>
      </c>
    </row>
    <row r="543" spans="1:79" x14ac:dyDescent="0.3">
      <c r="A543"/>
      <c r="B543"/>
      <c r="C543" s="10" t="e">
        <f>INDEX(Foglio2!$B:$C,MATCH('indicatori output 1.2'!B543,Foglio2!$B:$B,0),2)</f>
        <v>#N/A</v>
      </c>
      <c r="D543" s="10" t="e">
        <f>INDEX(Foglio4!$C:$D,MATCH('indicatori output 1.2'!B543,Foglio4!$C:$C,0),2)</f>
        <v>#N/A</v>
      </c>
      <c r="E543" s="91"/>
      <c r="F543" s="91"/>
      <c r="G543" s="19" t="e">
        <f t="shared" si="420"/>
        <v>#N/A</v>
      </c>
      <c r="H543" s="19" t="str">
        <f t="shared" si="421"/>
        <v>si</v>
      </c>
      <c r="I543" s="19" t="e">
        <f t="shared" si="456"/>
        <v>#N/A</v>
      </c>
      <c r="J543" s="19" t="e" cm="1">
        <f t="array" ref="J543">_xlfn.IFS(D543=F543,"uguale",D543&lt;F543,"regis maggiore",D543&gt;F543,"regis minore")</f>
        <v>#N/A</v>
      </c>
      <c r="K543" s="78" t="e">
        <f t="shared" si="457"/>
        <v>#N/A</v>
      </c>
      <c r="L543" s="78" t="e">
        <f t="shared" si="458"/>
        <v>#N/A</v>
      </c>
      <c r="M543" s="11" t="e">
        <f t="shared" si="449"/>
        <v>#N/A</v>
      </c>
      <c r="N543" s="15" t="e">
        <f>INDEX(Foglio2!$F:$G,MATCH(B543,Foglio2!$F:$F,0),2)</f>
        <v>#N/A</v>
      </c>
      <c r="O543" s="91"/>
      <c r="P543" s="91"/>
      <c r="Q543" s="19" t="e">
        <f t="shared" si="422"/>
        <v>#N/A</v>
      </c>
      <c r="R543" s="19" t="str" cm="1">
        <f t="array" ref="R543">_xlfn.IFS(P543=0,"si", AND(1&lt;P543, P543&lt;=O543),"si", OR(P543=1, P543&gt;O543),"no")</f>
        <v>si</v>
      </c>
      <c r="S543" s="78" t="e">
        <f t="shared" si="423"/>
        <v>#N/A</v>
      </c>
      <c r="T543" s="78" t="e">
        <f t="shared" si="424"/>
        <v>#N/A</v>
      </c>
      <c r="U543" s="11" t="e">
        <f t="shared" si="425"/>
        <v>#N/A</v>
      </c>
      <c r="V543" s="15" t="e">
        <f>INDEX(Foglio2!$J:$K,MATCH(B543,Foglio2!$J:$J,0),2)</f>
        <v>#N/A</v>
      </c>
      <c r="W543" s="91"/>
      <c r="X543" s="91"/>
      <c r="Y543" s="19" t="e">
        <f t="shared" si="426"/>
        <v>#N/A</v>
      </c>
      <c r="Z543" s="19" t="str">
        <f t="shared" si="427"/>
        <v>si</v>
      </c>
      <c r="AA543" s="78" t="e">
        <f t="shared" si="428"/>
        <v>#N/A</v>
      </c>
      <c r="AB543" s="78" t="e">
        <f t="shared" si="450"/>
        <v>#N/A</v>
      </c>
      <c r="AC543" s="19" t="e">
        <f t="shared" si="459"/>
        <v>#N/A</v>
      </c>
      <c r="AD543" s="11" t="e">
        <f t="shared" si="451"/>
        <v>#N/A</v>
      </c>
      <c r="AE543" s="15" t="e">
        <f>INDEX(Foglio2!$N:$O,MATCH(B543,Foglio2!$N:$N,0),2)</f>
        <v>#N/A</v>
      </c>
      <c r="AF543" s="91"/>
      <c r="AG543" s="91"/>
      <c r="AH543" s="19" t="e">
        <f t="shared" si="429"/>
        <v>#N/A</v>
      </c>
      <c r="AI543" s="19" t="str">
        <f t="shared" si="430"/>
        <v>si</v>
      </c>
      <c r="AJ543" s="78" t="e">
        <f t="shared" si="431"/>
        <v>#N/A</v>
      </c>
      <c r="AK543" s="78" t="e">
        <f t="shared" si="452"/>
        <v>#N/A</v>
      </c>
      <c r="AL543" s="19" t="e">
        <f t="shared" si="453"/>
        <v>#N/A</v>
      </c>
      <c r="AM543" s="11" t="e">
        <f t="shared" si="454"/>
        <v>#N/A</v>
      </c>
      <c r="AN543" s="15" t="e">
        <f>INDEX(Foglio2!$R:$S,MATCH(B543,Foglio2!$R:$R,0),2)</f>
        <v>#N/A</v>
      </c>
      <c r="AO543" s="91"/>
      <c r="AP543" s="91"/>
      <c r="AQ543" s="19" t="e">
        <f t="shared" si="432"/>
        <v>#N/A</v>
      </c>
      <c r="AR543" s="19" t="str">
        <f t="shared" si="433"/>
        <v>si</v>
      </c>
      <c r="AS543" s="78" t="e">
        <f t="shared" si="434"/>
        <v>#N/A</v>
      </c>
      <c r="AT543" s="78" t="e">
        <f t="shared" si="435"/>
        <v>#N/A</v>
      </c>
      <c r="AU543" s="11" t="e">
        <f t="shared" si="436"/>
        <v>#N/A</v>
      </c>
      <c r="AV543" s="15" t="e">
        <f>INDEX(Foglio2!$V:$W,MATCH(B543,Foglio2!$V:$V,0),2)</f>
        <v>#N/A</v>
      </c>
      <c r="AW543" s="91"/>
      <c r="AX543" s="91"/>
      <c r="AY543" s="19" t="e">
        <f t="shared" si="437"/>
        <v>#N/A</v>
      </c>
      <c r="AZ543" s="19" t="str">
        <f t="shared" si="438"/>
        <v>si</v>
      </c>
      <c r="BA543" s="78" t="e">
        <f t="shared" si="439"/>
        <v>#N/A</v>
      </c>
      <c r="BB543" s="78" t="e">
        <f t="shared" si="440"/>
        <v>#N/A</v>
      </c>
      <c r="BC543" s="11" t="e">
        <f t="shared" si="441"/>
        <v>#N/A</v>
      </c>
      <c r="BD543" s="15" t="e">
        <f>INDEX(Foglio2!$Z:$AA,MATCH(B543,Foglio2!$Z:$Z,0),2)</f>
        <v>#N/A</v>
      </c>
      <c r="BE543" s="91"/>
      <c r="BF543" s="91"/>
      <c r="BG543" s="19" t="e">
        <f t="shared" si="442"/>
        <v>#N/A</v>
      </c>
      <c r="BH543" s="19" t="str">
        <f t="shared" si="443"/>
        <v>si</v>
      </c>
      <c r="BI543" s="82" t="e">
        <f t="shared" si="460"/>
        <v>#N/A</v>
      </c>
      <c r="BJ543" s="78" t="e">
        <f t="shared" si="461"/>
        <v>#N/A</v>
      </c>
      <c r="BK543" s="78" t="e">
        <f t="shared" si="462"/>
        <v>#N/A</v>
      </c>
      <c r="BL543" s="19" t="e">
        <f t="shared" si="463"/>
        <v>#N/A</v>
      </c>
      <c r="BM543" s="11" t="e">
        <f t="shared" si="455"/>
        <v>#N/A</v>
      </c>
      <c r="BN543" s="15" t="e">
        <f>INDEX(Foglio2!$AC:$AD,MATCH(B543,Foglio2!$AC:$AC,0),2)</f>
        <v>#N/A</v>
      </c>
      <c r="BO543" s="91"/>
      <c r="BP543" s="91"/>
      <c r="BQ543" s="19" t="e">
        <f t="shared" si="444"/>
        <v>#N/A</v>
      </c>
      <c r="BR543" s="19" t="str">
        <f t="shared" si="445"/>
        <v>si</v>
      </c>
      <c r="BS543" s="78" t="e">
        <f t="shared" si="446"/>
        <v>#N/A</v>
      </c>
      <c r="BT543" s="78" t="e">
        <f t="shared" si="447"/>
        <v>#N/A</v>
      </c>
      <c r="BU543" s="11" t="e">
        <f t="shared" si="448"/>
        <v>#N/A</v>
      </c>
      <c r="BV543" s="92"/>
      <c r="BW543" s="92"/>
      <c r="BX543" s="82" t="str" cm="1">
        <f t="array" ref="BX543">_xlfn.IFS('indicatori output 1.2'!BW543=0, "si", OR('Indicatori target 1.2'!K543="err",'Indicatori target 1.2'!L543="err"), "no", AND('indicatori output 1.2'!BW543&gt;0, 'Indicatori target 1.2'!K543&lt;&gt;'Indicatori target 1.2'!L543), "no", AND('indicatori output 1.2'!BW543&gt;0,'Indicatori target 1.2'!K543='Indicatori target 1.2'!L543), "si")</f>
        <v>si</v>
      </c>
      <c r="BY543" s="82" t="str">
        <f t="shared" si="464"/>
        <v>si</v>
      </c>
      <c r="BZ543" s="78">
        <f t="shared" si="465"/>
        <v>0</v>
      </c>
      <c r="CA543" s="78">
        <f t="shared" si="466"/>
        <v>0</v>
      </c>
    </row>
    <row r="544" spans="1:79" x14ac:dyDescent="0.3">
      <c r="A544"/>
      <c r="B544"/>
      <c r="C544" s="10" t="e">
        <f>INDEX(Foglio2!$B:$C,MATCH('indicatori output 1.2'!B544,Foglio2!$B:$B,0),2)</f>
        <v>#N/A</v>
      </c>
      <c r="D544" s="10" t="e">
        <f>INDEX(Foglio4!$C:$D,MATCH('indicatori output 1.2'!B544,Foglio4!$C:$C,0),2)</f>
        <v>#N/A</v>
      </c>
      <c r="E544" s="91"/>
      <c r="F544" s="91"/>
      <c r="G544" s="19" t="e">
        <f t="shared" si="420"/>
        <v>#N/A</v>
      </c>
      <c r="H544" s="19" t="str">
        <f t="shared" si="421"/>
        <v>si</v>
      </c>
      <c r="I544" s="19" t="e">
        <f t="shared" si="456"/>
        <v>#N/A</v>
      </c>
      <c r="J544" s="19" t="e" cm="1">
        <f t="array" ref="J544">_xlfn.IFS(D544=F544,"uguale",D544&lt;F544,"regis maggiore",D544&gt;F544,"regis minore")</f>
        <v>#N/A</v>
      </c>
      <c r="K544" s="78" t="e">
        <f t="shared" si="457"/>
        <v>#N/A</v>
      </c>
      <c r="L544" s="78" t="e">
        <f t="shared" si="458"/>
        <v>#N/A</v>
      </c>
      <c r="M544" s="11" t="e">
        <f t="shared" si="449"/>
        <v>#N/A</v>
      </c>
      <c r="N544" s="15" t="e">
        <f>INDEX(Foglio2!$F:$G,MATCH(B544,Foglio2!$F:$F,0),2)</f>
        <v>#N/A</v>
      </c>
      <c r="O544" s="91"/>
      <c r="P544" s="91"/>
      <c r="Q544" s="19" t="e">
        <f t="shared" si="422"/>
        <v>#N/A</v>
      </c>
      <c r="R544" s="19" t="str" cm="1">
        <f t="array" ref="R544">_xlfn.IFS(P544=0,"si", AND(1&lt;P544, P544&lt;=O544),"si", OR(P544=1, P544&gt;O544),"no")</f>
        <v>si</v>
      </c>
      <c r="S544" s="78" t="e">
        <f t="shared" si="423"/>
        <v>#N/A</v>
      </c>
      <c r="T544" s="78" t="e">
        <f t="shared" si="424"/>
        <v>#N/A</v>
      </c>
      <c r="U544" s="11" t="e">
        <f t="shared" si="425"/>
        <v>#N/A</v>
      </c>
      <c r="V544" s="15" t="e">
        <f>INDEX(Foglio2!$J:$K,MATCH(B544,Foglio2!$J:$J,0),2)</f>
        <v>#N/A</v>
      </c>
      <c r="W544" s="91"/>
      <c r="X544" s="91"/>
      <c r="Y544" s="19" t="e">
        <f t="shared" si="426"/>
        <v>#N/A</v>
      </c>
      <c r="Z544" s="19" t="str">
        <f t="shared" si="427"/>
        <v>si</v>
      </c>
      <c r="AA544" s="78" t="e">
        <f t="shared" si="428"/>
        <v>#N/A</v>
      </c>
      <c r="AB544" s="78" t="e">
        <f t="shared" si="450"/>
        <v>#N/A</v>
      </c>
      <c r="AC544" s="19" t="e">
        <f t="shared" si="459"/>
        <v>#N/A</v>
      </c>
      <c r="AD544" s="11" t="e">
        <f t="shared" si="451"/>
        <v>#N/A</v>
      </c>
      <c r="AE544" s="15" t="e">
        <f>INDEX(Foglio2!$N:$O,MATCH(B544,Foglio2!$N:$N,0),2)</f>
        <v>#N/A</v>
      </c>
      <c r="AF544" s="91"/>
      <c r="AG544" s="91"/>
      <c r="AH544" s="19" t="e">
        <f t="shared" si="429"/>
        <v>#N/A</v>
      </c>
      <c r="AI544" s="19" t="str">
        <f t="shared" si="430"/>
        <v>si</v>
      </c>
      <c r="AJ544" s="78" t="e">
        <f t="shared" si="431"/>
        <v>#N/A</v>
      </c>
      <c r="AK544" s="78" t="e">
        <f t="shared" si="452"/>
        <v>#N/A</v>
      </c>
      <c r="AL544" s="19" t="e">
        <f t="shared" si="453"/>
        <v>#N/A</v>
      </c>
      <c r="AM544" s="11" t="e">
        <f t="shared" si="454"/>
        <v>#N/A</v>
      </c>
      <c r="AN544" s="15" t="e">
        <f>INDEX(Foglio2!$R:$S,MATCH(B544,Foglio2!$R:$R,0),2)</f>
        <v>#N/A</v>
      </c>
      <c r="AO544" s="91"/>
      <c r="AP544" s="91"/>
      <c r="AQ544" s="19" t="e">
        <f t="shared" si="432"/>
        <v>#N/A</v>
      </c>
      <c r="AR544" s="19" t="str">
        <f t="shared" si="433"/>
        <v>si</v>
      </c>
      <c r="AS544" s="78" t="e">
        <f t="shared" si="434"/>
        <v>#N/A</v>
      </c>
      <c r="AT544" s="78" t="e">
        <f t="shared" si="435"/>
        <v>#N/A</v>
      </c>
      <c r="AU544" s="11" t="e">
        <f t="shared" si="436"/>
        <v>#N/A</v>
      </c>
      <c r="AV544" s="15" t="e">
        <f>INDEX(Foglio2!$V:$W,MATCH(B544,Foglio2!$V:$V,0),2)</f>
        <v>#N/A</v>
      </c>
      <c r="AW544" s="91"/>
      <c r="AX544" s="91"/>
      <c r="AY544" s="19" t="e">
        <f t="shared" si="437"/>
        <v>#N/A</v>
      </c>
      <c r="AZ544" s="19" t="str">
        <f t="shared" si="438"/>
        <v>si</v>
      </c>
      <c r="BA544" s="78" t="e">
        <f t="shared" si="439"/>
        <v>#N/A</v>
      </c>
      <c r="BB544" s="78" t="e">
        <f t="shared" si="440"/>
        <v>#N/A</v>
      </c>
      <c r="BC544" s="11" t="e">
        <f t="shared" si="441"/>
        <v>#N/A</v>
      </c>
      <c r="BD544" s="15" t="e">
        <f>INDEX(Foglio2!$Z:$AA,MATCH(B544,Foglio2!$Z:$Z,0),2)</f>
        <v>#N/A</v>
      </c>
      <c r="BE544" s="91"/>
      <c r="BF544" s="91"/>
      <c r="BG544" s="19" t="e">
        <f t="shared" si="442"/>
        <v>#N/A</v>
      </c>
      <c r="BH544" s="19" t="str">
        <f t="shared" si="443"/>
        <v>si</v>
      </c>
      <c r="BI544" s="82" t="e">
        <f t="shared" si="460"/>
        <v>#N/A</v>
      </c>
      <c r="BJ544" s="78" t="e">
        <f t="shared" si="461"/>
        <v>#N/A</v>
      </c>
      <c r="BK544" s="78" t="e">
        <f t="shared" si="462"/>
        <v>#N/A</v>
      </c>
      <c r="BL544" s="19" t="e">
        <f t="shared" si="463"/>
        <v>#N/A</v>
      </c>
      <c r="BM544" s="11" t="e">
        <f t="shared" si="455"/>
        <v>#N/A</v>
      </c>
      <c r="BN544" s="15" t="e">
        <f>INDEX(Foglio2!$AC:$AD,MATCH(B544,Foglio2!$AC:$AC,0),2)</f>
        <v>#N/A</v>
      </c>
      <c r="BO544" s="91"/>
      <c r="BP544" s="91"/>
      <c r="BQ544" s="19" t="e">
        <f t="shared" si="444"/>
        <v>#N/A</v>
      </c>
      <c r="BR544" s="19" t="str">
        <f t="shared" si="445"/>
        <v>si</v>
      </c>
      <c r="BS544" s="78" t="e">
        <f t="shared" si="446"/>
        <v>#N/A</v>
      </c>
      <c r="BT544" s="78" t="e">
        <f t="shared" si="447"/>
        <v>#N/A</v>
      </c>
      <c r="BU544" s="11" t="e">
        <f t="shared" si="448"/>
        <v>#N/A</v>
      </c>
      <c r="BV544" s="92"/>
      <c r="BW544" s="92"/>
      <c r="BX544" s="82" t="str" cm="1">
        <f t="array" ref="BX544">_xlfn.IFS('indicatori output 1.2'!BW544=0, "si", OR('Indicatori target 1.2'!K544="err",'Indicatori target 1.2'!L544="err"), "no", AND('indicatori output 1.2'!BW544&gt;0, 'Indicatori target 1.2'!K544&lt;&gt;'Indicatori target 1.2'!L544), "no", AND('indicatori output 1.2'!BW544&gt;0,'Indicatori target 1.2'!K544='Indicatori target 1.2'!L544), "si")</f>
        <v>si</v>
      </c>
      <c r="BY544" s="82" t="str">
        <f t="shared" si="464"/>
        <v>si</v>
      </c>
      <c r="BZ544" s="78">
        <f t="shared" si="465"/>
        <v>0</v>
      </c>
      <c r="CA544" s="78">
        <f t="shared" si="466"/>
        <v>0</v>
      </c>
    </row>
    <row r="545" spans="1:79" x14ac:dyDescent="0.3">
      <c r="A545"/>
      <c r="B545"/>
      <c r="C545" s="10" t="e">
        <f>INDEX(Foglio2!$B:$C,MATCH('indicatori output 1.2'!B545,Foglio2!$B:$B,0),2)</f>
        <v>#N/A</v>
      </c>
      <c r="D545" s="10" t="e">
        <f>INDEX(Foglio4!$C:$D,MATCH('indicatori output 1.2'!B545,Foglio4!$C:$C,0),2)</f>
        <v>#N/A</v>
      </c>
      <c r="E545" s="91"/>
      <c r="F545" s="91"/>
      <c r="G545" s="19" t="e">
        <f t="shared" si="420"/>
        <v>#N/A</v>
      </c>
      <c r="H545" s="19" t="str">
        <f t="shared" si="421"/>
        <v>si</v>
      </c>
      <c r="I545" s="19" t="e">
        <f t="shared" si="456"/>
        <v>#N/A</v>
      </c>
      <c r="J545" s="19" t="e" cm="1">
        <f t="array" ref="J545">_xlfn.IFS(D545=F545,"uguale",D545&lt;F545,"regis maggiore",D545&gt;F545,"regis minore")</f>
        <v>#N/A</v>
      </c>
      <c r="K545" s="78" t="e">
        <f t="shared" si="457"/>
        <v>#N/A</v>
      </c>
      <c r="L545" s="78" t="e">
        <f t="shared" si="458"/>
        <v>#N/A</v>
      </c>
      <c r="M545" s="11" t="e">
        <f t="shared" si="449"/>
        <v>#N/A</v>
      </c>
      <c r="N545" s="15" t="e">
        <f>INDEX(Foglio2!$F:$G,MATCH(B545,Foglio2!$F:$F,0),2)</f>
        <v>#N/A</v>
      </c>
      <c r="O545" s="91"/>
      <c r="P545" s="91"/>
      <c r="Q545" s="19" t="e">
        <f t="shared" si="422"/>
        <v>#N/A</v>
      </c>
      <c r="R545" s="19" t="str" cm="1">
        <f t="array" ref="R545">_xlfn.IFS(P545=0,"si", AND(1&lt;P545, P545&lt;=O545),"si", OR(P545=1, P545&gt;O545),"no")</f>
        <v>si</v>
      </c>
      <c r="S545" s="78" t="e">
        <f t="shared" si="423"/>
        <v>#N/A</v>
      </c>
      <c r="T545" s="78" t="e">
        <f t="shared" si="424"/>
        <v>#N/A</v>
      </c>
      <c r="U545" s="11" t="e">
        <f t="shared" si="425"/>
        <v>#N/A</v>
      </c>
      <c r="V545" s="15" t="e">
        <f>INDEX(Foglio2!$J:$K,MATCH(B545,Foglio2!$J:$J,0),2)</f>
        <v>#N/A</v>
      </c>
      <c r="W545" s="91"/>
      <c r="X545" s="91"/>
      <c r="Y545" s="19" t="e">
        <f t="shared" si="426"/>
        <v>#N/A</v>
      </c>
      <c r="Z545" s="19" t="str">
        <f t="shared" si="427"/>
        <v>si</v>
      </c>
      <c r="AA545" s="78" t="e">
        <f t="shared" si="428"/>
        <v>#N/A</v>
      </c>
      <c r="AB545" s="78" t="e">
        <f t="shared" si="450"/>
        <v>#N/A</v>
      </c>
      <c r="AC545" s="19" t="e">
        <f t="shared" si="459"/>
        <v>#N/A</v>
      </c>
      <c r="AD545" s="11" t="e">
        <f t="shared" si="451"/>
        <v>#N/A</v>
      </c>
      <c r="AE545" s="15" t="e">
        <f>INDEX(Foglio2!$N:$O,MATCH(B545,Foglio2!$N:$N,0),2)</f>
        <v>#N/A</v>
      </c>
      <c r="AF545" s="91"/>
      <c r="AG545" s="91"/>
      <c r="AH545" s="19" t="e">
        <f t="shared" si="429"/>
        <v>#N/A</v>
      </c>
      <c r="AI545" s="19" t="str">
        <f t="shared" si="430"/>
        <v>si</v>
      </c>
      <c r="AJ545" s="78" t="e">
        <f t="shared" si="431"/>
        <v>#N/A</v>
      </c>
      <c r="AK545" s="78" t="e">
        <f t="shared" si="452"/>
        <v>#N/A</v>
      </c>
      <c r="AL545" s="19" t="e">
        <f t="shared" si="453"/>
        <v>#N/A</v>
      </c>
      <c r="AM545" s="11" t="e">
        <f t="shared" si="454"/>
        <v>#N/A</v>
      </c>
      <c r="AN545" s="15" t="e">
        <f>INDEX(Foglio2!$R:$S,MATCH(B545,Foglio2!$R:$R,0),2)</f>
        <v>#N/A</v>
      </c>
      <c r="AO545" s="91"/>
      <c r="AP545" s="91"/>
      <c r="AQ545" s="19" t="e">
        <f t="shared" si="432"/>
        <v>#N/A</v>
      </c>
      <c r="AR545" s="19" t="str">
        <f t="shared" si="433"/>
        <v>si</v>
      </c>
      <c r="AS545" s="78" t="e">
        <f t="shared" si="434"/>
        <v>#N/A</v>
      </c>
      <c r="AT545" s="78" t="e">
        <f t="shared" si="435"/>
        <v>#N/A</v>
      </c>
      <c r="AU545" s="11" t="e">
        <f t="shared" si="436"/>
        <v>#N/A</v>
      </c>
      <c r="AV545" s="15" t="e">
        <f>INDEX(Foglio2!$V:$W,MATCH(B545,Foglio2!$V:$V,0),2)</f>
        <v>#N/A</v>
      </c>
      <c r="AW545" s="91"/>
      <c r="AX545" s="91"/>
      <c r="AY545" s="19" t="e">
        <f t="shared" si="437"/>
        <v>#N/A</v>
      </c>
      <c r="AZ545" s="19" t="str">
        <f t="shared" si="438"/>
        <v>si</v>
      </c>
      <c r="BA545" s="78" t="e">
        <f t="shared" si="439"/>
        <v>#N/A</v>
      </c>
      <c r="BB545" s="78" t="e">
        <f t="shared" si="440"/>
        <v>#N/A</v>
      </c>
      <c r="BC545" s="11" t="e">
        <f t="shared" si="441"/>
        <v>#N/A</v>
      </c>
      <c r="BD545" s="15" t="e">
        <f>INDEX(Foglio2!$Z:$AA,MATCH(B545,Foglio2!$Z:$Z,0),2)</f>
        <v>#N/A</v>
      </c>
      <c r="BE545" s="91"/>
      <c r="BF545" s="91"/>
      <c r="BG545" s="19" t="e">
        <f t="shared" si="442"/>
        <v>#N/A</v>
      </c>
      <c r="BH545" s="19" t="str">
        <f t="shared" si="443"/>
        <v>si</v>
      </c>
      <c r="BI545" s="82" t="e">
        <f t="shared" si="460"/>
        <v>#N/A</v>
      </c>
      <c r="BJ545" s="78" t="e">
        <f t="shared" si="461"/>
        <v>#N/A</v>
      </c>
      <c r="BK545" s="78" t="e">
        <f t="shared" si="462"/>
        <v>#N/A</v>
      </c>
      <c r="BL545" s="19" t="e">
        <f t="shared" si="463"/>
        <v>#N/A</v>
      </c>
      <c r="BM545" s="11" t="e">
        <f t="shared" si="455"/>
        <v>#N/A</v>
      </c>
      <c r="BN545" s="15" t="e">
        <f>INDEX(Foglio2!$AC:$AD,MATCH(B545,Foglio2!$AC:$AC,0),2)</f>
        <v>#N/A</v>
      </c>
      <c r="BO545" s="91"/>
      <c r="BP545" s="91"/>
      <c r="BQ545" s="19" t="e">
        <f t="shared" si="444"/>
        <v>#N/A</v>
      </c>
      <c r="BR545" s="19" t="str">
        <f t="shared" si="445"/>
        <v>si</v>
      </c>
      <c r="BS545" s="78" t="e">
        <f t="shared" si="446"/>
        <v>#N/A</v>
      </c>
      <c r="BT545" s="78" t="e">
        <f t="shared" si="447"/>
        <v>#N/A</v>
      </c>
      <c r="BU545" s="11" t="e">
        <f t="shared" si="448"/>
        <v>#N/A</v>
      </c>
      <c r="BV545" s="92"/>
      <c r="BW545" s="92"/>
      <c r="BX545" s="82" t="str" cm="1">
        <f t="array" ref="BX545">_xlfn.IFS('indicatori output 1.2'!BW545=0, "si", OR('Indicatori target 1.2'!K545="err",'Indicatori target 1.2'!L545="err"), "no", AND('indicatori output 1.2'!BW545&gt;0, 'Indicatori target 1.2'!K545&lt;&gt;'Indicatori target 1.2'!L545), "no", AND('indicatori output 1.2'!BW545&gt;0,'Indicatori target 1.2'!K545='Indicatori target 1.2'!L545), "si")</f>
        <v>si</v>
      </c>
      <c r="BY545" s="82" t="str">
        <f t="shared" si="464"/>
        <v>si</v>
      </c>
      <c r="BZ545" s="78">
        <f t="shared" si="465"/>
        <v>0</v>
      </c>
      <c r="CA545" s="78">
        <f t="shared" si="466"/>
        <v>0</v>
      </c>
    </row>
    <row r="546" spans="1:79" x14ac:dyDescent="0.3">
      <c r="A546"/>
      <c r="B546"/>
      <c r="C546" s="10" t="e">
        <f>INDEX(Foglio2!$B:$C,MATCH('indicatori output 1.2'!B546,Foglio2!$B:$B,0),2)</f>
        <v>#N/A</v>
      </c>
      <c r="D546" s="10" t="e">
        <f>INDEX(Foglio4!$C:$D,MATCH('indicatori output 1.2'!B546,Foglio4!$C:$C,0),2)</f>
        <v>#N/A</v>
      </c>
      <c r="E546" s="91"/>
      <c r="F546" s="91"/>
      <c r="G546" s="19" t="e">
        <f t="shared" si="420"/>
        <v>#N/A</v>
      </c>
      <c r="H546" s="19" t="str">
        <f t="shared" si="421"/>
        <v>si</v>
      </c>
      <c r="I546" s="19" t="e">
        <f t="shared" si="456"/>
        <v>#N/A</v>
      </c>
      <c r="J546" s="19" t="e" cm="1">
        <f t="array" ref="J546">_xlfn.IFS(D546=F546,"uguale",D546&lt;F546,"regis maggiore",D546&gt;F546,"regis minore")</f>
        <v>#N/A</v>
      </c>
      <c r="K546" s="78" t="e">
        <f t="shared" si="457"/>
        <v>#N/A</v>
      </c>
      <c r="L546" s="78" t="e">
        <f t="shared" si="458"/>
        <v>#N/A</v>
      </c>
      <c r="M546" s="11" t="e">
        <f t="shared" si="449"/>
        <v>#N/A</v>
      </c>
      <c r="N546" s="15" t="e">
        <f>INDEX(Foglio2!$F:$G,MATCH(B546,Foglio2!$F:$F,0),2)</f>
        <v>#N/A</v>
      </c>
      <c r="O546" s="91"/>
      <c r="P546" s="91"/>
      <c r="Q546" s="19" t="e">
        <f t="shared" si="422"/>
        <v>#N/A</v>
      </c>
      <c r="R546" s="19" t="str" cm="1">
        <f t="array" ref="R546">_xlfn.IFS(P546=0,"si", AND(1&lt;P546, P546&lt;=O546),"si", OR(P546=1, P546&gt;O546),"no")</f>
        <v>si</v>
      </c>
      <c r="S546" s="78" t="e">
        <f t="shared" si="423"/>
        <v>#N/A</v>
      </c>
      <c r="T546" s="78" t="e">
        <f t="shared" si="424"/>
        <v>#N/A</v>
      </c>
      <c r="U546" s="11" t="e">
        <f t="shared" si="425"/>
        <v>#N/A</v>
      </c>
      <c r="V546" s="15" t="e">
        <f>INDEX(Foglio2!$J:$K,MATCH(B546,Foglio2!$J:$J,0),2)</f>
        <v>#N/A</v>
      </c>
      <c r="W546" s="91"/>
      <c r="X546" s="91"/>
      <c r="Y546" s="19" t="e">
        <f t="shared" si="426"/>
        <v>#N/A</v>
      </c>
      <c r="Z546" s="19" t="str">
        <f t="shared" si="427"/>
        <v>si</v>
      </c>
      <c r="AA546" s="78" t="e">
        <f t="shared" si="428"/>
        <v>#N/A</v>
      </c>
      <c r="AB546" s="78" t="e">
        <f t="shared" si="450"/>
        <v>#N/A</v>
      </c>
      <c r="AC546" s="19" t="e">
        <f t="shared" si="459"/>
        <v>#N/A</v>
      </c>
      <c r="AD546" s="11" t="e">
        <f t="shared" si="451"/>
        <v>#N/A</v>
      </c>
      <c r="AE546" s="15" t="e">
        <f>INDEX(Foglio2!$N:$O,MATCH(B546,Foglio2!$N:$N,0),2)</f>
        <v>#N/A</v>
      </c>
      <c r="AF546" s="91"/>
      <c r="AG546" s="91"/>
      <c r="AH546" s="19" t="e">
        <f t="shared" si="429"/>
        <v>#N/A</v>
      </c>
      <c r="AI546" s="19" t="str">
        <f t="shared" si="430"/>
        <v>si</v>
      </c>
      <c r="AJ546" s="78" t="e">
        <f t="shared" si="431"/>
        <v>#N/A</v>
      </c>
      <c r="AK546" s="78" t="e">
        <f t="shared" si="452"/>
        <v>#N/A</v>
      </c>
      <c r="AL546" s="19" t="e">
        <f t="shared" si="453"/>
        <v>#N/A</v>
      </c>
      <c r="AM546" s="11" t="e">
        <f t="shared" si="454"/>
        <v>#N/A</v>
      </c>
      <c r="AN546" s="15" t="e">
        <f>INDEX(Foglio2!$R:$S,MATCH(B546,Foglio2!$R:$R,0),2)</f>
        <v>#N/A</v>
      </c>
      <c r="AO546" s="91"/>
      <c r="AP546" s="91"/>
      <c r="AQ546" s="19" t="e">
        <f t="shared" si="432"/>
        <v>#N/A</v>
      </c>
      <c r="AR546" s="19" t="str">
        <f t="shared" si="433"/>
        <v>si</v>
      </c>
      <c r="AS546" s="78" t="e">
        <f t="shared" si="434"/>
        <v>#N/A</v>
      </c>
      <c r="AT546" s="78" t="e">
        <f t="shared" si="435"/>
        <v>#N/A</v>
      </c>
      <c r="AU546" s="11" t="e">
        <f t="shared" si="436"/>
        <v>#N/A</v>
      </c>
      <c r="AV546" s="15" t="e">
        <f>INDEX(Foglio2!$V:$W,MATCH(B546,Foglio2!$V:$V,0),2)</f>
        <v>#N/A</v>
      </c>
      <c r="AW546" s="91"/>
      <c r="AX546" s="91"/>
      <c r="AY546" s="19" t="e">
        <f t="shared" si="437"/>
        <v>#N/A</v>
      </c>
      <c r="AZ546" s="19" t="str">
        <f t="shared" si="438"/>
        <v>si</v>
      </c>
      <c r="BA546" s="78" t="e">
        <f t="shared" si="439"/>
        <v>#N/A</v>
      </c>
      <c r="BB546" s="78" t="e">
        <f t="shared" si="440"/>
        <v>#N/A</v>
      </c>
      <c r="BC546" s="11" t="e">
        <f t="shared" si="441"/>
        <v>#N/A</v>
      </c>
      <c r="BD546" s="15" t="e">
        <f>INDEX(Foglio2!$Z:$AA,MATCH(B546,Foglio2!$Z:$Z,0),2)</f>
        <v>#N/A</v>
      </c>
      <c r="BE546" s="91"/>
      <c r="BF546" s="91"/>
      <c r="BG546" s="19" t="e">
        <f t="shared" si="442"/>
        <v>#N/A</v>
      </c>
      <c r="BH546" s="19" t="str">
        <f t="shared" si="443"/>
        <v>si</v>
      </c>
      <c r="BI546" s="82" t="e">
        <f t="shared" si="460"/>
        <v>#N/A</v>
      </c>
      <c r="BJ546" s="78" t="e">
        <f t="shared" si="461"/>
        <v>#N/A</v>
      </c>
      <c r="BK546" s="78" t="e">
        <f t="shared" si="462"/>
        <v>#N/A</v>
      </c>
      <c r="BL546" s="19" t="e">
        <f t="shared" si="463"/>
        <v>#N/A</v>
      </c>
      <c r="BM546" s="11" t="e">
        <f t="shared" si="455"/>
        <v>#N/A</v>
      </c>
      <c r="BN546" s="15" t="e">
        <f>INDEX(Foglio2!$AC:$AD,MATCH(B546,Foglio2!$AC:$AC,0),2)</f>
        <v>#N/A</v>
      </c>
      <c r="BO546" s="91"/>
      <c r="BP546" s="91"/>
      <c r="BQ546" s="19" t="e">
        <f t="shared" si="444"/>
        <v>#N/A</v>
      </c>
      <c r="BR546" s="19" t="str">
        <f t="shared" si="445"/>
        <v>si</v>
      </c>
      <c r="BS546" s="78" t="e">
        <f t="shared" si="446"/>
        <v>#N/A</v>
      </c>
      <c r="BT546" s="78" t="e">
        <f t="shared" si="447"/>
        <v>#N/A</v>
      </c>
      <c r="BU546" s="11" t="e">
        <f t="shared" si="448"/>
        <v>#N/A</v>
      </c>
      <c r="BV546" s="92"/>
      <c r="BW546" s="92"/>
      <c r="BX546" s="82" t="str" cm="1">
        <f t="array" ref="BX546">_xlfn.IFS('indicatori output 1.2'!BW546=0, "si", OR('Indicatori target 1.2'!K546="err",'Indicatori target 1.2'!L546="err"), "no", AND('indicatori output 1.2'!BW546&gt;0, 'Indicatori target 1.2'!K546&lt;&gt;'Indicatori target 1.2'!L546), "no", AND('indicatori output 1.2'!BW546&gt;0,'Indicatori target 1.2'!K546='Indicatori target 1.2'!L546), "si")</f>
        <v>si</v>
      </c>
      <c r="BY546" s="82" t="str">
        <f t="shared" si="464"/>
        <v>si</v>
      </c>
      <c r="BZ546" s="78">
        <f t="shared" si="465"/>
        <v>0</v>
      </c>
      <c r="CA546" s="78">
        <f t="shared" si="466"/>
        <v>0</v>
      </c>
    </row>
    <row r="547" spans="1:79" x14ac:dyDescent="0.3">
      <c r="A547"/>
      <c r="B547"/>
      <c r="C547" s="10" t="e">
        <f>INDEX(Foglio2!$B:$C,MATCH('indicatori output 1.2'!B547,Foglio2!$B:$B,0),2)</f>
        <v>#N/A</v>
      </c>
      <c r="D547" s="10" t="e">
        <f>INDEX(Foglio4!$C:$D,MATCH('indicatori output 1.2'!B547,Foglio4!$C:$C,0),2)</f>
        <v>#N/A</v>
      </c>
      <c r="E547" s="91"/>
      <c r="F547" s="91"/>
      <c r="G547" s="19" t="e">
        <f t="shared" si="420"/>
        <v>#N/A</v>
      </c>
      <c r="H547" s="19" t="str">
        <f t="shared" si="421"/>
        <v>si</v>
      </c>
      <c r="I547" s="19" t="e">
        <f t="shared" si="456"/>
        <v>#N/A</v>
      </c>
      <c r="J547" s="19" t="e" cm="1">
        <f t="array" ref="J547">_xlfn.IFS(D547=F547,"uguale",D547&lt;F547,"regis maggiore",D547&gt;F547,"regis minore")</f>
        <v>#N/A</v>
      </c>
      <c r="K547" s="78" t="e">
        <f t="shared" si="457"/>
        <v>#N/A</v>
      </c>
      <c r="L547" s="78" t="e">
        <f t="shared" si="458"/>
        <v>#N/A</v>
      </c>
      <c r="M547" s="11" t="e">
        <f t="shared" si="449"/>
        <v>#N/A</v>
      </c>
      <c r="N547" s="15" t="e">
        <f>INDEX(Foglio2!$F:$G,MATCH(B547,Foglio2!$F:$F,0),2)</f>
        <v>#N/A</v>
      </c>
      <c r="O547" s="91"/>
      <c r="P547" s="91"/>
      <c r="Q547" s="19" t="e">
        <f t="shared" si="422"/>
        <v>#N/A</v>
      </c>
      <c r="R547" s="19" t="str" cm="1">
        <f t="array" ref="R547">_xlfn.IFS(P547=0,"si", AND(1&lt;P547, P547&lt;=O547),"si", OR(P547=1, P547&gt;O547),"no")</f>
        <v>si</v>
      </c>
      <c r="S547" s="78" t="e">
        <f t="shared" si="423"/>
        <v>#N/A</v>
      </c>
      <c r="T547" s="78" t="e">
        <f t="shared" si="424"/>
        <v>#N/A</v>
      </c>
      <c r="U547" s="11" t="e">
        <f t="shared" si="425"/>
        <v>#N/A</v>
      </c>
      <c r="V547" s="15" t="e">
        <f>INDEX(Foglio2!$J:$K,MATCH(B547,Foglio2!$J:$J,0),2)</f>
        <v>#N/A</v>
      </c>
      <c r="W547" s="91"/>
      <c r="X547" s="91"/>
      <c r="Y547" s="19" t="e">
        <f t="shared" si="426"/>
        <v>#N/A</v>
      </c>
      <c r="Z547" s="19" t="str">
        <f t="shared" si="427"/>
        <v>si</v>
      </c>
      <c r="AA547" s="78" t="e">
        <f t="shared" si="428"/>
        <v>#N/A</v>
      </c>
      <c r="AB547" s="78" t="e">
        <f t="shared" si="450"/>
        <v>#N/A</v>
      </c>
      <c r="AC547" s="19" t="e">
        <f t="shared" si="459"/>
        <v>#N/A</v>
      </c>
      <c r="AD547" s="11" t="e">
        <f t="shared" si="451"/>
        <v>#N/A</v>
      </c>
      <c r="AE547" s="15" t="e">
        <f>INDEX(Foglio2!$N:$O,MATCH(B547,Foglio2!$N:$N,0),2)</f>
        <v>#N/A</v>
      </c>
      <c r="AF547" s="91"/>
      <c r="AG547" s="91"/>
      <c r="AH547" s="19" t="e">
        <f t="shared" si="429"/>
        <v>#N/A</v>
      </c>
      <c r="AI547" s="19" t="str">
        <f t="shared" si="430"/>
        <v>si</v>
      </c>
      <c r="AJ547" s="78" t="e">
        <f t="shared" si="431"/>
        <v>#N/A</v>
      </c>
      <c r="AK547" s="78" t="e">
        <f t="shared" si="452"/>
        <v>#N/A</v>
      </c>
      <c r="AL547" s="19" t="e">
        <f t="shared" si="453"/>
        <v>#N/A</v>
      </c>
      <c r="AM547" s="11" t="e">
        <f t="shared" si="454"/>
        <v>#N/A</v>
      </c>
      <c r="AN547" s="15" t="e">
        <f>INDEX(Foglio2!$R:$S,MATCH(B547,Foglio2!$R:$R,0),2)</f>
        <v>#N/A</v>
      </c>
      <c r="AO547" s="91"/>
      <c r="AP547" s="91"/>
      <c r="AQ547" s="19" t="e">
        <f t="shared" si="432"/>
        <v>#N/A</v>
      </c>
      <c r="AR547" s="19" t="str">
        <f t="shared" si="433"/>
        <v>si</v>
      </c>
      <c r="AS547" s="78" t="e">
        <f t="shared" si="434"/>
        <v>#N/A</v>
      </c>
      <c r="AT547" s="78" t="e">
        <f t="shared" si="435"/>
        <v>#N/A</v>
      </c>
      <c r="AU547" s="11" t="e">
        <f t="shared" si="436"/>
        <v>#N/A</v>
      </c>
      <c r="AV547" s="15" t="e">
        <f>INDEX(Foglio2!$V:$W,MATCH(B547,Foglio2!$V:$V,0),2)</f>
        <v>#N/A</v>
      </c>
      <c r="AW547" s="91"/>
      <c r="AX547" s="91"/>
      <c r="AY547" s="19" t="e">
        <f t="shared" si="437"/>
        <v>#N/A</v>
      </c>
      <c r="AZ547" s="19" t="str">
        <f t="shared" si="438"/>
        <v>si</v>
      </c>
      <c r="BA547" s="78" t="e">
        <f t="shared" si="439"/>
        <v>#N/A</v>
      </c>
      <c r="BB547" s="78" t="e">
        <f t="shared" si="440"/>
        <v>#N/A</v>
      </c>
      <c r="BC547" s="11" t="e">
        <f t="shared" si="441"/>
        <v>#N/A</v>
      </c>
      <c r="BD547" s="15" t="e">
        <f>INDEX(Foglio2!$Z:$AA,MATCH(B547,Foglio2!$Z:$Z,0),2)</f>
        <v>#N/A</v>
      </c>
      <c r="BE547" s="91"/>
      <c r="BF547" s="91"/>
      <c r="BG547" s="19" t="e">
        <f t="shared" si="442"/>
        <v>#N/A</v>
      </c>
      <c r="BH547" s="19" t="str">
        <f t="shared" si="443"/>
        <v>si</v>
      </c>
      <c r="BI547" s="82" t="e">
        <f t="shared" si="460"/>
        <v>#N/A</v>
      </c>
      <c r="BJ547" s="78" t="e">
        <f t="shared" si="461"/>
        <v>#N/A</v>
      </c>
      <c r="BK547" s="78" t="e">
        <f t="shared" si="462"/>
        <v>#N/A</v>
      </c>
      <c r="BL547" s="19" t="e">
        <f t="shared" si="463"/>
        <v>#N/A</v>
      </c>
      <c r="BM547" s="11" t="e">
        <f t="shared" si="455"/>
        <v>#N/A</v>
      </c>
      <c r="BN547" s="15" t="e">
        <f>INDEX(Foglio2!$AC:$AD,MATCH(B547,Foglio2!$AC:$AC,0),2)</f>
        <v>#N/A</v>
      </c>
      <c r="BO547" s="91"/>
      <c r="BP547" s="91"/>
      <c r="BQ547" s="19" t="e">
        <f t="shared" si="444"/>
        <v>#N/A</v>
      </c>
      <c r="BR547" s="19" t="str">
        <f t="shared" si="445"/>
        <v>si</v>
      </c>
      <c r="BS547" s="78" t="e">
        <f t="shared" si="446"/>
        <v>#N/A</v>
      </c>
      <c r="BT547" s="78" t="e">
        <f t="shared" si="447"/>
        <v>#N/A</v>
      </c>
      <c r="BU547" s="11" t="e">
        <f t="shared" si="448"/>
        <v>#N/A</v>
      </c>
      <c r="BV547" s="92"/>
      <c r="BW547" s="92"/>
      <c r="BX547" s="82" t="str" cm="1">
        <f t="array" ref="BX547">_xlfn.IFS('indicatori output 1.2'!BW547=0, "si", OR('Indicatori target 1.2'!K547="err",'Indicatori target 1.2'!L547="err"), "no", AND('indicatori output 1.2'!BW547&gt;0, 'Indicatori target 1.2'!K547&lt;&gt;'Indicatori target 1.2'!L547), "no", AND('indicatori output 1.2'!BW547&gt;0,'Indicatori target 1.2'!K547='Indicatori target 1.2'!L547), "si")</f>
        <v>si</v>
      </c>
      <c r="BY547" s="82" t="str">
        <f t="shared" si="464"/>
        <v>si</v>
      </c>
      <c r="BZ547" s="78">
        <f t="shared" si="465"/>
        <v>0</v>
      </c>
      <c r="CA547" s="78">
        <f t="shared" si="466"/>
        <v>0</v>
      </c>
    </row>
    <row r="548" spans="1:79" x14ac:dyDescent="0.3">
      <c r="A548"/>
      <c r="B548"/>
      <c r="C548" s="10" t="e">
        <f>INDEX(Foglio2!$B:$C,MATCH('indicatori output 1.2'!B548,Foglio2!$B:$B,0),2)</f>
        <v>#N/A</v>
      </c>
      <c r="D548" s="10" t="e">
        <f>INDEX(Foglio4!$C:$D,MATCH('indicatori output 1.2'!B548,Foglio4!$C:$C,0),2)</f>
        <v>#N/A</v>
      </c>
      <c r="E548" s="91"/>
      <c r="F548" s="91"/>
      <c r="G548" s="19" t="e">
        <f t="shared" si="420"/>
        <v>#N/A</v>
      </c>
      <c r="H548" s="19" t="str">
        <f t="shared" si="421"/>
        <v>si</v>
      </c>
      <c r="I548" s="19" t="e">
        <f t="shared" si="456"/>
        <v>#N/A</v>
      </c>
      <c r="J548" s="19" t="e" cm="1">
        <f t="array" ref="J548">_xlfn.IFS(D548=F548,"uguale",D548&lt;F548,"regis maggiore",D548&gt;F548,"regis minore")</f>
        <v>#N/A</v>
      </c>
      <c r="K548" s="78" t="e">
        <f t="shared" si="457"/>
        <v>#N/A</v>
      </c>
      <c r="L548" s="78" t="e">
        <f t="shared" si="458"/>
        <v>#N/A</v>
      </c>
      <c r="M548" s="11" t="e">
        <f t="shared" si="449"/>
        <v>#N/A</v>
      </c>
      <c r="N548" s="15" t="e">
        <f>INDEX(Foglio2!$F:$G,MATCH(B548,Foglio2!$F:$F,0),2)</f>
        <v>#N/A</v>
      </c>
      <c r="O548" s="91"/>
      <c r="P548" s="91"/>
      <c r="Q548" s="19" t="e">
        <f t="shared" si="422"/>
        <v>#N/A</v>
      </c>
      <c r="R548" s="19" t="str" cm="1">
        <f t="array" ref="R548">_xlfn.IFS(P548=0,"si", AND(1&lt;P548, P548&lt;=O548),"si", OR(P548=1, P548&gt;O548),"no")</f>
        <v>si</v>
      </c>
      <c r="S548" s="78" t="e">
        <f t="shared" si="423"/>
        <v>#N/A</v>
      </c>
      <c r="T548" s="78" t="e">
        <f t="shared" si="424"/>
        <v>#N/A</v>
      </c>
      <c r="U548" s="11" t="e">
        <f t="shared" si="425"/>
        <v>#N/A</v>
      </c>
      <c r="V548" s="15" t="e">
        <f>INDEX(Foglio2!$J:$K,MATCH(B548,Foglio2!$J:$J,0),2)</f>
        <v>#N/A</v>
      </c>
      <c r="W548" s="91"/>
      <c r="X548" s="91"/>
      <c r="Y548" s="19" t="e">
        <f t="shared" si="426"/>
        <v>#N/A</v>
      </c>
      <c r="Z548" s="19" t="str">
        <f t="shared" si="427"/>
        <v>si</v>
      </c>
      <c r="AA548" s="78" t="e">
        <f t="shared" si="428"/>
        <v>#N/A</v>
      </c>
      <c r="AB548" s="78" t="e">
        <f t="shared" si="450"/>
        <v>#N/A</v>
      </c>
      <c r="AC548" s="19" t="e">
        <f t="shared" si="459"/>
        <v>#N/A</v>
      </c>
      <c r="AD548" s="11" t="e">
        <f t="shared" si="451"/>
        <v>#N/A</v>
      </c>
      <c r="AE548" s="15" t="e">
        <f>INDEX(Foglio2!$N:$O,MATCH(B548,Foglio2!$N:$N,0),2)</f>
        <v>#N/A</v>
      </c>
      <c r="AF548" s="91"/>
      <c r="AG548" s="91"/>
      <c r="AH548" s="19" t="e">
        <f t="shared" si="429"/>
        <v>#N/A</v>
      </c>
      <c r="AI548" s="19" t="str">
        <f t="shared" si="430"/>
        <v>si</v>
      </c>
      <c r="AJ548" s="78" t="e">
        <f t="shared" si="431"/>
        <v>#N/A</v>
      </c>
      <c r="AK548" s="78" t="e">
        <f t="shared" si="452"/>
        <v>#N/A</v>
      </c>
      <c r="AL548" s="19" t="e">
        <f t="shared" si="453"/>
        <v>#N/A</v>
      </c>
      <c r="AM548" s="11" t="e">
        <f t="shared" si="454"/>
        <v>#N/A</v>
      </c>
      <c r="AN548" s="15" t="e">
        <f>INDEX(Foglio2!$R:$S,MATCH(B548,Foglio2!$R:$R,0),2)</f>
        <v>#N/A</v>
      </c>
      <c r="AO548" s="91"/>
      <c r="AP548" s="91"/>
      <c r="AQ548" s="19" t="e">
        <f t="shared" si="432"/>
        <v>#N/A</v>
      </c>
      <c r="AR548" s="19" t="str">
        <f t="shared" si="433"/>
        <v>si</v>
      </c>
      <c r="AS548" s="78" t="e">
        <f t="shared" si="434"/>
        <v>#N/A</v>
      </c>
      <c r="AT548" s="78" t="e">
        <f t="shared" si="435"/>
        <v>#N/A</v>
      </c>
      <c r="AU548" s="11" t="e">
        <f t="shared" si="436"/>
        <v>#N/A</v>
      </c>
      <c r="AV548" s="15" t="e">
        <f>INDEX(Foglio2!$V:$W,MATCH(B548,Foglio2!$V:$V,0),2)</f>
        <v>#N/A</v>
      </c>
      <c r="AW548" s="91"/>
      <c r="AX548" s="91"/>
      <c r="AY548" s="19" t="e">
        <f t="shared" si="437"/>
        <v>#N/A</v>
      </c>
      <c r="AZ548" s="19" t="str">
        <f t="shared" si="438"/>
        <v>si</v>
      </c>
      <c r="BA548" s="78" t="e">
        <f t="shared" si="439"/>
        <v>#N/A</v>
      </c>
      <c r="BB548" s="78" t="e">
        <f t="shared" si="440"/>
        <v>#N/A</v>
      </c>
      <c r="BC548" s="11" t="e">
        <f t="shared" si="441"/>
        <v>#N/A</v>
      </c>
      <c r="BD548" s="15" t="e">
        <f>INDEX(Foglio2!$Z:$AA,MATCH(B548,Foglio2!$Z:$Z,0),2)</f>
        <v>#N/A</v>
      </c>
      <c r="BE548" s="91"/>
      <c r="BF548" s="91"/>
      <c r="BG548" s="19" t="e">
        <f t="shared" si="442"/>
        <v>#N/A</v>
      </c>
      <c r="BH548" s="19" t="str">
        <f t="shared" si="443"/>
        <v>si</v>
      </c>
      <c r="BI548" s="82" t="e">
        <f t="shared" si="460"/>
        <v>#N/A</v>
      </c>
      <c r="BJ548" s="78" t="e">
        <f t="shared" si="461"/>
        <v>#N/A</v>
      </c>
      <c r="BK548" s="78" t="e">
        <f t="shared" si="462"/>
        <v>#N/A</v>
      </c>
      <c r="BL548" s="19" t="e">
        <f t="shared" si="463"/>
        <v>#N/A</v>
      </c>
      <c r="BM548" s="11" t="e">
        <f t="shared" si="455"/>
        <v>#N/A</v>
      </c>
      <c r="BN548" s="15" t="e">
        <f>INDEX(Foglio2!$AC:$AD,MATCH(B548,Foglio2!$AC:$AC,0),2)</f>
        <v>#N/A</v>
      </c>
      <c r="BO548" s="91"/>
      <c r="BP548" s="91"/>
      <c r="BQ548" s="19" t="e">
        <f t="shared" si="444"/>
        <v>#N/A</v>
      </c>
      <c r="BR548" s="19" t="str">
        <f t="shared" si="445"/>
        <v>si</v>
      </c>
      <c r="BS548" s="78" t="e">
        <f t="shared" si="446"/>
        <v>#N/A</v>
      </c>
      <c r="BT548" s="78" t="e">
        <f t="shared" si="447"/>
        <v>#N/A</v>
      </c>
      <c r="BU548" s="11" t="e">
        <f t="shared" si="448"/>
        <v>#N/A</v>
      </c>
      <c r="BV548" s="92"/>
      <c r="BW548" s="92"/>
      <c r="BX548" s="82" t="str" cm="1">
        <f t="array" ref="BX548">_xlfn.IFS('indicatori output 1.2'!BW548=0, "si", OR('Indicatori target 1.2'!K548="err",'Indicatori target 1.2'!L548="err"), "no", AND('indicatori output 1.2'!BW548&gt;0, 'Indicatori target 1.2'!K548&lt;&gt;'Indicatori target 1.2'!L548), "no", AND('indicatori output 1.2'!BW548&gt;0,'Indicatori target 1.2'!K548='Indicatori target 1.2'!L548), "si")</f>
        <v>si</v>
      </c>
      <c r="BY548" s="82" t="str">
        <f t="shared" si="464"/>
        <v>si</v>
      </c>
      <c r="BZ548" s="78">
        <f t="shared" si="465"/>
        <v>0</v>
      </c>
      <c r="CA548" s="78">
        <f t="shared" si="466"/>
        <v>0</v>
      </c>
    </row>
    <row r="549" spans="1:79" x14ac:dyDescent="0.3">
      <c r="A549"/>
      <c r="B549"/>
      <c r="C549" s="10" t="e">
        <f>INDEX(Foglio2!$B:$C,MATCH('indicatori output 1.2'!B549,Foglio2!$B:$B,0),2)</f>
        <v>#N/A</v>
      </c>
      <c r="D549" s="10" t="e">
        <f>INDEX(Foglio4!$C:$D,MATCH('indicatori output 1.2'!B549,Foglio4!$C:$C,0),2)</f>
        <v>#N/A</v>
      </c>
      <c r="E549" s="91"/>
      <c r="F549" s="91"/>
      <c r="G549" s="19" t="e">
        <f t="shared" si="420"/>
        <v>#N/A</v>
      </c>
      <c r="H549" s="19" t="str">
        <f t="shared" si="421"/>
        <v>si</v>
      </c>
      <c r="I549" s="19" t="e">
        <f t="shared" si="456"/>
        <v>#N/A</v>
      </c>
      <c r="J549" s="19" t="e" cm="1">
        <f t="array" ref="J549">_xlfn.IFS(D549=F549,"uguale",D549&lt;F549,"regis maggiore",D549&gt;F549,"regis minore")</f>
        <v>#N/A</v>
      </c>
      <c r="K549" s="78" t="e">
        <f t="shared" si="457"/>
        <v>#N/A</v>
      </c>
      <c r="L549" s="78" t="e">
        <f t="shared" si="458"/>
        <v>#N/A</v>
      </c>
      <c r="M549" s="11" t="e">
        <f t="shared" si="449"/>
        <v>#N/A</v>
      </c>
      <c r="N549" s="15" t="e">
        <f>INDEX(Foglio2!$F:$G,MATCH(B549,Foglio2!$F:$F,0),2)</f>
        <v>#N/A</v>
      </c>
      <c r="O549" s="91"/>
      <c r="P549" s="91"/>
      <c r="Q549" s="19" t="e">
        <f t="shared" si="422"/>
        <v>#N/A</v>
      </c>
      <c r="R549" s="19" t="str" cm="1">
        <f t="array" ref="R549">_xlfn.IFS(P549=0,"si", AND(1&lt;P549, P549&lt;=O549),"si", OR(P549=1, P549&gt;O549),"no")</f>
        <v>si</v>
      </c>
      <c r="S549" s="78" t="e">
        <f t="shared" si="423"/>
        <v>#N/A</v>
      </c>
      <c r="T549" s="78" t="e">
        <f t="shared" si="424"/>
        <v>#N/A</v>
      </c>
      <c r="U549" s="11" t="e">
        <f t="shared" si="425"/>
        <v>#N/A</v>
      </c>
      <c r="V549" s="15" t="e">
        <f>INDEX(Foglio2!$J:$K,MATCH(B549,Foglio2!$J:$J,0),2)</f>
        <v>#N/A</v>
      </c>
      <c r="W549" s="91"/>
      <c r="X549" s="91"/>
      <c r="Y549" s="19" t="e">
        <f t="shared" si="426"/>
        <v>#N/A</v>
      </c>
      <c r="Z549" s="19" t="str">
        <f t="shared" si="427"/>
        <v>si</v>
      </c>
      <c r="AA549" s="78" t="e">
        <f t="shared" si="428"/>
        <v>#N/A</v>
      </c>
      <c r="AB549" s="78" t="e">
        <f t="shared" si="450"/>
        <v>#N/A</v>
      </c>
      <c r="AC549" s="19" t="e">
        <f t="shared" si="459"/>
        <v>#N/A</v>
      </c>
      <c r="AD549" s="11" t="e">
        <f t="shared" si="451"/>
        <v>#N/A</v>
      </c>
      <c r="AE549" s="15" t="e">
        <f>INDEX(Foglio2!$N:$O,MATCH(B549,Foglio2!$N:$N,0),2)</f>
        <v>#N/A</v>
      </c>
      <c r="AF549" s="91"/>
      <c r="AG549" s="91"/>
      <c r="AH549" s="19" t="e">
        <f t="shared" si="429"/>
        <v>#N/A</v>
      </c>
      <c r="AI549" s="19" t="str">
        <f t="shared" si="430"/>
        <v>si</v>
      </c>
      <c r="AJ549" s="78" t="e">
        <f t="shared" si="431"/>
        <v>#N/A</v>
      </c>
      <c r="AK549" s="78" t="e">
        <f t="shared" si="452"/>
        <v>#N/A</v>
      </c>
      <c r="AL549" s="19" t="e">
        <f t="shared" si="453"/>
        <v>#N/A</v>
      </c>
      <c r="AM549" s="11" t="e">
        <f t="shared" si="454"/>
        <v>#N/A</v>
      </c>
      <c r="AN549" s="15" t="e">
        <f>INDEX(Foglio2!$R:$S,MATCH(B549,Foglio2!$R:$R,0),2)</f>
        <v>#N/A</v>
      </c>
      <c r="AO549" s="91"/>
      <c r="AP549" s="91"/>
      <c r="AQ549" s="19" t="e">
        <f t="shared" si="432"/>
        <v>#N/A</v>
      </c>
      <c r="AR549" s="19" t="str">
        <f t="shared" si="433"/>
        <v>si</v>
      </c>
      <c r="AS549" s="78" t="e">
        <f t="shared" si="434"/>
        <v>#N/A</v>
      </c>
      <c r="AT549" s="78" t="e">
        <f t="shared" si="435"/>
        <v>#N/A</v>
      </c>
      <c r="AU549" s="11" t="e">
        <f t="shared" si="436"/>
        <v>#N/A</v>
      </c>
      <c r="AV549" s="15" t="e">
        <f>INDEX(Foglio2!$V:$W,MATCH(B549,Foglio2!$V:$V,0),2)</f>
        <v>#N/A</v>
      </c>
      <c r="AW549" s="91"/>
      <c r="AX549" s="91"/>
      <c r="AY549" s="19" t="e">
        <f t="shared" si="437"/>
        <v>#N/A</v>
      </c>
      <c r="AZ549" s="19" t="str">
        <f t="shared" si="438"/>
        <v>si</v>
      </c>
      <c r="BA549" s="78" t="e">
        <f t="shared" si="439"/>
        <v>#N/A</v>
      </c>
      <c r="BB549" s="78" t="e">
        <f t="shared" si="440"/>
        <v>#N/A</v>
      </c>
      <c r="BC549" s="11" t="e">
        <f t="shared" si="441"/>
        <v>#N/A</v>
      </c>
      <c r="BD549" s="15" t="e">
        <f>INDEX(Foglio2!$Z:$AA,MATCH(B549,Foglio2!$Z:$Z,0),2)</f>
        <v>#N/A</v>
      </c>
      <c r="BE549" s="91"/>
      <c r="BF549" s="91"/>
      <c r="BG549" s="19" t="e">
        <f t="shared" si="442"/>
        <v>#N/A</v>
      </c>
      <c r="BH549" s="19" t="str">
        <f t="shared" si="443"/>
        <v>si</v>
      </c>
      <c r="BI549" s="82" t="e">
        <f t="shared" si="460"/>
        <v>#N/A</v>
      </c>
      <c r="BJ549" s="78" t="e">
        <f t="shared" si="461"/>
        <v>#N/A</v>
      </c>
      <c r="BK549" s="78" t="e">
        <f t="shared" si="462"/>
        <v>#N/A</v>
      </c>
      <c r="BL549" s="19" t="e">
        <f t="shared" si="463"/>
        <v>#N/A</v>
      </c>
      <c r="BM549" s="11" t="e">
        <f t="shared" si="455"/>
        <v>#N/A</v>
      </c>
      <c r="BN549" s="15" t="e">
        <f>INDEX(Foglio2!$AC:$AD,MATCH(B549,Foglio2!$AC:$AC,0),2)</f>
        <v>#N/A</v>
      </c>
      <c r="BO549" s="91"/>
      <c r="BP549" s="91"/>
      <c r="BQ549" s="19" t="e">
        <f t="shared" si="444"/>
        <v>#N/A</v>
      </c>
      <c r="BR549" s="19" t="str">
        <f t="shared" si="445"/>
        <v>si</v>
      </c>
      <c r="BS549" s="78" t="e">
        <f t="shared" si="446"/>
        <v>#N/A</v>
      </c>
      <c r="BT549" s="78" t="e">
        <f t="shared" si="447"/>
        <v>#N/A</v>
      </c>
      <c r="BU549" s="11" t="e">
        <f t="shared" si="448"/>
        <v>#N/A</v>
      </c>
      <c r="BV549" s="92"/>
      <c r="BW549" s="92"/>
      <c r="BX549" s="82" t="str" cm="1">
        <f t="array" ref="BX549">_xlfn.IFS('indicatori output 1.2'!BW549=0, "si", OR('Indicatori target 1.2'!K549="err",'Indicatori target 1.2'!L549="err"), "no", AND('indicatori output 1.2'!BW549&gt;0, 'Indicatori target 1.2'!K549&lt;&gt;'Indicatori target 1.2'!L549), "no", AND('indicatori output 1.2'!BW549&gt;0,'Indicatori target 1.2'!K549='Indicatori target 1.2'!L549), "si")</f>
        <v>si</v>
      </c>
      <c r="BY549" s="82" t="str">
        <f t="shared" si="464"/>
        <v>si</v>
      </c>
      <c r="BZ549" s="78">
        <f t="shared" si="465"/>
        <v>0</v>
      </c>
      <c r="CA549" s="78">
        <f t="shared" si="466"/>
        <v>0</v>
      </c>
    </row>
    <row r="550" spans="1:79" x14ac:dyDescent="0.3">
      <c r="A550"/>
      <c r="B550"/>
      <c r="C550" s="10" t="e">
        <f>INDEX(Foglio2!$B:$C,MATCH('indicatori output 1.2'!B550,Foglio2!$B:$B,0),2)</f>
        <v>#N/A</v>
      </c>
      <c r="D550" s="10" t="e">
        <f>INDEX(Foglio4!$C:$D,MATCH('indicatori output 1.2'!B550,Foglio4!$C:$C,0),2)</f>
        <v>#N/A</v>
      </c>
      <c r="E550" s="91"/>
      <c r="F550" s="91"/>
      <c r="G550" s="19" t="e">
        <f t="shared" si="420"/>
        <v>#N/A</v>
      </c>
      <c r="H550" s="19" t="str">
        <f t="shared" si="421"/>
        <v>si</v>
      </c>
      <c r="I550" s="19" t="e">
        <f t="shared" si="456"/>
        <v>#N/A</v>
      </c>
      <c r="J550" s="19" t="e" cm="1">
        <f t="array" ref="J550">_xlfn.IFS(D550=F550,"uguale",D550&lt;F550,"regis maggiore",D550&gt;F550,"regis minore")</f>
        <v>#N/A</v>
      </c>
      <c r="K550" s="78" t="e">
        <f t="shared" si="457"/>
        <v>#N/A</v>
      </c>
      <c r="L550" s="78" t="e">
        <f t="shared" si="458"/>
        <v>#N/A</v>
      </c>
      <c r="M550" s="11" t="e">
        <f t="shared" si="449"/>
        <v>#N/A</v>
      </c>
      <c r="N550" s="15" t="e">
        <f>INDEX(Foglio2!$F:$G,MATCH(B550,Foglio2!$F:$F,0),2)</f>
        <v>#N/A</v>
      </c>
      <c r="O550" s="91"/>
      <c r="P550" s="91"/>
      <c r="Q550" s="19" t="e">
        <f t="shared" si="422"/>
        <v>#N/A</v>
      </c>
      <c r="R550" s="19" t="str" cm="1">
        <f t="array" ref="R550">_xlfn.IFS(P550=0,"si", AND(1&lt;P550, P550&lt;=O550),"si", OR(P550=1, P550&gt;O550),"no")</f>
        <v>si</v>
      </c>
      <c r="S550" s="78" t="e">
        <f t="shared" si="423"/>
        <v>#N/A</v>
      </c>
      <c r="T550" s="78" t="e">
        <f t="shared" si="424"/>
        <v>#N/A</v>
      </c>
      <c r="U550" s="11" t="e">
        <f t="shared" si="425"/>
        <v>#N/A</v>
      </c>
      <c r="V550" s="15" t="e">
        <f>INDEX(Foglio2!$J:$K,MATCH(B550,Foglio2!$J:$J,0),2)</f>
        <v>#N/A</v>
      </c>
      <c r="W550" s="91"/>
      <c r="X550" s="91"/>
      <c r="Y550" s="19" t="e">
        <f t="shared" si="426"/>
        <v>#N/A</v>
      </c>
      <c r="Z550" s="19" t="str">
        <f t="shared" si="427"/>
        <v>si</v>
      </c>
      <c r="AA550" s="78" t="e">
        <f t="shared" si="428"/>
        <v>#N/A</v>
      </c>
      <c r="AB550" s="78" t="e">
        <f t="shared" si="450"/>
        <v>#N/A</v>
      </c>
      <c r="AC550" s="19" t="e">
        <f t="shared" si="459"/>
        <v>#N/A</v>
      </c>
      <c r="AD550" s="11" t="e">
        <f t="shared" si="451"/>
        <v>#N/A</v>
      </c>
      <c r="AE550" s="15" t="e">
        <f>INDEX(Foglio2!$N:$O,MATCH(B550,Foglio2!$N:$N,0),2)</f>
        <v>#N/A</v>
      </c>
      <c r="AF550" s="91"/>
      <c r="AG550" s="91"/>
      <c r="AH550" s="19" t="e">
        <f t="shared" si="429"/>
        <v>#N/A</v>
      </c>
      <c r="AI550" s="19" t="str">
        <f t="shared" si="430"/>
        <v>si</v>
      </c>
      <c r="AJ550" s="78" t="e">
        <f t="shared" si="431"/>
        <v>#N/A</v>
      </c>
      <c r="AK550" s="78" t="e">
        <f t="shared" si="452"/>
        <v>#N/A</v>
      </c>
      <c r="AL550" s="19" t="e">
        <f t="shared" si="453"/>
        <v>#N/A</v>
      </c>
      <c r="AM550" s="11" t="e">
        <f t="shared" si="454"/>
        <v>#N/A</v>
      </c>
      <c r="AN550" s="15" t="e">
        <f>INDEX(Foglio2!$R:$S,MATCH(B550,Foglio2!$R:$R,0),2)</f>
        <v>#N/A</v>
      </c>
      <c r="AO550" s="91"/>
      <c r="AP550" s="91"/>
      <c r="AQ550" s="19" t="e">
        <f t="shared" si="432"/>
        <v>#N/A</v>
      </c>
      <c r="AR550" s="19" t="str">
        <f t="shared" si="433"/>
        <v>si</v>
      </c>
      <c r="AS550" s="78" t="e">
        <f t="shared" si="434"/>
        <v>#N/A</v>
      </c>
      <c r="AT550" s="78" t="e">
        <f t="shared" si="435"/>
        <v>#N/A</v>
      </c>
      <c r="AU550" s="11" t="e">
        <f t="shared" si="436"/>
        <v>#N/A</v>
      </c>
      <c r="AV550" s="15" t="e">
        <f>INDEX(Foglio2!$V:$W,MATCH(B550,Foglio2!$V:$V,0),2)</f>
        <v>#N/A</v>
      </c>
      <c r="AW550" s="91"/>
      <c r="AX550" s="91"/>
      <c r="AY550" s="19" t="e">
        <f t="shared" si="437"/>
        <v>#N/A</v>
      </c>
      <c r="AZ550" s="19" t="str">
        <f t="shared" si="438"/>
        <v>si</v>
      </c>
      <c r="BA550" s="78" t="e">
        <f t="shared" si="439"/>
        <v>#N/A</v>
      </c>
      <c r="BB550" s="78" t="e">
        <f t="shared" si="440"/>
        <v>#N/A</v>
      </c>
      <c r="BC550" s="11" t="e">
        <f t="shared" si="441"/>
        <v>#N/A</v>
      </c>
      <c r="BD550" s="15" t="e">
        <f>INDEX(Foglio2!$Z:$AA,MATCH(B550,Foglio2!$Z:$Z,0),2)</f>
        <v>#N/A</v>
      </c>
      <c r="BE550" s="91"/>
      <c r="BF550" s="91"/>
      <c r="BG550" s="19" t="e">
        <f t="shared" si="442"/>
        <v>#N/A</v>
      </c>
      <c r="BH550" s="19" t="str">
        <f t="shared" si="443"/>
        <v>si</v>
      </c>
      <c r="BI550" s="82" t="e">
        <f t="shared" si="460"/>
        <v>#N/A</v>
      </c>
      <c r="BJ550" s="78" t="e">
        <f t="shared" si="461"/>
        <v>#N/A</v>
      </c>
      <c r="BK550" s="78" t="e">
        <f t="shared" si="462"/>
        <v>#N/A</v>
      </c>
      <c r="BL550" s="19" t="e">
        <f t="shared" si="463"/>
        <v>#N/A</v>
      </c>
      <c r="BM550" s="11" t="e">
        <f t="shared" si="455"/>
        <v>#N/A</v>
      </c>
      <c r="BN550" s="15" t="e">
        <f>INDEX(Foglio2!$AC:$AD,MATCH(B550,Foglio2!$AC:$AC,0),2)</f>
        <v>#N/A</v>
      </c>
      <c r="BO550" s="91"/>
      <c r="BP550" s="91"/>
      <c r="BQ550" s="19" t="e">
        <f t="shared" si="444"/>
        <v>#N/A</v>
      </c>
      <c r="BR550" s="19" t="str">
        <f t="shared" si="445"/>
        <v>si</v>
      </c>
      <c r="BS550" s="78" t="e">
        <f t="shared" si="446"/>
        <v>#N/A</v>
      </c>
      <c r="BT550" s="78" t="e">
        <f t="shared" si="447"/>
        <v>#N/A</v>
      </c>
      <c r="BU550" s="11" t="e">
        <f t="shared" si="448"/>
        <v>#N/A</v>
      </c>
      <c r="BV550" s="92"/>
      <c r="BW550" s="92"/>
      <c r="BX550" s="82" t="str" cm="1">
        <f t="array" ref="BX550">_xlfn.IFS('indicatori output 1.2'!BW550=0, "si", OR('Indicatori target 1.2'!K550="err",'Indicatori target 1.2'!L550="err"), "no", AND('indicatori output 1.2'!BW550&gt;0, 'Indicatori target 1.2'!K550&lt;&gt;'Indicatori target 1.2'!L550), "no", AND('indicatori output 1.2'!BW550&gt;0,'Indicatori target 1.2'!K550='Indicatori target 1.2'!L550), "si")</f>
        <v>si</v>
      </c>
      <c r="BY550" s="82" t="str">
        <f t="shared" si="464"/>
        <v>si</v>
      </c>
      <c r="BZ550" s="78">
        <f t="shared" si="465"/>
        <v>0</v>
      </c>
      <c r="CA550" s="78">
        <f t="shared" si="466"/>
        <v>0</v>
      </c>
    </row>
    <row r="551" spans="1:79" x14ac:dyDescent="0.3">
      <c r="A551"/>
      <c r="B551"/>
      <c r="C551" s="10" t="e">
        <f>INDEX(Foglio2!$B:$C,MATCH('indicatori output 1.2'!B551,Foglio2!$B:$B,0),2)</f>
        <v>#N/A</v>
      </c>
      <c r="D551" s="10" t="e">
        <f>INDEX(Foglio4!$C:$D,MATCH('indicatori output 1.2'!B551,Foglio4!$C:$C,0),2)</f>
        <v>#N/A</v>
      </c>
      <c r="E551" s="91"/>
      <c r="F551" s="91"/>
      <c r="G551" s="19" t="e">
        <f t="shared" si="420"/>
        <v>#N/A</v>
      </c>
      <c r="H551" s="19" t="str">
        <f t="shared" si="421"/>
        <v>si</v>
      </c>
      <c r="I551" s="19" t="e">
        <f t="shared" si="456"/>
        <v>#N/A</v>
      </c>
      <c r="J551" s="19" t="e" cm="1">
        <f t="array" ref="J551">_xlfn.IFS(D551=F551,"uguale",D551&lt;F551,"regis maggiore",D551&gt;F551,"regis minore")</f>
        <v>#N/A</v>
      </c>
      <c r="K551" s="78" t="e">
        <f t="shared" si="457"/>
        <v>#N/A</v>
      </c>
      <c r="L551" s="78" t="e">
        <f t="shared" si="458"/>
        <v>#N/A</v>
      </c>
      <c r="M551" s="11" t="e">
        <f t="shared" si="449"/>
        <v>#N/A</v>
      </c>
      <c r="N551" s="15" t="e">
        <f>INDEX(Foglio2!$F:$G,MATCH(B551,Foglio2!$F:$F,0),2)</f>
        <v>#N/A</v>
      </c>
      <c r="O551" s="91"/>
      <c r="P551" s="91"/>
      <c r="Q551" s="19" t="e">
        <f t="shared" si="422"/>
        <v>#N/A</v>
      </c>
      <c r="R551" s="19" t="str" cm="1">
        <f t="array" ref="R551">_xlfn.IFS(P551=0,"si", AND(1&lt;P551, P551&lt;=O551),"si", OR(P551=1, P551&gt;O551),"no")</f>
        <v>si</v>
      </c>
      <c r="S551" s="78" t="e">
        <f t="shared" si="423"/>
        <v>#N/A</v>
      </c>
      <c r="T551" s="78" t="e">
        <f t="shared" si="424"/>
        <v>#N/A</v>
      </c>
      <c r="U551" s="11" t="e">
        <f t="shared" si="425"/>
        <v>#N/A</v>
      </c>
      <c r="V551" s="15" t="e">
        <f>INDEX(Foglio2!$J:$K,MATCH(B551,Foglio2!$J:$J,0),2)</f>
        <v>#N/A</v>
      </c>
      <c r="W551" s="91"/>
      <c r="X551" s="91"/>
      <c r="Y551" s="19" t="e">
        <f t="shared" si="426"/>
        <v>#N/A</v>
      </c>
      <c r="Z551" s="19" t="str">
        <f t="shared" si="427"/>
        <v>si</v>
      </c>
      <c r="AA551" s="78" t="e">
        <f t="shared" si="428"/>
        <v>#N/A</v>
      </c>
      <c r="AB551" s="78" t="e">
        <f t="shared" si="450"/>
        <v>#N/A</v>
      </c>
      <c r="AC551" s="19" t="e">
        <f t="shared" si="459"/>
        <v>#N/A</v>
      </c>
      <c r="AD551" s="11" t="e">
        <f t="shared" si="451"/>
        <v>#N/A</v>
      </c>
      <c r="AE551" s="15" t="e">
        <f>INDEX(Foglio2!$N:$O,MATCH(B551,Foglio2!$N:$N,0),2)</f>
        <v>#N/A</v>
      </c>
      <c r="AF551" s="91"/>
      <c r="AG551" s="91"/>
      <c r="AH551" s="19" t="e">
        <f t="shared" si="429"/>
        <v>#N/A</v>
      </c>
      <c r="AI551" s="19" t="str">
        <f t="shared" si="430"/>
        <v>si</v>
      </c>
      <c r="AJ551" s="78" t="e">
        <f t="shared" si="431"/>
        <v>#N/A</v>
      </c>
      <c r="AK551" s="78" t="e">
        <f t="shared" si="452"/>
        <v>#N/A</v>
      </c>
      <c r="AL551" s="19" t="e">
        <f t="shared" si="453"/>
        <v>#N/A</v>
      </c>
      <c r="AM551" s="11" t="e">
        <f t="shared" si="454"/>
        <v>#N/A</v>
      </c>
      <c r="AN551" s="15" t="e">
        <f>INDEX(Foglio2!$R:$S,MATCH(B551,Foglio2!$R:$R,0),2)</f>
        <v>#N/A</v>
      </c>
      <c r="AO551" s="91"/>
      <c r="AP551" s="91"/>
      <c r="AQ551" s="19" t="e">
        <f t="shared" si="432"/>
        <v>#N/A</v>
      </c>
      <c r="AR551" s="19" t="str">
        <f t="shared" si="433"/>
        <v>si</v>
      </c>
      <c r="AS551" s="78" t="e">
        <f t="shared" si="434"/>
        <v>#N/A</v>
      </c>
      <c r="AT551" s="78" t="e">
        <f t="shared" si="435"/>
        <v>#N/A</v>
      </c>
      <c r="AU551" s="11" t="e">
        <f t="shared" si="436"/>
        <v>#N/A</v>
      </c>
      <c r="AV551" s="15" t="e">
        <f>INDEX(Foglio2!$V:$W,MATCH(B551,Foglio2!$V:$V,0),2)</f>
        <v>#N/A</v>
      </c>
      <c r="AW551" s="91"/>
      <c r="AX551" s="91"/>
      <c r="AY551" s="19" t="e">
        <f t="shared" si="437"/>
        <v>#N/A</v>
      </c>
      <c r="AZ551" s="19" t="str">
        <f t="shared" si="438"/>
        <v>si</v>
      </c>
      <c r="BA551" s="78" t="e">
        <f t="shared" si="439"/>
        <v>#N/A</v>
      </c>
      <c r="BB551" s="78" t="e">
        <f t="shared" si="440"/>
        <v>#N/A</v>
      </c>
      <c r="BC551" s="11" t="e">
        <f t="shared" si="441"/>
        <v>#N/A</v>
      </c>
      <c r="BD551" s="15" t="e">
        <f>INDEX(Foglio2!$Z:$AA,MATCH(B551,Foglio2!$Z:$Z,0),2)</f>
        <v>#N/A</v>
      </c>
      <c r="BE551" s="91"/>
      <c r="BF551" s="91"/>
      <c r="BG551" s="19" t="e">
        <f t="shared" si="442"/>
        <v>#N/A</v>
      </c>
      <c r="BH551" s="19" t="str">
        <f t="shared" si="443"/>
        <v>si</v>
      </c>
      <c r="BI551" s="82" t="e">
        <f t="shared" si="460"/>
        <v>#N/A</v>
      </c>
      <c r="BJ551" s="78" t="e">
        <f t="shared" si="461"/>
        <v>#N/A</v>
      </c>
      <c r="BK551" s="78" t="e">
        <f t="shared" si="462"/>
        <v>#N/A</v>
      </c>
      <c r="BL551" s="19" t="e">
        <f t="shared" si="463"/>
        <v>#N/A</v>
      </c>
      <c r="BM551" s="11" t="e">
        <f t="shared" si="455"/>
        <v>#N/A</v>
      </c>
      <c r="BN551" s="15" t="e">
        <f>INDEX(Foglio2!$AC:$AD,MATCH(B551,Foglio2!$AC:$AC,0),2)</f>
        <v>#N/A</v>
      </c>
      <c r="BO551" s="91"/>
      <c r="BP551" s="91"/>
      <c r="BQ551" s="19" t="e">
        <f t="shared" si="444"/>
        <v>#N/A</v>
      </c>
      <c r="BR551" s="19" t="str">
        <f t="shared" si="445"/>
        <v>si</v>
      </c>
      <c r="BS551" s="78" t="e">
        <f t="shared" si="446"/>
        <v>#N/A</v>
      </c>
      <c r="BT551" s="78" t="e">
        <f t="shared" si="447"/>
        <v>#N/A</v>
      </c>
      <c r="BU551" s="11" t="e">
        <f t="shared" si="448"/>
        <v>#N/A</v>
      </c>
      <c r="BV551" s="92"/>
      <c r="BW551" s="92"/>
      <c r="BX551" s="82" t="str" cm="1">
        <f t="array" ref="BX551">_xlfn.IFS('indicatori output 1.2'!BW551=0, "si", OR('Indicatori target 1.2'!K551="err",'Indicatori target 1.2'!L551="err"), "no", AND('indicatori output 1.2'!BW551&gt;0, 'Indicatori target 1.2'!K551&lt;&gt;'Indicatori target 1.2'!L551), "no", AND('indicatori output 1.2'!BW551&gt;0,'Indicatori target 1.2'!K551='Indicatori target 1.2'!L551), "si")</f>
        <v>si</v>
      </c>
      <c r="BY551" s="82" t="str">
        <f t="shared" si="464"/>
        <v>si</v>
      </c>
      <c r="BZ551" s="78">
        <f t="shared" si="465"/>
        <v>0</v>
      </c>
      <c r="CA551" s="78">
        <f t="shared" si="466"/>
        <v>0</v>
      </c>
    </row>
    <row r="552" spans="1:79" x14ac:dyDescent="0.3">
      <c r="A552"/>
      <c r="B552"/>
      <c r="C552" s="10" t="e">
        <f>INDEX(Foglio2!$B:$C,MATCH('indicatori output 1.2'!B552,Foglio2!$B:$B,0),2)</f>
        <v>#N/A</v>
      </c>
      <c r="D552" s="10" t="e">
        <f>INDEX(Foglio4!$C:$D,MATCH('indicatori output 1.2'!B552,Foglio4!$C:$C,0),2)</f>
        <v>#N/A</v>
      </c>
      <c r="E552" s="91"/>
      <c r="F552" s="91"/>
      <c r="G552" s="19" t="e">
        <f t="shared" si="420"/>
        <v>#N/A</v>
      </c>
      <c r="H552" s="19" t="str">
        <f t="shared" si="421"/>
        <v>si</v>
      </c>
      <c r="I552" s="19" t="e">
        <f t="shared" si="456"/>
        <v>#N/A</v>
      </c>
      <c r="J552" s="19" t="e" cm="1">
        <f t="array" ref="J552">_xlfn.IFS(D552=F552,"uguale",D552&lt;F552,"regis maggiore",D552&gt;F552,"regis minore")</f>
        <v>#N/A</v>
      </c>
      <c r="K552" s="78" t="e">
        <f t="shared" si="457"/>
        <v>#N/A</v>
      </c>
      <c r="L552" s="78" t="e">
        <f t="shared" si="458"/>
        <v>#N/A</v>
      </c>
      <c r="M552" s="11" t="e">
        <f t="shared" si="449"/>
        <v>#N/A</v>
      </c>
      <c r="N552" s="15" t="e">
        <f>INDEX(Foglio2!$F:$G,MATCH(B552,Foglio2!$F:$F,0),2)</f>
        <v>#N/A</v>
      </c>
      <c r="O552" s="91"/>
      <c r="P552" s="91"/>
      <c r="Q552" s="19" t="e">
        <f t="shared" si="422"/>
        <v>#N/A</v>
      </c>
      <c r="R552" s="19" t="str" cm="1">
        <f t="array" ref="R552">_xlfn.IFS(P552=0,"si", AND(1&lt;P552, P552&lt;=O552),"si", OR(P552=1, P552&gt;O552),"no")</f>
        <v>si</v>
      </c>
      <c r="S552" s="78" t="e">
        <f t="shared" si="423"/>
        <v>#N/A</v>
      </c>
      <c r="T552" s="78" t="e">
        <f t="shared" si="424"/>
        <v>#N/A</v>
      </c>
      <c r="U552" s="11" t="e">
        <f t="shared" si="425"/>
        <v>#N/A</v>
      </c>
      <c r="V552" s="15" t="e">
        <f>INDEX(Foglio2!$J:$K,MATCH(B552,Foglio2!$J:$J,0),2)</f>
        <v>#N/A</v>
      </c>
      <c r="W552" s="91"/>
      <c r="X552" s="91"/>
      <c r="Y552" s="19" t="e">
        <f t="shared" si="426"/>
        <v>#N/A</v>
      </c>
      <c r="Z552" s="19" t="str">
        <f t="shared" si="427"/>
        <v>si</v>
      </c>
      <c r="AA552" s="78" t="e">
        <f t="shared" si="428"/>
        <v>#N/A</v>
      </c>
      <c r="AB552" s="78" t="e">
        <f t="shared" si="450"/>
        <v>#N/A</v>
      </c>
      <c r="AC552" s="19" t="e">
        <f t="shared" si="459"/>
        <v>#N/A</v>
      </c>
      <c r="AD552" s="11" t="e">
        <f t="shared" si="451"/>
        <v>#N/A</v>
      </c>
      <c r="AE552" s="15" t="e">
        <f>INDEX(Foglio2!$N:$O,MATCH(B552,Foglio2!$N:$N,0),2)</f>
        <v>#N/A</v>
      </c>
      <c r="AF552" s="91"/>
      <c r="AG552" s="91"/>
      <c r="AH552" s="19" t="e">
        <f t="shared" si="429"/>
        <v>#N/A</v>
      </c>
      <c r="AI552" s="19" t="str">
        <f t="shared" si="430"/>
        <v>si</v>
      </c>
      <c r="AJ552" s="78" t="e">
        <f t="shared" si="431"/>
        <v>#N/A</v>
      </c>
      <c r="AK552" s="78" t="e">
        <f t="shared" si="452"/>
        <v>#N/A</v>
      </c>
      <c r="AL552" s="19" t="e">
        <f t="shared" si="453"/>
        <v>#N/A</v>
      </c>
      <c r="AM552" s="11" t="e">
        <f t="shared" si="454"/>
        <v>#N/A</v>
      </c>
      <c r="AN552" s="15" t="e">
        <f>INDEX(Foglio2!$R:$S,MATCH(B552,Foglio2!$R:$R,0),2)</f>
        <v>#N/A</v>
      </c>
      <c r="AO552" s="91"/>
      <c r="AP552" s="91"/>
      <c r="AQ552" s="19" t="e">
        <f t="shared" si="432"/>
        <v>#N/A</v>
      </c>
      <c r="AR552" s="19" t="str">
        <f t="shared" si="433"/>
        <v>si</v>
      </c>
      <c r="AS552" s="78" t="e">
        <f t="shared" si="434"/>
        <v>#N/A</v>
      </c>
      <c r="AT552" s="78" t="e">
        <f t="shared" si="435"/>
        <v>#N/A</v>
      </c>
      <c r="AU552" s="11" t="e">
        <f t="shared" si="436"/>
        <v>#N/A</v>
      </c>
      <c r="AV552" s="15" t="e">
        <f>INDEX(Foglio2!$V:$W,MATCH(B552,Foglio2!$V:$V,0),2)</f>
        <v>#N/A</v>
      </c>
      <c r="AY552" s="19" t="e">
        <f t="shared" si="437"/>
        <v>#N/A</v>
      </c>
      <c r="AZ552" s="19" t="str">
        <f t="shared" si="438"/>
        <v>si</v>
      </c>
      <c r="BA552" s="78" t="e">
        <f t="shared" si="439"/>
        <v>#N/A</v>
      </c>
      <c r="BB552" s="78" t="e">
        <f t="shared" si="440"/>
        <v>#N/A</v>
      </c>
      <c r="BC552" s="11" t="e">
        <f t="shared" si="441"/>
        <v>#N/A</v>
      </c>
      <c r="BD552" s="15" t="e">
        <f>INDEX(Foglio2!$Z:$AA,MATCH(B552,Foglio2!$Z:$Z,0),2)</f>
        <v>#N/A</v>
      </c>
      <c r="BE552" s="91"/>
      <c r="BF552" s="91"/>
      <c r="BG552" s="19" t="e">
        <f t="shared" si="442"/>
        <v>#N/A</v>
      </c>
      <c r="BH552" s="19" t="str">
        <f t="shared" si="443"/>
        <v>si</v>
      </c>
      <c r="BI552" s="82" t="e">
        <f t="shared" si="460"/>
        <v>#N/A</v>
      </c>
      <c r="BJ552" s="78" t="e">
        <f t="shared" si="461"/>
        <v>#N/A</v>
      </c>
      <c r="BK552" s="78" t="e">
        <f t="shared" si="462"/>
        <v>#N/A</v>
      </c>
      <c r="BL552" s="19" t="e">
        <f t="shared" si="463"/>
        <v>#N/A</v>
      </c>
      <c r="BM552" s="11" t="e">
        <f t="shared" si="455"/>
        <v>#N/A</v>
      </c>
      <c r="BN552" s="15" t="e">
        <f>INDEX(Foglio2!$AC:$AD,MATCH(B552,Foglio2!$AC:$AC,0),2)</f>
        <v>#N/A</v>
      </c>
      <c r="BO552" s="91"/>
      <c r="BP552" s="91"/>
      <c r="BQ552" s="19" t="e">
        <f t="shared" si="444"/>
        <v>#N/A</v>
      </c>
      <c r="BR552" s="19" t="str">
        <f t="shared" si="445"/>
        <v>si</v>
      </c>
      <c r="BS552" s="78" t="e">
        <f t="shared" si="446"/>
        <v>#N/A</v>
      </c>
      <c r="BT552" s="78" t="e">
        <f t="shared" si="447"/>
        <v>#N/A</v>
      </c>
      <c r="BU552" s="11" t="e">
        <f t="shared" si="448"/>
        <v>#N/A</v>
      </c>
      <c r="BV552" s="92"/>
      <c r="BW552" s="92"/>
      <c r="BX552" s="82" t="str" cm="1">
        <f t="array" ref="BX552">_xlfn.IFS('indicatori output 1.2'!BW552=0, "si", OR('Indicatori target 1.2'!K552="err",'Indicatori target 1.2'!L552="err"), "no", AND('indicatori output 1.2'!BW552&gt;0, 'Indicatori target 1.2'!K552&lt;&gt;'Indicatori target 1.2'!L552), "no", AND('indicatori output 1.2'!BW552&gt;0,'Indicatori target 1.2'!K552='Indicatori target 1.2'!L552), "si")</f>
        <v>si</v>
      </c>
      <c r="BY552" s="82" t="str">
        <f t="shared" si="464"/>
        <v>si</v>
      </c>
      <c r="BZ552" s="78">
        <f t="shared" si="465"/>
        <v>0</v>
      </c>
      <c r="CA552" s="78">
        <f t="shared" si="466"/>
        <v>0</v>
      </c>
    </row>
    <row r="553" spans="1:79" x14ac:dyDescent="0.3">
      <c r="A553"/>
      <c r="B553"/>
      <c r="C553" s="10" t="e">
        <f>INDEX(Foglio2!$B:$C,MATCH('indicatori output 1.2'!B553,Foglio2!$B:$B,0),2)</f>
        <v>#N/A</v>
      </c>
      <c r="D553" s="10" t="e">
        <f>INDEX(Foglio4!$C:$D,MATCH('indicatori output 1.2'!B553,Foglio4!$C:$C,0),2)</f>
        <v>#N/A</v>
      </c>
      <c r="E553" s="91"/>
      <c r="F553" s="91"/>
      <c r="G553" s="19" t="e">
        <f t="shared" si="420"/>
        <v>#N/A</v>
      </c>
      <c r="H553" s="19" t="str">
        <f t="shared" si="421"/>
        <v>si</v>
      </c>
      <c r="I553" s="19" t="e">
        <f t="shared" si="456"/>
        <v>#N/A</v>
      </c>
      <c r="J553" s="19" t="e" cm="1">
        <f t="array" ref="J553">_xlfn.IFS(D553=F553,"uguale",D553&lt;F553,"regis maggiore",D553&gt;F553,"regis minore")</f>
        <v>#N/A</v>
      </c>
      <c r="K553" s="78" t="e">
        <f t="shared" si="457"/>
        <v>#N/A</v>
      </c>
      <c r="L553" s="78" t="e">
        <f t="shared" si="458"/>
        <v>#N/A</v>
      </c>
      <c r="M553" s="11" t="e">
        <f t="shared" si="449"/>
        <v>#N/A</v>
      </c>
      <c r="N553" s="15" t="e">
        <f>INDEX(Foglio2!$F:$G,MATCH(B553,Foglio2!$F:$F,0),2)</f>
        <v>#N/A</v>
      </c>
      <c r="O553" s="91"/>
      <c r="P553" s="91"/>
      <c r="Q553" s="19" t="e">
        <f t="shared" si="422"/>
        <v>#N/A</v>
      </c>
      <c r="R553" s="19" t="str" cm="1">
        <f t="array" ref="R553">_xlfn.IFS(P553=0,"si", AND(1&lt;P553, P553&lt;=O553),"si", OR(P553=1, P553&gt;O553),"no")</f>
        <v>si</v>
      </c>
      <c r="S553" s="78" t="e">
        <f t="shared" si="423"/>
        <v>#N/A</v>
      </c>
      <c r="T553" s="78" t="e">
        <f t="shared" si="424"/>
        <v>#N/A</v>
      </c>
      <c r="U553" s="11" t="e">
        <f t="shared" si="425"/>
        <v>#N/A</v>
      </c>
      <c r="V553" s="15" t="e">
        <f>INDEX(Foglio2!$J:$K,MATCH(B553,Foglio2!$J:$J,0),2)</f>
        <v>#N/A</v>
      </c>
      <c r="W553" s="91"/>
      <c r="X553" s="91"/>
      <c r="Y553" s="19" t="e">
        <f t="shared" si="426"/>
        <v>#N/A</v>
      </c>
      <c r="Z553" s="19" t="str">
        <f t="shared" si="427"/>
        <v>si</v>
      </c>
      <c r="AA553" s="78" t="e">
        <f t="shared" si="428"/>
        <v>#N/A</v>
      </c>
      <c r="AB553" s="78" t="e">
        <f t="shared" si="450"/>
        <v>#N/A</v>
      </c>
      <c r="AC553" s="19" t="e">
        <f t="shared" si="459"/>
        <v>#N/A</v>
      </c>
      <c r="AD553" s="11" t="e">
        <f t="shared" si="451"/>
        <v>#N/A</v>
      </c>
      <c r="AE553" s="15" t="e">
        <f>INDEX(Foglio2!$N:$O,MATCH(B553,Foglio2!$N:$N,0),2)</f>
        <v>#N/A</v>
      </c>
      <c r="AF553" s="91"/>
      <c r="AG553" s="91"/>
      <c r="AH553" s="19" t="e">
        <f t="shared" si="429"/>
        <v>#N/A</v>
      </c>
      <c r="AI553" s="19" t="str">
        <f t="shared" si="430"/>
        <v>si</v>
      </c>
      <c r="AJ553" s="78" t="e">
        <f t="shared" si="431"/>
        <v>#N/A</v>
      </c>
      <c r="AK553" s="78" t="e">
        <f t="shared" si="452"/>
        <v>#N/A</v>
      </c>
      <c r="AL553" s="19" t="e">
        <f t="shared" si="453"/>
        <v>#N/A</v>
      </c>
      <c r="AM553" s="11" t="e">
        <f t="shared" si="454"/>
        <v>#N/A</v>
      </c>
      <c r="AN553" s="15" t="e">
        <f>INDEX(Foglio2!$R:$S,MATCH(B553,Foglio2!$R:$R,0),2)</f>
        <v>#N/A</v>
      </c>
      <c r="AO553" s="91"/>
      <c r="AP553" s="91"/>
      <c r="AQ553" s="19" t="e">
        <f t="shared" si="432"/>
        <v>#N/A</v>
      </c>
      <c r="AR553" s="19" t="str">
        <f t="shared" si="433"/>
        <v>si</v>
      </c>
      <c r="AS553" s="78" t="e">
        <f t="shared" si="434"/>
        <v>#N/A</v>
      </c>
      <c r="AT553" s="78" t="e">
        <f t="shared" si="435"/>
        <v>#N/A</v>
      </c>
      <c r="AU553" s="11" t="e">
        <f t="shared" si="436"/>
        <v>#N/A</v>
      </c>
      <c r="AV553" s="15" t="e">
        <f>INDEX(Foglio2!$V:$W,MATCH(B553,Foglio2!$V:$V,0),2)</f>
        <v>#N/A</v>
      </c>
      <c r="AY553" s="19" t="e">
        <f t="shared" si="437"/>
        <v>#N/A</v>
      </c>
      <c r="AZ553" s="19" t="str">
        <f t="shared" si="438"/>
        <v>si</v>
      </c>
      <c r="BA553" s="78" t="e">
        <f t="shared" si="439"/>
        <v>#N/A</v>
      </c>
      <c r="BB553" s="78" t="e">
        <f t="shared" si="440"/>
        <v>#N/A</v>
      </c>
      <c r="BC553" s="11" t="e">
        <f t="shared" si="441"/>
        <v>#N/A</v>
      </c>
      <c r="BD553" s="15" t="e">
        <f>INDEX(Foglio2!$Z:$AA,MATCH(B553,Foglio2!$Z:$Z,0),2)</f>
        <v>#N/A</v>
      </c>
      <c r="BE553" s="91"/>
      <c r="BF553" s="91"/>
      <c r="BG553" s="19" t="e">
        <f t="shared" si="442"/>
        <v>#N/A</v>
      </c>
      <c r="BH553" s="19" t="str">
        <f t="shared" si="443"/>
        <v>si</v>
      </c>
      <c r="BI553" s="82" t="e">
        <f t="shared" si="460"/>
        <v>#N/A</v>
      </c>
      <c r="BJ553" s="78" t="e">
        <f t="shared" si="461"/>
        <v>#N/A</v>
      </c>
      <c r="BK553" s="78" t="e">
        <f t="shared" si="462"/>
        <v>#N/A</v>
      </c>
      <c r="BL553" s="19" t="e">
        <f t="shared" si="463"/>
        <v>#N/A</v>
      </c>
      <c r="BM553" s="11" t="e">
        <f t="shared" si="455"/>
        <v>#N/A</v>
      </c>
      <c r="BN553" s="15" t="e">
        <f>INDEX(Foglio2!$AC:$AD,MATCH(B553,Foglio2!$AC:$AC,0),2)</f>
        <v>#N/A</v>
      </c>
      <c r="BO553" s="91"/>
      <c r="BP553" s="91"/>
      <c r="BQ553" s="19" t="e">
        <f t="shared" si="444"/>
        <v>#N/A</v>
      </c>
      <c r="BR553" s="19" t="str">
        <f t="shared" si="445"/>
        <v>si</v>
      </c>
      <c r="BS553" s="78" t="e">
        <f t="shared" si="446"/>
        <v>#N/A</v>
      </c>
      <c r="BT553" s="78" t="e">
        <f t="shared" si="447"/>
        <v>#N/A</v>
      </c>
      <c r="BU553" s="11" t="e">
        <f t="shared" si="448"/>
        <v>#N/A</v>
      </c>
      <c r="BV553" s="92"/>
      <c r="BW553" s="92"/>
      <c r="BX553" s="82" t="str" cm="1">
        <f t="array" ref="BX553">_xlfn.IFS('indicatori output 1.2'!BW553=0, "si", OR('Indicatori target 1.2'!K553="err",'Indicatori target 1.2'!L553="err"), "no", AND('indicatori output 1.2'!BW553&gt;0, 'Indicatori target 1.2'!K553&lt;&gt;'Indicatori target 1.2'!L553), "no", AND('indicatori output 1.2'!BW553&gt;0,'Indicatori target 1.2'!K553='Indicatori target 1.2'!L553), "si")</f>
        <v>si</v>
      </c>
      <c r="BY553" s="82" t="str">
        <f t="shared" si="464"/>
        <v>si</v>
      </c>
      <c r="BZ553" s="78">
        <f t="shared" si="465"/>
        <v>0</v>
      </c>
      <c r="CA553" s="78">
        <f t="shared" si="466"/>
        <v>0</v>
      </c>
    </row>
    <row r="554" spans="1:79" x14ac:dyDescent="0.3">
      <c r="A554"/>
      <c r="B554"/>
      <c r="C554" s="10" t="e">
        <f>INDEX(Foglio2!$B:$C,MATCH('indicatori output 1.2'!B554,Foglio2!$B:$B,0),2)</f>
        <v>#N/A</v>
      </c>
      <c r="D554" s="10" t="e">
        <f>INDEX(Foglio4!$C:$D,MATCH('indicatori output 1.2'!B554,Foglio4!$C:$C,0),2)</f>
        <v>#N/A</v>
      </c>
      <c r="E554" s="91"/>
      <c r="F554" s="91"/>
      <c r="G554" s="19" t="e">
        <f t="shared" si="420"/>
        <v>#N/A</v>
      </c>
      <c r="H554" s="19" t="str">
        <f t="shared" si="421"/>
        <v>si</v>
      </c>
      <c r="I554" s="19" t="e">
        <f t="shared" si="456"/>
        <v>#N/A</v>
      </c>
      <c r="J554" s="19" t="e" cm="1">
        <f t="array" ref="J554">_xlfn.IFS(D554=F554,"uguale",D554&lt;F554,"regis maggiore",D554&gt;F554,"regis minore")</f>
        <v>#N/A</v>
      </c>
      <c r="K554" s="78" t="e">
        <f t="shared" si="457"/>
        <v>#N/A</v>
      </c>
      <c r="L554" s="78" t="e">
        <f t="shared" si="458"/>
        <v>#N/A</v>
      </c>
      <c r="M554" s="11" t="e">
        <f t="shared" si="449"/>
        <v>#N/A</v>
      </c>
      <c r="N554" s="15" t="e">
        <f>INDEX(Foglio2!$F:$G,MATCH(B554,Foglio2!$F:$F,0),2)</f>
        <v>#N/A</v>
      </c>
      <c r="O554" s="91"/>
      <c r="P554" s="91"/>
      <c r="Q554" s="19" t="e">
        <f t="shared" si="422"/>
        <v>#N/A</v>
      </c>
      <c r="R554" s="19" t="str" cm="1">
        <f t="array" ref="R554">_xlfn.IFS(P554=0,"si", AND(1&lt;P554, P554&lt;=O554),"si", OR(P554=1, P554&gt;O554),"no")</f>
        <v>si</v>
      </c>
      <c r="S554" s="78" t="e">
        <f t="shared" si="423"/>
        <v>#N/A</v>
      </c>
      <c r="T554" s="78" t="e">
        <f t="shared" si="424"/>
        <v>#N/A</v>
      </c>
      <c r="U554" s="11" t="e">
        <f t="shared" si="425"/>
        <v>#N/A</v>
      </c>
      <c r="V554" s="15" t="e">
        <f>INDEX(Foglio2!$J:$K,MATCH(B554,Foglio2!$J:$J,0),2)</f>
        <v>#N/A</v>
      </c>
      <c r="W554" s="91"/>
      <c r="X554" s="91"/>
      <c r="Y554" s="19" t="e">
        <f t="shared" si="426"/>
        <v>#N/A</v>
      </c>
      <c r="Z554" s="19" t="str">
        <f t="shared" si="427"/>
        <v>si</v>
      </c>
      <c r="AA554" s="78" t="e">
        <f t="shared" si="428"/>
        <v>#N/A</v>
      </c>
      <c r="AB554" s="78" t="e">
        <f t="shared" si="450"/>
        <v>#N/A</v>
      </c>
      <c r="AC554" s="19" t="e">
        <f t="shared" si="459"/>
        <v>#N/A</v>
      </c>
      <c r="AD554" s="11" t="e">
        <f t="shared" si="451"/>
        <v>#N/A</v>
      </c>
      <c r="AE554" s="15" t="e">
        <f>INDEX(Foglio2!$N:$O,MATCH(B554,Foglio2!$N:$N,0),2)</f>
        <v>#N/A</v>
      </c>
      <c r="AF554" s="91"/>
      <c r="AG554" s="91"/>
      <c r="AH554" s="19" t="e">
        <f t="shared" si="429"/>
        <v>#N/A</v>
      </c>
      <c r="AI554" s="19" t="str">
        <f t="shared" si="430"/>
        <v>si</v>
      </c>
      <c r="AJ554" s="78" t="e">
        <f t="shared" si="431"/>
        <v>#N/A</v>
      </c>
      <c r="AK554" s="78" t="e">
        <f t="shared" si="452"/>
        <v>#N/A</v>
      </c>
      <c r="AL554" s="19" t="e">
        <f t="shared" si="453"/>
        <v>#N/A</v>
      </c>
      <c r="AM554" s="11" t="e">
        <f t="shared" si="454"/>
        <v>#N/A</v>
      </c>
      <c r="AN554" s="15" t="e">
        <f>INDEX(Foglio2!$R:$S,MATCH(B554,Foglio2!$R:$R,0),2)</f>
        <v>#N/A</v>
      </c>
      <c r="AO554" s="91"/>
      <c r="AP554" s="91"/>
      <c r="AQ554" s="19" t="e">
        <f t="shared" si="432"/>
        <v>#N/A</v>
      </c>
      <c r="AR554" s="19" t="str">
        <f t="shared" si="433"/>
        <v>si</v>
      </c>
      <c r="AS554" s="78" t="e">
        <f t="shared" si="434"/>
        <v>#N/A</v>
      </c>
      <c r="AT554" s="78" t="e">
        <f t="shared" si="435"/>
        <v>#N/A</v>
      </c>
      <c r="AU554" s="11" t="e">
        <f t="shared" si="436"/>
        <v>#N/A</v>
      </c>
      <c r="AV554" s="15" t="e">
        <f>INDEX(Foglio2!$V:$W,MATCH(B554,Foglio2!$V:$V,0),2)</f>
        <v>#N/A</v>
      </c>
      <c r="AY554" s="19" t="e">
        <f t="shared" si="437"/>
        <v>#N/A</v>
      </c>
      <c r="AZ554" s="19" t="str">
        <f t="shared" si="438"/>
        <v>si</v>
      </c>
      <c r="BA554" s="78" t="e">
        <f t="shared" si="439"/>
        <v>#N/A</v>
      </c>
      <c r="BB554" s="78" t="e">
        <f t="shared" si="440"/>
        <v>#N/A</v>
      </c>
      <c r="BC554" s="11" t="e">
        <f t="shared" si="441"/>
        <v>#N/A</v>
      </c>
      <c r="BD554" s="15" t="e">
        <f>INDEX(Foglio2!$Z:$AA,MATCH(B554,Foglio2!$Z:$Z,0),2)</f>
        <v>#N/A</v>
      </c>
      <c r="BE554" s="91"/>
      <c r="BF554" s="91"/>
      <c r="BG554" s="19" t="e">
        <f t="shared" si="442"/>
        <v>#N/A</v>
      </c>
      <c r="BH554" s="19" t="str">
        <f t="shared" si="443"/>
        <v>si</v>
      </c>
      <c r="BI554" s="82" t="e">
        <f t="shared" si="460"/>
        <v>#N/A</v>
      </c>
      <c r="BJ554" s="78" t="e">
        <f t="shared" si="461"/>
        <v>#N/A</v>
      </c>
      <c r="BK554" s="78" t="e">
        <f t="shared" si="462"/>
        <v>#N/A</v>
      </c>
      <c r="BL554" s="19" t="e">
        <f t="shared" si="463"/>
        <v>#N/A</v>
      </c>
      <c r="BM554" s="11" t="e">
        <f t="shared" si="455"/>
        <v>#N/A</v>
      </c>
      <c r="BN554" s="15" t="e">
        <f>INDEX(Foglio2!$AC:$AD,MATCH(B554,Foglio2!$AC:$AC,0),2)</f>
        <v>#N/A</v>
      </c>
      <c r="BO554" s="91"/>
      <c r="BP554" s="91"/>
      <c r="BQ554" s="19" t="e">
        <f t="shared" si="444"/>
        <v>#N/A</v>
      </c>
      <c r="BR554" s="19" t="str">
        <f t="shared" si="445"/>
        <v>si</v>
      </c>
      <c r="BS554" s="78" t="e">
        <f t="shared" si="446"/>
        <v>#N/A</v>
      </c>
      <c r="BT554" s="78" t="e">
        <f t="shared" si="447"/>
        <v>#N/A</v>
      </c>
      <c r="BU554" s="11" t="e">
        <f t="shared" si="448"/>
        <v>#N/A</v>
      </c>
      <c r="BV554" s="92"/>
      <c r="BW554" s="92"/>
      <c r="BX554" s="82" t="str" cm="1">
        <f t="array" ref="BX554">_xlfn.IFS('indicatori output 1.2'!BW554=0, "si", OR('Indicatori target 1.2'!K554="err",'Indicatori target 1.2'!L554="err"), "no", AND('indicatori output 1.2'!BW554&gt;0, 'Indicatori target 1.2'!K554&lt;&gt;'Indicatori target 1.2'!L554), "no", AND('indicatori output 1.2'!BW554&gt;0,'Indicatori target 1.2'!K554='Indicatori target 1.2'!L554), "si")</f>
        <v>si</v>
      </c>
      <c r="BY554" s="82" t="str">
        <f t="shared" si="464"/>
        <v>si</v>
      </c>
      <c r="BZ554" s="78">
        <f t="shared" si="465"/>
        <v>0</v>
      </c>
      <c r="CA554" s="78">
        <f t="shared" si="466"/>
        <v>0</v>
      </c>
    </row>
    <row r="555" spans="1:79" x14ac:dyDescent="0.3">
      <c r="A555"/>
      <c r="B555"/>
      <c r="C555" s="10" t="e">
        <f>INDEX(Foglio2!$B:$C,MATCH('indicatori output 1.2'!B555,Foglio2!$B:$B,0),2)</f>
        <v>#N/A</v>
      </c>
      <c r="D555" s="10" t="e">
        <f>INDEX(Foglio4!$C:$D,MATCH('indicatori output 1.2'!B555,Foglio4!$C:$C,0),2)</f>
        <v>#N/A</v>
      </c>
      <c r="E555" s="91"/>
      <c r="F555" s="91"/>
      <c r="G555" s="19" t="e">
        <f t="shared" si="420"/>
        <v>#N/A</v>
      </c>
      <c r="H555" s="19" t="str">
        <f t="shared" si="421"/>
        <v>si</v>
      </c>
      <c r="I555" s="19" t="e">
        <f t="shared" si="456"/>
        <v>#N/A</v>
      </c>
      <c r="J555" s="19" t="e" cm="1">
        <f t="array" ref="J555">_xlfn.IFS(D555=F555,"uguale",D555&lt;F555,"regis maggiore",D555&gt;F555,"regis minore")</f>
        <v>#N/A</v>
      </c>
      <c r="K555" s="78" t="e">
        <f t="shared" si="457"/>
        <v>#N/A</v>
      </c>
      <c r="L555" s="78" t="e">
        <f t="shared" si="458"/>
        <v>#N/A</v>
      </c>
      <c r="M555" s="11" t="e">
        <f t="shared" si="449"/>
        <v>#N/A</v>
      </c>
      <c r="N555" s="15" t="e">
        <f>INDEX(Foglio2!$F:$G,MATCH(B555,Foglio2!$F:$F,0),2)</f>
        <v>#N/A</v>
      </c>
      <c r="O555" s="91"/>
      <c r="P555" s="91"/>
      <c r="Q555" s="19" t="e">
        <f t="shared" si="422"/>
        <v>#N/A</v>
      </c>
      <c r="R555" s="19" t="str" cm="1">
        <f t="array" ref="R555">_xlfn.IFS(P555=0,"si", AND(1&lt;P555, P555&lt;=O555),"si", OR(P555=1, P555&gt;O555),"no")</f>
        <v>si</v>
      </c>
      <c r="S555" s="78" t="e">
        <f t="shared" si="423"/>
        <v>#N/A</v>
      </c>
      <c r="T555" s="78" t="e">
        <f t="shared" si="424"/>
        <v>#N/A</v>
      </c>
      <c r="U555" s="11" t="e">
        <f t="shared" si="425"/>
        <v>#N/A</v>
      </c>
      <c r="V555" s="15" t="e">
        <f>INDEX(Foglio2!$J:$K,MATCH(B555,Foglio2!$J:$J,0),2)</f>
        <v>#N/A</v>
      </c>
      <c r="W555" s="91"/>
      <c r="X555" s="91"/>
      <c r="Y555" s="19" t="e">
        <f t="shared" si="426"/>
        <v>#N/A</v>
      </c>
      <c r="Z555" s="19" t="str">
        <f t="shared" si="427"/>
        <v>si</v>
      </c>
      <c r="AA555" s="78" t="e">
        <f t="shared" si="428"/>
        <v>#N/A</v>
      </c>
      <c r="AB555" s="78" t="e">
        <f t="shared" si="450"/>
        <v>#N/A</v>
      </c>
      <c r="AC555" s="19" t="e">
        <f t="shared" si="459"/>
        <v>#N/A</v>
      </c>
      <c r="AD555" s="11" t="e">
        <f t="shared" si="451"/>
        <v>#N/A</v>
      </c>
      <c r="AE555" s="15" t="e">
        <f>INDEX(Foglio2!$N:$O,MATCH(B555,Foglio2!$N:$N,0),2)</f>
        <v>#N/A</v>
      </c>
      <c r="AF555" s="91"/>
      <c r="AG555" s="91"/>
      <c r="AH555" s="19" t="e">
        <f t="shared" si="429"/>
        <v>#N/A</v>
      </c>
      <c r="AI555" s="19" t="str">
        <f t="shared" si="430"/>
        <v>si</v>
      </c>
      <c r="AJ555" s="78" t="e">
        <f t="shared" si="431"/>
        <v>#N/A</v>
      </c>
      <c r="AK555" s="78" t="e">
        <f t="shared" si="452"/>
        <v>#N/A</v>
      </c>
      <c r="AL555" s="19" t="e">
        <f t="shared" si="453"/>
        <v>#N/A</v>
      </c>
      <c r="AM555" s="11" t="e">
        <f t="shared" si="454"/>
        <v>#N/A</v>
      </c>
      <c r="AN555" s="15" t="e">
        <f>INDEX(Foglio2!$R:$S,MATCH(B555,Foglio2!$R:$R,0),2)</f>
        <v>#N/A</v>
      </c>
      <c r="AO555" s="91"/>
      <c r="AP555" s="91"/>
      <c r="AQ555" s="19" t="e">
        <f t="shared" si="432"/>
        <v>#N/A</v>
      </c>
      <c r="AR555" s="19" t="str">
        <f t="shared" si="433"/>
        <v>si</v>
      </c>
      <c r="AS555" s="78" t="e">
        <f t="shared" si="434"/>
        <v>#N/A</v>
      </c>
      <c r="AT555" s="78" t="e">
        <f t="shared" si="435"/>
        <v>#N/A</v>
      </c>
      <c r="AU555" s="11" t="e">
        <f t="shared" si="436"/>
        <v>#N/A</v>
      </c>
      <c r="AV555" s="15" t="e">
        <f>INDEX(Foglio2!$V:$W,MATCH(B555,Foglio2!$V:$V,0),2)</f>
        <v>#N/A</v>
      </c>
      <c r="AY555" s="19" t="e">
        <f t="shared" si="437"/>
        <v>#N/A</v>
      </c>
      <c r="AZ555" s="19" t="str">
        <f t="shared" si="438"/>
        <v>si</v>
      </c>
      <c r="BA555" s="78" t="e">
        <f t="shared" si="439"/>
        <v>#N/A</v>
      </c>
      <c r="BB555" s="78" t="e">
        <f t="shared" si="440"/>
        <v>#N/A</v>
      </c>
      <c r="BC555" s="11" t="e">
        <f t="shared" si="441"/>
        <v>#N/A</v>
      </c>
      <c r="BD555" s="15" t="e">
        <f>INDEX(Foglio2!$Z:$AA,MATCH(B555,Foglio2!$Z:$Z,0),2)</f>
        <v>#N/A</v>
      </c>
      <c r="BE555" s="91"/>
      <c r="BF555" s="91"/>
      <c r="BG555" s="19" t="e">
        <f t="shared" si="442"/>
        <v>#N/A</v>
      </c>
      <c r="BH555" s="19" t="str">
        <f t="shared" si="443"/>
        <v>si</v>
      </c>
      <c r="BI555" s="82" t="e">
        <f t="shared" si="460"/>
        <v>#N/A</v>
      </c>
      <c r="BJ555" s="78" t="e">
        <f t="shared" si="461"/>
        <v>#N/A</v>
      </c>
      <c r="BK555" s="78" t="e">
        <f t="shared" si="462"/>
        <v>#N/A</v>
      </c>
      <c r="BL555" s="19" t="e">
        <f t="shared" si="463"/>
        <v>#N/A</v>
      </c>
      <c r="BM555" s="11" t="e">
        <f t="shared" si="455"/>
        <v>#N/A</v>
      </c>
      <c r="BN555" s="15" t="e">
        <f>INDEX(Foglio2!$AC:$AD,MATCH(B555,Foglio2!$AC:$AC,0),2)</f>
        <v>#N/A</v>
      </c>
      <c r="BO555" s="91"/>
      <c r="BP555" s="91"/>
      <c r="BQ555" s="19" t="e">
        <f t="shared" si="444"/>
        <v>#N/A</v>
      </c>
      <c r="BR555" s="19" t="str">
        <f t="shared" si="445"/>
        <v>si</v>
      </c>
      <c r="BS555" s="78" t="e">
        <f t="shared" si="446"/>
        <v>#N/A</v>
      </c>
      <c r="BT555" s="78" t="e">
        <f t="shared" si="447"/>
        <v>#N/A</v>
      </c>
      <c r="BU555" s="11" t="e">
        <f t="shared" si="448"/>
        <v>#N/A</v>
      </c>
      <c r="BV555" s="92"/>
      <c r="BW555" s="92"/>
      <c r="BX555" s="82" t="str" cm="1">
        <f t="array" ref="BX555">_xlfn.IFS('indicatori output 1.2'!BW555=0, "si", OR('Indicatori target 1.2'!K555="err",'Indicatori target 1.2'!L555="err"), "no", AND('indicatori output 1.2'!BW555&gt;0, 'Indicatori target 1.2'!K555&lt;&gt;'Indicatori target 1.2'!L555), "no", AND('indicatori output 1.2'!BW555&gt;0,'Indicatori target 1.2'!K555='Indicatori target 1.2'!L555), "si")</f>
        <v>si</v>
      </c>
      <c r="BY555" s="82" t="str">
        <f t="shared" si="464"/>
        <v>si</v>
      </c>
      <c r="BZ555" s="78">
        <f t="shared" si="465"/>
        <v>0</v>
      </c>
      <c r="CA555" s="78">
        <f t="shared" si="466"/>
        <v>0</v>
      </c>
    </row>
    <row r="556" spans="1:79" x14ac:dyDescent="0.3">
      <c r="A556"/>
      <c r="B556"/>
      <c r="C556" s="10" t="e">
        <f>INDEX(Foglio2!$B:$C,MATCH('indicatori output 1.2'!B556,Foglio2!$B:$B,0),2)</f>
        <v>#N/A</v>
      </c>
      <c r="D556" s="10" t="e">
        <f>INDEX(Foglio4!$C:$D,MATCH('indicatori output 1.2'!B556,Foglio4!$C:$C,0),2)</f>
        <v>#N/A</v>
      </c>
      <c r="E556" s="91"/>
      <c r="F556" s="91"/>
      <c r="G556" s="19" t="e">
        <f t="shared" si="420"/>
        <v>#N/A</v>
      </c>
      <c r="H556" s="19" t="str">
        <f t="shared" si="421"/>
        <v>si</v>
      </c>
      <c r="I556" s="19" t="e">
        <f t="shared" si="456"/>
        <v>#N/A</v>
      </c>
      <c r="J556" s="19" t="e" cm="1">
        <f t="array" ref="J556">_xlfn.IFS(D556=F556,"uguale",D556&lt;F556,"regis maggiore",D556&gt;F556,"regis minore")</f>
        <v>#N/A</v>
      </c>
      <c r="K556" s="78" t="e">
        <f t="shared" si="457"/>
        <v>#N/A</v>
      </c>
      <c r="L556" s="78" t="e">
        <f t="shared" si="458"/>
        <v>#N/A</v>
      </c>
      <c r="M556" s="11" t="e">
        <f t="shared" si="449"/>
        <v>#N/A</v>
      </c>
      <c r="N556" s="15" t="e">
        <f>INDEX(Foglio2!$F:$G,MATCH(B556,Foglio2!$F:$F,0),2)</f>
        <v>#N/A</v>
      </c>
      <c r="O556" s="91"/>
      <c r="P556" s="91"/>
      <c r="Q556" s="19" t="e">
        <f t="shared" si="422"/>
        <v>#N/A</v>
      </c>
      <c r="R556" s="19" t="str" cm="1">
        <f t="array" ref="R556">_xlfn.IFS(P556=0,"si", AND(1&lt;P556, P556&lt;=O556),"si", OR(P556=1, P556&gt;O556),"no")</f>
        <v>si</v>
      </c>
      <c r="S556" s="78" t="e">
        <f t="shared" si="423"/>
        <v>#N/A</v>
      </c>
      <c r="T556" s="78" t="e">
        <f t="shared" si="424"/>
        <v>#N/A</v>
      </c>
      <c r="U556" s="11" t="e">
        <f t="shared" si="425"/>
        <v>#N/A</v>
      </c>
      <c r="V556" s="15" t="e">
        <f>INDEX(Foglio2!$J:$K,MATCH(B556,Foglio2!$J:$J,0),2)</f>
        <v>#N/A</v>
      </c>
      <c r="W556" s="91"/>
      <c r="X556" s="91"/>
      <c r="Y556" s="19" t="e">
        <f t="shared" si="426"/>
        <v>#N/A</v>
      </c>
      <c r="Z556" s="19" t="str">
        <f t="shared" si="427"/>
        <v>si</v>
      </c>
      <c r="AA556" s="78" t="e">
        <f t="shared" si="428"/>
        <v>#N/A</v>
      </c>
      <c r="AB556" s="78" t="e">
        <f t="shared" si="450"/>
        <v>#N/A</v>
      </c>
      <c r="AC556" s="19" t="e">
        <f t="shared" si="459"/>
        <v>#N/A</v>
      </c>
      <c r="AD556" s="11" t="e">
        <f t="shared" si="451"/>
        <v>#N/A</v>
      </c>
      <c r="AE556" s="15" t="e">
        <f>INDEX(Foglio2!$N:$O,MATCH(B556,Foglio2!$N:$N,0),2)</f>
        <v>#N/A</v>
      </c>
      <c r="AF556" s="91"/>
      <c r="AG556" s="91"/>
      <c r="AH556" s="19" t="e">
        <f t="shared" si="429"/>
        <v>#N/A</v>
      </c>
      <c r="AI556" s="19" t="str">
        <f t="shared" si="430"/>
        <v>si</v>
      </c>
      <c r="AJ556" s="78" t="e">
        <f t="shared" si="431"/>
        <v>#N/A</v>
      </c>
      <c r="AK556" s="78" t="e">
        <f t="shared" si="452"/>
        <v>#N/A</v>
      </c>
      <c r="AL556" s="19" t="e">
        <f t="shared" si="453"/>
        <v>#N/A</v>
      </c>
      <c r="AM556" s="11" t="e">
        <f t="shared" si="454"/>
        <v>#N/A</v>
      </c>
      <c r="AN556" s="15" t="e">
        <f>INDEX(Foglio2!$R:$S,MATCH(B556,Foglio2!$R:$R,0),2)</f>
        <v>#N/A</v>
      </c>
      <c r="AO556" s="91"/>
      <c r="AP556" s="91"/>
      <c r="AQ556" s="19" t="e">
        <f t="shared" si="432"/>
        <v>#N/A</v>
      </c>
      <c r="AR556" s="19" t="str">
        <f t="shared" si="433"/>
        <v>si</v>
      </c>
      <c r="AS556" s="78" t="e">
        <f t="shared" si="434"/>
        <v>#N/A</v>
      </c>
      <c r="AT556" s="78" t="e">
        <f t="shared" si="435"/>
        <v>#N/A</v>
      </c>
      <c r="AU556" s="11" t="e">
        <f t="shared" si="436"/>
        <v>#N/A</v>
      </c>
      <c r="AV556" s="15" t="e">
        <f>INDEX(Foglio2!$V:$W,MATCH(B556,Foglio2!$V:$V,0),2)</f>
        <v>#N/A</v>
      </c>
      <c r="AY556" s="19" t="e">
        <f t="shared" si="437"/>
        <v>#N/A</v>
      </c>
      <c r="AZ556" s="19" t="str">
        <f t="shared" si="438"/>
        <v>si</v>
      </c>
      <c r="BA556" s="78" t="e">
        <f t="shared" si="439"/>
        <v>#N/A</v>
      </c>
      <c r="BB556" s="78" t="e">
        <f t="shared" si="440"/>
        <v>#N/A</v>
      </c>
      <c r="BC556" s="11" t="e">
        <f t="shared" si="441"/>
        <v>#N/A</v>
      </c>
      <c r="BD556" s="15" t="e">
        <f>INDEX(Foglio2!$Z:$AA,MATCH(B556,Foglio2!$Z:$Z,0),2)</f>
        <v>#N/A</v>
      </c>
      <c r="BE556" s="91"/>
      <c r="BF556" s="91"/>
      <c r="BG556" s="19" t="e">
        <f t="shared" si="442"/>
        <v>#N/A</v>
      </c>
      <c r="BH556" s="19" t="str">
        <f t="shared" si="443"/>
        <v>si</v>
      </c>
      <c r="BI556" s="82" t="e">
        <f t="shared" si="460"/>
        <v>#N/A</v>
      </c>
      <c r="BJ556" s="78" t="e">
        <f t="shared" si="461"/>
        <v>#N/A</v>
      </c>
      <c r="BK556" s="78" t="e">
        <f t="shared" si="462"/>
        <v>#N/A</v>
      </c>
      <c r="BL556" s="19" t="e">
        <f t="shared" si="463"/>
        <v>#N/A</v>
      </c>
      <c r="BM556" s="11" t="e">
        <f t="shared" si="455"/>
        <v>#N/A</v>
      </c>
      <c r="BN556" s="15" t="e">
        <f>INDEX(Foglio2!$AC:$AD,MATCH(B556,Foglio2!$AC:$AC,0),2)</f>
        <v>#N/A</v>
      </c>
      <c r="BO556" s="91"/>
      <c r="BP556" s="91"/>
      <c r="BQ556" s="19" t="e">
        <f t="shared" si="444"/>
        <v>#N/A</v>
      </c>
      <c r="BR556" s="19" t="str">
        <f t="shared" si="445"/>
        <v>si</v>
      </c>
      <c r="BS556" s="78" t="e">
        <f t="shared" si="446"/>
        <v>#N/A</v>
      </c>
      <c r="BT556" s="78" t="e">
        <f t="shared" si="447"/>
        <v>#N/A</v>
      </c>
      <c r="BU556" s="11" t="e">
        <f t="shared" si="448"/>
        <v>#N/A</v>
      </c>
      <c r="BV556" s="92"/>
      <c r="BW556" s="92"/>
      <c r="BX556" s="82" t="str" cm="1">
        <f t="array" ref="BX556">_xlfn.IFS('indicatori output 1.2'!BW556=0, "si", OR('Indicatori target 1.2'!K556="err",'Indicatori target 1.2'!L556="err"), "no", AND('indicatori output 1.2'!BW556&gt;0, 'Indicatori target 1.2'!K556&lt;&gt;'Indicatori target 1.2'!L556), "no", AND('indicatori output 1.2'!BW556&gt;0,'Indicatori target 1.2'!K556='Indicatori target 1.2'!L556), "si")</f>
        <v>si</v>
      </c>
      <c r="BY556" s="82" t="str">
        <f t="shared" si="464"/>
        <v>si</v>
      </c>
      <c r="BZ556" s="78">
        <f t="shared" si="465"/>
        <v>0</v>
      </c>
      <c r="CA556" s="78">
        <f t="shared" si="466"/>
        <v>0</v>
      </c>
    </row>
    <row r="557" spans="1:79" x14ac:dyDescent="0.3">
      <c r="A557"/>
      <c r="B557"/>
      <c r="C557" s="10" t="e">
        <f>INDEX(Foglio2!$B:$C,MATCH('indicatori output 1.2'!B557,Foglio2!$B:$B,0),2)</f>
        <v>#N/A</v>
      </c>
      <c r="D557" s="10" t="e">
        <f>INDEX(Foglio4!$C:$D,MATCH('indicatori output 1.2'!B557,Foglio4!$C:$C,0),2)</f>
        <v>#N/A</v>
      </c>
      <c r="E557" s="91"/>
      <c r="F557" s="91"/>
      <c r="G557" s="19" t="e">
        <f t="shared" si="420"/>
        <v>#N/A</v>
      </c>
      <c r="H557" s="19" t="str">
        <f t="shared" si="421"/>
        <v>si</v>
      </c>
      <c r="I557" s="19" t="e">
        <f t="shared" si="456"/>
        <v>#N/A</v>
      </c>
      <c r="J557" s="19" t="e" cm="1">
        <f t="array" ref="J557">_xlfn.IFS(D557=F557,"uguale",D557&lt;F557,"regis maggiore",D557&gt;F557,"regis minore")</f>
        <v>#N/A</v>
      </c>
      <c r="K557" s="78" t="e">
        <f t="shared" si="457"/>
        <v>#N/A</v>
      </c>
      <c r="L557" s="78" t="e">
        <f t="shared" si="458"/>
        <v>#N/A</v>
      </c>
      <c r="M557" s="11" t="e">
        <f t="shared" si="449"/>
        <v>#N/A</v>
      </c>
      <c r="N557" s="15" t="e">
        <f>INDEX(Foglio2!$F:$G,MATCH(B557,Foglio2!$F:$F,0),2)</f>
        <v>#N/A</v>
      </c>
      <c r="O557" s="91"/>
      <c r="P557" s="91"/>
      <c r="Q557" s="19" t="e">
        <f t="shared" si="422"/>
        <v>#N/A</v>
      </c>
      <c r="R557" s="19" t="str" cm="1">
        <f t="array" ref="R557">_xlfn.IFS(P557=0,"si", AND(1&lt;P557, P557&lt;=O557),"si", OR(P557=1, P557&gt;O557),"no")</f>
        <v>si</v>
      </c>
      <c r="S557" s="78" t="e">
        <f t="shared" si="423"/>
        <v>#N/A</v>
      </c>
      <c r="T557" s="78" t="e">
        <f t="shared" si="424"/>
        <v>#N/A</v>
      </c>
      <c r="U557" s="11" t="e">
        <f t="shared" si="425"/>
        <v>#N/A</v>
      </c>
      <c r="V557" s="15" t="e">
        <f>INDEX(Foglio2!$J:$K,MATCH(B557,Foglio2!$J:$J,0),2)</f>
        <v>#N/A</v>
      </c>
      <c r="W557" s="91"/>
      <c r="X557" s="91"/>
      <c r="Y557" s="19" t="e">
        <f t="shared" si="426"/>
        <v>#N/A</v>
      </c>
      <c r="Z557" s="19" t="str">
        <f t="shared" si="427"/>
        <v>si</v>
      </c>
      <c r="AA557" s="78" t="e">
        <f t="shared" si="428"/>
        <v>#N/A</v>
      </c>
      <c r="AB557" s="78" t="e">
        <f t="shared" si="450"/>
        <v>#N/A</v>
      </c>
      <c r="AC557" s="19" t="e">
        <f t="shared" si="459"/>
        <v>#N/A</v>
      </c>
      <c r="AD557" s="11" t="e">
        <f t="shared" si="451"/>
        <v>#N/A</v>
      </c>
      <c r="AE557" s="15" t="e">
        <f>INDEX(Foglio2!$N:$O,MATCH(B557,Foglio2!$N:$N,0),2)</f>
        <v>#N/A</v>
      </c>
      <c r="AF557" s="91"/>
      <c r="AG557" s="91"/>
      <c r="AH557" s="19" t="e">
        <f t="shared" si="429"/>
        <v>#N/A</v>
      </c>
      <c r="AI557" s="19" t="str">
        <f t="shared" si="430"/>
        <v>si</v>
      </c>
      <c r="AJ557" s="78" t="e">
        <f t="shared" si="431"/>
        <v>#N/A</v>
      </c>
      <c r="AK557" s="78" t="e">
        <f t="shared" si="452"/>
        <v>#N/A</v>
      </c>
      <c r="AL557" s="19" t="e">
        <f t="shared" si="453"/>
        <v>#N/A</v>
      </c>
      <c r="AM557" s="11" t="e">
        <f t="shared" si="454"/>
        <v>#N/A</v>
      </c>
      <c r="AN557" s="15" t="e">
        <f>INDEX(Foglio2!$R:$S,MATCH(B557,Foglio2!$R:$R,0),2)</f>
        <v>#N/A</v>
      </c>
      <c r="AO557" s="91"/>
      <c r="AP557" s="91"/>
      <c r="AQ557" s="19" t="e">
        <f t="shared" si="432"/>
        <v>#N/A</v>
      </c>
      <c r="AR557" s="19" t="str">
        <f t="shared" si="433"/>
        <v>si</v>
      </c>
      <c r="AS557" s="78" t="e">
        <f t="shared" si="434"/>
        <v>#N/A</v>
      </c>
      <c r="AT557" s="78" t="e">
        <f t="shared" si="435"/>
        <v>#N/A</v>
      </c>
      <c r="AU557" s="11" t="e">
        <f t="shared" si="436"/>
        <v>#N/A</v>
      </c>
      <c r="AV557" s="15" t="e">
        <f>INDEX(Foglio2!$V:$W,MATCH(B557,Foglio2!$V:$V,0),2)</f>
        <v>#N/A</v>
      </c>
      <c r="AW557" s="91"/>
      <c r="AX557" s="91"/>
      <c r="AY557" s="19" t="e">
        <f t="shared" si="437"/>
        <v>#N/A</v>
      </c>
      <c r="AZ557" s="19" t="str">
        <f t="shared" si="438"/>
        <v>si</v>
      </c>
      <c r="BA557" s="78" t="e">
        <f t="shared" si="439"/>
        <v>#N/A</v>
      </c>
      <c r="BB557" s="78" t="e">
        <f t="shared" si="440"/>
        <v>#N/A</v>
      </c>
      <c r="BC557" s="11" t="e">
        <f t="shared" si="441"/>
        <v>#N/A</v>
      </c>
      <c r="BD557" s="15" t="e">
        <f>INDEX(Foglio2!$Z:$AA,MATCH(B557,Foglio2!$Z:$Z,0),2)</f>
        <v>#N/A</v>
      </c>
      <c r="BE557" s="91"/>
      <c r="BF557" s="91"/>
      <c r="BG557" s="19" t="e">
        <f t="shared" si="442"/>
        <v>#N/A</v>
      </c>
      <c r="BH557" s="19" t="str">
        <f t="shared" si="443"/>
        <v>si</v>
      </c>
      <c r="BI557" s="82" t="e">
        <f t="shared" si="460"/>
        <v>#N/A</v>
      </c>
      <c r="BJ557" s="78" t="e">
        <f t="shared" si="461"/>
        <v>#N/A</v>
      </c>
      <c r="BK557" s="78" t="e">
        <f t="shared" si="462"/>
        <v>#N/A</v>
      </c>
      <c r="BL557" s="19" t="e">
        <f t="shared" si="463"/>
        <v>#N/A</v>
      </c>
      <c r="BM557" s="11" t="e">
        <f t="shared" si="455"/>
        <v>#N/A</v>
      </c>
      <c r="BN557" s="15" t="e">
        <f>INDEX(Foglio2!$AC:$AD,MATCH(B557,Foglio2!$AC:$AC,0),2)</f>
        <v>#N/A</v>
      </c>
      <c r="BO557" s="91"/>
      <c r="BP557" s="91"/>
      <c r="BQ557" s="19" t="e">
        <f t="shared" si="444"/>
        <v>#N/A</v>
      </c>
      <c r="BR557" s="19" t="str">
        <f t="shared" si="445"/>
        <v>si</v>
      </c>
      <c r="BS557" s="78" t="e">
        <f t="shared" si="446"/>
        <v>#N/A</v>
      </c>
      <c r="BT557" s="78" t="e">
        <f t="shared" si="447"/>
        <v>#N/A</v>
      </c>
      <c r="BU557" s="11" t="e">
        <f t="shared" si="448"/>
        <v>#N/A</v>
      </c>
      <c r="BV557" s="92"/>
      <c r="BW557" s="92"/>
      <c r="BX557" s="82" t="str" cm="1">
        <f t="array" ref="BX557">_xlfn.IFS('indicatori output 1.2'!BW557=0, "si", OR('Indicatori target 1.2'!K557="err",'Indicatori target 1.2'!L557="err"), "no", AND('indicatori output 1.2'!BW557&gt;0, 'Indicatori target 1.2'!K557&lt;&gt;'Indicatori target 1.2'!L557), "no", AND('indicatori output 1.2'!BW557&gt;0,'Indicatori target 1.2'!K557='Indicatori target 1.2'!L557), "si")</f>
        <v>si</v>
      </c>
      <c r="BY557" s="82" t="str">
        <f t="shared" si="464"/>
        <v>si</v>
      </c>
      <c r="BZ557" s="78">
        <f t="shared" si="465"/>
        <v>0</v>
      </c>
      <c r="CA557" s="78">
        <f t="shared" si="466"/>
        <v>0</v>
      </c>
    </row>
    <row r="558" spans="1:79" x14ac:dyDescent="0.3">
      <c r="A558"/>
      <c r="B558"/>
      <c r="C558" s="10" t="e">
        <f>INDEX(Foglio2!$B:$C,MATCH('indicatori output 1.2'!B558,Foglio2!$B:$B,0),2)</f>
        <v>#N/A</v>
      </c>
      <c r="D558" s="10" t="e">
        <f>INDEX(Foglio4!$C:$D,MATCH('indicatori output 1.2'!B558,Foglio4!$C:$C,0),2)</f>
        <v>#N/A</v>
      </c>
      <c r="E558" s="91"/>
      <c r="F558" s="91"/>
      <c r="G558" s="19" t="e">
        <f t="shared" si="420"/>
        <v>#N/A</v>
      </c>
      <c r="H558" s="19" t="str">
        <f t="shared" si="421"/>
        <v>si</v>
      </c>
      <c r="I558" s="19" t="e">
        <f t="shared" si="456"/>
        <v>#N/A</v>
      </c>
      <c r="J558" s="19" t="e" cm="1">
        <f t="array" ref="J558">_xlfn.IFS(D558=F558,"uguale",D558&lt;F558,"regis maggiore",D558&gt;F558,"regis minore")</f>
        <v>#N/A</v>
      </c>
      <c r="K558" s="78" t="e">
        <f t="shared" si="457"/>
        <v>#N/A</v>
      </c>
      <c r="L558" s="78" t="e">
        <f t="shared" si="458"/>
        <v>#N/A</v>
      </c>
      <c r="M558" s="11" t="e">
        <f t="shared" si="449"/>
        <v>#N/A</v>
      </c>
      <c r="N558" s="15" t="e">
        <f>INDEX(Foglio2!$F:$G,MATCH(B558,Foglio2!$F:$F,0),2)</f>
        <v>#N/A</v>
      </c>
      <c r="O558" s="91"/>
      <c r="P558" s="91"/>
      <c r="Q558" s="19" t="e">
        <f t="shared" si="422"/>
        <v>#N/A</v>
      </c>
      <c r="R558" s="19" t="str" cm="1">
        <f t="array" ref="R558">_xlfn.IFS(P558=0,"si", AND(1&lt;P558, P558&lt;=O558),"si", OR(P558=1, P558&gt;O558),"no")</f>
        <v>si</v>
      </c>
      <c r="S558" s="78" t="e">
        <f t="shared" si="423"/>
        <v>#N/A</v>
      </c>
      <c r="T558" s="78" t="e">
        <f t="shared" si="424"/>
        <v>#N/A</v>
      </c>
      <c r="U558" s="11" t="e">
        <f t="shared" si="425"/>
        <v>#N/A</v>
      </c>
      <c r="V558" s="15" t="e">
        <f>INDEX(Foglio2!$J:$K,MATCH(B558,Foglio2!$J:$J,0),2)</f>
        <v>#N/A</v>
      </c>
      <c r="W558" s="91"/>
      <c r="X558" s="91"/>
      <c r="Y558" s="19" t="e">
        <f t="shared" si="426"/>
        <v>#N/A</v>
      </c>
      <c r="Z558" s="19" t="str">
        <f t="shared" si="427"/>
        <v>si</v>
      </c>
      <c r="AA558" s="78" t="e">
        <f t="shared" si="428"/>
        <v>#N/A</v>
      </c>
      <c r="AB558" s="78" t="e">
        <f t="shared" si="450"/>
        <v>#N/A</v>
      </c>
      <c r="AC558" s="19" t="e">
        <f t="shared" si="459"/>
        <v>#N/A</v>
      </c>
      <c r="AD558" s="11" t="e">
        <f t="shared" si="451"/>
        <v>#N/A</v>
      </c>
      <c r="AE558" s="15" t="e">
        <f>INDEX(Foglio2!$N:$O,MATCH(B558,Foglio2!$N:$N,0),2)</f>
        <v>#N/A</v>
      </c>
      <c r="AF558" s="91"/>
      <c r="AG558" s="91"/>
      <c r="AH558" s="19" t="e">
        <f t="shared" si="429"/>
        <v>#N/A</v>
      </c>
      <c r="AI558" s="19" t="str">
        <f t="shared" si="430"/>
        <v>si</v>
      </c>
      <c r="AJ558" s="78" t="e">
        <f t="shared" si="431"/>
        <v>#N/A</v>
      </c>
      <c r="AK558" s="78" t="e">
        <f t="shared" si="452"/>
        <v>#N/A</v>
      </c>
      <c r="AL558" s="19" t="e">
        <f t="shared" si="453"/>
        <v>#N/A</v>
      </c>
      <c r="AM558" s="11" t="e">
        <f t="shared" si="454"/>
        <v>#N/A</v>
      </c>
      <c r="AN558" s="15" t="e">
        <f>INDEX(Foglio2!$R:$S,MATCH(B558,Foglio2!$R:$R,0),2)</f>
        <v>#N/A</v>
      </c>
      <c r="AO558" s="91"/>
      <c r="AP558" s="91"/>
      <c r="AQ558" s="19" t="e">
        <f t="shared" si="432"/>
        <v>#N/A</v>
      </c>
      <c r="AR558" s="19" t="str">
        <f t="shared" si="433"/>
        <v>si</v>
      </c>
      <c r="AS558" s="78" t="e">
        <f t="shared" si="434"/>
        <v>#N/A</v>
      </c>
      <c r="AT558" s="78" t="e">
        <f t="shared" si="435"/>
        <v>#N/A</v>
      </c>
      <c r="AU558" s="11" t="e">
        <f t="shared" si="436"/>
        <v>#N/A</v>
      </c>
      <c r="AV558" s="15" t="e">
        <f>INDEX(Foglio2!$V:$W,MATCH(B558,Foglio2!$V:$V,0),2)</f>
        <v>#N/A</v>
      </c>
      <c r="AY558" s="19" t="e">
        <f t="shared" si="437"/>
        <v>#N/A</v>
      </c>
      <c r="AZ558" s="19" t="str">
        <f t="shared" si="438"/>
        <v>si</v>
      </c>
      <c r="BA558" s="78" t="e">
        <f t="shared" si="439"/>
        <v>#N/A</v>
      </c>
      <c r="BB558" s="78" t="e">
        <f t="shared" si="440"/>
        <v>#N/A</v>
      </c>
      <c r="BC558" s="11" t="e">
        <f t="shared" si="441"/>
        <v>#N/A</v>
      </c>
      <c r="BD558" s="15" t="e">
        <f>INDEX(Foglio2!$Z:$AA,MATCH(B558,Foglio2!$Z:$Z,0),2)</f>
        <v>#N/A</v>
      </c>
      <c r="BE558" s="91"/>
      <c r="BF558" s="91"/>
      <c r="BG558" s="19" t="e">
        <f t="shared" si="442"/>
        <v>#N/A</v>
      </c>
      <c r="BH558" s="19" t="str">
        <f t="shared" si="443"/>
        <v>si</v>
      </c>
      <c r="BI558" s="82" t="e">
        <f t="shared" si="460"/>
        <v>#N/A</v>
      </c>
      <c r="BJ558" s="78" t="e">
        <f t="shared" si="461"/>
        <v>#N/A</v>
      </c>
      <c r="BK558" s="78" t="e">
        <f t="shared" si="462"/>
        <v>#N/A</v>
      </c>
      <c r="BL558" s="19" t="e">
        <f t="shared" si="463"/>
        <v>#N/A</v>
      </c>
      <c r="BM558" s="11" t="e">
        <f t="shared" si="455"/>
        <v>#N/A</v>
      </c>
      <c r="BN558" s="15" t="e">
        <f>INDEX(Foglio2!$AC:$AD,MATCH(B558,Foglio2!$AC:$AC,0),2)</f>
        <v>#N/A</v>
      </c>
      <c r="BO558" s="91"/>
      <c r="BP558" s="91"/>
      <c r="BQ558" s="19" t="e">
        <f t="shared" si="444"/>
        <v>#N/A</v>
      </c>
      <c r="BR558" s="19" t="str">
        <f t="shared" si="445"/>
        <v>si</v>
      </c>
      <c r="BS558" s="78" t="e">
        <f t="shared" si="446"/>
        <v>#N/A</v>
      </c>
      <c r="BT558" s="78" t="e">
        <f t="shared" si="447"/>
        <v>#N/A</v>
      </c>
      <c r="BU558" s="11" t="e">
        <f t="shared" si="448"/>
        <v>#N/A</v>
      </c>
      <c r="BV558" s="92"/>
      <c r="BW558" s="92"/>
      <c r="BX558" s="82" t="str" cm="1">
        <f t="array" ref="BX558">_xlfn.IFS('indicatori output 1.2'!BW558=0, "si", OR('Indicatori target 1.2'!K558="err",'Indicatori target 1.2'!L558="err"), "no", AND('indicatori output 1.2'!BW558&gt;0, 'Indicatori target 1.2'!K558&lt;&gt;'Indicatori target 1.2'!L558), "no", AND('indicatori output 1.2'!BW558&gt;0,'Indicatori target 1.2'!K558='Indicatori target 1.2'!L558), "si")</f>
        <v>si</v>
      </c>
      <c r="BY558" s="82" t="str">
        <f t="shared" si="464"/>
        <v>si</v>
      </c>
      <c r="BZ558" s="78">
        <f t="shared" si="465"/>
        <v>0</v>
      </c>
      <c r="CA558" s="78">
        <f t="shared" si="466"/>
        <v>0</v>
      </c>
    </row>
    <row r="559" spans="1:79" x14ac:dyDescent="0.3">
      <c r="A559"/>
      <c r="B559"/>
      <c r="C559" s="10" t="e">
        <f>INDEX(Foglio2!$B:$C,MATCH('indicatori output 1.2'!B559,Foglio2!$B:$B,0),2)</f>
        <v>#N/A</v>
      </c>
      <c r="D559" s="10" t="e">
        <f>INDEX(Foglio4!$C:$D,MATCH('indicatori output 1.2'!B559,Foglio4!$C:$C,0),2)</f>
        <v>#N/A</v>
      </c>
      <c r="E559" s="91"/>
      <c r="F559" s="91"/>
      <c r="G559" s="19" t="e">
        <f t="shared" si="420"/>
        <v>#N/A</v>
      </c>
      <c r="H559" s="19" t="str">
        <f t="shared" si="421"/>
        <v>si</v>
      </c>
      <c r="I559" s="19" t="e">
        <f t="shared" si="456"/>
        <v>#N/A</v>
      </c>
      <c r="J559" s="19" t="e" cm="1">
        <f t="array" ref="J559">_xlfn.IFS(D559=F559,"uguale",D559&lt;F559,"regis maggiore",D559&gt;F559,"regis minore")</f>
        <v>#N/A</v>
      </c>
      <c r="K559" s="78" t="e">
        <f t="shared" si="457"/>
        <v>#N/A</v>
      </c>
      <c r="L559" s="78" t="e">
        <f t="shared" si="458"/>
        <v>#N/A</v>
      </c>
      <c r="M559" s="11" t="e">
        <f t="shared" si="449"/>
        <v>#N/A</v>
      </c>
      <c r="N559" s="15" t="e">
        <f>INDEX(Foglio2!$F:$G,MATCH(B559,Foglio2!$F:$F,0),2)</f>
        <v>#N/A</v>
      </c>
      <c r="O559" s="91"/>
      <c r="P559" s="91"/>
      <c r="Q559" s="19" t="e">
        <f t="shared" si="422"/>
        <v>#N/A</v>
      </c>
      <c r="R559" s="19" t="str" cm="1">
        <f t="array" ref="R559">_xlfn.IFS(P559=0,"si", AND(1&lt;P559, P559&lt;=O559),"si", OR(P559=1, P559&gt;O559),"no")</f>
        <v>si</v>
      </c>
      <c r="S559" s="78" t="e">
        <f t="shared" si="423"/>
        <v>#N/A</v>
      </c>
      <c r="T559" s="78" t="e">
        <f t="shared" si="424"/>
        <v>#N/A</v>
      </c>
      <c r="U559" s="11" t="e">
        <f t="shared" si="425"/>
        <v>#N/A</v>
      </c>
      <c r="V559" s="15" t="e">
        <f>INDEX(Foglio2!$J:$K,MATCH(B559,Foglio2!$J:$J,0),2)</f>
        <v>#N/A</v>
      </c>
      <c r="W559" s="91"/>
      <c r="X559" s="91"/>
      <c r="Y559" s="19" t="e">
        <f t="shared" si="426"/>
        <v>#N/A</v>
      </c>
      <c r="Z559" s="19" t="str">
        <f t="shared" si="427"/>
        <v>si</v>
      </c>
      <c r="AA559" s="78" t="e">
        <f t="shared" si="428"/>
        <v>#N/A</v>
      </c>
      <c r="AB559" s="78" t="e">
        <f t="shared" si="450"/>
        <v>#N/A</v>
      </c>
      <c r="AC559" s="19" t="e">
        <f t="shared" si="459"/>
        <v>#N/A</v>
      </c>
      <c r="AD559" s="11" t="e">
        <f t="shared" si="451"/>
        <v>#N/A</v>
      </c>
      <c r="AE559" s="15" t="e">
        <f>INDEX(Foglio2!$N:$O,MATCH(B559,Foglio2!$N:$N,0),2)</f>
        <v>#N/A</v>
      </c>
      <c r="AF559" s="91"/>
      <c r="AG559" s="91"/>
      <c r="AH559" s="19" t="e">
        <f t="shared" si="429"/>
        <v>#N/A</v>
      </c>
      <c r="AI559" s="19" t="str">
        <f t="shared" si="430"/>
        <v>si</v>
      </c>
      <c r="AJ559" s="78" t="e">
        <f t="shared" si="431"/>
        <v>#N/A</v>
      </c>
      <c r="AK559" s="78" t="e">
        <f t="shared" si="452"/>
        <v>#N/A</v>
      </c>
      <c r="AL559" s="19" t="e">
        <f t="shared" si="453"/>
        <v>#N/A</v>
      </c>
      <c r="AM559" s="11" t="e">
        <f t="shared" si="454"/>
        <v>#N/A</v>
      </c>
      <c r="AN559" s="15" t="e">
        <f>INDEX(Foglio2!$R:$S,MATCH(B559,Foglio2!$R:$R,0),2)</f>
        <v>#N/A</v>
      </c>
      <c r="AO559" s="91"/>
      <c r="AP559" s="91"/>
      <c r="AQ559" s="19" t="e">
        <f t="shared" si="432"/>
        <v>#N/A</v>
      </c>
      <c r="AR559" s="19" t="str">
        <f t="shared" si="433"/>
        <v>si</v>
      </c>
      <c r="AS559" s="78" t="e">
        <f t="shared" si="434"/>
        <v>#N/A</v>
      </c>
      <c r="AT559" s="78" t="e">
        <f t="shared" si="435"/>
        <v>#N/A</v>
      </c>
      <c r="AU559" s="11" t="e">
        <f t="shared" si="436"/>
        <v>#N/A</v>
      </c>
      <c r="AV559" s="15" t="e">
        <f>INDEX(Foglio2!$V:$W,MATCH(B559,Foglio2!$V:$V,0),2)</f>
        <v>#N/A</v>
      </c>
      <c r="AW559" s="91"/>
      <c r="AX559" s="91"/>
      <c r="AY559" s="19" t="e">
        <f t="shared" si="437"/>
        <v>#N/A</v>
      </c>
      <c r="AZ559" s="19" t="str">
        <f t="shared" si="438"/>
        <v>si</v>
      </c>
      <c r="BA559" s="78" t="e">
        <f t="shared" si="439"/>
        <v>#N/A</v>
      </c>
      <c r="BB559" s="78" t="e">
        <f t="shared" si="440"/>
        <v>#N/A</v>
      </c>
      <c r="BC559" s="11" t="e">
        <f t="shared" si="441"/>
        <v>#N/A</v>
      </c>
      <c r="BD559" s="15" t="e">
        <f>INDEX(Foglio2!$Z:$AA,MATCH(B559,Foglio2!$Z:$Z,0),2)</f>
        <v>#N/A</v>
      </c>
      <c r="BE559" s="91"/>
      <c r="BF559" s="91"/>
      <c r="BG559" s="19" t="e">
        <f t="shared" si="442"/>
        <v>#N/A</v>
      </c>
      <c r="BH559" s="19" t="str">
        <f t="shared" si="443"/>
        <v>si</v>
      </c>
      <c r="BI559" s="82" t="e">
        <f t="shared" si="460"/>
        <v>#N/A</v>
      </c>
      <c r="BJ559" s="78" t="e">
        <f t="shared" si="461"/>
        <v>#N/A</v>
      </c>
      <c r="BK559" s="78" t="e">
        <f t="shared" si="462"/>
        <v>#N/A</v>
      </c>
      <c r="BL559" s="19" t="e">
        <f t="shared" si="463"/>
        <v>#N/A</v>
      </c>
      <c r="BM559" s="11" t="e">
        <f t="shared" si="455"/>
        <v>#N/A</v>
      </c>
      <c r="BN559" s="15" t="e">
        <f>INDEX(Foglio2!$AC:$AD,MATCH(B559,Foglio2!$AC:$AC,0),2)</f>
        <v>#N/A</v>
      </c>
      <c r="BO559" s="91"/>
      <c r="BP559" s="91"/>
      <c r="BQ559" s="19" t="e">
        <f t="shared" si="444"/>
        <v>#N/A</v>
      </c>
      <c r="BR559" s="19" t="str">
        <f t="shared" si="445"/>
        <v>si</v>
      </c>
      <c r="BS559" s="78" t="e">
        <f t="shared" si="446"/>
        <v>#N/A</v>
      </c>
      <c r="BT559" s="78" t="e">
        <f t="shared" si="447"/>
        <v>#N/A</v>
      </c>
      <c r="BU559" s="11" t="e">
        <f t="shared" si="448"/>
        <v>#N/A</v>
      </c>
      <c r="BV559" s="92"/>
      <c r="BW559" s="92"/>
      <c r="BX559" s="82" t="str" cm="1">
        <f t="array" ref="BX559">_xlfn.IFS('indicatori output 1.2'!BW559=0, "si", OR('Indicatori target 1.2'!K559="err",'Indicatori target 1.2'!L559="err"), "no", AND('indicatori output 1.2'!BW559&gt;0, 'Indicatori target 1.2'!K559&lt;&gt;'Indicatori target 1.2'!L559), "no", AND('indicatori output 1.2'!BW559&gt;0,'Indicatori target 1.2'!K559='Indicatori target 1.2'!L559), "si")</f>
        <v>si</v>
      </c>
      <c r="BY559" s="82" t="str">
        <f t="shared" si="464"/>
        <v>si</v>
      </c>
      <c r="BZ559" s="78">
        <f t="shared" si="465"/>
        <v>0</v>
      </c>
      <c r="CA559" s="78">
        <f t="shared" si="466"/>
        <v>0</v>
      </c>
    </row>
    <row r="560" spans="1:79" x14ac:dyDescent="0.3">
      <c r="A560"/>
      <c r="B560"/>
      <c r="C560" s="10" t="e">
        <f>INDEX(Foglio2!$B:$C,MATCH('indicatori output 1.2'!B560,Foglio2!$B:$B,0),2)</f>
        <v>#N/A</v>
      </c>
      <c r="D560" s="10" t="e">
        <f>INDEX(Foglio4!$C:$D,MATCH('indicatori output 1.2'!B560,Foglio4!$C:$C,0),2)</f>
        <v>#N/A</v>
      </c>
      <c r="E560" s="91"/>
      <c r="F560" s="91"/>
      <c r="G560" s="19" t="e">
        <f t="shared" si="420"/>
        <v>#N/A</v>
      </c>
      <c r="H560" s="19" t="str">
        <f t="shared" si="421"/>
        <v>si</v>
      </c>
      <c r="I560" s="19" t="e">
        <f t="shared" si="456"/>
        <v>#N/A</v>
      </c>
      <c r="J560" s="19" t="e" cm="1">
        <f t="array" ref="J560">_xlfn.IFS(D560=F560,"uguale",D560&lt;F560,"regis maggiore",D560&gt;F560,"regis minore")</f>
        <v>#N/A</v>
      </c>
      <c r="K560" s="78" t="e">
        <f t="shared" si="457"/>
        <v>#N/A</v>
      </c>
      <c r="L560" s="78" t="e">
        <f t="shared" si="458"/>
        <v>#N/A</v>
      </c>
      <c r="M560" s="11" t="e">
        <f t="shared" si="449"/>
        <v>#N/A</v>
      </c>
      <c r="N560" s="15" t="e">
        <f>INDEX(Foglio2!$F:$G,MATCH(B560,Foglio2!$F:$F,0),2)</f>
        <v>#N/A</v>
      </c>
      <c r="O560" s="91"/>
      <c r="P560" s="91"/>
      <c r="Q560" s="19" t="e">
        <f t="shared" si="422"/>
        <v>#N/A</v>
      </c>
      <c r="R560" s="19" t="str" cm="1">
        <f t="array" ref="R560">_xlfn.IFS(P560=0,"si", AND(1&lt;P560, P560&lt;=O560),"si", OR(P560=1, P560&gt;O560),"no")</f>
        <v>si</v>
      </c>
      <c r="S560" s="78" t="e">
        <f t="shared" si="423"/>
        <v>#N/A</v>
      </c>
      <c r="T560" s="78" t="e">
        <f t="shared" si="424"/>
        <v>#N/A</v>
      </c>
      <c r="U560" s="11" t="e">
        <f t="shared" si="425"/>
        <v>#N/A</v>
      </c>
      <c r="V560" s="15" t="e">
        <f>INDEX(Foglio2!$J:$K,MATCH(B560,Foglio2!$J:$J,0),2)</f>
        <v>#N/A</v>
      </c>
      <c r="W560" s="91"/>
      <c r="X560" s="91"/>
      <c r="Y560" s="19" t="e">
        <f t="shared" si="426"/>
        <v>#N/A</v>
      </c>
      <c r="Z560" s="19" t="str">
        <f t="shared" si="427"/>
        <v>si</v>
      </c>
      <c r="AA560" s="78" t="e">
        <f t="shared" si="428"/>
        <v>#N/A</v>
      </c>
      <c r="AB560" s="78" t="e">
        <f t="shared" si="450"/>
        <v>#N/A</v>
      </c>
      <c r="AC560" s="19" t="e">
        <f t="shared" si="459"/>
        <v>#N/A</v>
      </c>
      <c r="AD560" s="11" t="e">
        <f t="shared" si="451"/>
        <v>#N/A</v>
      </c>
      <c r="AE560" s="15" t="e">
        <f>INDEX(Foglio2!$N:$O,MATCH(B560,Foglio2!$N:$N,0),2)</f>
        <v>#N/A</v>
      </c>
      <c r="AF560" s="91"/>
      <c r="AG560" s="91"/>
      <c r="AH560" s="19" t="e">
        <f t="shared" si="429"/>
        <v>#N/A</v>
      </c>
      <c r="AI560" s="19" t="str">
        <f t="shared" si="430"/>
        <v>si</v>
      </c>
      <c r="AJ560" s="78" t="e">
        <f t="shared" si="431"/>
        <v>#N/A</v>
      </c>
      <c r="AK560" s="78" t="e">
        <f t="shared" si="452"/>
        <v>#N/A</v>
      </c>
      <c r="AL560" s="19" t="e">
        <f t="shared" si="453"/>
        <v>#N/A</v>
      </c>
      <c r="AM560" s="11" t="e">
        <f t="shared" si="454"/>
        <v>#N/A</v>
      </c>
      <c r="AN560" s="15" t="e">
        <f>INDEX(Foglio2!$R:$S,MATCH(B560,Foglio2!$R:$R,0),2)</f>
        <v>#N/A</v>
      </c>
      <c r="AO560" s="91"/>
      <c r="AP560" s="91"/>
      <c r="AQ560" s="19" t="e">
        <f t="shared" si="432"/>
        <v>#N/A</v>
      </c>
      <c r="AR560" s="19" t="str">
        <f t="shared" si="433"/>
        <v>si</v>
      </c>
      <c r="AS560" s="78" t="e">
        <f t="shared" si="434"/>
        <v>#N/A</v>
      </c>
      <c r="AT560" s="78" t="e">
        <f t="shared" si="435"/>
        <v>#N/A</v>
      </c>
      <c r="AU560" s="11" t="e">
        <f t="shared" si="436"/>
        <v>#N/A</v>
      </c>
      <c r="AV560" s="15" t="e">
        <f>INDEX(Foglio2!$V:$W,MATCH(B560,Foglio2!$V:$V,0),2)</f>
        <v>#N/A</v>
      </c>
      <c r="AW560" s="91"/>
      <c r="AX560" s="91"/>
      <c r="AY560" s="19" t="e">
        <f t="shared" si="437"/>
        <v>#N/A</v>
      </c>
      <c r="AZ560" s="19" t="str">
        <f t="shared" si="438"/>
        <v>si</v>
      </c>
      <c r="BA560" s="78" t="e">
        <f t="shared" si="439"/>
        <v>#N/A</v>
      </c>
      <c r="BB560" s="78" t="e">
        <f t="shared" si="440"/>
        <v>#N/A</v>
      </c>
      <c r="BC560" s="11" t="e">
        <f t="shared" si="441"/>
        <v>#N/A</v>
      </c>
      <c r="BD560" s="15" t="e">
        <f>INDEX(Foglio2!$Z:$AA,MATCH(B560,Foglio2!$Z:$Z,0),2)</f>
        <v>#N/A</v>
      </c>
      <c r="BE560" s="91"/>
      <c r="BF560" s="91"/>
      <c r="BG560" s="19" t="e">
        <f t="shared" si="442"/>
        <v>#N/A</v>
      </c>
      <c r="BH560" s="19" t="str">
        <f t="shared" si="443"/>
        <v>si</v>
      </c>
      <c r="BI560" s="82" t="e">
        <f t="shared" si="460"/>
        <v>#N/A</v>
      </c>
      <c r="BJ560" s="78" t="e">
        <f t="shared" si="461"/>
        <v>#N/A</v>
      </c>
      <c r="BK560" s="78" t="e">
        <f t="shared" si="462"/>
        <v>#N/A</v>
      </c>
      <c r="BL560" s="19" t="e">
        <f t="shared" si="463"/>
        <v>#N/A</v>
      </c>
      <c r="BM560" s="11" t="e">
        <f t="shared" si="455"/>
        <v>#N/A</v>
      </c>
      <c r="BN560" s="15" t="e">
        <f>INDEX(Foglio2!$AC:$AD,MATCH(B560,Foglio2!$AC:$AC,0),2)</f>
        <v>#N/A</v>
      </c>
      <c r="BO560" s="91"/>
      <c r="BP560" s="91"/>
      <c r="BQ560" s="19" t="e">
        <f t="shared" si="444"/>
        <v>#N/A</v>
      </c>
      <c r="BR560" s="19" t="str">
        <f t="shared" si="445"/>
        <v>si</v>
      </c>
      <c r="BS560" s="78" t="e">
        <f t="shared" si="446"/>
        <v>#N/A</v>
      </c>
      <c r="BT560" s="78" t="e">
        <f t="shared" si="447"/>
        <v>#N/A</v>
      </c>
      <c r="BU560" s="11" t="e">
        <f t="shared" si="448"/>
        <v>#N/A</v>
      </c>
      <c r="BV560" s="92"/>
      <c r="BW560" s="92"/>
      <c r="BX560" s="82" t="str" cm="1">
        <f t="array" ref="BX560">_xlfn.IFS('indicatori output 1.2'!BW560=0, "si", OR('Indicatori target 1.2'!K560="err",'Indicatori target 1.2'!L560="err"), "no", AND('indicatori output 1.2'!BW560&gt;0, 'Indicatori target 1.2'!K560&lt;&gt;'Indicatori target 1.2'!L560), "no", AND('indicatori output 1.2'!BW560&gt;0,'Indicatori target 1.2'!K560='Indicatori target 1.2'!L560), "si")</f>
        <v>si</v>
      </c>
      <c r="BY560" s="82" t="str">
        <f t="shared" si="464"/>
        <v>si</v>
      </c>
      <c r="BZ560" s="78">
        <f t="shared" si="465"/>
        <v>0</v>
      </c>
      <c r="CA560" s="78">
        <f t="shared" si="466"/>
        <v>0</v>
      </c>
    </row>
    <row r="561" spans="1:79" x14ac:dyDescent="0.3">
      <c r="A561"/>
      <c r="B561"/>
      <c r="C561" s="10" t="e">
        <f>INDEX(Foglio2!$B:$C,MATCH('indicatori output 1.2'!B561,Foglio2!$B:$B,0),2)</f>
        <v>#N/A</v>
      </c>
      <c r="D561" s="10" t="e">
        <f>INDEX(Foglio4!$C:$D,MATCH('indicatori output 1.2'!B561,Foglio4!$C:$C,0),2)</f>
        <v>#N/A</v>
      </c>
      <c r="E561" s="91"/>
      <c r="F561" s="91"/>
      <c r="G561" s="19" t="e">
        <f t="shared" si="420"/>
        <v>#N/A</v>
      </c>
      <c r="H561" s="19" t="str">
        <f t="shared" si="421"/>
        <v>si</v>
      </c>
      <c r="I561" s="19" t="e">
        <f t="shared" si="456"/>
        <v>#N/A</v>
      </c>
      <c r="J561" s="19" t="e" cm="1">
        <f t="array" ref="J561">_xlfn.IFS(D561=F561,"uguale",D561&lt;F561,"regis maggiore",D561&gt;F561,"regis minore")</f>
        <v>#N/A</v>
      </c>
      <c r="K561" s="78" t="e">
        <f t="shared" si="457"/>
        <v>#N/A</v>
      </c>
      <c r="L561" s="78" t="e">
        <f t="shared" si="458"/>
        <v>#N/A</v>
      </c>
      <c r="M561" s="11" t="e">
        <f t="shared" si="449"/>
        <v>#N/A</v>
      </c>
      <c r="N561" s="15" t="e">
        <f>INDEX(Foglio2!$F:$G,MATCH(B561,Foglio2!$F:$F,0),2)</f>
        <v>#N/A</v>
      </c>
      <c r="O561" s="91"/>
      <c r="P561" s="91"/>
      <c r="Q561" s="19" t="e">
        <f t="shared" si="422"/>
        <v>#N/A</v>
      </c>
      <c r="R561" s="19" t="str" cm="1">
        <f t="array" ref="R561">_xlfn.IFS(P561=0,"si", AND(1&lt;P561, P561&lt;=O561),"si", OR(P561=1, P561&gt;O561),"no")</f>
        <v>si</v>
      </c>
      <c r="S561" s="78" t="e">
        <f t="shared" si="423"/>
        <v>#N/A</v>
      </c>
      <c r="T561" s="78" t="e">
        <f t="shared" si="424"/>
        <v>#N/A</v>
      </c>
      <c r="U561" s="11" t="e">
        <f t="shared" si="425"/>
        <v>#N/A</v>
      </c>
      <c r="V561" s="15" t="e">
        <f>INDEX(Foglio2!$J:$K,MATCH(B561,Foglio2!$J:$J,0),2)</f>
        <v>#N/A</v>
      </c>
      <c r="W561" s="91"/>
      <c r="X561" s="91"/>
      <c r="Y561" s="19" t="e">
        <f t="shared" si="426"/>
        <v>#N/A</v>
      </c>
      <c r="Z561" s="19" t="str">
        <f t="shared" si="427"/>
        <v>si</v>
      </c>
      <c r="AA561" s="78" t="e">
        <f t="shared" si="428"/>
        <v>#N/A</v>
      </c>
      <c r="AB561" s="78" t="e">
        <f t="shared" si="450"/>
        <v>#N/A</v>
      </c>
      <c r="AC561" s="19" t="e">
        <f t="shared" si="459"/>
        <v>#N/A</v>
      </c>
      <c r="AD561" s="11" t="e">
        <f t="shared" si="451"/>
        <v>#N/A</v>
      </c>
      <c r="AE561" s="15" t="e">
        <f>INDEX(Foglio2!$N:$O,MATCH(B561,Foglio2!$N:$N,0),2)</f>
        <v>#N/A</v>
      </c>
      <c r="AF561" s="91"/>
      <c r="AG561" s="91"/>
      <c r="AH561" s="19" t="e">
        <f t="shared" si="429"/>
        <v>#N/A</v>
      </c>
      <c r="AI561" s="19" t="str">
        <f t="shared" si="430"/>
        <v>si</v>
      </c>
      <c r="AJ561" s="78" t="e">
        <f t="shared" si="431"/>
        <v>#N/A</v>
      </c>
      <c r="AK561" s="78" t="e">
        <f t="shared" si="452"/>
        <v>#N/A</v>
      </c>
      <c r="AL561" s="19" t="e">
        <f t="shared" si="453"/>
        <v>#N/A</v>
      </c>
      <c r="AM561" s="11" t="e">
        <f t="shared" si="454"/>
        <v>#N/A</v>
      </c>
      <c r="AN561" s="15" t="e">
        <f>INDEX(Foglio2!$R:$S,MATCH(B561,Foglio2!$R:$R,0),2)</f>
        <v>#N/A</v>
      </c>
      <c r="AO561" s="91"/>
      <c r="AP561" s="91"/>
      <c r="AQ561" s="19" t="e">
        <f t="shared" si="432"/>
        <v>#N/A</v>
      </c>
      <c r="AR561" s="19" t="str">
        <f t="shared" si="433"/>
        <v>si</v>
      </c>
      <c r="AS561" s="78" t="e">
        <f t="shared" si="434"/>
        <v>#N/A</v>
      </c>
      <c r="AT561" s="78" t="e">
        <f t="shared" si="435"/>
        <v>#N/A</v>
      </c>
      <c r="AU561" s="11" t="e">
        <f t="shared" si="436"/>
        <v>#N/A</v>
      </c>
      <c r="AV561" s="15" t="e">
        <f>INDEX(Foglio2!$V:$W,MATCH(B561,Foglio2!$V:$V,0),2)</f>
        <v>#N/A</v>
      </c>
      <c r="AW561" s="91"/>
      <c r="AX561" s="91"/>
      <c r="AY561" s="19" t="e">
        <f t="shared" si="437"/>
        <v>#N/A</v>
      </c>
      <c r="AZ561" s="19" t="str">
        <f t="shared" si="438"/>
        <v>si</v>
      </c>
      <c r="BA561" s="78" t="e">
        <f t="shared" si="439"/>
        <v>#N/A</v>
      </c>
      <c r="BB561" s="78" t="e">
        <f t="shared" si="440"/>
        <v>#N/A</v>
      </c>
      <c r="BC561" s="11" t="e">
        <f t="shared" si="441"/>
        <v>#N/A</v>
      </c>
      <c r="BD561" s="15" t="e">
        <f>INDEX(Foglio2!$Z:$AA,MATCH(B561,Foglio2!$Z:$Z,0),2)</f>
        <v>#N/A</v>
      </c>
      <c r="BE561" s="91"/>
      <c r="BF561" s="91"/>
      <c r="BG561" s="19" t="e">
        <f t="shared" si="442"/>
        <v>#N/A</v>
      </c>
      <c r="BH561" s="19" t="str">
        <f t="shared" si="443"/>
        <v>si</v>
      </c>
      <c r="BI561" s="82" t="e">
        <f t="shared" si="460"/>
        <v>#N/A</v>
      </c>
      <c r="BJ561" s="78" t="e">
        <f t="shared" si="461"/>
        <v>#N/A</v>
      </c>
      <c r="BK561" s="78" t="e">
        <f t="shared" si="462"/>
        <v>#N/A</v>
      </c>
      <c r="BL561" s="19" t="e">
        <f t="shared" si="463"/>
        <v>#N/A</v>
      </c>
      <c r="BM561" s="11" t="e">
        <f t="shared" si="455"/>
        <v>#N/A</v>
      </c>
      <c r="BN561" s="15" t="e">
        <f>INDEX(Foglio2!$AC:$AD,MATCH(B561,Foglio2!$AC:$AC,0),2)</f>
        <v>#N/A</v>
      </c>
      <c r="BO561" s="91"/>
      <c r="BP561" s="91"/>
      <c r="BQ561" s="19" t="e">
        <f t="shared" si="444"/>
        <v>#N/A</v>
      </c>
      <c r="BR561" s="19" t="str">
        <f t="shared" si="445"/>
        <v>si</v>
      </c>
      <c r="BS561" s="78" t="e">
        <f t="shared" si="446"/>
        <v>#N/A</v>
      </c>
      <c r="BT561" s="78" t="e">
        <f t="shared" si="447"/>
        <v>#N/A</v>
      </c>
      <c r="BU561" s="11" t="e">
        <f t="shared" si="448"/>
        <v>#N/A</v>
      </c>
      <c r="BV561" s="92"/>
      <c r="BW561" s="92"/>
      <c r="BX561" s="82" t="str" cm="1">
        <f t="array" ref="BX561">_xlfn.IFS('indicatori output 1.2'!BW561=0, "si", OR('Indicatori target 1.2'!K561="err",'Indicatori target 1.2'!L561="err"), "no", AND('indicatori output 1.2'!BW561&gt;0, 'Indicatori target 1.2'!K561&lt;&gt;'Indicatori target 1.2'!L561), "no", AND('indicatori output 1.2'!BW561&gt;0,'Indicatori target 1.2'!K561='Indicatori target 1.2'!L561), "si")</f>
        <v>si</v>
      </c>
      <c r="BY561" s="82" t="str">
        <f t="shared" si="464"/>
        <v>si</v>
      </c>
      <c r="BZ561" s="78">
        <f t="shared" si="465"/>
        <v>0</v>
      </c>
      <c r="CA561" s="78">
        <f t="shared" si="466"/>
        <v>0</v>
      </c>
    </row>
    <row r="562" spans="1:79" x14ac:dyDescent="0.3">
      <c r="A562"/>
      <c r="B562"/>
      <c r="C562" s="10" t="e">
        <f>INDEX(Foglio2!$B:$C,MATCH('indicatori output 1.2'!B562,Foglio2!$B:$B,0),2)</f>
        <v>#N/A</v>
      </c>
      <c r="D562" s="10" t="e">
        <f>INDEX(Foglio4!$C:$D,MATCH('indicatori output 1.2'!B562,Foglio4!$C:$C,0),2)</f>
        <v>#N/A</v>
      </c>
      <c r="E562" s="91"/>
      <c r="F562" s="91"/>
      <c r="G562" s="19" t="e">
        <f t="shared" si="420"/>
        <v>#N/A</v>
      </c>
      <c r="H562" s="19" t="str">
        <f t="shared" si="421"/>
        <v>si</v>
      </c>
      <c r="I562" s="19" t="e">
        <f t="shared" si="456"/>
        <v>#N/A</v>
      </c>
      <c r="J562" s="19" t="e" cm="1">
        <f t="array" ref="J562">_xlfn.IFS(D562=F562,"uguale",D562&lt;F562,"regis maggiore",D562&gt;F562,"regis minore")</f>
        <v>#N/A</v>
      </c>
      <c r="K562" s="78" t="e">
        <f t="shared" si="457"/>
        <v>#N/A</v>
      </c>
      <c r="L562" s="78" t="e">
        <f t="shared" si="458"/>
        <v>#N/A</v>
      </c>
      <c r="M562" s="11" t="e">
        <f t="shared" si="449"/>
        <v>#N/A</v>
      </c>
      <c r="N562" s="15" t="e">
        <f>INDEX(Foglio2!$F:$G,MATCH(B562,Foglio2!$F:$F,0),2)</f>
        <v>#N/A</v>
      </c>
      <c r="O562" s="91"/>
      <c r="P562" s="91"/>
      <c r="Q562" s="19" t="e">
        <f t="shared" si="422"/>
        <v>#N/A</v>
      </c>
      <c r="R562" s="19" t="str" cm="1">
        <f t="array" ref="R562">_xlfn.IFS(P562=0,"si", AND(1&lt;P562, P562&lt;=O562),"si", OR(P562=1, P562&gt;O562),"no")</f>
        <v>si</v>
      </c>
      <c r="S562" s="78" t="e">
        <f t="shared" si="423"/>
        <v>#N/A</v>
      </c>
      <c r="T562" s="78" t="e">
        <f t="shared" si="424"/>
        <v>#N/A</v>
      </c>
      <c r="U562" s="11" t="e">
        <f t="shared" si="425"/>
        <v>#N/A</v>
      </c>
      <c r="V562" s="15" t="e">
        <f>INDEX(Foglio2!$J:$K,MATCH(B562,Foglio2!$J:$J,0),2)</f>
        <v>#N/A</v>
      </c>
      <c r="W562" s="91"/>
      <c r="X562" s="91"/>
      <c r="Y562" s="19" t="e">
        <f t="shared" si="426"/>
        <v>#N/A</v>
      </c>
      <c r="Z562" s="19" t="str">
        <f t="shared" si="427"/>
        <v>si</v>
      </c>
      <c r="AA562" s="78" t="e">
        <f t="shared" si="428"/>
        <v>#N/A</v>
      </c>
      <c r="AB562" s="78" t="e">
        <f t="shared" si="450"/>
        <v>#N/A</v>
      </c>
      <c r="AC562" s="19" t="e">
        <f t="shared" si="459"/>
        <v>#N/A</v>
      </c>
      <c r="AD562" s="11" t="e">
        <f t="shared" si="451"/>
        <v>#N/A</v>
      </c>
      <c r="AE562" s="15" t="e">
        <f>INDEX(Foglio2!$N:$O,MATCH(B562,Foglio2!$N:$N,0),2)</f>
        <v>#N/A</v>
      </c>
      <c r="AF562" s="91"/>
      <c r="AG562" s="91"/>
      <c r="AH562" s="19" t="e">
        <f t="shared" si="429"/>
        <v>#N/A</v>
      </c>
      <c r="AI562" s="19" t="str">
        <f t="shared" si="430"/>
        <v>si</v>
      </c>
      <c r="AJ562" s="78" t="e">
        <f t="shared" si="431"/>
        <v>#N/A</v>
      </c>
      <c r="AK562" s="78" t="e">
        <f t="shared" si="452"/>
        <v>#N/A</v>
      </c>
      <c r="AL562" s="19" t="e">
        <f t="shared" si="453"/>
        <v>#N/A</v>
      </c>
      <c r="AM562" s="11" t="e">
        <f t="shared" si="454"/>
        <v>#N/A</v>
      </c>
      <c r="AN562" s="15" t="e">
        <f>INDEX(Foglio2!$R:$S,MATCH(B562,Foglio2!$R:$R,0),2)</f>
        <v>#N/A</v>
      </c>
      <c r="AO562" s="91"/>
      <c r="AP562" s="91"/>
      <c r="AQ562" s="19" t="e">
        <f t="shared" si="432"/>
        <v>#N/A</v>
      </c>
      <c r="AR562" s="19" t="str">
        <f t="shared" si="433"/>
        <v>si</v>
      </c>
      <c r="AS562" s="78" t="e">
        <f t="shared" si="434"/>
        <v>#N/A</v>
      </c>
      <c r="AT562" s="78" t="e">
        <f t="shared" si="435"/>
        <v>#N/A</v>
      </c>
      <c r="AU562" s="11" t="e">
        <f t="shared" si="436"/>
        <v>#N/A</v>
      </c>
      <c r="AV562" s="15" t="e">
        <f>INDEX(Foglio2!$V:$W,MATCH(B562,Foglio2!$V:$V,0),2)</f>
        <v>#N/A</v>
      </c>
      <c r="AW562" s="91"/>
      <c r="AX562" s="91"/>
      <c r="AY562" s="19" t="e">
        <f t="shared" si="437"/>
        <v>#N/A</v>
      </c>
      <c r="AZ562" s="19" t="str">
        <f t="shared" si="438"/>
        <v>si</v>
      </c>
      <c r="BA562" s="78" t="e">
        <f t="shared" si="439"/>
        <v>#N/A</v>
      </c>
      <c r="BB562" s="78" t="e">
        <f t="shared" si="440"/>
        <v>#N/A</v>
      </c>
      <c r="BC562" s="11" t="e">
        <f t="shared" si="441"/>
        <v>#N/A</v>
      </c>
      <c r="BD562" s="15" t="e">
        <f>INDEX(Foglio2!$Z:$AA,MATCH(B562,Foglio2!$Z:$Z,0),2)</f>
        <v>#N/A</v>
      </c>
      <c r="BE562" s="91"/>
      <c r="BF562" s="91"/>
      <c r="BG562" s="19" t="e">
        <f t="shared" si="442"/>
        <v>#N/A</v>
      </c>
      <c r="BH562" s="19" t="str">
        <f t="shared" si="443"/>
        <v>si</v>
      </c>
      <c r="BI562" s="82" t="e">
        <f t="shared" si="460"/>
        <v>#N/A</v>
      </c>
      <c r="BJ562" s="78" t="e">
        <f t="shared" si="461"/>
        <v>#N/A</v>
      </c>
      <c r="BK562" s="78" t="e">
        <f t="shared" si="462"/>
        <v>#N/A</v>
      </c>
      <c r="BL562" s="19" t="e">
        <f t="shared" si="463"/>
        <v>#N/A</v>
      </c>
      <c r="BM562" s="11" t="e">
        <f t="shared" si="455"/>
        <v>#N/A</v>
      </c>
      <c r="BN562" s="15" t="e">
        <f>INDEX(Foglio2!$AC:$AD,MATCH(B562,Foglio2!$AC:$AC,0),2)</f>
        <v>#N/A</v>
      </c>
      <c r="BO562" s="91"/>
      <c r="BP562" s="91"/>
      <c r="BQ562" s="19" t="e">
        <f t="shared" si="444"/>
        <v>#N/A</v>
      </c>
      <c r="BR562" s="19" t="str">
        <f t="shared" si="445"/>
        <v>si</v>
      </c>
      <c r="BS562" s="78" t="e">
        <f t="shared" si="446"/>
        <v>#N/A</v>
      </c>
      <c r="BT562" s="78" t="e">
        <f t="shared" si="447"/>
        <v>#N/A</v>
      </c>
      <c r="BU562" s="11" t="e">
        <f t="shared" si="448"/>
        <v>#N/A</v>
      </c>
      <c r="BV562" s="92"/>
      <c r="BW562" s="92"/>
      <c r="BX562" s="82" t="str" cm="1">
        <f t="array" ref="BX562">_xlfn.IFS('indicatori output 1.2'!BW562=0, "si", OR('Indicatori target 1.2'!K562="err",'Indicatori target 1.2'!L562="err"), "no", AND('indicatori output 1.2'!BW562&gt;0, 'Indicatori target 1.2'!K562&lt;&gt;'Indicatori target 1.2'!L562), "no", AND('indicatori output 1.2'!BW562&gt;0,'Indicatori target 1.2'!K562='Indicatori target 1.2'!L562), "si")</f>
        <v>si</v>
      </c>
      <c r="BY562" s="82" t="str">
        <f t="shared" si="464"/>
        <v>si</v>
      </c>
      <c r="BZ562" s="78">
        <f t="shared" si="465"/>
        <v>0</v>
      </c>
      <c r="CA562" s="78">
        <f t="shared" si="466"/>
        <v>0</v>
      </c>
    </row>
    <row r="563" spans="1:79" x14ac:dyDescent="0.3">
      <c r="A563"/>
      <c r="B563"/>
      <c r="C563" s="10" t="e">
        <f>INDEX(Foglio2!$B:$C,MATCH('indicatori output 1.2'!B563,Foglio2!$B:$B,0),2)</f>
        <v>#N/A</v>
      </c>
      <c r="D563" s="10" t="e">
        <f>INDEX(Foglio4!$C:$D,MATCH('indicatori output 1.2'!B563,Foglio4!$C:$C,0),2)</f>
        <v>#N/A</v>
      </c>
      <c r="E563" s="91"/>
      <c r="F563" s="91"/>
      <c r="G563" s="19" t="e">
        <f t="shared" si="420"/>
        <v>#N/A</v>
      </c>
      <c r="H563" s="19" t="str">
        <f t="shared" si="421"/>
        <v>si</v>
      </c>
      <c r="I563" s="19" t="e">
        <f t="shared" si="456"/>
        <v>#N/A</v>
      </c>
      <c r="J563" s="19" t="e" cm="1">
        <f t="array" ref="J563">_xlfn.IFS(D563=F563,"uguale",D563&lt;F563,"regis maggiore",D563&gt;F563,"regis minore")</f>
        <v>#N/A</v>
      </c>
      <c r="K563" s="78" t="e">
        <f t="shared" si="457"/>
        <v>#N/A</v>
      </c>
      <c r="L563" s="78" t="e">
        <f t="shared" si="458"/>
        <v>#N/A</v>
      </c>
      <c r="M563" s="11" t="e">
        <f t="shared" si="449"/>
        <v>#N/A</v>
      </c>
      <c r="N563" s="15" t="e">
        <f>INDEX(Foglio2!$F:$G,MATCH(B563,Foglio2!$F:$F,0),2)</f>
        <v>#N/A</v>
      </c>
      <c r="O563" s="91"/>
      <c r="P563" s="91"/>
      <c r="Q563" s="19" t="e">
        <f t="shared" si="422"/>
        <v>#N/A</v>
      </c>
      <c r="R563" s="19" t="str" cm="1">
        <f t="array" ref="R563">_xlfn.IFS(P563=0,"si", AND(1&lt;P563, P563&lt;=O563),"si", OR(P563=1, P563&gt;O563),"no")</f>
        <v>si</v>
      </c>
      <c r="S563" s="78" t="e">
        <f t="shared" si="423"/>
        <v>#N/A</v>
      </c>
      <c r="T563" s="78" t="e">
        <f t="shared" si="424"/>
        <v>#N/A</v>
      </c>
      <c r="U563" s="11" t="e">
        <f t="shared" si="425"/>
        <v>#N/A</v>
      </c>
      <c r="V563" s="15" t="e">
        <f>INDEX(Foglio2!$J:$K,MATCH(B563,Foglio2!$J:$J,0),2)</f>
        <v>#N/A</v>
      </c>
      <c r="W563" s="91"/>
      <c r="X563" s="91"/>
      <c r="Y563" s="19" t="e">
        <f t="shared" si="426"/>
        <v>#N/A</v>
      </c>
      <c r="Z563" s="19" t="str">
        <f t="shared" si="427"/>
        <v>si</v>
      </c>
      <c r="AA563" s="78" t="e">
        <f t="shared" si="428"/>
        <v>#N/A</v>
      </c>
      <c r="AB563" s="78" t="e">
        <f t="shared" si="450"/>
        <v>#N/A</v>
      </c>
      <c r="AC563" s="19" t="e">
        <f t="shared" si="459"/>
        <v>#N/A</v>
      </c>
      <c r="AD563" s="11" t="e">
        <f t="shared" si="451"/>
        <v>#N/A</v>
      </c>
      <c r="AE563" s="15" t="e">
        <f>INDEX(Foglio2!$N:$O,MATCH(B563,Foglio2!$N:$N,0),2)</f>
        <v>#N/A</v>
      </c>
      <c r="AF563" s="91"/>
      <c r="AG563" s="91"/>
      <c r="AH563" s="19" t="e">
        <f t="shared" si="429"/>
        <v>#N/A</v>
      </c>
      <c r="AI563" s="19" t="str">
        <f t="shared" si="430"/>
        <v>si</v>
      </c>
      <c r="AJ563" s="78" t="e">
        <f t="shared" si="431"/>
        <v>#N/A</v>
      </c>
      <c r="AK563" s="78" t="e">
        <f t="shared" si="452"/>
        <v>#N/A</v>
      </c>
      <c r="AL563" s="19" t="e">
        <f t="shared" si="453"/>
        <v>#N/A</v>
      </c>
      <c r="AM563" s="11" t="e">
        <f t="shared" si="454"/>
        <v>#N/A</v>
      </c>
      <c r="AN563" s="15" t="e">
        <f>INDEX(Foglio2!$R:$S,MATCH(B563,Foglio2!$R:$R,0),2)</f>
        <v>#N/A</v>
      </c>
      <c r="AO563" s="91"/>
      <c r="AP563" s="91"/>
      <c r="AQ563" s="19" t="e">
        <f t="shared" si="432"/>
        <v>#N/A</v>
      </c>
      <c r="AR563" s="19" t="str">
        <f t="shared" si="433"/>
        <v>si</v>
      </c>
      <c r="AS563" s="78" t="e">
        <f t="shared" si="434"/>
        <v>#N/A</v>
      </c>
      <c r="AT563" s="78" t="e">
        <f t="shared" si="435"/>
        <v>#N/A</v>
      </c>
      <c r="AU563" s="11" t="e">
        <f t="shared" si="436"/>
        <v>#N/A</v>
      </c>
      <c r="AV563" s="15" t="e">
        <f>INDEX(Foglio2!$V:$W,MATCH(B563,Foglio2!$V:$V,0),2)</f>
        <v>#N/A</v>
      </c>
      <c r="AW563" s="91"/>
      <c r="AX563" s="91"/>
      <c r="AY563" s="19" t="e">
        <f t="shared" si="437"/>
        <v>#N/A</v>
      </c>
      <c r="AZ563" s="19" t="str">
        <f t="shared" si="438"/>
        <v>si</v>
      </c>
      <c r="BA563" s="78" t="e">
        <f t="shared" si="439"/>
        <v>#N/A</v>
      </c>
      <c r="BB563" s="78" t="e">
        <f t="shared" si="440"/>
        <v>#N/A</v>
      </c>
      <c r="BC563" s="11" t="e">
        <f t="shared" si="441"/>
        <v>#N/A</v>
      </c>
      <c r="BD563" s="15" t="e">
        <f>INDEX(Foglio2!$Z:$AA,MATCH(B563,Foglio2!$Z:$Z,0),2)</f>
        <v>#N/A</v>
      </c>
      <c r="BE563" s="91"/>
      <c r="BF563" s="91"/>
      <c r="BG563" s="19" t="e">
        <f t="shared" si="442"/>
        <v>#N/A</v>
      </c>
      <c r="BH563" s="19" t="str">
        <f t="shared" si="443"/>
        <v>si</v>
      </c>
      <c r="BI563" s="82" t="e">
        <f t="shared" si="460"/>
        <v>#N/A</v>
      </c>
      <c r="BJ563" s="78" t="e">
        <f t="shared" si="461"/>
        <v>#N/A</v>
      </c>
      <c r="BK563" s="78" t="e">
        <f t="shared" si="462"/>
        <v>#N/A</v>
      </c>
      <c r="BL563" s="19" t="e">
        <f t="shared" si="463"/>
        <v>#N/A</v>
      </c>
      <c r="BM563" s="11" t="e">
        <f t="shared" si="455"/>
        <v>#N/A</v>
      </c>
      <c r="BN563" s="15" t="e">
        <f>INDEX(Foglio2!$AC:$AD,MATCH(B563,Foglio2!$AC:$AC,0),2)</f>
        <v>#N/A</v>
      </c>
      <c r="BO563" s="91"/>
      <c r="BP563" s="91"/>
      <c r="BQ563" s="19" t="e">
        <f t="shared" si="444"/>
        <v>#N/A</v>
      </c>
      <c r="BR563" s="19" t="str">
        <f t="shared" si="445"/>
        <v>si</v>
      </c>
      <c r="BS563" s="78" t="e">
        <f t="shared" si="446"/>
        <v>#N/A</v>
      </c>
      <c r="BT563" s="78" t="e">
        <f t="shared" si="447"/>
        <v>#N/A</v>
      </c>
      <c r="BU563" s="11" t="e">
        <f t="shared" si="448"/>
        <v>#N/A</v>
      </c>
      <c r="BV563" s="92"/>
      <c r="BW563" s="92"/>
      <c r="BX563" s="82" t="str" cm="1">
        <f t="array" ref="BX563">_xlfn.IFS('indicatori output 1.2'!BW563=0, "si", OR('Indicatori target 1.2'!K563="err",'Indicatori target 1.2'!L563="err"), "no", AND('indicatori output 1.2'!BW563&gt;0, 'Indicatori target 1.2'!K563&lt;&gt;'Indicatori target 1.2'!L563), "no", AND('indicatori output 1.2'!BW563&gt;0,'Indicatori target 1.2'!K563='Indicatori target 1.2'!L563), "si")</f>
        <v>si</v>
      </c>
      <c r="BY563" s="82" t="str">
        <f t="shared" si="464"/>
        <v>si</v>
      </c>
      <c r="BZ563" s="78">
        <f t="shared" si="465"/>
        <v>0</v>
      </c>
      <c r="CA563" s="78">
        <f t="shared" si="466"/>
        <v>0</v>
      </c>
    </row>
    <row r="564" spans="1:79" x14ac:dyDescent="0.3">
      <c r="A564"/>
      <c r="B564"/>
      <c r="C564" s="10" t="e">
        <f>INDEX(Foglio2!$B:$C,MATCH('indicatori output 1.2'!B564,Foglio2!$B:$B,0),2)</f>
        <v>#N/A</v>
      </c>
      <c r="D564" s="10" t="e">
        <f>INDEX(Foglio4!$C:$D,MATCH('indicatori output 1.2'!B564,Foglio4!$C:$C,0),2)</f>
        <v>#N/A</v>
      </c>
      <c r="E564" s="91"/>
      <c r="F564" s="91"/>
      <c r="G564" s="19" t="e">
        <f t="shared" si="420"/>
        <v>#N/A</v>
      </c>
      <c r="H564" s="19" t="str">
        <f t="shared" si="421"/>
        <v>si</v>
      </c>
      <c r="I564" s="19" t="e">
        <f t="shared" si="456"/>
        <v>#N/A</v>
      </c>
      <c r="J564" s="19" t="e" cm="1">
        <f t="array" ref="J564">_xlfn.IFS(D564=F564,"uguale",D564&lt;F564,"regis maggiore",D564&gt;F564,"regis minore")</f>
        <v>#N/A</v>
      </c>
      <c r="K564" s="78" t="e">
        <f t="shared" si="457"/>
        <v>#N/A</v>
      </c>
      <c r="L564" s="78" t="e">
        <f t="shared" si="458"/>
        <v>#N/A</v>
      </c>
      <c r="M564" s="11" t="e">
        <f t="shared" si="449"/>
        <v>#N/A</v>
      </c>
      <c r="N564" s="15" t="e">
        <f>INDEX(Foglio2!$F:$G,MATCH(B564,Foglio2!$F:$F,0),2)</f>
        <v>#N/A</v>
      </c>
      <c r="O564" s="91"/>
      <c r="P564" s="91"/>
      <c r="Q564" s="19" t="e">
        <f t="shared" si="422"/>
        <v>#N/A</v>
      </c>
      <c r="R564" s="19" t="str" cm="1">
        <f t="array" ref="R564">_xlfn.IFS(P564=0,"si", AND(1&lt;P564, P564&lt;=O564),"si", OR(P564=1, P564&gt;O564),"no")</f>
        <v>si</v>
      </c>
      <c r="S564" s="78" t="e">
        <f t="shared" si="423"/>
        <v>#N/A</v>
      </c>
      <c r="T564" s="78" t="e">
        <f t="shared" si="424"/>
        <v>#N/A</v>
      </c>
      <c r="U564" s="11" t="e">
        <f t="shared" si="425"/>
        <v>#N/A</v>
      </c>
      <c r="V564" s="15" t="e">
        <f>INDEX(Foglio2!$J:$K,MATCH(B564,Foglio2!$J:$J,0),2)</f>
        <v>#N/A</v>
      </c>
      <c r="W564" s="91"/>
      <c r="X564" s="91"/>
      <c r="Y564" s="19" t="e">
        <f t="shared" si="426"/>
        <v>#N/A</v>
      </c>
      <c r="Z564" s="19" t="str">
        <f t="shared" si="427"/>
        <v>si</v>
      </c>
      <c r="AA564" s="78" t="e">
        <f t="shared" si="428"/>
        <v>#N/A</v>
      </c>
      <c r="AB564" s="78" t="e">
        <f t="shared" si="450"/>
        <v>#N/A</v>
      </c>
      <c r="AC564" s="19" t="e">
        <f t="shared" si="459"/>
        <v>#N/A</v>
      </c>
      <c r="AD564" s="11" t="e">
        <f t="shared" si="451"/>
        <v>#N/A</v>
      </c>
      <c r="AE564" s="15" t="e">
        <f>INDEX(Foglio2!$N:$O,MATCH(B564,Foglio2!$N:$N,0),2)</f>
        <v>#N/A</v>
      </c>
      <c r="AF564" s="91"/>
      <c r="AG564" s="91"/>
      <c r="AH564" s="19" t="e">
        <f t="shared" si="429"/>
        <v>#N/A</v>
      </c>
      <c r="AI564" s="19" t="str">
        <f t="shared" si="430"/>
        <v>si</v>
      </c>
      <c r="AJ564" s="78" t="e">
        <f t="shared" si="431"/>
        <v>#N/A</v>
      </c>
      <c r="AK564" s="78" t="e">
        <f t="shared" si="452"/>
        <v>#N/A</v>
      </c>
      <c r="AL564" s="19" t="e">
        <f t="shared" si="453"/>
        <v>#N/A</v>
      </c>
      <c r="AM564" s="11" t="e">
        <f t="shared" si="454"/>
        <v>#N/A</v>
      </c>
      <c r="AN564" s="15" t="e">
        <f>INDEX(Foglio2!$R:$S,MATCH(B564,Foglio2!$R:$R,0),2)</f>
        <v>#N/A</v>
      </c>
      <c r="AO564" s="91"/>
      <c r="AP564" s="91"/>
      <c r="AQ564" s="19" t="e">
        <f t="shared" si="432"/>
        <v>#N/A</v>
      </c>
      <c r="AR564" s="19" t="str">
        <f t="shared" si="433"/>
        <v>si</v>
      </c>
      <c r="AS564" s="78" t="e">
        <f t="shared" si="434"/>
        <v>#N/A</v>
      </c>
      <c r="AT564" s="78" t="e">
        <f t="shared" si="435"/>
        <v>#N/A</v>
      </c>
      <c r="AU564" s="11" t="e">
        <f t="shared" si="436"/>
        <v>#N/A</v>
      </c>
      <c r="AV564" s="15" t="e">
        <f>INDEX(Foglio2!$V:$W,MATCH(B564,Foglio2!$V:$V,0),2)</f>
        <v>#N/A</v>
      </c>
      <c r="AW564" s="91"/>
      <c r="AX564" s="91"/>
      <c r="AY564" s="19" t="e">
        <f t="shared" si="437"/>
        <v>#N/A</v>
      </c>
      <c r="AZ564" s="19" t="str">
        <f t="shared" si="438"/>
        <v>si</v>
      </c>
      <c r="BA564" s="78" t="e">
        <f t="shared" si="439"/>
        <v>#N/A</v>
      </c>
      <c r="BB564" s="78" t="e">
        <f t="shared" si="440"/>
        <v>#N/A</v>
      </c>
      <c r="BC564" s="11" t="e">
        <f t="shared" si="441"/>
        <v>#N/A</v>
      </c>
      <c r="BD564" s="15" t="e">
        <f>INDEX(Foglio2!$Z:$AA,MATCH(B564,Foglio2!$Z:$Z,0),2)</f>
        <v>#N/A</v>
      </c>
      <c r="BE564" s="91"/>
      <c r="BF564" s="91"/>
      <c r="BG564" s="19" t="e">
        <f t="shared" si="442"/>
        <v>#N/A</v>
      </c>
      <c r="BH564" s="19" t="str">
        <f t="shared" si="443"/>
        <v>si</v>
      </c>
      <c r="BI564" s="82" t="e">
        <f t="shared" si="460"/>
        <v>#N/A</v>
      </c>
      <c r="BJ564" s="78" t="e">
        <f t="shared" si="461"/>
        <v>#N/A</v>
      </c>
      <c r="BK564" s="78" t="e">
        <f t="shared" si="462"/>
        <v>#N/A</v>
      </c>
      <c r="BL564" s="19" t="e">
        <f t="shared" si="463"/>
        <v>#N/A</v>
      </c>
      <c r="BM564" s="11" t="e">
        <f t="shared" si="455"/>
        <v>#N/A</v>
      </c>
      <c r="BN564" s="15" t="e">
        <f>INDEX(Foglio2!$AC:$AD,MATCH(B564,Foglio2!$AC:$AC,0),2)</f>
        <v>#N/A</v>
      </c>
      <c r="BO564" s="91"/>
      <c r="BP564" s="91"/>
      <c r="BQ564" s="19" t="e">
        <f t="shared" si="444"/>
        <v>#N/A</v>
      </c>
      <c r="BR564" s="19" t="str">
        <f t="shared" si="445"/>
        <v>si</v>
      </c>
      <c r="BS564" s="78" t="e">
        <f t="shared" si="446"/>
        <v>#N/A</v>
      </c>
      <c r="BT564" s="78" t="e">
        <f t="shared" si="447"/>
        <v>#N/A</v>
      </c>
      <c r="BU564" s="11" t="e">
        <f t="shared" si="448"/>
        <v>#N/A</v>
      </c>
      <c r="BV564" s="92"/>
      <c r="BW564" s="92"/>
      <c r="BX564" s="82" t="str" cm="1">
        <f t="array" ref="BX564">_xlfn.IFS('indicatori output 1.2'!BW564=0, "si", OR('Indicatori target 1.2'!K564="err",'Indicatori target 1.2'!L564="err"), "no", AND('indicatori output 1.2'!BW564&gt;0, 'Indicatori target 1.2'!K564&lt;&gt;'Indicatori target 1.2'!L564), "no", AND('indicatori output 1.2'!BW564&gt;0,'Indicatori target 1.2'!K564='Indicatori target 1.2'!L564), "si")</f>
        <v>si</v>
      </c>
      <c r="BY564" s="82" t="str">
        <f t="shared" si="464"/>
        <v>si</v>
      </c>
      <c r="BZ564" s="78">
        <f t="shared" si="465"/>
        <v>0</v>
      </c>
      <c r="CA564" s="78">
        <f t="shared" si="466"/>
        <v>0</v>
      </c>
    </row>
    <row r="565" spans="1:79" x14ac:dyDescent="0.3">
      <c r="A565"/>
      <c r="B565"/>
      <c r="C565" s="10" t="e">
        <f>INDEX(Foglio2!$B:$C,MATCH('indicatori output 1.2'!B565,Foglio2!$B:$B,0),2)</f>
        <v>#N/A</v>
      </c>
      <c r="D565" s="10" t="e">
        <f>INDEX(Foglio4!$C:$D,MATCH('indicatori output 1.2'!B565,Foglio4!$C:$C,0),2)</f>
        <v>#N/A</v>
      </c>
      <c r="E565" s="91"/>
      <c r="F565" s="91"/>
      <c r="G565" s="19" t="e">
        <f t="shared" si="420"/>
        <v>#N/A</v>
      </c>
      <c r="H565" s="19" t="str">
        <f t="shared" si="421"/>
        <v>si</v>
      </c>
      <c r="I565" s="19" t="e">
        <f t="shared" si="456"/>
        <v>#N/A</v>
      </c>
      <c r="J565" s="19" t="e" cm="1">
        <f t="array" ref="J565">_xlfn.IFS(D565=F565,"uguale",D565&lt;F565,"regis maggiore",D565&gt;F565,"regis minore")</f>
        <v>#N/A</v>
      </c>
      <c r="K565" s="78" t="e">
        <f t="shared" si="457"/>
        <v>#N/A</v>
      </c>
      <c r="L565" s="78" t="e">
        <f t="shared" si="458"/>
        <v>#N/A</v>
      </c>
      <c r="M565" s="11" t="e">
        <f t="shared" si="449"/>
        <v>#N/A</v>
      </c>
      <c r="N565" s="15" t="e">
        <f>INDEX(Foglio2!$F:$G,MATCH(B565,Foglio2!$F:$F,0),2)</f>
        <v>#N/A</v>
      </c>
      <c r="O565" s="91"/>
      <c r="P565" s="91"/>
      <c r="Q565" s="19" t="e">
        <f t="shared" si="422"/>
        <v>#N/A</v>
      </c>
      <c r="R565" s="19" t="str" cm="1">
        <f t="array" ref="R565">_xlfn.IFS(P565=0,"si", AND(1&lt;P565, P565&lt;=O565),"si", OR(P565=1, P565&gt;O565),"no")</f>
        <v>si</v>
      </c>
      <c r="S565" s="78" t="e">
        <f t="shared" si="423"/>
        <v>#N/A</v>
      </c>
      <c r="T565" s="78" t="e">
        <f t="shared" si="424"/>
        <v>#N/A</v>
      </c>
      <c r="U565" s="11" t="e">
        <f t="shared" si="425"/>
        <v>#N/A</v>
      </c>
      <c r="V565" s="15" t="e">
        <f>INDEX(Foglio2!$J:$K,MATCH(B565,Foglio2!$J:$J,0),2)</f>
        <v>#N/A</v>
      </c>
      <c r="W565" s="91"/>
      <c r="X565" s="91"/>
      <c r="Y565" s="19" t="e">
        <f t="shared" si="426"/>
        <v>#N/A</v>
      </c>
      <c r="Z565" s="19" t="str">
        <f t="shared" si="427"/>
        <v>si</v>
      </c>
      <c r="AA565" s="78" t="e">
        <f t="shared" si="428"/>
        <v>#N/A</v>
      </c>
      <c r="AB565" s="78" t="e">
        <f t="shared" si="450"/>
        <v>#N/A</v>
      </c>
      <c r="AC565" s="19" t="e">
        <f t="shared" si="459"/>
        <v>#N/A</v>
      </c>
      <c r="AD565" s="11" t="e">
        <f t="shared" si="451"/>
        <v>#N/A</v>
      </c>
      <c r="AE565" s="15" t="e">
        <f>INDEX(Foglio2!$N:$O,MATCH(B565,Foglio2!$N:$N,0),2)</f>
        <v>#N/A</v>
      </c>
      <c r="AF565" s="91"/>
      <c r="AG565" s="91"/>
      <c r="AH565" s="19" t="e">
        <f t="shared" si="429"/>
        <v>#N/A</v>
      </c>
      <c r="AI565" s="19" t="str">
        <f t="shared" si="430"/>
        <v>si</v>
      </c>
      <c r="AJ565" s="78" t="e">
        <f t="shared" si="431"/>
        <v>#N/A</v>
      </c>
      <c r="AK565" s="78" t="e">
        <f t="shared" si="452"/>
        <v>#N/A</v>
      </c>
      <c r="AL565" s="19" t="e">
        <f t="shared" si="453"/>
        <v>#N/A</v>
      </c>
      <c r="AM565" s="11" t="e">
        <f t="shared" si="454"/>
        <v>#N/A</v>
      </c>
      <c r="AN565" s="15" t="e">
        <f>INDEX(Foglio2!$R:$S,MATCH(B565,Foglio2!$R:$R,0),2)</f>
        <v>#N/A</v>
      </c>
      <c r="AO565" s="91"/>
      <c r="AP565" s="91"/>
      <c r="AQ565" s="19" t="e">
        <f t="shared" si="432"/>
        <v>#N/A</v>
      </c>
      <c r="AR565" s="19" t="str">
        <f t="shared" si="433"/>
        <v>si</v>
      </c>
      <c r="AS565" s="78" t="e">
        <f t="shared" si="434"/>
        <v>#N/A</v>
      </c>
      <c r="AT565" s="78" t="e">
        <f t="shared" si="435"/>
        <v>#N/A</v>
      </c>
      <c r="AU565" s="11" t="e">
        <f t="shared" si="436"/>
        <v>#N/A</v>
      </c>
      <c r="AV565" s="15" t="e">
        <f>INDEX(Foglio2!$V:$W,MATCH(B565,Foglio2!$V:$V,0),2)</f>
        <v>#N/A</v>
      </c>
      <c r="AW565" s="91"/>
      <c r="AX565" s="91"/>
      <c r="AY565" s="19" t="e">
        <f t="shared" si="437"/>
        <v>#N/A</v>
      </c>
      <c r="AZ565" s="19" t="str">
        <f t="shared" si="438"/>
        <v>si</v>
      </c>
      <c r="BA565" s="78" t="e">
        <f t="shared" si="439"/>
        <v>#N/A</v>
      </c>
      <c r="BB565" s="78" t="e">
        <f t="shared" si="440"/>
        <v>#N/A</v>
      </c>
      <c r="BC565" s="11" t="e">
        <f t="shared" si="441"/>
        <v>#N/A</v>
      </c>
      <c r="BD565" s="15" t="e">
        <f>INDEX(Foglio2!$Z:$AA,MATCH(B565,Foglio2!$Z:$Z,0),2)</f>
        <v>#N/A</v>
      </c>
      <c r="BE565" s="91"/>
      <c r="BF565" s="91"/>
      <c r="BG565" s="19" t="e">
        <f t="shared" si="442"/>
        <v>#N/A</v>
      </c>
      <c r="BH565" s="19" t="str">
        <f t="shared" si="443"/>
        <v>si</v>
      </c>
      <c r="BI565" s="82" t="e">
        <f t="shared" si="460"/>
        <v>#N/A</v>
      </c>
      <c r="BJ565" s="78" t="e">
        <f t="shared" si="461"/>
        <v>#N/A</v>
      </c>
      <c r="BK565" s="78" t="e">
        <f t="shared" si="462"/>
        <v>#N/A</v>
      </c>
      <c r="BL565" s="19" t="e">
        <f t="shared" si="463"/>
        <v>#N/A</v>
      </c>
      <c r="BM565" s="11" t="e">
        <f t="shared" si="455"/>
        <v>#N/A</v>
      </c>
      <c r="BN565" s="15" t="e">
        <f>INDEX(Foglio2!$AC:$AD,MATCH(B565,Foglio2!$AC:$AC,0),2)</f>
        <v>#N/A</v>
      </c>
      <c r="BO565" s="91"/>
      <c r="BP565" s="91"/>
      <c r="BQ565" s="19" t="e">
        <f t="shared" si="444"/>
        <v>#N/A</v>
      </c>
      <c r="BR565" s="19" t="str">
        <f t="shared" si="445"/>
        <v>si</v>
      </c>
      <c r="BS565" s="78" t="e">
        <f t="shared" si="446"/>
        <v>#N/A</v>
      </c>
      <c r="BT565" s="78" t="e">
        <f t="shared" si="447"/>
        <v>#N/A</v>
      </c>
      <c r="BU565" s="11" t="e">
        <f t="shared" si="448"/>
        <v>#N/A</v>
      </c>
      <c r="BV565" s="92"/>
      <c r="BW565" s="92"/>
      <c r="BX565" s="82" t="str" cm="1">
        <f t="array" ref="BX565">_xlfn.IFS('indicatori output 1.2'!BW565=0, "si", OR('Indicatori target 1.2'!K565="err",'Indicatori target 1.2'!L565="err"), "no", AND('indicatori output 1.2'!BW565&gt;0, 'Indicatori target 1.2'!K565&lt;&gt;'Indicatori target 1.2'!L565), "no", AND('indicatori output 1.2'!BW565&gt;0,'Indicatori target 1.2'!K565='Indicatori target 1.2'!L565), "si")</f>
        <v>si</v>
      </c>
      <c r="BY565" s="82" t="str">
        <f t="shared" si="464"/>
        <v>si</v>
      </c>
      <c r="BZ565" s="78">
        <f t="shared" si="465"/>
        <v>0</v>
      </c>
      <c r="CA565" s="78">
        <f t="shared" si="466"/>
        <v>0</v>
      </c>
    </row>
    <row r="566" spans="1:79" x14ac:dyDescent="0.3">
      <c r="A566"/>
      <c r="B566"/>
      <c r="C566" s="10" t="e">
        <f>INDEX(Foglio2!$B:$C,MATCH('indicatori output 1.2'!B566,Foglio2!$B:$B,0),2)</f>
        <v>#N/A</v>
      </c>
      <c r="D566" s="10" t="e">
        <f>INDEX(Foglio4!$C:$D,MATCH('indicatori output 1.2'!B566,Foglio4!$C:$C,0),2)</f>
        <v>#N/A</v>
      </c>
      <c r="E566" s="91"/>
      <c r="F566" s="91"/>
      <c r="G566" s="19" t="e">
        <f t="shared" si="420"/>
        <v>#N/A</v>
      </c>
      <c r="H566" s="19" t="str">
        <f t="shared" si="421"/>
        <v>si</v>
      </c>
      <c r="I566" s="19" t="e">
        <f t="shared" si="456"/>
        <v>#N/A</v>
      </c>
      <c r="J566" s="19" t="e" cm="1">
        <f t="array" ref="J566">_xlfn.IFS(D566=F566,"uguale",D566&lt;F566,"regis maggiore",D566&gt;F566,"regis minore")</f>
        <v>#N/A</v>
      </c>
      <c r="K566" s="78" t="e">
        <f t="shared" si="457"/>
        <v>#N/A</v>
      </c>
      <c r="L566" s="78" t="e">
        <f t="shared" si="458"/>
        <v>#N/A</v>
      </c>
      <c r="M566" s="11" t="e">
        <f t="shared" si="449"/>
        <v>#N/A</v>
      </c>
      <c r="N566" s="15" t="e">
        <f>INDEX(Foglio2!$F:$G,MATCH(B566,Foglio2!$F:$F,0),2)</f>
        <v>#N/A</v>
      </c>
      <c r="O566" s="91"/>
      <c r="P566" s="91"/>
      <c r="Q566" s="19" t="e">
        <f t="shared" si="422"/>
        <v>#N/A</v>
      </c>
      <c r="R566" s="19" t="str" cm="1">
        <f t="array" ref="R566">_xlfn.IFS(P566=0,"si", AND(1&lt;P566, P566&lt;=O566),"si", OR(P566=1, P566&gt;O566),"no")</f>
        <v>si</v>
      </c>
      <c r="S566" s="78" t="e">
        <f t="shared" si="423"/>
        <v>#N/A</v>
      </c>
      <c r="T566" s="78" t="e">
        <f t="shared" si="424"/>
        <v>#N/A</v>
      </c>
      <c r="U566" s="11" t="e">
        <f t="shared" si="425"/>
        <v>#N/A</v>
      </c>
      <c r="V566" s="15" t="e">
        <f>INDEX(Foglio2!$J:$K,MATCH(B566,Foglio2!$J:$J,0),2)</f>
        <v>#N/A</v>
      </c>
      <c r="W566" s="91"/>
      <c r="X566" s="91"/>
      <c r="Y566" s="19" t="e">
        <f t="shared" si="426"/>
        <v>#N/A</v>
      </c>
      <c r="Z566" s="19" t="str">
        <f t="shared" si="427"/>
        <v>si</v>
      </c>
      <c r="AA566" s="78" t="e">
        <f t="shared" si="428"/>
        <v>#N/A</v>
      </c>
      <c r="AB566" s="78" t="e">
        <f t="shared" si="450"/>
        <v>#N/A</v>
      </c>
      <c r="AC566" s="19" t="e">
        <f t="shared" si="459"/>
        <v>#N/A</v>
      </c>
      <c r="AD566" s="11" t="e">
        <f t="shared" si="451"/>
        <v>#N/A</v>
      </c>
      <c r="AE566" s="15" t="e">
        <f>INDEX(Foglio2!$N:$O,MATCH(B566,Foglio2!$N:$N,0),2)</f>
        <v>#N/A</v>
      </c>
      <c r="AF566" s="91"/>
      <c r="AG566" s="91"/>
      <c r="AH566" s="19" t="e">
        <f t="shared" si="429"/>
        <v>#N/A</v>
      </c>
      <c r="AI566" s="19" t="str">
        <f t="shared" si="430"/>
        <v>si</v>
      </c>
      <c r="AJ566" s="78" t="e">
        <f t="shared" si="431"/>
        <v>#N/A</v>
      </c>
      <c r="AK566" s="78" t="e">
        <f t="shared" si="452"/>
        <v>#N/A</v>
      </c>
      <c r="AL566" s="19" t="e">
        <f t="shared" si="453"/>
        <v>#N/A</v>
      </c>
      <c r="AM566" s="11" t="e">
        <f t="shared" si="454"/>
        <v>#N/A</v>
      </c>
      <c r="AN566" s="15" t="e">
        <f>INDEX(Foglio2!$R:$S,MATCH(B566,Foglio2!$R:$R,0),2)</f>
        <v>#N/A</v>
      </c>
      <c r="AO566" s="91"/>
      <c r="AP566" s="91"/>
      <c r="AQ566" s="19" t="e">
        <f t="shared" si="432"/>
        <v>#N/A</v>
      </c>
      <c r="AR566" s="19" t="str">
        <f t="shared" si="433"/>
        <v>si</v>
      </c>
      <c r="AS566" s="78" t="e">
        <f t="shared" si="434"/>
        <v>#N/A</v>
      </c>
      <c r="AT566" s="78" t="e">
        <f t="shared" si="435"/>
        <v>#N/A</v>
      </c>
      <c r="AU566" s="11" t="e">
        <f t="shared" si="436"/>
        <v>#N/A</v>
      </c>
      <c r="AV566" s="15" t="e">
        <f>INDEX(Foglio2!$V:$W,MATCH(B566,Foglio2!$V:$V,0),2)</f>
        <v>#N/A</v>
      </c>
      <c r="AW566" s="91"/>
      <c r="AX566" s="91"/>
      <c r="AY566" s="19" t="e">
        <f t="shared" si="437"/>
        <v>#N/A</v>
      </c>
      <c r="AZ566" s="19" t="str">
        <f t="shared" si="438"/>
        <v>si</v>
      </c>
      <c r="BA566" s="78" t="e">
        <f t="shared" si="439"/>
        <v>#N/A</v>
      </c>
      <c r="BB566" s="78" t="e">
        <f t="shared" si="440"/>
        <v>#N/A</v>
      </c>
      <c r="BC566" s="11" t="e">
        <f t="shared" si="441"/>
        <v>#N/A</v>
      </c>
      <c r="BD566" s="15" t="e">
        <f>INDEX(Foglio2!$Z:$AA,MATCH(B566,Foglio2!$Z:$Z,0),2)</f>
        <v>#N/A</v>
      </c>
      <c r="BE566" s="91"/>
      <c r="BF566" s="91"/>
      <c r="BG566" s="19" t="e">
        <f t="shared" si="442"/>
        <v>#N/A</v>
      </c>
      <c r="BH566" s="19" t="str">
        <f t="shared" si="443"/>
        <v>si</v>
      </c>
      <c r="BI566" s="82" t="e">
        <f t="shared" si="460"/>
        <v>#N/A</v>
      </c>
      <c r="BJ566" s="78" t="e">
        <f t="shared" si="461"/>
        <v>#N/A</v>
      </c>
      <c r="BK566" s="78" t="e">
        <f t="shared" si="462"/>
        <v>#N/A</v>
      </c>
      <c r="BL566" s="19" t="e">
        <f t="shared" si="463"/>
        <v>#N/A</v>
      </c>
      <c r="BM566" s="11" t="e">
        <f t="shared" si="455"/>
        <v>#N/A</v>
      </c>
      <c r="BN566" s="15" t="e">
        <f>INDEX(Foglio2!$AC:$AD,MATCH(B566,Foglio2!$AC:$AC,0),2)</f>
        <v>#N/A</v>
      </c>
      <c r="BO566" s="91"/>
      <c r="BP566" s="91"/>
      <c r="BQ566" s="19" t="e">
        <f t="shared" si="444"/>
        <v>#N/A</v>
      </c>
      <c r="BR566" s="19" t="str">
        <f t="shared" si="445"/>
        <v>si</v>
      </c>
      <c r="BS566" s="78" t="e">
        <f t="shared" si="446"/>
        <v>#N/A</v>
      </c>
      <c r="BT566" s="78" t="e">
        <f t="shared" si="447"/>
        <v>#N/A</v>
      </c>
      <c r="BU566" s="11" t="e">
        <f t="shared" si="448"/>
        <v>#N/A</v>
      </c>
      <c r="BV566" s="92"/>
      <c r="BW566" s="92"/>
      <c r="BX566" s="82" t="str" cm="1">
        <f t="array" ref="BX566">_xlfn.IFS('indicatori output 1.2'!BW566=0, "si", OR('Indicatori target 1.2'!K566="err",'Indicatori target 1.2'!L566="err"), "no", AND('indicatori output 1.2'!BW566&gt;0, 'Indicatori target 1.2'!K566&lt;&gt;'Indicatori target 1.2'!L566), "no", AND('indicatori output 1.2'!BW566&gt;0,'Indicatori target 1.2'!K566='Indicatori target 1.2'!L566), "si")</f>
        <v>si</v>
      </c>
      <c r="BY566" s="82" t="str">
        <f t="shared" si="464"/>
        <v>si</v>
      </c>
      <c r="BZ566" s="78">
        <f t="shared" si="465"/>
        <v>0</v>
      </c>
      <c r="CA566" s="78">
        <f t="shared" si="466"/>
        <v>0</v>
      </c>
    </row>
    <row r="567" spans="1:79" x14ac:dyDescent="0.3">
      <c r="A567"/>
      <c r="B567"/>
      <c r="C567" s="10" t="e">
        <f>INDEX(Foglio2!$B:$C,MATCH('indicatori output 1.2'!B567,Foglio2!$B:$B,0),2)</f>
        <v>#N/A</v>
      </c>
      <c r="D567" s="10" t="e">
        <f>INDEX(Foglio4!$C:$D,MATCH('indicatori output 1.2'!B567,Foglio4!$C:$C,0),2)</f>
        <v>#N/A</v>
      </c>
      <c r="E567" s="91"/>
      <c r="F567" s="91"/>
      <c r="G567" s="19" t="e">
        <f t="shared" si="420"/>
        <v>#N/A</v>
      </c>
      <c r="H567" s="19" t="str">
        <f t="shared" si="421"/>
        <v>si</v>
      </c>
      <c r="I567" s="19" t="e">
        <f t="shared" si="456"/>
        <v>#N/A</v>
      </c>
      <c r="J567" s="19" t="e" cm="1">
        <f t="array" ref="J567">_xlfn.IFS(D567=F567,"uguale",D567&lt;F567,"regis maggiore",D567&gt;F567,"regis minore")</f>
        <v>#N/A</v>
      </c>
      <c r="K567" s="78" t="e">
        <f t="shared" si="457"/>
        <v>#N/A</v>
      </c>
      <c r="L567" s="78" t="e">
        <f t="shared" si="458"/>
        <v>#N/A</v>
      </c>
      <c r="M567" s="11" t="e">
        <f t="shared" si="449"/>
        <v>#N/A</v>
      </c>
      <c r="N567" s="15" t="e">
        <f>INDEX(Foglio2!$F:$G,MATCH(B567,Foglio2!$F:$F,0),2)</f>
        <v>#N/A</v>
      </c>
      <c r="O567" s="91"/>
      <c r="P567" s="91"/>
      <c r="Q567" s="19" t="e">
        <f t="shared" si="422"/>
        <v>#N/A</v>
      </c>
      <c r="R567" s="19" t="str" cm="1">
        <f t="array" ref="R567">_xlfn.IFS(P567=0,"si", AND(1&lt;P567, P567&lt;=O567),"si", OR(P567=1, P567&gt;O567),"no")</f>
        <v>si</v>
      </c>
      <c r="S567" s="78" t="e">
        <f t="shared" si="423"/>
        <v>#N/A</v>
      </c>
      <c r="T567" s="78" t="e">
        <f t="shared" si="424"/>
        <v>#N/A</v>
      </c>
      <c r="U567" s="11" t="e">
        <f t="shared" si="425"/>
        <v>#N/A</v>
      </c>
      <c r="V567" s="15" t="e">
        <f>INDEX(Foglio2!$J:$K,MATCH(B567,Foglio2!$J:$J,0),2)</f>
        <v>#N/A</v>
      </c>
      <c r="W567" s="91"/>
      <c r="X567" s="91"/>
      <c r="Y567" s="19" t="e">
        <f t="shared" si="426"/>
        <v>#N/A</v>
      </c>
      <c r="Z567" s="19" t="str">
        <f t="shared" si="427"/>
        <v>si</v>
      </c>
      <c r="AA567" s="78" t="e">
        <f t="shared" si="428"/>
        <v>#N/A</v>
      </c>
      <c r="AB567" s="78" t="e">
        <f t="shared" si="450"/>
        <v>#N/A</v>
      </c>
      <c r="AC567" s="19" t="e">
        <f t="shared" si="459"/>
        <v>#N/A</v>
      </c>
      <c r="AD567" s="11" t="e">
        <f t="shared" si="451"/>
        <v>#N/A</v>
      </c>
      <c r="AE567" s="15" t="e">
        <f>INDEX(Foglio2!$N:$O,MATCH(B567,Foglio2!$N:$N,0),2)</f>
        <v>#N/A</v>
      </c>
      <c r="AF567" s="91"/>
      <c r="AG567" s="91"/>
      <c r="AH567" s="19" t="e">
        <f t="shared" si="429"/>
        <v>#N/A</v>
      </c>
      <c r="AI567" s="19" t="str">
        <f t="shared" si="430"/>
        <v>si</v>
      </c>
      <c r="AJ567" s="78" t="e">
        <f t="shared" si="431"/>
        <v>#N/A</v>
      </c>
      <c r="AK567" s="78" t="e">
        <f t="shared" si="452"/>
        <v>#N/A</v>
      </c>
      <c r="AL567" s="19" t="e">
        <f t="shared" si="453"/>
        <v>#N/A</v>
      </c>
      <c r="AM567" s="11" t="e">
        <f t="shared" si="454"/>
        <v>#N/A</v>
      </c>
      <c r="AN567" s="15" t="e">
        <f>INDEX(Foglio2!$R:$S,MATCH(B567,Foglio2!$R:$R,0),2)</f>
        <v>#N/A</v>
      </c>
      <c r="AO567" s="91"/>
      <c r="AP567" s="91"/>
      <c r="AQ567" s="19" t="e">
        <f t="shared" si="432"/>
        <v>#N/A</v>
      </c>
      <c r="AR567" s="19" t="str">
        <f t="shared" si="433"/>
        <v>si</v>
      </c>
      <c r="AS567" s="78" t="e">
        <f t="shared" si="434"/>
        <v>#N/A</v>
      </c>
      <c r="AT567" s="78" t="e">
        <f t="shared" si="435"/>
        <v>#N/A</v>
      </c>
      <c r="AU567" s="11" t="e">
        <f t="shared" si="436"/>
        <v>#N/A</v>
      </c>
      <c r="AV567" s="15" t="e">
        <f>INDEX(Foglio2!$V:$W,MATCH(B567,Foglio2!$V:$V,0),2)</f>
        <v>#N/A</v>
      </c>
      <c r="AW567" s="91"/>
      <c r="AX567" s="91"/>
      <c r="AY567" s="19" t="e">
        <f t="shared" si="437"/>
        <v>#N/A</v>
      </c>
      <c r="AZ567" s="19" t="str">
        <f t="shared" si="438"/>
        <v>si</v>
      </c>
      <c r="BA567" s="78" t="e">
        <f t="shared" si="439"/>
        <v>#N/A</v>
      </c>
      <c r="BB567" s="78" t="e">
        <f t="shared" si="440"/>
        <v>#N/A</v>
      </c>
      <c r="BC567" s="11" t="e">
        <f t="shared" si="441"/>
        <v>#N/A</v>
      </c>
      <c r="BD567" s="15" t="e">
        <f>INDEX(Foglio2!$Z:$AA,MATCH(B567,Foglio2!$Z:$Z,0),2)</f>
        <v>#N/A</v>
      </c>
      <c r="BE567" s="91"/>
      <c r="BF567" s="91"/>
      <c r="BG567" s="19" t="e">
        <f t="shared" si="442"/>
        <v>#N/A</v>
      </c>
      <c r="BH567" s="19" t="str">
        <f t="shared" si="443"/>
        <v>si</v>
      </c>
      <c r="BI567" s="82" t="e">
        <f t="shared" si="460"/>
        <v>#N/A</v>
      </c>
      <c r="BJ567" s="78" t="e">
        <f t="shared" si="461"/>
        <v>#N/A</v>
      </c>
      <c r="BK567" s="78" t="e">
        <f t="shared" si="462"/>
        <v>#N/A</v>
      </c>
      <c r="BL567" s="19" t="e">
        <f t="shared" si="463"/>
        <v>#N/A</v>
      </c>
      <c r="BM567" s="11" t="e">
        <f t="shared" si="455"/>
        <v>#N/A</v>
      </c>
      <c r="BN567" s="15" t="e">
        <f>INDEX(Foglio2!$AC:$AD,MATCH(B567,Foglio2!$AC:$AC,0),2)</f>
        <v>#N/A</v>
      </c>
      <c r="BO567" s="91"/>
      <c r="BP567" s="91"/>
      <c r="BQ567" s="19" t="e">
        <f t="shared" si="444"/>
        <v>#N/A</v>
      </c>
      <c r="BR567" s="19" t="str">
        <f t="shared" si="445"/>
        <v>si</v>
      </c>
      <c r="BS567" s="78" t="e">
        <f t="shared" si="446"/>
        <v>#N/A</v>
      </c>
      <c r="BT567" s="78" t="e">
        <f t="shared" si="447"/>
        <v>#N/A</v>
      </c>
      <c r="BU567" s="11" t="e">
        <f t="shared" si="448"/>
        <v>#N/A</v>
      </c>
      <c r="BV567" s="92"/>
      <c r="BW567" s="92"/>
      <c r="BX567" s="82" t="str" cm="1">
        <f t="array" ref="BX567">_xlfn.IFS('indicatori output 1.2'!BW567=0, "si", OR('Indicatori target 1.2'!K567="err",'Indicatori target 1.2'!L567="err"), "no", AND('indicatori output 1.2'!BW567&gt;0, 'Indicatori target 1.2'!K567&lt;&gt;'Indicatori target 1.2'!L567), "no", AND('indicatori output 1.2'!BW567&gt;0,'Indicatori target 1.2'!K567='Indicatori target 1.2'!L567), "si")</f>
        <v>si</v>
      </c>
      <c r="BY567" s="82" t="str">
        <f t="shared" si="464"/>
        <v>si</v>
      </c>
      <c r="BZ567" s="78">
        <f t="shared" si="465"/>
        <v>0</v>
      </c>
      <c r="CA567" s="78">
        <f t="shared" si="466"/>
        <v>0</v>
      </c>
    </row>
    <row r="568" spans="1:79" x14ac:dyDescent="0.3">
      <c r="A568"/>
      <c r="B568"/>
      <c r="C568" s="10" t="e">
        <f>INDEX(Foglio2!$B:$C,MATCH('indicatori output 1.2'!B568,Foglio2!$B:$B,0),2)</f>
        <v>#N/A</v>
      </c>
      <c r="D568" s="10" t="e">
        <f>INDEX(Foglio4!$C:$D,MATCH('indicatori output 1.2'!B568,Foglio4!$C:$C,0),2)</f>
        <v>#N/A</v>
      </c>
      <c r="E568" s="91"/>
      <c r="F568" s="91"/>
      <c r="G568" s="19" t="e">
        <f t="shared" si="420"/>
        <v>#N/A</v>
      </c>
      <c r="H568" s="19" t="str">
        <f t="shared" si="421"/>
        <v>si</v>
      </c>
      <c r="I568" s="19" t="e">
        <f t="shared" si="456"/>
        <v>#N/A</v>
      </c>
      <c r="J568" s="19" t="e" cm="1">
        <f t="array" ref="J568">_xlfn.IFS(D568=F568,"uguale",D568&lt;F568,"regis maggiore",D568&gt;F568,"regis minore")</f>
        <v>#N/A</v>
      </c>
      <c r="K568" s="78" t="e">
        <f t="shared" si="457"/>
        <v>#N/A</v>
      </c>
      <c r="L568" s="78" t="e">
        <f t="shared" si="458"/>
        <v>#N/A</v>
      </c>
      <c r="M568" s="11" t="e">
        <f t="shared" si="449"/>
        <v>#N/A</v>
      </c>
      <c r="N568" s="15" t="e">
        <f>INDEX(Foglio2!$F:$G,MATCH(B568,Foglio2!$F:$F,0),2)</f>
        <v>#N/A</v>
      </c>
      <c r="O568" s="91"/>
      <c r="P568" s="91"/>
      <c r="Q568" s="19" t="e">
        <f t="shared" si="422"/>
        <v>#N/A</v>
      </c>
      <c r="R568" s="19" t="str" cm="1">
        <f t="array" ref="R568">_xlfn.IFS(P568=0,"si", AND(1&lt;P568, P568&lt;=O568),"si", OR(P568=1, P568&gt;O568),"no")</f>
        <v>si</v>
      </c>
      <c r="S568" s="78" t="e">
        <f t="shared" si="423"/>
        <v>#N/A</v>
      </c>
      <c r="T568" s="78" t="e">
        <f t="shared" si="424"/>
        <v>#N/A</v>
      </c>
      <c r="U568" s="11" t="e">
        <f t="shared" si="425"/>
        <v>#N/A</v>
      </c>
      <c r="V568" s="15" t="e">
        <f>INDEX(Foglio2!$J:$K,MATCH(B568,Foglio2!$J:$J,0),2)</f>
        <v>#N/A</v>
      </c>
      <c r="W568" s="91"/>
      <c r="X568" s="91"/>
      <c r="Y568" s="19" t="e">
        <f t="shared" si="426"/>
        <v>#N/A</v>
      </c>
      <c r="Z568" s="19" t="str">
        <f t="shared" si="427"/>
        <v>si</v>
      </c>
      <c r="AA568" s="78" t="e">
        <f t="shared" si="428"/>
        <v>#N/A</v>
      </c>
      <c r="AB568" s="78" t="e">
        <f t="shared" si="450"/>
        <v>#N/A</v>
      </c>
      <c r="AC568" s="19" t="e">
        <f t="shared" si="459"/>
        <v>#N/A</v>
      </c>
      <c r="AD568" s="11" t="e">
        <f t="shared" si="451"/>
        <v>#N/A</v>
      </c>
      <c r="AE568" s="15" t="e">
        <f>INDEX(Foglio2!$N:$O,MATCH(B568,Foglio2!$N:$N,0),2)</f>
        <v>#N/A</v>
      </c>
      <c r="AF568" s="91"/>
      <c r="AG568" s="91"/>
      <c r="AH568" s="19" t="e">
        <f t="shared" si="429"/>
        <v>#N/A</v>
      </c>
      <c r="AI568" s="19" t="str">
        <f t="shared" si="430"/>
        <v>si</v>
      </c>
      <c r="AJ568" s="78" t="e">
        <f t="shared" si="431"/>
        <v>#N/A</v>
      </c>
      <c r="AK568" s="78" t="e">
        <f t="shared" si="452"/>
        <v>#N/A</v>
      </c>
      <c r="AL568" s="19" t="e">
        <f t="shared" si="453"/>
        <v>#N/A</v>
      </c>
      <c r="AM568" s="11" t="e">
        <f t="shared" si="454"/>
        <v>#N/A</v>
      </c>
      <c r="AN568" s="15" t="e">
        <f>INDEX(Foglio2!$R:$S,MATCH(B568,Foglio2!$R:$R,0),2)</f>
        <v>#N/A</v>
      </c>
      <c r="AO568" s="91"/>
      <c r="AP568" s="91"/>
      <c r="AQ568" s="19" t="e">
        <f t="shared" si="432"/>
        <v>#N/A</v>
      </c>
      <c r="AR568" s="19" t="str">
        <f t="shared" si="433"/>
        <v>si</v>
      </c>
      <c r="AS568" s="78" t="e">
        <f t="shared" si="434"/>
        <v>#N/A</v>
      </c>
      <c r="AT568" s="78" t="e">
        <f t="shared" si="435"/>
        <v>#N/A</v>
      </c>
      <c r="AU568" s="11" t="e">
        <f t="shared" si="436"/>
        <v>#N/A</v>
      </c>
      <c r="AV568" s="15" t="e">
        <f>INDEX(Foglio2!$V:$W,MATCH(B568,Foglio2!$V:$V,0),2)</f>
        <v>#N/A</v>
      </c>
      <c r="AW568" s="91"/>
      <c r="AX568" s="91"/>
      <c r="AY568" s="19" t="e">
        <f t="shared" si="437"/>
        <v>#N/A</v>
      </c>
      <c r="AZ568" s="19" t="str">
        <f t="shared" si="438"/>
        <v>si</v>
      </c>
      <c r="BA568" s="78" t="e">
        <f t="shared" si="439"/>
        <v>#N/A</v>
      </c>
      <c r="BB568" s="78" t="e">
        <f t="shared" si="440"/>
        <v>#N/A</v>
      </c>
      <c r="BC568" s="11" t="e">
        <f t="shared" si="441"/>
        <v>#N/A</v>
      </c>
      <c r="BD568" s="15" t="e">
        <f>INDEX(Foglio2!$Z:$AA,MATCH(B568,Foglio2!$Z:$Z,0),2)</f>
        <v>#N/A</v>
      </c>
      <c r="BE568" s="91"/>
      <c r="BF568" s="91"/>
      <c r="BG568" s="19" t="e">
        <f t="shared" si="442"/>
        <v>#N/A</v>
      </c>
      <c r="BH568" s="19" t="str">
        <f t="shared" si="443"/>
        <v>si</v>
      </c>
      <c r="BI568" s="82" t="e">
        <f t="shared" si="460"/>
        <v>#N/A</v>
      </c>
      <c r="BJ568" s="78" t="e">
        <f t="shared" si="461"/>
        <v>#N/A</v>
      </c>
      <c r="BK568" s="78" t="e">
        <f t="shared" si="462"/>
        <v>#N/A</v>
      </c>
      <c r="BL568" s="19" t="e">
        <f t="shared" si="463"/>
        <v>#N/A</v>
      </c>
      <c r="BM568" s="11" t="e">
        <f t="shared" si="455"/>
        <v>#N/A</v>
      </c>
      <c r="BN568" s="15" t="e">
        <f>INDEX(Foglio2!$AC:$AD,MATCH(B568,Foglio2!$AC:$AC,0),2)</f>
        <v>#N/A</v>
      </c>
      <c r="BO568" s="91"/>
      <c r="BP568" s="91"/>
      <c r="BQ568" s="19" t="e">
        <f t="shared" si="444"/>
        <v>#N/A</v>
      </c>
      <c r="BR568" s="19" t="str">
        <f t="shared" si="445"/>
        <v>si</v>
      </c>
      <c r="BS568" s="78" t="e">
        <f t="shared" si="446"/>
        <v>#N/A</v>
      </c>
      <c r="BT568" s="78" t="e">
        <f t="shared" si="447"/>
        <v>#N/A</v>
      </c>
      <c r="BU568" s="11" t="e">
        <f t="shared" si="448"/>
        <v>#N/A</v>
      </c>
      <c r="BV568" s="92"/>
      <c r="BW568" s="92"/>
      <c r="BX568" s="82" t="str" cm="1">
        <f t="array" ref="BX568">_xlfn.IFS('indicatori output 1.2'!BW568=0, "si", OR('Indicatori target 1.2'!K568="err",'Indicatori target 1.2'!L568="err"), "no", AND('indicatori output 1.2'!BW568&gt;0, 'Indicatori target 1.2'!K568&lt;&gt;'Indicatori target 1.2'!L568), "no", AND('indicatori output 1.2'!BW568&gt;0,'Indicatori target 1.2'!K568='Indicatori target 1.2'!L568), "si")</f>
        <v>si</v>
      </c>
      <c r="BY568" s="82" t="str">
        <f t="shared" si="464"/>
        <v>si</v>
      </c>
      <c r="BZ568" s="78">
        <f t="shared" si="465"/>
        <v>0</v>
      </c>
      <c r="CA568" s="78">
        <f t="shared" si="466"/>
        <v>0</v>
      </c>
    </row>
    <row r="569" spans="1:79" x14ac:dyDescent="0.3">
      <c r="A569"/>
      <c r="B569"/>
      <c r="C569" s="10" t="e">
        <f>INDEX(Foglio2!$B:$C,MATCH('indicatori output 1.2'!B569,Foglio2!$B:$B,0),2)</f>
        <v>#N/A</v>
      </c>
      <c r="D569" s="10" t="e">
        <f>INDEX(Foglio4!$C:$D,MATCH('indicatori output 1.2'!B569,Foglio4!$C:$C,0),2)</f>
        <v>#N/A</v>
      </c>
      <c r="E569" s="91"/>
      <c r="F569" s="91"/>
      <c r="G569" s="19" t="e">
        <f t="shared" si="420"/>
        <v>#N/A</v>
      </c>
      <c r="H569" s="19" t="str">
        <f t="shared" si="421"/>
        <v>si</v>
      </c>
      <c r="I569" s="19" t="e">
        <f t="shared" si="456"/>
        <v>#N/A</v>
      </c>
      <c r="J569" s="19" t="e" cm="1">
        <f t="array" ref="J569">_xlfn.IFS(D569=F569,"uguale",D569&lt;F569,"regis maggiore",D569&gt;F569,"regis minore")</f>
        <v>#N/A</v>
      </c>
      <c r="K569" s="78" t="e">
        <f t="shared" si="457"/>
        <v>#N/A</v>
      </c>
      <c r="L569" s="78" t="e">
        <f t="shared" si="458"/>
        <v>#N/A</v>
      </c>
      <c r="M569" s="11" t="e">
        <f t="shared" si="449"/>
        <v>#N/A</v>
      </c>
      <c r="N569" s="15" t="e">
        <f>INDEX(Foglio2!$F:$G,MATCH(B569,Foglio2!$F:$F,0),2)</f>
        <v>#N/A</v>
      </c>
      <c r="O569" s="91"/>
      <c r="P569" s="91"/>
      <c r="Q569" s="19" t="e">
        <f t="shared" si="422"/>
        <v>#N/A</v>
      </c>
      <c r="R569" s="19" t="str" cm="1">
        <f t="array" ref="R569">_xlfn.IFS(P569=0,"si", AND(1&lt;P569, P569&lt;=O569),"si", OR(P569=1, P569&gt;O569),"no")</f>
        <v>si</v>
      </c>
      <c r="S569" s="78" t="e">
        <f t="shared" si="423"/>
        <v>#N/A</v>
      </c>
      <c r="T569" s="78" t="e">
        <f t="shared" si="424"/>
        <v>#N/A</v>
      </c>
      <c r="U569" s="11" t="e">
        <f t="shared" si="425"/>
        <v>#N/A</v>
      </c>
      <c r="V569" s="15" t="e">
        <f>INDEX(Foglio2!$J:$K,MATCH(B569,Foglio2!$J:$J,0),2)</f>
        <v>#N/A</v>
      </c>
      <c r="W569" s="91"/>
      <c r="X569" s="91"/>
      <c r="Y569" s="19" t="e">
        <f t="shared" si="426"/>
        <v>#N/A</v>
      </c>
      <c r="Z569" s="19" t="str">
        <f t="shared" si="427"/>
        <v>si</v>
      </c>
      <c r="AA569" s="78" t="e">
        <f t="shared" si="428"/>
        <v>#N/A</v>
      </c>
      <c r="AB569" s="78" t="e">
        <f t="shared" si="450"/>
        <v>#N/A</v>
      </c>
      <c r="AC569" s="19" t="e">
        <f t="shared" si="459"/>
        <v>#N/A</v>
      </c>
      <c r="AD569" s="11" t="e">
        <f t="shared" si="451"/>
        <v>#N/A</v>
      </c>
      <c r="AE569" s="15" t="e">
        <f>INDEX(Foglio2!$N:$O,MATCH(B569,Foglio2!$N:$N,0),2)</f>
        <v>#N/A</v>
      </c>
      <c r="AF569" s="91"/>
      <c r="AG569" s="91"/>
      <c r="AH569" s="19" t="e">
        <f t="shared" si="429"/>
        <v>#N/A</v>
      </c>
      <c r="AI569" s="19" t="str">
        <f t="shared" si="430"/>
        <v>si</v>
      </c>
      <c r="AJ569" s="78" t="e">
        <f t="shared" si="431"/>
        <v>#N/A</v>
      </c>
      <c r="AK569" s="78" t="e">
        <f t="shared" si="452"/>
        <v>#N/A</v>
      </c>
      <c r="AL569" s="19" t="e">
        <f t="shared" si="453"/>
        <v>#N/A</v>
      </c>
      <c r="AM569" s="11" t="e">
        <f t="shared" si="454"/>
        <v>#N/A</v>
      </c>
      <c r="AN569" s="15" t="e">
        <f>INDEX(Foglio2!$R:$S,MATCH(B569,Foglio2!$R:$R,0),2)</f>
        <v>#N/A</v>
      </c>
      <c r="AO569" s="91"/>
      <c r="AP569" s="91"/>
      <c r="AQ569" s="19" t="e">
        <f t="shared" si="432"/>
        <v>#N/A</v>
      </c>
      <c r="AR569" s="19" t="str">
        <f t="shared" si="433"/>
        <v>si</v>
      </c>
      <c r="AS569" s="78" t="e">
        <f t="shared" si="434"/>
        <v>#N/A</v>
      </c>
      <c r="AT569" s="78" t="e">
        <f t="shared" si="435"/>
        <v>#N/A</v>
      </c>
      <c r="AU569" s="11" t="e">
        <f t="shared" si="436"/>
        <v>#N/A</v>
      </c>
      <c r="AV569" s="15" t="e">
        <f>INDEX(Foglio2!$V:$W,MATCH(B569,Foglio2!$V:$V,0),2)</f>
        <v>#N/A</v>
      </c>
      <c r="AW569" s="91"/>
      <c r="AX569" s="91"/>
      <c r="AY569" s="19" t="e">
        <f t="shared" si="437"/>
        <v>#N/A</v>
      </c>
      <c r="AZ569" s="19" t="str">
        <f t="shared" si="438"/>
        <v>si</v>
      </c>
      <c r="BA569" s="78" t="e">
        <f t="shared" si="439"/>
        <v>#N/A</v>
      </c>
      <c r="BB569" s="78" t="e">
        <f t="shared" si="440"/>
        <v>#N/A</v>
      </c>
      <c r="BC569" s="11" t="e">
        <f t="shared" si="441"/>
        <v>#N/A</v>
      </c>
      <c r="BD569" s="15" t="e">
        <f>INDEX(Foglio2!$Z:$AA,MATCH(B569,Foglio2!$Z:$Z,0),2)</f>
        <v>#N/A</v>
      </c>
      <c r="BE569" s="91"/>
      <c r="BF569" s="91"/>
      <c r="BG569" s="19" t="e">
        <f t="shared" si="442"/>
        <v>#N/A</v>
      </c>
      <c r="BH569" s="19" t="str">
        <f t="shared" si="443"/>
        <v>si</v>
      </c>
      <c r="BI569" s="82" t="e">
        <f t="shared" si="460"/>
        <v>#N/A</v>
      </c>
      <c r="BJ569" s="78" t="e">
        <f t="shared" si="461"/>
        <v>#N/A</v>
      </c>
      <c r="BK569" s="78" t="e">
        <f t="shared" si="462"/>
        <v>#N/A</v>
      </c>
      <c r="BL569" s="19" t="e">
        <f t="shared" si="463"/>
        <v>#N/A</v>
      </c>
      <c r="BM569" s="11" t="e">
        <f t="shared" si="455"/>
        <v>#N/A</v>
      </c>
      <c r="BN569" s="15" t="e">
        <f>INDEX(Foglio2!$AC:$AD,MATCH(B569,Foglio2!$AC:$AC,0),2)</f>
        <v>#N/A</v>
      </c>
      <c r="BO569" s="91"/>
      <c r="BP569" s="91"/>
      <c r="BQ569" s="19" t="e">
        <f t="shared" si="444"/>
        <v>#N/A</v>
      </c>
      <c r="BR569" s="19" t="str">
        <f t="shared" si="445"/>
        <v>si</v>
      </c>
      <c r="BS569" s="78" t="e">
        <f t="shared" si="446"/>
        <v>#N/A</v>
      </c>
      <c r="BT569" s="78" t="e">
        <f t="shared" si="447"/>
        <v>#N/A</v>
      </c>
      <c r="BU569" s="11" t="e">
        <f t="shared" si="448"/>
        <v>#N/A</v>
      </c>
      <c r="BV569" s="92"/>
      <c r="BW569" s="92"/>
      <c r="BX569" s="82" t="str" cm="1">
        <f t="array" ref="BX569">_xlfn.IFS('indicatori output 1.2'!BW569=0, "si", OR('Indicatori target 1.2'!K569="err",'Indicatori target 1.2'!L569="err"), "no", AND('indicatori output 1.2'!BW569&gt;0, 'Indicatori target 1.2'!K569&lt;&gt;'Indicatori target 1.2'!L569), "no", AND('indicatori output 1.2'!BW569&gt;0,'Indicatori target 1.2'!K569='Indicatori target 1.2'!L569), "si")</f>
        <v>si</v>
      </c>
      <c r="BY569" s="82" t="str">
        <f t="shared" si="464"/>
        <v>si</v>
      </c>
      <c r="BZ569" s="78">
        <f t="shared" si="465"/>
        <v>0</v>
      </c>
      <c r="CA569" s="78">
        <f t="shared" si="466"/>
        <v>0</v>
      </c>
    </row>
    <row r="570" spans="1:79" x14ac:dyDescent="0.3">
      <c r="A570"/>
      <c r="B570"/>
      <c r="C570" s="10" t="e">
        <f>INDEX(Foglio2!$B:$C,MATCH('indicatori output 1.2'!B570,Foglio2!$B:$B,0),2)</f>
        <v>#N/A</v>
      </c>
      <c r="D570" s="10" t="e">
        <f>INDEX(Foglio4!$C:$D,MATCH('indicatori output 1.2'!B570,Foglio4!$C:$C,0),2)</f>
        <v>#N/A</v>
      </c>
      <c r="G570" s="19" t="e">
        <f t="shared" si="420"/>
        <v>#N/A</v>
      </c>
      <c r="H570" s="19" t="str">
        <f t="shared" si="421"/>
        <v>si</v>
      </c>
      <c r="I570" s="19" t="e">
        <f t="shared" si="456"/>
        <v>#N/A</v>
      </c>
      <c r="J570" s="19" t="e" cm="1">
        <f t="array" ref="J570">_xlfn.IFS(D570=F570,"uguale",D570&lt;F570,"regis maggiore",D570&gt;F570,"regis minore")</f>
        <v>#N/A</v>
      </c>
      <c r="K570" s="78" t="e">
        <f t="shared" si="457"/>
        <v>#N/A</v>
      </c>
      <c r="L570" s="78" t="e">
        <f t="shared" si="458"/>
        <v>#N/A</v>
      </c>
      <c r="M570" s="11" t="e">
        <f t="shared" si="449"/>
        <v>#N/A</v>
      </c>
      <c r="N570" s="15" t="e">
        <f>INDEX(Foglio2!$F:$G,MATCH(B570,Foglio2!$F:$F,0),2)</f>
        <v>#N/A</v>
      </c>
      <c r="Q570" s="19" t="e">
        <f t="shared" si="422"/>
        <v>#N/A</v>
      </c>
      <c r="R570" s="19" t="str" cm="1">
        <f t="array" ref="R570">_xlfn.IFS(P570=0,"si", AND(1&lt;P570, P570&lt;=O570),"si", OR(P570=1, P570&gt;O570),"no")</f>
        <v>si</v>
      </c>
      <c r="S570" s="78" t="e">
        <f t="shared" si="423"/>
        <v>#N/A</v>
      </c>
      <c r="T570" s="78" t="e">
        <f t="shared" si="424"/>
        <v>#N/A</v>
      </c>
      <c r="U570" s="11" t="e">
        <f t="shared" si="425"/>
        <v>#N/A</v>
      </c>
      <c r="V570" s="15" t="e">
        <f>INDEX(Foglio2!$J:$K,MATCH(B570,Foglio2!$J:$J,0),2)</f>
        <v>#N/A</v>
      </c>
      <c r="Y570" s="19" t="e">
        <f t="shared" si="426"/>
        <v>#N/A</v>
      </c>
      <c r="Z570" s="19" t="str">
        <f t="shared" si="427"/>
        <v>si</v>
      </c>
      <c r="AA570" s="78" t="e">
        <f t="shared" si="428"/>
        <v>#N/A</v>
      </c>
      <c r="AB570" s="78" t="e">
        <f t="shared" si="450"/>
        <v>#N/A</v>
      </c>
      <c r="AC570" s="19" t="e">
        <f t="shared" si="459"/>
        <v>#N/A</v>
      </c>
      <c r="AD570" s="11" t="e">
        <f t="shared" si="451"/>
        <v>#N/A</v>
      </c>
      <c r="AE570" s="15" t="e">
        <f>INDEX(Foglio2!$N:$O,MATCH(B570,Foglio2!$N:$N,0),2)</f>
        <v>#N/A</v>
      </c>
      <c r="AH570" s="19" t="e">
        <f t="shared" si="429"/>
        <v>#N/A</v>
      </c>
      <c r="AI570" s="19" t="str">
        <f t="shared" si="430"/>
        <v>si</v>
      </c>
      <c r="AJ570" s="78" t="e">
        <f t="shared" si="431"/>
        <v>#N/A</v>
      </c>
      <c r="AK570" s="78" t="e">
        <f t="shared" si="452"/>
        <v>#N/A</v>
      </c>
      <c r="AL570" s="19" t="e">
        <f t="shared" si="453"/>
        <v>#N/A</v>
      </c>
      <c r="AM570" s="11" t="e">
        <f t="shared" si="454"/>
        <v>#N/A</v>
      </c>
      <c r="AN570" s="15" t="e">
        <f>INDEX(Foglio2!$R:$S,MATCH(B570,Foglio2!$R:$R,0),2)</f>
        <v>#N/A</v>
      </c>
      <c r="AQ570" s="19" t="e">
        <f t="shared" si="432"/>
        <v>#N/A</v>
      </c>
      <c r="AR570" s="19" t="str">
        <f t="shared" si="433"/>
        <v>si</v>
      </c>
      <c r="AS570" s="78" t="e">
        <f t="shared" si="434"/>
        <v>#N/A</v>
      </c>
      <c r="AT570" s="78" t="e">
        <f t="shared" si="435"/>
        <v>#N/A</v>
      </c>
      <c r="AU570" s="11" t="e">
        <f t="shared" si="436"/>
        <v>#N/A</v>
      </c>
      <c r="AV570" s="15" t="e">
        <f>INDEX(Foglio2!$V:$W,MATCH(B570,Foglio2!$V:$V,0),2)</f>
        <v>#N/A</v>
      </c>
      <c r="AY570" s="19" t="e">
        <f t="shared" si="437"/>
        <v>#N/A</v>
      </c>
      <c r="AZ570" s="19" t="str">
        <f t="shared" si="438"/>
        <v>si</v>
      </c>
      <c r="BA570" s="78" t="e">
        <f t="shared" si="439"/>
        <v>#N/A</v>
      </c>
      <c r="BB570" s="78" t="e">
        <f t="shared" si="440"/>
        <v>#N/A</v>
      </c>
      <c r="BC570" s="11" t="e">
        <f t="shared" si="441"/>
        <v>#N/A</v>
      </c>
      <c r="BD570" s="15" t="e">
        <f>INDEX(Foglio2!$Z:$AA,MATCH(B570,Foglio2!$Z:$Z,0),2)</f>
        <v>#N/A</v>
      </c>
      <c r="BG570" s="19" t="e">
        <f t="shared" si="442"/>
        <v>#N/A</v>
      </c>
      <c r="BH570" s="19" t="str">
        <f t="shared" si="443"/>
        <v>si</v>
      </c>
      <c r="BI570" s="82" t="e">
        <f t="shared" si="460"/>
        <v>#N/A</v>
      </c>
      <c r="BJ570" s="78" t="e">
        <f t="shared" si="461"/>
        <v>#N/A</v>
      </c>
      <c r="BK570" s="78" t="e">
        <f t="shared" si="462"/>
        <v>#N/A</v>
      </c>
      <c r="BL570" s="19" t="e">
        <f t="shared" si="463"/>
        <v>#N/A</v>
      </c>
      <c r="BM570" s="11" t="e">
        <f t="shared" si="455"/>
        <v>#N/A</v>
      </c>
      <c r="BN570" s="15" t="e">
        <f>INDEX(Foglio2!$AC:$AD,MATCH(B570,Foglio2!$AC:$AC,0),2)</f>
        <v>#N/A</v>
      </c>
      <c r="BQ570" s="19" t="e">
        <f t="shared" si="444"/>
        <v>#N/A</v>
      </c>
      <c r="BR570" s="19" t="str">
        <f t="shared" si="445"/>
        <v>si</v>
      </c>
      <c r="BS570" s="78" t="e">
        <f t="shared" si="446"/>
        <v>#N/A</v>
      </c>
      <c r="BT570" s="78" t="e">
        <f t="shared" si="447"/>
        <v>#N/A</v>
      </c>
      <c r="BU570" s="11" t="e">
        <f t="shared" si="448"/>
        <v>#N/A</v>
      </c>
      <c r="BV570" s="92"/>
      <c r="BW570" s="92"/>
      <c r="BX570" s="82" t="str" cm="1">
        <f t="array" ref="BX570">_xlfn.IFS('indicatori output 1.2'!BW570=0, "si", OR('Indicatori target 1.2'!K570="err",'Indicatori target 1.2'!L570="err"), "no", AND('indicatori output 1.2'!BW570&gt;0, 'Indicatori target 1.2'!K570&lt;&gt;'Indicatori target 1.2'!L570), "no", AND('indicatori output 1.2'!BW570&gt;0,'Indicatori target 1.2'!K570='Indicatori target 1.2'!L570), "si")</f>
        <v>si</v>
      </c>
      <c r="BY570" s="82" t="str">
        <f t="shared" si="464"/>
        <v>si</v>
      </c>
      <c r="BZ570" s="78">
        <f t="shared" si="465"/>
        <v>0</v>
      </c>
      <c r="CA570" s="78">
        <f t="shared" si="466"/>
        <v>0</v>
      </c>
    </row>
    <row r="571" spans="1:79" x14ac:dyDescent="0.3">
      <c r="A571"/>
      <c r="B571"/>
      <c r="C571" s="10" t="e">
        <f>INDEX(Foglio2!$B:$C,MATCH('indicatori output 1.2'!B571,Foglio2!$B:$B,0),2)</f>
        <v>#N/A</v>
      </c>
      <c r="D571" s="10" t="e">
        <f>INDEX(Foglio4!$C:$D,MATCH('indicatori output 1.2'!B571,Foglio4!$C:$C,0),2)</f>
        <v>#N/A</v>
      </c>
      <c r="E571" s="91"/>
      <c r="F571" s="91"/>
      <c r="G571" s="19" t="e">
        <f t="shared" si="420"/>
        <v>#N/A</v>
      </c>
      <c r="H571" s="19" t="str">
        <f t="shared" si="421"/>
        <v>si</v>
      </c>
      <c r="I571" s="19" t="e">
        <f t="shared" si="456"/>
        <v>#N/A</v>
      </c>
      <c r="J571" s="19" t="e" cm="1">
        <f t="array" ref="J571">_xlfn.IFS(D571=F571,"uguale",D571&lt;F571,"regis maggiore",D571&gt;F571,"regis minore")</f>
        <v>#N/A</v>
      </c>
      <c r="K571" s="78" t="e">
        <f t="shared" si="457"/>
        <v>#N/A</v>
      </c>
      <c r="L571" s="78" t="e">
        <f t="shared" si="458"/>
        <v>#N/A</v>
      </c>
      <c r="M571" s="11" t="e">
        <f t="shared" si="449"/>
        <v>#N/A</v>
      </c>
      <c r="N571" s="15" t="e">
        <f>INDEX(Foglio2!$F:$G,MATCH(B571,Foglio2!$F:$F,0),2)</f>
        <v>#N/A</v>
      </c>
      <c r="O571" s="91"/>
      <c r="P571" s="91"/>
      <c r="Q571" s="19" t="e">
        <f t="shared" si="422"/>
        <v>#N/A</v>
      </c>
      <c r="R571" s="19" t="str" cm="1">
        <f t="array" ref="R571">_xlfn.IFS(P571=0,"si", AND(1&lt;P571, P571&lt;=O571),"si", OR(P571=1, P571&gt;O571),"no")</f>
        <v>si</v>
      </c>
      <c r="S571" s="78" t="e">
        <f t="shared" si="423"/>
        <v>#N/A</v>
      </c>
      <c r="T571" s="78" t="e">
        <f t="shared" si="424"/>
        <v>#N/A</v>
      </c>
      <c r="U571" s="11" t="e">
        <f t="shared" si="425"/>
        <v>#N/A</v>
      </c>
      <c r="V571" s="15" t="e">
        <f>INDEX(Foglio2!$J:$K,MATCH(B571,Foglio2!$J:$J,0),2)</f>
        <v>#N/A</v>
      </c>
      <c r="W571" s="91"/>
      <c r="X571" s="91"/>
      <c r="Y571" s="19" t="e">
        <f t="shared" si="426"/>
        <v>#N/A</v>
      </c>
      <c r="Z571" s="19" t="str">
        <f t="shared" si="427"/>
        <v>si</v>
      </c>
      <c r="AA571" s="78" t="e">
        <f t="shared" si="428"/>
        <v>#N/A</v>
      </c>
      <c r="AB571" s="78" t="e">
        <f t="shared" si="450"/>
        <v>#N/A</v>
      </c>
      <c r="AC571" s="19" t="e">
        <f t="shared" si="459"/>
        <v>#N/A</v>
      </c>
      <c r="AD571" s="11" t="e">
        <f t="shared" si="451"/>
        <v>#N/A</v>
      </c>
      <c r="AE571" s="15" t="e">
        <f>INDEX(Foglio2!$N:$O,MATCH(B571,Foglio2!$N:$N,0),2)</f>
        <v>#N/A</v>
      </c>
      <c r="AF571" s="91"/>
      <c r="AG571" s="91"/>
      <c r="AH571" s="19" t="e">
        <f t="shared" si="429"/>
        <v>#N/A</v>
      </c>
      <c r="AI571" s="19" t="str">
        <f t="shared" si="430"/>
        <v>si</v>
      </c>
      <c r="AJ571" s="78" t="e">
        <f t="shared" si="431"/>
        <v>#N/A</v>
      </c>
      <c r="AK571" s="78" t="e">
        <f t="shared" si="452"/>
        <v>#N/A</v>
      </c>
      <c r="AL571" s="19" t="e">
        <f t="shared" si="453"/>
        <v>#N/A</v>
      </c>
      <c r="AM571" s="11" t="e">
        <f t="shared" si="454"/>
        <v>#N/A</v>
      </c>
      <c r="AN571" s="15" t="e">
        <f>INDEX(Foglio2!$R:$S,MATCH(B571,Foglio2!$R:$R,0),2)</f>
        <v>#N/A</v>
      </c>
      <c r="AO571" s="91"/>
      <c r="AP571" s="91"/>
      <c r="AQ571" s="19" t="e">
        <f t="shared" si="432"/>
        <v>#N/A</v>
      </c>
      <c r="AR571" s="19" t="str">
        <f t="shared" si="433"/>
        <v>si</v>
      </c>
      <c r="AS571" s="78" t="e">
        <f t="shared" si="434"/>
        <v>#N/A</v>
      </c>
      <c r="AT571" s="78" t="e">
        <f t="shared" si="435"/>
        <v>#N/A</v>
      </c>
      <c r="AU571" s="11" t="e">
        <f t="shared" si="436"/>
        <v>#N/A</v>
      </c>
      <c r="AV571" s="15" t="e">
        <f>INDEX(Foglio2!$V:$W,MATCH(B571,Foglio2!$V:$V,0),2)</f>
        <v>#N/A</v>
      </c>
      <c r="AW571" s="91"/>
      <c r="AX571" s="91"/>
      <c r="AY571" s="19" t="e">
        <f t="shared" si="437"/>
        <v>#N/A</v>
      </c>
      <c r="AZ571" s="19" t="str">
        <f t="shared" si="438"/>
        <v>si</v>
      </c>
      <c r="BA571" s="78" t="e">
        <f t="shared" si="439"/>
        <v>#N/A</v>
      </c>
      <c r="BB571" s="78" t="e">
        <f t="shared" si="440"/>
        <v>#N/A</v>
      </c>
      <c r="BC571" s="11" t="e">
        <f t="shared" si="441"/>
        <v>#N/A</v>
      </c>
      <c r="BD571" s="15" t="e">
        <f>INDEX(Foglio2!$Z:$AA,MATCH(B571,Foglio2!$Z:$Z,0),2)</f>
        <v>#N/A</v>
      </c>
      <c r="BE571" s="91"/>
      <c r="BF571" s="91"/>
      <c r="BG571" s="19" t="e">
        <f t="shared" si="442"/>
        <v>#N/A</v>
      </c>
      <c r="BH571" s="19" t="str">
        <f t="shared" si="443"/>
        <v>si</v>
      </c>
      <c r="BI571" s="82" t="e">
        <f t="shared" si="460"/>
        <v>#N/A</v>
      </c>
      <c r="BJ571" s="78" t="e">
        <f t="shared" si="461"/>
        <v>#N/A</v>
      </c>
      <c r="BK571" s="78" t="e">
        <f t="shared" si="462"/>
        <v>#N/A</v>
      </c>
      <c r="BL571" s="19" t="e">
        <f t="shared" si="463"/>
        <v>#N/A</v>
      </c>
      <c r="BM571" s="11" t="e">
        <f t="shared" si="455"/>
        <v>#N/A</v>
      </c>
      <c r="BN571" s="15" t="e">
        <f>INDEX(Foglio2!$AC:$AD,MATCH(B571,Foglio2!$AC:$AC,0),2)</f>
        <v>#N/A</v>
      </c>
      <c r="BO571" s="91"/>
      <c r="BP571" s="91"/>
      <c r="BQ571" s="19" t="e">
        <f t="shared" si="444"/>
        <v>#N/A</v>
      </c>
      <c r="BR571" s="19" t="str">
        <f t="shared" si="445"/>
        <v>si</v>
      </c>
      <c r="BS571" s="78" t="e">
        <f t="shared" si="446"/>
        <v>#N/A</v>
      </c>
      <c r="BT571" s="78" t="e">
        <f t="shared" si="447"/>
        <v>#N/A</v>
      </c>
      <c r="BU571" s="11" t="e">
        <f t="shared" si="448"/>
        <v>#N/A</v>
      </c>
      <c r="BV571" s="92"/>
      <c r="BW571" s="92"/>
      <c r="BX571" s="82" t="str" cm="1">
        <f t="array" ref="BX571">_xlfn.IFS('indicatori output 1.2'!BW571=0, "si", OR('Indicatori target 1.2'!K571="err",'Indicatori target 1.2'!L571="err"), "no", AND('indicatori output 1.2'!BW571&gt;0, 'Indicatori target 1.2'!K571&lt;&gt;'Indicatori target 1.2'!L571), "no", AND('indicatori output 1.2'!BW571&gt;0,'Indicatori target 1.2'!K571='Indicatori target 1.2'!L571), "si")</f>
        <v>si</v>
      </c>
      <c r="BY571" s="82" t="str">
        <f t="shared" si="464"/>
        <v>si</v>
      </c>
      <c r="BZ571" s="78">
        <f t="shared" si="465"/>
        <v>0</v>
      </c>
      <c r="CA571" s="78">
        <f t="shared" si="466"/>
        <v>0</v>
      </c>
    </row>
    <row r="572" spans="1:79" x14ac:dyDescent="0.3">
      <c r="A572"/>
      <c r="B572"/>
      <c r="C572" s="10" t="e">
        <f>INDEX(Foglio2!$B:$C,MATCH('indicatori output 1.2'!B572,Foglio2!$B:$B,0),2)</f>
        <v>#N/A</v>
      </c>
      <c r="D572" s="10" t="e">
        <f>INDEX(Foglio4!$C:$D,MATCH('indicatori output 1.2'!B572,Foglio4!$C:$C,0),2)</f>
        <v>#N/A</v>
      </c>
      <c r="E572" s="91"/>
      <c r="F572" s="91"/>
      <c r="G572" s="19" t="e">
        <f t="shared" ref="G572:G604" si="467">IF(E572=C572,"si","no")</f>
        <v>#N/A</v>
      </c>
      <c r="H572" s="19" t="str">
        <f t="shared" si="421"/>
        <v>si</v>
      </c>
      <c r="I572" s="19" t="e">
        <f t="shared" si="456"/>
        <v>#N/A</v>
      </c>
      <c r="J572" s="19" t="e" cm="1">
        <f t="array" ref="J572">_xlfn.IFS(D572=F572,"uguale",D572&lt;F572,"regis maggiore",D572&gt;F572,"regis minore")</f>
        <v>#N/A</v>
      </c>
      <c r="K572" s="78" t="e">
        <f t="shared" si="457"/>
        <v>#N/A</v>
      </c>
      <c r="L572" s="78" t="e">
        <f t="shared" si="458"/>
        <v>#N/A</v>
      </c>
      <c r="M572" s="11" t="e">
        <f t="shared" si="449"/>
        <v>#N/A</v>
      </c>
      <c r="N572" s="15" t="e">
        <f>INDEX(Foglio2!$F:$G,MATCH(B572,Foglio2!$F:$F,0),2)</f>
        <v>#N/A</v>
      </c>
      <c r="O572" s="91"/>
      <c r="P572" s="91"/>
      <c r="Q572" s="19" t="e">
        <f t="shared" si="422"/>
        <v>#N/A</v>
      </c>
      <c r="R572" s="19" t="str" cm="1">
        <f t="array" ref="R572">_xlfn.IFS(P572=0,"si", AND(1&lt;P572, P572&lt;=O572),"si", OR(P572=1, P572&gt;O572),"no")</f>
        <v>si</v>
      </c>
      <c r="S572" s="78" t="e">
        <f t="shared" si="423"/>
        <v>#N/A</v>
      </c>
      <c r="T572" s="78" t="e">
        <f t="shared" si="424"/>
        <v>#N/A</v>
      </c>
      <c r="U572" s="11" t="e">
        <f t="shared" si="425"/>
        <v>#N/A</v>
      </c>
      <c r="V572" s="15" t="e">
        <f>INDEX(Foglio2!$J:$K,MATCH(B572,Foglio2!$J:$J,0),2)</f>
        <v>#N/A</v>
      </c>
      <c r="W572" s="91"/>
      <c r="X572" s="91"/>
      <c r="Y572" s="19" t="e">
        <f t="shared" si="426"/>
        <v>#N/A</v>
      </c>
      <c r="Z572" s="19" t="str">
        <f t="shared" si="427"/>
        <v>si</v>
      </c>
      <c r="AA572" s="78" t="e">
        <f t="shared" si="428"/>
        <v>#N/A</v>
      </c>
      <c r="AB572" s="78" t="e">
        <f t="shared" si="450"/>
        <v>#N/A</v>
      </c>
      <c r="AC572" s="19" t="e">
        <f t="shared" si="459"/>
        <v>#N/A</v>
      </c>
      <c r="AD572" s="11" t="e">
        <f t="shared" si="451"/>
        <v>#N/A</v>
      </c>
      <c r="AE572" s="15" t="e">
        <f>INDEX(Foglio2!$N:$O,MATCH(B572,Foglio2!$N:$N,0),2)</f>
        <v>#N/A</v>
      </c>
      <c r="AF572" s="91"/>
      <c r="AG572" s="91"/>
      <c r="AH572" s="19" t="e">
        <f t="shared" si="429"/>
        <v>#N/A</v>
      </c>
      <c r="AI572" s="19" t="str">
        <f t="shared" si="430"/>
        <v>si</v>
      </c>
      <c r="AJ572" s="78" t="e">
        <f t="shared" si="431"/>
        <v>#N/A</v>
      </c>
      <c r="AK572" s="78" t="e">
        <f t="shared" si="452"/>
        <v>#N/A</v>
      </c>
      <c r="AL572" s="19" t="e">
        <f t="shared" si="453"/>
        <v>#N/A</v>
      </c>
      <c r="AM572" s="11" t="e">
        <f t="shared" si="454"/>
        <v>#N/A</v>
      </c>
      <c r="AN572" s="15" t="e">
        <f>INDEX(Foglio2!$R:$S,MATCH(B572,Foglio2!$R:$R,0),2)</f>
        <v>#N/A</v>
      </c>
      <c r="AO572" s="91"/>
      <c r="AP572" s="91"/>
      <c r="AQ572" s="19" t="e">
        <f t="shared" si="432"/>
        <v>#N/A</v>
      </c>
      <c r="AR572" s="19" t="str">
        <f t="shared" si="433"/>
        <v>si</v>
      </c>
      <c r="AS572" s="78" t="e">
        <f t="shared" si="434"/>
        <v>#N/A</v>
      </c>
      <c r="AT572" s="78" t="e">
        <f t="shared" si="435"/>
        <v>#N/A</v>
      </c>
      <c r="AU572" s="11" t="e">
        <f t="shared" si="436"/>
        <v>#N/A</v>
      </c>
      <c r="AV572" s="15" t="e">
        <f>INDEX(Foglio2!$V:$W,MATCH(B572,Foglio2!$V:$V,0),2)</f>
        <v>#N/A</v>
      </c>
      <c r="AW572" s="91"/>
      <c r="AX572" s="91"/>
      <c r="AY572" s="19" t="e">
        <f t="shared" si="437"/>
        <v>#N/A</v>
      </c>
      <c r="AZ572" s="19" t="str">
        <f t="shared" si="438"/>
        <v>si</v>
      </c>
      <c r="BA572" s="78" t="e">
        <f t="shared" si="439"/>
        <v>#N/A</v>
      </c>
      <c r="BB572" s="78" t="e">
        <f t="shared" si="440"/>
        <v>#N/A</v>
      </c>
      <c r="BC572" s="11" t="e">
        <f t="shared" si="441"/>
        <v>#N/A</v>
      </c>
      <c r="BD572" s="15" t="e">
        <f>INDEX(Foglio2!$Z:$AA,MATCH(B572,Foglio2!$Z:$Z,0),2)</f>
        <v>#N/A</v>
      </c>
      <c r="BE572" s="91"/>
      <c r="BF572" s="91"/>
      <c r="BG572" s="19" t="e">
        <f t="shared" si="442"/>
        <v>#N/A</v>
      </c>
      <c r="BH572" s="19" t="str">
        <f t="shared" si="443"/>
        <v>si</v>
      </c>
      <c r="BI572" s="82" t="e">
        <f t="shared" si="460"/>
        <v>#N/A</v>
      </c>
      <c r="BJ572" s="78" t="e">
        <f t="shared" si="461"/>
        <v>#N/A</v>
      </c>
      <c r="BK572" s="78" t="e">
        <f t="shared" si="462"/>
        <v>#N/A</v>
      </c>
      <c r="BL572" s="19" t="e">
        <f t="shared" si="463"/>
        <v>#N/A</v>
      </c>
      <c r="BM572" s="11" t="e">
        <f t="shared" si="455"/>
        <v>#N/A</v>
      </c>
      <c r="BN572" s="15" t="e">
        <f>INDEX(Foglio2!$AC:$AD,MATCH(B572,Foglio2!$AC:$AC,0),2)</f>
        <v>#N/A</v>
      </c>
      <c r="BO572" s="91"/>
      <c r="BP572" s="91"/>
      <c r="BQ572" s="19" t="e">
        <f t="shared" si="444"/>
        <v>#N/A</v>
      </c>
      <c r="BR572" s="19" t="str">
        <f t="shared" si="445"/>
        <v>si</v>
      </c>
      <c r="BS572" s="78" t="e">
        <f t="shared" si="446"/>
        <v>#N/A</v>
      </c>
      <c r="BT572" s="78" t="e">
        <f t="shared" si="447"/>
        <v>#N/A</v>
      </c>
      <c r="BU572" s="11" t="e">
        <f t="shared" si="448"/>
        <v>#N/A</v>
      </c>
      <c r="BV572" s="92"/>
      <c r="BW572" s="92"/>
      <c r="BX572" s="82" t="str" cm="1">
        <f t="array" ref="BX572">_xlfn.IFS('indicatori output 1.2'!BW572=0, "si", OR('Indicatori target 1.2'!K572="err",'Indicatori target 1.2'!L572="err"), "no", AND('indicatori output 1.2'!BW572&gt;0, 'Indicatori target 1.2'!K572&lt;&gt;'Indicatori target 1.2'!L572), "no", AND('indicatori output 1.2'!BW572&gt;0,'Indicatori target 1.2'!K572='Indicatori target 1.2'!L572), "si")</f>
        <v>si</v>
      </c>
      <c r="BY572" s="82" t="str">
        <f t="shared" si="464"/>
        <v>si</v>
      </c>
      <c r="BZ572" s="78">
        <f t="shared" si="465"/>
        <v>0</v>
      </c>
      <c r="CA572" s="78">
        <f t="shared" si="466"/>
        <v>0</v>
      </c>
    </row>
    <row r="573" spans="1:79" x14ac:dyDescent="0.3">
      <c r="A573"/>
      <c r="B573"/>
      <c r="C573" s="10" t="e">
        <f>INDEX(Foglio2!$B:$C,MATCH('indicatori output 1.2'!B573,Foglio2!$B:$B,0),2)</f>
        <v>#N/A</v>
      </c>
      <c r="D573" s="10" t="e">
        <f>INDEX(Foglio4!$C:$D,MATCH('indicatori output 1.2'!B573,Foglio4!$C:$C,0),2)</f>
        <v>#N/A</v>
      </c>
      <c r="E573" s="91"/>
      <c r="F573" s="91"/>
      <c r="G573" s="19" t="e">
        <f t="shared" si="467"/>
        <v>#N/A</v>
      </c>
      <c r="H573" s="19" t="str">
        <f t="shared" ref="H573:H604" si="468">IF(F573&lt;=E573,"si","no")</f>
        <v>si</v>
      </c>
      <c r="I573" s="19" t="e">
        <f t="shared" si="456"/>
        <v>#N/A</v>
      </c>
      <c r="J573" s="19" t="e" cm="1">
        <f t="array" ref="J573">_xlfn.IFS(D573=F573,"uguale",D573&lt;F573,"regis maggiore",D573&gt;F573,"regis minore")</f>
        <v>#N/A</v>
      </c>
      <c r="K573" s="78" t="e">
        <f t="shared" si="457"/>
        <v>#N/A</v>
      </c>
      <c r="L573" s="78" t="e">
        <f t="shared" si="458"/>
        <v>#N/A</v>
      </c>
      <c r="M573" s="11" t="e">
        <f t="shared" si="449"/>
        <v>#N/A</v>
      </c>
      <c r="N573" s="15" t="e">
        <f>INDEX(Foglio2!$F:$G,MATCH(B573,Foglio2!$F:$F,0),2)</f>
        <v>#N/A</v>
      </c>
      <c r="O573" s="91"/>
      <c r="P573" s="91"/>
      <c r="Q573" s="19" t="e">
        <f t="shared" ref="Q573:Q602" si="469">IF(O573=N573,"si","no")</f>
        <v>#N/A</v>
      </c>
      <c r="R573" s="19" t="str" cm="1">
        <f t="array" ref="R573">_xlfn.IFS(P573=0,"si", AND(1&lt;P573, P573&lt;=O573),"si", OR(P573=1, P573&gt;O573),"no")</f>
        <v>si</v>
      </c>
      <c r="S573" s="78" t="e">
        <f t="shared" ref="S573:S602" si="470">IF(AND(Q573="si",R573="si"),O573,"err")</f>
        <v>#N/A</v>
      </c>
      <c r="T573" s="78" t="e">
        <f t="shared" ref="T573:T602" si="471">IF(AND(Q573="si",R573="si"),P573,"err")</f>
        <v>#N/A</v>
      </c>
      <c r="U573" s="11" t="e">
        <f t="shared" ref="U573:U602" si="472">IF(T573&lt;=0.5*S573,"Allert","ok")</f>
        <v>#N/A</v>
      </c>
      <c r="V573" s="15" t="e">
        <f>INDEX(Foglio2!$J:$K,MATCH(B573,Foglio2!$J:$J,0),2)</f>
        <v>#N/A</v>
      </c>
      <c r="W573" s="91"/>
      <c r="X573" s="91"/>
      <c r="Y573" s="19" t="e">
        <f t="shared" ref="Y573:Y602" si="473">IF(W573=V573,"si","no")</f>
        <v>#N/A</v>
      </c>
      <c r="Z573" s="19" t="str">
        <f t="shared" ref="Z573:Z602" si="474">IF(X573&lt;=W573,"si","no")</f>
        <v>si</v>
      </c>
      <c r="AA573" s="78" t="e">
        <f t="shared" ref="AA573:AA602" si="475">IF(AND(Y573="si",Z573="si"),W573,"err")</f>
        <v>#N/A</v>
      </c>
      <c r="AB573" s="78" t="e">
        <f t="shared" si="450"/>
        <v>#N/A</v>
      </c>
      <c r="AC573" s="19" t="e">
        <f t="shared" si="459"/>
        <v>#N/A</v>
      </c>
      <c r="AD573" s="11" t="e">
        <f t="shared" si="451"/>
        <v>#N/A</v>
      </c>
      <c r="AE573" s="15" t="e">
        <f>INDEX(Foglio2!$N:$O,MATCH(B573,Foglio2!$N:$N,0),2)</f>
        <v>#N/A</v>
      </c>
      <c r="AF573" s="91"/>
      <c r="AG573" s="91"/>
      <c r="AH573" s="19" t="e">
        <f t="shared" ref="AH573:AH602" si="476">IF(AF573=AE573,"si","no")</f>
        <v>#N/A</v>
      </c>
      <c r="AI573" s="19" t="str">
        <f t="shared" ref="AI573:AI602" si="477">IF(AG573&lt;=AF573,"si","no")</f>
        <v>si</v>
      </c>
      <c r="AJ573" s="78" t="e">
        <f t="shared" ref="AJ573:AJ602" si="478">IF(AND(AH573="si",AI573="si"),AF573,"err")</f>
        <v>#N/A</v>
      </c>
      <c r="AK573" s="78" t="e">
        <f t="shared" si="452"/>
        <v>#N/A</v>
      </c>
      <c r="AL573" s="19" t="e">
        <f t="shared" si="453"/>
        <v>#N/A</v>
      </c>
      <c r="AM573" s="11" t="e">
        <f t="shared" si="454"/>
        <v>#N/A</v>
      </c>
      <c r="AN573" s="15" t="e">
        <f>INDEX(Foglio2!$R:$S,MATCH(B573,Foglio2!$R:$R,0),2)</f>
        <v>#N/A</v>
      </c>
      <c r="AO573" s="91"/>
      <c r="AP573" s="91"/>
      <c r="AQ573" s="19" t="e">
        <f t="shared" ref="AQ573:AQ602" si="479">IF(AO573=AN573,"si","no")</f>
        <v>#N/A</v>
      </c>
      <c r="AR573" s="19" t="str">
        <f t="shared" ref="AR573:AR602" si="480">IF(AP573&lt;=AO573,"si","no")</f>
        <v>si</v>
      </c>
      <c r="AS573" s="78" t="e">
        <f t="shared" ref="AS573:AS602" si="481">IF(AND(AQ573="si",AR573="si"),AO573,"err")</f>
        <v>#N/A</v>
      </c>
      <c r="AT573" s="78" t="e">
        <f t="shared" ref="AT573:AT602" si="482">IF(AND(AQ573="si",AR573="si"),AP573,"err")</f>
        <v>#N/A</v>
      </c>
      <c r="AU573" s="11" t="e">
        <f t="shared" ref="AU573:AU602" si="483">IF(AT573&lt;=0.25*AS573,"Allert","ok")</f>
        <v>#N/A</v>
      </c>
      <c r="AV573" s="15" t="e">
        <f>INDEX(Foglio2!$V:$W,MATCH(B573,Foglio2!$V:$V,0),2)</f>
        <v>#N/A</v>
      </c>
      <c r="AW573" s="91"/>
      <c r="AX573" s="91"/>
      <c r="AY573" s="19" t="e">
        <f t="shared" ref="AY573:AY602" si="484">IF(AW573=AV573,"si","no")</f>
        <v>#N/A</v>
      </c>
      <c r="AZ573" s="19" t="str">
        <f t="shared" ref="AZ573:AZ602" si="485">IF(AX573&lt;=AW573,"si","no")</f>
        <v>si</v>
      </c>
      <c r="BA573" s="78" t="e">
        <f t="shared" ref="BA573:BA602" si="486">IF(AND(AY573="si",AZ573="si"),AW573,"err")</f>
        <v>#N/A</v>
      </c>
      <c r="BB573" s="78" t="e">
        <f t="shared" ref="BB573:BB602" si="487">IF(AND(AY573="si",AZ573="si"),AX573,"err")</f>
        <v>#N/A</v>
      </c>
      <c r="BC573" s="11" t="e">
        <f t="shared" ref="BC573:BC602" si="488">IF(BB573&lt;=0.25*BA573,"Allert","ok")</f>
        <v>#N/A</v>
      </c>
      <c r="BD573" s="15" t="e">
        <f>INDEX(Foglio2!$Z:$AA,MATCH(B573,Foglio2!$Z:$Z,0),2)</f>
        <v>#N/A</v>
      </c>
      <c r="BE573" s="91"/>
      <c r="BF573" s="91"/>
      <c r="BG573" s="19" t="e">
        <f t="shared" ref="BG573:BG602" si="489">IF(BE573=BD573,"si","no")</f>
        <v>#N/A</v>
      </c>
      <c r="BH573" s="19" t="str">
        <f t="shared" ref="BH573:BH602" si="490">IF(BF573&lt;=BE573,"si","no")</f>
        <v>si</v>
      </c>
      <c r="BI573" s="82" t="e">
        <f t="shared" si="460"/>
        <v>#N/A</v>
      </c>
      <c r="BJ573" s="78" t="e">
        <f t="shared" si="461"/>
        <v>#N/A</v>
      </c>
      <c r="BK573" s="78" t="e">
        <f t="shared" si="462"/>
        <v>#N/A</v>
      </c>
      <c r="BL573" s="19" t="e">
        <f t="shared" si="463"/>
        <v>#N/A</v>
      </c>
      <c r="BM573" s="11" t="e">
        <f t="shared" si="455"/>
        <v>#N/A</v>
      </c>
      <c r="BN573" s="15" t="e">
        <f>INDEX(Foglio2!$AC:$AD,MATCH(B573,Foglio2!$AC:$AC,0),2)</f>
        <v>#N/A</v>
      </c>
      <c r="BO573" s="91"/>
      <c r="BP573" s="91"/>
      <c r="BQ573" s="19" t="e">
        <f t="shared" ref="BQ573:BQ602" si="491">IF(BO573=BN573,"si","no")</f>
        <v>#N/A</v>
      </c>
      <c r="BR573" s="19" t="str">
        <f t="shared" ref="BR573:BR602" si="492">IF(BP573&lt;=BO573,"si","no")</f>
        <v>si</v>
      </c>
      <c r="BS573" s="78" t="e">
        <f t="shared" ref="BS573:BS602" si="493">IF(AND(BQ573="si",BR573="si"),BO573,"err")</f>
        <v>#N/A</v>
      </c>
      <c r="BT573" s="78" t="e">
        <f t="shared" ref="BT573:BT602" si="494">IF(AND(BQ573="si",BR573="si"),BP573,"err")</f>
        <v>#N/A</v>
      </c>
      <c r="BU573" s="11" t="e">
        <f t="shared" ref="BU573:BU602" si="495">IF(BT573&lt;=0.5*BS573,"Allert","ok")</f>
        <v>#N/A</v>
      </c>
      <c r="BV573" s="92"/>
      <c r="BW573" s="92"/>
      <c r="BX573" s="82" t="str" cm="1">
        <f t="array" ref="BX573">_xlfn.IFS('indicatori output 1.2'!BW573=0, "si", OR('Indicatori target 1.2'!K573="err",'Indicatori target 1.2'!L573="err"), "no", AND('indicatori output 1.2'!BW573&gt;0, 'Indicatori target 1.2'!K573&lt;&gt;'Indicatori target 1.2'!L573), "no", AND('indicatori output 1.2'!BW573&gt;0,'Indicatori target 1.2'!K573='Indicatori target 1.2'!L573), "si")</f>
        <v>si</v>
      </c>
      <c r="BY573" s="82" t="str">
        <f t="shared" si="464"/>
        <v>si</v>
      </c>
      <c r="BZ573" s="78">
        <f t="shared" si="465"/>
        <v>0</v>
      </c>
      <c r="CA573" s="78">
        <f t="shared" si="466"/>
        <v>0</v>
      </c>
    </row>
    <row r="574" spans="1:79" x14ac:dyDescent="0.3">
      <c r="A574"/>
      <c r="B574"/>
      <c r="C574" s="10" t="e">
        <f>INDEX(Foglio2!$B:$C,MATCH('indicatori output 1.2'!B574,Foglio2!$B:$B,0),2)</f>
        <v>#N/A</v>
      </c>
      <c r="D574" s="10" t="e">
        <f>INDEX(Foglio4!$C:$D,MATCH('indicatori output 1.2'!B574,Foglio4!$C:$C,0),2)</f>
        <v>#N/A</v>
      </c>
      <c r="E574" s="91"/>
      <c r="F574" s="91"/>
      <c r="G574" s="19" t="e">
        <f t="shared" si="467"/>
        <v>#N/A</v>
      </c>
      <c r="H574" s="19" t="str">
        <f t="shared" si="468"/>
        <v>si</v>
      </c>
      <c r="I574" s="19" t="e">
        <f t="shared" si="456"/>
        <v>#N/A</v>
      </c>
      <c r="J574" s="19" t="e" cm="1">
        <f t="array" ref="J574">_xlfn.IFS(D574=F574,"uguale",D574&lt;F574,"regis maggiore",D574&gt;F574,"regis minore")</f>
        <v>#N/A</v>
      </c>
      <c r="K574" s="78" t="e">
        <f t="shared" si="457"/>
        <v>#N/A</v>
      </c>
      <c r="L574" s="78" t="e">
        <f t="shared" si="458"/>
        <v>#N/A</v>
      </c>
      <c r="M574" s="11" t="e">
        <f t="shared" si="449"/>
        <v>#N/A</v>
      </c>
      <c r="N574" s="15" t="e">
        <f>INDEX(Foglio2!$F:$G,MATCH(B574,Foglio2!$F:$F,0),2)</f>
        <v>#N/A</v>
      </c>
      <c r="O574" s="91"/>
      <c r="P574" s="91"/>
      <c r="Q574" s="19" t="e">
        <f t="shared" si="469"/>
        <v>#N/A</v>
      </c>
      <c r="R574" s="19" t="str" cm="1">
        <f t="array" ref="R574">_xlfn.IFS(P574=0,"si", AND(1&lt;P574, P574&lt;=O574),"si", OR(P574=1, P574&gt;O574),"no")</f>
        <v>si</v>
      </c>
      <c r="S574" s="78" t="e">
        <f t="shared" si="470"/>
        <v>#N/A</v>
      </c>
      <c r="T574" s="78" t="e">
        <f t="shared" si="471"/>
        <v>#N/A</v>
      </c>
      <c r="U574" s="11" t="e">
        <f t="shared" si="472"/>
        <v>#N/A</v>
      </c>
      <c r="V574" s="15" t="e">
        <f>INDEX(Foglio2!$J:$K,MATCH(B574,Foglio2!$J:$J,0),2)</f>
        <v>#N/A</v>
      </c>
      <c r="W574" s="91"/>
      <c r="X574" s="91"/>
      <c r="Y574" s="19" t="e">
        <f t="shared" si="473"/>
        <v>#N/A</v>
      </c>
      <c r="Z574" s="19" t="str">
        <f t="shared" si="474"/>
        <v>si</v>
      </c>
      <c r="AA574" s="78" t="e">
        <f t="shared" si="475"/>
        <v>#N/A</v>
      </c>
      <c r="AB574" s="78" t="e">
        <f t="shared" si="450"/>
        <v>#N/A</v>
      </c>
      <c r="AC574" s="19" t="e">
        <f t="shared" si="459"/>
        <v>#N/A</v>
      </c>
      <c r="AD574" s="11" t="e">
        <f t="shared" si="451"/>
        <v>#N/A</v>
      </c>
      <c r="AE574" s="15" t="e">
        <f>INDEX(Foglio2!$N:$O,MATCH(B574,Foglio2!$N:$N,0),2)</f>
        <v>#N/A</v>
      </c>
      <c r="AF574" s="91"/>
      <c r="AG574" s="91"/>
      <c r="AH574" s="19" t="e">
        <f t="shared" si="476"/>
        <v>#N/A</v>
      </c>
      <c r="AI574" s="19" t="str">
        <f t="shared" si="477"/>
        <v>si</v>
      </c>
      <c r="AJ574" s="78" t="e">
        <f t="shared" si="478"/>
        <v>#N/A</v>
      </c>
      <c r="AK574" s="78" t="e">
        <f t="shared" si="452"/>
        <v>#N/A</v>
      </c>
      <c r="AL574" s="19" t="e">
        <f t="shared" si="453"/>
        <v>#N/A</v>
      </c>
      <c r="AM574" s="11" t="e">
        <f t="shared" si="454"/>
        <v>#N/A</v>
      </c>
      <c r="AN574" s="15" t="e">
        <f>INDEX(Foglio2!$R:$S,MATCH(B574,Foglio2!$R:$R,0),2)</f>
        <v>#N/A</v>
      </c>
      <c r="AO574" s="91"/>
      <c r="AP574" s="91"/>
      <c r="AQ574" s="19" t="e">
        <f t="shared" si="479"/>
        <v>#N/A</v>
      </c>
      <c r="AR574" s="19" t="str">
        <f t="shared" si="480"/>
        <v>si</v>
      </c>
      <c r="AS574" s="78" t="e">
        <f t="shared" si="481"/>
        <v>#N/A</v>
      </c>
      <c r="AT574" s="78" t="e">
        <f t="shared" si="482"/>
        <v>#N/A</v>
      </c>
      <c r="AU574" s="11" t="e">
        <f t="shared" si="483"/>
        <v>#N/A</v>
      </c>
      <c r="AV574" s="15" t="e">
        <f>INDEX(Foglio2!$V:$W,MATCH(B574,Foglio2!$V:$V,0),2)</f>
        <v>#N/A</v>
      </c>
      <c r="AW574" s="91"/>
      <c r="AX574" s="91"/>
      <c r="AY574" s="19" t="e">
        <f t="shared" si="484"/>
        <v>#N/A</v>
      </c>
      <c r="AZ574" s="19" t="str">
        <f t="shared" si="485"/>
        <v>si</v>
      </c>
      <c r="BA574" s="78" t="e">
        <f t="shared" si="486"/>
        <v>#N/A</v>
      </c>
      <c r="BB574" s="78" t="e">
        <f t="shared" si="487"/>
        <v>#N/A</v>
      </c>
      <c r="BC574" s="11" t="e">
        <f t="shared" si="488"/>
        <v>#N/A</v>
      </c>
      <c r="BD574" s="15" t="e">
        <f>INDEX(Foglio2!$Z:$AA,MATCH(B574,Foglio2!$Z:$Z,0),2)</f>
        <v>#N/A</v>
      </c>
      <c r="BE574" s="91"/>
      <c r="BF574" s="91"/>
      <c r="BG574" s="19" t="e">
        <f t="shared" si="489"/>
        <v>#N/A</v>
      </c>
      <c r="BH574" s="19" t="str">
        <f t="shared" si="490"/>
        <v>si</v>
      </c>
      <c r="BI574" s="82" t="e">
        <f t="shared" si="460"/>
        <v>#N/A</v>
      </c>
      <c r="BJ574" s="78" t="e">
        <f t="shared" si="461"/>
        <v>#N/A</v>
      </c>
      <c r="BK574" s="78" t="e">
        <f t="shared" si="462"/>
        <v>#N/A</v>
      </c>
      <c r="BL574" s="19" t="e">
        <f t="shared" si="463"/>
        <v>#N/A</v>
      </c>
      <c r="BM574" s="11" t="e">
        <f t="shared" si="455"/>
        <v>#N/A</v>
      </c>
      <c r="BN574" s="15" t="e">
        <f>INDEX(Foglio2!$AC:$AD,MATCH(B574,Foglio2!$AC:$AC,0),2)</f>
        <v>#N/A</v>
      </c>
      <c r="BO574" s="91"/>
      <c r="BP574" s="91"/>
      <c r="BQ574" s="19" t="e">
        <f t="shared" si="491"/>
        <v>#N/A</v>
      </c>
      <c r="BR574" s="19" t="str">
        <f t="shared" si="492"/>
        <v>si</v>
      </c>
      <c r="BS574" s="78" t="e">
        <f t="shared" si="493"/>
        <v>#N/A</v>
      </c>
      <c r="BT574" s="78" t="e">
        <f t="shared" si="494"/>
        <v>#N/A</v>
      </c>
      <c r="BU574" s="11" t="e">
        <f t="shared" si="495"/>
        <v>#N/A</v>
      </c>
      <c r="BV574" s="92"/>
      <c r="BW574" s="92"/>
      <c r="BX574" s="82" t="str" cm="1">
        <f t="array" ref="BX574">_xlfn.IFS('indicatori output 1.2'!BW574=0, "si", OR('Indicatori target 1.2'!K574="err",'Indicatori target 1.2'!L574="err"), "no", AND('indicatori output 1.2'!BW574&gt;0, 'Indicatori target 1.2'!K574&lt;&gt;'Indicatori target 1.2'!L574), "no", AND('indicatori output 1.2'!BW574&gt;0,'Indicatori target 1.2'!K574='Indicatori target 1.2'!L574), "si")</f>
        <v>si</v>
      </c>
      <c r="BY574" s="82" t="str">
        <f t="shared" si="464"/>
        <v>si</v>
      </c>
      <c r="BZ574" s="78">
        <f t="shared" si="465"/>
        <v>0</v>
      </c>
      <c r="CA574" s="78">
        <f t="shared" si="466"/>
        <v>0</v>
      </c>
    </row>
    <row r="575" spans="1:79" x14ac:dyDescent="0.3">
      <c r="A575"/>
      <c r="B575"/>
      <c r="C575" s="10" t="e">
        <f>INDEX(Foglio2!$B:$C,MATCH('indicatori output 1.2'!B575,Foglio2!$B:$B,0),2)</f>
        <v>#N/A</v>
      </c>
      <c r="D575" s="10" t="e">
        <f>INDEX(Foglio4!$C:$D,MATCH('indicatori output 1.2'!B575,Foglio4!$C:$C,0),2)</f>
        <v>#N/A</v>
      </c>
      <c r="E575" s="91"/>
      <c r="F575" s="91"/>
      <c r="G575" s="19" t="e">
        <f t="shared" si="467"/>
        <v>#N/A</v>
      </c>
      <c r="H575" s="19" t="str">
        <f t="shared" si="468"/>
        <v>si</v>
      </c>
      <c r="I575" s="19" t="e">
        <f t="shared" si="456"/>
        <v>#N/A</v>
      </c>
      <c r="J575" s="19" t="e" cm="1">
        <f t="array" ref="J575">_xlfn.IFS(D575=F575,"uguale",D575&lt;F575,"regis maggiore",D575&gt;F575,"regis minore")</f>
        <v>#N/A</v>
      </c>
      <c r="K575" s="78" t="e">
        <f t="shared" si="457"/>
        <v>#N/A</v>
      </c>
      <c r="L575" s="78" t="e">
        <f t="shared" si="458"/>
        <v>#N/A</v>
      </c>
      <c r="M575" s="11" t="e">
        <f t="shared" si="449"/>
        <v>#N/A</v>
      </c>
      <c r="N575" s="15" t="e">
        <f>INDEX(Foglio2!$F:$G,MATCH(B575,Foglio2!$F:$F,0),2)</f>
        <v>#N/A</v>
      </c>
      <c r="O575" s="91"/>
      <c r="P575" s="91"/>
      <c r="Q575" s="19" t="e">
        <f t="shared" si="469"/>
        <v>#N/A</v>
      </c>
      <c r="R575" s="19" t="str" cm="1">
        <f t="array" ref="R575">_xlfn.IFS(P575=0,"si", AND(1&lt;P575, P575&lt;=O575),"si", OR(P575=1, P575&gt;O575),"no")</f>
        <v>si</v>
      </c>
      <c r="S575" s="78" t="e">
        <f t="shared" si="470"/>
        <v>#N/A</v>
      </c>
      <c r="T575" s="78" t="e">
        <f t="shared" si="471"/>
        <v>#N/A</v>
      </c>
      <c r="U575" s="11" t="e">
        <f t="shared" si="472"/>
        <v>#N/A</v>
      </c>
      <c r="V575" s="15" t="e">
        <f>INDEX(Foglio2!$J:$K,MATCH(B575,Foglio2!$J:$J,0),2)</f>
        <v>#N/A</v>
      </c>
      <c r="W575" s="91"/>
      <c r="X575" s="91"/>
      <c r="Y575" s="19" t="e">
        <f t="shared" si="473"/>
        <v>#N/A</v>
      </c>
      <c r="Z575" s="19" t="str">
        <f t="shared" si="474"/>
        <v>si</v>
      </c>
      <c r="AA575" s="78" t="e">
        <f t="shared" si="475"/>
        <v>#N/A</v>
      </c>
      <c r="AB575" s="78" t="e">
        <f t="shared" si="450"/>
        <v>#N/A</v>
      </c>
      <c r="AC575" s="19" t="e">
        <f t="shared" si="459"/>
        <v>#N/A</v>
      </c>
      <c r="AD575" s="11" t="e">
        <f t="shared" si="451"/>
        <v>#N/A</v>
      </c>
      <c r="AE575" s="15" t="e">
        <f>INDEX(Foglio2!$N:$O,MATCH(B575,Foglio2!$N:$N,0),2)</f>
        <v>#N/A</v>
      </c>
      <c r="AF575" s="91"/>
      <c r="AG575" s="91"/>
      <c r="AH575" s="19" t="e">
        <f t="shared" si="476"/>
        <v>#N/A</v>
      </c>
      <c r="AI575" s="19" t="str">
        <f t="shared" si="477"/>
        <v>si</v>
      </c>
      <c r="AJ575" s="78" t="e">
        <f t="shared" si="478"/>
        <v>#N/A</v>
      </c>
      <c r="AK575" s="78" t="e">
        <f t="shared" si="452"/>
        <v>#N/A</v>
      </c>
      <c r="AL575" s="19" t="e">
        <f t="shared" si="453"/>
        <v>#N/A</v>
      </c>
      <c r="AM575" s="11" t="e">
        <f t="shared" si="454"/>
        <v>#N/A</v>
      </c>
      <c r="AN575" s="15" t="e">
        <f>INDEX(Foglio2!$R:$S,MATCH(B575,Foglio2!$R:$R,0),2)</f>
        <v>#N/A</v>
      </c>
      <c r="AO575" s="91"/>
      <c r="AP575" s="91"/>
      <c r="AQ575" s="19" t="e">
        <f t="shared" si="479"/>
        <v>#N/A</v>
      </c>
      <c r="AR575" s="19" t="str">
        <f t="shared" si="480"/>
        <v>si</v>
      </c>
      <c r="AS575" s="78" t="e">
        <f t="shared" si="481"/>
        <v>#N/A</v>
      </c>
      <c r="AT575" s="78" t="e">
        <f t="shared" si="482"/>
        <v>#N/A</v>
      </c>
      <c r="AU575" s="11" t="e">
        <f t="shared" si="483"/>
        <v>#N/A</v>
      </c>
      <c r="AV575" s="15" t="e">
        <f>INDEX(Foglio2!$V:$W,MATCH(B575,Foglio2!$V:$V,0),2)</f>
        <v>#N/A</v>
      </c>
      <c r="AW575" s="91"/>
      <c r="AX575" s="91"/>
      <c r="AY575" s="19" t="e">
        <f t="shared" si="484"/>
        <v>#N/A</v>
      </c>
      <c r="AZ575" s="19" t="str">
        <f t="shared" si="485"/>
        <v>si</v>
      </c>
      <c r="BA575" s="78" t="e">
        <f t="shared" si="486"/>
        <v>#N/A</v>
      </c>
      <c r="BB575" s="78" t="e">
        <f t="shared" si="487"/>
        <v>#N/A</v>
      </c>
      <c r="BC575" s="11" t="e">
        <f t="shared" si="488"/>
        <v>#N/A</v>
      </c>
      <c r="BD575" s="15" t="e">
        <f>INDEX(Foglio2!$Z:$AA,MATCH(B575,Foglio2!$Z:$Z,0),2)</f>
        <v>#N/A</v>
      </c>
      <c r="BE575" s="91"/>
      <c r="BF575" s="91"/>
      <c r="BG575" s="19" t="e">
        <f t="shared" si="489"/>
        <v>#N/A</v>
      </c>
      <c r="BH575" s="19" t="str">
        <f t="shared" si="490"/>
        <v>si</v>
      </c>
      <c r="BI575" s="82" t="e">
        <f t="shared" si="460"/>
        <v>#N/A</v>
      </c>
      <c r="BJ575" s="78" t="e">
        <f t="shared" si="461"/>
        <v>#N/A</v>
      </c>
      <c r="BK575" s="78" t="e">
        <f t="shared" si="462"/>
        <v>#N/A</v>
      </c>
      <c r="BL575" s="19" t="e">
        <f t="shared" si="463"/>
        <v>#N/A</v>
      </c>
      <c r="BM575" s="11" t="e">
        <f t="shared" si="455"/>
        <v>#N/A</v>
      </c>
      <c r="BN575" s="15" t="e">
        <f>INDEX(Foglio2!$AC:$AD,MATCH(B575,Foglio2!$AC:$AC,0),2)</f>
        <v>#N/A</v>
      </c>
      <c r="BO575" s="91"/>
      <c r="BP575" s="91"/>
      <c r="BQ575" s="19" t="e">
        <f t="shared" si="491"/>
        <v>#N/A</v>
      </c>
      <c r="BR575" s="19" t="str">
        <f t="shared" si="492"/>
        <v>si</v>
      </c>
      <c r="BS575" s="78" t="e">
        <f t="shared" si="493"/>
        <v>#N/A</v>
      </c>
      <c r="BT575" s="78" t="e">
        <f t="shared" si="494"/>
        <v>#N/A</v>
      </c>
      <c r="BU575" s="11" t="e">
        <f t="shared" si="495"/>
        <v>#N/A</v>
      </c>
      <c r="BV575" s="92"/>
      <c r="BW575" s="92"/>
      <c r="BX575" s="82" t="str" cm="1">
        <f t="array" ref="BX575">_xlfn.IFS('indicatori output 1.2'!BW575=0, "si", OR('Indicatori target 1.2'!K575="err",'Indicatori target 1.2'!L575="err"), "no", AND('indicatori output 1.2'!BW575&gt;0, 'Indicatori target 1.2'!K575&lt;&gt;'Indicatori target 1.2'!L575), "no", AND('indicatori output 1.2'!BW575&gt;0,'Indicatori target 1.2'!K575='Indicatori target 1.2'!L575), "si")</f>
        <v>si</v>
      </c>
      <c r="BY575" s="82" t="str">
        <f t="shared" si="464"/>
        <v>si</v>
      </c>
      <c r="BZ575" s="78">
        <f t="shared" si="465"/>
        <v>0</v>
      </c>
      <c r="CA575" s="78">
        <f t="shared" si="466"/>
        <v>0</v>
      </c>
    </row>
    <row r="576" spans="1:79" x14ac:dyDescent="0.3">
      <c r="A576"/>
      <c r="B576"/>
      <c r="C576" s="10" t="e">
        <f>INDEX(Foglio2!$B:$C,MATCH('indicatori output 1.2'!B576,Foglio2!$B:$B,0),2)</f>
        <v>#N/A</v>
      </c>
      <c r="D576" s="10" t="e">
        <f>INDEX(Foglio4!$C:$D,MATCH('indicatori output 1.2'!B576,Foglio4!$C:$C,0),2)</f>
        <v>#N/A</v>
      </c>
      <c r="E576" s="91"/>
      <c r="F576" s="91"/>
      <c r="G576" s="19" t="e">
        <f t="shared" si="467"/>
        <v>#N/A</v>
      </c>
      <c r="H576" s="19" t="str">
        <f t="shared" si="468"/>
        <v>si</v>
      </c>
      <c r="I576" s="19" t="e">
        <f t="shared" si="456"/>
        <v>#N/A</v>
      </c>
      <c r="J576" s="19" t="e" cm="1">
        <f t="array" ref="J576">_xlfn.IFS(D576=F576,"uguale",D576&lt;F576,"regis maggiore",D576&gt;F576,"regis minore")</f>
        <v>#N/A</v>
      </c>
      <c r="K576" s="78" t="e">
        <f t="shared" si="457"/>
        <v>#N/A</v>
      </c>
      <c r="L576" s="78" t="e">
        <f t="shared" si="458"/>
        <v>#N/A</v>
      </c>
      <c r="M576" s="11" t="e">
        <f t="shared" si="449"/>
        <v>#N/A</v>
      </c>
      <c r="N576" s="15" t="e">
        <f>INDEX(Foglio2!$F:$G,MATCH(B576,Foglio2!$F:$F,0),2)</f>
        <v>#N/A</v>
      </c>
      <c r="O576" s="91"/>
      <c r="P576" s="91"/>
      <c r="Q576" s="19" t="e">
        <f t="shared" si="469"/>
        <v>#N/A</v>
      </c>
      <c r="R576" s="19" t="str" cm="1">
        <f t="array" ref="R576">_xlfn.IFS(P576=0,"si", AND(1&lt;P576, P576&lt;=O576),"si", OR(P576=1, P576&gt;O576),"no")</f>
        <v>si</v>
      </c>
      <c r="S576" s="78" t="e">
        <f t="shared" si="470"/>
        <v>#N/A</v>
      </c>
      <c r="T576" s="78" t="e">
        <f t="shared" si="471"/>
        <v>#N/A</v>
      </c>
      <c r="U576" s="11" t="e">
        <f t="shared" si="472"/>
        <v>#N/A</v>
      </c>
      <c r="V576" s="15" t="e">
        <f>INDEX(Foglio2!$J:$K,MATCH(B576,Foglio2!$J:$J,0),2)</f>
        <v>#N/A</v>
      </c>
      <c r="W576" s="91"/>
      <c r="X576" s="91"/>
      <c r="Y576" s="19" t="e">
        <f t="shared" si="473"/>
        <v>#N/A</v>
      </c>
      <c r="Z576" s="19" t="str">
        <f t="shared" si="474"/>
        <v>si</v>
      </c>
      <c r="AA576" s="78" t="e">
        <f t="shared" si="475"/>
        <v>#N/A</v>
      </c>
      <c r="AB576" s="78" t="e">
        <f t="shared" si="450"/>
        <v>#N/A</v>
      </c>
      <c r="AC576" s="19" t="e">
        <f t="shared" si="459"/>
        <v>#N/A</v>
      </c>
      <c r="AD576" s="11" t="e">
        <f t="shared" si="451"/>
        <v>#N/A</v>
      </c>
      <c r="AE576" s="15" t="e">
        <f>INDEX(Foglio2!$N:$O,MATCH(B576,Foglio2!$N:$N,0),2)</f>
        <v>#N/A</v>
      </c>
      <c r="AF576" s="91"/>
      <c r="AG576" s="91"/>
      <c r="AH576" s="19" t="e">
        <f t="shared" si="476"/>
        <v>#N/A</v>
      </c>
      <c r="AI576" s="19" t="str">
        <f t="shared" si="477"/>
        <v>si</v>
      </c>
      <c r="AJ576" s="78" t="e">
        <f t="shared" si="478"/>
        <v>#N/A</v>
      </c>
      <c r="AK576" s="78" t="e">
        <f t="shared" si="452"/>
        <v>#N/A</v>
      </c>
      <c r="AL576" s="19" t="e">
        <f t="shared" si="453"/>
        <v>#N/A</v>
      </c>
      <c r="AM576" s="11" t="e">
        <f t="shared" si="454"/>
        <v>#N/A</v>
      </c>
      <c r="AN576" s="15" t="e">
        <f>INDEX(Foglio2!$R:$S,MATCH(B576,Foglio2!$R:$R,0),2)</f>
        <v>#N/A</v>
      </c>
      <c r="AO576" s="91"/>
      <c r="AP576" s="91"/>
      <c r="AQ576" s="19" t="e">
        <f t="shared" si="479"/>
        <v>#N/A</v>
      </c>
      <c r="AR576" s="19" t="str">
        <f t="shared" si="480"/>
        <v>si</v>
      </c>
      <c r="AS576" s="78" t="e">
        <f t="shared" si="481"/>
        <v>#N/A</v>
      </c>
      <c r="AT576" s="78" t="e">
        <f t="shared" si="482"/>
        <v>#N/A</v>
      </c>
      <c r="AU576" s="11" t="e">
        <f t="shared" si="483"/>
        <v>#N/A</v>
      </c>
      <c r="AV576" s="15" t="e">
        <f>INDEX(Foglio2!$V:$W,MATCH(B576,Foglio2!$V:$V,0),2)</f>
        <v>#N/A</v>
      </c>
      <c r="AW576" s="91"/>
      <c r="AX576" s="91"/>
      <c r="AY576" s="19" t="e">
        <f t="shared" si="484"/>
        <v>#N/A</v>
      </c>
      <c r="AZ576" s="19" t="str">
        <f t="shared" si="485"/>
        <v>si</v>
      </c>
      <c r="BA576" s="78" t="e">
        <f t="shared" si="486"/>
        <v>#N/A</v>
      </c>
      <c r="BB576" s="78" t="e">
        <f t="shared" si="487"/>
        <v>#N/A</v>
      </c>
      <c r="BC576" s="11" t="e">
        <f t="shared" si="488"/>
        <v>#N/A</v>
      </c>
      <c r="BD576" s="15" t="e">
        <f>INDEX(Foglio2!$Z:$AA,MATCH(B576,Foglio2!$Z:$Z,0),2)</f>
        <v>#N/A</v>
      </c>
      <c r="BE576" s="91"/>
      <c r="BF576" s="91"/>
      <c r="BG576" s="19" t="e">
        <f t="shared" si="489"/>
        <v>#N/A</v>
      </c>
      <c r="BH576" s="19" t="str">
        <f t="shared" si="490"/>
        <v>si</v>
      </c>
      <c r="BI576" s="82" t="e">
        <f t="shared" si="460"/>
        <v>#N/A</v>
      </c>
      <c r="BJ576" s="78" t="e">
        <f t="shared" si="461"/>
        <v>#N/A</v>
      </c>
      <c r="BK576" s="78" t="e">
        <f t="shared" si="462"/>
        <v>#N/A</v>
      </c>
      <c r="BL576" s="19" t="e">
        <f t="shared" si="463"/>
        <v>#N/A</v>
      </c>
      <c r="BM576" s="11" t="e">
        <f t="shared" si="455"/>
        <v>#N/A</v>
      </c>
      <c r="BN576" s="15" t="e">
        <f>INDEX(Foglio2!$AC:$AD,MATCH(B576,Foglio2!$AC:$AC,0),2)</f>
        <v>#N/A</v>
      </c>
      <c r="BO576" s="91"/>
      <c r="BP576" s="91"/>
      <c r="BQ576" s="19" t="e">
        <f t="shared" si="491"/>
        <v>#N/A</v>
      </c>
      <c r="BR576" s="19" t="str">
        <f t="shared" si="492"/>
        <v>si</v>
      </c>
      <c r="BS576" s="78" t="e">
        <f t="shared" si="493"/>
        <v>#N/A</v>
      </c>
      <c r="BT576" s="78" t="e">
        <f t="shared" si="494"/>
        <v>#N/A</v>
      </c>
      <c r="BU576" s="11" t="e">
        <f t="shared" si="495"/>
        <v>#N/A</v>
      </c>
      <c r="BV576" s="92"/>
      <c r="BW576" s="92"/>
      <c r="BX576" s="82" t="str" cm="1">
        <f t="array" ref="BX576">_xlfn.IFS('indicatori output 1.2'!BW576=0, "si", OR('Indicatori target 1.2'!K576="err",'Indicatori target 1.2'!L576="err"), "no", AND('indicatori output 1.2'!BW576&gt;0, 'Indicatori target 1.2'!K576&lt;&gt;'Indicatori target 1.2'!L576), "no", AND('indicatori output 1.2'!BW576&gt;0,'Indicatori target 1.2'!K576='Indicatori target 1.2'!L576), "si")</f>
        <v>si</v>
      </c>
      <c r="BY576" s="82" t="str">
        <f t="shared" si="464"/>
        <v>si</v>
      </c>
      <c r="BZ576" s="78">
        <f t="shared" si="465"/>
        <v>0</v>
      </c>
      <c r="CA576" s="78">
        <f t="shared" si="466"/>
        <v>0</v>
      </c>
    </row>
    <row r="577" spans="1:79" x14ac:dyDescent="0.3">
      <c r="A577"/>
      <c r="B577"/>
      <c r="C577" s="10" t="e">
        <f>INDEX(Foglio2!$B:$C,MATCH('indicatori output 1.2'!B577,Foglio2!$B:$B,0),2)</f>
        <v>#N/A</v>
      </c>
      <c r="D577" s="10" t="e">
        <f>INDEX(Foglio4!$C:$D,MATCH('indicatori output 1.2'!B577,Foglio4!$C:$C,0),2)</f>
        <v>#N/A</v>
      </c>
      <c r="E577" s="91"/>
      <c r="F577" s="91"/>
      <c r="G577" s="19" t="e">
        <f t="shared" si="467"/>
        <v>#N/A</v>
      </c>
      <c r="H577" s="19" t="str">
        <f t="shared" si="468"/>
        <v>si</v>
      </c>
      <c r="I577" s="19" t="e">
        <f t="shared" si="456"/>
        <v>#N/A</v>
      </c>
      <c r="J577" s="19" t="e" cm="1">
        <f t="array" ref="J577">_xlfn.IFS(D577=F577,"uguale",D577&lt;F577,"regis maggiore",D577&gt;F577,"regis minore")</f>
        <v>#N/A</v>
      </c>
      <c r="K577" s="78" t="e">
        <f t="shared" si="457"/>
        <v>#N/A</v>
      </c>
      <c r="L577" s="78" t="e">
        <f t="shared" si="458"/>
        <v>#N/A</v>
      </c>
      <c r="M577" s="11" t="e">
        <f t="shared" si="449"/>
        <v>#N/A</v>
      </c>
      <c r="N577" s="15" t="e">
        <f>INDEX(Foglio2!$F:$G,MATCH(B577,Foglio2!$F:$F,0),2)</f>
        <v>#N/A</v>
      </c>
      <c r="Q577" s="19" t="e">
        <f t="shared" si="469"/>
        <v>#N/A</v>
      </c>
      <c r="R577" s="19" t="str" cm="1">
        <f t="array" ref="R577">_xlfn.IFS(P577=0,"si", AND(1&lt;P577, P577&lt;=O577),"si", OR(P577=1, P577&gt;O577),"no")</f>
        <v>si</v>
      </c>
      <c r="S577" s="78" t="e">
        <f t="shared" si="470"/>
        <v>#N/A</v>
      </c>
      <c r="T577" s="78" t="e">
        <f t="shared" si="471"/>
        <v>#N/A</v>
      </c>
      <c r="U577" s="11" t="e">
        <f t="shared" si="472"/>
        <v>#N/A</v>
      </c>
      <c r="V577" s="15" t="e">
        <f>INDEX(Foglio2!$J:$K,MATCH(B577,Foglio2!$J:$J,0),2)</f>
        <v>#N/A</v>
      </c>
      <c r="W577" s="91"/>
      <c r="X577" s="91"/>
      <c r="Y577" s="19" t="e">
        <f t="shared" si="473"/>
        <v>#N/A</v>
      </c>
      <c r="Z577" s="19" t="str">
        <f t="shared" si="474"/>
        <v>si</v>
      </c>
      <c r="AA577" s="78" t="e">
        <f t="shared" si="475"/>
        <v>#N/A</v>
      </c>
      <c r="AB577" s="78" t="e">
        <f t="shared" si="450"/>
        <v>#N/A</v>
      </c>
      <c r="AC577" s="19" t="e">
        <f t="shared" si="459"/>
        <v>#N/A</v>
      </c>
      <c r="AD577" s="11" t="e">
        <f t="shared" si="451"/>
        <v>#N/A</v>
      </c>
      <c r="AE577" s="15" t="e">
        <f>INDEX(Foglio2!$N:$O,MATCH(B577,Foglio2!$N:$N,0),2)</f>
        <v>#N/A</v>
      </c>
      <c r="AF577" s="91"/>
      <c r="AG577" s="91"/>
      <c r="AH577" s="19" t="e">
        <f t="shared" si="476"/>
        <v>#N/A</v>
      </c>
      <c r="AI577" s="19" t="str">
        <f t="shared" si="477"/>
        <v>si</v>
      </c>
      <c r="AJ577" s="78" t="e">
        <f t="shared" si="478"/>
        <v>#N/A</v>
      </c>
      <c r="AK577" s="78" t="e">
        <f t="shared" si="452"/>
        <v>#N/A</v>
      </c>
      <c r="AL577" s="19" t="e">
        <f t="shared" si="453"/>
        <v>#N/A</v>
      </c>
      <c r="AM577" s="11" t="e">
        <f t="shared" si="454"/>
        <v>#N/A</v>
      </c>
      <c r="AN577" s="15" t="e">
        <f>INDEX(Foglio2!$R:$S,MATCH(B577,Foglio2!$R:$R,0),2)</f>
        <v>#N/A</v>
      </c>
      <c r="AO577" s="91"/>
      <c r="AP577" s="91"/>
      <c r="AQ577" s="19" t="e">
        <f t="shared" si="479"/>
        <v>#N/A</v>
      </c>
      <c r="AR577" s="19" t="str">
        <f t="shared" si="480"/>
        <v>si</v>
      </c>
      <c r="AS577" s="78" t="e">
        <f t="shared" si="481"/>
        <v>#N/A</v>
      </c>
      <c r="AT577" s="78" t="e">
        <f t="shared" si="482"/>
        <v>#N/A</v>
      </c>
      <c r="AU577" s="11" t="e">
        <f t="shared" si="483"/>
        <v>#N/A</v>
      </c>
      <c r="AV577" s="15" t="e">
        <f>INDEX(Foglio2!$V:$W,MATCH(B577,Foglio2!$V:$V,0),2)</f>
        <v>#N/A</v>
      </c>
      <c r="AW577" s="91"/>
      <c r="AX577" s="91"/>
      <c r="AY577" s="19" t="e">
        <f t="shared" si="484"/>
        <v>#N/A</v>
      </c>
      <c r="AZ577" s="19" t="str">
        <f t="shared" si="485"/>
        <v>si</v>
      </c>
      <c r="BA577" s="78" t="e">
        <f t="shared" si="486"/>
        <v>#N/A</v>
      </c>
      <c r="BB577" s="78" t="e">
        <f t="shared" si="487"/>
        <v>#N/A</v>
      </c>
      <c r="BC577" s="11" t="e">
        <f t="shared" si="488"/>
        <v>#N/A</v>
      </c>
      <c r="BD577" s="15" t="e">
        <f>INDEX(Foglio2!$Z:$AA,MATCH(B577,Foglio2!$Z:$Z,0),2)</f>
        <v>#N/A</v>
      </c>
      <c r="BE577" s="91"/>
      <c r="BF577" s="91"/>
      <c r="BG577" s="19" t="e">
        <f t="shared" si="489"/>
        <v>#N/A</v>
      </c>
      <c r="BH577" s="19" t="str">
        <f t="shared" si="490"/>
        <v>si</v>
      </c>
      <c r="BI577" s="82" t="e">
        <f t="shared" si="460"/>
        <v>#N/A</v>
      </c>
      <c r="BJ577" s="78" t="e">
        <f t="shared" si="461"/>
        <v>#N/A</v>
      </c>
      <c r="BK577" s="78" t="e">
        <f t="shared" si="462"/>
        <v>#N/A</v>
      </c>
      <c r="BL577" s="19" t="e">
        <f t="shared" si="463"/>
        <v>#N/A</v>
      </c>
      <c r="BM577" s="11" t="e">
        <f t="shared" si="455"/>
        <v>#N/A</v>
      </c>
      <c r="BN577" s="15" t="e">
        <f>INDEX(Foglio2!$AC:$AD,MATCH(B577,Foglio2!$AC:$AC,0),2)</f>
        <v>#N/A</v>
      </c>
      <c r="BO577" s="91"/>
      <c r="BP577" s="91"/>
      <c r="BQ577" s="19" t="e">
        <f t="shared" si="491"/>
        <v>#N/A</v>
      </c>
      <c r="BR577" s="19" t="str">
        <f t="shared" si="492"/>
        <v>si</v>
      </c>
      <c r="BS577" s="78" t="e">
        <f t="shared" si="493"/>
        <v>#N/A</v>
      </c>
      <c r="BT577" s="78" t="e">
        <f t="shared" si="494"/>
        <v>#N/A</v>
      </c>
      <c r="BU577" s="11" t="e">
        <f t="shared" si="495"/>
        <v>#N/A</v>
      </c>
      <c r="BV577" s="92"/>
      <c r="BW577" s="92"/>
      <c r="BX577" s="82" t="str" cm="1">
        <f t="array" ref="BX577">_xlfn.IFS('indicatori output 1.2'!BW577=0, "si", OR('Indicatori target 1.2'!K577="err",'Indicatori target 1.2'!L577="err"), "no", AND('indicatori output 1.2'!BW577&gt;0, 'Indicatori target 1.2'!K577&lt;&gt;'Indicatori target 1.2'!L577), "no", AND('indicatori output 1.2'!BW577&gt;0,'Indicatori target 1.2'!K577='Indicatori target 1.2'!L577), "si")</f>
        <v>si</v>
      </c>
      <c r="BY577" s="82" t="str">
        <f t="shared" si="464"/>
        <v>si</v>
      </c>
      <c r="BZ577" s="78">
        <f t="shared" si="465"/>
        <v>0</v>
      </c>
      <c r="CA577" s="78">
        <f t="shared" si="466"/>
        <v>0</v>
      </c>
    </row>
    <row r="578" spans="1:79" x14ac:dyDescent="0.3">
      <c r="A578"/>
      <c r="B578"/>
      <c r="C578" s="10" t="e">
        <f>INDEX(Foglio2!$B:$C,MATCH('indicatori output 1.2'!B578,Foglio2!$B:$B,0),2)</f>
        <v>#N/A</v>
      </c>
      <c r="D578" s="10" t="e">
        <f>INDEX(Foglio4!$C:$D,MATCH('indicatori output 1.2'!B578,Foglio4!$C:$C,0),2)</f>
        <v>#N/A</v>
      </c>
      <c r="E578" s="91"/>
      <c r="F578" s="91"/>
      <c r="G578" s="19" t="e">
        <f t="shared" si="467"/>
        <v>#N/A</v>
      </c>
      <c r="H578" s="19" t="str">
        <f t="shared" si="468"/>
        <v>si</v>
      </c>
      <c r="I578" s="19" t="e">
        <f t="shared" si="456"/>
        <v>#N/A</v>
      </c>
      <c r="J578" s="19" t="e" cm="1">
        <f t="array" ref="J578">_xlfn.IFS(D578=F578,"uguale",D578&lt;F578,"regis maggiore",D578&gt;F578,"regis minore")</f>
        <v>#N/A</v>
      </c>
      <c r="K578" s="78" t="e">
        <f t="shared" si="457"/>
        <v>#N/A</v>
      </c>
      <c r="L578" s="78" t="e">
        <f t="shared" si="458"/>
        <v>#N/A</v>
      </c>
      <c r="M578" s="11" t="e">
        <f t="shared" si="449"/>
        <v>#N/A</v>
      </c>
      <c r="N578" s="15" t="e">
        <f>INDEX(Foglio2!$F:$G,MATCH(B578,Foglio2!$F:$F,0),2)</f>
        <v>#N/A</v>
      </c>
      <c r="Q578" s="19" t="e">
        <f t="shared" si="469"/>
        <v>#N/A</v>
      </c>
      <c r="R578" s="19" t="str" cm="1">
        <f t="array" ref="R578">_xlfn.IFS(P578=0,"si", AND(1&lt;P578, P578&lt;=O578),"si", OR(P578=1, P578&gt;O578),"no")</f>
        <v>si</v>
      </c>
      <c r="S578" s="78" t="e">
        <f t="shared" si="470"/>
        <v>#N/A</v>
      </c>
      <c r="T578" s="78" t="e">
        <f t="shared" si="471"/>
        <v>#N/A</v>
      </c>
      <c r="U578" s="11" t="e">
        <f t="shared" si="472"/>
        <v>#N/A</v>
      </c>
      <c r="V578" s="15" t="e">
        <f>INDEX(Foglio2!$J:$K,MATCH(B578,Foglio2!$J:$J,0),2)</f>
        <v>#N/A</v>
      </c>
      <c r="Y578" s="19" t="e">
        <f t="shared" si="473"/>
        <v>#N/A</v>
      </c>
      <c r="Z578" s="19" t="str">
        <f t="shared" si="474"/>
        <v>si</v>
      </c>
      <c r="AA578" s="78" t="e">
        <f t="shared" si="475"/>
        <v>#N/A</v>
      </c>
      <c r="AB578" s="78" t="e">
        <f t="shared" si="450"/>
        <v>#N/A</v>
      </c>
      <c r="AC578" s="19" t="e">
        <f t="shared" si="459"/>
        <v>#N/A</v>
      </c>
      <c r="AD578" s="11" t="e">
        <f t="shared" si="451"/>
        <v>#N/A</v>
      </c>
      <c r="AE578" s="15" t="e">
        <f>INDEX(Foglio2!$N:$O,MATCH(B578,Foglio2!$N:$N,0),2)</f>
        <v>#N/A</v>
      </c>
      <c r="AF578" s="91"/>
      <c r="AG578" s="91"/>
      <c r="AH578" s="19" t="e">
        <f t="shared" si="476"/>
        <v>#N/A</v>
      </c>
      <c r="AI578" s="19" t="str">
        <f t="shared" si="477"/>
        <v>si</v>
      </c>
      <c r="AJ578" s="78" t="e">
        <f t="shared" si="478"/>
        <v>#N/A</v>
      </c>
      <c r="AK578" s="78" t="e">
        <f t="shared" si="452"/>
        <v>#N/A</v>
      </c>
      <c r="AL578" s="19" t="e">
        <f t="shared" si="453"/>
        <v>#N/A</v>
      </c>
      <c r="AM578" s="11" t="e">
        <f t="shared" si="454"/>
        <v>#N/A</v>
      </c>
      <c r="AN578" s="15" t="e">
        <f>INDEX(Foglio2!$R:$S,MATCH(B578,Foglio2!$R:$R,0),2)</f>
        <v>#N/A</v>
      </c>
      <c r="AO578" s="91"/>
      <c r="AP578" s="91"/>
      <c r="AQ578" s="19" t="e">
        <f t="shared" si="479"/>
        <v>#N/A</v>
      </c>
      <c r="AR578" s="19" t="str">
        <f t="shared" si="480"/>
        <v>si</v>
      </c>
      <c r="AS578" s="78" t="e">
        <f t="shared" si="481"/>
        <v>#N/A</v>
      </c>
      <c r="AT578" s="78" t="e">
        <f t="shared" si="482"/>
        <v>#N/A</v>
      </c>
      <c r="AU578" s="11" t="e">
        <f t="shared" si="483"/>
        <v>#N/A</v>
      </c>
      <c r="AV578" s="15" t="e">
        <f>INDEX(Foglio2!$V:$W,MATCH(B578,Foglio2!$V:$V,0),2)</f>
        <v>#N/A</v>
      </c>
      <c r="AW578" s="91"/>
      <c r="AX578" s="91"/>
      <c r="AY578" s="19" t="e">
        <f t="shared" si="484"/>
        <v>#N/A</v>
      </c>
      <c r="AZ578" s="19" t="str">
        <f t="shared" si="485"/>
        <v>si</v>
      </c>
      <c r="BA578" s="78" t="e">
        <f t="shared" si="486"/>
        <v>#N/A</v>
      </c>
      <c r="BB578" s="78" t="e">
        <f t="shared" si="487"/>
        <v>#N/A</v>
      </c>
      <c r="BC578" s="11" t="e">
        <f t="shared" si="488"/>
        <v>#N/A</v>
      </c>
      <c r="BD578" s="15" t="e">
        <f>INDEX(Foglio2!$Z:$AA,MATCH(B578,Foglio2!$Z:$Z,0),2)</f>
        <v>#N/A</v>
      </c>
      <c r="BE578" s="91"/>
      <c r="BF578" s="91"/>
      <c r="BG578" s="19" t="e">
        <f t="shared" si="489"/>
        <v>#N/A</v>
      </c>
      <c r="BH578" s="19" t="str">
        <f t="shared" si="490"/>
        <v>si</v>
      </c>
      <c r="BI578" s="82" t="e">
        <f t="shared" si="460"/>
        <v>#N/A</v>
      </c>
      <c r="BJ578" s="78" t="e">
        <f t="shared" si="461"/>
        <v>#N/A</v>
      </c>
      <c r="BK578" s="78" t="e">
        <f t="shared" si="462"/>
        <v>#N/A</v>
      </c>
      <c r="BL578" s="19" t="e">
        <f t="shared" si="463"/>
        <v>#N/A</v>
      </c>
      <c r="BM578" s="11" t="e">
        <f t="shared" si="455"/>
        <v>#N/A</v>
      </c>
      <c r="BN578" s="15" t="e">
        <f>INDEX(Foglio2!$AC:$AD,MATCH(B578,Foglio2!$AC:$AC,0),2)</f>
        <v>#N/A</v>
      </c>
      <c r="BO578" s="91"/>
      <c r="BP578" s="91"/>
      <c r="BQ578" s="19" t="e">
        <f t="shared" si="491"/>
        <v>#N/A</v>
      </c>
      <c r="BR578" s="19" t="str">
        <f t="shared" si="492"/>
        <v>si</v>
      </c>
      <c r="BS578" s="78" t="e">
        <f t="shared" si="493"/>
        <v>#N/A</v>
      </c>
      <c r="BT578" s="78" t="e">
        <f t="shared" si="494"/>
        <v>#N/A</v>
      </c>
      <c r="BU578" s="11" t="e">
        <f t="shared" si="495"/>
        <v>#N/A</v>
      </c>
      <c r="BV578" s="92"/>
      <c r="BW578" s="92"/>
      <c r="BX578" s="82" t="str" cm="1">
        <f t="array" ref="BX578">_xlfn.IFS('indicatori output 1.2'!BW578=0, "si", OR('Indicatori target 1.2'!K578="err",'Indicatori target 1.2'!L578="err"), "no", AND('indicatori output 1.2'!BW578&gt;0, 'Indicatori target 1.2'!K578&lt;&gt;'Indicatori target 1.2'!L578), "no", AND('indicatori output 1.2'!BW578&gt;0,'Indicatori target 1.2'!K578='Indicatori target 1.2'!L578), "si")</f>
        <v>si</v>
      </c>
      <c r="BY578" s="82" t="str">
        <f t="shared" si="464"/>
        <v>si</v>
      </c>
      <c r="BZ578" s="78">
        <f t="shared" si="465"/>
        <v>0</v>
      </c>
      <c r="CA578" s="78">
        <f t="shared" si="466"/>
        <v>0</v>
      </c>
    </row>
    <row r="579" spans="1:79" x14ac:dyDescent="0.3">
      <c r="A579"/>
      <c r="B579"/>
      <c r="C579" s="10" t="e">
        <f>INDEX(Foglio2!$B:$C,MATCH('indicatori output 1.2'!B579,Foglio2!$B:$B,0),2)</f>
        <v>#N/A</v>
      </c>
      <c r="D579" s="10" t="e">
        <f>INDEX(Foglio4!$C:$D,MATCH('indicatori output 1.2'!B579,Foglio4!$C:$C,0),2)</f>
        <v>#N/A</v>
      </c>
      <c r="E579" s="91"/>
      <c r="F579" s="91"/>
      <c r="G579" s="19" t="e">
        <f t="shared" si="467"/>
        <v>#N/A</v>
      </c>
      <c r="H579" s="19" t="str">
        <f t="shared" si="468"/>
        <v>si</v>
      </c>
      <c r="I579" s="19" t="e">
        <f t="shared" si="456"/>
        <v>#N/A</v>
      </c>
      <c r="J579" s="19" t="e" cm="1">
        <f t="array" ref="J579">_xlfn.IFS(D579=F579,"uguale",D579&lt;F579,"regis maggiore",D579&gt;F579,"regis minore")</f>
        <v>#N/A</v>
      </c>
      <c r="K579" s="78" t="e">
        <f t="shared" si="457"/>
        <v>#N/A</v>
      </c>
      <c r="L579" s="78" t="e">
        <f t="shared" si="458"/>
        <v>#N/A</v>
      </c>
      <c r="M579" s="11" t="e">
        <f t="shared" si="449"/>
        <v>#N/A</v>
      </c>
      <c r="N579" s="15" t="e">
        <f>INDEX(Foglio2!$F:$G,MATCH(B579,Foglio2!$F:$F,0),2)</f>
        <v>#N/A</v>
      </c>
      <c r="Q579" s="19" t="e">
        <f t="shared" si="469"/>
        <v>#N/A</v>
      </c>
      <c r="R579" s="19" t="str" cm="1">
        <f t="array" ref="R579">_xlfn.IFS(P579=0,"si", AND(1&lt;P579, P579&lt;=O579),"si", OR(P579=1, P579&gt;O579),"no")</f>
        <v>si</v>
      </c>
      <c r="S579" s="78" t="e">
        <f t="shared" si="470"/>
        <v>#N/A</v>
      </c>
      <c r="T579" s="78" t="e">
        <f t="shared" si="471"/>
        <v>#N/A</v>
      </c>
      <c r="U579" s="11" t="e">
        <f t="shared" si="472"/>
        <v>#N/A</v>
      </c>
      <c r="V579" s="15" t="e">
        <f>INDEX(Foglio2!$J:$K,MATCH(B579,Foglio2!$J:$J,0),2)</f>
        <v>#N/A</v>
      </c>
      <c r="Y579" s="19" t="e">
        <f t="shared" si="473"/>
        <v>#N/A</v>
      </c>
      <c r="Z579" s="19" t="str">
        <f t="shared" si="474"/>
        <v>si</v>
      </c>
      <c r="AA579" s="78" t="e">
        <f t="shared" si="475"/>
        <v>#N/A</v>
      </c>
      <c r="AB579" s="78" t="e">
        <f t="shared" si="450"/>
        <v>#N/A</v>
      </c>
      <c r="AC579" s="19" t="e">
        <f t="shared" si="459"/>
        <v>#N/A</v>
      </c>
      <c r="AD579" s="11" t="e">
        <f t="shared" si="451"/>
        <v>#N/A</v>
      </c>
      <c r="AE579" s="15" t="e">
        <f>INDEX(Foglio2!$N:$O,MATCH(B579,Foglio2!$N:$N,0),2)</f>
        <v>#N/A</v>
      </c>
      <c r="AF579" s="91"/>
      <c r="AG579" s="91"/>
      <c r="AH579" s="19" t="e">
        <f t="shared" si="476"/>
        <v>#N/A</v>
      </c>
      <c r="AI579" s="19" t="str">
        <f t="shared" si="477"/>
        <v>si</v>
      </c>
      <c r="AJ579" s="78" t="e">
        <f t="shared" si="478"/>
        <v>#N/A</v>
      </c>
      <c r="AK579" s="78" t="e">
        <f t="shared" si="452"/>
        <v>#N/A</v>
      </c>
      <c r="AL579" s="19" t="e">
        <f t="shared" si="453"/>
        <v>#N/A</v>
      </c>
      <c r="AM579" s="11" t="e">
        <f t="shared" si="454"/>
        <v>#N/A</v>
      </c>
      <c r="AN579" s="15" t="e">
        <f>INDEX(Foglio2!$R:$S,MATCH(B579,Foglio2!$R:$R,0),2)</f>
        <v>#N/A</v>
      </c>
      <c r="AO579" s="91"/>
      <c r="AP579" s="91"/>
      <c r="AQ579" s="19" t="e">
        <f t="shared" si="479"/>
        <v>#N/A</v>
      </c>
      <c r="AR579" s="19" t="str">
        <f t="shared" si="480"/>
        <v>si</v>
      </c>
      <c r="AS579" s="78" t="e">
        <f t="shared" si="481"/>
        <v>#N/A</v>
      </c>
      <c r="AT579" s="78" t="e">
        <f t="shared" si="482"/>
        <v>#N/A</v>
      </c>
      <c r="AU579" s="11" t="e">
        <f t="shared" si="483"/>
        <v>#N/A</v>
      </c>
      <c r="AV579" s="15" t="e">
        <f>INDEX(Foglio2!$V:$W,MATCH(B579,Foglio2!$V:$V,0),2)</f>
        <v>#N/A</v>
      </c>
      <c r="AW579" s="91"/>
      <c r="AX579" s="91"/>
      <c r="AY579" s="19" t="e">
        <f t="shared" si="484"/>
        <v>#N/A</v>
      </c>
      <c r="AZ579" s="19" t="str">
        <f t="shared" si="485"/>
        <v>si</v>
      </c>
      <c r="BA579" s="78" t="e">
        <f t="shared" si="486"/>
        <v>#N/A</v>
      </c>
      <c r="BB579" s="78" t="e">
        <f t="shared" si="487"/>
        <v>#N/A</v>
      </c>
      <c r="BC579" s="11" t="e">
        <f t="shared" si="488"/>
        <v>#N/A</v>
      </c>
      <c r="BD579" s="15" t="e">
        <f>INDEX(Foglio2!$Z:$AA,MATCH(B579,Foglio2!$Z:$Z,0),2)</f>
        <v>#N/A</v>
      </c>
      <c r="BE579" s="91"/>
      <c r="BF579" s="91"/>
      <c r="BG579" s="19" t="e">
        <f t="shared" si="489"/>
        <v>#N/A</v>
      </c>
      <c r="BH579" s="19" t="str">
        <f t="shared" si="490"/>
        <v>si</v>
      </c>
      <c r="BI579" s="82" t="e">
        <f t="shared" si="460"/>
        <v>#N/A</v>
      </c>
      <c r="BJ579" s="78" t="e">
        <f t="shared" si="461"/>
        <v>#N/A</v>
      </c>
      <c r="BK579" s="78" t="e">
        <f t="shared" si="462"/>
        <v>#N/A</v>
      </c>
      <c r="BL579" s="19" t="e">
        <f t="shared" si="463"/>
        <v>#N/A</v>
      </c>
      <c r="BM579" s="11" t="e">
        <f t="shared" si="455"/>
        <v>#N/A</v>
      </c>
      <c r="BN579" s="15" t="e">
        <f>INDEX(Foglio2!$AC:$AD,MATCH(B579,Foglio2!$AC:$AC,0),2)</f>
        <v>#N/A</v>
      </c>
      <c r="BO579" s="91"/>
      <c r="BP579" s="91"/>
      <c r="BQ579" s="19" t="e">
        <f t="shared" si="491"/>
        <v>#N/A</v>
      </c>
      <c r="BR579" s="19" t="str">
        <f t="shared" si="492"/>
        <v>si</v>
      </c>
      <c r="BS579" s="78" t="e">
        <f t="shared" si="493"/>
        <v>#N/A</v>
      </c>
      <c r="BT579" s="78" t="e">
        <f t="shared" si="494"/>
        <v>#N/A</v>
      </c>
      <c r="BU579" s="11" t="e">
        <f t="shared" si="495"/>
        <v>#N/A</v>
      </c>
      <c r="BV579" s="92"/>
      <c r="BW579" s="92"/>
      <c r="BX579" s="82" t="str" cm="1">
        <f t="array" ref="BX579">_xlfn.IFS('indicatori output 1.2'!BW579=0, "si", OR('Indicatori target 1.2'!K579="err",'Indicatori target 1.2'!L579="err"), "no", AND('indicatori output 1.2'!BW579&gt;0, 'Indicatori target 1.2'!K579&lt;&gt;'Indicatori target 1.2'!L579), "no", AND('indicatori output 1.2'!BW579&gt;0,'Indicatori target 1.2'!K579='Indicatori target 1.2'!L579), "si")</f>
        <v>si</v>
      </c>
      <c r="BY579" s="82" t="str">
        <f t="shared" si="464"/>
        <v>si</v>
      </c>
      <c r="BZ579" s="78">
        <f t="shared" si="465"/>
        <v>0</v>
      </c>
      <c r="CA579" s="78">
        <f t="shared" si="466"/>
        <v>0</v>
      </c>
    </row>
    <row r="580" spans="1:79" x14ac:dyDescent="0.3">
      <c r="A580"/>
      <c r="B580"/>
      <c r="C580" s="10" t="e">
        <f>INDEX(Foglio2!$B:$C,MATCH('indicatori output 1.2'!B580,Foglio2!$B:$B,0),2)</f>
        <v>#N/A</v>
      </c>
      <c r="D580" s="10" t="e">
        <f>INDEX(Foglio4!$C:$D,MATCH('indicatori output 1.2'!B580,Foglio4!$C:$C,0),2)</f>
        <v>#N/A</v>
      </c>
      <c r="E580" s="91"/>
      <c r="F580" s="91"/>
      <c r="G580" s="19" t="e">
        <f t="shared" si="467"/>
        <v>#N/A</v>
      </c>
      <c r="H580" s="19" t="str">
        <f t="shared" si="468"/>
        <v>si</v>
      </c>
      <c r="I580" s="19" t="e">
        <f t="shared" si="456"/>
        <v>#N/A</v>
      </c>
      <c r="J580" s="19" t="e" cm="1">
        <f t="array" ref="J580">_xlfn.IFS(D580=F580,"uguale",D580&lt;F580,"regis maggiore",D580&gt;F580,"regis minore")</f>
        <v>#N/A</v>
      </c>
      <c r="K580" s="78" t="e">
        <f t="shared" si="457"/>
        <v>#N/A</v>
      </c>
      <c r="L580" s="78" t="e">
        <f t="shared" si="458"/>
        <v>#N/A</v>
      </c>
      <c r="M580" s="11" t="e">
        <f t="shared" si="449"/>
        <v>#N/A</v>
      </c>
      <c r="N580" s="15" t="e">
        <f>INDEX(Foglio2!$F:$G,MATCH(B580,Foglio2!$F:$F,0),2)</f>
        <v>#N/A</v>
      </c>
      <c r="O580" s="91"/>
      <c r="P580" s="91"/>
      <c r="Q580" s="19" t="e">
        <f t="shared" si="469"/>
        <v>#N/A</v>
      </c>
      <c r="R580" s="19" t="str" cm="1">
        <f t="array" ref="R580">_xlfn.IFS(P580=0,"si", AND(1&lt;P580, P580&lt;=O580),"si", OR(P580=1, P580&gt;O580),"no")</f>
        <v>si</v>
      </c>
      <c r="S580" s="78" t="e">
        <f t="shared" si="470"/>
        <v>#N/A</v>
      </c>
      <c r="T580" s="78" t="e">
        <f t="shared" si="471"/>
        <v>#N/A</v>
      </c>
      <c r="U580" s="11" t="e">
        <f t="shared" si="472"/>
        <v>#N/A</v>
      </c>
      <c r="V580" s="15" t="e">
        <f>INDEX(Foglio2!$J:$K,MATCH(B580,Foglio2!$J:$J,0),2)</f>
        <v>#N/A</v>
      </c>
      <c r="W580" s="91"/>
      <c r="X580" s="91"/>
      <c r="Y580" s="19" t="e">
        <f t="shared" si="473"/>
        <v>#N/A</v>
      </c>
      <c r="Z580" s="19" t="str">
        <f t="shared" si="474"/>
        <v>si</v>
      </c>
      <c r="AA580" s="78" t="e">
        <f t="shared" si="475"/>
        <v>#N/A</v>
      </c>
      <c r="AB580" s="78" t="e">
        <f t="shared" si="450"/>
        <v>#N/A</v>
      </c>
      <c r="AC580" s="19" t="e">
        <f t="shared" si="459"/>
        <v>#N/A</v>
      </c>
      <c r="AD580" s="11" t="e">
        <f t="shared" si="451"/>
        <v>#N/A</v>
      </c>
      <c r="AE580" s="15" t="e">
        <f>INDEX(Foglio2!$N:$O,MATCH(B580,Foglio2!$N:$N,0),2)</f>
        <v>#N/A</v>
      </c>
      <c r="AF580" s="91"/>
      <c r="AG580" s="91"/>
      <c r="AH580" s="19" t="e">
        <f t="shared" si="476"/>
        <v>#N/A</v>
      </c>
      <c r="AI580" s="19" t="str">
        <f t="shared" si="477"/>
        <v>si</v>
      </c>
      <c r="AJ580" s="78" t="e">
        <f t="shared" si="478"/>
        <v>#N/A</v>
      </c>
      <c r="AK580" s="78" t="e">
        <f t="shared" si="452"/>
        <v>#N/A</v>
      </c>
      <c r="AL580" s="19" t="e">
        <f t="shared" si="453"/>
        <v>#N/A</v>
      </c>
      <c r="AM580" s="11" t="e">
        <f t="shared" si="454"/>
        <v>#N/A</v>
      </c>
      <c r="AN580" s="15" t="e">
        <f>INDEX(Foglio2!$R:$S,MATCH(B580,Foglio2!$R:$R,0),2)</f>
        <v>#N/A</v>
      </c>
      <c r="AO580" s="91"/>
      <c r="AP580" s="91"/>
      <c r="AQ580" s="19" t="e">
        <f t="shared" si="479"/>
        <v>#N/A</v>
      </c>
      <c r="AR580" s="19" t="str">
        <f t="shared" si="480"/>
        <v>si</v>
      </c>
      <c r="AS580" s="78" t="e">
        <f t="shared" si="481"/>
        <v>#N/A</v>
      </c>
      <c r="AT580" s="78" t="e">
        <f t="shared" si="482"/>
        <v>#N/A</v>
      </c>
      <c r="AU580" s="11" t="e">
        <f t="shared" si="483"/>
        <v>#N/A</v>
      </c>
      <c r="AV580" s="15" t="e">
        <f>INDEX(Foglio2!$V:$W,MATCH(B580,Foglio2!$V:$V,0),2)</f>
        <v>#N/A</v>
      </c>
      <c r="AW580" s="91"/>
      <c r="AX580" s="91"/>
      <c r="AY580" s="19" t="e">
        <f t="shared" si="484"/>
        <v>#N/A</v>
      </c>
      <c r="AZ580" s="19" t="str">
        <f t="shared" si="485"/>
        <v>si</v>
      </c>
      <c r="BA580" s="78" t="e">
        <f t="shared" si="486"/>
        <v>#N/A</v>
      </c>
      <c r="BB580" s="78" t="e">
        <f t="shared" si="487"/>
        <v>#N/A</v>
      </c>
      <c r="BC580" s="11" t="e">
        <f t="shared" si="488"/>
        <v>#N/A</v>
      </c>
      <c r="BD580" s="15" t="e">
        <f>INDEX(Foglio2!$Z:$AA,MATCH(B580,Foglio2!$Z:$Z,0),2)</f>
        <v>#N/A</v>
      </c>
      <c r="BE580" s="91"/>
      <c r="BF580" s="91"/>
      <c r="BG580" s="19" t="e">
        <f t="shared" si="489"/>
        <v>#N/A</v>
      </c>
      <c r="BH580" s="19" t="str">
        <f t="shared" si="490"/>
        <v>si</v>
      </c>
      <c r="BI580" s="82" t="e">
        <f t="shared" si="460"/>
        <v>#N/A</v>
      </c>
      <c r="BJ580" s="78" t="e">
        <f t="shared" si="461"/>
        <v>#N/A</v>
      </c>
      <c r="BK580" s="78" t="e">
        <f t="shared" si="462"/>
        <v>#N/A</v>
      </c>
      <c r="BL580" s="19" t="e">
        <f t="shared" si="463"/>
        <v>#N/A</v>
      </c>
      <c r="BM580" s="11" t="e">
        <f t="shared" si="455"/>
        <v>#N/A</v>
      </c>
      <c r="BN580" s="15" t="e">
        <f>INDEX(Foglio2!$AC:$AD,MATCH(B580,Foglio2!$AC:$AC,0),2)</f>
        <v>#N/A</v>
      </c>
      <c r="BO580" s="91"/>
      <c r="BP580" s="91"/>
      <c r="BQ580" s="19" t="e">
        <f t="shared" si="491"/>
        <v>#N/A</v>
      </c>
      <c r="BR580" s="19" t="str">
        <f t="shared" si="492"/>
        <v>si</v>
      </c>
      <c r="BS580" s="78" t="e">
        <f t="shared" si="493"/>
        <v>#N/A</v>
      </c>
      <c r="BT580" s="78" t="e">
        <f t="shared" si="494"/>
        <v>#N/A</v>
      </c>
      <c r="BU580" s="11" t="e">
        <f t="shared" si="495"/>
        <v>#N/A</v>
      </c>
      <c r="BV580" s="92"/>
      <c r="BW580" s="92"/>
      <c r="BX580" s="82" t="str" cm="1">
        <f t="array" ref="BX580">_xlfn.IFS('indicatori output 1.2'!BW580=0, "si", OR('Indicatori target 1.2'!K580="err",'Indicatori target 1.2'!L580="err"), "no", AND('indicatori output 1.2'!BW580&gt;0, 'Indicatori target 1.2'!K580&lt;&gt;'Indicatori target 1.2'!L580), "no", AND('indicatori output 1.2'!BW580&gt;0,'Indicatori target 1.2'!K580='Indicatori target 1.2'!L580), "si")</f>
        <v>si</v>
      </c>
      <c r="BY580" s="82" t="str">
        <f t="shared" si="464"/>
        <v>si</v>
      </c>
      <c r="BZ580" s="78">
        <f t="shared" si="465"/>
        <v>0</v>
      </c>
      <c r="CA580" s="78">
        <f t="shared" si="466"/>
        <v>0</v>
      </c>
    </row>
    <row r="581" spans="1:79" x14ac:dyDescent="0.3">
      <c r="A581"/>
      <c r="B581"/>
      <c r="C581" s="10" t="e">
        <f>INDEX(Foglio2!$B:$C,MATCH('indicatori output 1.2'!B581,Foglio2!$B:$B,0),2)</f>
        <v>#N/A</v>
      </c>
      <c r="D581" s="10" t="e">
        <f>INDEX(Foglio4!$C:$D,MATCH('indicatori output 1.2'!B581,Foglio4!$C:$C,0),2)</f>
        <v>#N/A</v>
      </c>
      <c r="E581" s="91"/>
      <c r="F581" s="91"/>
      <c r="G581" s="19" t="e">
        <f t="shared" si="467"/>
        <v>#N/A</v>
      </c>
      <c r="H581" s="19" t="str">
        <f t="shared" si="468"/>
        <v>si</v>
      </c>
      <c r="I581" s="19" t="e">
        <f t="shared" si="456"/>
        <v>#N/A</v>
      </c>
      <c r="J581" s="19" t="e" cm="1">
        <f t="array" ref="J581">_xlfn.IFS(D581=F581,"uguale",D581&lt;F581,"regis maggiore",D581&gt;F581,"regis minore")</f>
        <v>#N/A</v>
      </c>
      <c r="K581" s="78" t="e">
        <f t="shared" si="457"/>
        <v>#N/A</v>
      </c>
      <c r="L581" s="78" t="e">
        <f t="shared" si="458"/>
        <v>#N/A</v>
      </c>
      <c r="M581" s="11" t="e">
        <f t="shared" ref="M581:M602" si="496">IF(L581&lt;=0.7*K581,"Allert","ok")</f>
        <v>#N/A</v>
      </c>
      <c r="N581" s="15" t="e">
        <f>INDEX(Foglio2!$F:$G,MATCH(B581,Foglio2!$F:$F,0),2)</f>
        <v>#N/A</v>
      </c>
      <c r="O581" s="91"/>
      <c r="P581" s="91"/>
      <c r="Q581" s="19" t="e">
        <f t="shared" si="469"/>
        <v>#N/A</v>
      </c>
      <c r="R581" s="19" t="str" cm="1">
        <f t="array" ref="R581">_xlfn.IFS(P581=0,"si", AND(1&lt;P581, P581&lt;=O581),"si", OR(P581=1, P581&gt;O581),"no")</f>
        <v>si</v>
      </c>
      <c r="S581" s="78" t="e">
        <f t="shared" si="470"/>
        <v>#N/A</v>
      </c>
      <c r="T581" s="78" t="e">
        <f t="shared" si="471"/>
        <v>#N/A</v>
      </c>
      <c r="U581" s="11" t="e">
        <f t="shared" si="472"/>
        <v>#N/A</v>
      </c>
      <c r="V581" s="15" t="e">
        <f>INDEX(Foglio2!$J:$K,MATCH(B581,Foglio2!$J:$J,0),2)</f>
        <v>#N/A</v>
      </c>
      <c r="W581" s="91"/>
      <c r="X581" s="91"/>
      <c r="Y581" s="19" t="e">
        <f t="shared" si="473"/>
        <v>#N/A</v>
      </c>
      <c r="Z581" s="19" t="str">
        <f t="shared" si="474"/>
        <v>si</v>
      </c>
      <c r="AA581" s="78" t="e">
        <f t="shared" si="475"/>
        <v>#N/A</v>
      </c>
      <c r="AB581" s="78" t="e">
        <f t="shared" ref="AB581:AB602" si="497">IF(AND(Y581="si",Z581="si"),X581,"err")</f>
        <v>#N/A</v>
      </c>
      <c r="AC581" s="19" t="e">
        <f t="shared" si="459"/>
        <v>#N/A</v>
      </c>
      <c r="AD581" s="11" t="e">
        <f t="shared" ref="AD581:AD602" si="498">IF(AB581&lt;=0.25*AA581,"Allert","ok")</f>
        <v>#N/A</v>
      </c>
      <c r="AE581" s="15" t="e">
        <f>INDEX(Foglio2!$N:$O,MATCH(B581,Foglio2!$N:$N,0),2)</f>
        <v>#N/A</v>
      </c>
      <c r="AF581" s="91"/>
      <c r="AG581" s="91"/>
      <c r="AH581" s="19" t="e">
        <f t="shared" si="476"/>
        <v>#N/A</v>
      </c>
      <c r="AI581" s="19" t="str">
        <f t="shared" si="477"/>
        <v>si</v>
      </c>
      <c r="AJ581" s="78" t="e">
        <f t="shared" si="478"/>
        <v>#N/A</v>
      </c>
      <c r="AK581" s="78" t="e">
        <f t="shared" ref="AK581:AK602" si="499">IF(AND(AH581="si",AI581="si"),AG581,"err")</f>
        <v>#N/A</v>
      </c>
      <c r="AL581" s="19" t="e">
        <f t="shared" ref="AL581:AL602" si="500">IF(AK581="err",0,AK581)</f>
        <v>#N/A</v>
      </c>
      <c r="AM581" s="11" t="e">
        <f t="shared" ref="AM581:AM602" si="501">IF(AK581&lt;=0.25*AJ581,"Allert","ok")</f>
        <v>#N/A</v>
      </c>
      <c r="AN581" s="15" t="e">
        <f>INDEX(Foglio2!$R:$S,MATCH(B581,Foglio2!$R:$R,0),2)</f>
        <v>#N/A</v>
      </c>
      <c r="AO581" s="91"/>
      <c r="AP581" s="91"/>
      <c r="AQ581" s="19" t="e">
        <f t="shared" si="479"/>
        <v>#N/A</v>
      </c>
      <c r="AR581" s="19" t="str">
        <f t="shared" si="480"/>
        <v>si</v>
      </c>
      <c r="AS581" s="78" t="e">
        <f t="shared" si="481"/>
        <v>#N/A</v>
      </c>
      <c r="AT581" s="78" t="e">
        <f t="shared" si="482"/>
        <v>#N/A</v>
      </c>
      <c r="AU581" s="11" t="e">
        <f t="shared" si="483"/>
        <v>#N/A</v>
      </c>
      <c r="AV581" s="15" t="e">
        <f>INDEX(Foglio2!$V:$W,MATCH(B581,Foglio2!$V:$V,0),2)</f>
        <v>#N/A</v>
      </c>
      <c r="AW581" s="91"/>
      <c r="AX581" s="91"/>
      <c r="AY581" s="19" t="e">
        <f t="shared" si="484"/>
        <v>#N/A</v>
      </c>
      <c r="AZ581" s="19" t="str">
        <f t="shared" si="485"/>
        <v>si</v>
      </c>
      <c r="BA581" s="78" t="e">
        <f t="shared" si="486"/>
        <v>#N/A</v>
      </c>
      <c r="BB581" s="78" t="e">
        <f t="shared" si="487"/>
        <v>#N/A</v>
      </c>
      <c r="BC581" s="11" t="e">
        <f t="shared" si="488"/>
        <v>#N/A</v>
      </c>
      <c r="BD581" s="15" t="e">
        <f>INDEX(Foglio2!$Z:$AA,MATCH(B581,Foglio2!$Z:$Z,0),2)</f>
        <v>#N/A</v>
      </c>
      <c r="BE581" s="91"/>
      <c r="BF581" s="91"/>
      <c r="BG581" s="19" t="e">
        <f t="shared" si="489"/>
        <v>#N/A</v>
      </c>
      <c r="BH581" s="19" t="str">
        <f t="shared" si="490"/>
        <v>si</v>
      </c>
      <c r="BI581" s="82" t="e">
        <f t="shared" si="460"/>
        <v>#N/A</v>
      </c>
      <c r="BJ581" s="78" t="e">
        <f t="shared" si="461"/>
        <v>#N/A</v>
      </c>
      <c r="BK581" s="78" t="e">
        <f t="shared" si="462"/>
        <v>#N/A</v>
      </c>
      <c r="BL581" s="19" t="e">
        <f t="shared" si="463"/>
        <v>#N/A</v>
      </c>
      <c r="BM581" s="11" t="e">
        <f t="shared" ref="BM581:BM602" si="502">IF(BK581&lt;=0.5*BJ581,"Allert","ok")</f>
        <v>#N/A</v>
      </c>
      <c r="BN581" s="15" t="e">
        <f>INDEX(Foglio2!$AC:$AD,MATCH(B581,Foglio2!$AC:$AC,0),2)</f>
        <v>#N/A</v>
      </c>
      <c r="BO581" s="91"/>
      <c r="BP581" s="91"/>
      <c r="BQ581" s="19" t="e">
        <f t="shared" si="491"/>
        <v>#N/A</v>
      </c>
      <c r="BR581" s="19" t="str">
        <f t="shared" si="492"/>
        <v>si</v>
      </c>
      <c r="BS581" s="78" t="e">
        <f t="shared" si="493"/>
        <v>#N/A</v>
      </c>
      <c r="BT581" s="78" t="e">
        <f t="shared" si="494"/>
        <v>#N/A</v>
      </c>
      <c r="BU581" s="11" t="e">
        <f t="shared" si="495"/>
        <v>#N/A</v>
      </c>
      <c r="BV581" s="92"/>
      <c r="BW581" s="92"/>
      <c r="BX581" s="82" t="str" cm="1">
        <f t="array" ref="BX581">_xlfn.IFS('indicatori output 1.2'!BW581=0, "si", OR('Indicatori target 1.2'!K581="err",'Indicatori target 1.2'!L581="err"), "no", AND('indicatori output 1.2'!BW581&gt;0, 'Indicatori target 1.2'!K581&lt;&gt;'Indicatori target 1.2'!L581), "no", AND('indicatori output 1.2'!BW581&gt;0,'Indicatori target 1.2'!K581='Indicatori target 1.2'!L581), "si")</f>
        <v>si</v>
      </c>
      <c r="BY581" s="82" t="str">
        <f t="shared" si="464"/>
        <v>si</v>
      </c>
      <c r="BZ581" s="78">
        <f t="shared" si="465"/>
        <v>0</v>
      </c>
      <c r="CA581" s="78">
        <f t="shared" si="466"/>
        <v>0</v>
      </c>
    </row>
    <row r="582" spans="1:79" x14ac:dyDescent="0.3">
      <c r="A582"/>
      <c r="B582"/>
      <c r="C582" s="10" t="e">
        <f>INDEX(Foglio2!$B:$C,MATCH('indicatori output 1.2'!B582,Foglio2!$B:$B,0),2)</f>
        <v>#N/A</v>
      </c>
      <c r="D582" s="10" t="e">
        <f>INDEX(Foglio4!$C:$D,MATCH('indicatori output 1.2'!B582,Foglio4!$C:$C,0),2)</f>
        <v>#N/A</v>
      </c>
      <c r="E582" s="91"/>
      <c r="F582" s="91"/>
      <c r="G582" s="19" t="e">
        <f t="shared" si="467"/>
        <v>#N/A</v>
      </c>
      <c r="H582" s="19" t="str">
        <f t="shared" si="468"/>
        <v>si</v>
      </c>
      <c r="I582" s="19" t="e">
        <f t="shared" ref="I582:I602" si="503">IF(F582&gt;=D582,"si","no")</f>
        <v>#N/A</v>
      </c>
      <c r="J582" s="19" t="e" cm="1">
        <f t="array" ref="J582">_xlfn.IFS(D582=F582,"uguale",D582&lt;F582,"regis maggiore",D582&gt;F582,"regis minore")</f>
        <v>#N/A</v>
      </c>
      <c r="K582" s="78" t="e">
        <f t="shared" ref="K582:K617" si="504">IF(AND(G582="si",H582="si"),E582,"err")</f>
        <v>#N/A</v>
      </c>
      <c r="L582" s="78" t="e">
        <f t="shared" ref="L582:L617" si="505">IF(AND(G582="si",H582="si"),F582,"err")</f>
        <v>#N/A</v>
      </c>
      <c r="M582" s="11" t="e">
        <f t="shared" si="496"/>
        <v>#N/A</v>
      </c>
      <c r="N582" s="15" t="e">
        <f>INDEX(Foglio2!$F:$G,MATCH(B582,Foglio2!$F:$F,0),2)</f>
        <v>#N/A</v>
      </c>
      <c r="O582" s="91"/>
      <c r="P582" s="91"/>
      <c r="Q582" s="19" t="e">
        <f t="shared" si="469"/>
        <v>#N/A</v>
      </c>
      <c r="R582" s="19" t="str" cm="1">
        <f t="array" ref="R582">_xlfn.IFS(P582=0,"si", AND(1&lt;P582, P582&lt;=O582),"si", OR(P582=1, P582&gt;O582),"no")</f>
        <v>si</v>
      </c>
      <c r="S582" s="78" t="e">
        <f t="shared" si="470"/>
        <v>#N/A</v>
      </c>
      <c r="T582" s="78" t="e">
        <f t="shared" si="471"/>
        <v>#N/A</v>
      </c>
      <c r="U582" s="11" t="e">
        <f t="shared" si="472"/>
        <v>#N/A</v>
      </c>
      <c r="V582" s="15" t="e">
        <f>INDEX(Foglio2!$J:$K,MATCH(B582,Foglio2!$J:$J,0),2)</f>
        <v>#N/A</v>
      </c>
      <c r="W582" s="91"/>
      <c r="X582" s="91"/>
      <c r="Y582" s="19" t="e">
        <f t="shared" si="473"/>
        <v>#N/A</v>
      </c>
      <c r="Z582" s="19" t="str">
        <f t="shared" si="474"/>
        <v>si</v>
      </c>
      <c r="AA582" s="78" t="e">
        <f t="shared" si="475"/>
        <v>#N/A</v>
      </c>
      <c r="AB582" s="78" t="e">
        <f t="shared" si="497"/>
        <v>#N/A</v>
      </c>
      <c r="AC582" s="19" t="e">
        <f t="shared" ref="AC582:AC602" si="506">IF(AB582="err",0,AB582)</f>
        <v>#N/A</v>
      </c>
      <c r="AD582" s="11" t="e">
        <f t="shared" si="498"/>
        <v>#N/A</v>
      </c>
      <c r="AE582" s="15" t="e">
        <f>INDEX(Foglio2!$N:$O,MATCH(B582,Foglio2!$N:$N,0),2)</f>
        <v>#N/A</v>
      </c>
      <c r="AF582" s="91"/>
      <c r="AG582" s="91"/>
      <c r="AH582" s="19" t="e">
        <f t="shared" si="476"/>
        <v>#N/A</v>
      </c>
      <c r="AI582" s="19" t="str">
        <f t="shared" si="477"/>
        <v>si</v>
      </c>
      <c r="AJ582" s="78" t="e">
        <f t="shared" si="478"/>
        <v>#N/A</v>
      </c>
      <c r="AK582" s="78" t="e">
        <f t="shared" si="499"/>
        <v>#N/A</v>
      </c>
      <c r="AL582" s="19" t="e">
        <f t="shared" si="500"/>
        <v>#N/A</v>
      </c>
      <c r="AM582" s="11" t="e">
        <f t="shared" si="501"/>
        <v>#N/A</v>
      </c>
      <c r="AN582" s="15" t="e">
        <f>INDEX(Foglio2!$R:$S,MATCH(B582,Foglio2!$R:$R,0),2)</f>
        <v>#N/A</v>
      </c>
      <c r="AO582" s="91"/>
      <c r="AP582" s="91"/>
      <c r="AQ582" s="19" t="e">
        <f t="shared" si="479"/>
        <v>#N/A</v>
      </c>
      <c r="AR582" s="19" t="str">
        <f t="shared" si="480"/>
        <v>si</v>
      </c>
      <c r="AS582" s="78" t="e">
        <f t="shared" si="481"/>
        <v>#N/A</v>
      </c>
      <c r="AT582" s="78" t="e">
        <f t="shared" si="482"/>
        <v>#N/A</v>
      </c>
      <c r="AU582" s="11" t="e">
        <f t="shared" si="483"/>
        <v>#N/A</v>
      </c>
      <c r="AV582" s="15" t="e">
        <f>INDEX(Foglio2!$V:$W,MATCH(B582,Foglio2!$V:$V,0),2)</f>
        <v>#N/A</v>
      </c>
      <c r="AW582" s="91"/>
      <c r="AX582" s="91"/>
      <c r="AY582" s="19" t="e">
        <f t="shared" si="484"/>
        <v>#N/A</v>
      </c>
      <c r="AZ582" s="19" t="str">
        <f t="shared" si="485"/>
        <v>si</v>
      </c>
      <c r="BA582" s="78" t="e">
        <f t="shared" si="486"/>
        <v>#N/A</v>
      </c>
      <c r="BB582" s="78" t="e">
        <f t="shared" si="487"/>
        <v>#N/A</v>
      </c>
      <c r="BC582" s="11" t="e">
        <f t="shared" si="488"/>
        <v>#N/A</v>
      </c>
      <c r="BD582" s="15" t="e">
        <f>INDEX(Foglio2!$Z:$AA,MATCH(B582,Foglio2!$Z:$Z,0),2)</f>
        <v>#N/A</v>
      </c>
      <c r="BE582" s="91"/>
      <c r="BF582" s="91"/>
      <c r="BG582" s="19" t="e">
        <f t="shared" si="489"/>
        <v>#N/A</v>
      </c>
      <c r="BH582" s="19" t="str">
        <f t="shared" si="490"/>
        <v>si</v>
      </c>
      <c r="BI582" s="82" t="e">
        <f t="shared" ref="BI582:BI617" si="507">IF(BF582&lt;=L582,"si","no")</f>
        <v>#N/A</v>
      </c>
      <c r="BJ582" s="78" t="e">
        <f t="shared" ref="BJ582:BJ604" si="508">IF(AND(BG582="si",BH582="si",BI582="si"),BE582,"err")</f>
        <v>#N/A</v>
      </c>
      <c r="BK582" s="78" t="e">
        <f t="shared" ref="BK582:BK604" si="509">IF(AND(BG582="si",BH582="si",BI582="si"),BF582,"err")</f>
        <v>#N/A</v>
      </c>
      <c r="BL582" s="19" t="e">
        <f t="shared" ref="BL582:BL602" si="510">IF(BK582="err",0,BK582)</f>
        <v>#N/A</v>
      </c>
      <c r="BM582" s="11" t="e">
        <f t="shared" si="502"/>
        <v>#N/A</v>
      </c>
      <c r="BN582" s="15" t="e">
        <f>INDEX(Foglio2!$AC:$AD,MATCH(B582,Foglio2!$AC:$AC,0),2)</f>
        <v>#N/A</v>
      </c>
      <c r="BO582" s="91"/>
      <c r="BP582" s="91"/>
      <c r="BQ582" s="19" t="e">
        <f t="shared" si="491"/>
        <v>#N/A</v>
      </c>
      <c r="BR582" s="19" t="str">
        <f t="shared" si="492"/>
        <v>si</v>
      </c>
      <c r="BS582" s="78" t="e">
        <f t="shared" si="493"/>
        <v>#N/A</v>
      </c>
      <c r="BT582" s="78" t="e">
        <f t="shared" si="494"/>
        <v>#N/A</v>
      </c>
      <c r="BU582" s="11" t="e">
        <f t="shared" si="495"/>
        <v>#N/A</v>
      </c>
      <c r="BV582" s="92"/>
      <c r="BW582" s="92"/>
      <c r="BX582" s="82" t="str" cm="1">
        <f t="array" ref="BX582">_xlfn.IFS('indicatori output 1.2'!BW582=0, "si", OR('Indicatori target 1.2'!K582="err",'Indicatori target 1.2'!L582="err"), "no", AND('indicatori output 1.2'!BW582&gt;0, 'Indicatori target 1.2'!K582&lt;&gt;'Indicatori target 1.2'!L582), "no", AND('indicatori output 1.2'!BW582&gt;0,'Indicatori target 1.2'!K582='Indicatori target 1.2'!L582), "si")</f>
        <v>si</v>
      </c>
      <c r="BY582" s="82" t="str">
        <f t="shared" ref="BY582:BY617" si="511">IF(BW582&lt;=BV582,"si","no")</f>
        <v>si</v>
      </c>
      <c r="BZ582" s="78">
        <f t="shared" ref="BZ582:BZ617" si="512">IF(AND(BX582="si",BY582="si"), BV582,"err")</f>
        <v>0</v>
      </c>
      <c r="CA582" s="78">
        <f t="shared" ref="CA582:CA617" si="513">IF(AND(BX582="si",BY582="si"), BW582,"err")</f>
        <v>0</v>
      </c>
    </row>
    <row r="583" spans="1:79" x14ac:dyDescent="0.3">
      <c r="A583"/>
      <c r="B583"/>
      <c r="C583" s="10" t="e">
        <f>INDEX(Foglio2!$B:$C,MATCH('indicatori output 1.2'!B583,Foglio2!$B:$B,0),2)</f>
        <v>#N/A</v>
      </c>
      <c r="D583" s="10" t="e">
        <f>INDEX(Foglio4!$C:$D,MATCH('indicatori output 1.2'!B583,Foglio4!$C:$C,0),2)</f>
        <v>#N/A</v>
      </c>
      <c r="E583" s="91"/>
      <c r="F583" s="91"/>
      <c r="G583" s="19" t="e">
        <f t="shared" si="467"/>
        <v>#N/A</v>
      </c>
      <c r="H583" s="19" t="str">
        <f t="shared" si="468"/>
        <v>si</v>
      </c>
      <c r="I583" s="19" t="e">
        <f t="shared" si="503"/>
        <v>#N/A</v>
      </c>
      <c r="J583" s="19" t="e" cm="1">
        <f t="array" ref="J583">_xlfn.IFS(D583=F583,"uguale",D583&lt;F583,"regis maggiore",D583&gt;F583,"regis minore")</f>
        <v>#N/A</v>
      </c>
      <c r="K583" s="78" t="e">
        <f t="shared" si="504"/>
        <v>#N/A</v>
      </c>
      <c r="L583" s="78" t="e">
        <f t="shared" si="505"/>
        <v>#N/A</v>
      </c>
      <c r="M583" s="11" t="e">
        <f t="shared" si="496"/>
        <v>#N/A</v>
      </c>
      <c r="N583" s="15" t="e">
        <f>INDEX(Foglio2!$F:$G,MATCH(B583,Foglio2!$F:$F,0),2)</f>
        <v>#N/A</v>
      </c>
      <c r="O583" s="91"/>
      <c r="P583" s="91"/>
      <c r="Q583" s="19" t="e">
        <f t="shared" si="469"/>
        <v>#N/A</v>
      </c>
      <c r="R583" s="19" t="str" cm="1">
        <f t="array" ref="R583">_xlfn.IFS(P583=0,"si", AND(1&lt;P583, P583&lt;=O583),"si", OR(P583=1, P583&gt;O583),"no")</f>
        <v>si</v>
      </c>
      <c r="S583" s="78" t="e">
        <f t="shared" si="470"/>
        <v>#N/A</v>
      </c>
      <c r="T583" s="78" t="e">
        <f t="shared" si="471"/>
        <v>#N/A</v>
      </c>
      <c r="U583" s="11" t="e">
        <f t="shared" si="472"/>
        <v>#N/A</v>
      </c>
      <c r="V583" s="15" t="e">
        <f>INDEX(Foglio2!$J:$K,MATCH(B583,Foglio2!$J:$J,0),2)</f>
        <v>#N/A</v>
      </c>
      <c r="W583" s="91"/>
      <c r="X583" s="91"/>
      <c r="Y583" s="19" t="e">
        <f t="shared" si="473"/>
        <v>#N/A</v>
      </c>
      <c r="Z583" s="19" t="str">
        <f t="shared" si="474"/>
        <v>si</v>
      </c>
      <c r="AA583" s="78" t="e">
        <f t="shared" si="475"/>
        <v>#N/A</v>
      </c>
      <c r="AB583" s="78" t="e">
        <f t="shared" si="497"/>
        <v>#N/A</v>
      </c>
      <c r="AC583" s="19" t="e">
        <f t="shared" si="506"/>
        <v>#N/A</v>
      </c>
      <c r="AD583" s="11" t="e">
        <f t="shared" si="498"/>
        <v>#N/A</v>
      </c>
      <c r="AE583" s="15" t="e">
        <f>INDEX(Foglio2!$N:$O,MATCH(B583,Foglio2!$N:$N,0),2)</f>
        <v>#N/A</v>
      </c>
      <c r="AF583" s="91"/>
      <c r="AG583" s="91"/>
      <c r="AH583" s="19" t="e">
        <f t="shared" si="476"/>
        <v>#N/A</v>
      </c>
      <c r="AI583" s="19" t="str">
        <f t="shared" si="477"/>
        <v>si</v>
      </c>
      <c r="AJ583" s="78" t="e">
        <f t="shared" si="478"/>
        <v>#N/A</v>
      </c>
      <c r="AK583" s="78" t="e">
        <f t="shared" si="499"/>
        <v>#N/A</v>
      </c>
      <c r="AL583" s="19" t="e">
        <f t="shared" si="500"/>
        <v>#N/A</v>
      </c>
      <c r="AM583" s="11" t="e">
        <f t="shared" si="501"/>
        <v>#N/A</v>
      </c>
      <c r="AN583" s="15" t="e">
        <f>INDEX(Foglio2!$R:$S,MATCH(B583,Foglio2!$R:$R,0),2)</f>
        <v>#N/A</v>
      </c>
      <c r="AO583" s="91"/>
      <c r="AP583" s="91"/>
      <c r="AQ583" s="19" t="e">
        <f t="shared" si="479"/>
        <v>#N/A</v>
      </c>
      <c r="AR583" s="19" t="str">
        <f t="shared" si="480"/>
        <v>si</v>
      </c>
      <c r="AS583" s="78" t="e">
        <f t="shared" si="481"/>
        <v>#N/A</v>
      </c>
      <c r="AT583" s="78" t="e">
        <f t="shared" si="482"/>
        <v>#N/A</v>
      </c>
      <c r="AU583" s="11" t="e">
        <f t="shared" si="483"/>
        <v>#N/A</v>
      </c>
      <c r="AV583" s="15" t="e">
        <f>INDEX(Foglio2!$V:$W,MATCH(B583,Foglio2!$V:$V,0),2)</f>
        <v>#N/A</v>
      </c>
      <c r="AW583" s="91"/>
      <c r="AX583" s="91"/>
      <c r="AY583" s="19" t="e">
        <f t="shared" si="484"/>
        <v>#N/A</v>
      </c>
      <c r="AZ583" s="19" t="str">
        <f t="shared" si="485"/>
        <v>si</v>
      </c>
      <c r="BA583" s="78" t="e">
        <f t="shared" si="486"/>
        <v>#N/A</v>
      </c>
      <c r="BB583" s="78" t="e">
        <f t="shared" si="487"/>
        <v>#N/A</v>
      </c>
      <c r="BC583" s="11" t="e">
        <f t="shared" si="488"/>
        <v>#N/A</v>
      </c>
      <c r="BD583" s="15" t="e">
        <f>INDEX(Foglio2!$Z:$AA,MATCH(B583,Foglio2!$Z:$Z,0),2)</f>
        <v>#N/A</v>
      </c>
      <c r="BE583" s="91"/>
      <c r="BF583" s="91"/>
      <c r="BG583" s="19" t="e">
        <f t="shared" si="489"/>
        <v>#N/A</v>
      </c>
      <c r="BH583" s="19" t="str">
        <f t="shared" si="490"/>
        <v>si</v>
      </c>
      <c r="BI583" s="82" t="e">
        <f t="shared" si="507"/>
        <v>#N/A</v>
      </c>
      <c r="BJ583" s="78" t="e">
        <f t="shared" si="508"/>
        <v>#N/A</v>
      </c>
      <c r="BK583" s="78" t="e">
        <f t="shared" si="509"/>
        <v>#N/A</v>
      </c>
      <c r="BL583" s="19" t="e">
        <f t="shared" si="510"/>
        <v>#N/A</v>
      </c>
      <c r="BM583" s="11" t="e">
        <f t="shared" si="502"/>
        <v>#N/A</v>
      </c>
      <c r="BN583" s="15" t="e">
        <f>INDEX(Foglio2!$AC:$AD,MATCH(B583,Foglio2!$AC:$AC,0),2)</f>
        <v>#N/A</v>
      </c>
      <c r="BO583" s="91"/>
      <c r="BP583" s="91"/>
      <c r="BQ583" s="19" t="e">
        <f t="shared" si="491"/>
        <v>#N/A</v>
      </c>
      <c r="BR583" s="19" t="str">
        <f t="shared" si="492"/>
        <v>si</v>
      </c>
      <c r="BS583" s="78" t="e">
        <f t="shared" si="493"/>
        <v>#N/A</v>
      </c>
      <c r="BT583" s="78" t="e">
        <f t="shared" si="494"/>
        <v>#N/A</v>
      </c>
      <c r="BU583" s="11" t="e">
        <f t="shared" si="495"/>
        <v>#N/A</v>
      </c>
      <c r="BV583" s="92"/>
      <c r="BW583" s="92"/>
      <c r="BX583" s="82" t="str" cm="1">
        <f t="array" ref="BX583">_xlfn.IFS('indicatori output 1.2'!BW583=0, "si", OR('Indicatori target 1.2'!K583="err",'Indicatori target 1.2'!L583="err"), "no", AND('indicatori output 1.2'!BW583&gt;0, 'Indicatori target 1.2'!K583&lt;&gt;'Indicatori target 1.2'!L583), "no", AND('indicatori output 1.2'!BW583&gt;0,'Indicatori target 1.2'!K583='Indicatori target 1.2'!L583), "si")</f>
        <v>si</v>
      </c>
      <c r="BY583" s="82" t="str">
        <f t="shared" si="511"/>
        <v>si</v>
      </c>
      <c r="BZ583" s="78">
        <f t="shared" si="512"/>
        <v>0</v>
      </c>
      <c r="CA583" s="78">
        <f t="shared" si="513"/>
        <v>0</v>
      </c>
    </row>
    <row r="584" spans="1:79" x14ac:dyDescent="0.3">
      <c r="A584"/>
      <c r="B584"/>
      <c r="C584" s="10" t="e">
        <f>INDEX(Foglio2!$B:$C,MATCH('indicatori output 1.2'!B584,Foglio2!$B:$B,0),2)</f>
        <v>#N/A</v>
      </c>
      <c r="D584" s="10" t="e">
        <f>INDEX(Foglio4!$C:$D,MATCH('indicatori output 1.2'!B584,Foglio4!$C:$C,0),2)</f>
        <v>#N/A</v>
      </c>
      <c r="E584" s="91"/>
      <c r="F584" s="91"/>
      <c r="G584" s="19" t="e">
        <f t="shared" si="467"/>
        <v>#N/A</v>
      </c>
      <c r="H584" s="19" t="str">
        <f t="shared" si="468"/>
        <v>si</v>
      </c>
      <c r="I584" s="19" t="e">
        <f t="shared" si="503"/>
        <v>#N/A</v>
      </c>
      <c r="J584" s="19" t="e" cm="1">
        <f t="array" ref="J584">_xlfn.IFS(D584=F584,"uguale",D584&lt;F584,"regis maggiore",D584&gt;F584,"regis minore")</f>
        <v>#N/A</v>
      </c>
      <c r="K584" s="78" t="e">
        <f t="shared" si="504"/>
        <v>#N/A</v>
      </c>
      <c r="L584" s="78" t="e">
        <f t="shared" si="505"/>
        <v>#N/A</v>
      </c>
      <c r="M584" s="11" t="e">
        <f t="shared" si="496"/>
        <v>#N/A</v>
      </c>
      <c r="N584" s="15" t="e">
        <f>INDEX(Foglio2!$F:$G,MATCH(B584,Foglio2!$F:$F,0),2)</f>
        <v>#N/A</v>
      </c>
      <c r="O584" s="91"/>
      <c r="P584" s="91"/>
      <c r="Q584" s="19" t="e">
        <f t="shared" si="469"/>
        <v>#N/A</v>
      </c>
      <c r="R584" s="19" t="str" cm="1">
        <f t="array" ref="R584">_xlfn.IFS(P584=0,"si", AND(1&lt;P584, P584&lt;=O584),"si", OR(P584=1, P584&gt;O584),"no")</f>
        <v>si</v>
      </c>
      <c r="S584" s="78" t="e">
        <f t="shared" si="470"/>
        <v>#N/A</v>
      </c>
      <c r="T584" s="78" t="e">
        <f t="shared" si="471"/>
        <v>#N/A</v>
      </c>
      <c r="U584" s="11" t="e">
        <f t="shared" si="472"/>
        <v>#N/A</v>
      </c>
      <c r="V584" s="15" t="e">
        <f>INDEX(Foglio2!$J:$K,MATCH(B584,Foglio2!$J:$J,0),2)</f>
        <v>#N/A</v>
      </c>
      <c r="W584" s="91"/>
      <c r="X584" s="91"/>
      <c r="Y584" s="19" t="e">
        <f t="shared" si="473"/>
        <v>#N/A</v>
      </c>
      <c r="Z584" s="19" t="str">
        <f t="shared" si="474"/>
        <v>si</v>
      </c>
      <c r="AA584" s="78" t="e">
        <f t="shared" si="475"/>
        <v>#N/A</v>
      </c>
      <c r="AB584" s="78" t="e">
        <f t="shared" si="497"/>
        <v>#N/A</v>
      </c>
      <c r="AC584" s="19" t="e">
        <f t="shared" si="506"/>
        <v>#N/A</v>
      </c>
      <c r="AD584" s="11" t="e">
        <f t="shared" si="498"/>
        <v>#N/A</v>
      </c>
      <c r="AE584" s="15" t="e">
        <f>INDEX(Foglio2!$N:$O,MATCH(B584,Foglio2!$N:$N,0),2)</f>
        <v>#N/A</v>
      </c>
      <c r="AF584" s="91"/>
      <c r="AG584" s="91"/>
      <c r="AH584" s="19" t="e">
        <f t="shared" si="476"/>
        <v>#N/A</v>
      </c>
      <c r="AI584" s="19" t="str">
        <f t="shared" si="477"/>
        <v>si</v>
      </c>
      <c r="AJ584" s="78" t="e">
        <f t="shared" si="478"/>
        <v>#N/A</v>
      </c>
      <c r="AK584" s="78" t="e">
        <f t="shared" si="499"/>
        <v>#N/A</v>
      </c>
      <c r="AL584" s="19" t="e">
        <f t="shared" si="500"/>
        <v>#N/A</v>
      </c>
      <c r="AM584" s="11" t="e">
        <f t="shared" si="501"/>
        <v>#N/A</v>
      </c>
      <c r="AN584" s="15" t="e">
        <f>INDEX(Foglio2!$R:$S,MATCH(B584,Foglio2!$R:$R,0),2)</f>
        <v>#N/A</v>
      </c>
      <c r="AO584" s="91"/>
      <c r="AP584" s="91"/>
      <c r="AQ584" s="19" t="e">
        <f t="shared" si="479"/>
        <v>#N/A</v>
      </c>
      <c r="AR584" s="19" t="str">
        <f t="shared" si="480"/>
        <v>si</v>
      </c>
      <c r="AS584" s="78" t="e">
        <f t="shared" si="481"/>
        <v>#N/A</v>
      </c>
      <c r="AT584" s="78" t="e">
        <f t="shared" si="482"/>
        <v>#N/A</v>
      </c>
      <c r="AU584" s="11" t="e">
        <f t="shared" si="483"/>
        <v>#N/A</v>
      </c>
      <c r="AV584" s="15" t="e">
        <f>INDEX(Foglio2!$V:$W,MATCH(B584,Foglio2!$V:$V,0),2)</f>
        <v>#N/A</v>
      </c>
      <c r="AW584" s="91"/>
      <c r="AX584" s="91"/>
      <c r="AY584" s="19" t="e">
        <f t="shared" si="484"/>
        <v>#N/A</v>
      </c>
      <c r="AZ584" s="19" t="str">
        <f t="shared" si="485"/>
        <v>si</v>
      </c>
      <c r="BA584" s="78" t="e">
        <f t="shared" si="486"/>
        <v>#N/A</v>
      </c>
      <c r="BB584" s="78" t="e">
        <f t="shared" si="487"/>
        <v>#N/A</v>
      </c>
      <c r="BC584" s="11" t="e">
        <f t="shared" si="488"/>
        <v>#N/A</v>
      </c>
      <c r="BD584" s="15" t="e">
        <f>INDEX(Foglio2!$Z:$AA,MATCH(B584,Foglio2!$Z:$Z,0),2)</f>
        <v>#N/A</v>
      </c>
      <c r="BE584" s="91"/>
      <c r="BF584" s="91"/>
      <c r="BG584" s="19" t="e">
        <f t="shared" si="489"/>
        <v>#N/A</v>
      </c>
      <c r="BH584" s="19" t="str">
        <f t="shared" si="490"/>
        <v>si</v>
      </c>
      <c r="BI584" s="82" t="e">
        <f t="shared" si="507"/>
        <v>#N/A</v>
      </c>
      <c r="BJ584" s="78" t="e">
        <f t="shared" si="508"/>
        <v>#N/A</v>
      </c>
      <c r="BK584" s="78" t="e">
        <f t="shared" si="509"/>
        <v>#N/A</v>
      </c>
      <c r="BL584" s="19" t="e">
        <f t="shared" si="510"/>
        <v>#N/A</v>
      </c>
      <c r="BM584" s="11" t="e">
        <f t="shared" si="502"/>
        <v>#N/A</v>
      </c>
      <c r="BN584" s="15" t="e">
        <f>INDEX(Foglio2!$AC:$AD,MATCH(B584,Foglio2!$AC:$AC,0),2)</f>
        <v>#N/A</v>
      </c>
      <c r="BO584" s="91"/>
      <c r="BP584" s="91"/>
      <c r="BQ584" s="19" t="e">
        <f t="shared" si="491"/>
        <v>#N/A</v>
      </c>
      <c r="BR584" s="19" t="str">
        <f t="shared" si="492"/>
        <v>si</v>
      </c>
      <c r="BS584" s="78" t="e">
        <f t="shared" si="493"/>
        <v>#N/A</v>
      </c>
      <c r="BT584" s="78" t="e">
        <f t="shared" si="494"/>
        <v>#N/A</v>
      </c>
      <c r="BU584" s="11" t="e">
        <f t="shared" si="495"/>
        <v>#N/A</v>
      </c>
      <c r="BV584" s="92"/>
      <c r="BW584" s="92"/>
      <c r="BX584" s="82" t="str" cm="1">
        <f t="array" ref="BX584">_xlfn.IFS('indicatori output 1.2'!BW584=0, "si", OR('Indicatori target 1.2'!K584="err",'Indicatori target 1.2'!L584="err"), "no", AND('indicatori output 1.2'!BW584&gt;0, 'Indicatori target 1.2'!K584&lt;&gt;'Indicatori target 1.2'!L584), "no", AND('indicatori output 1.2'!BW584&gt;0,'Indicatori target 1.2'!K584='Indicatori target 1.2'!L584), "si")</f>
        <v>si</v>
      </c>
      <c r="BY584" s="82" t="str">
        <f t="shared" si="511"/>
        <v>si</v>
      </c>
      <c r="BZ584" s="78">
        <f t="shared" si="512"/>
        <v>0</v>
      </c>
      <c r="CA584" s="78">
        <f t="shared" si="513"/>
        <v>0</v>
      </c>
    </row>
    <row r="585" spans="1:79" x14ac:dyDescent="0.3">
      <c r="A585"/>
      <c r="B585"/>
      <c r="C585" s="10" t="e">
        <f>INDEX(Foglio2!$B:$C,MATCH('indicatori output 1.2'!B585,Foglio2!$B:$B,0),2)</f>
        <v>#N/A</v>
      </c>
      <c r="D585" s="10" t="e">
        <f>INDEX(Foglio4!$C:$D,MATCH('indicatori output 1.2'!B585,Foglio4!$C:$C,0),2)</f>
        <v>#N/A</v>
      </c>
      <c r="E585" s="91"/>
      <c r="F585" s="91"/>
      <c r="G585" s="19" t="e">
        <f t="shared" si="467"/>
        <v>#N/A</v>
      </c>
      <c r="H585" s="19" t="str">
        <f t="shared" si="468"/>
        <v>si</v>
      </c>
      <c r="I585" s="19" t="e">
        <f t="shared" si="503"/>
        <v>#N/A</v>
      </c>
      <c r="J585" s="19" t="e" cm="1">
        <f t="array" ref="J585">_xlfn.IFS(D585=F585,"uguale",D585&lt;F585,"regis maggiore",D585&gt;F585,"regis minore")</f>
        <v>#N/A</v>
      </c>
      <c r="K585" s="78" t="e">
        <f t="shared" si="504"/>
        <v>#N/A</v>
      </c>
      <c r="L585" s="78" t="e">
        <f t="shared" si="505"/>
        <v>#N/A</v>
      </c>
      <c r="M585" s="11" t="e">
        <f t="shared" si="496"/>
        <v>#N/A</v>
      </c>
      <c r="N585" s="15" t="e">
        <f>INDEX(Foglio2!$F:$G,MATCH(B585,Foglio2!$F:$F,0),2)</f>
        <v>#N/A</v>
      </c>
      <c r="O585" s="91"/>
      <c r="P585" s="91"/>
      <c r="Q585" s="19" t="e">
        <f t="shared" si="469"/>
        <v>#N/A</v>
      </c>
      <c r="R585" s="19" t="str" cm="1">
        <f t="array" ref="R585">_xlfn.IFS(P585=0,"si", AND(1&lt;P585, P585&lt;=O585),"si", OR(P585=1, P585&gt;O585),"no")</f>
        <v>si</v>
      </c>
      <c r="S585" s="78" t="e">
        <f t="shared" si="470"/>
        <v>#N/A</v>
      </c>
      <c r="T585" s="78" t="e">
        <f t="shared" si="471"/>
        <v>#N/A</v>
      </c>
      <c r="U585" s="11" t="e">
        <f t="shared" si="472"/>
        <v>#N/A</v>
      </c>
      <c r="V585" s="15" t="e">
        <f>INDEX(Foglio2!$J:$K,MATCH(B585,Foglio2!$J:$J,0),2)</f>
        <v>#N/A</v>
      </c>
      <c r="Y585" s="19" t="e">
        <f t="shared" si="473"/>
        <v>#N/A</v>
      </c>
      <c r="Z585" s="19" t="str">
        <f t="shared" si="474"/>
        <v>si</v>
      </c>
      <c r="AA585" s="78" t="e">
        <f t="shared" si="475"/>
        <v>#N/A</v>
      </c>
      <c r="AB585" s="78" t="e">
        <f t="shared" si="497"/>
        <v>#N/A</v>
      </c>
      <c r="AC585" s="19" t="e">
        <f t="shared" si="506"/>
        <v>#N/A</v>
      </c>
      <c r="AD585" s="11" t="e">
        <f t="shared" si="498"/>
        <v>#N/A</v>
      </c>
      <c r="AE585" s="15" t="e">
        <f>INDEX(Foglio2!$N:$O,MATCH(B585,Foglio2!$N:$N,0),2)</f>
        <v>#N/A</v>
      </c>
      <c r="AF585" s="91"/>
      <c r="AG585" s="91"/>
      <c r="AH585" s="19" t="e">
        <f t="shared" si="476"/>
        <v>#N/A</v>
      </c>
      <c r="AI585" s="19" t="str">
        <f t="shared" si="477"/>
        <v>si</v>
      </c>
      <c r="AJ585" s="78" t="e">
        <f t="shared" si="478"/>
        <v>#N/A</v>
      </c>
      <c r="AK585" s="78" t="e">
        <f t="shared" si="499"/>
        <v>#N/A</v>
      </c>
      <c r="AL585" s="19" t="e">
        <f t="shared" si="500"/>
        <v>#N/A</v>
      </c>
      <c r="AM585" s="11" t="e">
        <f t="shared" si="501"/>
        <v>#N/A</v>
      </c>
      <c r="AN585" s="15" t="e">
        <f>INDEX(Foglio2!$R:$S,MATCH(B585,Foglio2!$R:$R,0),2)</f>
        <v>#N/A</v>
      </c>
      <c r="AO585" s="91"/>
      <c r="AP585" s="91"/>
      <c r="AQ585" s="19" t="e">
        <f t="shared" si="479"/>
        <v>#N/A</v>
      </c>
      <c r="AR585" s="19" t="str">
        <f t="shared" si="480"/>
        <v>si</v>
      </c>
      <c r="AS585" s="78" t="e">
        <f t="shared" si="481"/>
        <v>#N/A</v>
      </c>
      <c r="AT585" s="78" t="e">
        <f t="shared" si="482"/>
        <v>#N/A</v>
      </c>
      <c r="AU585" s="11" t="e">
        <f t="shared" si="483"/>
        <v>#N/A</v>
      </c>
      <c r="AV585" s="15" t="e">
        <f>INDEX(Foglio2!$V:$W,MATCH(B585,Foglio2!$V:$V,0),2)</f>
        <v>#N/A</v>
      </c>
      <c r="AY585" s="19" t="e">
        <f t="shared" si="484"/>
        <v>#N/A</v>
      </c>
      <c r="AZ585" s="19" t="str">
        <f t="shared" si="485"/>
        <v>si</v>
      </c>
      <c r="BA585" s="78" t="e">
        <f t="shared" si="486"/>
        <v>#N/A</v>
      </c>
      <c r="BB585" s="78" t="e">
        <f t="shared" si="487"/>
        <v>#N/A</v>
      </c>
      <c r="BC585" s="11" t="e">
        <f t="shared" si="488"/>
        <v>#N/A</v>
      </c>
      <c r="BD585" s="15" t="e">
        <f>INDEX(Foglio2!$Z:$AA,MATCH(B585,Foglio2!$Z:$Z,0),2)</f>
        <v>#N/A</v>
      </c>
      <c r="BE585" s="91"/>
      <c r="BF585" s="91"/>
      <c r="BG585" s="19" t="e">
        <f t="shared" si="489"/>
        <v>#N/A</v>
      </c>
      <c r="BH585" s="19" t="str">
        <f t="shared" si="490"/>
        <v>si</v>
      </c>
      <c r="BI585" s="82" t="e">
        <f t="shared" si="507"/>
        <v>#N/A</v>
      </c>
      <c r="BJ585" s="78" t="e">
        <f t="shared" si="508"/>
        <v>#N/A</v>
      </c>
      <c r="BK585" s="78" t="e">
        <f t="shared" si="509"/>
        <v>#N/A</v>
      </c>
      <c r="BL585" s="19" t="e">
        <f t="shared" si="510"/>
        <v>#N/A</v>
      </c>
      <c r="BM585" s="11" t="e">
        <f t="shared" si="502"/>
        <v>#N/A</v>
      </c>
      <c r="BN585" s="15" t="e">
        <f>INDEX(Foglio2!$AC:$AD,MATCH(B585,Foglio2!$AC:$AC,0),2)</f>
        <v>#N/A</v>
      </c>
      <c r="BO585" s="91"/>
      <c r="BP585" s="91"/>
      <c r="BQ585" s="19" t="e">
        <f t="shared" si="491"/>
        <v>#N/A</v>
      </c>
      <c r="BR585" s="19" t="str">
        <f t="shared" si="492"/>
        <v>si</v>
      </c>
      <c r="BS585" s="78" t="e">
        <f t="shared" si="493"/>
        <v>#N/A</v>
      </c>
      <c r="BT585" s="78" t="e">
        <f t="shared" si="494"/>
        <v>#N/A</v>
      </c>
      <c r="BU585" s="11" t="e">
        <f t="shared" si="495"/>
        <v>#N/A</v>
      </c>
      <c r="BV585" s="92"/>
      <c r="BW585" s="92"/>
      <c r="BX585" s="82" t="str" cm="1">
        <f t="array" ref="BX585">_xlfn.IFS('indicatori output 1.2'!BW585=0, "si", OR('Indicatori target 1.2'!K585="err",'Indicatori target 1.2'!L585="err"), "no", AND('indicatori output 1.2'!BW585&gt;0, 'Indicatori target 1.2'!K585&lt;&gt;'Indicatori target 1.2'!L585), "no", AND('indicatori output 1.2'!BW585&gt;0,'Indicatori target 1.2'!K585='Indicatori target 1.2'!L585), "si")</f>
        <v>si</v>
      </c>
      <c r="BY585" s="82" t="str">
        <f t="shared" si="511"/>
        <v>si</v>
      </c>
      <c r="BZ585" s="78">
        <f t="shared" si="512"/>
        <v>0</v>
      </c>
      <c r="CA585" s="78">
        <f t="shared" si="513"/>
        <v>0</v>
      </c>
    </row>
    <row r="586" spans="1:79" x14ac:dyDescent="0.3">
      <c r="A586"/>
      <c r="B586"/>
      <c r="C586" s="10" t="e">
        <f>INDEX(Foglio2!$B:$C,MATCH('indicatori output 1.2'!B586,Foglio2!$B:$B,0),2)</f>
        <v>#N/A</v>
      </c>
      <c r="D586" s="10" t="e">
        <f>INDEX(Foglio4!$C:$D,MATCH('indicatori output 1.2'!B586,Foglio4!$C:$C,0),2)</f>
        <v>#N/A</v>
      </c>
      <c r="E586" s="91"/>
      <c r="F586" s="91"/>
      <c r="G586" s="19" t="e">
        <f t="shared" si="467"/>
        <v>#N/A</v>
      </c>
      <c r="H586" s="19" t="str">
        <f t="shared" si="468"/>
        <v>si</v>
      </c>
      <c r="I586" s="19" t="e">
        <f t="shared" si="503"/>
        <v>#N/A</v>
      </c>
      <c r="J586" s="19" t="e" cm="1">
        <f t="array" ref="J586">_xlfn.IFS(D586=F586,"uguale",D586&lt;F586,"regis maggiore",D586&gt;F586,"regis minore")</f>
        <v>#N/A</v>
      </c>
      <c r="K586" s="78" t="e">
        <f t="shared" si="504"/>
        <v>#N/A</v>
      </c>
      <c r="L586" s="78" t="e">
        <f t="shared" si="505"/>
        <v>#N/A</v>
      </c>
      <c r="M586" s="11" t="e">
        <f t="shared" si="496"/>
        <v>#N/A</v>
      </c>
      <c r="N586" s="15" t="e">
        <f>INDEX(Foglio2!$F:$G,MATCH(B586,Foglio2!$F:$F,0),2)</f>
        <v>#N/A</v>
      </c>
      <c r="O586" s="91"/>
      <c r="P586" s="91"/>
      <c r="Q586" s="19" t="e">
        <f t="shared" si="469"/>
        <v>#N/A</v>
      </c>
      <c r="R586" s="19" t="str" cm="1">
        <f t="array" ref="R586">_xlfn.IFS(P586=0,"si", AND(1&lt;P586, P586&lt;=O586),"si", OR(P586=1, P586&gt;O586),"no")</f>
        <v>si</v>
      </c>
      <c r="S586" s="78" t="e">
        <f t="shared" si="470"/>
        <v>#N/A</v>
      </c>
      <c r="T586" s="78" t="e">
        <f t="shared" si="471"/>
        <v>#N/A</v>
      </c>
      <c r="U586" s="11" t="e">
        <f t="shared" si="472"/>
        <v>#N/A</v>
      </c>
      <c r="V586" s="15" t="e">
        <f>INDEX(Foglio2!$J:$K,MATCH(B586,Foglio2!$J:$J,0),2)</f>
        <v>#N/A</v>
      </c>
      <c r="W586" s="91"/>
      <c r="X586" s="91"/>
      <c r="Y586" s="19" t="e">
        <f t="shared" si="473"/>
        <v>#N/A</v>
      </c>
      <c r="Z586" s="19" t="str">
        <f t="shared" si="474"/>
        <v>si</v>
      </c>
      <c r="AA586" s="78" t="e">
        <f t="shared" si="475"/>
        <v>#N/A</v>
      </c>
      <c r="AB586" s="78" t="e">
        <f t="shared" si="497"/>
        <v>#N/A</v>
      </c>
      <c r="AC586" s="19" t="e">
        <f t="shared" si="506"/>
        <v>#N/A</v>
      </c>
      <c r="AD586" s="11" t="e">
        <f t="shared" si="498"/>
        <v>#N/A</v>
      </c>
      <c r="AE586" s="15" t="e">
        <f>INDEX(Foglio2!$N:$O,MATCH(B586,Foglio2!$N:$N,0),2)</f>
        <v>#N/A</v>
      </c>
      <c r="AF586" s="91"/>
      <c r="AG586" s="91"/>
      <c r="AH586" s="19" t="e">
        <f t="shared" si="476"/>
        <v>#N/A</v>
      </c>
      <c r="AI586" s="19" t="str">
        <f t="shared" si="477"/>
        <v>si</v>
      </c>
      <c r="AJ586" s="78" t="e">
        <f t="shared" si="478"/>
        <v>#N/A</v>
      </c>
      <c r="AK586" s="78" t="e">
        <f t="shared" si="499"/>
        <v>#N/A</v>
      </c>
      <c r="AL586" s="19" t="e">
        <f t="shared" si="500"/>
        <v>#N/A</v>
      </c>
      <c r="AM586" s="11" t="e">
        <f t="shared" si="501"/>
        <v>#N/A</v>
      </c>
      <c r="AN586" s="15" t="e">
        <f>INDEX(Foglio2!$R:$S,MATCH(B586,Foglio2!$R:$R,0),2)</f>
        <v>#N/A</v>
      </c>
      <c r="AO586" s="91"/>
      <c r="AP586" s="91"/>
      <c r="AQ586" s="19" t="e">
        <f t="shared" si="479"/>
        <v>#N/A</v>
      </c>
      <c r="AR586" s="19" t="str">
        <f t="shared" si="480"/>
        <v>si</v>
      </c>
      <c r="AS586" s="78" t="e">
        <f t="shared" si="481"/>
        <v>#N/A</v>
      </c>
      <c r="AT586" s="78" t="e">
        <f t="shared" si="482"/>
        <v>#N/A</v>
      </c>
      <c r="AU586" s="11" t="e">
        <f t="shared" si="483"/>
        <v>#N/A</v>
      </c>
      <c r="AV586" s="15" t="e">
        <f>INDEX(Foglio2!$V:$W,MATCH(B586,Foglio2!$V:$V,0),2)</f>
        <v>#N/A</v>
      </c>
      <c r="AW586" s="91"/>
      <c r="AX586" s="91"/>
      <c r="AY586" s="19" t="e">
        <f t="shared" si="484"/>
        <v>#N/A</v>
      </c>
      <c r="AZ586" s="19" t="str">
        <f t="shared" si="485"/>
        <v>si</v>
      </c>
      <c r="BA586" s="78" t="e">
        <f t="shared" si="486"/>
        <v>#N/A</v>
      </c>
      <c r="BB586" s="78" t="e">
        <f t="shared" si="487"/>
        <v>#N/A</v>
      </c>
      <c r="BC586" s="11" t="e">
        <f t="shared" si="488"/>
        <v>#N/A</v>
      </c>
      <c r="BD586" s="15" t="e">
        <f>INDEX(Foglio2!$Z:$AA,MATCH(B586,Foglio2!$Z:$Z,0),2)</f>
        <v>#N/A</v>
      </c>
      <c r="BE586" s="91"/>
      <c r="BF586" s="91"/>
      <c r="BG586" s="19" t="e">
        <f t="shared" si="489"/>
        <v>#N/A</v>
      </c>
      <c r="BH586" s="19" t="str">
        <f t="shared" si="490"/>
        <v>si</v>
      </c>
      <c r="BI586" s="82" t="e">
        <f t="shared" si="507"/>
        <v>#N/A</v>
      </c>
      <c r="BJ586" s="78" t="e">
        <f t="shared" si="508"/>
        <v>#N/A</v>
      </c>
      <c r="BK586" s="78" t="e">
        <f t="shared" si="509"/>
        <v>#N/A</v>
      </c>
      <c r="BL586" s="19" t="e">
        <f t="shared" si="510"/>
        <v>#N/A</v>
      </c>
      <c r="BM586" s="11" t="e">
        <f t="shared" si="502"/>
        <v>#N/A</v>
      </c>
      <c r="BN586" s="15" t="e">
        <f>INDEX(Foglio2!$AC:$AD,MATCH(B586,Foglio2!$AC:$AC,0),2)</f>
        <v>#N/A</v>
      </c>
      <c r="BO586" s="91"/>
      <c r="BP586" s="91"/>
      <c r="BQ586" s="19" t="e">
        <f t="shared" si="491"/>
        <v>#N/A</v>
      </c>
      <c r="BR586" s="19" t="str">
        <f t="shared" si="492"/>
        <v>si</v>
      </c>
      <c r="BS586" s="78" t="e">
        <f t="shared" si="493"/>
        <v>#N/A</v>
      </c>
      <c r="BT586" s="78" t="e">
        <f t="shared" si="494"/>
        <v>#N/A</v>
      </c>
      <c r="BU586" s="11" t="e">
        <f t="shared" si="495"/>
        <v>#N/A</v>
      </c>
      <c r="BV586" s="92"/>
      <c r="BW586" s="92"/>
      <c r="BX586" s="82" t="str" cm="1">
        <f t="array" ref="BX586">_xlfn.IFS('indicatori output 1.2'!BW586=0, "si", OR('Indicatori target 1.2'!K586="err",'Indicatori target 1.2'!L586="err"), "no", AND('indicatori output 1.2'!BW586&gt;0, 'Indicatori target 1.2'!K586&lt;&gt;'Indicatori target 1.2'!L586), "no", AND('indicatori output 1.2'!BW586&gt;0,'Indicatori target 1.2'!K586='Indicatori target 1.2'!L586), "si")</f>
        <v>si</v>
      </c>
      <c r="BY586" s="82" t="str">
        <f t="shared" si="511"/>
        <v>si</v>
      </c>
      <c r="BZ586" s="78">
        <f t="shared" si="512"/>
        <v>0</v>
      </c>
      <c r="CA586" s="78">
        <f t="shared" si="513"/>
        <v>0</v>
      </c>
    </row>
    <row r="587" spans="1:79" x14ac:dyDescent="0.3">
      <c r="A587"/>
      <c r="B587"/>
      <c r="C587" s="10" t="e">
        <f>INDEX(Foglio2!$B:$C,MATCH('indicatori output 1.2'!B587,Foglio2!$B:$B,0),2)</f>
        <v>#N/A</v>
      </c>
      <c r="D587" s="10" t="e">
        <f>INDEX(Foglio4!$C:$D,MATCH('indicatori output 1.2'!B587,Foglio4!$C:$C,0),2)</f>
        <v>#N/A</v>
      </c>
      <c r="E587" s="91"/>
      <c r="F587" s="91"/>
      <c r="G587" s="19" t="e">
        <f t="shared" si="467"/>
        <v>#N/A</v>
      </c>
      <c r="H587" s="19" t="str">
        <f t="shared" si="468"/>
        <v>si</v>
      </c>
      <c r="I587" s="19" t="e">
        <f t="shared" si="503"/>
        <v>#N/A</v>
      </c>
      <c r="J587" s="19" t="e" cm="1">
        <f t="array" ref="J587">_xlfn.IFS(D587=F587,"uguale",D587&lt;F587,"regis maggiore",D587&gt;F587,"regis minore")</f>
        <v>#N/A</v>
      </c>
      <c r="K587" s="78" t="e">
        <f t="shared" si="504"/>
        <v>#N/A</v>
      </c>
      <c r="L587" s="78" t="e">
        <f t="shared" si="505"/>
        <v>#N/A</v>
      </c>
      <c r="M587" s="11" t="e">
        <f t="shared" si="496"/>
        <v>#N/A</v>
      </c>
      <c r="N587" s="15" t="e">
        <f>INDEX(Foglio2!$F:$G,MATCH(B587,Foglio2!$F:$F,0),2)</f>
        <v>#N/A</v>
      </c>
      <c r="O587" s="91"/>
      <c r="P587" s="91"/>
      <c r="Q587" s="19" t="e">
        <f t="shared" si="469"/>
        <v>#N/A</v>
      </c>
      <c r="R587" s="19" t="str" cm="1">
        <f t="array" ref="R587">_xlfn.IFS(P587=0,"si", AND(1&lt;P587, P587&lt;=O587),"si", OR(P587=1, P587&gt;O587),"no")</f>
        <v>si</v>
      </c>
      <c r="S587" s="78" t="e">
        <f t="shared" si="470"/>
        <v>#N/A</v>
      </c>
      <c r="T587" s="78" t="e">
        <f t="shared" si="471"/>
        <v>#N/A</v>
      </c>
      <c r="U587" s="11" t="e">
        <f t="shared" si="472"/>
        <v>#N/A</v>
      </c>
      <c r="V587" s="15" t="e">
        <f>INDEX(Foglio2!$J:$K,MATCH(B587,Foglio2!$J:$J,0),2)</f>
        <v>#N/A</v>
      </c>
      <c r="W587" s="91"/>
      <c r="X587" s="91"/>
      <c r="Y587" s="19" t="e">
        <f t="shared" si="473"/>
        <v>#N/A</v>
      </c>
      <c r="Z587" s="19" t="str">
        <f t="shared" si="474"/>
        <v>si</v>
      </c>
      <c r="AA587" s="78" t="e">
        <f t="shared" si="475"/>
        <v>#N/A</v>
      </c>
      <c r="AB587" s="78" t="e">
        <f t="shared" si="497"/>
        <v>#N/A</v>
      </c>
      <c r="AC587" s="19" t="e">
        <f t="shared" si="506"/>
        <v>#N/A</v>
      </c>
      <c r="AD587" s="11" t="e">
        <f t="shared" si="498"/>
        <v>#N/A</v>
      </c>
      <c r="AE587" s="15" t="e">
        <f>INDEX(Foglio2!$N:$O,MATCH(B587,Foglio2!$N:$N,0),2)</f>
        <v>#N/A</v>
      </c>
      <c r="AF587" s="91"/>
      <c r="AG587" s="91"/>
      <c r="AH587" s="19" t="e">
        <f t="shared" si="476"/>
        <v>#N/A</v>
      </c>
      <c r="AI587" s="19" t="str">
        <f t="shared" si="477"/>
        <v>si</v>
      </c>
      <c r="AJ587" s="78" t="e">
        <f t="shared" si="478"/>
        <v>#N/A</v>
      </c>
      <c r="AK587" s="78" t="e">
        <f t="shared" si="499"/>
        <v>#N/A</v>
      </c>
      <c r="AL587" s="19" t="e">
        <f t="shared" si="500"/>
        <v>#N/A</v>
      </c>
      <c r="AM587" s="11" t="e">
        <f t="shared" si="501"/>
        <v>#N/A</v>
      </c>
      <c r="AN587" s="15" t="e">
        <f>INDEX(Foglio2!$R:$S,MATCH(B587,Foglio2!$R:$R,0),2)</f>
        <v>#N/A</v>
      </c>
      <c r="AO587" s="91"/>
      <c r="AP587" s="91"/>
      <c r="AQ587" s="19" t="e">
        <f t="shared" si="479"/>
        <v>#N/A</v>
      </c>
      <c r="AR587" s="19" t="str">
        <f t="shared" si="480"/>
        <v>si</v>
      </c>
      <c r="AS587" s="78" t="e">
        <f t="shared" si="481"/>
        <v>#N/A</v>
      </c>
      <c r="AT587" s="78" t="e">
        <f t="shared" si="482"/>
        <v>#N/A</v>
      </c>
      <c r="AU587" s="11" t="e">
        <f t="shared" si="483"/>
        <v>#N/A</v>
      </c>
      <c r="AV587" s="15" t="e">
        <f>INDEX(Foglio2!$V:$W,MATCH(B587,Foglio2!$V:$V,0),2)</f>
        <v>#N/A</v>
      </c>
      <c r="AW587" s="91"/>
      <c r="AX587" s="91"/>
      <c r="AY587" s="19" t="e">
        <f t="shared" si="484"/>
        <v>#N/A</v>
      </c>
      <c r="AZ587" s="19" t="str">
        <f t="shared" si="485"/>
        <v>si</v>
      </c>
      <c r="BA587" s="78" t="e">
        <f t="shared" si="486"/>
        <v>#N/A</v>
      </c>
      <c r="BB587" s="78" t="e">
        <f t="shared" si="487"/>
        <v>#N/A</v>
      </c>
      <c r="BC587" s="11" t="e">
        <f t="shared" si="488"/>
        <v>#N/A</v>
      </c>
      <c r="BD587" s="15" t="e">
        <f>INDEX(Foglio2!$Z:$AA,MATCH(B587,Foglio2!$Z:$Z,0),2)</f>
        <v>#N/A</v>
      </c>
      <c r="BE587" s="91"/>
      <c r="BF587" s="91"/>
      <c r="BG587" s="19" t="e">
        <f t="shared" si="489"/>
        <v>#N/A</v>
      </c>
      <c r="BH587" s="19" t="str">
        <f t="shared" si="490"/>
        <v>si</v>
      </c>
      <c r="BI587" s="82" t="e">
        <f t="shared" si="507"/>
        <v>#N/A</v>
      </c>
      <c r="BJ587" s="78" t="e">
        <f t="shared" si="508"/>
        <v>#N/A</v>
      </c>
      <c r="BK587" s="78" t="e">
        <f t="shared" si="509"/>
        <v>#N/A</v>
      </c>
      <c r="BL587" s="19" t="e">
        <f t="shared" si="510"/>
        <v>#N/A</v>
      </c>
      <c r="BM587" s="11" t="e">
        <f t="shared" si="502"/>
        <v>#N/A</v>
      </c>
      <c r="BN587" s="15" t="e">
        <f>INDEX(Foglio2!$AC:$AD,MATCH(B587,Foglio2!$AC:$AC,0),2)</f>
        <v>#N/A</v>
      </c>
      <c r="BO587" s="91"/>
      <c r="BP587" s="91"/>
      <c r="BQ587" s="19" t="e">
        <f t="shared" si="491"/>
        <v>#N/A</v>
      </c>
      <c r="BR587" s="19" t="str">
        <f t="shared" si="492"/>
        <v>si</v>
      </c>
      <c r="BS587" s="78" t="e">
        <f t="shared" si="493"/>
        <v>#N/A</v>
      </c>
      <c r="BT587" s="78" t="e">
        <f t="shared" si="494"/>
        <v>#N/A</v>
      </c>
      <c r="BU587" s="11" t="e">
        <f t="shared" si="495"/>
        <v>#N/A</v>
      </c>
      <c r="BV587" s="92"/>
      <c r="BW587" s="92"/>
      <c r="BX587" s="82" t="str" cm="1">
        <f t="array" ref="BX587">_xlfn.IFS('indicatori output 1.2'!BW587=0, "si", OR('Indicatori target 1.2'!K587="err",'Indicatori target 1.2'!L587="err"), "no", AND('indicatori output 1.2'!BW587&gt;0, 'Indicatori target 1.2'!K587&lt;&gt;'Indicatori target 1.2'!L587), "no", AND('indicatori output 1.2'!BW587&gt;0,'Indicatori target 1.2'!K587='Indicatori target 1.2'!L587), "si")</f>
        <v>si</v>
      </c>
      <c r="BY587" s="82" t="str">
        <f t="shared" si="511"/>
        <v>si</v>
      </c>
      <c r="BZ587" s="78">
        <f t="shared" si="512"/>
        <v>0</v>
      </c>
      <c r="CA587" s="78">
        <f t="shared" si="513"/>
        <v>0</v>
      </c>
    </row>
    <row r="588" spans="1:79" x14ac:dyDescent="0.3">
      <c r="A588"/>
      <c r="B588"/>
      <c r="C588" s="10" t="e">
        <f>INDEX(Foglio2!$B:$C,MATCH('indicatori output 1.2'!B588,Foglio2!$B:$B,0),2)</f>
        <v>#N/A</v>
      </c>
      <c r="D588" s="10" t="e">
        <f>INDEX(Foglio4!$C:$D,MATCH('indicatori output 1.2'!B588,Foglio4!$C:$C,0),2)</f>
        <v>#N/A</v>
      </c>
      <c r="E588" s="91"/>
      <c r="F588" s="91"/>
      <c r="G588" s="19" t="e">
        <f t="shared" si="467"/>
        <v>#N/A</v>
      </c>
      <c r="H588" s="19" t="str">
        <f t="shared" si="468"/>
        <v>si</v>
      </c>
      <c r="I588" s="19" t="e">
        <f t="shared" si="503"/>
        <v>#N/A</v>
      </c>
      <c r="J588" s="19" t="e" cm="1">
        <f t="array" ref="J588">_xlfn.IFS(D588=F588,"uguale",D588&lt;F588,"regis maggiore",D588&gt;F588,"regis minore")</f>
        <v>#N/A</v>
      </c>
      <c r="K588" s="78" t="e">
        <f t="shared" si="504"/>
        <v>#N/A</v>
      </c>
      <c r="L588" s="78" t="e">
        <f t="shared" si="505"/>
        <v>#N/A</v>
      </c>
      <c r="M588" s="11" t="e">
        <f t="shared" si="496"/>
        <v>#N/A</v>
      </c>
      <c r="N588" s="15" t="e">
        <f>INDEX(Foglio2!$F:$G,MATCH(B588,Foglio2!$F:$F,0),2)</f>
        <v>#N/A</v>
      </c>
      <c r="O588" s="91"/>
      <c r="P588" s="91"/>
      <c r="Q588" s="19" t="e">
        <f t="shared" si="469"/>
        <v>#N/A</v>
      </c>
      <c r="R588" s="19" t="str" cm="1">
        <f t="array" ref="R588">_xlfn.IFS(P588=0,"si", AND(1&lt;P588, P588&lt;=O588),"si", OR(P588=1, P588&gt;O588),"no")</f>
        <v>si</v>
      </c>
      <c r="S588" s="78" t="e">
        <f t="shared" si="470"/>
        <v>#N/A</v>
      </c>
      <c r="T588" s="78" t="e">
        <f t="shared" si="471"/>
        <v>#N/A</v>
      </c>
      <c r="U588" s="11" t="e">
        <f t="shared" si="472"/>
        <v>#N/A</v>
      </c>
      <c r="V588" s="15" t="e">
        <f>INDEX(Foglio2!$J:$K,MATCH(B588,Foglio2!$J:$J,0),2)</f>
        <v>#N/A</v>
      </c>
      <c r="W588" s="91"/>
      <c r="X588" s="91"/>
      <c r="Y588" s="19" t="e">
        <f t="shared" si="473"/>
        <v>#N/A</v>
      </c>
      <c r="Z588" s="19" t="str">
        <f t="shared" si="474"/>
        <v>si</v>
      </c>
      <c r="AA588" s="78" t="e">
        <f t="shared" si="475"/>
        <v>#N/A</v>
      </c>
      <c r="AB588" s="78" t="e">
        <f t="shared" si="497"/>
        <v>#N/A</v>
      </c>
      <c r="AC588" s="19" t="e">
        <f t="shared" si="506"/>
        <v>#N/A</v>
      </c>
      <c r="AD588" s="11" t="e">
        <f t="shared" si="498"/>
        <v>#N/A</v>
      </c>
      <c r="AE588" s="15" t="e">
        <f>INDEX(Foglio2!$N:$O,MATCH(B588,Foglio2!$N:$N,0),2)</f>
        <v>#N/A</v>
      </c>
      <c r="AF588" s="91"/>
      <c r="AG588" s="91"/>
      <c r="AH588" s="19" t="e">
        <f t="shared" si="476"/>
        <v>#N/A</v>
      </c>
      <c r="AI588" s="19" t="str">
        <f t="shared" si="477"/>
        <v>si</v>
      </c>
      <c r="AJ588" s="78" t="e">
        <f t="shared" si="478"/>
        <v>#N/A</v>
      </c>
      <c r="AK588" s="78" t="e">
        <f t="shared" si="499"/>
        <v>#N/A</v>
      </c>
      <c r="AL588" s="19" t="e">
        <f t="shared" si="500"/>
        <v>#N/A</v>
      </c>
      <c r="AM588" s="11" t="e">
        <f t="shared" si="501"/>
        <v>#N/A</v>
      </c>
      <c r="AN588" s="15" t="e">
        <f>INDEX(Foglio2!$R:$S,MATCH(B588,Foglio2!$R:$R,0),2)</f>
        <v>#N/A</v>
      </c>
      <c r="AO588" s="91"/>
      <c r="AP588" s="91"/>
      <c r="AQ588" s="19" t="e">
        <f t="shared" si="479"/>
        <v>#N/A</v>
      </c>
      <c r="AR588" s="19" t="str">
        <f t="shared" si="480"/>
        <v>si</v>
      </c>
      <c r="AS588" s="78" t="e">
        <f t="shared" si="481"/>
        <v>#N/A</v>
      </c>
      <c r="AT588" s="78" t="e">
        <f t="shared" si="482"/>
        <v>#N/A</v>
      </c>
      <c r="AU588" s="11" t="e">
        <f t="shared" si="483"/>
        <v>#N/A</v>
      </c>
      <c r="AV588" s="15" t="e">
        <f>INDEX(Foglio2!$V:$W,MATCH(B588,Foglio2!$V:$V,0),2)</f>
        <v>#N/A</v>
      </c>
      <c r="AW588" s="91"/>
      <c r="AX588" s="91"/>
      <c r="AY588" s="19" t="e">
        <f t="shared" si="484"/>
        <v>#N/A</v>
      </c>
      <c r="AZ588" s="19" t="str">
        <f t="shared" si="485"/>
        <v>si</v>
      </c>
      <c r="BA588" s="78" t="e">
        <f t="shared" si="486"/>
        <v>#N/A</v>
      </c>
      <c r="BB588" s="78" t="e">
        <f t="shared" si="487"/>
        <v>#N/A</v>
      </c>
      <c r="BC588" s="11" t="e">
        <f t="shared" si="488"/>
        <v>#N/A</v>
      </c>
      <c r="BD588" s="15" t="e">
        <f>INDEX(Foglio2!$Z:$AA,MATCH(B588,Foglio2!$Z:$Z,0),2)</f>
        <v>#N/A</v>
      </c>
      <c r="BE588" s="91"/>
      <c r="BF588" s="91"/>
      <c r="BG588" s="19" t="e">
        <f t="shared" si="489"/>
        <v>#N/A</v>
      </c>
      <c r="BH588" s="19" t="str">
        <f t="shared" si="490"/>
        <v>si</v>
      </c>
      <c r="BI588" s="82" t="e">
        <f t="shared" si="507"/>
        <v>#N/A</v>
      </c>
      <c r="BJ588" s="78" t="e">
        <f t="shared" si="508"/>
        <v>#N/A</v>
      </c>
      <c r="BK588" s="78" t="e">
        <f t="shared" si="509"/>
        <v>#N/A</v>
      </c>
      <c r="BL588" s="19" t="e">
        <f t="shared" si="510"/>
        <v>#N/A</v>
      </c>
      <c r="BM588" s="11" t="e">
        <f t="shared" si="502"/>
        <v>#N/A</v>
      </c>
      <c r="BN588" s="15" t="e">
        <f>INDEX(Foglio2!$AC:$AD,MATCH(B588,Foglio2!$AC:$AC,0),2)</f>
        <v>#N/A</v>
      </c>
      <c r="BO588" s="91"/>
      <c r="BP588" s="91"/>
      <c r="BQ588" s="19" t="e">
        <f t="shared" si="491"/>
        <v>#N/A</v>
      </c>
      <c r="BR588" s="19" t="str">
        <f t="shared" si="492"/>
        <v>si</v>
      </c>
      <c r="BS588" s="78" t="e">
        <f t="shared" si="493"/>
        <v>#N/A</v>
      </c>
      <c r="BT588" s="78" t="e">
        <f t="shared" si="494"/>
        <v>#N/A</v>
      </c>
      <c r="BU588" s="11" t="e">
        <f t="shared" si="495"/>
        <v>#N/A</v>
      </c>
      <c r="BV588" s="92"/>
      <c r="BW588" s="92"/>
      <c r="BX588" s="82" t="str" cm="1">
        <f t="array" ref="BX588">_xlfn.IFS('indicatori output 1.2'!BW588=0, "si", OR('Indicatori target 1.2'!K588="err",'Indicatori target 1.2'!L588="err"), "no", AND('indicatori output 1.2'!BW588&gt;0, 'Indicatori target 1.2'!K588&lt;&gt;'Indicatori target 1.2'!L588), "no", AND('indicatori output 1.2'!BW588&gt;0,'Indicatori target 1.2'!K588='Indicatori target 1.2'!L588), "si")</f>
        <v>si</v>
      </c>
      <c r="BY588" s="82" t="str">
        <f t="shared" si="511"/>
        <v>si</v>
      </c>
      <c r="BZ588" s="78">
        <f t="shared" si="512"/>
        <v>0</v>
      </c>
      <c r="CA588" s="78">
        <f t="shared" si="513"/>
        <v>0</v>
      </c>
    </row>
    <row r="589" spans="1:79" x14ac:dyDescent="0.3">
      <c r="A589"/>
      <c r="B589"/>
      <c r="C589" s="10" t="e">
        <f>INDEX(Foglio2!$B:$C,MATCH('indicatori output 1.2'!B589,Foglio2!$B:$B,0),2)</f>
        <v>#N/A</v>
      </c>
      <c r="D589" s="10" t="e">
        <f>INDEX(Foglio4!$C:$D,MATCH('indicatori output 1.2'!B589,Foglio4!$C:$C,0),2)</f>
        <v>#N/A</v>
      </c>
      <c r="E589" s="91"/>
      <c r="F589" s="91"/>
      <c r="G589" s="19" t="e">
        <f t="shared" si="467"/>
        <v>#N/A</v>
      </c>
      <c r="H589" s="19" t="str">
        <f t="shared" si="468"/>
        <v>si</v>
      </c>
      <c r="I589" s="19" t="e">
        <f t="shared" si="503"/>
        <v>#N/A</v>
      </c>
      <c r="J589" s="19" t="e" cm="1">
        <f t="array" ref="J589">_xlfn.IFS(D589=F589,"uguale",D589&lt;F589,"regis maggiore",D589&gt;F589,"regis minore")</f>
        <v>#N/A</v>
      </c>
      <c r="K589" s="78" t="e">
        <f t="shared" si="504"/>
        <v>#N/A</v>
      </c>
      <c r="L589" s="78" t="e">
        <f t="shared" si="505"/>
        <v>#N/A</v>
      </c>
      <c r="M589" s="11" t="e">
        <f t="shared" si="496"/>
        <v>#N/A</v>
      </c>
      <c r="N589" s="15" t="e">
        <f>INDEX(Foglio2!$F:$G,MATCH(B589,Foglio2!$F:$F,0),2)</f>
        <v>#N/A</v>
      </c>
      <c r="O589" s="91"/>
      <c r="P589" s="91"/>
      <c r="Q589" s="19" t="e">
        <f t="shared" si="469"/>
        <v>#N/A</v>
      </c>
      <c r="R589" s="19" t="str" cm="1">
        <f t="array" ref="R589">_xlfn.IFS(P589=0,"si", AND(1&lt;P589, P589&lt;=O589),"si", OR(P589=1, P589&gt;O589),"no")</f>
        <v>si</v>
      </c>
      <c r="S589" s="78" t="e">
        <f t="shared" si="470"/>
        <v>#N/A</v>
      </c>
      <c r="T589" s="78" t="e">
        <f t="shared" si="471"/>
        <v>#N/A</v>
      </c>
      <c r="U589" s="11" t="e">
        <f t="shared" si="472"/>
        <v>#N/A</v>
      </c>
      <c r="V589" s="15" t="e">
        <f>INDEX(Foglio2!$J:$K,MATCH(B589,Foglio2!$J:$J,0),2)</f>
        <v>#N/A</v>
      </c>
      <c r="W589" s="91"/>
      <c r="X589" s="91"/>
      <c r="Y589" s="19" t="e">
        <f t="shared" si="473"/>
        <v>#N/A</v>
      </c>
      <c r="Z589" s="19" t="str">
        <f t="shared" si="474"/>
        <v>si</v>
      </c>
      <c r="AA589" s="78" t="e">
        <f t="shared" si="475"/>
        <v>#N/A</v>
      </c>
      <c r="AB589" s="78" t="e">
        <f t="shared" si="497"/>
        <v>#N/A</v>
      </c>
      <c r="AC589" s="19" t="e">
        <f t="shared" si="506"/>
        <v>#N/A</v>
      </c>
      <c r="AD589" s="11" t="e">
        <f t="shared" si="498"/>
        <v>#N/A</v>
      </c>
      <c r="AE589" s="15" t="e">
        <f>INDEX(Foglio2!$N:$O,MATCH(B589,Foglio2!$N:$N,0),2)</f>
        <v>#N/A</v>
      </c>
      <c r="AF589" s="91"/>
      <c r="AG589" s="91"/>
      <c r="AH589" s="19" t="e">
        <f t="shared" si="476"/>
        <v>#N/A</v>
      </c>
      <c r="AI589" s="19" t="str">
        <f t="shared" si="477"/>
        <v>si</v>
      </c>
      <c r="AJ589" s="78" t="e">
        <f t="shared" si="478"/>
        <v>#N/A</v>
      </c>
      <c r="AK589" s="78" t="e">
        <f t="shared" si="499"/>
        <v>#N/A</v>
      </c>
      <c r="AL589" s="19" t="e">
        <f t="shared" si="500"/>
        <v>#N/A</v>
      </c>
      <c r="AM589" s="11" t="e">
        <f t="shared" si="501"/>
        <v>#N/A</v>
      </c>
      <c r="AN589" s="15" t="e">
        <f>INDEX(Foglio2!$R:$S,MATCH(B589,Foglio2!$R:$R,0),2)</f>
        <v>#N/A</v>
      </c>
      <c r="AO589" s="91"/>
      <c r="AP589" s="91"/>
      <c r="AQ589" s="19" t="e">
        <f t="shared" si="479"/>
        <v>#N/A</v>
      </c>
      <c r="AR589" s="19" t="str">
        <f t="shared" si="480"/>
        <v>si</v>
      </c>
      <c r="AS589" s="78" t="e">
        <f t="shared" si="481"/>
        <v>#N/A</v>
      </c>
      <c r="AT589" s="78" t="e">
        <f t="shared" si="482"/>
        <v>#N/A</v>
      </c>
      <c r="AU589" s="11" t="e">
        <f t="shared" si="483"/>
        <v>#N/A</v>
      </c>
      <c r="AV589" s="15" t="e">
        <f>INDEX(Foglio2!$V:$W,MATCH(B589,Foglio2!$V:$V,0),2)</f>
        <v>#N/A</v>
      </c>
      <c r="AW589" s="91"/>
      <c r="AX589" s="91"/>
      <c r="AY589" s="19" t="e">
        <f t="shared" si="484"/>
        <v>#N/A</v>
      </c>
      <c r="AZ589" s="19" t="str">
        <f t="shared" si="485"/>
        <v>si</v>
      </c>
      <c r="BA589" s="78" t="e">
        <f t="shared" si="486"/>
        <v>#N/A</v>
      </c>
      <c r="BB589" s="78" t="e">
        <f t="shared" si="487"/>
        <v>#N/A</v>
      </c>
      <c r="BC589" s="11" t="e">
        <f t="shared" si="488"/>
        <v>#N/A</v>
      </c>
      <c r="BD589" s="15" t="e">
        <f>INDEX(Foglio2!$Z:$AA,MATCH(B589,Foglio2!$Z:$Z,0),2)</f>
        <v>#N/A</v>
      </c>
      <c r="BE589" s="91"/>
      <c r="BF589" s="91"/>
      <c r="BG589" s="19" t="e">
        <f t="shared" si="489"/>
        <v>#N/A</v>
      </c>
      <c r="BH589" s="19" t="str">
        <f t="shared" si="490"/>
        <v>si</v>
      </c>
      <c r="BI589" s="82" t="e">
        <f t="shared" si="507"/>
        <v>#N/A</v>
      </c>
      <c r="BJ589" s="78" t="e">
        <f t="shared" si="508"/>
        <v>#N/A</v>
      </c>
      <c r="BK589" s="78" t="e">
        <f t="shared" si="509"/>
        <v>#N/A</v>
      </c>
      <c r="BL589" s="19" t="e">
        <f t="shared" si="510"/>
        <v>#N/A</v>
      </c>
      <c r="BM589" s="11" t="e">
        <f t="shared" si="502"/>
        <v>#N/A</v>
      </c>
      <c r="BN589" s="15" t="e">
        <f>INDEX(Foglio2!$AC:$AD,MATCH(B589,Foglio2!$AC:$AC,0),2)</f>
        <v>#N/A</v>
      </c>
      <c r="BO589" s="91"/>
      <c r="BP589" s="91"/>
      <c r="BQ589" s="19" t="e">
        <f t="shared" si="491"/>
        <v>#N/A</v>
      </c>
      <c r="BR589" s="19" t="str">
        <f t="shared" si="492"/>
        <v>si</v>
      </c>
      <c r="BS589" s="78" t="e">
        <f t="shared" si="493"/>
        <v>#N/A</v>
      </c>
      <c r="BT589" s="78" t="e">
        <f t="shared" si="494"/>
        <v>#N/A</v>
      </c>
      <c r="BU589" s="11" t="e">
        <f t="shared" si="495"/>
        <v>#N/A</v>
      </c>
      <c r="BV589" s="92"/>
      <c r="BW589" s="92"/>
      <c r="BX589" s="82" t="str" cm="1">
        <f t="array" ref="BX589">_xlfn.IFS('indicatori output 1.2'!BW589=0, "si", OR('Indicatori target 1.2'!K589="err",'Indicatori target 1.2'!L589="err"), "no", AND('indicatori output 1.2'!BW589&gt;0, 'Indicatori target 1.2'!K589&lt;&gt;'Indicatori target 1.2'!L589), "no", AND('indicatori output 1.2'!BW589&gt;0,'Indicatori target 1.2'!K589='Indicatori target 1.2'!L589), "si")</f>
        <v>si</v>
      </c>
      <c r="BY589" s="82" t="str">
        <f t="shared" si="511"/>
        <v>si</v>
      </c>
      <c r="BZ589" s="78">
        <f t="shared" si="512"/>
        <v>0</v>
      </c>
      <c r="CA589" s="78">
        <f t="shared" si="513"/>
        <v>0</v>
      </c>
    </row>
    <row r="590" spans="1:79" x14ac:dyDescent="0.3">
      <c r="A590"/>
      <c r="B590"/>
      <c r="C590" s="10" t="e">
        <f>INDEX(Foglio2!$B:$C,MATCH('indicatori output 1.2'!B590,Foglio2!$B:$B,0),2)</f>
        <v>#N/A</v>
      </c>
      <c r="D590" s="10" t="e">
        <f>INDEX(Foglio4!$C:$D,MATCH('indicatori output 1.2'!B590,Foglio4!$C:$C,0),2)</f>
        <v>#N/A</v>
      </c>
      <c r="E590" s="91"/>
      <c r="F590" s="91"/>
      <c r="G590" s="19" t="e">
        <f t="shared" si="467"/>
        <v>#N/A</v>
      </c>
      <c r="H590" s="19" t="str">
        <f t="shared" si="468"/>
        <v>si</v>
      </c>
      <c r="I590" s="19" t="e">
        <f t="shared" si="503"/>
        <v>#N/A</v>
      </c>
      <c r="J590" s="19" t="e" cm="1">
        <f t="array" ref="J590">_xlfn.IFS(D590=F590,"uguale",D590&lt;F590,"regis maggiore",D590&gt;F590,"regis minore")</f>
        <v>#N/A</v>
      </c>
      <c r="K590" s="78" t="e">
        <f t="shared" si="504"/>
        <v>#N/A</v>
      </c>
      <c r="L590" s="78" t="e">
        <f t="shared" si="505"/>
        <v>#N/A</v>
      </c>
      <c r="M590" s="11" t="e">
        <f t="shared" si="496"/>
        <v>#N/A</v>
      </c>
      <c r="N590" s="15" t="e">
        <f>INDEX(Foglio2!$F:$G,MATCH(B590,Foglio2!$F:$F,0),2)</f>
        <v>#N/A</v>
      </c>
      <c r="Q590" s="19" t="e">
        <f t="shared" si="469"/>
        <v>#N/A</v>
      </c>
      <c r="R590" s="19" t="str" cm="1">
        <f t="array" ref="R590">_xlfn.IFS(P590=0,"si", AND(1&lt;P590, P590&lt;=O590),"si", OR(P590=1, P590&gt;O590),"no")</f>
        <v>si</v>
      </c>
      <c r="S590" s="78" t="e">
        <f t="shared" si="470"/>
        <v>#N/A</v>
      </c>
      <c r="T590" s="78" t="e">
        <f t="shared" si="471"/>
        <v>#N/A</v>
      </c>
      <c r="U590" s="11" t="e">
        <f t="shared" si="472"/>
        <v>#N/A</v>
      </c>
      <c r="V590" s="15" t="e">
        <f>INDEX(Foglio2!$J:$K,MATCH(B590,Foglio2!$J:$J,0),2)</f>
        <v>#N/A</v>
      </c>
      <c r="W590" s="91"/>
      <c r="X590" s="91"/>
      <c r="Y590" s="19" t="e">
        <f t="shared" si="473"/>
        <v>#N/A</v>
      </c>
      <c r="Z590" s="19" t="str">
        <f t="shared" si="474"/>
        <v>si</v>
      </c>
      <c r="AA590" s="78" t="e">
        <f t="shared" si="475"/>
        <v>#N/A</v>
      </c>
      <c r="AB590" s="78" t="e">
        <f t="shared" si="497"/>
        <v>#N/A</v>
      </c>
      <c r="AC590" s="19" t="e">
        <f t="shared" si="506"/>
        <v>#N/A</v>
      </c>
      <c r="AD590" s="11" t="e">
        <f t="shared" si="498"/>
        <v>#N/A</v>
      </c>
      <c r="AE590" s="15" t="e">
        <f>INDEX(Foglio2!$N:$O,MATCH(B590,Foglio2!$N:$N,0),2)</f>
        <v>#N/A</v>
      </c>
      <c r="AF590" s="91"/>
      <c r="AG590" s="91"/>
      <c r="AH590" s="19" t="e">
        <f t="shared" si="476"/>
        <v>#N/A</v>
      </c>
      <c r="AI590" s="19" t="str">
        <f t="shared" si="477"/>
        <v>si</v>
      </c>
      <c r="AJ590" s="78" t="e">
        <f t="shared" si="478"/>
        <v>#N/A</v>
      </c>
      <c r="AK590" s="78" t="e">
        <f t="shared" si="499"/>
        <v>#N/A</v>
      </c>
      <c r="AL590" s="19" t="e">
        <f t="shared" si="500"/>
        <v>#N/A</v>
      </c>
      <c r="AM590" s="11" t="e">
        <f t="shared" si="501"/>
        <v>#N/A</v>
      </c>
      <c r="AN590" s="15" t="e">
        <f>INDEX(Foglio2!$R:$S,MATCH(B590,Foglio2!$R:$R,0),2)</f>
        <v>#N/A</v>
      </c>
      <c r="AO590" s="91"/>
      <c r="AP590" s="91"/>
      <c r="AQ590" s="19" t="e">
        <f t="shared" si="479"/>
        <v>#N/A</v>
      </c>
      <c r="AR590" s="19" t="str">
        <f t="shared" si="480"/>
        <v>si</v>
      </c>
      <c r="AS590" s="78" t="e">
        <f t="shared" si="481"/>
        <v>#N/A</v>
      </c>
      <c r="AT590" s="78" t="e">
        <f t="shared" si="482"/>
        <v>#N/A</v>
      </c>
      <c r="AU590" s="11" t="e">
        <f t="shared" si="483"/>
        <v>#N/A</v>
      </c>
      <c r="AV590" s="15" t="e">
        <f>INDEX(Foglio2!$V:$W,MATCH(B590,Foglio2!$V:$V,0),2)</f>
        <v>#N/A</v>
      </c>
      <c r="AW590" s="91"/>
      <c r="AX590" s="91"/>
      <c r="AY590" s="19" t="e">
        <f t="shared" si="484"/>
        <v>#N/A</v>
      </c>
      <c r="AZ590" s="19" t="str">
        <f t="shared" si="485"/>
        <v>si</v>
      </c>
      <c r="BA590" s="78" t="e">
        <f t="shared" si="486"/>
        <v>#N/A</v>
      </c>
      <c r="BB590" s="78" t="e">
        <f t="shared" si="487"/>
        <v>#N/A</v>
      </c>
      <c r="BC590" s="11" t="e">
        <f t="shared" si="488"/>
        <v>#N/A</v>
      </c>
      <c r="BD590" s="15" t="e">
        <f>INDEX(Foglio2!$Z:$AA,MATCH(B590,Foglio2!$Z:$Z,0),2)</f>
        <v>#N/A</v>
      </c>
      <c r="BE590" s="91"/>
      <c r="BF590" s="91"/>
      <c r="BG590" s="19" t="e">
        <f t="shared" si="489"/>
        <v>#N/A</v>
      </c>
      <c r="BH590" s="19" t="str">
        <f t="shared" si="490"/>
        <v>si</v>
      </c>
      <c r="BI590" s="82" t="e">
        <f t="shared" si="507"/>
        <v>#N/A</v>
      </c>
      <c r="BJ590" s="78" t="e">
        <f t="shared" si="508"/>
        <v>#N/A</v>
      </c>
      <c r="BK590" s="78" t="e">
        <f t="shared" si="509"/>
        <v>#N/A</v>
      </c>
      <c r="BL590" s="19" t="e">
        <f t="shared" si="510"/>
        <v>#N/A</v>
      </c>
      <c r="BM590" s="11" t="e">
        <f t="shared" si="502"/>
        <v>#N/A</v>
      </c>
      <c r="BN590" s="15" t="e">
        <f>INDEX(Foglio2!$AC:$AD,MATCH(B590,Foglio2!$AC:$AC,0),2)</f>
        <v>#N/A</v>
      </c>
      <c r="BO590" s="91"/>
      <c r="BP590" s="91"/>
      <c r="BQ590" s="19" t="e">
        <f t="shared" si="491"/>
        <v>#N/A</v>
      </c>
      <c r="BR590" s="19" t="str">
        <f t="shared" si="492"/>
        <v>si</v>
      </c>
      <c r="BS590" s="78" t="e">
        <f t="shared" si="493"/>
        <v>#N/A</v>
      </c>
      <c r="BT590" s="78" t="e">
        <f t="shared" si="494"/>
        <v>#N/A</v>
      </c>
      <c r="BU590" s="11" t="e">
        <f t="shared" si="495"/>
        <v>#N/A</v>
      </c>
      <c r="BV590" s="92"/>
      <c r="BW590" s="92"/>
      <c r="BX590" s="82" t="str" cm="1">
        <f t="array" ref="BX590">_xlfn.IFS('indicatori output 1.2'!BW590=0, "si", OR('Indicatori target 1.2'!K590="err",'Indicatori target 1.2'!L590="err"), "no", AND('indicatori output 1.2'!BW590&gt;0, 'Indicatori target 1.2'!K590&lt;&gt;'Indicatori target 1.2'!L590), "no", AND('indicatori output 1.2'!BW590&gt;0,'Indicatori target 1.2'!K590='Indicatori target 1.2'!L590), "si")</f>
        <v>si</v>
      </c>
      <c r="BY590" s="82" t="str">
        <f t="shared" si="511"/>
        <v>si</v>
      </c>
      <c r="BZ590" s="78">
        <f t="shared" si="512"/>
        <v>0</v>
      </c>
      <c r="CA590" s="78">
        <f t="shared" si="513"/>
        <v>0</v>
      </c>
    </row>
    <row r="591" spans="1:79" x14ac:dyDescent="0.3">
      <c r="A591"/>
      <c r="B591"/>
      <c r="C591" s="10" t="e">
        <f>INDEX(Foglio2!$B:$C,MATCH('indicatori output 1.2'!B591,Foglio2!$B:$B,0),2)</f>
        <v>#N/A</v>
      </c>
      <c r="D591" s="10" t="e">
        <f>INDEX(Foglio4!$C:$D,MATCH('indicatori output 1.2'!B591,Foglio4!$C:$C,0),2)</f>
        <v>#N/A</v>
      </c>
      <c r="E591" s="91"/>
      <c r="F591" s="91"/>
      <c r="G591" s="19" t="e">
        <f t="shared" si="467"/>
        <v>#N/A</v>
      </c>
      <c r="H591" s="19" t="str">
        <f t="shared" si="468"/>
        <v>si</v>
      </c>
      <c r="I591" s="19" t="e">
        <f t="shared" si="503"/>
        <v>#N/A</v>
      </c>
      <c r="J591" s="19" t="e" cm="1">
        <f t="array" ref="J591">_xlfn.IFS(D591=F591,"uguale",D591&lt;F591,"regis maggiore",D591&gt;F591,"regis minore")</f>
        <v>#N/A</v>
      </c>
      <c r="K591" s="78" t="e">
        <f t="shared" si="504"/>
        <v>#N/A</v>
      </c>
      <c r="L591" s="78" t="e">
        <f t="shared" si="505"/>
        <v>#N/A</v>
      </c>
      <c r="M591" s="11" t="e">
        <f t="shared" si="496"/>
        <v>#N/A</v>
      </c>
      <c r="N591" s="15" t="e">
        <f>INDEX(Foglio2!$F:$G,MATCH(B591,Foglio2!$F:$F,0),2)</f>
        <v>#N/A</v>
      </c>
      <c r="O591" s="91"/>
      <c r="P591" s="91"/>
      <c r="Q591" s="19" t="e">
        <f t="shared" si="469"/>
        <v>#N/A</v>
      </c>
      <c r="R591" s="19" t="str" cm="1">
        <f t="array" ref="R591">_xlfn.IFS(P591=0,"si", AND(1&lt;P591, P591&lt;=O591),"si", OR(P591=1, P591&gt;O591),"no")</f>
        <v>si</v>
      </c>
      <c r="S591" s="78" t="e">
        <f t="shared" si="470"/>
        <v>#N/A</v>
      </c>
      <c r="T591" s="78" t="e">
        <f t="shared" si="471"/>
        <v>#N/A</v>
      </c>
      <c r="U591" s="11" t="e">
        <f t="shared" si="472"/>
        <v>#N/A</v>
      </c>
      <c r="V591" s="15" t="e">
        <f>INDEX(Foglio2!$J:$K,MATCH(B591,Foglio2!$J:$J,0),2)</f>
        <v>#N/A</v>
      </c>
      <c r="W591" s="91"/>
      <c r="X591" s="91"/>
      <c r="Y591" s="19" t="e">
        <f t="shared" si="473"/>
        <v>#N/A</v>
      </c>
      <c r="Z591" s="19" t="str">
        <f t="shared" si="474"/>
        <v>si</v>
      </c>
      <c r="AA591" s="78" t="e">
        <f t="shared" si="475"/>
        <v>#N/A</v>
      </c>
      <c r="AB591" s="78" t="e">
        <f t="shared" si="497"/>
        <v>#N/A</v>
      </c>
      <c r="AC591" s="19" t="e">
        <f t="shared" si="506"/>
        <v>#N/A</v>
      </c>
      <c r="AD591" s="11" t="e">
        <f t="shared" si="498"/>
        <v>#N/A</v>
      </c>
      <c r="AE591" s="15" t="e">
        <f>INDEX(Foglio2!$N:$O,MATCH(B591,Foglio2!$N:$N,0),2)</f>
        <v>#N/A</v>
      </c>
      <c r="AF591" s="91"/>
      <c r="AG591" s="91"/>
      <c r="AH591" s="19" t="e">
        <f t="shared" si="476"/>
        <v>#N/A</v>
      </c>
      <c r="AI591" s="19" t="str">
        <f t="shared" si="477"/>
        <v>si</v>
      </c>
      <c r="AJ591" s="78" t="e">
        <f t="shared" si="478"/>
        <v>#N/A</v>
      </c>
      <c r="AK591" s="78" t="e">
        <f t="shared" si="499"/>
        <v>#N/A</v>
      </c>
      <c r="AL591" s="19" t="e">
        <f t="shared" si="500"/>
        <v>#N/A</v>
      </c>
      <c r="AM591" s="11" t="e">
        <f t="shared" si="501"/>
        <v>#N/A</v>
      </c>
      <c r="AN591" s="15" t="e">
        <f>INDEX(Foglio2!$R:$S,MATCH(B591,Foglio2!$R:$R,0),2)</f>
        <v>#N/A</v>
      </c>
      <c r="AO591" s="91"/>
      <c r="AP591" s="91"/>
      <c r="AQ591" s="19" t="e">
        <f t="shared" si="479"/>
        <v>#N/A</v>
      </c>
      <c r="AR591" s="19" t="str">
        <f t="shared" si="480"/>
        <v>si</v>
      </c>
      <c r="AS591" s="78" t="e">
        <f t="shared" si="481"/>
        <v>#N/A</v>
      </c>
      <c r="AT591" s="78" t="e">
        <f t="shared" si="482"/>
        <v>#N/A</v>
      </c>
      <c r="AU591" s="11" t="e">
        <f t="shared" si="483"/>
        <v>#N/A</v>
      </c>
      <c r="AV591" s="15" t="e">
        <f>INDEX(Foglio2!$V:$W,MATCH(B591,Foglio2!$V:$V,0),2)</f>
        <v>#N/A</v>
      </c>
      <c r="AW591" s="91"/>
      <c r="AX591" s="91"/>
      <c r="AY591" s="19" t="e">
        <f t="shared" si="484"/>
        <v>#N/A</v>
      </c>
      <c r="AZ591" s="19" t="str">
        <f t="shared" si="485"/>
        <v>si</v>
      </c>
      <c r="BA591" s="78" t="e">
        <f t="shared" si="486"/>
        <v>#N/A</v>
      </c>
      <c r="BB591" s="78" t="e">
        <f t="shared" si="487"/>
        <v>#N/A</v>
      </c>
      <c r="BC591" s="11" t="e">
        <f t="shared" si="488"/>
        <v>#N/A</v>
      </c>
      <c r="BD591" s="15" t="e">
        <f>INDEX(Foglio2!$Z:$AA,MATCH(B591,Foglio2!$Z:$Z,0),2)</f>
        <v>#N/A</v>
      </c>
      <c r="BE591" s="91"/>
      <c r="BF591" s="91"/>
      <c r="BG591" s="19" t="e">
        <f t="shared" si="489"/>
        <v>#N/A</v>
      </c>
      <c r="BH591" s="19" t="str">
        <f t="shared" si="490"/>
        <v>si</v>
      </c>
      <c r="BI591" s="82" t="e">
        <f t="shared" si="507"/>
        <v>#N/A</v>
      </c>
      <c r="BJ591" s="78" t="e">
        <f t="shared" si="508"/>
        <v>#N/A</v>
      </c>
      <c r="BK591" s="78" t="e">
        <f t="shared" si="509"/>
        <v>#N/A</v>
      </c>
      <c r="BL591" s="19" t="e">
        <f t="shared" si="510"/>
        <v>#N/A</v>
      </c>
      <c r="BM591" s="11" t="e">
        <f t="shared" si="502"/>
        <v>#N/A</v>
      </c>
      <c r="BN591" s="15" t="e">
        <f>INDEX(Foglio2!$AC:$AD,MATCH(B591,Foglio2!$AC:$AC,0),2)</f>
        <v>#N/A</v>
      </c>
      <c r="BO591" s="91"/>
      <c r="BP591" s="91"/>
      <c r="BQ591" s="19" t="e">
        <f t="shared" si="491"/>
        <v>#N/A</v>
      </c>
      <c r="BR591" s="19" t="str">
        <f t="shared" si="492"/>
        <v>si</v>
      </c>
      <c r="BS591" s="78" t="e">
        <f t="shared" si="493"/>
        <v>#N/A</v>
      </c>
      <c r="BT591" s="78" t="e">
        <f t="shared" si="494"/>
        <v>#N/A</v>
      </c>
      <c r="BU591" s="11" t="e">
        <f t="shared" si="495"/>
        <v>#N/A</v>
      </c>
      <c r="BV591" s="92"/>
      <c r="BW591" s="92"/>
      <c r="BX591" s="82" t="str" cm="1">
        <f t="array" ref="BX591">_xlfn.IFS('indicatori output 1.2'!BW591=0, "si", OR('Indicatori target 1.2'!K591="err",'Indicatori target 1.2'!L591="err"), "no", AND('indicatori output 1.2'!BW591&gt;0, 'Indicatori target 1.2'!K591&lt;&gt;'Indicatori target 1.2'!L591), "no", AND('indicatori output 1.2'!BW591&gt;0,'Indicatori target 1.2'!K591='Indicatori target 1.2'!L591), "si")</f>
        <v>si</v>
      </c>
      <c r="BY591" s="82" t="str">
        <f t="shared" si="511"/>
        <v>si</v>
      </c>
      <c r="BZ591" s="78">
        <f t="shared" si="512"/>
        <v>0</v>
      </c>
      <c r="CA591" s="78">
        <f t="shared" si="513"/>
        <v>0</v>
      </c>
    </row>
    <row r="592" spans="1:79" x14ac:dyDescent="0.3">
      <c r="A592"/>
      <c r="B592"/>
      <c r="C592" s="10" t="e">
        <f>INDEX(Foglio2!$B:$C,MATCH('indicatori output 1.2'!B592,Foglio2!$B:$B,0),2)</f>
        <v>#N/A</v>
      </c>
      <c r="D592" s="10" t="e">
        <f>INDEX(Foglio4!$C:$D,MATCH('indicatori output 1.2'!B592,Foglio4!$C:$C,0),2)</f>
        <v>#N/A</v>
      </c>
      <c r="E592" s="91"/>
      <c r="F592" s="91"/>
      <c r="G592" s="19" t="e">
        <f t="shared" si="467"/>
        <v>#N/A</v>
      </c>
      <c r="H592" s="19" t="str">
        <f t="shared" si="468"/>
        <v>si</v>
      </c>
      <c r="I592" s="19" t="e">
        <f t="shared" si="503"/>
        <v>#N/A</v>
      </c>
      <c r="J592" s="19" t="e" cm="1">
        <f t="array" ref="J592">_xlfn.IFS(D592=F592,"uguale",D592&lt;F592,"regis maggiore",D592&gt;F592,"regis minore")</f>
        <v>#N/A</v>
      </c>
      <c r="K592" s="78" t="e">
        <f t="shared" si="504"/>
        <v>#N/A</v>
      </c>
      <c r="L592" s="78" t="e">
        <f t="shared" si="505"/>
        <v>#N/A</v>
      </c>
      <c r="M592" s="11" t="e">
        <f t="shared" si="496"/>
        <v>#N/A</v>
      </c>
      <c r="N592" s="15" t="e">
        <f>INDEX(Foglio2!$F:$G,MATCH(B592,Foglio2!$F:$F,0),2)</f>
        <v>#N/A</v>
      </c>
      <c r="O592" s="91"/>
      <c r="P592" s="91"/>
      <c r="Q592" s="19" t="e">
        <f t="shared" si="469"/>
        <v>#N/A</v>
      </c>
      <c r="R592" s="19" t="str" cm="1">
        <f t="array" ref="R592">_xlfn.IFS(P592=0,"si", AND(1&lt;P592, P592&lt;=O592),"si", OR(P592=1, P592&gt;O592),"no")</f>
        <v>si</v>
      </c>
      <c r="S592" s="78" t="e">
        <f t="shared" si="470"/>
        <v>#N/A</v>
      </c>
      <c r="T592" s="78" t="e">
        <f t="shared" si="471"/>
        <v>#N/A</v>
      </c>
      <c r="U592" s="11" t="e">
        <f t="shared" si="472"/>
        <v>#N/A</v>
      </c>
      <c r="V592" s="15" t="e">
        <f>INDEX(Foglio2!$J:$K,MATCH(B592,Foglio2!$J:$J,0),2)</f>
        <v>#N/A</v>
      </c>
      <c r="W592" s="91"/>
      <c r="X592" s="91"/>
      <c r="Y592" s="19" t="e">
        <f t="shared" si="473"/>
        <v>#N/A</v>
      </c>
      <c r="Z592" s="19" t="str">
        <f t="shared" si="474"/>
        <v>si</v>
      </c>
      <c r="AA592" s="78" t="e">
        <f t="shared" si="475"/>
        <v>#N/A</v>
      </c>
      <c r="AB592" s="78" t="e">
        <f t="shared" si="497"/>
        <v>#N/A</v>
      </c>
      <c r="AC592" s="19" t="e">
        <f t="shared" si="506"/>
        <v>#N/A</v>
      </c>
      <c r="AD592" s="11" t="e">
        <f t="shared" si="498"/>
        <v>#N/A</v>
      </c>
      <c r="AE592" s="15" t="e">
        <f>INDEX(Foglio2!$N:$O,MATCH(B592,Foglio2!$N:$N,0),2)</f>
        <v>#N/A</v>
      </c>
      <c r="AF592" s="91"/>
      <c r="AG592" s="91"/>
      <c r="AH592" s="19" t="e">
        <f t="shared" si="476"/>
        <v>#N/A</v>
      </c>
      <c r="AI592" s="19" t="str">
        <f t="shared" si="477"/>
        <v>si</v>
      </c>
      <c r="AJ592" s="78" t="e">
        <f t="shared" si="478"/>
        <v>#N/A</v>
      </c>
      <c r="AK592" s="78" t="e">
        <f t="shared" si="499"/>
        <v>#N/A</v>
      </c>
      <c r="AL592" s="19" t="e">
        <f t="shared" si="500"/>
        <v>#N/A</v>
      </c>
      <c r="AM592" s="11" t="e">
        <f t="shared" si="501"/>
        <v>#N/A</v>
      </c>
      <c r="AN592" s="15" t="e">
        <f>INDEX(Foglio2!$R:$S,MATCH(B592,Foglio2!$R:$R,0),2)</f>
        <v>#N/A</v>
      </c>
      <c r="AO592" s="91"/>
      <c r="AP592" s="91"/>
      <c r="AQ592" s="19" t="e">
        <f t="shared" si="479"/>
        <v>#N/A</v>
      </c>
      <c r="AR592" s="19" t="str">
        <f t="shared" si="480"/>
        <v>si</v>
      </c>
      <c r="AS592" s="78" t="e">
        <f t="shared" si="481"/>
        <v>#N/A</v>
      </c>
      <c r="AT592" s="78" t="e">
        <f t="shared" si="482"/>
        <v>#N/A</v>
      </c>
      <c r="AU592" s="11" t="e">
        <f t="shared" si="483"/>
        <v>#N/A</v>
      </c>
      <c r="AV592" s="15" t="e">
        <f>INDEX(Foglio2!$V:$W,MATCH(B592,Foglio2!$V:$V,0),2)</f>
        <v>#N/A</v>
      </c>
      <c r="AW592" s="91"/>
      <c r="AX592" s="91"/>
      <c r="AY592" s="19" t="e">
        <f t="shared" si="484"/>
        <v>#N/A</v>
      </c>
      <c r="AZ592" s="19" t="str">
        <f t="shared" si="485"/>
        <v>si</v>
      </c>
      <c r="BA592" s="78" t="e">
        <f t="shared" si="486"/>
        <v>#N/A</v>
      </c>
      <c r="BB592" s="78" t="e">
        <f t="shared" si="487"/>
        <v>#N/A</v>
      </c>
      <c r="BC592" s="11" t="e">
        <f t="shared" si="488"/>
        <v>#N/A</v>
      </c>
      <c r="BD592" s="15" t="e">
        <f>INDEX(Foglio2!$Z:$AA,MATCH(B592,Foglio2!$Z:$Z,0),2)</f>
        <v>#N/A</v>
      </c>
      <c r="BE592" s="91"/>
      <c r="BF592" s="91"/>
      <c r="BG592" s="19" t="e">
        <f t="shared" si="489"/>
        <v>#N/A</v>
      </c>
      <c r="BH592" s="19" t="str">
        <f t="shared" si="490"/>
        <v>si</v>
      </c>
      <c r="BI592" s="82" t="e">
        <f t="shared" si="507"/>
        <v>#N/A</v>
      </c>
      <c r="BJ592" s="78" t="e">
        <f t="shared" si="508"/>
        <v>#N/A</v>
      </c>
      <c r="BK592" s="78" t="e">
        <f t="shared" si="509"/>
        <v>#N/A</v>
      </c>
      <c r="BL592" s="19" t="e">
        <f t="shared" si="510"/>
        <v>#N/A</v>
      </c>
      <c r="BM592" s="11" t="e">
        <f t="shared" si="502"/>
        <v>#N/A</v>
      </c>
      <c r="BN592" s="15" t="e">
        <f>INDEX(Foglio2!$AC:$AD,MATCH(B592,Foglio2!$AC:$AC,0),2)</f>
        <v>#N/A</v>
      </c>
      <c r="BO592" s="91"/>
      <c r="BP592" s="91"/>
      <c r="BQ592" s="19" t="e">
        <f t="shared" si="491"/>
        <v>#N/A</v>
      </c>
      <c r="BR592" s="19" t="str">
        <f t="shared" si="492"/>
        <v>si</v>
      </c>
      <c r="BS592" s="78" t="e">
        <f t="shared" si="493"/>
        <v>#N/A</v>
      </c>
      <c r="BT592" s="78" t="e">
        <f t="shared" si="494"/>
        <v>#N/A</v>
      </c>
      <c r="BU592" s="11" t="e">
        <f t="shared" si="495"/>
        <v>#N/A</v>
      </c>
      <c r="BV592" s="92"/>
      <c r="BW592" s="92"/>
      <c r="BX592" s="82" t="str" cm="1">
        <f t="array" ref="BX592">_xlfn.IFS('indicatori output 1.2'!BW592=0, "si", OR('Indicatori target 1.2'!K592="err",'Indicatori target 1.2'!L592="err"), "no", AND('indicatori output 1.2'!BW592&gt;0, 'Indicatori target 1.2'!K592&lt;&gt;'Indicatori target 1.2'!L592), "no", AND('indicatori output 1.2'!BW592&gt;0,'Indicatori target 1.2'!K592='Indicatori target 1.2'!L592), "si")</f>
        <v>si</v>
      </c>
      <c r="BY592" s="82" t="str">
        <f t="shared" si="511"/>
        <v>si</v>
      </c>
      <c r="BZ592" s="78">
        <f t="shared" si="512"/>
        <v>0</v>
      </c>
      <c r="CA592" s="78">
        <f t="shared" si="513"/>
        <v>0</v>
      </c>
    </row>
    <row r="593" spans="1:79" x14ac:dyDescent="0.3">
      <c r="A593"/>
      <c r="B593"/>
      <c r="C593" s="10" t="e">
        <f>INDEX(Foglio2!$B:$C,MATCH('indicatori output 1.2'!B593,Foglio2!$B:$B,0),2)</f>
        <v>#N/A</v>
      </c>
      <c r="D593" s="10" t="e">
        <f>INDEX(Foglio4!$C:$D,MATCH('indicatori output 1.2'!B593,Foglio4!$C:$C,0),2)</f>
        <v>#N/A</v>
      </c>
      <c r="E593" s="91"/>
      <c r="F593" s="91"/>
      <c r="G593" s="19" t="e">
        <f t="shared" si="467"/>
        <v>#N/A</v>
      </c>
      <c r="H593" s="19" t="str">
        <f t="shared" si="468"/>
        <v>si</v>
      </c>
      <c r="I593" s="19" t="e">
        <f t="shared" si="503"/>
        <v>#N/A</v>
      </c>
      <c r="J593" s="19" t="e" cm="1">
        <f t="array" ref="J593">_xlfn.IFS(D593=F593,"uguale",D593&lt;F593,"regis maggiore",D593&gt;F593,"regis minore")</f>
        <v>#N/A</v>
      </c>
      <c r="K593" s="78" t="e">
        <f t="shared" si="504"/>
        <v>#N/A</v>
      </c>
      <c r="L593" s="78" t="e">
        <f t="shared" si="505"/>
        <v>#N/A</v>
      </c>
      <c r="M593" s="11" t="e">
        <f t="shared" si="496"/>
        <v>#N/A</v>
      </c>
      <c r="N593" s="15" t="e">
        <f>INDEX(Foglio2!$F:$G,MATCH(B593,Foglio2!$F:$F,0),2)</f>
        <v>#N/A</v>
      </c>
      <c r="O593" s="91"/>
      <c r="P593" s="91"/>
      <c r="Q593" s="19" t="e">
        <f t="shared" si="469"/>
        <v>#N/A</v>
      </c>
      <c r="R593" s="19" t="str" cm="1">
        <f t="array" ref="R593">_xlfn.IFS(P593=0,"si", AND(1&lt;P593, P593&lt;=O593),"si", OR(P593=1, P593&gt;O593),"no")</f>
        <v>si</v>
      </c>
      <c r="S593" s="78" t="e">
        <f t="shared" si="470"/>
        <v>#N/A</v>
      </c>
      <c r="T593" s="78" t="e">
        <f t="shared" si="471"/>
        <v>#N/A</v>
      </c>
      <c r="U593" s="11" t="e">
        <f t="shared" si="472"/>
        <v>#N/A</v>
      </c>
      <c r="V593" s="15" t="e">
        <f>INDEX(Foglio2!$J:$K,MATCH(B593,Foglio2!$J:$J,0),2)</f>
        <v>#N/A</v>
      </c>
      <c r="W593" s="91"/>
      <c r="X593" s="91"/>
      <c r="Y593" s="19" t="e">
        <f t="shared" si="473"/>
        <v>#N/A</v>
      </c>
      <c r="Z593" s="19" t="str">
        <f t="shared" si="474"/>
        <v>si</v>
      </c>
      <c r="AA593" s="78" t="e">
        <f t="shared" si="475"/>
        <v>#N/A</v>
      </c>
      <c r="AB593" s="78" t="e">
        <f t="shared" si="497"/>
        <v>#N/A</v>
      </c>
      <c r="AC593" s="19" t="e">
        <f t="shared" si="506"/>
        <v>#N/A</v>
      </c>
      <c r="AD593" s="11" t="e">
        <f t="shared" si="498"/>
        <v>#N/A</v>
      </c>
      <c r="AE593" s="15" t="e">
        <f>INDEX(Foglio2!$N:$O,MATCH(B593,Foglio2!$N:$N,0),2)</f>
        <v>#N/A</v>
      </c>
      <c r="AF593" s="91"/>
      <c r="AG593" s="91"/>
      <c r="AH593" s="19" t="e">
        <f t="shared" si="476"/>
        <v>#N/A</v>
      </c>
      <c r="AI593" s="19" t="str">
        <f t="shared" si="477"/>
        <v>si</v>
      </c>
      <c r="AJ593" s="78" t="e">
        <f t="shared" si="478"/>
        <v>#N/A</v>
      </c>
      <c r="AK593" s="78" t="e">
        <f t="shared" si="499"/>
        <v>#N/A</v>
      </c>
      <c r="AL593" s="19" t="e">
        <f t="shared" si="500"/>
        <v>#N/A</v>
      </c>
      <c r="AM593" s="11" t="e">
        <f t="shared" si="501"/>
        <v>#N/A</v>
      </c>
      <c r="AN593" s="15" t="e">
        <f>INDEX(Foglio2!$R:$S,MATCH(B593,Foglio2!$R:$R,0),2)</f>
        <v>#N/A</v>
      </c>
      <c r="AO593" s="91"/>
      <c r="AP593" s="91"/>
      <c r="AQ593" s="19" t="e">
        <f t="shared" si="479"/>
        <v>#N/A</v>
      </c>
      <c r="AR593" s="19" t="str">
        <f t="shared" si="480"/>
        <v>si</v>
      </c>
      <c r="AS593" s="78" t="e">
        <f t="shared" si="481"/>
        <v>#N/A</v>
      </c>
      <c r="AT593" s="78" t="e">
        <f t="shared" si="482"/>
        <v>#N/A</v>
      </c>
      <c r="AU593" s="11" t="e">
        <f t="shared" si="483"/>
        <v>#N/A</v>
      </c>
      <c r="AV593" s="15" t="e">
        <f>INDEX(Foglio2!$V:$W,MATCH(B593,Foglio2!$V:$V,0),2)</f>
        <v>#N/A</v>
      </c>
      <c r="AW593" s="91"/>
      <c r="AX593" s="91"/>
      <c r="AY593" s="19" t="e">
        <f t="shared" si="484"/>
        <v>#N/A</v>
      </c>
      <c r="AZ593" s="19" t="str">
        <f t="shared" si="485"/>
        <v>si</v>
      </c>
      <c r="BA593" s="78" t="e">
        <f t="shared" si="486"/>
        <v>#N/A</v>
      </c>
      <c r="BB593" s="78" t="e">
        <f t="shared" si="487"/>
        <v>#N/A</v>
      </c>
      <c r="BC593" s="11" t="e">
        <f t="shared" si="488"/>
        <v>#N/A</v>
      </c>
      <c r="BD593" s="15" t="e">
        <f>INDEX(Foglio2!$Z:$AA,MATCH(B593,Foglio2!$Z:$Z,0),2)</f>
        <v>#N/A</v>
      </c>
      <c r="BE593" s="91"/>
      <c r="BF593" s="91"/>
      <c r="BG593" s="19" t="e">
        <f t="shared" si="489"/>
        <v>#N/A</v>
      </c>
      <c r="BH593" s="19" t="str">
        <f t="shared" si="490"/>
        <v>si</v>
      </c>
      <c r="BI593" s="82" t="e">
        <f t="shared" si="507"/>
        <v>#N/A</v>
      </c>
      <c r="BJ593" s="78" t="e">
        <f t="shared" si="508"/>
        <v>#N/A</v>
      </c>
      <c r="BK593" s="78" t="e">
        <f t="shared" si="509"/>
        <v>#N/A</v>
      </c>
      <c r="BL593" s="19" t="e">
        <f t="shared" si="510"/>
        <v>#N/A</v>
      </c>
      <c r="BM593" s="11" t="e">
        <f t="shared" si="502"/>
        <v>#N/A</v>
      </c>
      <c r="BN593" s="15" t="e">
        <f>INDEX(Foglio2!$AC:$AD,MATCH(B593,Foglio2!$AC:$AC,0),2)</f>
        <v>#N/A</v>
      </c>
      <c r="BO593" s="91"/>
      <c r="BP593" s="91"/>
      <c r="BQ593" s="19" t="e">
        <f t="shared" si="491"/>
        <v>#N/A</v>
      </c>
      <c r="BR593" s="19" t="str">
        <f t="shared" si="492"/>
        <v>si</v>
      </c>
      <c r="BS593" s="78" t="e">
        <f t="shared" si="493"/>
        <v>#N/A</v>
      </c>
      <c r="BT593" s="78" t="e">
        <f t="shared" si="494"/>
        <v>#N/A</v>
      </c>
      <c r="BU593" s="11" t="e">
        <f t="shared" si="495"/>
        <v>#N/A</v>
      </c>
      <c r="BV593" s="92"/>
      <c r="BW593" s="92"/>
      <c r="BX593" s="82" t="str" cm="1">
        <f t="array" ref="BX593">_xlfn.IFS('indicatori output 1.2'!BW593=0, "si", OR('Indicatori target 1.2'!K593="err",'Indicatori target 1.2'!L593="err"), "no", AND('indicatori output 1.2'!BW593&gt;0, 'Indicatori target 1.2'!K593&lt;&gt;'Indicatori target 1.2'!L593), "no", AND('indicatori output 1.2'!BW593&gt;0,'Indicatori target 1.2'!K593='Indicatori target 1.2'!L593), "si")</f>
        <v>si</v>
      </c>
      <c r="BY593" s="82" t="str">
        <f t="shared" si="511"/>
        <v>si</v>
      </c>
      <c r="BZ593" s="78">
        <f t="shared" si="512"/>
        <v>0</v>
      </c>
      <c r="CA593" s="78">
        <f t="shared" si="513"/>
        <v>0</v>
      </c>
    </row>
    <row r="594" spans="1:79" x14ac:dyDescent="0.3">
      <c r="A594"/>
      <c r="B594"/>
      <c r="C594" s="10" t="e">
        <f>INDEX(Foglio2!$B:$C,MATCH('indicatori output 1.2'!B594,Foglio2!$B:$B,0),2)</f>
        <v>#N/A</v>
      </c>
      <c r="D594" s="10" t="e">
        <f>INDEX(Foglio4!$C:$D,MATCH('indicatori output 1.2'!B594,Foglio4!$C:$C,0),2)</f>
        <v>#N/A</v>
      </c>
      <c r="E594" s="91"/>
      <c r="F594" s="91"/>
      <c r="G594" s="19" t="e">
        <f t="shared" si="467"/>
        <v>#N/A</v>
      </c>
      <c r="H594" s="19" t="str">
        <f t="shared" si="468"/>
        <v>si</v>
      </c>
      <c r="I594" s="19" t="e">
        <f t="shared" si="503"/>
        <v>#N/A</v>
      </c>
      <c r="J594" s="19" t="e" cm="1">
        <f t="array" ref="J594">_xlfn.IFS(D594=F594,"uguale",D594&lt;F594,"regis maggiore",D594&gt;F594,"regis minore")</f>
        <v>#N/A</v>
      </c>
      <c r="K594" s="78" t="e">
        <f t="shared" si="504"/>
        <v>#N/A</v>
      </c>
      <c r="L594" s="78" t="e">
        <f t="shared" si="505"/>
        <v>#N/A</v>
      </c>
      <c r="M594" s="11" t="e">
        <f t="shared" si="496"/>
        <v>#N/A</v>
      </c>
      <c r="N594" s="15" t="e">
        <f>INDEX(Foglio2!$F:$G,MATCH(B594,Foglio2!$F:$F,0),2)</f>
        <v>#N/A</v>
      </c>
      <c r="O594" s="91"/>
      <c r="P594" s="91"/>
      <c r="Q594" s="19" t="e">
        <f t="shared" si="469"/>
        <v>#N/A</v>
      </c>
      <c r="R594" s="19" t="str" cm="1">
        <f t="array" ref="R594">_xlfn.IFS(P594=0,"si", AND(1&lt;P594, P594&lt;=O594),"si", OR(P594=1, P594&gt;O594),"no")</f>
        <v>si</v>
      </c>
      <c r="S594" s="78" t="e">
        <f t="shared" si="470"/>
        <v>#N/A</v>
      </c>
      <c r="T594" s="78" t="e">
        <f t="shared" si="471"/>
        <v>#N/A</v>
      </c>
      <c r="U594" s="11" t="e">
        <f t="shared" si="472"/>
        <v>#N/A</v>
      </c>
      <c r="V594" s="15" t="e">
        <f>INDEX(Foglio2!$J:$K,MATCH(B594,Foglio2!$J:$J,0),2)</f>
        <v>#N/A</v>
      </c>
      <c r="W594" s="91"/>
      <c r="X594" s="91"/>
      <c r="Y594" s="19" t="e">
        <f t="shared" si="473"/>
        <v>#N/A</v>
      </c>
      <c r="Z594" s="19" t="str">
        <f t="shared" si="474"/>
        <v>si</v>
      </c>
      <c r="AA594" s="78" t="e">
        <f t="shared" si="475"/>
        <v>#N/A</v>
      </c>
      <c r="AB594" s="78" t="e">
        <f t="shared" si="497"/>
        <v>#N/A</v>
      </c>
      <c r="AC594" s="19" t="e">
        <f t="shared" si="506"/>
        <v>#N/A</v>
      </c>
      <c r="AD594" s="11" t="e">
        <f t="shared" si="498"/>
        <v>#N/A</v>
      </c>
      <c r="AE594" s="15" t="e">
        <f>INDEX(Foglio2!$N:$O,MATCH(B594,Foglio2!$N:$N,0),2)</f>
        <v>#N/A</v>
      </c>
      <c r="AF594" s="91"/>
      <c r="AG594" s="91"/>
      <c r="AH594" s="19" t="e">
        <f t="shared" si="476"/>
        <v>#N/A</v>
      </c>
      <c r="AI594" s="19" t="str">
        <f t="shared" si="477"/>
        <v>si</v>
      </c>
      <c r="AJ594" s="78" t="e">
        <f t="shared" si="478"/>
        <v>#N/A</v>
      </c>
      <c r="AK594" s="78" t="e">
        <f t="shared" si="499"/>
        <v>#N/A</v>
      </c>
      <c r="AL594" s="19" t="e">
        <f t="shared" si="500"/>
        <v>#N/A</v>
      </c>
      <c r="AM594" s="11" t="e">
        <f t="shared" si="501"/>
        <v>#N/A</v>
      </c>
      <c r="AN594" s="15" t="e">
        <f>INDEX(Foglio2!$R:$S,MATCH(B594,Foglio2!$R:$R,0),2)</f>
        <v>#N/A</v>
      </c>
      <c r="AO594" s="91"/>
      <c r="AP594" s="91"/>
      <c r="AQ594" s="19" t="e">
        <f t="shared" si="479"/>
        <v>#N/A</v>
      </c>
      <c r="AR594" s="19" t="str">
        <f t="shared" si="480"/>
        <v>si</v>
      </c>
      <c r="AS594" s="78" t="e">
        <f t="shared" si="481"/>
        <v>#N/A</v>
      </c>
      <c r="AT594" s="78" t="e">
        <f t="shared" si="482"/>
        <v>#N/A</v>
      </c>
      <c r="AU594" s="11" t="e">
        <f t="shared" si="483"/>
        <v>#N/A</v>
      </c>
      <c r="AV594" s="15" t="e">
        <f>INDEX(Foglio2!$V:$W,MATCH(B594,Foglio2!$V:$V,0),2)</f>
        <v>#N/A</v>
      </c>
      <c r="AW594" s="91"/>
      <c r="AX594" s="91"/>
      <c r="AY594" s="19" t="e">
        <f t="shared" si="484"/>
        <v>#N/A</v>
      </c>
      <c r="AZ594" s="19" t="str">
        <f t="shared" si="485"/>
        <v>si</v>
      </c>
      <c r="BA594" s="78" t="e">
        <f t="shared" si="486"/>
        <v>#N/A</v>
      </c>
      <c r="BB594" s="78" t="e">
        <f t="shared" si="487"/>
        <v>#N/A</v>
      </c>
      <c r="BC594" s="11" t="e">
        <f t="shared" si="488"/>
        <v>#N/A</v>
      </c>
      <c r="BD594" s="15" t="e">
        <f>INDEX(Foglio2!$Z:$AA,MATCH(B594,Foglio2!$Z:$Z,0),2)</f>
        <v>#N/A</v>
      </c>
      <c r="BE594" s="91"/>
      <c r="BF594" s="91"/>
      <c r="BG594" s="19" t="e">
        <f t="shared" si="489"/>
        <v>#N/A</v>
      </c>
      <c r="BH594" s="19" t="str">
        <f t="shared" si="490"/>
        <v>si</v>
      </c>
      <c r="BI594" s="82" t="e">
        <f t="shared" si="507"/>
        <v>#N/A</v>
      </c>
      <c r="BJ594" s="78" t="e">
        <f t="shared" si="508"/>
        <v>#N/A</v>
      </c>
      <c r="BK594" s="78" t="e">
        <f t="shared" si="509"/>
        <v>#N/A</v>
      </c>
      <c r="BL594" s="19" t="e">
        <f t="shared" si="510"/>
        <v>#N/A</v>
      </c>
      <c r="BM594" s="11" t="e">
        <f t="shared" si="502"/>
        <v>#N/A</v>
      </c>
      <c r="BN594" s="15" t="e">
        <f>INDEX(Foglio2!$AC:$AD,MATCH(B594,Foglio2!$AC:$AC,0),2)</f>
        <v>#N/A</v>
      </c>
      <c r="BO594" s="91"/>
      <c r="BP594" s="91"/>
      <c r="BQ594" s="19" t="e">
        <f t="shared" si="491"/>
        <v>#N/A</v>
      </c>
      <c r="BR594" s="19" t="str">
        <f t="shared" si="492"/>
        <v>si</v>
      </c>
      <c r="BS594" s="78" t="e">
        <f t="shared" si="493"/>
        <v>#N/A</v>
      </c>
      <c r="BT594" s="78" t="e">
        <f t="shared" si="494"/>
        <v>#N/A</v>
      </c>
      <c r="BU594" s="11" t="e">
        <f t="shared" si="495"/>
        <v>#N/A</v>
      </c>
      <c r="BV594" s="92"/>
      <c r="BW594" s="92"/>
      <c r="BX594" s="82" t="str" cm="1">
        <f t="array" ref="BX594">_xlfn.IFS('indicatori output 1.2'!BW594=0, "si", OR('Indicatori target 1.2'!K594="err",'Indicatori target 1.2'!L594="err"), "no", AND('indicatori output 1.2'!BW594&gt;0, 'Indicatori target 1.2'!K594&lt;&gt;'Indicatori target 1.2'!L594), "no", AND('indicatori output 1.2'!BW594&gt;0,'Indicatori target 1.2'!K594='Indicatori target 1.2'!L594), "si")</f>
        <v>si</v>
      </c>
      <c r="BY594" s="82" t="str">
        <f t="shared" si="511"/>
        <v>si</v>
      </c>
      <c r="BZ594" s="78">
        <f t="shared" si="512"/>
        <v>0</v>
      </c>
      <c r="CA594" s="78">
        <f t="shared" si="513"/>
        <v>0</v>
      </c>
    </row>
    <row r="595" spans="1:79" x14ac:dyDescent="0.3">
      <c r="A595"/>
      <c r="B595"/>
      <c r="C595" s="10" t="e">
        <f>INDEX(Foglio2!$B:$C,MATCH('indicatori output 1.2'!B595,Foglio2!$B:$B,0),2)</f>
        <v>#N/A</v>
      </c>
      <c r="D595" s="10" t="e">
        <f>INDEX(Foglio4!$C:$D,MATCH('indicatori output 1.2'!B595,Foglio4!$C:$C,0),2)</f>
        <v>#N/A</v>
      </c>
      <c r="E595" s="91"/>
      <c r="F595" s="91"/>
      <c r="G595" s="19" t="e">
        <f t="shared" si="467"/>
        <v>#N/A</v>
      </c>
      <c r="H595" s="19" t="str">
        <f t="shared" si="468"/>
        <v>si</v>
      </c>
      <c r="I595" s="19" t="e">
        <f t="shared" si="503"/>
        <v>#N/A</v>
      </c>
      <c r="J595" s="19" t="e" cm="1">
        <f t="array" ref="J595">_xlfn.IFS(D595=F595,"uguale",D595&lt;F595,"regis maggiore",D595&gt;F595,"regis minore")</f>
        <v>#N/A</v>
      </c>
      <c r="K595" s="78" t="e">
        <f t="shared" si="504"/>
        <v>#N/A</v>
      </c>
      <c r="L595" s="78" t="e">
        <f t="shared" si="505"/>
        <v>#N/A</v>
      </c>
      <c r="M595" s="11" t="e">
        <f t="shared" si="496"/>
        <v>#N/A</v>
      </c>
      <c r="N595" s="15" t="e">
        <f>INDEX(Foglio2!$F:$G,MATCH(B595,Foglio2!$F:$F,0),2)</f>
        <v>#N/A</v>
      </c>
      <c r="O595" s="91"/>
      <c r="P595" s="91"/>
      <c r="Q595" s="19" t="e">
        <f t="shared" si="469"/>
        <v>#N/A</v>
      </c>
      <c r="R595" s="19" t="str" cm="1">
        <f t="array" ref="R595">_xlfn.IFS(P595=0,"si", AND(1&lt;P595, P595&lt;=O595),"si", OR(P595=1, P595&gt;O595),"no")</f>
        <v>si</v>
      </c>
      <c r="S595" s="78" t="e">
        <f t="shared" si="470"/>
        <v>#N/A</v>
      </c>
      <c r="T595" s="78" t="e">
        <f t="shared" si="471"/>
        <v>#N/A</v>
      </c>
      <c r="U595" s="11" t="e">
        <f t="shared" si="472"/>
        <v>#N/A</v>
      </c>
      <c r="V595" s="15" t="e">
        <f>INDEX(Foglio2!$J:$K,MATCH(B595,Foglio2!$J:$J,0),2)</f>
        <v>#N/A</v>
      </c>
      <c r="W595" s="91"/>
      <c r="X595" s="91"/>
      <c r="Y595" s="19" t="e">
        <f t="shared" si="473"/>
        <v>#N/A</v>
      </c>
      <c r="Z595" s="19" t="str">
        <f t="shared" si="474"/>
        <v>si</v>
      </c>
      <c r="AA595" s="78" t="e">
        <f t="shared" si="475"/>
        <v>#N/A</v>
      </c>
      <c r="AB595" s="78" t="e">
        <f t="shared" si="497"/>
        <v>#N/A</v>
      </c>
      <c r="AC595" s="19" t="e">
        <f t="shared" si="506"/>
        <v>#N/A</v>
      </c>
      <c r="AD595" s="11" t="e">
        <f t="shared" si="498"/>
        <v>#N/A</v>
      </c>
      <c r="AE595" s="15" t="e">
        <f>INDEX(Foglio2!$N:$O,MATCH(B595,Foglio2!$N:$N,0),2)</f>
        <v>#N/A</v>
      </c>
      <c r="AF595" s="91"/>
      <c r="AG595" s="91"/>
      <c r="AH595" s="19" t="e">
        <f t="shared" si="476"/>
        <v>#N/A</v>
      </c>
      <c r="AI595" s="19" t="str">
        <f t="shared" si="477"/>
        <v>si</v>
      </c>
      <c r="AJ595" s="78" t="e">
        <f t="shared" si="478"/>
        <v>#N/A</v>
      </c>
      <c r="AK595" s="78" t="e">
        <f t="shared" si="499"/>
        <v>#N/A</v>
      </c>
      <c r="AL595" s="19" t="e">
        <f t="shared" si="500"/>
        <v>#N/A</v>
      </c>
      <c r="AM595" s="11" t="e">
        <f t="shared" si="501"/>
        <v>#N/A</v>
      </c>
      <c r="AN595" s="15" t="e">
        <f>INDEX(Foglio2!$R:$S,MATCH(B595,Foglio2!$R:$R,0),2)</f>
        <v>#N/A</v>
      </c>
      <c r="AO595" s="91"/>
      <c r="AP595" s="91"/>
      <c r="AQ595" s="19" t="e">
        <f t="shared" si="479"/>
        <v>#N/A</v>
      </c>
      <c r="AR595" s="19" t="str">
        <f t="shared" si="480"/>
        <v>si</v>
      </c>
      <c r="AS595" s="78" t="e">
        <f t="shared" si="481"/>
        <v>#N/A</v>
      </c>
      <c r="AT595" s="78" t="e">
        <f t="shared" si="482"/>
        <v>#N/A</v>
      </c>
      <c r="AU595" s="11" t="e">
        <f t="shared" si="483"/>
        <v>#N/A</v>
      </c>
      <c r="AV595" s="15" t="e">
        <f>INDEX(Foglio2!$V:$W,MATCH(B595,Foglio2!$V:$V,0),2)</f>
        <v>#N/A</v>
      </c>
      <c r="AW595" s="91"/>
      <c r="AX595" s="91"/>
      <c r="AY595" s="19" t="e">
        <f t="shared" si="484"/>
        <v>#N/A</v>
      </c>
      <c r="AZ595" s="19" t="str">
        <f t="shared" si="485"/>
        <v>si</v>
      </c>
      <c r="BA595" s="78" t="e">
        <f t="shared" si="486"/>
        <v>#N/A</v>
      </c>
      <c r="BB595" s="78" t="e">
        <f t="shared" si="487"/>
        <v>#N/A</v>
      </c>
      <c r="BC595" s="11" t="e">
        <f t="shared" si="488"/>
        <v>#N/A</v>
      </c>
      <c r="BD595" s="15" t="e">
        <f>INDEX(Foglio2!$Z:$AA,MATCH(B595,Foglio2!$Z:$Z,0),2)</f>
        <v>#N/A</v>
      </c>
      <c r="BE595" s="91"/>
      <c r="BF595" s="91"/>
      <c r="BG595" s="19" t="e">
        <f t="shared" si="489"/>
        <v>#N/A</v>
      </c>
      <c r="BH595" s="19" t="str">
        <f t="shared" si="490"/>
        <v>si</v>
      </c>
      <c r="BI595" s="82" t="e">
        <f t="shared" si="507"/>
        <v>#N/A</v>
      </c>
      <c r="BJ595" s="78" t="e">
        <f t="shared" si="508"/>
        <v>#N/A</v>
      </c>
      <c r="BK595" s="78" t="e">
        <f t="shared" si="509"/>
        <v>#N/A</v>
      </c>
      <c r="BL595" s="19" t="e">
        <f t="shared" si="510"/>
        <v>#N/A</v>
      </c>
      <c r="BM595" s="11" t="e">
        <f t="shared" si="502"/>
        <v>#N/A</v>
      </c>
      <c r="BN595" s="15" t="e">
        <f>INDEX(Foglio2!$AC:$AD,MATCH(B595,Foglio2!$AC:$AC,0),2)</f>
        <v>#N/A</v>
      </c>
      <c r="BO595" s="91"/>
      <c r="BP595" s="91"/>
      <c r="BQ595" s="19" t="e">
        <f t="shared" si="491"/>
        <v>#N/A</v>
      </c>
      <c r="BR595" s="19" t="str">
        <f t="shared" si="492"/>
        <v>si</v>
      </c>
      <c r="BS595" s="78" t="e">
        <f t="shared" si="493"/>
        <v>#N/A</v>
      </c>
      <c r="BT595" s="78" t="e">
        <f t="shared" si="494"/>
        <v>#N/A</v>
      </c>
      <c r="BU595" s="11" t="e">
        <f t="shared" si="495"/>
        <v>#N/A</v>
      </c>
      <c r="BV595" s="92"/>
      <c r="BW595" s="92"/>
      <c r="BX595" s="82" t="str" cm="1">
        <f t="array" ref="BX595">_xlfn.IFS('indicatori output 1.2'!BW595=0, "si", OR('Indicatori target 1.2'!K595="err",'Indicatori target 1.2'!L595="err"), "no", AND('indicatori output 1.2'!BW595&gt;0, 'Indicatori target 1.2'!K595&lt;&gt;'Indicatori target 1.2'!L595), "no", AND('indicatori output 1.2'!BW595&gt;0,'Indicatori target 1.2'!K595='Indicatori target 1.2'!L595), "si")</f>
        <v>si</v>
      </c>
      <c r="BY595" s="82" t="str">
        <f t="shared" si="511"/>
        <v>si</v>
      </c>
      <c r="BZ595" s="78">
        <f t="shared" si="512"/>
        <v>0</v>
      </c>
      <c r="CA595" s="78">
        <f t="shared" si="513"/>
        <v>0</v>
      </c>
    </row>
    <row r="596" spans="1:79" x14ac:dyDescent="0.3">
      <c r="A596"/>
      <c r="B596"/>
      <c r="C596" s="10" t="e">
        <f>INDEX(Foglio2!$B:$C,MATCH('indicatori output 1.2'!B596,Foglio2!$B:$B,0),2)</f>
        <v>#N/A</v>
      </c>
      <c r="D596" s="10" t="e">
        <f>INDEX(Foglio4!$C:$D,MATCH('indicatori output 1.2'!B596,Foglio4!$C:$C,0),2)</f>
        <v>#N/A</v>
      </c>
      <c r="E596" s="91"/>
      <c r="F596" s="91"/>
      <c r="G596" s="19" t="e">
        <f t="shared" si="467"/>
        <v>#N/A</v>
      </c>
      <c r="H596" s="19" t="str">
        <f t="shared" si="468"/>
        <v>si</v>
      </c>
      <c r="I596" s="19" t="e">
        <f t="shared" si="503"/>
        <v>#N/A</v>
      </c>
      <c r="J596" s="19" t="e" cm="1">
        <f t="array" ref="J596">_xlfn.IFS(D596=F596,"uguale",D596&lt;F596,"regis maggiore",D596&gt;F596,"regis minore")</f>
        <v>#N/A</v>
      </c>
      <c r="K596" s="78" t="e">
        <f t="shared" si="504"/>
        <v>#N/A</v>
      </c>
      <c r="L596" s="78" t="e">
        <f t="shared" si="505"/>
        <v>#N/A</v>
      </c>
      <c r="M596" s="11" t="e">
        <f t="shared" si="496"/>
        <v>#N/A</v>
      </c>
      <c r="N596" s="15" t="e">
        <f>INDEX(Foglio2!$F:$G,MATCH(B596,Foglio2!$F:$F,0),2)</f>
        <v>#N/A</v>
      </c>
      <c r="O596" s="91"/>
      <c r="P596" s="91"/>
      <c r="Q596" s="19" t="e">
        <f t="shared" si="469"/>
        <v>#N/A</v>
      </c>
      <c r="R596" s="19" t="str" cm="1">
        <f t="array" ref="R596">_xlfn.IFS(P596=0,"si", AND(1&lt;P596, P596&lt;=O596),"si", OR(P596=1, P596&gt;O596),"no")</f>
        <v>si</v>
      </c>
      <c r="S596" s="78" t="e">
        <f t="shared" si="470"/>
        <v>#N/A</v>
      </c>
      <c r="T596" s="78" t="e">
        <f t="shared" si="471"/>
        <v>#N/A</v>
      </c>
      <c r="U596" s="11" t="e">
        <f t="shared" si="472"/>
        <v>#N/A</v>
      </c>
      <c r="V596" s="15" t="e">
        <f>INDEX(Foglio2!$J:$K,MATCH(B596,Foglio2!$J:$J,0),2)</f>
        <v>#N/A</v>
      </c>
      <c r="W596" s="91"/>
      <c r="X596" s="91"/>
      <c r="Y596" s="19" t="e">
        <f t="shared" si="473"/>
        <v>#N/A</v>
      </c>
      <c r="Z596" s="19" t="str">
        <f t="shared" si="474"/>
        <v>si</v>
      </c>
      <c r="AA596" s="78" t="e">
        <f t="shared" si="475"/>
        <v>#N/A</v>
      </c>
      <c r="AB596" s="78" t="e">
        <f t="shared" si="497"/>
        <v>#N/A</v>
      </c>
      <c r="AC596" s="19" t="e">
        <f t="shared" si="506"/>
        <v>#N/A</v>
      </c>
      <c r="AD596" s="11" t="e">
        <f t="shared" si="498"/>
        <v>#N/A</v>
      </c>
      <c r="AE596" s="15" t="e">
        <f>INDEX(Foglio2!$N:$O,MATCH(B596,Foglio2!$N:$N,0),2)</f>
        <v>#N/A</v>
      </c>
      <c r="AF596" s="91"/>
      <c r="AG596" s="91"/>
      <c r="AH596" s="19" t="e">
        <f t="shared" si="476"/>
        <v>#N/A</v>
      </c>
      <c r="AI596" s="19" t="str">
        <f t="shared" si="477"/>
        <v>si</v>
      </c>
      <c r="AJ596" s="78" t="e">
        <f t="shared" si="478"/>
        <v>#N/A</v>
      </c>
      <c r="AK596" s="78" t="e">
        <f t="shared" si="499"/>
        <v>#N/A</v>
      </c>
      <c r="AL596" s="19" t="e">
        <f t="shared" si="500"/>
        <v>#N/A</v>
      </c>
      <c r="AM596" s="11" t="e">
        <f t="shared" si="501"/>
        <v>#N/A</v>
      </c>
      <c r="AN596" s="15" t="e">
        <f>INDEX(Foglio2!$R:$S,MATCH(B596,Foglio2!$R:$R,0),2)</f>
        <v>#N/A</v>
      </c>
      <c r="AO596" s="91"/>
      <c r="AP596" s="91"/>
      <c r="AQ596" s="19" t="e">
        <f t="shared" si="479"/>
        <v>#N/A</v>
      </c>
      <c r="AR596" s="19" t="str">
        <f t="shared" si="480"/>
        <v>si</v>
      </c>
      <c r="AS596" s="78" t="e">
        <f t="shared" si="481"/>
        <v>#N/A</v>
      </c>
      <c r="AT596" s="78" t="e">
        <f t="shared" si="482"/>
        <v>#N/A</v>
      </c>
      <c r="AU596" s="11" t="e">
        <f t="shared" si="483"/>
        <v>#N/A</v>
      </c>
      <c r="AV596" s="15" t="e">
        <f>INDEX(Foglio2!$V:$W,MATCH(B596,Foglio2!$V:$V,0),2)</f>
        <v>#N/A</v>
      </c>
      <c r="AW596" s="91"/>
      <c r="AX596" s="91"/>
      <c r="AY596" s="19" t="e">
        <f t="shared" si="484"/>
        <v>#N/A</v>
      </c>
      <c r="AZ596" s="19" t="str">
        <f t="shared" si="485"/>
        <v>si</v>
      </c>
      <c r="BA596" s="78" t="e">
        <f t="shared" si="486"/>
        <v>#N/A</v>
      </c>
      <c r="BB596" s="78" t="e">
        <f t="shared" si="487"/>
        <v>#N/A</v>
      </c>
      <c r="BC596" s="11" t="e">
        <f t="shared" si="488"/>
        <v>#N/A</v>
      </c>
      <c r="BD596" s="15" t="e">
        <f>INDEX(Foglio2!$Z:$AA,MATCH(B596,Foglio2!$Z:$Z,0),2)</f>
        <v>#N/A</v>
      </c>
      <c r="BE596" s="91"/>
      <c r="BF596" s="91"/>
      <c r="BG596" s="19" t="e">
        <f t="shared" si="489"/>
        <v>#N/A</v>
      </c>
      <c r="BH596" s="19" t="str">
        <f t="shared" si="490"/>
        <v>si</v>
      </c>
      <c r="BI596" s="82" t="e">
        <f t="shared" si="507"/>
        <v>#N/A</v>
      </c>
      <c r="BJ596" s="78" t="e">
        <f t="shared" si="508"/>
        <v>#N/A</v>
      </c>
      <c r="BK596" s="78" t="e">
        <f t="shared" si="509"/>
        <v>#N/A</v>
      </c>
      <c r="BL596" s="19" t="e">
        <f t="shared" si="510"/>
        <v>#N/A</v>
      </c>
      <c r="BM596" s="11" t="e">
        <f t="shared" si="502"/>
        <v>#N/A</v>
      </c>
      <c r="BN596" s="15" t="e">
        <f>INDEX(Foglio2!$AC:$AD,MATCH(B596,Foglio2!$AC:$AC,0),2)</f>
        <v>#N/A</v>
      </c>
      <c r="BO596" s="91"/>
      <c r="BP596" s="91"/>
      <c r="BQ596" s="19" t="e">
        <f t="shared" si="491"/>
        <v>#N/A</v>
      </c>
      <c r="BR596" s="19" t="str">
        <f t="shared" si="492"/>
        <v>si</v>
      </c>
      <c r="BS596" s="78" t="e">
        <f t="shared" si="493"/>
        <v>#N/A</v>
      </c>
      <c r="BT596" s="78" t="e">
        <f t="shared" si="494"/>
        <v>#N/A</v>
      </c>
      <c r="BU596" s="11" t="e">
        <f t="shared" si="495"/>
        <v>#N/A</v>
      </c>
      <c r="BV596" s="92"/>
      <c r="BW596" s="92"/>
      <c r="BX596" s="82" t="str" cm="1">
        <f t="array" ref="BX596">_xlfn.IFS('indicatori output 1.2'!BW596=0, "si", OR('Indicatori target 1.2'!K596="err",'Indicatori target 1.2'!L596="err"), "no", AND('indicatori output 1.2'!BW596&gt;0, 'Indicatori target 1.2'!K596&lt;&gt;'Indicatori target 1.2'!L596), "no", AND('indicatori output 1.2'!BW596&gt;0,'Indicatori target 1.2'!K596='Indicatori target 1.2'!L596), "si")</f>
        <v>si</v>
      </c>
      <c r="BY596" s="82" t="str">
        <f t="shared" si="511"/>
        <v>si</v>
      </c>
      <c r="BZ596" s="78">
        <f t="shared" si="512"/>
        <v>0</v>
      </c>
      <c r="CA596" s="78">
        <f t="shared" si="513"/>
        <v>0</v>
      </c>
    </row>
    <row r="597" spans="1:79" x14ac:dyDescent="0.3">
      <c r="A597"/>
      <c r="B597"/>
      <c r="C597" s="10" t="e">
        <f>INDEX(Foglio2!$B:$C,MATCH('indicatori output 1.2'!B597,Foglio2!$B:$B,0),2)</f>
        <v>#N/A</v>
      </c>
      <c r="D597" s="10" t="e">
        <f>INDEX(Foglio4!$C:$D,MATCH('indicatori output 1.2'!B597,Foglio4!$C:$C,0),2)</f>
        <v>#N/A</v>
      </c>
      <c r="E597" s="91"/>
      <c r="F597" s="91"/>
      <c r="G597" s="19" t="e">
        <f t="shared" si="467"/>
        <v>#N/A</v>
      </c>
      <c r="H597" s="19" t="str">
        <f t="shared" si="468"/>
        <v>si</v>
      </c>
      <c r="I597" s="19" t="e">
        <f t="shared" si="503"/>
        <v>#N/A</v>
      </c>
      <c r="J597" s="19" t="e" cm="1">
        <f t="array" ref="J597">_xlfn.IFS(D597=F597,"uguale",D597&lt;F597,"regis maggiore",D597&gt;F597,"regis minore")</f>
        <v>#N/A</v>
      </c>
      <c r="K597" s="78" t="e">
        <f t="shared" si="504"/>
        <v>#N/A</v>
      </c>
      <c r="L597" s="78" t="e">
        <f t="shared" si="505"/>
        <v>#N/A</v>
      </c>
      <c r="M597" s="11" t="e">
        <f t="shared" si="496"/>
        <v>#N/A</v>
      </c>
      <c r="N597" s="15" t="e">
        <f>INDEX(Foglio2!$F:$G,MATCH(B597,Foglio2!$F:$F,0),2)</f>
        <v>#N/A</v>
      </c>
      <c r="O597" s="91"/>
      <c r="P597" s="91"/>
      <c r="Q597" s="19" t="e">
        <f t="shared" si="469"/>
        <v>#N/A</v>
      </c>
      <c r="R597" s="19" t="str" cm="1">
        <f t="array" ref="R597">_xlfn.IFS(P597=0,"si", AND(1&lt;P597, P597&lt;=O597),"si", OR(P597=1, P597&gt;O597),"no")</f>
        <v>si</v>
      </c>
      <c r="S597" s="78" t="e">
        <f t="shared" si="470"/>
        <v>#N/A</v>
      </c>
      <c r="T597" s="78" t="e">
        <f t="shared" si="471"/>
        <v>#N/A</v>
      </c>
      <c r="U597" s="11" t="e">
        <f t="shared" si="472"/>
        <v>#N/A</v>
      </c>
      <c r="V597" s="15" t="e">
        <f>INDEX(Foglio2!$J:$K,MATCH(B597,Foglio2!$J:$J,0),2)</f>
        <v>#N/A</v>
      </c>
      <c r="W597" s="91"/>
      <c r="X597" s="91"/>
      <c r="Y597" s="19" t="e">
        <f t="shared" si="473"/>
        <v>#N/A</v>
      </c>
      <c r="Z597" s="19" t="str">
        <f t="shared" si="474"/>
        <v>si</v>
      </c>
      <c r="AA597" s="78" t="e">
        <f t="shared" si="475"/>
        <v>#N/A</v>
      </c>
      <c r="AB597" s="78" t="e">
        <f t="shared" si="497"/>
        <v>#N/A</v>
      </c>
      <c r="AC597" s="19" t="e">
        <f t="shared" si="506"/>
        <v>#N/A</v>
      </c>
      <c r="AD597" s="11" t="e">
        <f t="shared" si="498"/>
        <v>#N/A</v>
      </c>
      <c r="AE597" s="15" t="e">
        <f>INDEX(Foglio2!$N:$O,MATCH(B597,Foglio2!$N:$N,0),2)</f>
        <v>#N/A</v>
      </c>
      <c r="AF597" s="91"/>
      <c r="AG597" s="91"/>
      <c r="AH597" s="19" t="e">
        <f t="shared" si="476"/>
        <v>#N/A</v>
      </c>
      <c r="AI597" s="19" t="str">
        <f t="shared" si="477"/>
        <v>si</v>
      </c>
      <c r="AJ597" s="78" t="e">
        <f t="shared" si="478"/>
        <v>#N/A</v>
      </c>
      <c r="AK597" s="78" t="e">
        <f t="shared" si="499"/>
        <v>#N/A</v>
      </c>
      <c r="AL597" s="19" t="e">
        <f t="shared" si="500"/>
        <v>#N/A</v>
      </c>
      <c r="AM597" s="11" t="e">
        <f t="shared" si="501"/>
        <v>#N/A</v>
      </c>
      <c r="AN597" s="15" t="e">
        <f>INDEX(Foglio2!$R:$S,MATCH(B597,Foglio2!$R:$R,0),2)</f>
        <v>#N/A</v>
      </c>
      <c r="AO597" s="91"/>
      <c r="AP597" s="91"/>
      <c r="AQ597" s="19" t="e">
        <f t="shared" si="479"/>
        <v>#N/A</v>
      </c>
      <c r="AR597" s="19" t="str">
        <f t="shared" si="480"/>
        <v>si</v>
      </c>
      <c r="AS597" s="78" t="e">
        <f t="shared" si="481"/>
        <v>#N/A</v>
      </c>
      <c r="AT597" s="78" t="e">
        <f t="shared" si="482"/>
        <v>#N/A</v>
      </c>
      <c r="AU597" s="11" t="e">
        <f t="shared" si="483"/>
        <v>#N/A</v>
      </c>
      <c r="AV597" s="15" t="e">
        <f>INDEX(Foglio2!$V:$W,MATCH(B597,Foglio2!$V:$V,0),2)</f>
        <v>#N/A</v>
      </c>
      <c r="AW597" s="91"/>
      <c r="AX597" s="91"/>
      <c r="AY597" s="19" t="e">
        <f t="shared" si="484"/>
        <v>#N/A</v>
      </c>
      <c r="AZ597" s="19" t="str">
        <f t="shared" si="485"/>
        <v>si</v>
      </c>
      <c r="BA597" s="78" t="e">
        <f t="shared" si="486"/>
        <v>#N/A</v>
      </c>
      <c r="BB597" s="78" t="e">
        <f t="shared" si="487"/>
        <v>#N/A</v>
      </c>
      <c r="BC597" s="11" t="e">
        <f t="shared" si="488"/>
        <v>#N/A</v>
      </c>
      <c r="BD597" s="15" t="e">
        <f>INDEX(Foglio2!$Z:$AA,MATCH(B597,Foglio2!$Z:$Z,0),2)</f>
        <v>#N/A</v>
      </c>
      <c r="BE597" s="91"/>
      <c r="BF597" s="91"/>
      <c r="BG597" s="19" t="e">
        <f t="shared" si="489"/>
        <v>#N/A</v>
      </c>
      <c r="BH597" s="19" t="str">
        <f t="shared" si="490"/>
        <v>si</v>
      </c>
      <c r="BI597" s="82" t="e">
        <f t="shared" si="507"/>
        <v>#N/A</v>
      </c>
      <c r="BJ597" s="78" t="e">
        <f t="shared" si="508"/>
        <v>#N/A</v>
      </c>
      <c r="BK597" s="78" t="e">
        <f t="shared" si="509"/>
        <v>#N/A</v>
      </c>
      <c r="BL597" s="19" t="e">
        <f t="shared" si="510"/>
        <v>#N/A</v>
      </c>
      <c r="BM597" s="11" t="e">
        <f t="shared" si="502"/>
        <v>#N/A</v>
      </c>
      <c r="BN597" s="15" t="e">
        <f>INDEX(Foglio2!$AC:$AD,MATCH(B597,Foglio2!$AC:$AC,0),2)</f>
        <v>#N/A</v>
      </c>
      <c r="BO597" s="91"/>
      <c r="BP597" s="91"/>
      <c r="BQ597" s="19" t="e">
        <f t="shared" si="491"/>
        <v>#N/A</v>
      </c>
      <c r="BR597" s="19" t="str">
        <f t="shared" si="492"/>
        <v>si</v>
      </c>
      <c r="BS597" s="78" t="e">
        <f t="shared" si="493"/>
        <v>#N/A</v>
      </c>
      <c r="BT597" s="78" t="e">
        <f t="shared" si="494"/>
        <v>#N/A</v>
      </c>
      <c r="BU597" s="11" t="e">
        <f t="shared" si="495"/>
        <v>#N/A</v>
      </c>
      <c r="BV597" s="92"/>
      <c r="BW597" s="92"/>
      <c r="BX597" s="82" t="str" cm="1">
        <f t="array" ref="BX597">_xlfn.IFS('indicatori output 1.2'!BW597=0, "si", OR('Indicatori target 1.2'!K597="err",'Indicatori target 1.2'!L597="err"), "no", AND('indicatori output 1.2'!BW597&gt;0, 'Indicatori target 1.2'!K597&lt;&gt;'Indicatori target 1.2'!L597), "no", AND('indicatori output 1.2'!BW597&gt;0,'Indicatori target 1.2'!K597='Indicatori target 1.2'!L597), "si")</f>
        <v>si</v>
      </c>
      <c r="BY597" s="82" t="str">
        <f t="shared" si="511"/>
        <v>si</v>
      </c>
      <c r="BZ597" s="78">
        <f t="shared" si="512"/>
        <v>0</v>
      </c>
      <c r="CA597" s="78">
        <f t="shared" si="513"/>
        <v>0</v>
      </c>
    </row>
    <row r="598" spans="1:79" x14ac:dyDescent="0.3">
      <c r="A598"/>
      <c r="B598"/>
      <c r="C598" s="10" t="e">
        <f>INDEX(Foglio2!$B:$C,MATCH('indicatori output 1.2'!B598,Foglio2!$B:$B,0),2)</f>
        <v>#N/A</v>
      </c>
      <c r="D598" s="10" t="e">
        <f>INDEX(Foglio4!$C:$D,MATCH('indicatori output 1.2'!B598,Foglio4!$C:$C,0),2)</f>
        <v>#N/A</v>
      </c>
      <c r="E598" s="91"/>
      <c r="F598" s="91"/>
      <c r="G598" s="19" t="e">
        <f t="shared" si="467"/>
        <v>#N/A</v>
      </c>
      <c r="H598" s="19" t="str">
        <f t="shared" si="468"/>
        <v>si</v>
      </c>
      <c r="I598" s="19" t="e">
        <f t="shared" si="503"/>
        <v>#N/A</v>
      </c>
      <c r="J598" s="19" t="e" cm="1">
        <f t="array" ref="J598">_xlfn.IFS(D598=F598,"uguale",D598&lt;F598,"regis maggiore",D598&gt;F598,"regis minore")</f>
        <v>#N/A</v>
      </c>
      <c r="K598" s="78" t="e">
        <f t="shared" si="504"/>
        <v>#N/A</v>
      </c>
      <c r="L598" s="78" t="e">
        <f t="shared" si="505"/>
        <v>#N/A</v>
      </c>
      <c r="M598" s="11" t="e">
        <f t="shared" si="496"/>
        <v>#N/A</v>
      </c>
      <c r="N598" s="15" t="e">
        <f>INDEX(Foglio2!$F:$G,MATCH(B598,Foglio2!$F:$F,0),2)</f>
        <v>#N/A</v>
      </c>
      <c r="O598" s="91"/>
      <c r="P598" s="91"/>
      <c r="Q598" s="19" t="e">
        <f t="shared" si="469"/>
        <v>#N/A</v>
      </c>
      <c r="R598" s="19" t="str" cm="1">
        <f t="array" ref="R598">_xlfn.IFS(P598=0,"si", AND(1&lt;P598, P598&lt;=O598),"si", OR(P598=1, P598&gt;O598),"no")</f>
        <v>si</v>
      </c>
      <c r="S598" s="78" t="e">
        <f t="shared" si="470"/>
        <v>#N/A</v>
      </c>
      <c r="T598" s="78" t="e">
        <f t="shared" si="471"/>
        <v>#N/A</v>
      </c>
      <c r="U598" s="11" t="e">
        <f t="shared" si="472"/>
        <v>#N/A</v>
      </c>
      <c r="V598" s="15" t="e">
        <f>INDEX(Foglio2!$J:$K,MATCH(B598,Foglio2!$J:$J,0),2)</f>
        <v>#N/A</v>
      </c>
      <c r="W598" s="91"/>
      <c r="X598" s="91"/>
      <c r="Y598" s="19" t="e">
        <f t="shared" si="473"/>
        <v>#N/A</v>
      </c>
      <c r="Z598" s="19" t="str">
        <f t="shared" si="474"/>
        <v>si</v>
      </c>
      <c r="AA598" s="78" t="e">
        <f t="shared" si="475"/>
        <v>#N/A</v>
      </c>
      <c r="AB598" s="78" t="e">
        <f t="shared" si="497"/>
        <v>#N/A</v>
      </c>
      <c r="AC598" s="19" t="e">
        <f t="shared" si="506"/>
        <v>#N/A</v>
      </c>
      <c r="AD598" s="11" t="e">
        <f t="shared" si="498"/>
        <v>#N/A</v>
      </c>
      <c r="AE598" s="15" t="e">
        <f>INDEX(Foglio2!$N:$O,MATCH(B598,Foglio2!$N:$N,0),2)</f>
        <v>#N/A</v>
      </c>
      <c r="AF598" s="91"/>
      <c r="AG598" s="91"/>
      <c r="AH598" s="19" t="e">
        <f t="shared" si="476"/>
        <v>#N/A</v>
      </c>
      <c r="AI598" s="19" t="str">
        <f t="shared" si="477"/>
        <v>si</v>
      </c>
      <c r="AJ598" s="78" t="e">
        <f t="shared" si="478"/>
        <v>#N/A</v>
      </c>
      <c r="AK598" s="78" t="e">
        <f t="shared" si="499"/>
        <v>#N/A</v>
      </c>
      <c r="AL598" s="19" t="e">
        <f t="shared" si="500"/>
        <v>#N/A</v>
      </c>
      <c r="AM598" s="11" t="e">
        <f t="shared" si="501"/>
        <v>#N/A</v>
      </c>
      <c r="AN598" s="15" t="e">
        <f>INDEX(Foglio2!$R:$S,MATCH(B598,Foglio2!$R:$R,0),2)</f>
        <v>#N/A</v>
      </c>
      <c r="AO598" s="91"/>
      <c r="AP598" s="91"/>
      <c r="AQ598" s="19" t="e">
        <f t="shared" si="479"/>
        <v>#N/A</v>
      </c>
      <c r="AR598" s="19" t="str">
        <f t="shared" si="480"/>
        <v>si</v>
      </c>
      <c r="AS598" s="78" t="e">
        <f t="shared" si="481"/>
        <v>#N/A</v>
      </c>
      <c r="AT598" s="78" t="e">
        <f t="shared" si="482"/>
        <v>#N/A</v>
      </c>
      <c r="AU598" s="11" t="e">
        <f t="shared" si="483"/>
        <v>#N/A</v>
      </c>
      <c r="AV598" s="15" t="e">
        <f>INDEX(Foglio2!$V:$W,MATCH(B598,Foglio2!$V:$V,0),2)</f>
        <v>#N/A</v>
      </c>
      <c r="AW598" s="91"/>
      <c r="AX598" s="91"/>
      <c r="AY598" s="19" t="e">
        <f t="shared" si="484"/>
        <v>#N/A</v>
      </c>
      <c r="AZ598" s="19" t="str">
        <f t="shared" si="485"/>
        <v>si</v>
      </c>
      <c r="BA598" s="78" t="e">
        <f t="shared" si="486"/>
        <v>#N/A</v>
      </c>
      <c r="BB598" s="78" t="e">
        <f t="shared" si="487"/>
        <v>#N/A</v>
      </c>
      <c r="BC598" s="11" t="e">
        <f t="shared" si="488"/>
        <v>#N/A</v>
      </c>
      <c r="BD598" s="15" t="e">
        <f>INDEX(Foglio2!$Z:$AA,MATCH(B598,Foglio2!$Z:$Z,0),2)</f>
        <v>#N/A</v>
      </c>
      <c r="BE598" s="91"/>
      <c r="BF598" s="91"/>
      <c r="BG598" s="19" t="e">
        <f t="shared" si="489"/>
        <v>#N/A</v>
      </c>
      <c r="BH598" s="19" t="str">
        <f t="shared" si="490"/>
        <v>si</v>
      </c>
      <c r="BI598" s="82" t="e">
        <f t="shared" si="507"/>
        <v>#N/A</v>
      </c>
      <c r="BJ598" s="78" t="e">
        <f t="shared" si="508"/>
        <v>#N/A</v>
      </c>
      <c r="BK598" s="78" t="e">
        <f t="shared" si="509"/>
        <v>#N/A</v>
      </c>
      <c r="BL598" s="19" t="e">
        <f t="shared" si="510"/>
        <v>#N/A</v>
      </c>
      <c r="BM598" s="11" t="e">
        <f t="shared" si="502"/>
        <v>#N/A</v>
      </c>
      <c r="BN598" s="15" t="e">
        <f>INDEX(Foglio2!$AC:$AD,MATCH(B598,Foglio2!$AC:$AC,0),2)</f>
        <v>#N/A</v>
      </c>
      <c r="BO598" s="91"/>
      <c r="BP598" s="91"/>
      <c r="BQ598" s="19" t="e">
        <f t="shared" si="491"/>
        <v>#N/A</v>
      </c>
      <c r="BR598" s="19" t="str">
        <f t="shared" si="492"/>
        <v>si</v>
      </c>
      <c r="BS598" s="78" t="e">
        <f t="shared" si="493"/>
        <v>#N/A</v>
      </c>
      <c r="BT598" s="78" t="e">
        <f t="shared" si="494"/>
        <v>#N/A</v>
      </c>
      <c r="BU598" s="11" t="e">
        <f t="shared" si="495"/>
        <v>#N/A</v>
      </c>
      <c r="BV598" s="92"/>
      <c r="BW598" s="92"/>
      <c r="BX598" s="82" t="str" cm="1">
        <f t="array" ref="BX598">_xlfn.IFS('indicatori output 1.2'!BW598=0, "si", OR('Indicatori target 1.2'!K598="err",'Indicatori target 1.2'!L598="err"), "no", AND('indicatori output 1.2'!BW598&gt;0, 'Indicatori target 1.2'!K598&lt;&gt;'Indicatori target 1.2'!L598), "no", AND('indicatori output 1.2'!BW598&gt;0,'Indicatori target 1.2'!K598='Indicatori target 1.2'!L598), "si")</f>
        <v>si</v>
      </c>
      <c r="BY598" s="82" t="str">
        <f t="shared" si="511"/>
        <v>si</v>
      </c>
      <c r="BZ598" s="78">
        <f t="shared" si="512"/>
        <v>0</v>
      </c>
      <c r="CA598" s="78">
        <f t="shared" si="513"/>
        <v>0</v>
      </c>
    </row>
    <row r="599" spans="1:79" x14ac:dyDescent="0.3">
      <c r="A599"/>
      <c r="B599"/>
      <c r="C599" s="10" t="e">
        <f>INDEX(Foglio2!$B:$C,MATCH('indicatori output 1.2'!B599,Foglio2!$B:$B,0),2)</f>
        <v>#N/A</v>
      </c>
      <c r="D599" s="10" t="e">
        <f>INDEX(Foglio4!$C:$D,MATCH('indicatori output 1.2'!B599,Foglio4!$C:$C,0),2)</f>
        <v>#N/A</v>
      </c>
      <c r="E599" s="91"/>
      <c r="F599" s="91"/>
      <c r="G599" s="19" t="e">
        <f t="shared" si="467"/>
        <v>#N/A</v>
      </c>
      <c r="H599" s="19" t="str">
        <f t="shared" si="468"/>
        <v>si</v>
      </c>
      <c r="I599" s="19" t="e">
        <f t="shared" si="503"/>
        <v>#N/A</v>
      </c>
      <c r="J599" s="19" t="e" cm="1">
        <f t="array" ref="J599">_xlfn.IFS(D599=F599,"uguale",D599&lt;F599,"regis maggiore",D599&gt;F599,"regis minore")</f>
        <v>#N/A</v>
      </c>
      <c r="K599" s="78" t="e">
        <f t="shared" si="504"/>
        <v>#N/A</v>
      </c>
      <c r="L599" s="78" t="e">
        <f t="shared" si="505"/>
        <v>#N/A</v>
      </c>
      <c r="M599" s="11" t="e">
        <f t="shared" si="496"/>
        <v>#N/A</v>
      </c>
      <c r="N599" s="15" t="e">
        <f>INDEX(Foglio2!$F:$G,MATCH(B599,Foglio2!$F:$F,0),2)</f>
        <v>#N/A</v>
      </c>
      <c r="O599" s="91"/>
      <c r="P599" s="91"/>
      <c r="Q599" s="19" t="e">
        <f t="shared" si="469"/>
        <v>#N/A</v>
      </c>
      <c r="R599" s="19" t="str" cm="1">
        <f t="array" ref="R599">_xlfn.IFS(P599=0,"si", AND(1&lt;P599, P599&lt;=O599),"si", OR(P599=1, P599&gt;O599),"no")</f>
        <v>si</v>
      </c>
      <c r="S599" s="78" t="e">
        <f t="shared" si="470"/>
        <v>#N/A</v>
      </c>
      <c r="T599" s="78" t="e">
        <f t="shared" si="471"/>
        <v>#N/A</v>
      </c>
      <c r="U599" s="11" t="e">
        <f t="shared" si="472"/>
        <v>#N/A</v>
      </c>
      <c r="V599" s="15" t="e">
        <f>INDEX(Foglio2!$J:$K,MATCH(B599,Foglio2!$J:$J,0),2)</f>
        <v>#N/A</v>
      </c>
      <c r="W599" s="91"/>
      <c r="X599" s="91"/>
      <c r="Y599" s="19" t="e">
        <f t="shared" si="473"/>
        <v>#N/A</v>
      </c>
      <c r="Z599" s="19" t="str">
        <f t="shared" si="474"/>
        <v>si</v>
      </c>
      <c r="AA599" s="78" t="e">
        <f t="shared" si="475"/>
        <v>#N/A</v>
      </c>
      <c r="AB599" s="78" t="e">
        <f t="shared" si="497"/>
        <v>#N/A</v>
      </c>
      <c r="AC599" s="19" t="e">
        <f t="shared" si="506"/>
        <v>#N/A</v>
      </c>
      <c r="AD599" s="11" t="e">
        <f t="shared" si="498"/>
        <v>#N/A</v>
      </c>
      <c r="AE599" s="15" t="e">
        <f>INDEX(Foglio2!$N:$O,MATCH(B599,Foglio2!$N:$N,0),2)</f>
        <v>#N/A</v>
      </c>
      <c r="AF599" s="91"/>
      <c r="AG599" s="91"/>
      <c r="AH599" s="19" t="e">
        <f t="shared" si="476"/>
        <v>#N/A</v>
      </c>
      <c r="AI599" s="19" t="str">
        <f t="shared" si="477"/>
        <v>si</v>
      </c>
      <c r="AJ599" s="78" t="e">
        <f t="shared" si="478"/>
        <v>#N/A</v>
      </c>
      <c r="AK599" s="78" t="e">
        <f t="shared" si="499"/>
        <v>#N/A</v>
      </c>
      <c r="AL599" s="19" t="e">
        <f t="shared" si="500"/>
        <v>#N/A</v>
      </c>
      <c r="AM599" s="11" t="e">
        <f t="shared" si="501"/>
        <v>#N/A</v>
      </c>
      <c r="AN599" s="15" t="e">
        <f>INDEX(Foglio2!$R:$S,MATCH(B599,Foglio2!$R:$R,0),2)</f>
        <v>#N/A</v>
      </c>
      <c r="AO599" s="91"/>
      <c r="AP599" s="91"/>
      <c r="AQ599" s="19" t="e">
        <f t="shared" si="479"/>
        <v>#N/A</v>
      </c>
      <c r="AR599" s="19" t="str">
        <f t="shared" si="480"/>
        <v>si</v>
      </c>
      <c r="AS599" s="78" t="e">
        <f t="shared" si="481"/>
        <v>#N/A</v>
      </c>
      <c r="AT599" s="78" t="e">
        <f t="shared" si="482"/>
        <v>#N/A</v>
      </c>
      <c r="AU599" s="11" t="e">
        <f t="shared" si="483"/>
        <v>#N/A</v>
      </c>
      <c r="AV599" s="15" t="e">
        <f>INDEX(Foglio2!$V:$W,MATCH(B599,Foglio2!$V:$V,0),2)</f>
        <v>#N/A</v>
      </c>
      <c r="AW599" s="91"/>
      <c r="AX599" s="91"/>
      <c r="AY599" s="19" t="e">
        <f t="shared" si="484"/>
        <v>#N/A</v>
      </c>
      <c r="AZ599" s="19" t="str">
        <f t="shared" si="485"/>
        <v>si</v>
      </c>
      <c r="BA599" s="78" t="e">
        <f t="shared" si="486"/>
        <v>#N/A</v>
      </c>
      <c r="BB599" s="78" t="e">
        <f t="shared" si="487"/>
        <v>#N/A</v>
      </c>
      <c r="BC599" s="11" t="e">
        <f t="shared" si="488"/>
        <v>#N/A</v>
      </c>
      <c r="BD599" s="15" t="e">
        <f>INDEX(Foglio2!$Z:$AA,MATCH(B599,Foglio2!$Z:$Z,0),2)</f>
        <v>#N/A</v>
      </c>
      <c r="BE599" s="91"/>
      <c r="BF599" s="91"/>
      <c r="BG599" s="19" t="e">
        <f t="shared" si="489"/>
        <v>#N/A</v>
      </c>
      <c r="BH599" s="19" t="str">
        <f t="shared" si="490"/>
        <v>si</v>
      </c>
      <c r="BI599" s="82" t="e">
        <f t="shared" si="507"/>
        <v>#N/A</v>
      </c>
      <c r="BJ599" s="78" t="e">
        <f t="shared" si="508"/>
        <v>#N/A</v>
      </c>
      <c r="BK599" s="78" t="e">
        <f t="shared" si="509"/>
        <v>#N/A</v>
      </c>
      <c r="BL599" s="19" t="e">
        <f t="shared" si="510"/>
        <v>#N/A</v>
      </c>
      <c r="BM599" s="11" t="e">
        <f t="shared" si="502"/>
        <v>#N/A</v>
      </c>
      <c r="BN599" s="15" t="e">
        <f>INDEX(Foglio2!$AC:$AD,MATCH(B599,Foglio2!$AC:$AC,0),2)</f>
        <v>#N/A</v>
      </c>
      <c r="BO599" s="91"/>
      <c r="BP599" s="91"/>
      <c r="BQ599" s="19" t="e">
        <f t="shared" si="491"/>
        <v>#N/A</v>
      </c>
      <c r="BR599" s="19" t="str">
        <f t="shared" si="492"/>
        <v>si</v>
      </c>
      <c r="BS599" s="78" t="e">
        <f t="shared" si="493"/>
        <v>#N/A</v>
      </c>
      <c r="BT599" s="78" t="e">
        <f t="shared" si="494"/>
        <v>#N/A</v>
      </c>
      <c r="BU599" s="11" t="e">
        <f t="shared" si="495"/>
        <v>#N/A</v>
      </c>
      <c r="BV599" s="92"/>
      <c r="BW599" s="92"/>
      <c r="BX599" s="82" t="str" cm="1">
        <f t="array" ref="BX599">_xlfn.IFS('indicatori output 1.2'!BW599=0, "si", OR('Indicatori target 1.2'!K599="err",'Indicatori target 1.2'!L599="err"), "no", AND('indicatori output 1.2'!BW599&gt;0, 'Indicatori target 1.2'!K599&lt;&gt;'Indicatori target 1.2'!L599), "no", AND('indicatori output 1.2'!BW599&gt;0,'Indicatori target 1.2'!K599='Indicatori target 1.2'!L599), "si")</f>
        <v>si</v>
      </c>
      <c r="BY599" s="82" t="str">
        <f t="shared" si="511"/>
        <v>si</v>
      </c>
      <c r="BZ599" s="78">
        <f t="shared" si="512"/>
        <v>0</v>
      </c>
      <c r="CA599" s="78">
        <f t="shared" si="513"/>
        <v>0</v>
      </c>
    </row>
    <row r="600" spans="1:79" x14ac:dyDescent="0.3">
      <c r="A600"/>
      <c r="B600"/>
      <c r="C600" s="10" t="e">
        <f>INDEX(Foglio2!$B:$C,MATCH('indicatori output 1.2'!B600,Foglio2!$B:$B,0),2)</f>
        <v>#N/A</v>
      </c>
      <c r="D600" s="10" t="e">
        <f>INDEX(Foglio4!$C:$D,MATCH('indicatori output 1.2'!B600,Foglio4!$C:$C,0),2)</f>
        <v>#N/A</v>
      </c>
      <c r="E600" s="91"/>
      <c r="F600" s="91"/>
      <c r="G600" s="19" t="e">
        <f t="shared" si="467"/>
        <v>#N/A</v>
      </c>
      <c r="H600" s="19" t="str">
        <f t="shared" si="468"/>
        <v>si</v>
      </c>
      <c r="I600" s="19" t="e">
        <f t="shared" si="503"/>
        <v>#N/A</v>
      </c>
      <c r="J600" s="19" t="e" cm="1">
        <f t="array" ref="J600">_xlfn.IFS(D600=F600,"uguale",D600&lt;F600,"regis maggiore",D600&gt;F600,"regis minore")</f>
        <v>#N/A</v>
      </c>
      <c r="K600" s="78" t="e">
        <f t="shared" si="504"/>
        <v>#N/A</v>
      </c>
      <c r="L600" s="78" t="e">
        <f t="shared" si="505"/>
        <v>#N/A</v>
      </c>
      <c r="M600" s="11" t="e">
        <f t="shared" si="496"/>
        <v>#N/A</v>
      </c>
      <c r="N600" s="15" t="e">
        <f>INDEX(Foglio2!$F:$G,MATCH(B600,Foglio2!$F:$F,0),2)</f>
        <v>#N/A</v>
      </c>
      <c r="O600" s="91"/>
      <c r="P600" s="91"/>
      <c r="Q600" s="19" t="e">
        <f t="shared" si="469"/>
        <v>#N/A</v>
      </c>
      <c r="R600" s="19" t="str" cm="1">
        <f t="array" ref="R600">_xlfn.IFS(P600=0,"si", AND(1&lt;P600, P600&lt;=O600),"si", OR(P600=1, P600&gt;O600),"no")</f>
        <v>si</v>
      </c>
      <c r="S600" s="78" t="e">
        <f t="shared" si="470"/>
        <v>#N/A</v>
      </c>
      <c r="T600" s="78" t="e">
        <f t="shared" si="471"/>
        <v>#N/A</v>
      </c>
      <c r="U600" s="11" t="e">
        <f t="shared" si="472"/>
        <v>#N/A</v>
      </c>
      <c r="V600" s="15" t="e">
        <f>INDEX(Foglio2!$J:$K,MATCH(B600,Foglio2!$J:$J,0),2)</f>
        <v>#N/A</v>
      </c>
      <c r="W600" s="91"/>
      <c r="X600" s="91"/>
      <c r="Y600" s="19" t="e">
        <f t="shared" si="473"/>
        <v>#N/A</v>
      </c>
      <c r="Z600" s="19" t="str">
        <f t="shared" si="474"/>
        <v>si</v>
      </c>
      <c r="AA600" s="78" t="e">
        <f t="shared" si="475"/>
        <v>#N/A</v>
      </c>
      <c r="AB600" s="78" t="e">
        <f t="shared" si="497"/>
        <v>#N/A</v>
      </c>
      <c r="AC600" s="19" t="e">
        <f t="shared" si="506"/>
        <v>#N/A</v>
      </c>
      <c r="AD600" s="11" t="e">
        <f t="shared" si="498"/>
        <v>#N/A</v>
      </c>
      <c r="AE600" s="15" t="e">
        <f>INDEX(Foglio2!$N:$O,MATCH(B600,Foglio2!$N:$N,0),2)</f>
        <v>#N/A</v>
      </c>
      <c r="AF600" s="91"/>
      <c r="AG600" s="91"/>
      <c r="AH600" s="19" t="e">
        <f t="shared" si="476"/>
        <v>#N/A</v>
      </c>
      <c r="AI600" s="19" t="str">
        <f t="shared" si="477"/>
        <v>si</v>
      </c>
      <c r="AJ600" s="78" t="e">
        <f t="shared" si="478"/>
        <v>#N/A</v>
      </c>
      <c r="AK600" s="78" t="e">
        <f t="shared" si="499"/>
        <v>#N/A</v>
      </c>
      <c r="AL600" s="19" t="e">
        <f t="shared" si="500"/>
        <v>#N/A</v>
      </c>
      <c r="AM600" s="11" t="e">
        <f t="shared" si="501"/>
        <v>#N/A</v>
      </c>
      <c r="AN600" s="15" t="e">
        <f>INDEX(Foglio2!$R:$S,MATCH(B600,Foglio2!$R:$R,0),2)</f>
        <v>#N/A</v>
      </c>
      <c r="AO600" s="91"/>
      <c r="AP600" s="91"/>
      <c r="AQ600" s="19" t="e">
        <f t="shared" si="479"/>
        <v>#N/A</v>
      </c>
      <c r="AR600" s="19" t="str">
        <f t="shared" si="480"/>
        <v>si</v>
      </c>
      <c r="AS600" s="78" t="e">
        <f t="shared" si="481"/>
        <v>#N/A</v>
      </c>
      <c r="AT600" s="78" t="e">
        <f t="shared" si="482"/>
        <v>#N/A</v>
      </c>
      <c r="AU600" s="11" t="e">
        <f t="shared" si="483"/>
        <v>#N/A</v>
      </c>
      <c r="AV600" s="15" t="e">
        <f>INDEX(Foglio2!$V:$W,MATCH(B600,Foglio2!$V:$V,0),2)</f>
        <v>#N/A</v>
      </c>
      <c r="AW600" s="91"/>
      <c r="AX600" s="91"/>
      <c r="AY600" s="19" t="e">
        <f t="shared" si="484"/>
        <v>#N/A</v>
      </c>
      <c r="AZ600" s="19" t="str">
        <f t="shared" si="485"/>
        <v>si</v>
      </c>
      <c r="BA600" s="78" t="e">
        <f t="shared" si="486"/>
        <v>#N/A</v>
      </c>
      <c r="BB600" s="78" t="e">
        <f t="shared" si="487"/>
        <v>#N/A</v>
      </c>
      <c r="BC600" s="11" t="e">
        <f t="shared" si="488"/>
        <v>#N/A</v>
      </c>
      <c r="BD600" s="15" t="e">
        <f>INDEX(Foglio2!$Z:$AA,MATCH(B600,Foglio2!$Z:$Z,0),2)</f>
        <v>#N/A</v>
      </c>
      <c r="BE600" s="91"/>
      <c r="BF600" s="91"/>
      <c r="BG600" s="19" t="e">
        <f t="shared" si="489"/>
        <v>#N/A</v>
      </c>
      <c r="BH600" s="19" t="str">
        <f t="shared" si="490"/>
        <v>si</v>
      </c>
      <c r="BI600" s="82" t="e">
        <f t="shared" si="507"/>
        <v>#N/A</v>
      </c>
      <c r="BJ600" s="78" t="e">
        <f t="shared" si="508"/>
        <v>#N/A</v>
      </c>
      <c r="BK600" s="78" t="e">
        <f t="shared" si="509"/>
        <v>#N/A</v>
      </c>
      <c r="BL600" s="19" t="e">
        <f t="shared" si="510"/>
        <v>#N/A</v>
      </c>
      <c r="BM600" s="11" t="e">
        <f t="shared" si="502"/>
        <v>#N/A</v>
      </c>
      <c r="BN600" s="15" t="e">
        <f>INDEX(Foglio2!$AC:$AD,MATCH(B600,Foglio2!$AC:$AC,0),2)</f>
        <v>#N/A</v>
      </c>
      <c r="BO600" s="91"/>
      <c r="BP600" s="91"/>
      <c r="BQ600" s="19" t="e">
        <f t="shared" si="491"/>
        <v>#N/A</v>
      </c>
      <c r="BR600" s="19" t="str">
        <f t="shared" si="492"/>
        <v>si</v>
      </c>
      <c r="BS600" s="78" t="e">
        <f t="shared" si="493"/>
        <v>#N/A</v>
      </c>
      <c r="BT600" s="78" t="e">
        <f t="shared" si="494"/>
        <v>#N/A</v>
      </c>
      <c r="BU600" s="11" t="e">
        <f t="shared" si="495"/>
        <v>#N/A</v>
      </c>
      <c r="BV600" s="92"/>
      <c r="BW600" s="92"/>
      <c r="BX600" s="82" t="str" cm="1">
        <f t="array" ref="BX600">_xlfn.IFS('indicatori output 1.2'!BW600=0, "si", OR('Indicatori target 1.2'!K600="err",'Indicatori target 1.2'!L600="err"), "no", AND('indicatori output 1.2'!BW600&gt;0, 'Indicatori target 1.2'!K600&lt;&gt;'Indicatori target 1.2'!L600), "no", AND('indicatori output 1.2'!BW600&gt;0,'Indicatori target 1.2'!K600='Indicatori target 1.2'!L600), "si")</f>
        <v>si</v>
      </c>
      <c r="BY600" s="82" t="str">
        <f t="shared" si="511"/>
        <v>si</v>
      </c>
      <c r="BZ600" s="78">
        <f t="shared" si="512"/>
        <v>0</v>
      </c>
      <c r="CA600" s="78">
        <f t="shared" si="513"/>
        <v>0</v>
      </c>
    </row>
    <row r="601" spans="1:79" x14ac:dyDescent="0.3">
      <c r="A601"/>
      <c r="B601"/>
      <c r="C601" s="10" t="e">
        <f>INDEX(Foglio2!$B:$C,MATCH('indicatori output 1.2'!B601,Foglio2!$B:$B,0),2)</f>
        <v>#N/A</v>
      </c>
      <c r="D601" s="10" t="e">
        <f>INDEX(Foglio4!$C:$D,MATCH('indicatori output 1.2'!B601,Foglio4!$C:$C,0),2)</f>
        <v>#N/A</v>
      </c>
      <c r="E601" s="91"/>
      <c r="F601" s="91"/>
      <c r="G601" s="19" t="e">
        <f t="shared" si="467"/>
        <v>#N/A</v>
      </c>
      <c r="H601" s="19" t="str">
        <f t="shared" si="468"/>
        <v>si</v>
      </c>
      <c r="I601" s="19" t="e">
        <f t="shared" si="503"/>
        <v>#N/A</v>
      </c>
      <c r="J601" s="19" t="e" cm="1">
        <f t="array" ref="J601">_xlfn.IFS(D601=F601,"uguale",D601&lt;F601,"regis maggiore",D601&gt;F601,"regis minore")</f>
        <v>#N/A</v>
      </c>
      <c r="K601" s="78" t="e">
        <f t="shared" si="504"/>
        <v>#N/A</v>
      </c>
      <c r="L601" s="78" t="e">
        <f t="shared" si="505"/>
        <v>#N/A</v>
      </c>
      <c r="M601" s="11" t="e">
        <f t="shared" si="496"/>
        <v>#N/A</v>
      </c>
      <c r="N601" s="15" t="e">
        <f>INDEX(Foglio2!$F:$G,MATCH(B601,Foglio2!$F:$F,0),2)</f>
        <v>#N/A</v>
      </c>
      <c r="O601" s="91"/>
      <c r="P601" s="91"/>
      <c r="Q601" s="19" t="e">
        <f t="shared" si="469"/>
        <v>#N/A</v>
      </c>
      <c r="R601" s="19" t="str" cm="1">
        <f t="array" ref="R601">_xlfn.IFS(P601=0,"si", AND(1&lt;P601, P601&lt;=O601),"si", OR(P601=1, P601&gt;O601),"no")</f>
        <v>si</v>
      </c>
      <c r="S601" s="78" t="e">
        <f t="shared" si="470"/>
        <v>#N/A</v>
      </c>
      <c r="T601" s="78" t="e">
        <f t="shared" si="471"/>
        <v>#N/A</v>
      </c>
      <c r="U601" s="11" t="e">
        <f t="shared" si="472"/>
        <v>#N/A</v>
      </c>
      <c r="V601" s="15" t="e">
        <f>INDEX(Foglio2!$J:$K,MATCH(B601,Foglio2!$J:$J,0),2)</f>
        <v>#N/A</v>
      </c>
      <c r="W601" s="91"/>
      <c r="X601" s="91"/>
      <c r="Y601" s="19" t="e">
        <f t="shared" si="473"/>
        <v>#N/A</v>
      </c>
      <c r="Z601" s="19" t="str">
        <f t="shared" si="474"/>
        <v>si</v>
      </c>
      <c r="AA601" s="78" t="e">
        <f t="shared" si="475"/>
        <v>#N/A</v>
      </c>
      <c r="AB601" s="78" t="e">
        <f t="shared" si="497"/>
        <v>#N/A</v>
      </c>
      <c r="AC601" s="19" t="e">
        <f t="shared" si="506"/>
        <v>#N/A</v>
      </c>
      <c r="AD601" s="11" t="e">
        <f t="shared" si="498"/>
        <v>#N/A</v>
      </c>
      <c r="AE601" s="15" t="e">
        <f>INDEX(Foglio2!$N:$O,MATCH(B601,Foglio2!$N:$N,0),2)</f>
        <v>#N/A</v>
      </c>
      <c r="AF601" s="91"/>
      <c r="AG601" s="91"/>
      <c r="AH601" s="19" t="e">
        <f t="shared" si="476"/>
        <v>#N/A</v>
      </c>
      <c r="AI601" s="19" t="str">
        <f t="shared" si="477"/>
        <v>si</v>
      </c>
      <c r="AJ601" s="78" t="e">
        <f t="shared" si="478"/>
        <v>#N/A</v>
      </c>
      <c r="AK601" s="78" t="e">
        <f t="shared" si="499"/>
        <v>#N/A</v>
      </c>
      <c r="AL601" s="19" t="e">
        <f t="shared" si="500"/>
        <v>#N/A</v>
      </c>
      <c r="AM601" s="11" t="e">
        <f t="shared" si="501"/>
        <v>#N/A</v>
      </c>
      <c r="AN601" s="15" t="e">
        <f>INDEX(Foglio2!$R:$S,MATCH(B601,Foglio2!$R:$R,0),2)</f>
        <v>#N/A</v>
      </c>
      <c r="AO601" s="91"/>
      <c r="AP601" s="91"/>
      <c r="AQ601" s="19" t="e">
        <f t="shared" si="479"/>
        <v>#N/A</v>
      </c>
      <c r="AR601" s="19" t="str">
        <f t="shared" si="480"/>
        <v>si</v>
      </c>
      <c r="AS601" s="78" t="e">
        <f t="shared" si="481"/>
        <v>#N/A</v>
      </c>
      <c r="AT601" s="78" t="e">
        <f t="shared" si="482"/>
        <v>#N/A</v>
      </c>
      <c r="AU601" s="11" t="e">
        <f t="shared" si="483"/>
        <v>#N/A</v>
      </c>
      <c r="AV601" s="15" t="e">
        <f>INDEX(Foglio2!$V:$W,MATCH(B601,Foglio2!$V:$V,0),2)</f>
        <v>#N/A</v>
      </c>
      <c r="AW601" s="91"/>
      <c r="AX601" s="91"/>
      <c r="AY601" s="19" t="e">
        <f t="shared" si="484"/>
        <v>#N/A</v>
      </c>
      <c r="AZ601" s="19" t="str">
        <f t="shared" si="485"/>
        <v>si</v>
      </c>
      <c r="BA601" s="78" t="e">
        <f t="shared" si="486"/>
        <v>#N/A</v>
      </c>
      <c r="BB601" s="78" t="e">
        <f t="shared" si="487"/>
        <v>#N/A</v>
      </c>
      <c r="BC601" s="11" t="e">
        <f t="shared" si="488"/>
        <v>#N/A</v>
      </c>
      <c r="BD601" s="15" t="e">
        <f>INDEX(Foglio2!$Z:$AA,MATCH(B601,Foglio2!$Z:$Z,0),2)</f>
        <v>#N/A</v>
      </c>
      <c r="BE601" s="91"/>
      <c r="BF601" s="91"/>
      <c r="BG601" s="19" t="e">
        <f t="shared" si="489"/>
        <v>#N/A</v>
      </c>
      <c r="BH601" s="19" t="str">
        <f t="shared" si="490"/>
        <v>si</v>
      </c>
      <c r="BI601" s="82" t="e">
        <f t="shared" si="507"/>
        <v>#N/A</v>
      </c>
      <c r="BJ601" s="78" t="e">
        <f t="shared" si="508"/>
        <v>#N/A</v>
      </c>
      <c r="BK601" s="78" t="e">
        <f t="shared" si="509"/>
        <v>#N/A</v>
      </c>
      <c r="BL601" s="19" t="e">
        <f t="shared" si="510"/>
        <v>#N/A</v>
      </c>
      <c r="BM601" s="11" t="e">
        <f t="shared" si="502"/>
        <v>#N/A</v>
      </c>
      <c r="BN601" s="15" t="e">
        <f>INDEX(Foglio2!$AC:$AD,MATCH(B601,Foglio2!$AC:$AC,0),2)</f>
        <v>#N/A</v>
      </c>
      <c r="BO601" s="91"/>
      <c r="BP601" s="91"/>
      <c r="BQ601" s="19" t="e">
        <f t="shared" si="491"/>
        <v>#N/A</v>
      </c>
      <c r="BR601" s="19" t="str">
        <f t="shared" si="492"/>
        <v>si</v>
      </c>
      <c r="BS601" s="78" t="e">
        <f t="shared" si="493"/>
        <v>#N/A</v>
      </c>
      <c r="BT601" s="78" t="e">
        <f t="shared" si="494"/>
        <v>#N/A</v>
      </c>
      <c r="BU601" s="11" t="e">
        <f t="shared" si="495"/>
        <v>#N/A</v>
      </c>
      <c r="BV601" s="92"/>
      <c r="BW601" s="92"/>
      <c r="BX601" s="82" t="str" cm="1">
        <f t="array" ref="BX601">_xlfn.IFS('indicatori output 1.2'!BW601=0, "si", OR('Indicatori target 1.2'!K601="err",'Indicatori target 1.2'!L601="err"), "no", AND('indicatori output 1.2'!BW601&gt;0, 'Indicatori target 1.2'!K601&lt;&gt;'Indicatori target 1.2'!L601), "no", AND('indicatori output 1.2'!BW601&gt;0,'Indicatori target 1.2'!K601='Indicatori target 1.2'!L601), "si")</f>
        <v>si</v>
      </c>
      <c r="BY601" s="82" t="str">
        <f t="shared" si="511"/>
        <v>si</v>
      </c>
      <c r="BZ601" s="78">
        <f t="shared" si="512"/>
        <v>0</v>
      </c>
      <c r="CA601" s="78">
        <f t="shared" si="513"/>
        <v>0</v>
      </c>
    </row>
    <row r="602" spans="1:79" x14ac:dyDescent="0.3">
      <c r="A602"/>
      <c r="B602"/>
      <c r="C602" s="10" t="e">
        <f>INDEX(Foglio2!$B:$C,MATCH('indicatori output 1.2'!B602,Foglio2!$B:$B,0),2)</f>
        <v>#N/A</v>
      </c>
      <c r="D602" s="10" t="e">
        <f>INDEX(Foglio4!$C:$D,MATCH('indicatori output 1.2'!B602,Foglio4!$C:$C,0),2)</f>
        <v>#N/A</v>
      </c>
      <c r="E602" s="91"/>
      <c r="F602" s="91"/>
      <c r="G602" s="19" t="e">
        <f t="shared" si="467"/>
        <v>#N/A</v>
      </c>
      <c r="H602" s="19" t="str">
        <f t="shared" si="468"/>
        <v>si</v>
      </c>
      <c r="I602" s="19" t="e">
        <f t="shared" si="503"/>
        <v>#N/A</v>
      </c>
      <c r="J602" s="19" t="e" cm="1">
        <f t="array" ref="J602">_xlfn.IFS(D602=F602,"uguale",D602&lt;F602,"regis maggiore",D602&gt;F602,"regis minore")</f>
        <v>#N/A</v>
      </c>
      <c r="K602" s="78" t="e">
        <f t="shared" si="504"/>
        <v>#N/A</v>
      </c>
      <c r="L602" s="78" t="e">
        <f t="shared" si="505"/>
        <v>#N/A</v>
      </c>
      <c r="M602" s="11" t="e">
        <f t="shared" si="496"/>
        <v>#N/A</v>
      </c>
      <c r="N602" s="15" t="e">
        <f>INDEX(Foglio2!$F:$G,MATCH(B602,Foglio2!$F:$F,0),2)</f>
        <v>#N/A</v>
      </c>
      <c r="O602" s="91"/>
      <c r="P602" s="91"/>
      <c r="Q602" s="19" t="e">
        <f t="shared" si="469"/>
        <v>#N/A</v>
      </c>
      <c r="R602" s="19" t="str" cm="1">
        <f t="array" ref="R602">_xlfn.IFS(P602=0,"si", AND(1&lt;P602, P602&lt;=O602),"si", OR(P602=1, P602&gt;O602),"no")</f>
        <v>si</v>
      </c>
      <c r="S602" s="78" t="e">
        <f t="shared" si="470"/>
        <v>#N/A</v>
      </c>
      <c r="T602" s="78" t="e">
        <f t="shared" si="471"/>
        <v>#N/A</v>
      </c>
      <c r="U602" s="11" t="e">
        <f t="shared" si="472"/>
        <v>#N/A</v>
      </c>
      <c r="V602" s="15" t="e">
        <f>INDEX(Foglio2!$J:$K,MATCH(B602,Foglio2!$J:$J,0),2)</f>
        <v>#N/A</v>
      </c>
      <c r="W602" s="91"/>
      <c r="X602" s="91"/>
      <c r="Y602" s="19" t="e">
        <f t="shared" si="473"/>
        <v>#N/A</v>
      </c>
      <c r="Z602" s="19" t="str">
        <f t="shared" si="474"/>
        <v>si</v>
      </c>
      <c r="AA602" s="78" t="e">
        <f t="shared" si="475"/>
        <v>#N/A</v>
      </c>
      <c r="AB602" s="78" t="e">
        <f t="shared" si="497"/>
        <v>#N/A</v>
      </c>
      <c r="AC602" s="19" t="e">
        <f t="shared" si="506"/>
        <v>#N/A</v>
      </c>
      <c r="AD602" s="11" t="e">
        <f t="shared" si="498"/>
        <v>#N/A</v>
      </c>
      <c r="AE602" s="15" t="e">
        <f>INDEX(Foglio2!$N:$O,MATCH(B602,Foglio2!$N:$N,0),2)</f>
        <v>#N/A</v>
      </c>
      <c r="AF602" s="91"/>
      <c r="AG602" s="91"/>
      <c r="AH602" s="19" t="e">
        <f t="shared" si="476"/>
        <v>#N/A</v>
      </c>
      <c r="AI602" s="19" t="str">
        <f t="shared" si="477"/>
        <v>si</v>
      </c>
      <c r="AJ602" s="78" t="e">
        <f t="shared" si="478"/>
        <v>#N/A</v>
      </c>
      <c r="AK602" s="78" t="e">
        <f t="shared" si="499"/>
        <v>#N/A</v>
      </c>
      <c r="AL602" s="19" t="e">
        <f t="shared" si="500"/>
        <v>#N/A</v>
      </c>
      <c r="AM602" s="11" t="e">
        <f t="shared" si="501"/>
        <v>#N/A</v>
      </c>
      <c r="AN602" s="15" t="e">
        <f>INDEX(Foglio2!$R:$S,MATCH(B602,Foglio2!$R:$R,0),2)</f>
        <v>#N/A</v>
      </c>
      <c r="AO602" s="91"/>
      <c r="AP602" s="91"/>
      <c r="AQ602" s="19" t="e">
        <f t="shared" si="479"/>
        <v>#N/A</v>
      </c>
      <c r="AR602" s="19" t="str">
        <f t="shared" si="480"/>
        <v>si</v>
      </c>
      <c r="AS602" s="78" t="e">
        <f t="shared" si="481"/>
        <v>#N/A</v>
      </c>
      <c r="AT602" s="78" t="e">
        <f t="shared" si="482"/>
        <v>#N/A</v>
      </c>
      <c r="AU602" s="11" t="e">
        <f t="shared" si="483"/>
        <v>#N/A</v>
      </c>
      <c r="AV602" s="15" t="e">
        <f>INDEX(Foglio2!$V:$W,MATCH(B602,Foglio2!$V:$V,0),2)</f>
        <v>#N/A</v>
      </c>
      <c r="AW602" s="91"/>
      <c r="AX602" s="91"/>
      <c r="AY602" s="19" t="e">
        <f t="shared" si="484"/>
        <v>#N/A</v>
      </c>
      <c r="AZ602" s="19" t="str">
        <f t="shared" si="485"/>
        <v>si</v>
      </c>
      <c r="BA602" s="78" t="e">
        <f t="shared" si="486"/>
        <v>#N/A</v>
      </c>
      <c r="BB602" s="78" t="e">
        <f t="shared" si="487"/>
        <v>#N/A</v>
      </c>
      <c r="BC602" s="11" t="e">
        <f t="shared" si="488"/>
        <v>#N/A</v>
      </c>
      <c r="BD602" s="15" t="e">
        <f>INDEX(Foglio2!$Z:$AA,MATCH(B602,Foglio2!$Z:$Z,0),2)</f>
        <v>#N/A</v>
      </c>
      <c r="BE602" s="91"/>
      <c r="BF602" s="91"/>
      <c r="BG602" s="19" t="e">
        <f t="shared" si="489"/>
        <v>#N/A</v>
      </c>
      <c r="BH602" s="19" t="str">
        <f t="shared" si="490"/>
        <v>si</v>
      </c>
      <c r="BI602" s="82" t="e">
        <f t="shared" si="507"/>
        <v>#N/A</v>
      </c>
      <c r="BJ602" s="78" t="e">
        <f t="shared" si="508"/>
        <v>#N/A</v>
      </c>
      <c r="BK602" s="78" t="e">
        <f t="shared" si="509"/>
        <v>#N/A</v>
      </c>
      <c r="BL602" s="19" t="e">
        <f t="shared" si="510"/>
        <v>#N/A</v>
      </c>
      <c r="BM602" s="11" t="e">
        <f t="shared" si="502"/>
        <v>#N/A</v>
      </c>
      <c r="BN602" s="15" t="e">
        <f>INDEX(Foglio2!$AC:$AD,MATCH(B602,Foglio2!$AC:$AC,0),2)</f>
        <v>#N/A</v>
      </c>
      <c r="BO602" s="91"/>
      <c r="BP602" s="91"/>
      <c r="BQ602" s="19" t="e">
        <f t="shared" si="491"/>
        <v>#N/A</v>
      </c>
      <c r="BR602" s="19" t="str">
        <f t="shared" si="492"/>
        <v>si</v>
      </c>
      <c r="BS602" s="78" t="e">
        <f t="shared" si="493"/>
        <v>#N/A</v>
      </c>
      <c r="BT602" s="78" t="e">
        <f t="shared" si="494"/>
        <v>#N/A</v>
      </c>
      <c r="BU602" s="11" t="e">
        <f t="shared" si="495"/>
        <v>#N/A</v>
      </c>
      <c r="BV602" s="92"/>
      <c r="BW602" s="92"/>
      <c r="BX602" s="82" t="str" cm="1">
        <f t="array" ref="BX602">_xlfn.IFS('indicatori output 1.2'!BW602=0, "si", OR('Indicatori target 1.2'!K602="err",'Indicatori target 1.2'!L602="err"), "no", AND('indicatori output 1.2'!BW602&gt;0, 'Indicatori target 1.2'!K602&lt;&gt;'Indicatori target 1.2'!L602), "no", AND('indicatori output 1.2'!BW602&gt;0,'Indicatori target 1.2'!K602='Indicatori target 1.2'!L602), "si")</f>
        <v>si</v>
      </c>
      <c r="BY602" s="82" t="str">
        <f t="shared" si="511"/>
        <v>si</v>
      </c>
      <c r="BZ602" s="78">
        <f t="shared" si="512"/>
        <v>0</v>
      </c>
      <c r="CA602" s="78">
        <f t="shared" si="513"/>
        <v>0</v>
      </c>
    </row>
    <row r="603" spans="1:79" x14ac:dyDescent="0.3">
      <c r="A603"/>
      <c r="B603"/>
      <c r="C603" s="10" t="e">
        <f>INDEX(Foglio2!$B:$C,MATCH('indicatori output 1.2'!B603,Foglio2!$B:$B,0),2)</f>
        <v>#N/A</v>
      </c>
      <c r="D603" s="10" t="e">
        <f>INDEX(Foglio4!$C:$D,MATCH('indicatori output 1.2'!B603,Foglio4!$C:$C,0),2)</f>
        <v>#N/A</v>
      </c>
      <c r="E603" s="91"/>
      <c r="F603" s="91"/>
      <c r="G603" s="19" t="e">
        <f t="shared" si="467"/>
        <v>#N/A</v>
      </c>
      <c r="H603" s="19" t="str">
        <f t="shared" si="468"/>
        <v>si</v>
      </c>
      <c r="I603" s="19" t="e">
        <f t="shared" ref="I603:I604" si="514">IF(F603&gt;=D603,"si","no")</f>
        <v>#N/A</v>
      </c>
      <c r="J603" s="19" t="e" cm="1">
        <f t="array" ref="J603">_xlfn.IFS(D603=F603,"uguale",D603&lt;F603,"regis maggiore",D603&gt;F603,"regis minore")</f>
        <v>#N/A</v>
      </c>
      <c r="K603" s="78" t="e">
        <f t="shared" si="504"/>
        <v>#N/A</v>
      </c>
      <c r="L603" s="78" t="e">
        <f t="shared" si="505"/>
        <v>#N/A</v>
      </c>
      <c r="M603" s="11" t="e">
        <f t="shared" ref="M603:M604" si="515">IF(L603&lt;=0.7*K603,"Allert","ok")</f>
        <v>#N/A</v>
      </c>
      <c r="N603" s="15" t="e">
        <f>INDEX(Foglio2!$F:$G,MATCH(B603,Foglio2!$F:$F,0),2)</f>
        <v>#N/A</v>
      </c>
      <c r="O603" s="91"/>
      <c r="P603" s="91"/>
      <c r="Q603" s="19" t="e">
        <f t="shared" ref="Q603:Q604" si="516">IF(O603=N603,"si","no")</f>
        <v>#N/A</v>
      </c>
      <c r="R603" s="19" t="str" cm="1">
        <f t="array" ref="R603">_xlfn.IFS(P603=0,"si", AND(1&lt;P603, P603&lt;=O603),"si", OR(P603=1, P603&gt;O603),"no")</f>
        <v>si</v>
      </c>
      <c r="S603" s="78" t="e">
        <f t="shared" ref="S603:S604" si="517">IF(AND(Q603="si",R603="si"),O603,"err")</f>
        <v>#N/A</v>
      </c>
      <c r="T603" s="78" t="e">
        <f t="shared" ref="T603:T604" si="518">IF(AND(Q603="si",R603="si"),P603,"err")</f>
        <v>#N/A</v>
      </c>
      <c r="U603" s="11" t="e">
        <f t="shared" ref="U603:U604" si="519">IF(T603&lt;=0.5*S603,"Allert","ok")</f>
        <v>#N/A</v>
      </c>
      <c r="V603" s="15" t="e">
        <f>INDEX(Foglio2!$J:$K,MATCH(B603,Foglio2!$J:$J,0),2)</f>
        <v>#N/A</v>
      </c>
      <c r="W603" s="91"/>
      <c r="X603" s="91"/>
      <c r="Y603" s="19" t="e">
        <f t="shared" ref="Y603:Y604" si="520">IF(W603=V603,"si","no")</f>
        <v>#N/A</v>
      </c>
      <c r="Z603" s="19" t="str">
        <f t="shared" ref="Z603:Z604" si="521">IF(X603&lt;=W603,"si","no")</f>
        <v>si</v>
      </c>
      <c r="AA603" s="78" t="e">
        <f t="shared" ref="AA603:AA604" si="522">IF(AND(Y603="si",Z603="si"),W603,"err")</f>
        <v>#N/A</v>
      </c>
      <c r="AB603" s="78" t="e">
        <f t="shared" ref="AB603:AB604" si="523">IF(AND(Y603="si",Z603="si"),X603,"err")</f>
        <v>#N/A</v>
      </c>
      <c r="AC603" s="19" t="e">
        <f t="shared" ref="AC603:AC604" si="524">IF(AB603="err",0,AB603)</f>
        <v>#N/A</v>
      </c>
      <c r="AD603" s="11" t="e">
        <f t="shared" ref="AD603:AD604" si="525">IF(AB603&lt;=0.25*AA603,"Allert","ok")</f>
        <v>#N/A</v>
      </c>
      <c r="AE603" s="15" t="e">
        <f>INDEX(Foglio2!$N:$O,MATCH(B603,Foglio2!$N:$N,0),2)</f>
        <v>#N/A</v>
      </c>
      <c r="AF603" s="91"/>
      <c r="AG603" s="91"/>
      <c r="AH603" s="19" t="e">
        <f t="shared" ref="AH603:AH604" si="526">IF(AF603=AE603,"si","no")</f>
        <v>#N/A</v>
      </c>
      <c r="AI603" s="19" t="str">
        <f t="shared" ref="AI603:AI604" si="527">IF(AG603&lt;=AF603,"si","no")</f>
        <v>si</v>
      </c>
      <c r="AJ603" s="78" t="e">
        <f t="shared" ref="AJ603:AJ604" si="528">IF(AND(AH603="si",AI603="si"),AF603,"err")</f>
        <v>#N/A</v>
      </c>
      <c r="AK603" s="78" t="e">
        <f t="shared" ref="AK603:AK604" si="529">IF(AND(AH603="si",AI603="si"),AG603,"err")</f>
        <v>#N/A</v>
      </c>
      <c r="AL603" s="19" t="e">
        <f t="shared" ref="AL603:AL604" si="530">IF(AK603="err",0,AK603)</f>
        <v>#N/A</v>
      </c>
      <c r="AM603" s="11" t="e">
        <f t="shared" ref="AM603:AM604" si="531">IF(AK603&lt;=0.25*AJ603,"Allert","ok")</f>
        <v>#N/A</v>
      </c>
      <c r="AN603" s="15" t="e">
        <f>INDEX(Foglio2!$R:$S,MATCH(B603,Foglio2!$R:$R,0),2)</f>
        <v>#N/A</v>
      </c>
      <c r="AO603" s="91"/>
      <c r="AP603" s="91"/>
      <c r="AQ603" s="19" t="e">
        <f t="shared" ref="AQ603:AQ604" si="532">IF(AO603=AN603,"si","no")</f>
        <v>#N/A</v>
      </c>
      <c r="AR603" s="19" t="str">
        <f t="shared" ref="AR603:AR604" si="533">IF(AP603&lt;=AO603,"si","no")</f>
        <v>si</v>
      </c>
      <c r="AS603" s="78" t="e">
        <f t="shared" ref="AS603:AS604" si="534">IF(AND(AQ603="si",AR603="si"),AO603,"err")</f>
        <v>#N/A</v>
      </c>
      <c r="AT603" s="78" t="e">
        <f t="shared" ref="AT603:AT604" si="535">IF(AND(AQ603="si",AR603="si"),AP603,"err")</f>
        <v>#N/A</v>
      </c>
      <c r="AU603" s="11" t="e">
        <f t="shared" ref="AU603:AU604" si="536">IF(AT603&lt;=0.25*AS603,"Allert","ok")</f>
        <v>#N/A</v>
      </c>
      <c r="AV603" s="15" t="e">
        <f>INDEX(Foglio2!$V:$W,MATCH(B603,Foglio2!$V:$V,0),2)</f>
        <v>#N/A</v>
      </c>
      <c r="AW603" s="91"/>
      <c r="AX603" s="91"/>
      <c r="AY603" s="19" t="e">
        <f t="shared" ref="AY603:AY604" si="537">IF(AW603=AV603,"si","no")</f>
        <v>#N/A</v>
      </c>
      <c r="AZ603" s="19" t="str">
        <f t="shared" ref="AZ603:AZ604" si="538">IF(AX603&lt;=AW603,"si","no")</f>
        <v>si</v>
      </c>
      <c r="BA603" s="78" t="e">
        <f t="shared" ref="BA603:BA604" si="539">IF(AND(AY603="si",AZ603="si"),AW603,"err")</f>
        <v>#N/A</v>
      </c>
      <c r="BB603" s="78" t="e">
        <f t="shared" ref="BB603:BB604" si="540">IF(AND(AY603="si",AZ603="si"),AX603,"err")</f>
        <v>#N/A</v>
      </c>
      <c r="BC603" s="11" t="e">
        <f t="shared" ref="BC603:BC604" si="541">IF(BB603&lt;=0.25*BA603,"Allert","ok")</f>
        <v>#N/A</v>
      </c>
      <c r="BD603" s="15" t="e">
        <f>INDEX(Foglio2!$Z:$AA,MATCH(B603,Foglio2!$Z:$Z,0),2)</f>
        <v>#N/A</v>
      </c>
      <c r="BE603" s="91"/>
      <c r="BF603" s="91"/>
      <c r="BG603" s="19" t="e">
        <f t="shared" ref="BG603:BG604" si="542">IF(BE603=BD603,"si","no")</f>
        <v>#N/A</v>
      </c>
      <c r="BH603" s="19" t="str">
        <f t="shared" ref="BH603:BH604" si="543">IF(BF603&lt;=BE603,"si","no")</f>
        <v>si</v>
      </c>
      <c r="BI603" s="82" t="e">
        <f t="shared" si="507"/>
        <v>#N/A</v>
      </c>
      <c r="BJ603" s="78" t="e">
        <f t="shared" si="508"/>
        <v>#N/A</v>
      </c>
      <c r="BK603" s="78" t="e">
        <f t="shared" si="509"/>
        <v>#N/A</v>
      </c>
      <c r="BL603" s="19" t="e">
        <f t="shared" ref="BL603:BL604" si="544">IF(BK603="err",0,BK603)</f>
        <v>#N/A</v>
      </c>
      <c r="BM603" s="11" t="e">
        <f t="shared" ref="BM603:BM604" si="545">IF(BK603&lt;=0.5*BJ603,"Allert","ok")</f>
        <v>#N/A</v>
      </c>
      <c r="BN603" s="15" t="e">
        <f>INDEX(Foglio2!$AC:$AD,MATCH(B603,Foglio2!$AC:$AC,0),2)</f>
        <v>#N/A</v>
      </c>
      <c r="BO603" s="91"/>
      <c r="BP603" s="91"/>
      <c r="BQ603" s="19" t="e">
        <f t="shared" ref="BQ603:BQ604" si="546">IF(BO603=BN603,"si","no")</f>
        <v>#N/A</v>
      </c>
      <c r="BR603" s="19" t="str">
        <f t="shared" ref="BR603:BR604" si="547">IF(BP603&lt;=BO603,"si","no")</f>
        <v>si</v>
      </c>
      <c r="BS603" s="78" t="e">
        <f t="shared" ref="BS603:BS604" si="548">IF(AND(BQ603="si",BR603="si"),BO603,"err")</f>
        <v>#N/A</v>
      </c>
      <c r="BT603" s="78" t="e">
        <f t="shared" ref="BT603:BT604" si="549">IF(AND(BQ603="si",BR603="si"),BP603,"err")</f>
        <v>#N/A</v>
      </c>
      <c r="BU603" s="11" t="e">
        <f t="shared" ref="BU603:BU604" si="550">IF(BT603&lt;=0.5*BS603,"Allert","ok")</f>
        <v>#N/A</v>
      </c>
      <c r="BV603" s="92"/>
      <c r="BW603" s="92"/>
      <c r="BX603" s="82" t="str" cm="1">
        <f t="array" ref="BX603">_xlfn.IFS('indicatori output 1.2'!BW603=0, "si", OR('Indicatori target 1.2'!K603="err",'Indicatori target 1.2'!L603="err"), "no", AND('indicatori output 1.2'!BW603&gt;0, 'Indicatori target 1.2'!K603&lt;&gt;'Indicatori target 1.2'!L603), "no", AND('indicatori output 1.2'!BW603&gt;0,'Indicatori target 1.2'!K603='Indicatori target 1.2'!L603), "si")</f>
        <v>si</v>
      </c>
      <c r="BY603" s="82" t="str">
        <f t="shared" si="511"/>
        <v>si</v>
      </c>
      <c r="BZ603" s="78">
        <f t="shared" si="512"/>
        <v>0</v>
      </c>
      <c r="CA603" s="78">
        <f t="shared" si="513"/>
        <v>0</v>
      </c>
    </row>
    <row r="604" spans="1:79" x14ac:dyDescent="0.3">
      <c r="A604"/>
      <c r="B604"/>
      <c r="C604" s="10" t="e">
        <f>INDEX(Foglio2!$B:$C,MATCH('indicatori output 1.2'!B604,Foglio2!$B:$B,0),2)</f>
        <v>#N/A</v>
      </c>
      <c r="D604" s="10" t="e">
        <f>INDEX(Foglio4!$C:$D,MATCH('indicatori output 1.2'!B604,Foglio4!$C:$C,0),2)</f>
        <v>#N/A</v>
      </c>
      <c r="E604" s="91"/>
      <c r="F604" s="91"/>
      <c r="G604" s="19" t="e">
        <f t="shared" si="467"/>
        <v>#N/A</v>
      </c>
      <c r="H604" s="19" t="str">
        <f t="shared" si="468"/>
        <v>si</v>
      </c>
      <c r="I604" s="19" t="e">
        <f t="shared" si="514"/>
        <v>#N/A</v>
      </c>
      <c r="J604" s="19" t="e" cm="1">
        <f t="array" ref="J604">_xlfn.IFS(D604=F604,"uguale",D604&lt;F604,"regis maggiore",D604&gt;F604,"regis minore")</f>
        <v>#N/A</v>
      </c>
      <c r="K604" s="78" t="e">
        <f t="shared" si="504"/>
        <v>#N/A</v>
      </c>
      <c r="L604" s="78" t="e">
        <f t="shared" si="505"/>
        <v>#N/A</v>
      </c>
      <c r="M604" s="11" t="e">
        <f t="shared" si="515"/>
        <v>#N/A</v>
      </c>
      <c r="N604" s="15" t="e">
        <f>INDEX(Foglio2!$F:$G,MATCH(B604,Foglio2!$F:$F,0),2)</f>
        <v>#N/A</v>
      </c>
      <c r="O604" s="91"/>
      <c r="P604" s="91"/>
      <c r="Q604" s="19" t="e">
        <f t="shared" si="516"/>
        <v>#N/A</v>
      </c>
      <c r="R604" s="19" t="str" cm="1">
        <f t="array" ref="R604">_xlfn.IFS(P604=0,"si", AND(1&lt;P604, P604&lt;=O604),"si", OR(P604=1, P604&gt;O604),"no")</f>
        <v>si</v>
      </c>
      <c r="S604" s="78" t="e">
        <f t="shared" si="517"/>
        <v>#N/A</v>
      </c>
      <c r="T604" s="78" t="e">
        <f t="shared" si="518"/>
        <v>#N/A</v>
      </c>
      <c r="U604" s="11" t="e">
        <f t="shared" si="519"/>
        <v>#N/A</v>
      </c>
      <c r="V604" s="15" t="e">
        <f>INDEX(Foglio2!$J:$K,MATCH(B604,Foglio2!$J:$J,0),2)</f>
        <v>#N/A</v>
      </c>
      <c r="W604" s="91"/>
      <c r="X604" s="91"/>
      <c r="Y604" s="19" t="e">
        <f t="shared" si="520"/>
        <v>#N/A</v>
      </c>
      <c r="Z604" s="19" t="str">
        <f t="shared" si="521"/>
        <v>si</v>
      </c>
      <c r="AA604" s="78" t="e">
        <f t="shared" si="522"/>
        <v>#N/A</v>
      </c>
      <c r="AB604" s="78" t="e">
        <f t="shared" si="523"/>
        <v>#N/A</v>
      </c>
      <c r="AC604" s="19" t="e">
        <f t="shared" si="524"/>
        <v>#N/A</v>
      </c>
      <c r="AD604" s="11" t="e">
        <f t="shared" si="525"/>
        <v>#N/A</v>
      </c>
      <c r="AE604" s="15" t="e">
        <f>INDEX(Foglio2!$N:$O,MATCH(B604,Foglio2!$N:$N,0),2)</f>
        <v>#N/A</v>
      </c>
      <c r="AF604" s="91"/>
      <c r="AG604" s="91"/>
      <c r="AH604" s="19" t="e">
        <f t="shared" si="526"/>
        <v>#N/A</v>
      </c>
      <c r="AI604" s="19" t="str">
        <f t="shared" si="527"/>
        <v>si</v>
      </c>
      <c r="AJ604" s="78" t="e">
        <f t="shared" si="528"/>
        <v>#N/A</v>
      </c>
      <c r="AK604" s="78" t="e">
        <f t="shared" si="529"/>
        <v>#N/A</v>
      </c>
      <c r="AL604" s="19" t="e">
        <f t="shared" si="530"/>
        <v>#N/A</v>
      </c>
      <c r="AM604" s="11" t="e">
        <f t="shared" si="531"/>
        <v>#N/A</v>
      </c>
      <c r="AN604" s="15" t="e">
        <f>INDEX(Foglio2!$R:$S,MATCH(B604,Foglio2!$R:$R,0),2)</f>
        <v>#N/A</v>
      </c>
      <c r="AO604" s="91"/>
      <c r="AP604" s="91"/>
      <c r="AQ604" s="19" t="e">
        <f t="shared" si="532"/>
        <v>#N/A</v>
      </c>
      <c r="AR604" s="19" t="str">
        <f t="shared" si="533"/>
        <v>si</v>
      </c>
      <c r="AS604" s="78" t="e">
        <f t="shared" si="534"/>
        <v>#N/A</v>
      </c>
      <c r="AT604" s="78" t="e">
        <f t="shared" si="535"/>
        <v>#N/A</v>
      </c>
      <c r="AU604" s="11" t="e">
        <f t="shared" si="536"/>
        <v>#N/A</v>
      </c>
      <c r="AV604" s="15" t="e">
        <f>INDEX(Foglio2!$V:$W,MATCH(B604,Foglio2!$V:$V,0),2)</f>
        <v>#N/A</v>
      </c>
      <c r="AW604" s="91"/>
      <c r="AX604" s="91"/>
      <c r="AY604" s="19" t="e">
        <f t="shared" si="537"/>
        <v>#N/A</v>
      </c>
      <c r="AZ604" s="19" t="str">
        <f t="shared" si="538"/>
        <v>si</v>
      </c>
      <c r="BA604" s="78" t="e">
        <f t="shared" si="539"/>
        <v>#N/A</v>
      </c>
      <c r="BB604" s="78" t="e">
        <f t="shared" si="540"/>
        <v>#N/A</v>
      </c>
      <c r="BC604" s="11" t="e">
        <f t="shared" si="541"/>
        <v>#N/A</v>
      </c>
      <c r="BD604" s="15" t="e">
        <f>INDEX(Foglio2!$Z:$AA,MATCH(B604,Foglio2!$Z:$Z,0),2)</f>
        <v>#N/A</v>
      </c>
      <c r="BE604" s="91"/>
      <c r="BF604" s="91"/>
      <c r="BG604" s="19" t="e">
        <f t="shared" si="542"/>
        <v>#N/A</v>
      </c>
      <c r="BH604" s="19" t="str">
        <f t="shared" si="543"/>
        <v>si</v>
      </c>
      <c r="BI604" s="82" t="e">
        <f t="shared" si="507"/>
        <v>#N/A</v>
      </c>
      <c r="BJ604" s="78" t="e">
        <f t="shared" si="508"/>
        <v>#N/A</v>
      </c>
      <c r="BK604" s="78" t="e">
        <f t="shared" si="509"/>
        <v>#N/A</v>
      </c>
      <c r="BL604" s="19" t="e">
        <f t="shared" si="544"/>
        <v>#N/A</v>
      </c>
      <c r="BM604" s="11" t="e">
        <f t="shared" si="545"/>
        <v>#N/A</v>
      </c>
      <c r="BN604" s="15" t="e">
        <f>INDEX(Foglio2!$AC:$AD,MATCH(B604,Foglio2!$AC:$AC,0),2)</f>
        <v>#N/A</v>
      </c>
      <c r="BO604" s="91"/>
      <c r="BP604" s="91"/>
      <c r="BQ604" s="19" t="e">
        <f t="shared" si="546"/>
        <v>#N/A</v>
      </c>
      <c r="BR604" s="19" t="str">
        <f t="shared" si="547"/>
        <v>si</v>
      </c>
      <c r="BS604" s="78" t="e">
        <f t="shared" si="548"/>
        <v>#N/A</v>
      </c>
      <c r="BT604" s="78" t="e">
        <f t="shared" si="549"/>
        <v>#N/A</v>
      </c>
      <c r="BU604" s="11" t="e">
        <f t="shared" si="550"/>
        <v>#N/A</v>
      </c>
      <c r="BV604" s="92"/>
      <c r="BW604" s="92"/>
      <c r="BX604" s="82" t="str" cm="1">
        <f t="array" ref="BX604">_xlfn.IFS('indicatori output 1.2'!BW604=0, "si", OR('Indicatori target 1.2'!K604="err",'Indicatori target 1.2'!L604="err"), "no", AND('indicatori output 1.2'!BW604&gt;0, 'Indicatori target 1.2'!K604&lt;&gt;'Indicatori target 1.2'!L604), "no", AND('indicatori output 1.2'!BW604&gt;0,'Indicatori target 1.2'!K604='Indicatori target 1.2'!L604), "si")</f>
        <v>si</v>
      </c>
      <c r="BY604" s="82" t="str">
        <f t="shared" si="511"/>
        <v>si</v>
      </c>
      <c r="BZ604" s="78">
        <f t="shared" si="512"/>
        <v>0</v>
      </c>
      <c r="CA604" s="78">
        <f t="shared" si="513"/>
        <v>0</v>
      </c>
    </row>
    <row r="605" spans="1:79" x14ac:dyDescent="0.3">
      <c r="A605"/>
      <c r="B605"/>
      <c r="C605" s="10" t="e">
        <f>INDEX(Foglio2!$B:$C,MATCH('indicatori output 1.2'!B605,Foglio2!$B:$B,0),2)</f>
        <v>#N/A</v>
      </c>
      <c r="D605" s="10" t="e">
        <f>INDEX(Foglio4!$C:$D,MATCH('indicatori output 1.2'!B605,Foglio4!$C:$C,0),2)</f>
        <v>#N/A</v>
      </c>
      <c r="E605" s="91"/>
      <c r="F605" s="91"/>
      <c r="G605" s="19" t="e">
        <f t="shared" ref="G605:G617" si="551">IF(E605=C605,"si","no")</f>
        <v>#N/A</v>
      </c>
      <c r="H605" s="19" t="str">
        <f t="shared" ref="H605:H617" si="552">IF(F605&lt;=E605,"si","no")</f>
        <v>si</v>
      </c>
      <c r="I605" s="19" t="e">
        <f t="shared" ref="I605:I617" si="553">IF(F605&gt;=D605,"si","no")</f>
        <v>#N/A</v>
      </c>
      <c r="J605" s="19" t="e" cm="1">
        <f t="array" ref="J605">_xlfn.IFS(D605=F605,"uguale",D605&lt;F605,"regis maggiore",D605&gt;F605,"regis minore")</f>
        <v>#N/A</v>
      </c>
      <c r="K605" s="78" t="e">
        <f t="shared" si="504"/>
        <v>#N/A</v>
      </c>
      <c r="L605" s="78" t="e">
        <f t="shared" si="505"/>
        <v>#N/A</v>
      </c>
      <c r="M605" s="11" t="e">
        <f t="shared" ref="M605:M617" si="554">IF(L605&lt;=0.7*K605,"Allert","ok")</f>
        <v>#N/A</v>
      </c>
      <c r="N605" s="15" t="e">
        <f>INDEX(Foglio2!$F:$G,MATCH(B605,Foglio2!$F:$F,0),2)</f>
        <v>#N/A</v>
      </c>
      <c r="O605" s="91"/>
      <c r="P605" s="91"/>
      <c r="Q605" s="19" t="e">
        <f t="shared" ref="Q605:Q617" si="555">IF(O605=N605,"si","no")</f>
        <v>#N/A</v>
      </c>
      <c r="R605" s="19" t="str" cm="1">
        <f t="array" ref="R605">_xlfn.IFS(P605=0,"si", AND(1&lt;P605, P605&lt;=O605),"si", OR(P605=1, P605&gt;O605),"no")</f>
        <v>si</v>
      </c>
      <c r="S605" s="78" t="e">
        <f t="shared" ref="S605:S617" si="556">IF(AND(Q605="si",R605="si"),O605,"err")</f>
        <v>#N/A</v>
      </c>
      <c r="T605" s="78" t="e">
        <f t="shared" ref="T605:T617" si="557">IF(AND(Q605="si",R605="si"),P605,"err")</f>
        <v>#N/A</v>
      </c>
      <c r="U605" s="11" t="e">
        <f t="shared" ref="U605:U617" si="558">IF(T605&lt;=0.5*S605,"Allert","ok")</f>
        <v>#N/A</v>
      </c>
      <c r="V605" s="15" t="e">
        <f>INDEX(Foglio2!$J:$K,MATCH(B605,Foglio2!$J:$J,0),2)</f>
        <v>#N/A</v>
      </c>
      <c r="W605" s="91"/>
      <c r="X605" s="91"/>
      <c r="Y605" s="19" t="e">
        <f t="shared" ref="Y605:Y617" si="559">IF(W605=V605,"si","no")</f>
        <v>#N/A</v>
      </c>
      <c r="Z605" s="19" t="str">
        <f t="shared" ref="Z605:Z617" si="560">IF(X605&lt;=W605,"si","no")</f>
        <v>si</v>
      </c>
      <c r="AA605" s="78" t="e">
        <f t="shared" ref="AA605:AA617" si="561">IF(AND(Y605="si",Z605="si"),W605,"err")</f>
        <v>#N/A</v>
      </c>
      <c r="AB605" s="78" t="e">
        <f t="shared" ref="AB605:AB617" si="562">IF(AND(Y605="si",Z605="si"),X605,"err")</f>
        <v>#N/A</v>
      </c>
      <c r="AC605" s="19" t="e">
        <f t="shared" ref="AC605:AC617" si="563">IF(AB605="err",0,AB605)</f>
        <v>#N/A</v>
      </c>
      <c r="AD605" s="11" t="e">
        <f t="shared" ref="AD605:AD617" si="564">IF(AB605&lt;=0.25*AA605,"Allert","ok")</f>
        <v>#N/A</v>
      </c>
      <c r="AE605" s="15" t="e">
        <f>INDEX(Foglio2!$N:$O,MATCH(B605,Foglio2!$N:$N,0),2)</f>
        <v>#N/A</v>
      </c>
      <c r="AF605" s="91"/>
      <c r="AG605" s="91"/>
      <c r="AH605" s="19" t="e">
        <f t="shared" ref="AH605:AH617" si="565">IF(AF605=AE605,"si","no")</f>
        <v>#N/A</v>
      </c>
      <c r="AI605" s="19" t="str">
        <f t="shared" ref="AI605:AI617" si="566">IF(AG605&lt;=AF605,"si","no")</f>
        <v>si</v>
      </c>
      <c r="AJ605" s="78" t="e">
        <f t="shared" ref="AJ605:AJ617" si="567">IF(AND(AH605="si",AI605="si"),AF605,"err")</f>
        <v>#N/A</v>
      </c>
      <c r="AK605" s="78" t="e">
        <f t="shared" ref="AK605:AK617" si="568">IF(AND(AH605="si",AI605="si"),AG605,"err")</f>
        <v>#N/A</v>
      </c>
      <c r="AL605" s="19" t="e">
        <f t="shared" ref="AL605:AL617" si="569">IF(AK605="err",0,AK605)</f>
        <v>#N/A</v>
      </c>
      <c r="AM605" s="11" t="e">
        <f t="shared" ref="AM605:AM617" si="570">IF(AK605&lt;=0.25*AJ605,"Allert","ok")</f>
        <v>#N/A</v>
      </c>
      <c r="AN605" s="15" t="e">
        <f>INDEX(Foglio2!$R:$S,MATCH(B605,Foglio2!$R:$R,0),2)</f>
        <v>#N/A</v>
      </c>
      <c r="AO605" s="91"/>
      <c r="AP605" s="91"/>
      <c r="AQ605" s="19" t="e">
        <f t="shared" ref="AQ605:AQ617" si="571">IF(AO605=AN605,"si","no")</f>
        <v>#N/A</v>
      </c>
      <c r="AR605" s="19" t="str">
        <f t="shared" ref="AR605:AR617" si="572">IF(AP605&lt;=AO605,"si","no")</f>
        <v>si</v>
      </c>
      <c r="AS605" s="78" t="e">
        <f t="shared" ref="AS605:AS617" si="573">IF(AND(AQ605="si",AR605="si"),AO605,"err")</f>
        <v>#N/A</v>
      </c>
      <c r="AT605" s="78" t="e">
        <f t="shared" ref="AT605:AT617" si="574">IF(AND(AQ605="si",AR605="si"),AP605,"err")</f>
        <v>#N/A</v>
      </c>
      <c r="AU605" s="11" t="e">
        <f t="shared" ref="AU605:AU617" si="575">IF(AT605&lt;=0.25*AS605,"Allert","ok")</f>
        <v>#N/A</v>
      </c>
      <c r="AV605" s="15" t="e">
        <f>INDEX(Foglio2!$V:$W,MATCH(B605,Foglio2!$V:$V,0),2)</f>
        <v>#N/A</v>
      </c>
      <c r="AW605" s="91"/>
      <c r="AX605" s="91"/>
      <c r="AY605" s="19" t="e">
        <f t="shared" ref="AY605:AY617" si="576">IF(AW605=AV605,"si","no")</f>
        <v>#N/A</v>
      </c>
      <c r="AZ605" s="19" t="str">
        <f t="shared" ref="AZ605:AZ617" si="577">IF(AX605&lt;=AW605,"si","no")</f>
        <v>si</v>
      </c>
      <c r="BA605" s="78" t="e">
        <f t="shared" ref="BA605:BA617" si="578">IF(AND(AY605="si",AZ605="si"),AW605,"err")</f>
        <v>#N/A</v>
      </c>
      <c r="BB605" s="78" t="e">
        <f t="shared" ref="BB605:BB617" si="579">IF(AND(AY605="si",AZ605="si"),AX605,"err")</f>
        <v>#N/A</v>
      </c>
      <c r="BC605" s="11" t="e">
        <f t="shared" ref="BC605:BC617" si="580">IF(BB605&lt;=0.25*BA605,"Allert","ok")</f>
        <v>#N/A</v>
      </c>
      <c r="BD605" s="15" t="e">
        <f>INDEX(Foglio2!$Z:$AA,MATCH(B605,Foglio2!$Z:$Z,0),2)</f>
        <v>#N/A</v>
      </c>
      <c r="BE605" s="91"/>
      <c r="BF605" s="91"/>
      <c r="BG605" s="19" t="e">
        <f t="shared" ref="BG605:BG617" si="581">IF(BE605=BD605,"si","no")</f>
        <v>#N/A</v>
      </c>
      <c r="BH605" s="19" t="str">
        <f t="shared" ref="BH605:BH617" si="582">IF(BF605&lt;=BE605,"si","no")</f>
        <v>si</v>
      </c>
      <c r="BI605" s="82" t="e">
        <f t="shared" si="507"/>
        <v>#N/A</v>
      </c>
      <c r="BJ605" s="78" t="e">
        <f t="shared" ref="BJ605:BJ617" si="583">IF(AND(BG605="si",BH605="si",BI605="si"),BE605,"err")</f>
        <v>#N/A</v>
      </c>
      <c r="BK605" s="78" t="e">
        <f t="shared" ref="BK605:BK617" si="584">IF(AND(BG605="si",BH605="si",BI605="si"),BF605,"err")</f>
        <v>#N/A</v>
      </c>
      <c r="BL605" s="19" t="e">
        <f t="shared" ref="BL605:BL617" si="585">IF(BK605="err",0,BK605)</f>
        <v>#N/A</v>
      </c>
      <c r="BM605" s="11" t="e">
        <f t="shared" ref="BM605:BM617" si="586">IF(BK605&lt;=0.5*BJ605,"Allert","ok")</f>
        <v>#N/A</v>
      </c>
      <c r="BN605" s="15" t="e">
        <f>INDEX(Foglio2!$AC:$AD,MATCH(B605,Foglio2!$AC:$AC,0),2)</f>
        <v>#N/A</v>
      </c>
      <c r="BO605" s="91"/>
      <c r="BP605" s="91"/>
      <c r="BQ605" s="19" t="e">
        <f t="shared" ref="BQ605:BQ617" si="587">IF(BO605=BN605,"si","no")</f>
        <v>#N/A</v>
      </c>
      <c r="BR605" s="19" t="str">
        <f t="shared" ref="BR605:BR617" si="588">IF(BP605&lt;=BO605,"si","no")</f>
        <v>si</v>
      </c>
      <c r="BS605" s="78" t="e">
        <f t="shared" ref="BS605:BS617" si="589">IF(AND(BQ605="si",BR605="si"),BO605,"err")</f>
        <v>#N/A</v>
      </c>
      <c r="BT605" s="78" t="e">
        <f t="shared" ref="BT605:BT617" si="590">IF(AND(BQ605="si",BR605="si"),BP605,"err")</f>
        <v>#N/A</v>
      </c>
      <c r="BU605" s="11" t="e">
        <f t="shared" ref="BU605:BU617" si="591">IF(BT605&lt;=0.5*BS605,"Allert","ok")</f>
        <v>#N/A</v>
      </c>
      <c r="BV605" s="92"/>
      <c r="BW605" s="92"/>
      <c r="BX605" s="82" t="str" cm="1">
        <f t="array" ref="BX605">_xlfn.IFS('indicatori output 1.2'!BW605=0, "si", OR('Indicatori target 1.2'!K605="err",'Indicatori target 1.2'!L605="err"), "no", AND('indicatori output 1.2'!BW605&gt;0, 'Indicatori target 1.2'!K605&lt;&gt;'Indicatori target 1.2'!L605), "no", AND('indicatori output 1.2'!BW605&gt;0,'Indicatori target 1.2'!K605='Indicatori target 1.2'!L605), "si")</f>
        <v>si</v>
      </c>
      <c r="BY605" s="82" t="str">
        <f t="shared" si="511"/>
        <v>si</v>
      </c>
      <c r="BZ605" s="78">
        <f t="shared" si="512"/>
        <v>0</v>
      </c>
      <c r="CA605" s="78">
        <f t="shared" si="513"/>
        <v>0</v>
      </c>
    </row>
    <row r="606" spans="1:79" x14ac:dyDescent="0.3">
      <c r="A606"/>
      <c r="B606"/>
      <c r="C606" s="10" t="e">
        <f>INDEX(Foglio2!$B:$C,MATCH('indicatori output 1.2'!B606,Foglio2!$B:$B,0),2)</f>
        <v>#N/A</v>
      </c>
      <c r="D606" s="10" t="e">
        <f>INDEX(Foglio4!$C:$D,MATCH('indicatori output 1.2'!B606,Foglio4!$C:$C,0),2)</f>
        <v>#N/A</v>
      </c>
      <c r="E606" s="91"/>
      <c r="F606" s="91"/>
      <c r="G606" s="19" t="e">
        <f t="shared" si="551"/>
        <v>#N/A</v>
      </c>
      <c r="H606" s="19" t="str">
        <f t="shared" si="552"/>
        <v>si</v>
      </c>
      <c r="I606" s="19" t="e">
        <f t="shared" si="553"/>
        <v>#N/A</v>
      </c>
      <c r="J606" s="19" t="e" cm="1">
        <f t="array" ref="J606">_xlfn.IFS(D606=F606,"uguale",D606&lt;F606,"regis maggiore",D606&gt;F606,"regis minore")</f>
        <v>#N/A</v>
      </c>
      <c r="K606" s="78" t="e">
        <f t="shared" si="504"/>
        <v>#N/A</v>
      </c>
      <c r="L606" s="78" t="e">
        <f t="shared" si="505"/>
        <v>#N/A</v>
      </c>
      <c r="M606" s="11" t="e">
        <f t="shared" si="554"/>
        <v>#N/A</v>
      </c>
      <c r="N606" s="15" t="e">
        <f>INDEX(Foglio2!$F:$G,MATCH(B606,Foglio2!$F:$F,0),2)</f>
        <v>#N/A</v>
      </c>
      <c r="O606" s="91"/>
      <c r="P606" s="91"/>
      <c r="Q606" s="19" t="e">
        <f t="shared" si="555"/>
        <v>#N/A</v>
      </c>
      <c r="R606" s="19" t="str" cm="1">
        <f t="array" ref="R606">_xlfn.IFS(P606=0,"si", AND(1&lt;P606, P606&lt;=O606),"si", OR(P606=1, P606&gt;O606),"no")</f>
        <v>si</v>
      </c>
      <c r="S606" s="78" t="e">
        <f t="shared" si="556"/>
        <v>#N/A</v>
      </c>
      <c r="T606" s="78" t="e">
        <f t="shared" si="557"/>
        <v>#N/A</v>
      </c>
      <c r="U606" s="11" t="e">
        <f t="shared" si="558"/>
        <v>#N/A</v>
      </c>
      <c r="V606" s="15" t="e">
        <f>INDEX(Foglio2!$J:$K,MATCH(B606,Foglio2!$J:$J,0),2)</f>
        <v>#N/A</v>
      </c>
      <c r="W606" s="91"/>
      <c r="X606" s="91"/>
      <c r="Y606" s="19" t="e">
        <f t="shared" si="559"/>
        <v>#N/A</v>
      </c>
      <c r="Z606" s="19" t="str">
        <f t="shared" si="560"/>
        <v>si</v>
      </c>
      <c r="AA606" s="78" t="e">
        <f t="shared" si="561"/>
        <v>#N/A</v>
      </c>
      <c r="AB606" s="78" t="e">
        <f t="shared" si="562"/>
        <v>#N/A</v>
      </c>
      <c r="AC606" s="19" t="e">
        <f t="shared" si="563"/>
        <v>#N/A</v>
      </c>
      <c r="AD606" s="11" t="e">
        <f t="shared" si="564"/>
        <v>#N/A</v>
      </c>
      <c r="AE606" s="15" t="e">
        <f>INDEX(Foglio2!$N:$O,MATCH(B606,Foglio2!$N:$N,0),2)</f>
        <v>#N/A</v>
      </c>
      <c r="AF606" s="91"/>
      <c r="AG606" s="91"/>
      <c r="AH606" s="19" t="e">
        <f t="shared" si="565"/>
        <v>#N/A</v>
      </c>
      <c r="AI606" s="19" t="str">
        <f t="shared" si="566"/>
        <v>si</v>
      </c>
      <c r="AJ606" s="78" t="e">
        <f t="shared" si="567"/>
        <v>#N/A</v>
      </c>
      <c r="AK606" s="78" t="e">
        <f t="shared" si="568"/>
        <v>#N/A</v>
      </c>
      <c r="AL606" s="19" t="e">
        <f t="shared" si="569"/>
        <v>#N/A</v>
      </c>
      <c r="AM606" s="11" t="e">
        <f t="shared" si="570"/>
        <v>#N/A</v>
      </c>
      <c r="AN606" s="15" t="e">
        <f>INDEX(Foglio2!$R:$S,MATCH(B606,Foglio2!$R:$R,0),2)</f>
        <v>#N/A</v>
      </c>
      <c r="AO606" s="91"/>
      <c r="AP606" s="91"/>
      <c r="AQ606" s="19" t="e">
        <f t="shared" si="571"/>
        <v>#N/A</v>
      </c>
      <c r="AR606" s="19" t="str">
        <f t="shared" si="572"/>
        <v>si</v>
      </c>
      <c r="AS606" s="78" t="e">
        <f t="shared" si="573"/>
        <v>#N/A</v>
      </c>
      <c r="AT606" s="78" t="e">
        <f t="shared" si="574"/>
        <v>#N/A</v>
      </c>
      <c r="AU606" s="11" t="e">
        <f t="shared" si="575"/>
        <v>#N/A</v>
      </c>
      <c r="AV606" s="15" t="e">
        <f>INDEX(Foglio2!$V:$W,MATCH(B606,Foglio2!$V:$V,0),2)</f>
        <v>#N/A</v>
      </c>
      <c r="AW606" s="91"/>
      <c r="AX606" s="91"/>
      <c r="AY606" s="19" t="e">
        <f t="shared" si="576"/>
        <v>#N/A</v>
      </c>
      <c r="AZ606" s="19" t="str">
        <f t="shared" si="577"/>
        <v>si</v>
      </c>
      <c r="BA606" s="78" t="e">
        <f t="shared" si="578"/>
        <v>#N/A</v>
      </c>
      <c r="BB606" s="78" t="e">
        <f t="shared" si="579"/>
        <v>#N/A</v>
      </c>
      <c r="BC606" s="11" t="e">
        <f t="shared" si="580"/>
        <v>#N/A</v>
      </c>
      <c r="BD606" s="15" t="e">
        <f>INDEX(Foglio2!$Z:$AA,MATCH(B606,Foglio2!$Z:$Z,0),2)</f>
        <v>#N/A</v>
      </c>
      <c r="BE606" s="91"/>
      <c r="BF606" s="91"/>
      <c r="BG606" s="19" t="e">
        <f t="shared" si="581"/>
        <v>#N/A</v>
      </c>
      <c r="BH606" s="19" t="str">
        <f t="shared" si="582"/>
        <v>si</v>
      </c>
      <c r="BI606" s="82" t="e">
        <f t="shared" si="507"/>
        <v>#N/A</v>
      </c>
      <c r="BJ606" s="78" t="e">
        <f t="shared" si="583"/>
        <v>#N/A</v>
      </c>
      <c r="BK606" s="78" t="e">
        <f t="shared" si="584"/>
        <v>#N/A</v>
      </c>
      <c r="BL606" s="19" t="e">
        <f t="shared" si="585"/>
        <v>#N/A</v>
      </c>
      <c r="BM606" s="11" t="e">
        <f t="shared" si="586"/>
        <v>#N/A</v>
      </c>
      <c r="BN606" s="15" t="e">
        <f>INDEX(Foglio2!$AC:$AD,MATCH(B606,Foglio2!$AC:$AC,0),2)</f>
        <v>#N/A</v>
      </c>
      <c r="BO606" s="91"/>
      <c r="BP606" s="91"/>
      <c r="BQ606" s="19" t="e">
        <f t="shared" si="587"/>
        <v>#N/A</v>
      </c>
      <c r="BR606" s="19" t="str">
        <f t="shared" si="588"/>
        <v>si</v>
      </c>
      <c r="BS606" s="78" t="e">
        <f t="shared" si="589"/>
        <v>#N/A</v>
      </c>
      <c r="BT606" s="78" t="e">
        <f t="shared" si="590"/>
        <v>#N/A</v>
      </c>
      <c r="BU606" s="11" t="e">
        <f t="shared" si="591"/>
        <v>#N/A</v>
      </c>
      <c r="BV606" s="92"/>
      <c r="BW606" s="92"/>
      <c r="BX606" s="82" t="str" cm="1">
        <f t="array" ref="BX606">_xlfn.IFS('indicatori output 1.2'!BW606=0, "si", OR('Indicatori target 1.2'!K606="err",'Indicatori target 1.2'!L606="err"), "no", AND('indicatori output 1.2'!BW606&gt;0, 'Indicatori target 1.2'!K606&lt;&gt;'Indicatori target 1.2'!L606), "no", AND('indicatori output 1.2'!BW606&gt;0,'Indicatori target 1.2'!K606='Indicatori target 1.2'!L606), "si")</f>
        <v>si</v>
      </c>
      <c r="BY606" s="82" t="str">
        <f t="shared" si="511"/>
        <v>si</v>
      </c>
      <c r="BZ606" s="78">
        <f t="shared" si="512"/>
        <v>0</v>
      </c>
      <c r="CA606" s="78">
        <f t="shared" si="513"/>
        <v>0</v>
      </c>
    </row>
    <row r="607" spans="1:79" x14ac:dyDescent="0.3">
      <c r="A607"/>
      <c r="B607"/>
      <c r="C607" s="10" t="e">
        <f>INDEX(Foglio2!$B:$C,MATCH('indicatori output 1.2'!B607,Foglio2!$B:$B,0),2)</f>
        <v>#N/A</v>
      </c>
      <c r="D607" s="10" t="e">
        <f>INDEX(Foglio4!$C:$D,MATCH('indicatori output 1.2'!B607,Foglio4!$C:$C,0),2)</f>
        <v>#N/A</v>
      </c>
      <c r="E607" s="91"/>
      <c r="F607" s="91"/>
      <c r="G607" s="19" t="e">
        <f t="shared" si="551"/>
        <v>#N/A</v>
      </c>
      <c r="H607" s="19" t="str">
        <f t="shared" si="552"/>
        <v>si</v>
      </c>
      <c r="I607" s="19" t="e">
        <f t="shared" si="553"/>
        <v>#N/A</v>
      </c>
      <c r="J607" s="19" t="e" cm="1">
        <f t="array" ref="J607">_xlfn.IFS(D607=F607,"uguale",D607&lt;F607,"regis maggiore",D607&gt;F607,"regis minore")</f>
        <v>#N/A</v>
      </c>
      <c r="K607" s="78" t="e">
        <f t="shared" si="504"/>
        <v>#N/A</v>
      </c>
      <c r="L607" s="78" t="e">
        <f t="shared" si="505"/>
        <v>#N/A</v>
      </c>
      <c r="M607" s="11" t="e">
        <f t="shared" si="554"/>
        <v>#N/A</v>
      </c>
      <c r="N607" s="15" t="e">
        <f>INDEX(Foglio2!$F:$G,MATCH(B607,Foglio2!$F:$F,0),2)</f>
        <v>#N/A</v>
      </c>
      <c r="O607" s="91"/>
      <c r="P607" s="91"/>
      <c r="Q607" s="19" t="e">
        <f t="shared" si="555"/>
        <v>#N/A</v>
      </c>
      <c r="R607" s="19" t="str" cm="1">
        <f t="array" ref="R607">_xlfn.IFS(P607=0,"si", AND(1&lt;P607, P607&lt;=O607),"si", OR(P607=1, P607&gt;O607),"no")</f>
        <v>si</v>
      </c>
      <c r="S607" s="78" t="e">
        <f t="shared" si="556"/>
        <v>#N/A</v>
      </c>
      <c r="T607" s="78" t="e">
        <f t="shared" si="557"/>
        <v>#N/A</v>
      </c>
      <c r="U607" s="11" t="e">
        <f t="shared" si="558"/>
        <v>#N/A</v>
      </c>
      <c r="V607" s="15" t="e">
        <f>INDEX(Foglio2!$J:$K,MATCH(B607,Foglio2!$J:$J,0),2)</f>
        <v>#N/A</v>
      </c>
      <c r="W607" s="91"/>
      <c r="X607" s="91"/>
      <c r="Y607" s="19" t="e">
        <f t="shared" si="559"/>
        <v>#N/A</v>
      </c>
      <c r="Z607" s="19" t="str">
        <f t="shared" si="560"/>
        <v>si</v>
      </c>
      <c r="AA607" s="78" t="e">
        <f t="shared" si="561"/>
        <v>#N/A</v>
      </c>
      <c r="AB607" s="78" t="e">
        <f t="shared" si="562"/>
        <v>#N/A</v>
      </c>
      <c r="AC607" s="19" t="e">
        <f t="shared" si="563"/>
        <v>#N/A</v>
      </c>
      <c r="AD607" s="11" t="e">
        <f t="shared" si="564"/>
        <v>#N/A</v>
      </c>
      <c r="AE607" s="15" t="e">
        <f>INDEX(Foglio2!$N:$O,MATCH(B607,Foglio2!$N:$N,0),2)</f>
        <v>#N/A</v>
      </c>
      <c r="AF607" s="91"/>
      <c r="AG607" s="91"/>
      <c r="AH607" s="19" t="e">
        <f t="shared" si="565"/>
        <v>#N/A</v>
      </c>
      <c r="AI607" s="19" t="str">
        <f t="shared" si="566"/>
        <v>si</v>
      </c>
      <c r="AJ607" s="78" t="e">
        <f t="shared" si="567"/>
        <v>#N/A</v>
      </c>
      <c r="AK607" s="78" t="e">
        <f t="shared" si="568"/>
        <v>#N/A</v>
      </c>
      <c r="AL607" s="19" t="e">
        <f t="shared" si="569"/>
        <v>#N/A</v>
      </c>
      <c r="AM607" s="11" t="e">
        <f t="shared" si="570"/>
        <v>#N/A</v>
      </c>
      <c r="AN607" s="15" t="e">
        <f>INDEX(Foglio2!$R:$S,MATCH(B607,Foglio2!$R:$R,0),2)</f>
        <v>#N/A</v>
      </c>
      <c r="AO607" s="91"/>
      <c r="AP607" s="91"/>
      <c r="AQ607" s="19" t="e">
        <f t="shared" si="571"/>
        <v>#N/A</v>
      </c>
      <c r="AR607" s="19" t="str">
        <f t="shared" si="572"/>
        <v>si</v>
      </c>
      <c r="AS607" s="78" t="e">
        <f t="shared" si="573"/>
        <v>#N/A</v>
      </c>
      <c r="AT607" s="78" t="e">
        <f t="shared" si="574"/>
        <v>#N/A</v>
      </c>
      <c r="AU607" s="11" t="e">
        <f t="shared" si="575"/>
        <v>#N/A</v>
      </c>
      <c r="AV607" s="15" t="e">
        <f>INDEX(Foglio2!$V:$W,MATCH(B607,Foglio2!$V:$V,0),2)</f>
        <v>#N/A</v>
      </c>
      <c r="AW607" s="91"/>
      <c r="AX607" s="91"/>
      <c r="AY607" s="19" t="e">
        <f t="shared" si="576"/>
        <v>#N/A</v>
      </c>
      <c r="AZ607" s="19" t="str">
        <f t="shared" si="577"/>
        <v>si</v>
      </c>
      <c r="BA607" s="78" t="e">
        <f t="shared" si="578"/>
        <v>#N/A</v>
      </c>
      <c r="BB607" s="78" t="e">
        <f t="shared" si="579"/>
        <v>#N/A</v>
      </c>
      <c r="BC607" s="11" t="e">
        <f t="shared" si="580"/>
        <v>#N/A</v>
      </c>
      <c r="BD607" s="15" t="e">
        <f>INDEX(Foglio2!$Z:$AA,MATCH(B607,Foglio2!$Z:$Z,0),2)</f>
        <v>#N/A</v>
      </c>
      <c r="BE607" s="91"/>
      <c r="BF607" s="91"/>
      <c r="BG607" s="19" t="e">
        <f t="shared" si="581"/>
        <v>#N/A</v>
      </c>
      <c r="BH607" s="19" t="str">
        <f t="shared" si="582"/>
        <v>si</v>
      </c>
      <c r="BI607" s="82" t="e">
        <f t="shared" si="507"/>
        <v>#N/A</v>
      </c>
      <c r="BJ607" s="78" t="e">
        <f t="shared" si="583"/>
        <v>#N/A</v>
      </c>
      <c r="BK607" s="78" t="e">
        <f t="shared" si="584"/>
        <v>#N/A</v>
      </c>
      <c r="BL607" s="19" t="e">
        <f t="shared" si="585"/>
        <v>#N/A</v>
      </c>
      <c r="BM607" s="11" t="e">
        <f t="shared" si="586"/>
        <v>#N/A</v>
      </c>
      <c r="BN607" s="15" t="e">
        <f>INDEX(Foglio2!$AC:$AD,MATCH(B607,Foglio2!$AC:$AC,0),2)</f>
        <v>#N/A</v>
      </c>
      <c r="BO607" s="91"/>
      <c r="BP607" s="91"/>
      <c r="BQ607" s="19" t="e">
        <f t="shared" si="587"/>
        <v>#N/A</v>
      </c>
      <c r="BR607" s="19" t="str">
        <f t="shared" si="588"/>
        <v>si</v>
      </c>
      <c r="BS607" s="78" t="e">
        <f t="shared" si="589"/>
        <v>#N/A</v>
      </c>
      <c r="BT607" s="78" t="e">
        <f t="shared" si="590"/>
        <v>#N/A</v>
      </c>
      <c r="BU607" s="11" t="e">
        <f t="shared" si="591"/>
        <v>#N/A</v>
      </c>
      <c r="BV607" s="92"/>
      <c r="BW607" s="92"/>
      <c r="BX607" s="82" t="str" cm="1">
        <f t="array" ref="BX607">_xlfn.IFS('indicatori output 1.2'!BW607=0, "si", OR('Indicatori target 1.2'!K607="err",'Indicatori target 1.2'!L607="err"), "no", AND('indicatori output 1.2'!BW607&gt;0, 'Indicatori target 1.2'!K607&lt;&gt;'Indicatori target 1.2'!L607), "no", AND('indicatori output 1.2'!BW607&gt;0,'Indicatori target 1.2'!K607='Indicatori target 1.2'!L607), "si")</f>
        <v>si</v>
      </c>
      <c r="BY607" s="82" t="str">
        <f t="shared" si="511"/>
        <v>si</v>
      </c>
      <c r="BZ607" s="78">
        <f t="shared" si="512"/>
        <v>0</v>
      </c>
      <c r="CA607" s="78">
        <f t="shared" si="513"/>
        <v>0</v>
      </c>
    </row>
    <row r="608" spans="1:79" x14ac:dyDescent="0.3">
      <c r="A608"/>
      <c r="B608"/>
      <c r="C608" s="10" t="e">
        <f>INDEX(Foglio2!$B:$C,MATCH('indicatori output 1.2'!B608,Foglio2!$B:$B,0),2)</f>
        <v>#N/A</v>
      </c>
      <c r="D608" s="10" t="e">
        <f>INDEX(Foglio4!$C:$D,MATCH('indicatori output 1.2'!B608,Foglio4!$C:$C,0),2)</f>
        <v>#N/A</v>
      </c>
      <c r="E608" s="91"/>
      <c r="F608" s="91"/>
      <c r="G608" s="19" t="e">
        <f t="shared" si="551"/>
        <v>#N/A</v>
      </c>
      <c r="H608" s="19" t="str">
        <f t="shared" si="552"/>
        <v>si</v>
      </c>
      <c r="I608" s="19" t="e">
        <f t="shared" si="553"/>
        <v>#N/A</v>
      </c>
      <c r="J608" s="19" t="e" cm="1">
        <f t="array" ref="J608">_xlfn.IFS(D608=F608,"uguale",D608&lt;F608,"regis maggiore",D608&gt;F608,"regis minore")</f>
        <v>#N/A</v>
      </c>
      <c r="K608" s="78" t="e">
        <f t="shared" si="504"/>
        <v>#N/A</v>
      </c>
      <c r="L608" s="78" t="e">
        <f t="shared" si="505"/>
        <v>#N/A</v>
      </c>
      <c r="M608" s="11" t="e">
        <f t="shared" si="554"/>
        <v>#N/A</v>
      </c>
      <c r="N608" s="15" t="e">
        <f>INDEX(Foglio2!$F:$G,MATCH(B608,Foglio2!$F:$F,0),2)</f>
        <v>#N/A</v>
      </c>
      <c r="O608" s="91"/>
      <c r="P608" s="91"/>
      <c r="Q608" s="19" t="e">
        <f t="shared" si="555"/>
        <v>#N/A</v>
      </c>
      <c r="R608" s="19" t="str" cm="1">
        <f t="array" ref="R608">_xlfn.IFS(P608=0,"si", AND(1&lt;P608, P608&lt;=O608),"si", OR(P608=1, P608&gt;O608),"no")</f>
        <v>si</v>
      </c>
      <c r="S608" s="78" t="e">
        <f t="shared" si="556"/>
        <v>#N/A</v>
      </c>
      <c r="T608" s="78" t="e">
        <f t="shared" si="557"/>
        <v>#N/A</v>
      </c>
      <c r="U608" s="11" t="e">
        <f t="shared" si="558"/>
        <v>#N/A</v>
      </c>
      <c r="V608" s="15" t="e">
        <f>INDEX(Foglio2!$J:$K,MATCH(B608,Foglio2!$J:$J,0),2)</f>
        <v>#N/A</v>
      </c>
      <c r="W608" s="91"/>
      <c r="X608" s="91"/>
      <c r="Y608" s="19" t="e">
        <f t="shared" si="559"/>
        <v>#N/A</v>
      </c>
      <c r="Z608" s="19" t="str">
        <f t="shared" si="560"/>
        <v>si</v>
      </c>
      <c r="AA608" s="78" t="e">
        <f t="shared" si="561"/>
        <v>#N/A</v>
      </c>
      <c r="AB608" s="78" t="e">
        <f t="shared" si="562"/>
        <v>#N/A</v>
      </c>
      <c r="AC608" s="19" t="e">
        <f t="shared" si="563"/>
        <v>#N/A</v>
      </c>
      <c r="AD608" s="11" t="e">
        <f t="shared" si="564"/>
        <v>#N/A</v>
      </c>
      <c r="AE608" s="15" t="e">
        <f>INDEX(Foglio2!$N:$O,MATCH(B608,Foglio2!$N:$N,0),2)</f>
        <v>#N/A</v>
      </c>
      <c r="AF608" s="91"/>
      <c r="AG608" s="91"/>
      <c r="AH608" s="19" t="e">
        <f t="shared" si="565"/>
        <v>#N/A</v>
      </c>
      <c r="AI608" s="19" t="str">
        <f t="shared" si="566"/>
        <v>si</v>
      </c>
      <c r="AJ608" s="78" t="e">
        <f t="shared" si="567"/>
        <v>#N/A</v>
      </c>
      <c r="AK608" s="78" t="e">
        <f t="shared" si="568"/>
        <v>#N/A</v>
      </c>
      <c r="AL608" s="19" t="e">
        <f t="shared" si="569"/>
        <v>#N/A</v>
      </c>
      <c r="AM608" s="11" t="e">
        <f t="shared" si="570"/>
        <v>#N/A</v>
      </c>
      <c r="AN608" s="15" t="e">
        <f>INDEX(Foglio2!$R:$S,MATCH(B608,Foglio2!$R:$R,0),2)</f>
        <v>#N/A</v>
      </c>
      <c r="AO608" s="91"/>
      <c r="AP608" s="91"/>
      <c r="AQ608" s="19" t="e">
        <f t="shared" si="571"/>
        <v>#N/A</v>
      </c>
      <c r="AR608" s="19" t="str">
        <f t="shared" si="572"/>
        <v>si</v>
      </c>
      <c r="AS608" s="78" t="e">
        <f t="shared" si="573"/>
        <v>#N/A</v>
      </c>
      <c r="AT608" s="78" t="e">
        <f t="shared" si="574"/>
        <v>#N/A</v>
      </c>
      <c r="AU608" s="11" t="e">
        <f t="shared" si="575"/>
        <v>#N/A</v>
      </c>
      <c r="AV608" s="15" t="e">
        <f>INDEX(Foglio2!$V:$W,MATCH(B608,Foglio2!$V:$V,0),2)</f>
        <v>#N/A</v>
      </c>
      <c r="AW608" s="91"/>
      <c r="AX608" s="91"/>
      <c r="AY608" s="19" t="e">
        <f t="shared" si="576"/>
        <v>#N/A</v>
      </c>
      <c r="AZ608" s="19" t="str">
        <f t="shared" si="577"/>
        <v>si</v>
      </c>
      <c r="BA608" s="78" t="e">
        <f t="shared" si="578"/>
        <v>#N/A</v>
      </c>
      <c r="BB608" s="78" t="e">
        <f t="shared" si="579"/>
        <v>#N/A</v>
      </c>
      <c r="BC608" s="11" t="e">
        <f t="shared" si="580"/>
        <v>#N/A</v>
      </c>
      <c r="BD608" s="15" t="e">
        <f>INDEX(Foglio2!$Z:$AA,MATCH(B608,Foglio2!$Z:$Z,0),2)</f>
        <v>#N/A</v>
      </c>
      <c r="BE608" s="91"/>
      <c r="BF608" s="91"/>
      <c r="BG608" s="19" t="e">
        <f t="shared" si="581"/>
        <v>#N/A</v>
      </c>
      <c r="BH608" s="19" t="str">
        <f t="shared" si="582"/>
        <v>si</v>
      </c>
      <c r="BI608" s="82" t="e">
        <f t="shared" si="507"/>
        <v>#N/A</v>
      </c>
      <c r="BJ608" s="78" t="e">
        <f t="shared" si="583"/>
        <v>#N/A</v>
      </c>
      <c r="BK608" s="78" t="e">
        <f t="shared" si="584"/>
        <v>#N/A</v>
      </c>
      <c r="BL608" s="19" t="e">
        <f t="shared" si="585"/>
        <v>#N/A</v>
      </c>
      <c r="BM608" s="11" t="e">
        <f t="shared" si="586"/>
        <v>#N/A</v>
      </c>
      <c r="BN608" s="15" t="e">
        <f>INDEX(Foglio2!$AC:$AD,MATCH(B608,Foglio2!$AC:$AC,0),2)</f>
        <v>#N/A</v>
      </c>
      <c r="BO608" s="91"/>
      <c r="BP608" s="91"/>
      <c r="BQ608" s="19" t="e">
        <f t="shared" si="587"/>
        <v>#N/A</v>
      </c>
      <c r="BR608" s="19" t="str">
        <f t="shared" si="588"/>
        <v>si</v>
      </c>
      <c r="BS608" s="78" t="e">
        <f t="shared" si="589"/>
        <v>#N/A</v>
      </c>
      <c r="BT608" s="78" t="e">
        <f t="shared" si="590"/>
        <v>#N/A</v>
      </c>
      <c r="BU608" s="11" t="e">
        <f t="shared" si="591"/>
        <v>#N/A</v>
      </c>
      <c r="BV608" s="92"/>
      <c r="BW608" s="92"/>
      <c r="BX608" s="82" t="str" cm="1">
        <f t="array" ref="BX608">_xlfn.IFS('indicatori output 1.2'!BW608=0, "si", OR('Indicatori target 1.2'!K608="err",'Indicatori target 1.2'!L608="err"), "no", AND('indicatori output 1.2'!BW608&gt;0, 'Indicatori target 1.2'!K608&lt;&gt;'Indicatori target 1.2'!L608), "no", AND('indicatori output 1.2'!BW608&gt;0,'Indicatori target 1.2'!K608='Indicatori target 1.2'!L608), "si")</f>
        <v>si</v>
      </c>
      <c r="BY608" s="82" t="str">
        <f t="shared" si="511"/>
        <v>si</v>
      </c>
      <c r="BZ608" s="78">
        <f t="shared" si="512"/>
        <v>0</v>
      </c>
      <c r="CA608" s="78">
        <f t="shared" si="513"/>
        <v>0</v>
      </c>
    </row>
    <row r="609" spans="1:79" x14ac:dyDescent="0.3">
      <c r="A609"/>
      <c r="B609"/>
      <c r="C609" s="10" t="e">
        <f>INDEX(Foglio2!$B:$C,MATCH('indicatori output 1.2'!B609,Foglio2!$B:$B,0),2)</f>
        <v>#N/A</v>
      </c>
      <c r="D609" s="10" t="e">
        <f>INDEX(Foglio4!$C:$D,MATCH('indicatori output 1.2'!B609,Foglio4!$C:$C,0),2)</f>
        <v>#N/A</v>
      </c>
      <c r="E609" s="91"/>
      <c r="F609" s="91"/>
      <c r="G609" s="19" t="e">
        <f t="shared" si="551"/>
        <v>#N/A</v>
      </c>
      <c r="H609" s="19" t="str">
        <f t="shared" si="552"/>
        <v>si</v>
      </c>
      <c r="I609" s="19" t="e">
        <f t="shared" si="553"/>
        <v>#N/A</v>
      </c>
      <c r="J609" s="19" t="e" cm="1">
        <f t="array" ref="J609">_xlfn.IFS(D609=F609,"uguale",D609&lt;F609,"regis maggiore",D609&gt;F609,"regis minore")</f>
        <v>#N/A</v>
      </c>
      <c r="K609" s="78" t="e">
        <f t="shared" si="504"/>
        <v>#N/A</v>
      </c>
      <c r="L609" s="78" t="e">
        <f t="shared" si="505"/>
        <v>#N/A</v>
      </c>
      <c r="M609" s="11" t="e">
        <f t="shared" si="554"/>
        <v>#N/A</v>
      </c>
      <c r="N609" s="15" t="e">
        <f>INDEX(Foglio2!$F:$G,MATCH(B609,Foglio2!$F:$F,0),2)</f>
        <v>#N/A</v>
      </c>
      <c r="O609" s="91"/>
      <c r="P609" s="91"/>
      <c r="Q609" s="19" t="e">
        <f t="shared" si="555"/>
        <v>#N/A</v>
      </c>
      <c r="R609" s="19" t="str" cm="1">
        <f t="array" ref="R609">_xlfn.IFS(P609=0,"si", AND(1&lt;P609, P609&lt;=O609),"si", OR(P609=1, P609&gt;O609),"no")</f>
        <v>si</v>
      </c>
      <c r="S609" s="78" t="e">
        <f t="shared" si="556"/>
        <v>#N/A</v>
      </c>
      <c r="T609" s="78" t="e">
        <f t="shared" si="557"/>
        <v>#N/A</v>
      </c>
      <c r="U609" s="11" t="e">
        <f t="shared" si="558"/>
        <v>#N/A</v>
      </c>
      <c r="V609" s="15" t="e">
        <f>INDEX(Foglio2!$J:$K,MATCH(B609,Foglio2!$J:$J,0),2)</f>
        <v>#N/A</v>
      </c>
      <c r="W609" s="91"/>
      <c r="X609" s="91"/>
      <c r="Y609" s="19" t="e">
        <f t="shared" si="559"/>
        <v>#N/A</v>
      </c>
      <c r="Z609" s="19" t="str">
        <f t="shared" si="560"/>
        <v>si</v>
      </c>
      <c r="AA609" s="78" t="e">
        <f t="shared" si="561"/>
        <v>#N/A</v>
      </c>
      <c r="AB609" s="78" t="e">
        <f t="shared" si="562"/>
        <v>#N/A</v>
      </c>
      <c r="AC609" s="19" t="e">
        <f t="shared" si="563"/>
        <v>#N/A</v>
      </c>
      <c r="AD609" s="11" t="e">
        <f t="shared" si="564"/>
        <v>#N/A</v>
      </c>
      <c r="AE609" s="15" t="e">
        <f>INDEX(Foglio2!$N:$O,MATCH(B609,Foglio2!$N:$N,0),2)</f>
        <v>#N/A</v>
      </c>
      <c r="AF609" s="91"/>
      <c r="AG609" s="91"/>
      <c r="AH609" s="19" t="e">
        <f t="shared" si="565"/>
        <v>#N/A</v>
      </c>
      <c r="AI609" s="19" t="str">
        <f t="shared" si="566"/>
        <v>si</v>
      </c>
      <c r="AJ609" s="78" t="e">
        <f t="shared" si="567"/>
        <v>#N/A</v>
      </c>
      <c r="AK609" s="78" t="e">
        <f t="shared" si="568"/>
        <v>#N/A</v>
      </c>
      <c r="AL609" s="19" t="e">
        <f t="shared" si="569"/>
        <v>#N/A</v>
      </c>
      <c r="AM609" s="11" t="e">
        <f t="shared" si="570"/>
        <v>#N/A</v>
      </c>
      <c r="AN609" s="15" t="e">
        <f>INDEX(Foglio2!$R:$S,MATCH(B609,Foglio2!$R:$R,0),2)</f>
        <v>#N/A</v>
      </c>
      <c r="AO609" s="91"/>
      <c r="AP609" s="91"/>
      <c r="AQ609" s="19" t="e">
        <f t="shared" si="571"/>
        <v>#N/A</v>
      </c>
      <c r="AR609" s="19" t="str">
        <f t="shared" si="572"/>
        <v>si</v>
      </c>
      <c r="AS609" s="78" t="e">
        <f t="shared" si="573"/>
        <v>#N/A</v>
      </c>
      <c r="AT609" s="78" t="e">
        <f t="shared" si="574"/>
        <v>#N/A</v>
      </c>
      <c r="AU609" s="11" t="e">
        <f t="shared" si="575"/>
        <v>#N/A</v>
      </c>
      <c r="AV609" s="15" t="e">
        <f>INDEX(Foglio2!$V:$W,MATCH(B609,Foglio2!$V:$V,0),2)</f>
        <v>#N/A</v>
      </c>
      <c r="AW609" s="91"/>
      <c r="AX609" s="91"/>
      <c r="AY609" s="19" t="e">
        <f t="shared" si="576"/>
        <v>#N/A</v>
      </c>
      <c r="AZ609" s="19" t="str">
        <f t="shared" si="577"/>
        <v>si</v>
      </c>
      <c r="BA609" s="78" t="e">
        <f t="shared" si="578"/>
        <v>#N/A</v>
      </c>
      <c r="BB609" s="78" t="e">
        <f t="shared" si="579"/>
        <v>#N/A</v>
      </c>
      <c r="BC609" s="11" t="e">
        <f t="shared" si="580"/>
        <v>#N/A</v>
      </c>
      <c r="BD609" s="15" t="e">
        <f>INDEX(Foglio2!$Z:$AA,MATCH(B609,Foglio2!$Z:$Z,0),2)</f>
        <v>#N/A</v>
      </c>
      <c r="BE609" s="91"/>
      <c r="BF609" s="91"/>
      <c r="BG609" s="19" t="e">
        <f t="shared" si="581"/>
        <v>#N/A</v>
      </c>
      <c r="BH609" s="19" t="str">
        <f t="shared" si="582"/>
        <v>si</v>
      </c>
      <c r="BI609" s="82" t="e">
        <f t="shared" si="507"/>
        <v>#N/A</v>
      </c>
      <c r="BJ609" s="78" t="e">
        <f t="shared" si="583"/>
        <v>#N/A</v>
      </c>
      <c r="BK609" s="78" t="e">
        <f t="shared" si="584"/>
        <v>#N/A</v>
      </c>
      <c r="BL609" s="19" t="e">
        <f t="shared" si="585"/>
        <v>#N/A</v>
      </c>
      <c r="BM609" s="11" t="e">
        <f t="shared" si="586"/>
        <v>#N/A</v>
      </c>
      <c r="BN609" s="15" t="e">
        <f>INDEX(Foglio2!$AC:$AD,MATCH(B609,Foglio2!$AC:$AC,0),2)</f>
        <v>#N/A</v>
      </c>
      <c r="BO609" s="91"/>
      <c r="BP609" s="91"/>
      <c r="BQ609" s="19" t="e">
        <f t="shared" si="587"/>
        <v>#N/A</v>
      </c>
      <c r="BR609" s="19" t="str">
        <f t="shared" si="588"/>
        <v>si</v>
      </c>
      <c r="BS609" s="78" t="e">
        <f t="shared" si="589"/>
        <v>#N/A</v>
      </c>
      <c r="BT609" s="78" t="e">
        <f t="shared" si="590"/>
        <v>#N/A</v>
      </c>
      <c r="BU609" s="11" t="e">
        <f t="shared" si="591"/>
        <v>#N/A</v>
      </c>
      <c r="BV609" s="92"/>
      <c r="BW609" s="92"/>
      <c r="BX609" s="82" t="str" cm="1">
        <f t="array" ref="BX609">_xlfn.IFS('indicatori output 1.2'!BW609=0, "si", OR('Indicatori target 1.2'!K609="err",'Indicatori target 1.2'!L609="err"), "no", AND('indicatori output 1.2'!BW609&gt;0, 'Indicatori target 1.2'!K609&lt;&gt;'Indicatori target 1.2'!L609), "no", AND('indicatori output 1.2'!BW609&gt;0,'Indicatori target 1.2'!K609='Indicatori target 1.2'!L609), "si")</f>
        <v>si</v>
      </c>
      <c r="BY609" s="82" t="str">
        <f t="shared" si="511"/>
        <v>si</v>
      </c>
      <c r="BZ609" s="78">
        <f t="shared" si="512"/>
        <v>0</v>
      </c>
      <c r="CA609" s="78">
        <f t="shared" si="513"/>
        <v>0</v>
      </c>
    </row>
    <row r="610" spans="1:79" x14ac:dyDescent="0.3">
      <c r="A610"/>
      <c r="B610"/>
      <c r="C610" s="10" t="e">
        <f>INDEX(Foglio2!$B:$C,MATCH('indicatori output 1.2'!B610,Foglio2!$B:$B,0),2)</f>
        <v>#N/A</v>
      </c>
      <c r="D610" s="10" t="e">
        <f>INDEX(Foglio4!$C:$D,MATCH('indicatori output 1.2'!B610,Foglio4!$C:$C,0),2)</f>
        <v>#N/A</v>
      </c>
      <c r="E610" s="91"/>
      <c r="F610" s="91"/>
      <c r="G610" s="19" t="e">
        <f t="shared" si="551"/>
        <v>#N/A</v>
      </c>
      <c r="H610" s="19" t="str">
        <f t="shared" si="552"/>
        <v>si</v>
      </c>
      <c r="I610" s="19" t="e">
        <f t="shared" si="553"/>
        <v>#N/A</v>
      </c>
      <c r="J610" s="19" t="e" cm="1">
        <f t="array" ref="J610">_xlfn.IFS(D610=F610,"uguale",D610&lt;F610,"regis maggiore",D610&gt;F610,"regis minore")</f>
        <v>#N/A</v>
      </c>
      <c r="K610" s="78" t="e">
        <f t="shared" si="504"/>
        <v>#N/A</v>
      </c>
      <c r="L610" s="78" t="e">
        <f t="shared" si="505"/>
        <v>#N/A</v>
      </c>
      <c r="M610" s="11" t="e">
        <f t="shared" si="554"/>
        <v>#N/A</v>
      </c>
      <c r="N610" s="15" t="e">
        <f>INDEX(Foglio2!$F:$G,MATCH(B610,Foglio2!$F:$F,0),2)</f>
        <v>#N/A</v>
      </c>
      <c r="O610" s="91"/>
      <c r="P610" s="91"/>
      <c r="Q610" s="19" t="e">
        <f t="shared" si="555"/>
        <v>#N/A</v>
      </c>
      <c r="R610" s="19" t="str" cm="1">
        <f t="array" ref="R610">_xlfn.IFS(P610=0,"si", AND(1&lt;P610, P610&lt;=O610),"si", OR(P610=1, P610&gt;O610),"no")</f>
        <v>si</v>
      </c>
      <c r="S610" s="78" t="e">
        <f t="shared" si="556"/>
        <v>#N/A</v>
      </c>
      <c r="T610" s="78" t="e">
        <f t="shared" si="557"/>
        <v>#N/A</v>
      </c>
      <c r="U610" s="11" t="e">
        <f t="shared" si="558"/>
        <v>#N/A</v>
      </c>
      <c r="V610" s="15" t="e">
        <f>INDEX(Foglio2!$J:$K,MATCH(B610,Foglio2!$J:$J,0),2)</f>
        <v>#N/A</v>
      </c>
      <c r="W610" s="91"/>
      <c r="X610" s="91"/>
      <c r="Y610" s="19" t="e">
        <f t="shared" si="559"/>
        <v>#N/A</v>
      </c>
      <c r="Z610" s="19" t="str">
        <f t="shared" si="560"/>
        <v>si</v>
      </c>
      <c r="AA610" s="78" t="e">
        <f t="shared" si="561"/>
        <v>#N/A</v>
      </c>
      <c r="AB610" s="78" t="e">
        <f t="shared" si="562"/>
        <v>#N/A</v>
      </c>
      <c r="AC610" s="19" t="e">
        <f t="shared" si="563"/>
        <v>#N/A</v>
      </c>
      <c r="AD610" s="11" t="e">
        <f t="shared" si="564"/>
        <v>#N/A</v>
      </c>
      <c r="AE610" s="15" t="e">
        <f>INDEX(Foglio2!$N:$O,MATCH(B610,Foglio2!$N:$N,0),2)</f>
        <v>#N/A</v>
      </c>
      <c r="AF610" s="91"/>
      <c r="AG610" s="91"/>
      <c r="AH610" s="19" t="e">
        <f t="shared" si="565"/>
        <v>#N/A</v>
      </c>
      <c r="AI610" s="19" t="str">
        <f t="shared" si="566"/>
        <v>si</v>
      </c>
      <c r="AJ610" s="78" t="e">
        <f t="shared" si="567"/>
        <v>#N/A</v>
      </c>
      <c r="AK610" s="78" t="e">
        <f t="shared" si="568"/>
        <v>#N/A</v>
      </c>
      <c r="AL610" s="19" t="e">
        <f t="shared" si="569"/>
        <v>#N/A</v>
      </c>
      <c r="AM610" s="11" t="e">
        <f t="shared" si="570"/>
        <v>#N/A</v>
      </c>
      <c r="AN610" s="15" t="e">
        <f>INDEX(Foglio2!$R:$S,MATCH(B610,Foglio2!$R:$R,0),2)</f>
        <v>#N/A</v>
      </c>
      <c r="AO610" s="91"/>
      <c r="AP610" s="91"/>
      <c r="AQ610" s="19" t="e">
        <f t="shared" si="571"/>
        <v>#N/A</v>
      </c>
      <c r="AR610" s="19" t="str">
        <f t="shared" si="572"/>
        <v>si</v>
      </c>
      <c r="AS610" s="78" t="e">
        <f t="shared" si="573"/>
        <v>#N/A</v>
      </c>
      <c r="AT610" s="78" t="e">
        <f t="shared" si="574"/>
        <v>#N/A</v>
      </c>
      <c r="AU610" s="11" t="e">
        <f t="shared" si="575"/>
        <v>#N/A</v>
      </c>
      <c r="AV610" s="15" t="e">
        <f>INDEX(Foglio2!$V:$W,MATCH(B610,Foglio2!$V:$V,0),2)</f>
        <v>#N/A</v>
      </c>
      <c r="AW610" s="91"/>
      <c r="AX610" s="91"/>
      <c r="AY610" s="19" t="e">
        <f t="shared" si="576"/>
        <v>#N/A</v>
      </c>
      <c r="AZ610" s="19" t="str">
        <f t="shared" si="577"/>
        <v>si</v>
      </c>
      <c r="BA610" s="78" t="e">
        <f t="shared" si="578"/>
        <v>#N/A</v>
      </c>
      <c r="BB610" s="78" t="e">
        <f t="shared" si="579"/>
        <v>#N/A</v>
      </c>
      <c r="BC610" s="11" t="e">
        <f t="shared" si="580"/>
        <v>#N/A</v>
      </c>
      <c r="BD610" s="15" t="e">
        <f>INDEX(Foglio2!$Z:$AA,MATCH(B610,Foglio2!$Z:$Z,0),2)</f>
        <v>#N/A</v>
      </c>
      <c r="BE610" s="91"/>
      <c r="BF610" s="91"/>
      <c r="BG610" s="19" t="e">
        <f t="shared" si="581"/>
        <v>#N/A</v>
      </c>
      <c r="BH610" s="19" t="str">
        <f t="shared" si="582"/>
        <v>si</v>
      </c>
      <c r="BI610" s="82" t="e">
        <f t="shared" si="507"/>
        <v>#N/A</v>
      </c>
      <c r="BJ610" s="78" t="e">
        <f t="shared" si="583"/>
        <v>#N/A</v>
      </c>
      <c r="BK610" s="78" t="e">
        <f t="shared" si="584"/>
        <v>#N/A</v>
      </c>
      <c r="BL610" s="19" t="e">
        <f t="shared" si="585"/>
        <v>#N/A</v>
      </c>
      <c r="BM610" s="11" t="e">
        <f t="shared" si="586"/>
        <v>#N/A</v>
      </c>
      <c r="BN610" s="15" t="e">
        <f>INDEX(Foglio2!$AC:$AD,MATCH(B610,Foglio2!$AC:$AC,0),2)</f>
        <v>#N/A</v>
      </c>
      <c r="BO610" s="91"/>
      <c r="BP610" s="91"/>
      <c r="BQ610" s="19" t="e">
        <f t="shared" si="587"/>
        <v>#N/A</v>
      </c>
      <c r="BR610" s="19" t="str">
        <f t="shared" si="588"/>
        <v>si</v>
      </c>
      <c r="BS610" s="78" t="e">
        <f t="shared" si="589"/>
        <v>#N/A</v>
      </c>
      <c r="BT610" s="78" t="e">
        <f t="shared" si="590"/>
        <v>#N/A</v>
      </c>
      <c r="BU610" s="11" t="e">
        <f t="shared" si="591"/>
        <v>#N/A</v>
      </c>
      <c r="BV610" s="92"/>
      <c r="BW610" s="92"/>
      <c r="BX610" s="82" t="str" cm="1">
        <f t="array" ref="BX610">_xlfn.IFS('indicatori output 1.2'!BW610=0, "si", OR('Indicatori target 1.2'!K610="err",'Indicatori target 1.2'!L610="err"), "no", AND('indicatori output 1.2'!BW610&gt;0, 'Indicatori target 1.2'!K610&lt;&gt;'Indicatori target 1.2'!L610), "no", AND('indicatori output 1.2'!BW610&gt;0,'Indicatori target 1.2'!K610='Indicatori target 1.2'!L610), "si")</f>
        <v>si</v>
      </c>
      <c r="BY610" s="82" t="str">
        <f t="shared" si="511"/>
        <v>si</v>
      </c>
      <c r="BZ610" s="78">
        <f t="shared" si="512"/>
        <v>0</v>
      </c>
      <c r="CA610" s="78">
        <f t="shared" si="513"/>
        <v>0</v>
      </c>
    </row>
    <row r="611" spans="1:79" x14ac:dyDescent="0.3">
      <c r="A611"/>
      <c r="B611"/>
      <c r="C611" s="10" t="e">
        <f>INDEX(Foglio2!$B:$C,MATCH('indicatori output 1.2'!B611,Foglio2!$B:$B,0),2)</f>
        <v>#N/A</v>
      </c>
      <c r="D611" s="10" t="e">
        <f>INDEX(Foglio4!$C:$D,MATCH('indicatori output 1.2'!B611,Foglio4!$C:$C,0),2)</f>
        <v>#N/A</v>
      </c>
      <c r="E611" s="91"/>
      <c r="F611" s="91"/>
      <c r="G611" s="19" t="e">
        <f t="shared" si="551"/>
        <v>#N/A</v>
      </c>
      <c r="H611" s="19" t="str">
        <f t="shared" si="552"/>
        <v>si</v>
      </c>
      <c r="I611" s="19" t="e">
        <f t="shared" si="553"/>
        <v>#N/A</v>
      </c>
      <c r="J611" s="19" t="e" cm="1">
        <f t="array" ref="J611">_xlfn.IFS(D611=F611,"uguale",D611&lt;F611,"regis maggiore",D611&gt;F611,"regis minore")</f>
        <v>#N/A</v>
      </c>
      <c r="K611" s="78" t="e">
        <f t="shared" si="504"/>
        <v>#N/A</v>
      </c>
      <c r="L611" s="78" t="e">
        <f t="shared" si="505"/>
        <v>#N/A</v>
      </c>
      <c r="M611" s="11" t="e">
        <f t="shared" si="554"/>
        <v>#N/A</v>
      </c>
      <c r="N611" s="15" t="e">
        <f>INDEX(Foglio2!$F:$G,MATCH(B611,Foglio2!$F:$F,0),2)</f>
        <v>#N/A</v>
      </c>
      <c r="O611" s="91"/>
      <c r="P611" s="91"/>
      <c r="Q611" s="19" t="e">
        <f t="shared" si="555"/>
        <v>#N/A</v>
      </c>
      <c r="R611" s="19" t="str" cm="1">
        <f t="array" ref="R611">_xlfn.IFS(P611=0,"si", AND(1&lt;P611, P611&lt;=O611),"si", OR(P611=1, P611&gt;O611),"no")</f>
        <v>si</v>
      </c>
      <c r="S611" s="78" t="e">
        <f t="shared" si="556"/>
        <v>#N/A</v>
      </c>
      <c r="T611" s="78" t="e">
        <f t="shared" si="557"/>
        <v>#N/A</v>
      </c>
      <c r="U611" s="11" t="e">
        <f t="shared" si="558"/>
        <v>#N/A</v>
      </c>
      <c r="V611" s="15" t="e">
        <f>INDEX(Foglio2!$J:$K,MATCH(B611,Foglio2!$J:$J,0),2)</f>
        <v>#N/A</v>
      </c>
      <c r="W611" s="91"/>
      <c r="X611" s="91"/>
      <c r="Y611" s="19" t="e">
        <f t="shared" si="559"/>
        <v>#N/A</v>
      </c>
      <c r="Z611" s="19" t="str">
        <f t="shared" si="560"/>
        <v>si</v>
      </c>
      <c r="AA611" s="78" t="e">
        <f t="shared" si="561"/>
        <v>#N/A</v>
      </c>
      <c r="AB611" s="78" t="e">
        <f t="shared" si="562"/>
        <v>#N/A</v>
      </c>
      <c r="AC611" s="19" t="e">
        <f t="shared" si="563"/>
        <v>#N/A</v>
      </c>
      <c r="AD611" s="11" t="e">
        <f t="shared" si="564"/>
        <v>#N/A</v>
      </c>
      <c r="AE611" s="15" t="e">
        <f>INDEX(Foglio2!$N:$O,MATCH(B611,Foglio2!$N:$N,0),2)</f>
        <v>#N/A</v>
      </c>
      <c r="AF611" s="91"/>
      <c r="AG611" s="91"/>
      <c r="AH611" s="19" t="e">
        <f t="shared" si="565"/>
        <v>#N/A</v>
      </c>
      <c r="AI611" s="19" t="str">
        <f t="shared" si="566"/>
        <v>si</v>
      </c>
      <c r="AJ611" s="78" t="e">
        <f t="shared" si="567"/>
        <v>#N/A</v>
      </c>
      <c r="AK611" s="78" t="e">
        <f t="shared" si="568"/>
        <v>#N/A</v>
      </c>
      <c r="AL611" s="19" t="e">
        <f t="shared" si="569"/>
        <v>#N/A</v>
      </c>
      <c r="AM611" s="11" t="e">
        <f t="shared" si="570"/>
        <v>#N/A</v>
      </c>
      <c r="AN611" s="15" t="e">
        <f>INDEX(Foglio2!$R:$S,MATCH(B611,Foglio2!$R:$R,0),2)</f>
        <v>#N/A</v>
      </c>
      <c r="AO611" s="91"/>
      <c r="AP611" s="91"/>
      <c r="AQ611" s="19" t="e">
        <f t="shared" si="571"/>
        <v>#N/A</v>
      </c>
      <c r="AR611" s="19" t="str">
        <f t="shared" si="572"/>
        <v>si</v>
      </c>
      <c r="AS611" s="78" t="e">
        <f t="shared" si="573"/>
        <v>#N/A</v>
      </c>
      <c r="AT611" s="78" t="e">
        <f t="shared" si="574"/>
        <v>#N/A</v>
      </c>
      <c r="AU611" s="11" t="e">
        <f t="shared" si="575"/>
        <v>#N/A</v>
      </c>
      <c r="AV611" s="15" t="e">
        <f>INDEX(Foglio2!$V:$W,MATCH(B611,Foglio2!$V:$V,0),2)</f>
        <v>#N/A</v>
      </c>
      <c r="AW611" s="91"/>
      <c r="AX611" s="91"/>
      <c r="AY611" s="19" t="e">
        <f t="shared" si="576"/>
        <v>#N/A</v>
      </c>
      <c r="AZ611" s="19" t="str">
        <f t="shared" si="577"/>
        <v>si</v>
      </c>
      <c r="BA611" s="78" t="e">
        <f t="shared" si="578"/>
        <v>#N/A</v>
      </c>
      <c r="BB611" s="78" t="e">
        <f t="shared" si="579"/>
        <v>#N/A</v>
      </c>
      <c r="BC611" s="11" t="e">
        <f t="shared" si="580"/>
        <v>#N/A</v>
      </c>
      <c r="BD611" s="15" t="e">
        <f>INDEX(Foglio2!$Z:$AA,MATCH(B611,Foglio2!$Z:$Z,0),2)</f>
        <v>#N/A</v>
      </c>
      <c r="BE611" s="91"/>
      <c r="BF611" s="91"/>
      <c r="BG611" s="19" t="e">
        <f t="shared" si="581"/>
        <v>#N/A</v>
      </c>
      <c r="BH611" s="19" t="str">
        <f t="shared" si="582"/>
        <v>si</v>
      </c>
      <c r="BI611" s="82" t="e">
        <f t="shared" si="507"/>
        <v>#N/A</v>
      </c>
      <c r="BJ611" s="78" t="e">
        <f t="shared" si="583"/>
        <v>#N/A</v>
      </c>
      <c r="BK611" s="78" t="e">
        <f t="shared" si="584"/>
        <v>#N/A</v>
      </c>
      <c r="BL611" s="19" t="e">
        <f t="shared" si="585"/>
        <v>#N/A</v>
      </c>
      <c r="BM611" s="11" t="e">
        <f t="shared" si="586"/>
        <v>#N/A</v>
      </c>
      <c r="BN611" s="15" t="e">
        <f>INDEX(Foglio2!$AC:$AD,MATCH(B611,Foglio2!$AC:$AC,0),2)</f>
        <v>#N/A</v>
      </c>
      <c r="BO611" s="91"/>
      <c r="BP611" s="91"/>
      <c r="BQ611" s="19" t="e">
        <f t="shared" si="587"/>
        <v>#N/A</v>
      </c>
      <c r="BR611" s="19" t="str">
        <f t="shared" si="588"/>
        <v>si</v>
      </c>
      <c r="BS611" s="78" t="e">
        <f t="shared" si="589"/>
        <v>#N/A</v>
      </c>
      <c r="BT611" s="78" t="e">
        <f t="shared" si="590"/>
        <v>#N/A</v>
      </c>
      <c r="BU611" s="11" t="e">
        <f t="shared" si="591"/>
        <v>#N/A</v>
      </c>
      <c r="BV611" s="92"/>
      <c r="BW611" s="92"/>
      <c r="BX611" s="82" t="str" cm="1">
        <f t="array" ref="BX611">_xlfn.IFS('indicatori output 1.2'!BW611=0, "si", OR('Indicatori target 1.2'!K611="err",'Indicatori target 1.2'!L611="err"), "no", AND('indicatori output 1.2'!BW611&gt;0, 'Indicatori target 1.2'!K611&lt;&gt;'Indicatori target 1.2'!L611), "no", AND('indicatori output 1.2'!BW611&gt;0,'Indicatori target 1.2'!K611='Indicatori target 1.2'!L611), "si")</f>
        <v>si</v>
      </c>
      <c r="BY611" s="82" t="str">
        <f t="shared" si="511"/>
        <v>si</v>
      </c>
      <c r="BZ611" s="78">
        <f t="shared" si="512"/>
        <v>0</v>
      </c>
      <c r="CA611" s="78">
        <f t="shared" si="513"/>
        <v>0</v>
      </c>
    </row>
    <row r="612" spans="1:79" x14ac:dyDescent="0.3">
      <c r="A612"/>
      <c r="B612"/>
      <c r="C612" s="10" t="e">
        <f>INDEX(Foglio2!$B:$C,MATCH('indicatori output 1.2'!B612,Foglio2!$B:$B,0),2)</f>
        <v>#N/A</v>
      </c>
      <c r="D612" s="10" t="e">
        <f>INDEX(Foglio4!$C:$D,MATCH('indicatori output 1.2'!B612,Foglio4!$C:$C,0),2)</f>
        <v>#N/A</v>
      </c>
      <c r="E612" s="91"/>
      <c r="F612" s="91"/>
      <c r="G612" s="19" t="e">
        <f t="shared" si="551"/>
        <v>#N/A</v>
      </c>
      <c r="H612" s="19" t="str">
        <f t="shared" si="552"/>
        <v>si</v>
      </c>
      <c r="I612" s="19" t="e">
        <f t="shared" si="553"/>
        <v>#N/A</v>
      </c>
      <c r="J612" s="19" t="e" cm="1">
        <f t="array" ref="J612">_xlfn.IFS(D612=F612,"uguale",D612&lt;F612,"regis maggiore",D612&gt;F612,"regis minore")</f>
        <v>#N/A</v>
      </c>
      <c r="K612" s="78" t="e">
        <f t="shared" si="504"/>
        <v>#N/A</v>
      </c>
      <c r="L612" s="78" t="e">
        <f t="shared" si="505"/>
        <v>#N/A</v>
      </c>
      <c r="M612" s="11" t="e">
        <f t="shared" si="554"/>
        <v>#N/A</v>
      </c>
      <c r="N612" s="15" t="e">
        <f>INDEX(Foglio2!$F:$G,MATCH(B612,Foglio2!$F:$F,0),2)</f>
        <v>#N/A</v>
      </c>
      <c r="O612" s="91"/>
      <c r="P612" s="91"/>
      <c r="Q612" s="19" t="e">
        <f t="shared" si="555"/>
        <v>#N/A</v>
      </c>
      <c r="R612" s="19" t="str" cm="1">
        <f t="array" ref="R612">_xlfn.IFS(P612=0,"si", AND(1&lt;P612, P612&lt;=O612),"si", OR(P612=1, P612&gt;O612),"no")</f>
        <v>si</v>
      </c>
      <c r="S612" s="78" t="e">
        <f t="shared" si="556"/>
        <v>#N/A</v>
      </c>
      <c r="T612" s="78" t="e">
        <f t="shared" si="557"/>
        <v>#N/A</v>
      </c>
      <c r="U612" s="11" t="e">
        <f t="shared" si="558"/>
        <v>#N/A</v>
      </c>
      <c r="V612" s="15" t="e">
        <f>INDEX(Foglio2!$J:$K,MATCH(B612,Foglio2!$J:$J,0),2)</f>
        <v>#N/A</v>
      </c>
      <c r="W612" s="91"/>
      <c r="X612" s="91"/>
      <c r="Y612" s="19" t="e">
        <f t="shared" si="559"/>
        <v>#N/A</v>
      </c>
      <c r="Z612" s="19" t="str">
        <f t="shared" si="560"/>
        <v>si</v>
      </c>
      <c r="AA612" s="78" t="e">
        <f t="shared" si="561"/>
        <v>#N/A</v>
      </c>
      <c r="AB612" s="78" t="e">
        <f t="shared" si="562"/>
        <v>#N/A</v>
      </c>
      <c r="AC612" s="19" t="e">
        <f t="shared" si="563"/>
        <v>#N/A</v>
      </c>
      <c r="AD612" s="11" t="e">
        <f t="shared" si="564"/>
        <v>#N/A</v>
      </c>
      <c r="AE612" s="15" t="e">
        <f>INDEX(Foglio2!$N:$O,MATCH(B612,Foglio2!$N:$N,0),2)</f>
        <v>#N/A</v>
      </c>
      <c r="AF612" s="91"/>
      <c r="AG612" s="91"/>
      <c r="AH612" s="19" t="e">
        <f t="shared" si="565"/>
        <v>#N/A</v>
      </c>
      <c r="AI612" s="19" t="str">
        <f t="shared" si="566"/>
        <v>si</v>
      </c>
      <c r="AJ612" s="78" t="e">
        <f t="shared" si="567"/>
        <v>#N/A</v>
      </c>
      <c r="AK612" s="78" t="e">
        <f t="shared" si="568"/>
        <v>#N/A</v>
      </c>
      <c r="AL612" s="19" t="e">
        <f t="shared" si="569"/>
        <v>#N/A</v>
      </c>
      <c r="AM612" s="11" t="e">
        <f t="shared" si="570"/>
        <v>#N/A</v>
      </c>
      <c r="AN612" s="15" t="e">
        <f>INDEX(Foglio2!$R:$S,MATCH(B612,Foglio2!$R:$R,0),2)</f>
        <v>#N/A</v>
      </c>
      <c r="AO612" s="91"/>
      <c r="AP612" s="91"/>
      <c r="AQ612" s="19" t="e">
        <f t="shared" si="571"/>
        <v>#N/A</v>
      </c>
      <c r="AR612" s="19" t="str">
        <f t="shared" si="572"/>
        <v>si</v>
      </c>
      <c r="AS612" s="78" t="e">
        <f t="shared" si="573"/>
        <v>#N/A</v>
      </c>
      <c r="AT612" s="78" t="e">
        <f t="shared" si="574"/>
        <v>#N/A</v>
      </c>
      <c r="AU612" s="11" t="e">
        <f t="shared" si="575"/>
        <v>#N/A</v>
      </c>
      <c r="AV612" s="15" t="e">
        <f>INDEX(Foglio2!$V:$W,MATCH(B612,Foglio2!$V:$V,0),2)</f>
        <v>#N/A</v>
      </c>
      <c r="AW612" s="91"/>
      <c r="AX612" s="91"/>
      <c r="AY612" s="19" t="e">
        <f t="shared" si="576"/>
        <v>#N/A</v>
      </c>
      <c r="AZ612" s="19" t="str">
        <f t="shared" si="577"/>
        <v>si</v>
      </c>
      <c r="BA612" s="78" t="e">
        <f t="shared" si="578"/>
        <v>#N/A</v>
      </c>
      <c r="BB612" s="78" t="e">
        <f t="shared" si="579"/>
        <v>#N/A</v>
      </c>
      <c r="BC612" s="11" t="e">
        <f t="shared" si="580"/>
        <v>#N/A</v>
      </c>
      <c r="BD612" s="15" t="e">
        <f>INDEX(Foglio2!$Z:$AA,MATCH(B612,Foglio2!$Z:$Z,0),2)</f>
        <v>#N/A</v>
      </c>
      <c r="BE612" s="91"/>
      <c r="BF612" s="91"/>
      <c r="BG612" s="19" t="e">
        <f t="shared" si="581"/>
        <v>#N/A</v>
      </c>
      <c r="BH612" s="19" t="str">
        <f t="shared" si="582"/>
        <v>si</v>
      </c>
      <c r="BI612" s="82" t="e">
        <f t="shared" si="507"/>
        <v>#N/A</v>
      </c>
      <c r="BJ612" s="78" t="e">
        <f t="shared" si="583"/>
        <v>#N/A</v>
      </c>
      <c r="BK612" s="78" t="e">
        <f t="shared" si="584"/>
        <v>#N/A</v>
      </c>
      <c r="BL612" s="19" t="e">
        <f t="shared" si="585"/>
        <v>#N/A</v>
      </c>
      <c r="BM612" s="11" t="e">
        <f t="shared" si="586"/>
        <v>#N/A</v>
      </c>
      <c r="BN612" s="15" t="e">
        <f>INDEX(Foglio2!$AC:$AD,MATCH(B612,Foglio2!$AC:$AC,0),2)</f>
        <v>#N/A</v>
      </c>
      <c r="BO612" s="91"/>
      <c r="BP612" s="91"/>
      <c r="BQ612" s="19" t="e">
        <f t="shared" si="587"/>
        <v>#N/A</v>
      </c>
      <c r="BR612" s="19" t="str">
        <f t="shared" si="588"/>
        <v>si</v>
      </c>
      <c r="BS612" s="78" t="e">
        <f t="shared" si="589"/>
        <v>#N/A</v>
      </c>
      <c r="BT612" s="78" t="e">
        <f t="shared" si="590"/>
        <v>#N/A</v>
      </c>
      <c r="BU612" s="11" t="e">
        <f t="shared" si="591"/>
        <v>#N/A</v>
      </c>
      <c r="BV612" s="92"/>
      <c r="BW612" s="92"/>
      <c r="BX612" s="82" t="str" cm="1">
        <f t="array" ref="BX612">_xlfn.IFS('indicatori output 1.2'!BW612=0, "si", OR('Indicatori target 1.2'!K612="err",'Indicatori target 1.2'!L612="err"), "no", AND('indicatori output 1.2'!BW612&gt;0, 'Indicatori target 1.2'!K612&lt;&gt;'Indicatori target 1.2'!L612), "no", AND('indicatori output 1.2'!BW612&gt;0,'Indicatori target 1.2'!K612='Indicatori target 1.2'!L612), "si")</f>
        <v>si</v>
      </c>
      <c r="BY612" s="82" t="str">
        <f t="shared" si="511"/>
        <v>si</v>
      </c>
      <c r="BZ612" s="78">
        <f t="shared" si="512"/>
        <v>0</v>
      </c>
      <c r="CA612" s="78">
        <f t="shared" si="513"/>
        <v>0</v>
      </c>
    </row>
    <row r="613" spans="1:79" x14ac:dyDescent="0.3">
      <c r="A613"/>
      <c r="B613"/>
      <c r="C613" s="10" t="e">
        <f>INDEX(Foglio2!$B:$C,MATCH('indicatori output 1.2'!B613,Foglio2!$B:$B,0),2)</f>
        <v>#N/A</v>
      </c>
      <c r="D613" s="10" t="e">
        <f>INDEX(Foglio4!$C:$D,MATCH('indicatori output 1.2'!B613,Foglio4!$C:$C,0),2)</f>
        <v>#N/A</v>
      </c>
      <c r="E613" s="91"/>
      <c r="F613" s="91"/>
      <c r="G613" s="19" t="e">
        <f t="shared" si="551"/>
        <v>#N/A</v>
      </c>
      <c r="H613" s="19" t="str">
        <f t="shared" si="552"/>
        <v>si</v>
      </c>
      <c r="I613" s="19" t="e">
        <f t="shared" si="553"/>
        <v>#N/A</v>
      </c>
      <c r="J613" s="19" t="e" cm="1">
        <f t="array" ref="J613">_xlfn.IFS(D613=F613,"uguale",D613&lt;F613,"regis maggiore",D613&gt;F613,"regis minore")</f>
        <v>#N/A</v>
      </c>
      <c r="K613" s="78" t="e">
        <f t="shared" si="504"/>
        <v>#N/A</v>
      </c>
      <c r="L613" s="78" t="e">
        <f t="shared" si="505"/>
        <v>#N/A</v>
      </c>
      <c r="M613" s="11" t="e">
        <f t="shared" si="554"/>
        <v>#N/A</v>
      </c>
      <c r="N613" s="15" t="e">
        <f>INDEX(Foglio2!$F:$G,MATCH(B613,Foglio2!$F:$F,0),2)</f>
        <v>#N/A</v>
      </c>
      <c r="O613" s="91"/>
      <c r="P613" s="91"/>
      <c r="Q613" s="19" t="e">
        <f t="shared" si="555"/>
        <v>#N/A</v>
      </c>
      <c r="R613" s="19" t="str" cm="1">
        <f t="array" ref="R613">_xlfn.IFS(P613=0,"si", AND(1&lt;P613, P613&lt;=O613),"si", OR(P613=1, P613&gt;O613),"no")</f>
        <v>si</v>
      </c>
      <c r="S613" s="78" t="e">
        <f t="shared" si="556"/>
        <v>#N/A</v>
      </c>
      <c r="T613" s="78" t="e">
        <f t="shared" si="557"/>
        <v>#N/A</v>
      </c>
      <c r="U613" s="11" t="e">
        <f t="shared" si="558"/>
        <v>#N/A</v>
      </c>
      <c r="V613" s="15" t="e">
        <f>INDEX(Foglio2!$J:$K,MATCH(B613,Foglio2!$J:$J,0),2)</f>
        <v>#N/A</v>
      </c>
      <c r="W613" s="91"/>
      <c r="X613" s="91"/>
      <c r="Y613" s="19" t="e">
        <f t="shared" si="559"/>
        <v>#N/A</v>
      </c>
      <c r="Z613" s="19" t="str">
        <f t="shared" si="560"/>
        <v>si</v>
      </c>
      <c r="AA613" s="78" t="e">
        <f t="shared" si="561"/>
        <v>#N/A</v>
      </c>
      <c r="AB613" s="78" t="e">
        <f t="shared" si="562"/>
        <v>#N/A</v>
      </c>
      <c r="AC613" s="19" t="e">
        <f t="shared" si="563"/>
        <v>#N/A</v>
      </c>
      <c r="AD613" s="11" t="e">
        <f t="shared" si="564"/>
        <v>#N/A</v>
      </c>
      <c r="AE613" s="15" t="e">
        <f>INDEX(Foglio2!$N:$O,MATCH(B613,Foglio2!$N:$N,0),2)</f>
        <v>#N/A</v>
      </c>
      <c r="AF613" s="91"/>
      <c r="AG613" s="91"/>
      <c r="AH613" s="19" t="e">
        <f t="shared" si="565"/>
        <v>#N/A</v>
      </c>
      <c r="AI613" s="19" t="str">
        <f t="shared" si="566"/>
        <v>si</v>
      </c>
      <c r="AJ613" s="78" t="e">
        <f t="shared" si="567"/>
        <v>#N/A</v>
      </c>
      <c r="AK613" s="78" t="e">
        <f t="shared" si="568"/>
        <v>#N/A</v>
      </c>
      <c r="AL613" s="19" t="e">
        <f t="shared" si="569"/>
        <v>#N/A</v>
      </c>
      <c r="AM613" s="11" t="e">
        <f t="shared" si="570"/>
        <v>#N/A</v>
      </c>
      <c r="AN613" s="15" t="e">
        <f>INDEX(Foglio2!$R:$S,MATCH(B613,Foglio2!$R:$R,0),2)</f>
        <v>#N/A</v>
      </c>
      <c r="AO613" s="91"/>
      <c r="AP613" s="91"/>
      <c r="AQ613" s="19" t="e">
        <f t="shared" si="571"/>
        <v>#N/A</v>
      </c>
      <c r="AR613" s="19" t="str">
        <f t="shared" si="572"/>
        <v>si</v>
      </c>
      <c r="AS613" s="78" t="e">
        <f t="shared" si="573"/>
        <v>#N/A</v>
      </c>
      <c r="AT613" s="78" t="e">
        <f t="shared" si="574"/>
        <v>#N/A</v>
      </c>
      <c r="AU613" s="11" t="e">
        <f t="shared" si="575"/>
        <v>#N/A</v>
      </c>
      <c r="AV613" s="15" t="e">
        <f>INDEX(Foglio2!$V:$W,MATCH(B613,Foglio2!$V:$V,0),2)</f>
        <v>#N/A</v>
      </c>
      <c r="AW613" s="91"/>
      <c r="AX613" s="91"/>
      <c r="AY613" s="19" t="e">
        <f t="shared" si="576"/>
        <v>#N/A</v>
      </c>
      <c r="AZ613" s="19" t="str">
        <f t="shared" si="577"/>
        <v>si</v>
      </c>
      <c r="BA613" s="78" t="e">
        <f t="shared" si="578"/>
        <v>#N/A</v>
      </c>
      <c r="BB613" s="78" t="e">
        <f t="shared" si="579"/>
        <v>#N/A</v>
      </c>
      <c r="BC613" s="11" t="e">
        <f t="shared" si="580"/>
        <v>#N/A</v>
      </c>
      <c r="BD613" s="15" t="e">
        <f>INDEX(Foglio2!$Z:$AA,MATCH(B613,Foglio2!$Z:$Z,0),2)</f>
        <v>#N/A</v>
      </c>
      <c r="BE613" s="91"/>
      <c r="BF613" s="91"/>
      <c r="BG613" s="19" t="e">
        <f t="shared" si="581"/>
        <v>#N/A</v>
      </c>
      <c r="BH613" s="19" t="str">
        <f t="shared" si="582"/>
        <v>si</v>
      </c>
      <c r="BI613" s="82" t="e">
        <f t="shared" si="507"/>
        <v>#N/A</v>
      </c>
      <c r="BJ613" s="78" t="e">
        <f t="shared" si="583"/>
        <v>#N/A</v>
      </c>
      <c r="BK613" s="78" t="e">
        <f t="shared" si="584"/>
        <v>#N/A</v>
      </c>
      <c r="BL613" s="19" t="e">
        <f t="shared" si="585"/>
        <v>#N/A</v>
      </c>
      <c r="BM613" s="11" t="e">
        <f t="shared" si="586"/>
        <v>#N/A</v>
      </c>
      <c r="BN613" s="15" t="e">
        <f>INDEX(Foglio2!$AC:$AD,MATCH(B613,Foglio2!$AC:$AC,0),2)</f>
        <v>#N/A</v>
      </c>
      <c r="BO613" s="91"/>
      <c r="BP613" s="91"/>
      <c r="BQ613" s="19" t="e">
        <f t="shared" si="587"/>
        <v>#N/A</v>
      </c>
      <c r="BR613" s="19" t="str">
        <f t="shared" si="588"/>
        <v>si</v>
      </c>
      <c r="BS613" s="78" t="e">
        <f t="shared" si="589"/>
        <v>#N/A</v>
      </c>
      <c r="BT613" s="78" t="e">
        <f t="shared" si="590"/>
        <v>#N/A</v>
      </c>
      <c r="BU613" s="11" t="e">
        <f t="shared" si="591"/>
        <v>#N/A</v>
      </c>
      <c r="BV613" s="92"/>
      <c r="BW613" s="92"/>
      <c r="BX613" s="82" t="str" cm="1">
        <f t="array" ref="BX613">_xlfn.IFS('indicatori output 1.2'!BW613=0, "si", OR('Indicatori target 1.2'!K613="err",'Indicatori target 1.2'!L613="err"), "no", AND('indicatori output 1.2'!BW613&gt;0, 'Indicatori target 1.2'!K613&lt;&gt;'Indicatori target 1.2'!L613), "no", AND('indicatori output 1.2'!BW613&gt;0,'Indicatori target 1.2'!K613='Indicatori target 1.2'!L613), "si")</f>
        <v>si</v>
      </c>
      <c r="BY613" s="82" t="str">
        <f t="shared" si="511"/>
        <v>si</v>
      </c>
      <c r="BZ613" s="78">
        <f t="shared" si="512"/>
        <v>0</v>
      </c>
      <c r="CA613" s="78">
        <f t="shared" si="513"/>
        <v>0</v>
      </c>
    </row>
    <row r="614" spans="1:79" x14ac:dyDescent="0.3">
      <c r="A614"/>
      <c r="B614"/>
      <c r="C614" s="10" t="e">
        <f>INDEX(Foglio2!$B:$C,MATCH('indicatori output 1.2'!B614,Foglio2!$B:$B,0),2)</f>
        <v>#N/A</v>
      </c>
      <c r="D614" s="10" t="e">
        <f>INDEX(Foglio4!$C:$D,MATCH('indicatori output 1.2'!B614,Foglio4!$C:$C,0),2)</f>
        <v>#N/A</v>
      </c>
      <c r="E614" s="91"/>
      <c r="F614" s="91"/>
      <c r="G614" s="19" t="e">
        <f t="shared" si="551"/>
        <v>#N/A</v>
      </c>
      <c r="H614" s="19" t="str">
        <f t="shared" si="552"/>
        <v>si</v>
      </c>
      <c r="I614" s="19" t="e">
        <f t="shared" si="553"/>
        <v>#N/A</v>
      </c>
      <c r="J614" s="19" t="e" cm="1">
        <f t="array" ref="J614">_xlfn.IFS(D614=F614,"uguale",D614&lt;F614,"regis maggiore",D614&gt;F614,"regis minore")</f>
        <v>#N/A</v>
      </c>
      <c r="K614" s="78" t="e">
        <f t="shared" si="504"/>
        <v>#N/A</v>
      </c>
      <c r="L614" s="78" t="e">
        <f t="shared" si="505"/>
        <v>#N/A</v>
      </c>
      <c r="M614" s="11" t="e">
        <f t="shared" si="554"/>
        <v>#N/A</v>
      </c>
      <c r="N614" s="15" t="e">
        <f>INDEX(Foglio2!$F:$G,MATCH(B614,Foglio2!$F:$F,0),2)</f>
        <v>#N/A</v>
      </c>
      <c r="O614" s="91"/>
      <c r="P614" s="91"/>
      <c r="Q614" s="19" t="e">
        <f t="shared" si="555"/>
        <v>#N/A</v>
      </c>
      <c r="R614" s="19" t="str" cm="1">
        <f t="array" ref="R614">_xlfn.IFS(P614=0,"si", AND(1&lt;P614, P614&lt;=O614),"si", OR(P614=1, P614&gt;O614),"no")</f>
        <v>si</v>
      </c>
      <c r="S614" s="78" t="e">
        <f t="shared" si="556"/>
        <v>#N/A</v>
      </c>
      <c r="T614" s="78" t="e">
        <f t="shared" si="557"/>
        <v>#N/A</v>
      </c>
      <c r="U614" s="11" t="e">
        <f t="shared" si="558"/>
        <v>#N/A</v>
      </c>
      <c r="V614" s="15" t="e">
        <f>INDEX(Foglio2!$J:$K,MATCH(B614,Foglio2!$J:$J,0),2)</f>
        <v>#N/A</v>
      </c>
      <c r="W614" s="91"/>
      <c r="X614" s="91"/>
      <c r="Y614" s="19" t="e">
        <f t="shared" si="559"/>
        <v>#N/A</v>
      </c>
      <c r="Z614" s="19" t="str">
        <f t="shared" si="560"/>
        <v>si</v>
      </c>
      <c r="AA614" s="78" t="e">
        <f t="shared" si="561"/>
        <v>#N/A</v>
      </c>
      <c r="AB614" s="78" t="e">
        <f t="shared" si="562"/>
        <v>#N/A</v>
      </c>
      <c r="AC614" s="19" t="e">
        <f t="shared" si="563"/>
        <v>#N/A</v>
      </c>
      <c r="AD614" s="11" t="e">
        <f t="shared" si="564"/>
        <v>#N/A</v>
      </c>
      <c r="AE614" s="15" t="e">
        <f>INDEX(Foglio2!$N:$O,MATCH(B614,Foglio2!$N:$N,0),2)</f>
        <v>#N/A</v>
      </c>
      <c r="AF614" s="91"/>
      <c r="AG614" s="91"/>
      <c r="AH614" s="19" t="e">
        <f t="shared" si="565"/>
        <v>#N/A</v>
      </c>
      <c r="AI614" s="19" t="str">
        <f t="shared" si="566"/>
        <v>si</v>
      </c>
      <c r="AJ614" s="78" t="e">
        <f t="shared" si="567"/>
        <v>#N/A</v>
      </c>
      <c r="AK614" s="78" t="e">
        <f t="shared" si="568"/>
        <v>#N/A</v>
      </c>
      <c r="AL614" s="19" t="e">
        <f t="shared" si="569"/>
        <v>#N/A</v>
      </c>
      <c r="AM614" s="11" t="e">
        <f t="shared" si="570"/>
        <v>#N/A</v>
      </c>
      <c r="AN614" s="15" t="e">
        <f>INDEX(Foglio2!$R:$S,MATCH(B614,Foglio2!$R:$R,0),2)</f>
        <v>#N/A</v>
      </c>
      <c r="AO614" s="91"/>
      <c r="AP614" s="91"/>
      <c r="AQ614" s="19" t="e">
        <f t="shared" si="571"/>
        <v>#N/A</v>
      </c>
      <c r="AR614" s="19" t="str">
        <f t="shared" si="572"/>
        <v>si</v>
      </c>
      <c r="AS614" s="78" t="e">
        <f t="shared" si="573"/>
        <v>#N/A</v>
      </c>
      <c r="AT614" s="78" t="e">
        <f t="shared" si="574"/>
        <v>#N/A</v>
      </c>
      <c r="AU614" s="11" t="e">
        <f t="shared" si="575"/>
        <v>#N/A</v>
      </c>
      <c r="AV614" s="15" t="e">
        <f>INDEX(Foglio2!$V:$W,MATCH(B614,Foglio2!$V:$V,0),2)</f>
        <v>#N/A</v>
      </c>
      <c r="AW614" s="91"/>
      <c r="AX614" s="91"/>
      <c r="AY614" s="19" t="e">
        <f t="shared" si="576"/>
        <v>#N/A</v>
      </c>
      <c r="AZ614" s="19" t="str">
        <f t="shared" si="577"/>
        <v>si</v>
      </c>
      <c r="BA614" s="78" t="e">
        <f t="shared" si="578"/>
        <v>#N/A</v>
      </c>
      <c r="BB614" s="78" t="e">
        <f t="shared" si="579"/>
        <v>#N/A</v>
      </c>
      <c r="BC614" s="11" t="e">
        <f t="shared" si="580"/>
        <v>#N/A</v>
      </c>
      <c r="BD614" s="15" t="e">
        <f>INDEX(Foglio2!$Z:$AA,MATCH(B614,Foglio2!$Z:$Z,0),2)</f>
        <v>#N/A</v>
      </c>
      <c r="BE614" s="91"/>
      <c r="BF614" s="91"/>
      <c r="BG614" s="19" t="e">
        <f t="shared" si="581"/>
        <v>#N/A</v>
      </c>
      <c r="BH614" s="19" t="str">
        <f t="shared" si="582"/>
        <v>si</v>
      </c>
      <c r="BI614" s="82" t="e">
        <f t="shared" si="507"/>
        <v>#N/A</v>
      </c>
      <c r="BJ614" s="78" t="e">
        <f t="shared" si="583"/>
        <v>#N/A</v>
      </c>
      <c r="BK614" s="78" t="e">
        <f t="shared" si="584"/>
        <v>#N/A</v>
      </c>
      <c r="BL614" s="19" t="e">
        <f t="shared" si="585"/>
        <v>#N/A</v>
      </c>
      <c r="BM614" s="11" t="e">
        <f t="shared" si="586"/>
        <v>#N/A</v>
      </c>
      <c r="BN614" s="15" t="e">
        <f>INDEX(Foglio2!$AC:$AD,MATCH(B614,Foglio2!$AC:$AC,0),2)</f>
        <v>#N/A</v>
      </c>
      <c r="BO614" s="91"/>
      <c r="BP614" s="91"/>
      <c r="BQ614" s="19" t="e">
        <f t="shared" si="587"/>
        <v>#N/A</v>
      </c>
      <c r="BR614" s="19" t="str">
        <f t="shared" si="588"/>
        <v>si</v>
      </c>
      <c r="BS614" s="78" t="e">
        <f t="shared" si="589"/>
        <v>#N/A</v>
      </c>
      <c r="BT614" s="78" t="e">
        <f t="shared" si="590"/>
        <v>#N/A</v>
      </c>
      <c r="BU614" s="11" t="e">
        <f t="shared" si="591"/>
        <v>#N/A</v>
      </c>
      <c r="BV614" s="92"/>
      <c r="BW614" s="92"/>
      <c r="BX614" s="82" t="str" cm="1">
        <f t="array" ref="BX614">_xlfn.IFS('indicatori output 1.2'!BW614=0, "si", OR('Indicatori target 1.2'!K614="err",'Indicatori target 1.2'!L614="err"), "no", AND('indicatori output 1.2'!BW614&gt;0, 'Indicatori target 1.2'!K614&lt;&gt;'Indicatori target 1.2'!L614), "no", AND('indicatori output 1.2'!BW614&gt;0,'Indicatori target 1.2'!K614='Indicatori target 1.2'!L614), "si")</f>
        <v>si</v>
      </c>
      <c r="BY614" s="82" t="str">
        <f t="shared" si="511"/>
        <v>si</v>
      </c>
      <c r="BZ614" s="78">
        <f t="shared" si="512"/>
        <v>0</v>
      </c>
      <c r="CA614" s="78">
        <f t="shared" si="513"/>
        <v>0</v>
      </c>
    </row>
    <row r="615" spans="1:79" x14ac:dyDescent="0.3">
      <c r="A615"/>
      <c r="B615"/>
      <c r="C615" s="10" t="e">
        <f>INDEX(Foglio2!$B:$C,MATCH('indicatori output 1.2'!B615,Foglio2!$B:$B,0),2)</f>
        <v>#N/A</v>
      </c>
      <c r="D615" s="10" t="e">
        <f>INDEX(Foglio4!$C:$D,MATCH('indicatori output 1.2'!B615,Foglio4!$C:$C,0),2)</f>
        <v>#N/A</v>
      </c>
      <c r="E615" s="91"/>
      <c r="F615" s="91"/>
      <c r="G615" s="19" t="e">
        <f t="shared" si="551"/>
        <v>#N/A</v>
      </c>
      <c r="H615" s="19" t="str">
        <f t="shared" si="552"/>
        <v>si</v>
      </c>
      <c r="I615" s="19" t="e">
        <f t="shared" si="553"/>
        <v>#N/A</v>
      </c>
      <c r="J615" s="19" t="e" cm="1">
        <f t="array" ref="J615">_xlfn.IFS(D615=F615,"uguale",D615&lt;F615,"regis maggiore",D615&gt;F615,"regis minore")</f>
        <v>#N/A</v>
      </c>
      <c r="K615" s="78" t="e">
        <f t="shared" si="504"/>
        <v>#N/A</v>
      </c>
      <c r="L615" s="78" t="e">
        <f t="shared" si="505"/>
        <v>#N/A</v>
      </c>
      <c r="M615" s="11" t="e">
        <f t="shared" si="554"/>
        <v>#N/A</v>
      </c>
      <c r="N615" s="15" t="e">
        <f>INDEX(Foglio2!$F:$G,MATCH(B615,Foglio2!$F:$F,0),2)</f>
        <v>#N/A</v>
      </c>
      <c r="O615" s="91"/>
      <c r="P615" s="91"/>
      <c r="Q615" s="19" t="e">
        <f t="shared" si="555"/>
        <v>#N/A</v>
      </c>
      <c r="R615" s="19" t="str" cm="1">
        <f t="array" ref="R615">_xlfn.IFS(P615=0,"si", AND(1&lt;P615, P615&lt;=O615),"si", OR(P615=1, P615&gt;O615),"no")</f>
        <v>si</v>
      </c>
      <c r="S615" s="78" t="e">
        <f t="shared" si="556"/>
        <v>#N/A</v>
      </c>
      <c r="T615" s="78" t="e">
        <f t="shared" si="557"/>
        <v>#N/A</v>
      </c>
      <c r="U615" s="11" t="e">
        <f t="shared" si="558"/>
        <v>#N/A</v>
      </c>
      <c r="V615" s="15" t="e">
        <f>INDEX(Foglio2!$J:$K,MATCH(B615,Foglio2!$J:$J,0),2)</f>
        <v>#N/A</v>
      </c>
      <c r="W615" s="91"/>
      <c r="X615" s="91"/>
      <c r="Y615" s="19" t="e">
        <f t="shared" si="559"/>
        <v>#N/A</v>
      </c>
      <c r="Z615" s="19" t="str">
        <f t="shared" si="560"/>
        <v>si</v>
      </c>
      <c r="AA615" s="78" t="e">
        <f t="shared" si="561"/>
        <v>#N/A</v>
      </c>
      <c r="AB615" s="78" t="e">
        <f t="shared" si="562"/>
        <v>#N/A</v>
      </c>
      <c r="AC615" s="19" t="e">
        <f t="shared" si="563"/>
        <v>#N/A</v>
      </c>
      <c r="AD615" s="11" t="e">
        <f t="shared" si="564"/>
        <v>#N/A</v>
      </c>
      <c r="AE615" s="15" t="e">
        <f>INDEX(Foglio2!$N:$O,MATCH(B615,Foglio2!$N:$N,0),2)</f>
        <v>#N/A</v>
      </c>
      <c r="AF615" s="91"/>
      <c r="AG615" s="91"/>
      <c r="AH615" s="19" t="e">
        <f t="shared" si="565"/>
        <v>#N/A</v>
      </c>
      <c r="AI615" s="19" t="str">
        <f t="shared" si="566"/>
        <v>si</v>
      </c>
      <c r="AJ615" s="78" t="e">
        <f t="shared" si="567"/>
        <v>#N/A</v>
      </c>
      <c r="AK615" s="78" t="e">
        <f t="shared" si="568"/>
        <v>#N/A</v>
      </c>
      <c r="AL615" s="19" t="e">
        <f t="shared" si="569"/>
        <v>#N/A</v>
      </c>
      <c r="AM615" s="11" t="e">
        <f t="shared" si="570"/>
        <v>#N/A</v>
      </c>
      <c r="AN615" s="15" t="e">
        <f>INDEX(Foglio2!$R:$S,MATCH(B615,Foglio2!$R:$R,0),2)</f>
        <v>#N/A</v>
      </c>
      <c r="AO615" s="91"/>
      <c r="AP615" s="91"/>
      <c r="AQ615" s="19" t="e">
        <f t="shared" si="571"/>
        <v>#N/A</v>
      </c>
      <c r="AR615" s="19" t="str">
        <f t="shared" si="572"/>
        <v>si</v>
      </c>
      <c r="AS615" s="78" t="e">
        <f t="shared" si="573"/>
        <v>#N/A</v>
      </c>
      <c r="AT615" s="78" t="e">
        <f t="shared" si="574"/>
        <v>#N/A</v>
      </c>
      <c r="AU615" s="11" t="e">
        <f t="shared" si="575"/>
        <v>#N/A</v>
      </c>
      <c r="AV615" s="15" t="e">
        <f>INDEX(Foglio2!$V:$W,MATCH(B615,Foglio2!$V:$V,0),2)</f>
        <v>#N/A</v>
      </c>
      <c r="AW615" s="91"/>
      <c r="AX615" s="91"/>
      <c r="AY615" s="19" t="e">
        <f t="shared" si="576"/>
        <v>#N/A</v>
      </c>
      <c r="AZ615" s="19" t="str">
        <f t="shared" si="577"/>
        <v>si</v>
      </c>
      <c r="BA615" s="78" t="e">
        <f t="shared" si="578"/>
        <v>#N/A</v>
      </c>
      <c r="BB615" s="78" t="e">
        <f t="shared" si="579"/>
        <v>#N/A</v>
      </c>
      <c r="BC615" s="11" t="e">
        <f t="shared" si="580"/>
        <v>#N/A</v>
      </c>
      <c r="BD615" s="15" t="e">
        <f>INDEX(Foglio2!$Z:$AA,MATCH(B615,Foglio2!$Z:$Z,0),2)</f>
        <v>#N/A</v>
      </c>
      <c r="BE615" s="91"/>
      <c r="BF615" s="91"/>
      <c r="BG615" s="19" t="e">
        <f t="shared" si="581"/>
        <v>#N/A</v>
      </c>
      <c r="BH615" s="19" t="str">
        <f t="shared" si="582"/>
        <v>si</v>
      </c>
      <c r="BI615" s="82" t="e">
        <f t="shared" si="507"/>
        <v>#N/A</v>
      </c>
      <c r="BJ615" s="78" t="e">
        <f t="shared" si="583"/>
        <v>#N/A</v>
      </c>
      <c r="BK615" s="78" t="e">
        <f t="shared" si="584"/>
        <v>#N/A</v>
      </c>
      <c r="BL615" s="19" t="e">
        <f t="shared" si="585"/>
        <v>#N/A</v>
      </c>
      <c r="BM615" s="11" t="e">
        <f t="shared" si="586"/>
        <v>#N/A</v>
      </c>
      <c r="BN615" s="15" t="e">
        <f>INDEX(Foglio2!$AC:$AD,MATCH(B615,Foglio2!$AC:$AC,0),2)</f>
        <v>#N/A</v>
      </c>
      <c r="BO615" s="91"/>
      <c r="BP615" s="91"/>
      <c r="BQ615" s="19" t="e">
        <f t="shared" si="587"/>
        <v>#N/A</v>
      </c>
      <c r="BR615" s="19" t="str">
        <f t="shared" si="588"/>
        <v>si</v>
      </c>
      <c r="BS615" s="78" t="e">
        <f t="shared" si="589"/>
        <v>#N/A</v>
      </c>
      <c r="BT615" s="78" t="e">
        <f t="shared" si="590"/>
        <v>#N/A</v>
      </c>
      <c r="BU615" s="11" t="e">
        <f t="shared" si="591"/>
        <v>#N/A</v>
      </c>
      <c r="BV615" s="92"/>
      <c r="BW615" s="92"/>
      <c r="BX615" s="82" t="str" cm="1">
        <f t="array" ref="BX615">_xlfn.IFS('indicatori output 1.2'!BW615=0, "si", OR('Indicatori target 1.2'!K615="err",'Indicatori target 1.2'!L615="err"), "no", AND('indicatori output 1.2'!BW615&gt;0, 'Indicatori target 1.2'!K615&lt;&gt;'Indicatori target 1.2'!L615), "no", AND('indicatori output 1.2'!BW615&gt;0,'Indicatori target 1.2'!K615='Indicatori target 1.2'!L615), "si")</f>
        <v>si</v>
      </c>
      <c r="BY615" s="82" t="str">
        <f t="shared" si="511"/>
        <v>si</v>
      </c>
      <c r="BZ615" s="78">
        <f t="shared" si="512"/>
        <v>0</v>
      </c>
      <c r="CA615" s="78">
        <f t="shared" si="513"/>
        <v>0</v>
      </c>
    </row>
    <row r="616" spans="1:79" x14ac:dyDescent="0.3">
      <c r="A616"/>
      <c r="B616"/>
      <c r="C616" s="10" t="e">
        <f>INDEX(Foglio2!$B:$C,MATCH('indicatori output 1.2'!B616,Foglio2!$B:$B,0),2)</f>
        <v>#N/A</v>
      </c>
      <c r="D616" s="10" t="e">
        <f>INDEX(Foglio4!$C:$D,MATCH('indicatori output 1.2'!B616,Foglio4!$C:$C,0),2)</f>
        <v>#N/A</v>
      </c>
      <c r="E616" s="91"/>
      <c r="F616" s="91"/>
      <c r="G616" s="19" t="e">
        <f t="shared" si="551"/>
        <v>#N/A</v>
      </c>
      <c r="H616" s="19" t="str">
        <f t="shared" si="552"/>
        <v>si</v>
      </c>
      <c r="I616" s="19" t="e">
        <f t="shared" si="553"/>
        <v>#N/A</v>
      </c>
      <c r="J616" s="19" t="e" cm="1">
        <f t="array" ref="J616">_xlfn.IFS(D616=F616,"uguale",D616&lt;F616,"regis maggiore",D616&gt;F616,"regis minore")</f>
        <v>#N/A</v>
      </c>
      <c r="K616" s="78" t="e">
        <f t="shared" si="504"/>
        <v>#N/A</v>
      </c>
      <c r="L616" s="78" t="e">
        <f t="shared" si="505"/>
        <v>#N/A</v>
      </c>
      <c r="M616" s="11" t="e">
        <f t="shared" si="554"/>
        <v>#N/A</v>
      </c>
      <c r="N616" s="15" t="e">
        <f>INDEX(Foglio2!$F:$G,MATCH(B616,Foglio2!$F:$F,0),2)</f>
        <v>#N/A</v>
      </c>
      <c r="O616" s="91"/>
      <c r="P616" s="91"/>
      <c r="Q616" s="19" t="e">
        <f t="shared" si="555"/>
        <v>#N/A</v>
      </c>
      <c r="R616" s="19" t="str" cm="1">
        <f t="array" ref="R616">_xlfn.IFS(P616=0,"si", AND(1&lt;P616, P616&lt;=O616),"si", OR(P616=1, P616&gt;O616),"no")</f>
        <v>si</v>
      </c>
      <c r="S616" s="78" t="e">
        <f t="shared" si="556"/>
        <v>#N/A</v>
      </c>
      <c r="T616" s="78" t="e">
        <f t="shared" si="557"/>
        <v>#N/A</v>
      </c>
      <c r="U616" s="11" t="e">
        <f t="shared" si="558"/>
        <v>#N/A</v>
      </c>
      <c r="V616" s="15" t="e">
        <f>INDEX(Foglio2!$J:$K,MATCH(B616,Foglio2!$J:$J,0),2)</f>
        <v>#N/A</v>
      </c>
      <c r="W616" s="91"/>
      <c r="X616" s="91"/>
      <c r="Y616" s="19" t="e">
        <f t="shared" si="559"/>
        <v>#N/A</v>
      </c>
      <c r="Z616" s="19" t="str">
        <f t="shared" si="560"/>
        <v>si</v>
      </c>
      <c r="AA616" s="78" t="e">
        <f t="shared" si="561"/>
        <v>#N/A</v>
      </c>
      <c r="AB616" s="78" t="e">
        <f t="shared" si="562"/>
        <v>#N/A</v>
      </c>
      <c r="AC616" s="19" t="e">
        <f t="shared" si="563"/>
        <v>#N/A</v>
      </c>
      <c r="AD616" s="11" t="e">
        <f t="shared" si="564"/>
        <v>#N/A</v>
      </c>
      <c r="AE616" s="15" t="e">
        <f>INDEX(Foglio2!$N:$O,MATCH(B616,Foglio2!$N:$N,0),2)</f>
        <v>#N/A</v>
      </c>
      <c r="AF616" s="91"/>
      <c r="AG616" s="91"/>
      <c r="AH616" s="19" t="e">
        <f t="shared" si="565"/>
        <v>#N/A</v>
      </c>
      <c r="AI616" s="19" t="str">
        <f t="shared" si="566"/>
        <v>si</v>
      </c>
      <c r="AJ616" s="78" t="e">
        <f t="shared" si="567"/>
        <v>#N/A</v>
      </c>
      <c r="AK616" s="78" t="e">
        <f t="shared" si="568"/>
        <v>#N/A</v>
      </c>
      <c r="AL616" s="19" t="e">
        <f t="shared" si="569"/>
        <v>#N/A</v>
      </c>
      <c r="AM616" s="11" t="e">
        <f t="shared" si="570"/>
        <v>#N/A</v>
      </c>
      <c r="AN616" s="15" t="e">
        <f>INDEX(Foglio2!$R:$S,MATCH(B616,Foglio2!$R:$R,0),2)</f>
        <v>#N/A</v>
      </c>
      <c r="AO616" s="91"/>
      <c r="AP616" s="91"/>
      <c r="AQ616" s="19" t="e">
        <f t="shared" si="571"/>
        <v>#N/A</v>
      </c>
      <c r="AR616" s="19" t="str">
        <f t="shared" si="572"/>
        <v>si</v>
      </c>
      <c r="AS616" s="78" t="e">
        <f t="shared" si="573"/>
        <v>#N/A</v>
      </c>
      <c r="AT616" s="78" t="e">
        <f t="shared" si="574"/>
        <v>#N/A</v>
      </c>
      <c r="AU616" s="11" t="e">
        <f t="shared" si="575"/>
        <v>#N/A</v>
      </c>
      <c r="AV616" s="15" t="e">
        <f>INDEX(Foglio2!$V:$W,MATCH(B616,Foglio2!$V:$V,0),2)</f>
        <v>#N/A</v>
      </c>
      <c r="AW616" s="91"/>
      <c r="AX616" s="91"/>
      <c r="AY616" s="19" t="e">
        <f t="shared" si="576"/>
        <v>#N/A</v>
      </c>
      <c r="AZ616" s="19" t="str">
        <f t="shared" si="577"/>
        <v>si</v>
      </c>
      <c r="BA616" s="78" t="e">
        <f t="shared" si="578"/>
        <v>#N/A</v>
      </c>
      <c r="BB616" s="78" t="e">
        <f t="shared" si="579"/>
        <v>#N/A</v>
      </c>
      <c r="BC616" s="11" t="e">
        <f t="shared" si="580"/>
        <v>#N/A</v>
      </c>
      <c r="BD616" s="15" t="e">
        <f>INDEX(Foglio2!$Z:$AA,MATCH(B616,Foglio2!$Z:$Z,0),2)</f>
        <v>#N/A</v>
      </c>
      <c r="BE616" s="91"/>
      <c r="BF616" s="91"/>
      <c r="BG616" s="19" t="e">
        <f t="shared" si="581"/>
        <v>#N/A</v>
      </c>
      <c r="BH616" s="19" t="str">
        <f t="shared" si="582"/>
        <v>si</v>
      </c>
      <c r="BI616" s="82" t="e">
        <f t="shared" si="507"/>
        <v>#N/A</v>
      </c>
      <c r="BJ616" s="78" t="e">
        <f t="shared" si="583"/>
        <v>#N/A</v>
      </c>
      <c r="BK616" s="78" t="e">
        <f t="shared" si="584"/>
        <v>#N/A</v>
      </c>
      <c r="BL616" s="19" t="e">
        <f t="shared" si="585"/>
        <v>#N/A</v>
      </c>
      <c r="BM616" s="11" t="e">
        <f t="shared" si="586"/>
        <v>#N/A</v>
      </c>
      <c r="BN616" s="15" t="e">
        <f>INDEX(Foglio2!$AC:$AD,MATCH(B616,Foglio2!$AC:$AC,0),2)</f>
        <v>#N/A</v>
      </c>
      <c r="BO616" s="91"/>
      <c r="BP616" s="91"/>
      <c r="BQ616" s="19" t="e">
        <f t="shared" si="587"/>
        <v>#N/A</v>
      </c>
      <c r="BR616" s="19" t="str">
        <f t="shared" si="588"/>
        <v>si</v>
      </c>
      <c r="BS616" s="78" t="e">
        <f t="shared" si="589"/>
        <v>#N/A</v>
      </c>
      <c r="BT616" s="78" t="e">
        <f t="shared" si="590"/>
        <v>#N/A</v>
      </c>
      <c r="BU616" s="11" t="e">
        <f t="shared" si="591"/>
        <v>#N/A</v>
      </c>
      <c r="BV616" s="92"/>
      <c r="BW616" s="92"/>
      <c r="BX616" s="82" t="str" cm="1">
        <f t="array" ref="BX616">_xlfn.IFS('indicatori output 1.2'!BW616=0, "si", OR('Indicatori target 1.2'!K616="err",'Indicatori target 1.2'!L616="err"), "no", AND('indicatori output 1.2'!BW616&gt;0, 'Indicatori target 1.2'!K616&lt;&gt;'Indicatori target 1.2'!L616), "no", AND('indicatori output 1.2'!BW616&gt;0,'Indicatori target 1.2'!K616='Indicatori target 1.2'!L616), "si")</f>
        <v>si</v>
      </c>
      <c r="BY616" s="82" t="str">
        <f t="shared" si="511"/>
        <v>si</v>
      </c>
      <c r="BZ616" s="78">
        <f t="shared" si="512"/>
        <v>0</v>
      </c>
      <c r="CA616" s="78">
        <f t="shared" si="513"/>
        <v>0</v>
      </c>
    </row>
    <row r="617" spans="1:79" x14ac:dyDescent="0.3">
      <c r="A617"/>
      <c r="B617"/>
      <c r="C617" s="10" t="e">
        <f>INDEX(Foglio2!$B:$C,MATCH('indicatori output 1.2'!B617,Foglio2!$B:$B,0),2)</f>
        <v>#N/A</v>
      </c>
      <c r="D617" s="10" t="e">
        <f>INDEX(Foglio4!$C:$D,MATCH('indicatori output 1.2'!B617,Foglio4!$C:$C,0),2)</f>
        <v>#N/A</v>
      </c>
      <c r="E617" s="91"/>
      <c r="F617" s="91"/>
      <c r="G617" s="19" t="e">
        <f t="shared" si="551"/>
        <v>#N/A</v>
      </c>
      <c r="H617" s="19" t="str">
        <f t="shared" si="552"/>
        <v>si</v>
      </c>
      <c r="I617" s="19" t="e">
        <f t="shared" si="553"/>
        <v>#N/A</v>
      </c>
      <c r="J617" s="19" t="e" cm="1">
        <f t="array" ref="J617">_xlfn.IFS(D617=F617,"uguale",D617&lt;F617,"regis maggiore",D617&gt;F617,"regis minore")</f>
        <v>#N/A</v>
      </c>
      <c r="K617" s="78" t="e">
        <f t="shared" si="504"/>
        <v>#N/A</v>
      </c>
      <c r="L617" s="78" t="e">
        <f t="shared" si="505"/>
        <v>#N/A</v>
      </c>
      <c r="M617" s="11" t="e">
        <f t="shared" si="554"/>
        <v>#N/A</v>
      </c>
      <c r="N617" s="15" t="e">
        <f>INDEX(Foglio2!$F:$G,MATCH(B617,Foglio2!$F:$F,0),2)</f>
        <v>#N/A</v>
      </c>
      <c r="O617" s="91"/>
      <c r="P617" s="91"/>
      <c r="Q617" s="19" t="e">
        <f t="shared" si="555"/>
        <v>#N/A</v>
      </c>
      <c r="R617" s="19" t="str" cm="1">
        <f t="array" ref="R617">_xlfn.IFS(P617=0,"si", AND(1&lt;P617, P617&lt;=O617),"si", OR(P617=1, P617&gt;O617),"no")</f>
        <v>si</v>
      </c>
      <c r="S617" s="78" t="e">
        <f t="shared" si="556"/>
        <v>#N/A</v>
      </c>
      <c r="T617" s="78" t="e">
        <f t="shared" si="557"/>
        <v>#N/A</v>
      </c>
      <c r="U617" s="11" t="e">
        <f t="shared" si="558"/>
        <v>#N/A</v>
      </c>
      <c r="V617" s="15" t="e">
        <f>INDEX(Foglio2!$J:$K,MATCH(B617,Foglio2!$J:$J,0),2)</f>
        <v>#N/A</v>
      </c>
      <c r="Y617" s="19" t="e">
        <f t="shared" si="559"/>
        <v>#N/A</v>
      </c>
      <c r="Z617" s="19" t="str">
        <f t="shared" si="560"/>
        <v>si</v>
      </c>
      <c r="AA617" s="78" t="e">
        <f t="shared" si="561"/>
        <v>#N/A</v>
      </c>
      <c r="AB617" s="78" t="e">
        <f t="shared" si="562"/>
        <v>#N/A</v>
      </c>
      <c r="AC617" s="19" t="e">
        <f t="shared" si="563"/>
        <v>#N/A</v>
      </c>
      <c r="AD617" s="11" t="e">
        <f t="shared" si="564"/>
        <v>#N/A</v>
      </c>
      <c r="AE617" s="15" t="e">
        <f>INDEX(Foglio2!$N:$O,MATCH(B617,Foglio2!$N:$N,0),2)</f>
        <v>#N/A</v>
      </c>
      <c r="AF617" s="91"/>
      <c r="AG617" s="91"/>
      <c r="AH617" s="19" t="e">
        <f t="shared" si="565"/>
        <v>#N/A</v>
      </c>
      <c r="AI617" s="19" t="str">
        <f t="shared" si="566"/>
        <v>si</v>
      </c>
      <c r="AJ617" s="78" t="e">
        <f t="shared" si="567"/>
        <v>#N/A</v>
      </c>
      <c r="AK617" s="78" t="e">
        <f t="shared" si="568"/>
        <v>#N/A</v>
      </c>
      <c r="AL617" s="19" t="e">
        <f t="shared" si="569"/>
        <v>#N/A</v>
      </c>
      <c r="AM617" s="11" t="e">
        <f t="shared" si="570"/>
        <v>#N/A</v>
      </c>
      <c r="AN617" s="15" t="e">
        <f>INDEX(Foglio2!$R:$S,MATCH(B617,Foglio2!$R:$R,0),2)</f>
        <v>#N/A</v>
      </c>
      <c r="AQ617" s="19" t="e">
        <f t="shared" si="571"/>
        <v>#N/A</v>
      </c>
      <c r="AR617" s="19" t="str">
        <f t="shared" si="572"/>
        <v>si</v>
      </c>
      <c r="AS617" s="78" t="e">
        <f t="shared" si="573"/>
        <v>#N/A</v>
      </c>
      <c r="AT617" s="78" t="e">
        <f t="shared" si="574"/>
        <v>#N/A</v>
      </c>
      <c r="AU617" s="11" t="e">
        <f t="shared" si="575"/>
        <v>#N/A</v>
      </c>
      <c r="AV617" s="15" t="e">
        <f>INDEX(Foglio2!$V:$W,MATCH(B617,Foglio2!$V:$V,0),2)</f>
        <v>#N/A</v>
      </c>
      <c r="AW617" s="91"/>
      <c r="AX617" s="91"/>
      <c r="AY617" s="19" t="e">
        <f t="shared" si="576"/>
        <v>#N/A</v>
      </c>
      <c r="AZ617" s="19" t="str">
        <f t="shared" si="577"/>
        <v>si</v>
      </c>
      <c r="BA617" s="78" t="e">
        <f t="shared" si="578"/>
        <v>#N/A</v>
      </c>
      <c r="BB617" s="78" t="e">
        <f t="shared" si="579"/>
        <v>#N/A</v>
      </c>
      <c r="BC617" s="11" t="e">
        <f t="shared" si="580"/>
        <v>#N/A</v>
      </c>
      <c r="BD617" s="15" t="e">
        <f>INDEX(Foglio2!$Z:$AA,MATCH(B617,Foglio2!$Z:$Z,0),2)</f>
        <v>#N/A</v>
      </c>
      <c r="BE617" s="91"/>
      <c r="BF617" s="91"/>
      <c r="BG617" s="19" t="e">
        <f t="shared" si="581"/>
        <v>#N/A</v>
      </c>
      <c r="BH617" s="19" t="str">
        <f t="shared" si="582"/>
        <v>si</v>
      </c>
      <c r="BI617" s="82" t="e">
        <f t="shared" si="507"/>
        <v>#N/A</v>
      </c>
      <c r="BJ617" s="78" t="e">
        <f t="shared" si="583"/>
        <v>#N/A</v>
      </c>
      <c r="BK617" s="78" t="e">
        <f t="shared" si="584"/>
        <v>#N/A</v>
      </c>
      <c r="BL617" s="19" t="e">
        <f t="shared" si="585"/>
        <v>#N/A</v>
      </c>
      <c r="BM617" s="11" t="e">
        <f t="shared" si="586"/>
        <v>#N/A</v>
      </c>
      <c r="BN617" s="15" t="e">
        <f>INDEX(Foglio2!$AC:$AD,MATCH(B617,Foglio2!$AC:$AC,0),2)</f>
        <v>#N/A</v>
      </c>
      <c r="BO617" s="91"/>
      <c r="BP617" s="91"/>
      <c r="BQ617" s="19" t="e">
        <f t="shared" si="587"/>
        <v>#N/A</v>
      </c>
      <c r="BR617" s="19" t="str">
        <f t="shared" si="588"/>
        <v>si</v>
      </c>
      <c r="BS617" s="78" t="e">
        <f t="shared" si="589"/>
        <v>#N/A</v>
      </c>
      <c r="BT617" s="78" t="e">
        <f t="shared" si="590"/>
        <v>#N/A</v>
      </c>
      <c r="BU617" s="11" t="e">
        <f t="shared" si="591"/>
        <v>#N/A</v>
      </c>
      <c r="BV617" s="92"/>
      <c r="BW617" s="92"/>
      <c r="BX617" s="82" t="str" cm="1">
        <f t="array" ref="BX617">_xlfn.IFS('indicatori output 1.2'!BW617=0, "si", OR('Indicatori target 1.2'!K617="err",'Indicatori target 1.2'!L617="err"), "no", AND('indicatori output 1.2'!BW617&gt;0, 'Indicatori target 1.2'!K617&lt;&gt;'Indicatori target 1.2'!L617), "no", AND('indicatori output 1.2'!BW617&gt;0,'Indicatori target 1.2'!K617='Indicatori target 1.2'!L617), "si")</f>
        <v>si</v>
      </c>
      <c r="BY617" s="82" t="str">
        <f t="shared" si="511"/>
        <v>si</v>
      </c>
      <c r="BZ617" s="78">
        <f t="shared" si="512"/>
        <v>0</v>
      </c>
      <c r="CA617" s="78">
        <f t="shared" si="513"/>
        <v>0</v>
      </c>
    </row>
  </sheetData>
  <mergeCells count="121">
    <mergeCell ref="BK2:BK4"/>
    <mergeCell ref="BG2:BG4"/>
    <mergeCell ref="BH2:BH4"/>
    <mergeCell ref="BF2:BF4"/>
    <mergeCell ref="BI2:BI4"/>
    <mergeCell ref="CS1:CS4"/>
    <mergeCell ref="CV1:CV4"/>
    <mergeCell ref="CY1:CY4"/>
    <mergeCell ref="DB1:DB4"/>
    <mergeCell ref="CH2:CH4"/>
    <mergeCell ref="CK2:CK4"/>
    <mergeCell ref="CN2:CN4"/>
    <mergeCell ref="CQ2:CQ4"/>
    <mergeCell ref="CT2:CT4"/>
    <mergeCell ref="CW2:CW4"/>
    <mergeCell ref="CZ2:CZ4"/>
    <mergeCell ref="CR2:CR4"/>
    <mergeCell ref="CO2:CO4"/>
    <mergeCell ref="CM1:CM4"/>
    <mergeCell ref="CP1:CP4"/>
    <mergeCell ref="CL2:CL4"/>
    <mergeCell ref="CG1:CG4"/>
    <mergeCell ref="BW2:BW4"/>
    <mergeCell ref="BX2:BX4"/>
    <mergeCell ref="AY2:AY4"/>
    <mergeCell ref="Y2:Y4"/>
    <mergeCell ref="X2:X4"/>
    <mergeCell ref="Z2:Z4"/>
    <mergeCell ref="AD2:AD4"/>
    <mergeCell ref="AH2:AH4"/>
    <mergeCell ref="AI2:AI4"/>
    <mergeCell ref="AG2:AG4"/>
    <mergeCell ref="AO2:AO4"/>
    <mergeCell ref="AP2:AP4"/>
    <mergeCell ref="AF2:AF4"/>
    <mergeCell ref="AK2:AK4"/>
    <mergeCell ref="AS2:AS4"/>
    <mergeCell ref="AJ2:AJ4"/>
    <mergeCell ref="A1:A4"/>
    <mergeCell ref="B1:B4"/>
    <mergeCell ref="E2:E4"/>
    <mergeCell ref="F2:F4"/>
    <mergeCell ref="O2:O4"/>
    <mergeCell ref="C2:C4"/>
    <mergeCell ref="D2:D4"/>
    <mergeCell ref="K2:K4"/>
    <mergeCell ref="L2:L4"/>
    <mergeCell ref="I2:I4"/>
    <mergeCell ref="J2:J4"/>
    <mergeCell ref="BB2:BB4"/>
    <mergeCell ref="BJ2:BJ4"/>
    <mergeCell ref="BV2:BV4"/>
    <mergeCell ref="U2:U4"/>
    <mergeCell ref="G2:G4"/>
    <mergeCell ref="H2:H4"/>
    <mergeCell ref="M2:M4"/>
    <mergeCell ref="Q2:Q4"/>
    <mergeCell ref="R2:R4"/>
    <mergeCell ref="P2:P4"/>
    <mergeCell ref="AA2:AA4"/>
    <mergeCell ref="AB2:AB4"/>
    <mergeCell ref="N2:N4"/>
    <mergeCell ref="S2:S4"/>
    <mergeCell ref="T2:T4"/>
    <mergeCell ref="V2:V4"/>
    <mergeCell ref="AE2:AE4"/>
    <mergeCell ref="AN2:AN4"/>
    <mergeCell ref="AV2:AV4"/>
    <mergeCell ref="BD2:BD4"/>
    <mergeCell ref="W2:W4"/>
    <mergeCell ref="AQ2:AQ4"/>
    <mergeCell ref="AR2:AR4"/>
    <mergeCell ref="AU2:AU4"/>
    <mergeCell ref="DM1:DM4"/>
    <mergeCell ref="DG1:DG4"/>
    <mergeCell ref="DH1:DH4"/>
    <mergeCell ref="DC2:DC4"/>
    <mergeCell ref="BM2:BM4"/>
    <mergeCell ref="AM2:AM4"/>
    <mergeCell ref="BC2:BC4"/>
    <mergeCell ref="AZ2:AZ4"/>
    <mergeCell ref="AW2:AW4"/>
    <mergeCell ref="AX2:AX4"/>
    <mergeCell ref="BE2:BE4"/>
    <mergeCell ref="CF1:CF4"/>
    <mergeCell ref="CJ1:CJ4"/>
    <mergeCell ref="BQ2:BQ4"/>
    <mergeCell ref="BR2:BR4"/>
    <mergeCell ref="BU2:BU4"/>
    <mergeCell ref="BN2:BN4"/>
    <mergeCell ref="BO2:BO4"/>
    <mergeCell ref="BP2:BP4"/>
    <mergeCell ref="BS2:BS4"/>
    <mergeCell ref="BT2:BT4"/>
    <mergeCell ref="CI2:CI4"/>
    <mergeCell ref="AT2:AT4"/>
    <mergeCell ref="BA2:BA4"/>
    <mergeCell ref="BY2:BY4"/>
    <mergeCell ref="BZ2:BZ4"/>
    <mergeCell ref="CA2:CA4"/>
    <mergeCell ref="DX1:DX4"/>
    <mergeCell ref="DY1:DY4"/>
    <mergeCell ref="DZ1:DZ4"/>
    <mergeCell ref="CU2:CU4"/>
    <mergeCell ref="DS1:DS4"/>
    <mergeCell ref="DT1:DT4"/>
    <mergeCell ref="DU1:DU4"/>
    <mergeCell ref="DV1:DV4"/>
    <mergeCell ref="DW1:DW4"/>
    <mergeCell ref="DN1:DN4"/>
    <mergeCell ref="DO1:DO4"/>
    <mergeCell ref="DP1:DP4"/>
    <mergeCell ref="DQ1:DQ4"/>
    <mergeCell ref="DR1:DR4"/>
    <mergeCell ref="DI1:DI4"/>
    <mergeCell ref="DJ1:DJ4"/>
    <mergeCell ref="DK1:DK4"/>
    <mergeCell ref="DL1:DL4"/>
    <mergeCell ref="DD2:DD4"/>
    <mergeCell ref="CX2:CX4"/>
    <mergeCell ref="DA2:DA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B6795-7C95-4E90-9669-5456E8203C2B}">
  <dimension ref="A1:BH1041"/>
  <sheetViews>
    <sheetView tabSelected="1" topLeftCell="AX1" zoomScale="110" zoomScaleNormal="110" workbookViewId="0">
      <selection activeCell="AZ1" sqref="AZ1:BC1"/>
    </sheetView>
  </sheetViews>
  <sheetFormatPr defaultRowHeight="15.6" x14ac:dyDescent="0.3"/>
  <cols>
    <col min="1" max="2" width="20.6640625" style="1" customWidth="1"/>
    <col min="3" max="7" width="20.6640625" customWidth="1"/>
    <col min="8" max="8" width="20.6640625" style="43" customWidth="1"/>
    <col min="9" max="13" width="20.6640625" customWidth="1"/>
    <col min="14" max="14" width="20.6640625" style="43" customWidth="1"/>
    <col min="15" max="19" width="20.6640625" customWidth="1"/>
    <col min="20" max="20" width="20.6640625" style="43" customWidth="1"/>
    <col min="21" max="25" width="20.6640625" customWidth="1"/>
    <col min="26" max="26" width="20.6640625" style="43" customWidth="1"/>
    <col min="27" max="31" width="20.6640625" customWidth="1"/>
    <col min="32" max="32" width="20.6640625" style="43" customWidth="1"/>
    <col min="33" max="37" width="20.6640625" customWidth="1"/>
    <col min="38" max="38" width="20.6640625" style="43" customWidth="1"/>
    <col min="39" max="43" width="20.6640625" customWidth="1"/>
    <col min="44" max="44" width="20.6640625" style="1" customWidth="1"/>
    <col min="45" max="45" width="20.6640625" style="43" customWidth="1"/>
    <col min="46" max="50" width="20.6640625" customWidth="1"/>
    <col min="51" max="51" width="20.6640625" style="43" customWidth="1"/>
    <col min="52" max="53" width="17.44140625" style="1" customWidth="1"/>
    <col min="54" max="54" width="23.33203125" style="1" customWidth="1"/>
    <col min="55" max="55" width="17.44140625" style="1" customWidth="1"/>
    <col min="56" max="56" width="20.6640625" style="31" customWidth="1"/>
    <col min="59" max="60" width="20.6640625" customWidth="1"/>
  </cols>
  <sheetData>
    <row r="1" spans="1:60" ht="28.95" customHeight="1" thickBot="1" x14ac:dyDescent="0.35">
      <c r="C1" s="126" t="s">
        <v>787</v>
      </c>
      <c r="D1" s="124"/>
      <c r="E1" s="124"/>
      <c r="F1" s="124"/>
      <c r="G1" s="124"/>
      <c r="I1" s="126" t="s">
        <v>788</v>
      </c>
      <c r="J1" s="124"/>
      <c r="K1" s="124"/>
      <c r="L1" s="124"/>
      <c r="M1" s="125"/>
      <c r="O1" s="165" t="s">
        <v>789</v>
      </c>
      <c r="P1" s="166"/>
      <c r="Q1" s="166"/>
      <c r="R1" s="166"/>
      <c r="S1" s="167"/>
      <c r="U1" s="165" t="s">
        <v>790</v>
      </c>
      <c r="V1" s="166"/>
      <c r="W1" s="166"/>
      <c r="X1" s="166"/>
      <c r="Y1" s="167"/>
      <c r="AA1" s="165" t="s">
        <v>791</v>
      </c>
      <c r="AB1" s="166"/>
      <c r="AC1" s="166"/>
      <c r="AD1" s="166"/>
      <c r="AE1" s="167"/>
      <c r="AG1" s="159" t="s">
        <v>792</v>
      </c>
      <c r="AH1" s="160"/>
      <c r="AI1" s="160"/>
      <c r="AJ1" s="160"/>
      <c r="AK1" s="161"/>
      <c r="AM1" s="168" t="s">
        <v>793</v>
      </c>
      <c r="AN1" s="169"/>
      <c r="AO1" s="169"/>
      <c r="AP1" s="169"/>
      <c r="AQ1" s="169"/>
      <c r="AR1" s="170"/>
      <c r="AT1" s="162" t="s">
        <v>794</v>
      </c>
      <c r="AU1" s="163"/>
      <c r="AV1" s="163"/>
      <c r="AW1" s="163"/>
      <c r="AX1" s="164"/>
      <c r="AZ1" s="155" t="s">
        <v>821</v>
      </c>
      <c r="BA1" s="156"/>
      <c r="BB1" s="156"/>
      <c r="BC1" s="157"/>
      <c r="BG1" s="118" t="s">
        <v>4</v>
      </c>
      <c r="BH1" s="121" t="s">
        <v>782</v>
      </c>
    </row>
    <row r="2" spans="1:60" ht="46.8" x14ac:dyDescent="0.3">
      <c r="A2" s="105" t="s">
        <v>648</v>
      </c>
      <c r="B2" s="105" t="s">
        <v>18</v>
      </c>
      <c r="C2" s="45" t="s">
        <v>726</v>
      </c>
      <c r="D2" s="45" t="s">
        <v>727</v>
      </c>
      <c r="E2" s="48" t="s">
        <v>732</v>
      </c>
      <c r="F2" s="44" t="s">
        <v>733</v>
      </c>
      <c r="G2" s="48" t="s">
        <v>734</v>
      </c>
      <c r="H2" s="39"/>
      <c r="I2" s="32" t="s">
        <v>726</v>
      </c>
      <c r="J2" s="4" t="s">
        <v>727</v>
      </c>
      <c r="K2" s="48" t="s">
        <v>732</v>
      </c>
      <c r="L2" s="44" t="s">
        <v>733</v>
      </c>
      <c r="M2" s="48" t="s">
        <v>734</v>
      </c>
      <c r="N2" s="39"/>
      <c r="O2" s="32" t="s">
        <v>726</v>
      </c>
      <c r="P2" s="4" t="s">
        <v>727</v>
      </c>
      <c r="Q2" s="48" t="s">
        <v>732</v>
      </c>
      <c r="R2" s="44" t="s">
        <v>733</v>
      </c>
      <c r="S2" s="48" t="s">
        <v>734</v>
      </c>
      <c r="T2" s="39"/>
      <c r="U2" s="32" t="s">
        <v>726</v>
      </c>
      <c r="V2" s="4" t="s">
        <v>727</v>
      </c>
      <c r="W2" s="48" t="s">
        <v>732</v>
      </c>
      <c r="X2" s="44" t="s">
        <v>733</v>
      </c>
      <c r="Y2" s="48" t="s">
        <v>734</v>
      </c>
      <c r="Z2" s="39"/>
      <c r="AA2" s="32" t="s">
        <v>726</v>
      </c>
      <c r="AB2" s="4" t="s">
        <v>727</v>
      </c>
      <c r="AC2" s="48" t="s">
        <v>732</v>
      </c>
      <c r="AD2" s="44" t="s">
        <v>733</v>
      </c>
      <c r="AE2" s="48" t="s">
        <v>734</v>
      </c>
      <c r="AF2" s="39"/>
      <c r="AG2" s="32" t="s">
        <v>726</v>
      </c>
      <c r="AH2" s="4" t="s">
        <v>727</v>
      </c>
      <c r="AI2" s="48" t="s">
        <v>732</v>
      </c>
      <c r="AJ2" s="44" t="s">
        <v>733</v>
      </c>
      <c r="AK2" s="48" t="s">
        <v>734</v>
      </c>
      <c r="AL2" s="39"/>
      <c r="AM2" s="83" t="s">
        <v>726</v>
      </c>
      <c r="AN2" s="45" t="s">
        <v>727</v>
      </c>
      <c r="AO2" s="48" t="s">
        <v>732</v>
      </c>
      <c r="AP2" s="44" t="s">
        <v>733</v>
      </c>
      <c r="AQ2" s="48" t="s">
        <v>734</v>
      </c>
      <c r="AR2" s="30" t="s">
        <v>735</v>
      </c>
      <c r="AS2" s="39"/>
      <c r="AT2" s="32" t="s">
        <v>726</v>
      </c>
      <c r="AU2" s="4" t="s">
        <v>727</v>
      </c>
      <c r="AV2" s="48" t="s">
        <v>732</v>
      </c>
      <c r="AW2" s="44" t="s">
        <v>733</v>
      </c>
      <c r="AX2" s="48" t="s">
        <v>734</v>
      </c>
      <c r="AY2" s="39"/>
      <c r="AZ2" s="45" t="s">
        <v>724</v>
      </c>
      <c r="BA2" s="45" t="s">
        <v>725</v>
      </c>
      <c r="BB2" s="48" t="s">
        <v>732</v>
      </c>
      <c r="BC2" s="5" t="s">
        <v>734</v>
      </c>
      <c r="BD2" s="132" t="s">
        <v>723</v>
      </c>
      <c r="BG2" s="119"/>
      <c r="BH2" s="122"/>
    </row>
    <row r="3" spans="1:60" ht="14.4" customHeight="1" x14ac:dyDescent="0.3">
      <c r="A3" s="105"/>
      <c r="B3" s="105"/>
      <c r="C3" s="117" t="s">
        <v>737</v>
      </c>
      <c r="D3" s="117" t="s">
        <v>738</v>
      </c>
      <c r="E3" s="101" t="s">
        <v>730</v>
      </c>
      <c r="F3" s="127" t="s">
        <v>808</v>
      </c>
      <c r="G3" s="101" t="s">
        <v>736</v>
      </c>
      <c r="H3" s="40"/>
      <c r="I3" s="117" t="s">
        <v>737</v>
      </c>
      <c r="J3" s="117" t="s">
        <v>738</v>
      </c>
      <c r="K3" s="101" t="s">
        <v>730</v>
      </c>
      <c r="L3" s="127" t="s">
        <v>816</v>
      </c>
      <c r="M3" s="101" t="s">
        <v>795</v>
      </c>
      <c r="N3" s="41"/>
      <c r="O3" s="117" t="s">
        <v>737</v>
      </c>
      <c r="P3" s="117" t="s">
        <v>738</v>
      </c>
      <c r="Q3" s="101" t="s">
        <v>730</v>
      </c>
      <c r="R3" s="127" t="s">
        <v>809</v>
      </c>
      <c r="S3" s="101" t="s">
        <v>736</v>
      </c>
      <c r="T3" s="41"/>
      <c r="U3" s="117" t="s">
        <v>737</v>
      </c>
      <c r="V3" s="117" t="s">
        <v>738</v>
      </c>
      <c r="W3" s="101" t="s">
        <v>730</v>
      </c>
      <c r="X3" s="127" t="s">
        <v>817</v>
      </c>
      <c r="Y3" s="101" t="s">
        <v>736</v>
      </c>
      <c r="Z3" s="41"/>
      <c r="AA3" s="117" t="s">
        <v>737</v>
      </c>
      <c r="AB3" s="117" t="s">
        <v>738</v>
      </c>
      <c r="AC3" s="101" t="s">
        <v>730</v>
      </c>
      <c r="AD3" s="127" t="s">
        <v>818</v>
      </c>
      <c r="AE3" s="101" t="s">
        <v>736</v>
      </c>
      <c r="AF3" s="41"/>
      <c r="AG3" s="117" t="s">
        <v>737</v>
      </c>
      <c r="AH3" s="117" t="s">
        <v>738</v>
      </c>
      <c r="AI3" s="101" t="s">
        <v>730</v>
      </c>
      <c r="AJ3" s="127" t="s">
        <v>819</v>
      </c>
      <c r="AK3" s="101" t="s">
        <v>736</v>
      </c>
      <c r="AL3" s="41"/>
      <c r="AM3" s="117" t="s">
        <v>737</v>
      </c>
      <c r="AN3" s="117" t="s">
        <v>738</v>
      </c>
      <c r="AO3" s="101" t="s">
        <v>730</v>
      </c>
      <c r="AP3" s="127" t="s">
        <v>820</v>
      </c>
      <c r="AQ3" s="101" t="s">
        <v>736</v>
      </c>
      <c r="AR3" s="110" t="s">
        <v>755</v>
      </c>
      <c r="AS3" s="41"/>
      <c r="AT3" s="117" t="s">
        <v>737</v>
      </c>
      <c r="AU3" s="117" t="s">
        <v>738</v>
      </c>
      <c r="AV3" s="101" t="s">
        <v>730</v>
      </c>
      <c r="AW3" s="127" t="s">
        <v>739</v>
      </c>
      <c r="AX3" s="101" t="s">
        <v>736</v>
      </c>
      <c r="AY3" s="41"/>
      <c r="AZ3" s="94" t="s">
        <v>815</v>
      </c>
      <c r="BA3" s="94" t="s">
        <v>815</v>
      </c>
      <c r="BB3" s="101" t="s">
        <v>814</v>
      </c>
      <c r="BC3" s="101" t="s">
        <v>736</v>
      </c>
      <c r="BD3" s="132"/>
      <c r="BG3" s="119"/>
      <c r="BH3" s="122"/>
    </row>
    <row r="4" spans="1:60" ht="14.4" customHeight="1" x14ac:dyDescent="0.3">
      <c r="A4" s="105"/>
      <c r="B4" s="105"/>
      <c r="C4" s="131"/>
      <c r="D4" s="131"/>
      <c r="E4" s="101"/>
      <c r="F4" s="127"/>
      <c r="G4" s="101"/>
      <c r="H4" s="41"/>
      <c r="I4" s="131"/>
      <c r="J4" s="131"/>
      <c r="K4" s="101"/>
      <c r="L4" s="127"/>
      <c r="M4" s="101"/>
      <c r="N4" s="41"/>
      <c r="O4" s="131"/>
      <c r="P4" s="131"/>
      <c r="Q4" s="101"/>
      <c r="R4" s="127"/>
      <c r="S4" s="101"/>
      <c r="T4" s="41"/>
      <c r="U4" s="131"/>
      <c r="V4" s="131"/>
      <c r="W4" s="101"/>
      <c r="X4" s="127"/>
      <c r="Y4" s="101"/>
      <c r="Z4" s="41"/>
      <c r="AA4" s="131"/>
      <c r="AB4" s="131"/>
      <c r="AC4" s="101"/>
      <c r="AD4" s="127"/>
      <c r="AE4" s="101"/>
      <c r="AF4" s="41"/>
      <c r="AG4" s="131"/>
      <c r="AH4" s="131"/>
      <c r="AI4" s="101"/>
      <c r="AJ4" s="127"/>
      <c r="AK4" s="101"/>
      <c r="AL4" s="41"/>
      <c r="AM4" s="131"/>
      <c r="AN4" s="131"/>
      <c r="AO4" s="101"/>
      <c r="AP4" s="127"/>
      <c r="AQ4" s="101"/>
      <c r="AR4" s="111"/>
      <c r="AS4" s="41"/>
      <c r="AT4" s="131"/>
      <c r="AU4" s="131"/>
      <c r="AV4" s="101"/>
      <c r="AW4" s="127"/>
      <c r="AX4" s="101"/>
      <c r="AY4" s="41"/>
      <c r="AZ4" s="117" t="s">
        <v>737</v>
      </c>
      <c r="BA4" s="117" t="s">
        <v>738</v>
      </c>
      <c r="BB4" s="101"/>
      <c r="BC4" s="101"/>
      <c r="BD4" s="132"/>
      <c r="BG4" s="119"/>
      <c r="BH4" s="122"/>
    </row>
    <row r="5" spans="1:60" ht="118.2" customHeight="1" x14ac:dyDescent="0.3">
      <c r="A5" s="150"/>
      <c r="B5" s="150"/>
      <c r="C5" s="158"/>
      <c r="D5" s="158"/>
      <c r="E5" s="110"/>
      <c r="F5" s="128"/>
      <c r="G5" s="110"/>
      <c r="H5" s="41"/>
      <c r="I5" s="158"/>
      <c r="J5" s="158"/>
      <c r="K5" s="110"/>
      <c r="L5" s="128"/>
      <c r="M5" s="110"/>
      <c r="N5" s="41"/>
      <c r="O5" s="158"/>
      <c r="P5" s="158"/>
      <c r="Q5" s="110"/>
      <c r="R5" s="128"/>
      <c r="S5" s="110"/>
      <c r="T5" s="41"/>
      <c r="U5" s="158"/>
      <c r="V5" s="158"/>
      <c r="W5" s="110"/>
      <c r="X5" s="128"/>
      <c r="Y5" s="110"/>
      <c r="Z5" s="41"/>
      <c r="AA5" s="158"/>
      <c r="AB5" s="158"/>
      <c r="AC5" s="110"/>
      <c r="AD5" s="128"/>
      <c r="AE5" s="110"/>
      <c r="AF5" s="41"/>
      <c r="AG5" s="158"/>
      <c r="AH5" s="158"/>
      <c r="AI5" s="110"/>
      <c r="AJ5" s="128"/>
      <c r="AK5" s="110"/>
      <c r="AL5" s="41"/>
      <c r="AM5" s="158"/>
      <c r="AN5" s="158"/>
      <c r="AO5" s="110"/>
      <c r="AP5" s="128"/>
      <c r="AQ5" s="110"/>
      <c r="AR5" s="112"/>
      <c r="AS5" s="41"/>
      <c r="AT5" s="158"/>
      <c r="AU5" s="158"/>
      <c r="AV5" s="110"/>
      <c r="AW5" s="128"/>
      <c r="AX5" s="110"/>
      <c r="AY5" s="41"/>
      <c r="AZ5" s="158"/>
      <c r="BA5" s="158"/>
      <c r="BB5" s="110"/>
      <c r="BC5" s="101"/>
      <c r="BD5" s="133"/>
      <c r="BG5" s="120"/>
      <c r="BH5" s="123"/>
    </row>
    <row r="6" spans="1:60" x14ac:dyDescent="0.3">
      <c r="A6" s="16">
        <f>'indicatori output 1.2'!A5</f>
        <v>0</v>
      </c>
      <c r="B6" s="16">
        <f>'indicatori output 1.2'!B5</f>
        <v>0</v>
      </c>
      <c r="C6" s="10">
        <f>'indicatori output 1.2'!E5</f>
        <v>0</v>
      </c>
      <c r="D6" s="10">
        <f>'indicatori output 1.2'!F5</f>
        <v>0</v>
      </c>
      <c r="E6" s="20" t="e">
        <f>'indicatori output 1.2'!G5</f>
        <v>#N/A</v>
      </c>
      <c r="F6" s="20" t="e">
        <f>'indicatori output 1.2'!C5</f>
        <v>#N/A</v>
      </c>
      <c r="G6" s="20" t="str">
        <f>'indicatori output 1.2'!H5</f>
        <v>si</v>
      </c>
      <c r="H6" s="42"/>
      <c r="I6" s="37">
        <f>'indicatori output 1.2'!O5</f>
        <v>0</v>
      </c>
      <c r="J6" s="10">
        <f>'indicatori output 1.2'!P5</f>
        <v>0</v>
      </c>
      <c r="K6" s="15" t="e">
        <f>'indicatori output 1.2'!Q5</f>
        <v>#N/A</v>
      </c>
      <c r="L6" s="15" t="e">
        <f>'indicatori output 1.2'!N5</f>
        <v>#N/A</v>
      </c>
      <c r="M6" s="36" t="str">
        <f>'indicatori output 1.2'!R5</f>
        <v>si</v>
      </c>
      <c r="O6" s="37">
        <f>'indicatori output 1.2'!W5</f>
        <v>0</v>
      </c>
      <c r="P6" s="10">
        <f>'indicatori output 1.2'!X5</f>
        <v>0</v>
      </c>
      <c r="Q6" s="20" t="e">
        <f>'indicatori output 1.2'!Y5</f>
        <v>#N/A</v>
      </c>
      <c r="R6" s="15" t="e">
        <f>'indicatori output 1.2'!V5</f>
        <v>#N/A</v>
      </c>
      <c r="S6" s="36" t="str">
        <f>'indicatori output 1.2'!Z5</f>
        <v>si</v>
      </c>
      <c r="U6" s="37">
        <f>'indicatori output 1.2'!AF5</f>
        <v>0</v>
      </c>
      <c r="V6" s="10">
        <f>'indicatori output 1.2'!AG5</f>
        <v>0</v>
      </c>
      <c r="W6" s="20" t="e">
        <f>'indicatori output 1.2'!AH5</f>
        <v>#N/A</v>
      </c>
      <c r="X6" s="10" t="e">
        <f>'indicatori output 1.2'!AE5</f>
        <v>#N/A</v>
      </c>
      <c r="Y6" s="36" t="str">
        <f>'indicatori output 1.2'!AI5</f>
        <v>si</v>
      </c>
      <c r="AA6" s="37">
        <f>'indicatori output 1.2'!AO5</f>
        <v>0</v>
      </c>
      <c r="AB6" s="10">
        <f>'indicatori output 1.2'!AP5</f>
        <v>0</v>
      </c>
      <c r="AC6" s="20" t="e">
        <f>'indicatori output 1.2'!AQ5</f>
        <v>#N/A</v>
      </c>
      <c r="AD6" s="10" t="e">
        <f>'indicatori output 1.2'!AN5</f>
        <v>#N/A</v>
      </c>
      <c r="AE6" s="36" t="str">
        <f>'indicatori output 1.2'!AR5</f>
        <v>si</v>
      </c>
      <c r="AG6" s="37">
        <f>'indicatori output 1.2'!AW5</f>
        <v>0</v>
      </c>
      <c r="AH6" s="10">
        <f>'indicatori output 1.2'!AX5</f>
        <v>0</v>
      </c>
      <c r="AI6" s="20" t="e">
        <f>'indicatori output 1.2'!AY5</f>
        <v>#N/A</v>
      </c>
      <c r="AJ6" s="10" t="e">
        <f>'indicatori output 1.2'!AV5</f>
        <v>#N/A</v>
      </c>
      <c r="AK6" s="36" t="str">
        <f>'indicatori output 1.2'!AZ5</f>
        <v>si</v>
      </c>
      <c r="AM6" s="37">
        <f>'indicatori output 1.2'!BE5</f>
        <v>0</v>
      </c>
      <c r="AN6" s="10">
        <f>'indicatori output 1.2'!BF5</f>
        <v>0</v>
      </c>
      <c r="AO6" s="20" t="e">
        <f>'indicatori output 1.2'!BG5</f>
        <v>#N/A</v>
      </c>
      <c r="AP6" s="10" t="e">
        <f>'indicatori output 1.2'!BD5</f>
        <v>#N/A</v>
      </c>
      <c r="AQ6" s="36" t="str">
        <f>'indicatori output 1.2'!BH5</f>
        <v>si</v>
      </c>
      <c r="AR6" s="19" t="e">
        <f>'indicatori output 1.2'!BI5</f>
        <v>#N/A</v>
      </c>
      <c r="AT6" s="37">
        <f>'indicatori output 1.2'!BO5</f>
        <v>0</v>
      </c>
      <c r="AU6" s="10">
        <f>'indicatori output 1.2'!BP5</f>
        <v>0</v>
      </c>
      <c r="AV6" s="20" t="e">
        <f>'indicatori output 1.2'!BQ5</f>
        <v>#N/A</v>
      </c>
      <c r="AW6" s="10" t="e">
        <f>'indicatori output 1.2'!BN5</f>
        <v>#N/A</v>
      </c>
      <c r="AX6" s="20" t="str">
        <f>'indicatori output 1.2'!BR5</f>
        <v>si</v>
      </c>
      <c r="AZ6" s="93">
        <f>'indicatori output 1.2'!BV5</f>
        <v>0</v>
      </c>
      <c r="BA6" s="93">
        <f>'indicatori output 1.2'!BW5</f>
        <v>0</v>
      </c>
      <c r="BB6" s="23" t="str">
        <f>'indicatori output 1.2'!BX5</f>
        <v>si</v>
      </c>
      <c r="BC6" s="19" t="str">
        <f>'indicatori output 1.2'!BY5</f>
        <v>si</v>
      </c>
      <c r="BD6" s="20" t="e">
        <f>IF(OR(BB6="no", BC6="no", AX6="no", AR6="no", AV6="no",AQ6="no",AO6="no",AK6="no",AI6="no",AE6="no",AC6="no",Y6="no",W6="no",S6="no",Q6="no",M6="no",K6="no",G6="no",E6="no"),"no","si")</f>
        <v>#N/A</v>
      </c>
      <c r="BE6">
        <v>1</v>
      </c>
      <c r="BG6" s="16" t="s">
        <v>19</v>
      </c>
      <c r="BH6" s="15" t="e">
        <f t="shared" ref="BH6:BH25" si="0">SUMIFS($BE$6:$BE$699,$A$6:$A$699,BG6,$BD$6:$BD$699,"si")/SUMIF($A$6:$A$699,BG6,$BE$6:$BE$699)</f>
        <v>#DIV/0!</v>
      </c>
    </row>
    <row r="7" spans="1:60" x14ac:dyDescent="0.3">
      <c r="A7" s="16">
        <f>'indicatori output 1.2'!A6</f>
        <v>0</v>
      </c>
      <c r="B7" s="16">
        <f>'indicatori output 1.2'!B6</f>
        <v>0</v>
      </c>
      <c r="C7" s="10">
        <f>'indicatori output 1.2'!E6</f>
        <v>0</v>
      </c>
      <c r="D7" s="10">
        <f>'indicatori output 1.2'!F6</f>
        <v>0</v>
      </c>
      <c r="E7" s="20" t="e">
        <f>'indicatori output 1.2'!G6</f>
        <v>#N/A</v>
      </c>
      <c r="F7" s="20" t="e">
        <f>'indicatori output 1.2'!C6</f>
        <v>#N/A</v>
      </c>
      <c r="G7" s="20" t="str">
        <f>'indicatori output 1.2'!H6</f>
        <v>si</v>
      </c>
      <c r="H7" s="42"/>
      <c r="I7" s="37">
        <f>'indicatori output 1.2'!O6</f>
        <v>0</v>
      </c>
      <c r="J7" s="10">
        <f>'indicatori output 1.2'!P6</f>
        <v>0</v>
      </c>
      <c r="K7" s="15" t="e">
        <f>'indicatori output 1.2'!Q6</f>
        <v>#N/A</v>
      </c>
      <c r="L7" s="15" t="e">
        <f>'indicatori output 1.2'!N6</f>
        <v>#N/A</v>
      </c>
      <c r="M7" s="36" t="str">
        <f>'indicatori output 1.2'!R6</f>
        <v>si</v>
      </c>
      <c r="O7" s="37">
        <f>'indicatori output 1.2'!W6</f>
        <v>0</v>
      </c>
      <c r="P7" s="10">
        <f>'indicatori output 1.2'!X6</f>
        <v>0</v>
      </c>
      <c r="Q7" s="20" t="e">
        <f>'indicatori output 1.2'!Y6</f>
        <v>#N/A</v>
      </c>
      <c r="R7" s="15" t="e">
        <f>'indicatori output 1.2'!V6</f>
        <v>#N/A</v>
      </c>
      <c r="S7" s="36" t="str">
        <f>'indicatori output 1.2'!Z6</f>
        <v>si</v>
      </c>
      <c r="U7" s="37">
        <f>'indicatori output 1.2'!AF6</f>
        <v>0</v>
      </c>
      <c r="V7" s="10">
        <f>'indicatori output 1.2'!AG6</f>
        <v>0</v>
      </c>
      <c r="W7" s="20" t="e">
        <f>'indicatori output 1.2'!AH6</f>
        <v>#N/A</v>
      </c>
      <c r="X7" s="10" t="e">
        <f>'indicatori output 1.2'!AE6</f>
        <v>#N/A</v>
      </c>
      <c r="Y7" s="36" t="str">
        <f>'indicatori output 1.2'!AI6</f>
        <v>si</v>
      </c>
      <c r="AA7" s="37">
        <f>'indicatori output 1.2'!AO6</f>
        <v>0</v>
      </c>
      <c r="AB7" s="10">
        <f>'indicatori output 1.2'!AP6</f>
        <v>0</v>
      </c>
      <c r="AC7" s="20" t="e">
        <f>'indicatori output 1.2'!AQ6</f>
        <v>#N/A</v>
      </c>
      <c r="AD7" s="10" t="e">
        <f>'indicatori output 1.2'!AN6</f>
        <v>#N/A</v>
      </c>
      <c r="AE7" s="36" t="str">
        <f>'indicatori output 1.2'!AR6</f>
        <v>si</v>
      </c>
      <c r="AG7" s="37">
        <f>'indicatori output 1.2'!AW6</f>
        <v>0</v>
      </c>
      <c r="AH7" s="10">
        <f>'indicatori output 1.2'!AX6</f>
        <v>0</v>
      </c>
      <c r="AI7" s="20" t="e">
        <f>'indicatori output 1.2'!AY6</f>
        <v>#N/A</v>
      </c>
      <c r="AJ7" s="10" t="e">
        <f>'indicatori output 1.2'!AV6</f>
        <v>#N/A</v>
      </c>
      <c r="AK7" s="36" t="str">
        <f>'indicatori output 1.2'!AZ6</f>
        <v>si</v>
      </c>
      <c r="AM7" s="37">
        <f>'indicatori output 1.2'!BE6</f>
        <v>0</v>
      </c>
      <c r="AN7" s="10">
        <f>'indicatori output 1.2'!BF6</f>
        <v>0</v>
      </c>
      <c r="AO7" s="20" t="e">
        <f>'indicatori output 1.2'!BG6</f>
        <v>#N/A</v>
      </c>
      <c r="AP7" s="10" t="e">
        <f>'indicatori output 1.2'!BD6</f>
        <v>#N/A</v>
      </c>
      <c r="AQ7" s="36" t="str">
        <f>'indicatori output 1.2'!BH6</f>
        <v>si</v>
      </c>
      <c r="AR7" s="19" t="e">
        <f>'indicatori output 1.2'!BI6</f>
        <v>#N/A</v>
      </c>
      <c r="AT7" s="37">
        <f>'indicatori output 1.2'!BO6</f>
        <v>0</v>
      </c>
      <c r="AU7" s="10">
        <f>'indicatori output 1.2'!BP6</f>
        <v>0</v>
      </c>
      <c r="AV7" s="20" t="e">
        <f>'indicatori output 1.2'!BQ6</f>
        <v>#N/A</v>
      </c>
      <c r="AW7" s="10" t="e">
        <f>'indicatori output 1.2'!BN6</f>
        <v>#N/A</v>
      </c>
      <c r="AX7" s="20" t="str">
        <f>'indicatori output 1.2'!BR6</f>
        <v>si</v>
      </c>
      <c r="AZ7" s="93">
        <f>'indicatori output 1.2'!BV6</f>
        <v>0</v>
      </c>
      <c r="BA7" s="93">
        <f>'indicatori output 1.2'!BW6</f>
        <v>0</v>
      </c>
      <c r="BB7" s="23" t="str">
        <f>'indicatori output 1.2'!BX6</f>
        <v>si</v>
      </c>
      <c r="BC7" s="19" t="str">
        <f>'indicatori output 1.2'!BY6</f>
        <v>si</v>
      </c>
      <c r="BD7" s="20" t="e">
        <f t="shared" ref="BD7:BD70" si="1">IF(OR(BB7="no", BC7="no", AX7="no", AR7="no", AV7="no",AQ7="no",AO7="no",AK7="no",AI7="no",AE7="no",AC7="no",Y7="no",W7="no",S7="no",Q7="no",M7="no",K7="no",G7="no",E7="no"),"no","si")</f>
        <v>#N/A</v>
      </c>
      <c r="BE7">
        <v>1</v>
      </c>
      <c r="BG7" s="16" t="s">
        <v>22</v>
      </c>
      <c r="BH7" s="15" t="e">
        <f t="shared" si="0"/>
        <v>#DIV/0!</v>
      </c>
    </row>
    <row r="8" spans="1:60" x14ac:dyDescent="0.3">
      <c r="A8" s="16">
        <f>'indicatori output 1.2'!A7</f>
        <v>0</v>
      </c>
      <c r="B8" s="16">
        <f>'indicatori output 1.2'!B7</f>
        <v>0</v>
      </c>
      <c r="C8" s="10">
        <f>'indicatori output 1.2'!E7</f>
        <v>0</v>
      </c>
      <c r="D8" s="10">
        <f>'indicatori output 1.2'!F7</f>
        <v>0</v>
      </c>
      <c r="E8" s="20" t="e">
        <f>'indicatori output 1.2'!G7</f>
        <v>#N/A</v>
      </c>
      <c r="F8" s="20" t="e">
        <f>'indicatori output 1.2'!C7</f>
        <v>#N/A</v>
      </c>
      <c r="G8" s="20" t="str">
        <f>'indicatori output 1.2'!H7</f>
        <v>si</v>
      </c>
      <c r="H8" s="42"/>
      <c r="I8" s="37">
        <f>'indicatori output 1.2'!O7</f>
        <v>0</v>
      </c>
      <c r="J8" s="10">
        <f>'indicatori output 1.2'!P7</f>
        <v>0</v>
      </c>
      <c r="K8" s="15" t="e">
        <f>'indicatori output 1.2'!Q7</f>
        <v>#N/A</v>
      </c>
      <c r="L8" s="15" t="e">
        <f>'indicatori output 1.2'!N7</f>
        <v>#N/A</v>
      </c>
      <c r="M8" s="36" t="str">
        <f>'indicatori output 1.2'!R7</f>
        <v>si</v>
      </c>
      <c r="O8" s="37">
        <f>'indicatori output 1.2'!W7</f>
        <v>0</v>
      </c>
      <c r="P8" s="10">
        <f>'indicatori output 1.2'!X7</f>
        <v>0</v>
      </c>
      <c r="Q8" s="20" t="e">
        <f>'indicatori output 1.2'!Y7</f>
        <v>#N/A</v>
      </c>
      <c r="R8" s="15" t="e">
        <f>'indicatori output 1.2'!V7</f>
        <v>#N/A</v>
      </c>
      <c r="S8" s="36" t="str">
        <f>'indicatori output 1.2'!Z7</f>
        <v>si</v>
      </c>
      <c r="U8" s="37">
        <f>'indicatori output 1.2'!AF7</f>
        <v>0</v>
      </c>
      <c r="V8" s="10">
        <f>'indicatori output 1.2'!AG7</f>
        <v>0</v>
      </c>
      <c r="W8" s="20" t="e">
        <f>'indicatori output 1.2'!AH7</f>
        <v>#N/A</v>
      </c>
      <c r="X8" s="10" t="e">
        <f>'indicatori output 1.2'!AE7</f>
        <v>#N/A</v>
      </c>
      <c r="Y8" s="36" t="str">
        <f>'indicatori output 1.2'!AI7</f>
        <v>si</v>
      </c>
      <c r="AA8" s="37">
        <f>'indicatori output 1.2'!AO7</f>
        <v>0</v>
      </c>
      <c r="AB8" s="10">
        <f>'indicatori output 1.2'!AP7</f>
        <v>0</v>
      </c>
      <c r="AC8" s="20" t="e">
        <f>'indicatori output 1.2'!AQ7</f>
        <v>#N/A</v>
      </c>
      <c r="AD8" s="10" t="e">
        <f>'indicatori output 1.2'!AN7</f>
        <v>#N/A</v>
      </c>
      <c r="AE8" s="36" t="str">
        <f>'indicatori output 1.2'!AR7</f>
        <v>si</v>
      </c>
      <c r="AG8" s="37">
        <f>'indicatori output 1.2'!AW7</f>
        <v>0</v>
      </c>
      <c r="AH8" s="10">
        <f>'indicatori output 1.2'!AX7</f>
        <v>0</v>
      </c>
      <c r="AI8" s="20" t="e">
        <f>'indicatori output 1.2'!AY7</f>
        <v>#N/A</v>
      </c>
      <c r="AJ8" s="10" t="e">
        <f>'indicatori output 1.2'!AV7</f>
        <v>#N/A</v>
      </c>
      <c r="AK8" s="36" t="str">
        <f>'indicatori output 1.2'!AZ7</f>
        <v>si</v>
      </c>
      <c r="AM8" s="37">
        <f>'indicatori output 1.2'!BE7</f>
        <v>0</v>
      </c>
      <c r="AN8" s="10">
        <f>'indicatori output 1.2'!BF7</f>
        <v>0</v>
      </c>
      <c r="AO8" s="20" t="e">
        <f>'indicatori output 1.2'!BG7</f>
        <v>#N/A</v>
      </c>
      <c r="AP8" s="10" t="e">
        <f>'indicatori output 1.2'!BD7</f>
        <v>#N/A</v>
      </c>
      <c r="AQ8" s="36" t="str">
        <f>'indicatori output 1.2'!BH7</f>
        <v>si</v>
      </c>
      <c r="AR8" s="19" t="e">
        <f>'indicatori output 1.2'!BI7</f>
        <v>#N/A</v>
      </c>
      <c r="AT8" s="37">
        <f>'indicatori output 1.2'!BO7</f>
        <v>0</v>
      </c>
      <c r="AU8" s="10">
        <f>'indicatori output 1.2'!BP7</f>
        <v>0</v>
      </c>
      <c r="AV8" s="20" t="e">
        <f>'indicatori output 1.2'!BQ7</f>
        <v>#N/A</v>
      </c>
      <c r="AW8" s="10" t="e">
        <f>'indicatori output 1.2'!BN7</f>
        <v>#N/A</v>
      </c>
      <c r="AX8" s="20" t="str">
        <f>'indicatori output 1.2'!BR7</f>
        <v>si</v>
      </c>
      <c r="AZ8" s="93">
        <f>'indicatori output 1.2'!BV7</f>
        <v>0</v>
      </c>
      <c r="BA8" s="93">
        <f>'indicatori output 1.2'!BW7</f>
        <v>0</v>
      </c>
      <c r="BB8" s="23" t="str">
        <f>'indicatori output 1.2'!BX7</f>
        <v>si</v>
      </c>
      <c r="BC8" s="19" t="str">
        <f>'indicatori output 1.2'!BY7</f>
        <v>si</v>
      </c>
      <c r="BD8" s="20" t="e">
        <f t="shared" si="1"/>
        <v>#N/A</v>
      </c>
      <c r="BE8">
        <v>1</v>
      </c>
      <c r="BG8" s="16" t="s">
        <v>760</v>
      </c>
      <c r="BH8" s="15" t="e">
        <f t="shared" si="0"/>
        <v>#DIV/0!</v>
      </c>
    </row>
    <row r="9" spans="1:60" x14ac:dyDescent="0.3">
      <c r="A9" s="16">
        <f>'indicatori output 1.2'!A8</f>
        <v>0</v>
      </c>
      <c r="B9" s="16">
        <f>'indicatori output 1.2'!B8</f>
        <v>0</v>
      </c>
      <c r="C9" s="10">
        <f>'indicatori output 1.2'!E8</f>
        <v>0</v>
      </c>
      <c r="D9" s="10">
        <f>'indicatori output 1.2'!F8</f>
        <v>0</v>
      </c>
      <c r="E9" s="20" t="e">
        <f>'indicatori output 1.2'!G8</f>
        <v>#N/A</v>
      </c>
      <c r="F9" s="20" t="e">
        <f>'indicatori output 1.2'!C8</f>
        <v>#N/A</v>
      </c>
      <c r="G9" s="20" t="str">
        <f>'indicatori output 1.2'!H8</f>
        <v>si</v>
      </c>
      <c r="H9" s="42"/>
      <c r="I9" s="37">
        <f>'indicatori output 1.2'!O8</f>
        <v>0</v>
      </c>
      <c r="J9" s="10">
        <f>'indicatori output 1.2'!P8</f>
        <v>0</v>
      </c>
      <c r="K9" s="15" t="e">
        <f>'indicatori output 1.2'!Q8</f>
        <v>#N/A</v>
      </c>
      <c r="L9" s="15" t="e">
        <f>'indicatori output 1.2'!N8</f>
        <v>#N/A</v>
      </c>
      <c r="M9" s="36" t="str">
        <f>'indicatori output 1.2'!R8</f>
        <v>si</v>
      </c>
      <c r="O9" s="37">
        <f>'indicatori output 1.2'!W8</f>
        <v>0</v>
      </c>
      <c r="P9" s="10">
        <f>'indicatori output 1.2'!X8</f>
        <v>0</v>
      </c>
      <c r="Q9" s="20" t="e">
        <f>'indicatori output 1.2'!Y8</f>
        <v>#N/A</v>
      </c>
      <c r="R9" s="15" t="e">
        <f>'indicatori output 1.2'!V8</f>
        <v>#N/A</v>
      </c>
      <c r="S9" s="36" t="str">
        <f>'indicatori output 1.2'!Z8</f>
        <v>si</v>
      </c>
      <c r="U9" s="37">
        <f>'indicatori output 1.2'!AF8</f>
        <v>0</v>
      </c>
      <c r="V9" s="10">
        <f>'indicatori output 1.2'!AG8</f>
        <v>0</v>
      </c>
      <c r="W9" s="20" t="e">
        <f>'indicatori output 1.2'!AH8</f>
        <v>#N/A</v>
      </c>
      <c r="X9" s="10" t="e">
        <f>'indicatori output 1.2'!AE8</f>
        <v>#N/A</v>
      </c>
      <c r="Y9" s="36" t="str">
        <f>'indicatori output 1.2'!AI8</f>
        <v>si</v>
      </c>
      <c r="AA9" s="37">
        <f>'indicatori output 1.2'!AO8</f>
        <v>0</v>
      </c>
      <c r="AB9" s="10">
        <f>'indicatori output 1.2'!AP8</f>
        <v>0</v>
      </c>
      <c r="AC9" s="20" t="e">
        <f>'indicatori output 1.2'!AQ8</f>
        <v>#N/A</v>
      </c>
      <c r="AD9" s="10" t="e">
        <f>'indicatori output 1.2'!AN8</f>
        <v>#N/A</v>
      </c>
      <c r="AE9" s="36" t="str">
        <f>'indicatori output 1.2'!AR8</f>
        <v>si</v>
      </c>
      <c r="AG9" s="37">
        <f>'indicatori output 1.2'!AW8</f>
        <v>0</v>
      </c>
      <c r="AH9" s="10">
        <f>'indicatori output 1.2'!AX8</f>
        <v>0</v>
      </c>
      <c r="AI9" s="20" t="e">
        <f>'indicatori output 1.2'!AY8</f>
        <v>#N/A</v>
      </c>
      <c r="AJ9" s="10" t="e">
        <f>'indicatori output 1.2'!AV8</f>
        <v>#N/A</v>
      </c>
      <c r="AK9" s="36" t="str">
        <f>'indicatori output 1.2'!AZ8</f>
        <v>si</v>
      </c>
      <c r="AM9" s="37">
        <f>'indicatori output 1.2'!BE8</f>
        <v>0</v>
      </c>
      <c r="AN9" s="10">
        <f>'indicatori output 1.2'!BF8</f>
        <v>0</v>
      </c>
      <c r="AO9" s="20" t="e">
        <f>'indicatori output 1.2'!BG8</f>
        <v>#N/A</v>
      </c>
      <c r="AP9" s="10" t="e">
        <f>'indicatori output 1.2'!BD8</f>
        <v>#N/A</v>
      </c>
      <c r="AQ9" s="36" t="str">
        <f>'indicatori output 1.2'!BH8</f>
        <v>si</v>
      </c>
      <c r="AR9" s="19" t="e">
        <f>'indicatori output 1.2'!BI8</f>
        <v>#N/A</v>
      </c>
      <c r="AT9" s="37">
        <f>'indicatori output 1.2'!BO8</f>
        <v>0</v>
      </c>
      <c r="AU9" s="10">
        <f>'indicatori output 1.2'!BP8</f>
        <v>0</v>
      </c>
      <c r="AV9" s="20" t="e">
        <f>'indicatori output 1.2'!BQ8</f>
        <v>#N/A</v>
      </c>
      <c r="AW9" s="10" t="e">
        <f>'indicatori output 1.2'!BN8</f>
        <v>#N/A</v>
      </c>
      <c r="AX9" s="20" t="str">
        <f>'indicatori output 1.2'!BR8</f>
        <v>si</v>
      </c>
      <c r="AZ9" s="93">
        <f>'indicatori output 1.2'!BV8</f>
        <v>0</v>
      </c>
      <c r="BA9" s="93">
        <f>'indicatori output 1.2'!BW8</f>
        <v>0</v>
      </c>
      <c r="BB9" s="23" t="str">
        <f>'indicatori output 1.2'!BX8</f>
        <v>si</v>
      </c>
      <c r="BC9" s="19" t="str">
        <f>'indicatori output 1.2'!BY8</f>
        <v>si</v>
      </c>
      <c r="BD9" s="20" t="e">
        <f t="shared" si="1"/>
        <v>#N/A</v>
      </c>
      <c r="BE9">
        <v>1</v>
      </c>
      <c r="BG9" s="16" t="s">
        <v>25</v>
      </c>
      <c r="BH9" s="15" t="e">
        <f t="shared" si="0"/>
        <v>#DIV/0!</v>
      </c>
    </row>
    <row r="10" spans="1:60" x14ac:dyDescent="0.3">
      <c r="A10" s="16">
        <f>'indicatori output 1.2'!A9</f>
        <v>0</v>
      </c>
      <c r="B10" s="16">
        <f>'indicatori output 1.2'!B9</f>
        <v>0</v>
      </c>
      <c r="C10" s="10">
        <f>'indicatori output 1.2'!E9</f>
        <v>0</v>
      </c>
      <c r="D10" s="10">
        <f>'indicatori output 1.2'!F9</f>
        <v>0</v>
      </c>
      <c r="E10" s="20" t="e">
        <f>'indicatori output 1.2'!G9</f>
        <v>#N/A</v>
      </c>
      <c r="F10" s="20" t="e">
        <f>'indicatori output 1.2'!C9</f>
        <v>#N/A</v>
      </c>
      <c r="G10" s="20" t="str">
        <f>'indicatori output 1.2'!H9</f>
        <v>si</v>
      </c>
      <c r="H10" s="42"/>
      <c r="I10" s="37">
        <f>'indicatori output 1.2'!O9</f>
        <v>0</v>
      </c>
      <c r="J10" s="10">
        <f>'indicatori output 1.2'!P9</f>
        <v>0</v>
      </c>
      <c r="K10" s="15" t="e">
        <f>'indicatori output 1.2'!Q9</f>
        <v>#N/A</v>
      </c>
      <c r="L10" s="15" t="e">
        <f>'indicatori output 1.2'!N9</f>
        <v>#N/A</v>
      </c>
      <c r="M10" s="36" t="str">
        <f>'indicatori output 1.2'!R9</f>
        <v>si</v>
      </c>
      <c r="O10" s="37">
        <f>'indicatori output 1.2'!W9</f>
        <v>0</v>
      </c>
      <c r="P10" s="10">
        <f>'indicatori output 1.2'!X9</f>
        <v>0</v>
      </c>
      <c r="Q10" s="20" t="e">
        <f>'indicatori output 1.2'!Y9</f>
        <v>#N/A</v>
      </c>
      <c r="R10" s="15" t="e">
        <f>'indicatori output 1.2'!V9</f>
        <v>#N/A</v>
      </c>
      <c r="S10" s="36" t="str">
        <f>'indicatori output 1.2'!Z9</f>
        <v>si</v>
      </c>
      <c r="U10" s="37">
        <f>'indicatori output 1.2'!AF9</f>
        <v>0</v>
      </c>
      <c r="V10" s="10">
        <f>'indicatori output 1.2'!AG9</f>
        <v>0</v>
      </c>
      <c r="W10" s="20" t="e">
        <f>'indicatori output 1.2'!AH9</f>
        <v>#N/A</v>
      </c>
      <c r="X10" s="10" t="e">
        <f>'indicatori output 1.2'!AE9</f>
        <v>#N/A</v>
      </c>
      <c r="Y10" s="36" t="str">
        <f>'indicatori output 1.2'!AI9</f>
        <v>si</v>
      </c>
      <c r="AA10" s="37">
        <f>'indicatori output 1.2'!AO9</f>
        <v>0</v>
      </c>
      <c r="AB10" s="10">
        <f>'indicatori output 1.2'!AP9</f>
        <v>0</v>
      </c>
      <c r="AC10" s="20" t="e">
        <f>'indicatori output 1.2'!AQ9</f>
        <v>#N/A</v>
      </c>
      <c r="AD10" s="10" t="e">
        <f>'indicatori output 1.2'!AN9</f>
        <v>#N/A</v>
      </c>
      <c r="AE10" s="36" t="str">
        <f>'indicatori output 1.2'!AR9</f>
        <v>si</v>
      </c>
      <c r="AG10" s="37">
        <f>'indicatori output 1.2'!AW9</f>
        <v>0</v>
      </c>
      <c r="AH10" s="10">
        <f>'indicatori output 1.2'!AX9</f>
        <v>0</v>
      </c>
      <c r="AI10" s="20" t="e">
        <f>'indicatori output 1.2'!AY9</f>
        <v>#N/A</v>
      </c>
      <c r="AJ10" s="10" t="e">
        <f>'indicatori output 1.2'!AV9</f>
        <v>#N/A</v>
      </c>
      <c r="AK10" s="36" t="str">
        <f>'indicatori output 1.2'!AZ9</f>
        <v>si</v>
      </c>
      <c r="AM10" s="37">
        <f>'indicatori output 1.2'!BE9</f>
        <v>0</v>
      </c>
      <c r="AN10" s="10">
        <f>'indicatori output 1.2'!BF9</f>
        <v>0</v>
      </c>
      <c r="AO10" s="20" t="e">
        <f>'indicatori output 1.2'!BG9</f>
        <v>#N/A</v>
      </c>
      <c r="AP10" s="10" t="e">
        <f>'indicatori output 1.2'!BD9</f>
        <v>#N/A</v>
      </c>
      <c r="AQ10" s="36" t="str">
        <f>'indicatori output 1.2'!BH9</f>
        <v>si</v>
      </c>
      <c r="AR10" s="19" t="e">
        <f>'indicatori output 1.2'!BI9</f>
        <v>#N/A</v>
      </c>
      <c r="AT10" s="37">
        <f>'indicatori output 1.2'!BO9</f>
        <v>0</v>
      </c>
      <c r="AU10" s="10">
        <f>'indicatori output 1.2'!BP9</f>
        <v>0</v>
      </c>
      <c r="AV10" s="20" t="e">
        <f>'indicatori output 1.2'!BQ9</f>
        <v>#N/A</v>
      </c>
      <c r="AW10" s="10" t="e">
        <f>'indicatori output 1.2'!BN9</f>
        <v>#N/A</v>
      </c>
      <c r="AX10" s="20" t="str">
        <f>'indicatori output 1.2'!BR9</f>
        <v>si</v>
      </c>
      <c r="AZ10" s="93">
        <f>'indicatori output 1.2'!BV9</f>
        <v>0</v>
      </c>
      <c r="BA10" s="93">
        <f>'indicatori output 1.2'!BW9</f>
        <v>0</v>
      </c>
      <c r="BB10" s="23" t="str">
        <f>'indicatori output 1.2'!BX9</f>
        <v>si</v>
      </c>
      <c r="BC10" s="19" t="str">
        <f>'indicatori output 1.2'!BY9</f>
        <v>si</v>
      </c>
      <c r="BD10" s="20" t="e">
        <f t="shared" si="1"/>
        <v>#N/A</v>
      </c>
      <c r="BE10">
        <v>1</v>
      </c>
      <c r="BG10" s="16" t="s">
        <v>27</v>
      </c>
      <c r="BH10" s="15" t="e">
        <f t="shared" si="0"/>
        <v>#DIV/0!</v>
      </c>
    </row>
    <row r="11" spans="1:60" x14ac:dyDescent="0.3">
      <c r="A11" s="16">
        <f>'indicatori output 1.2'!A10</f>
        <v>0</v>
      </c>
      <c r="B11" s="16">
        <f>'indicatori output 1.2'!B10</f>
        <v>0</v>
      </c>
      <c r="C11" s="10">
        <f>'indicatori output 1.2'!E10</f>
        <v>0</v>
      </c>
      <c r="D11" s="10">
        <f>'indicatori output 1.2'!F10</f>
        <v>0</v>
      </c>
      <c r="E11" s="20" t="e">
        <f>'indicatori output 1.2'!G10</f>
        <v>#N/A</v>
      </c>
      <c r="F11" s="20" t="e">
        <f>'indicatori output 1.2'!C10</f>
        <v>#N/A</v>
      </c>
      <c r="G11" s="20" t="str">
        <f>'indicatori output 1.2'!H10</f>
        <v>si</v>
      </c>
      <c r="H11" s="42"/>
      <c r="I11" s="37">
        <f>'indicatori output 1.2'!O10</f>
        <v>0</v>
      </c>
      <c r="J11" s="10">
        <f>'indicatori output 1.2'!P10</f>
        <v>0</v>
      </c>
      <c r="K11" s="15" t="e">
        <f>'indicatori output 1.2'!Q10</f>
        <v>#N/A</v>
      </c>
      <c r="L11" s="15" t="e">
        <f>'indicatori output 1.2'!N10</f>
        <v>#N/A</v>
      </c>
      <c r="M11" s="36" t="str">
        <f>'indicatori output 1.2'!R10</f>
        <v>si</v>
      </c>
      <c r="O11" s="37">
        <f>'indicatori output 1.2'!W10</f>
        <v>0</v>
      </c>
      <c r="P11" s="10">
        <f>'indicatori output 1.2'!X10</f>
        <v>0</v>
      </c>
      <c r="Q11" s="20" t="e">
        <f>'indicatori output 1.2'!Y10</f>
        <v>#N/A</v>
      </c>
      <c r="R11" s="15" t="e">
        <f>'indicatori output 1.2'!V10</f>
        <v>#N/A</v>
      </c>
      <c r="S11" s="36" t="str">
        <f>'indicatori output 1.2'!Z10</f>
        <v>si</v>
      </c>
      <c r="U11" s="37">
        <f>'indicatori output 1.2'!AF10</f>
        <v>0</v>
      </c>
      <c r="V11" s="10">
        <f>'indicatori output 1.2'!AG10</f>
        <v>0</v>
      </c>
      <c r="W11" s="20" t="e">
        <f>'indicatori output 1.2'!AH10</f>
        <v>#N/A</v>
      </c>
      <c r="X11" s="10" t="e">
        <f>'indicatori output 1.2'!AE10</f>
        <v>#N/A</v>
      </c>
      <c r="Y11" s="36" t="str">
        <f>'indicatori output 1.2'!AI10</f>
        <v>si</v>
      </c>
      <c r="AA11" s="37">
        <f>'indicatori output 1.2'!AO10</f>
        <v>0</v>
      </c>
      <c r="AB11" s="10">
        <f>'indicatori output 1.2'!AP10</f>
        <v>0</v>
      </c>
      <c r="AC11" s="20" t="e">
        <f>'indicatori output 1.2'!AQ10</f>
        <v>#N/A</v>
      </c>
      <c r="AD11" s="10" t="e">
        <f>'indicatori output 1.2'!AN10</f>
        <v>#N/A</v>
      </c>
      <c r="AE11" s="36" t="str">
        <f>'indicatori output 1.2'!AR10</f>
        <v>si</v>
      </c>
      <c r="AG11" s="37">
        <f>'indicatori output 1.2'!AW10</f>
        <v>0</v>
      </c>
      <c r="AH11" s="10">
        <f>'indicatori output 1.2'!AX10</f>
        <v>0</v>
      </c>
      <c r="AI11" s="20" t="e">
        <f>'indicatori output 1.2'!AY10</f>
        <v>#N/A</v>
      </c>
      <c r="AJ11" s="10" t="e">
        <f>'indicatori output 1.2'!AV10</f>
        <v>#N/A</v>
      </c>
      <c r="AK11" s="36" t="str">
        <f>'indicatori output 1.2'!AZ10</f>
        <v>si</v>
      </c>
      <c r="AM11" s="37">
        <f>'indicatori output 1.2'!BE10</f>
        <v>0</v>
      </c>
      <c r="AN11" s="10">
        <f>'indicatori output 1.2'!BF10</f>
        <v>0</v>
      </c>
      <c r="AO11" s="20" t="e">
        <f>'indicatori output 1.2'!BG10</f>
        <v>#N/A</v>
      </c>
      <c r="AP11" s="10" t="e">
        <f>'indicatori output 1.2'!BD10</f>
        <v>#N/A</v>
      </c>
      <c r="AQ11" s="36" t="str">
        <f>'indicatori output 1.2'!BH10</f>
        <v>si</v>
      </c>
      <c r="AR11" s="19" t="e">
        <f>'indicatori output 1.2'!BI10</f>
        <v>#N/A</v>
      </c>
      <c r="AT11" s="37">
        <f>'indicatori output 1.2'!BO10</f>
        <v>0</v>
      </c>
      <c r="AU11" s="10">
        <f>'indicatori output 1.2'!BP10</f>
        <v>0</v>
      </c>
      <c r="AV11" s="20" t="e">
        <f>'indicatori output 1.2'!BQ10</f>
        <v>#N/A</v>
      </c>
      <c r="AW11" s="10" t="e">
        <f>'indicatori output 1.2'!BN10</f>
        <v>#N/A</v>
      </c>
      <c r="AX11" s="20" t="str">
        <f>'indicatori output 1.2'!BR10</f>
        <v>si</v>
      </c>
      <c r="AZ11" s="93">
        <f>'indicatori output 1.2'!BV10</f>
        <v>0</v>
      </c>
      <c r="BA11" s="93">
        <f>'indicatori output 1.2'!BW10</f>
        <v>0</v>
      </c>
      <c r="BB11" s="23" t="str">
        <f>'indicatori output 1.2'!BX10</f>
        <v>si</v>
      </c>
      <c r="BC11" s="19" t="str">
        <f>'indicatori output 1.2'!BY10</f>
        <v>si</v>
      </c>
      <c r="BD11" s="20" t="e">
        <f t="shared" si="1"/>
        <v>#N/A</v>
      </c>
      <c r="BE11">
        <v>1</v>
      </c>
      <c r="BG11" s="16" t="s">
        <v>761</v>
      </c>
      <c r="BH11" s="15" t="e">
        <f t="shared" si="0"/>
        <v>#DIV/0!</v>
      </c>
    </row>
    <row r="12" spans="1:60" x14ac:dyDescent="0.3">
      <c r="A12" s="16">
        <f>'indicatori output 1.2'!A11</f>
        <v>0</v>
      </c>
      <c r="B12" s="16">
        <f>'indicatori output 1.2'!B11</f>
        <v>0</v>
      </c>
      <c r="C12" s="10">
        <f>'indicatori output 1.2'!E11</f>
        <v>0</v>
      </c>
      <c r="D12" s="10">
        <f>'indicatori output 1.2'!F11</f>
        <v>0</v>
      </c>
      <c r="E12" s="20" t="e">
        <f>'indicatori output 1.2'!G11</f>
        <v>#N/A</v>
      </c>
      <c r="F12" s="20" t="e">
        <f>'indicatori output 1.2'!C11</f>
        <v>#N/A</v>
      </c>
      <c r="G12" s="20" t="str">
        <f>'indicatori output 1.2'!H11</f>
        <v>si</v>
      </c>
      <c r="H12" s="42"/>
      <c r="I12" s="37">
        <f>'indicatori output 1.2'!O11</f>
        <v>0</v>
      </c>
      <c r="J12" s="10">
        <f>'indicatori output 1.2'!P11</f>
        <v>0</v>
      </c>
      <c r="K12" s="15" t="e">
        <f>'indicatori output 1.2'!Q11</f>
        <v>#N/A</v>
      </c>
      <c r="L12" s="15" t="e">
        <f>'indicatori output 1.2'!N11</f>
        <v>#N/A</v>
      </c>
      <c r="M12" s="36" t="str">
        <f>'indicatori output 1.2'!R11</f>
        <v>si</v>
      </c>
      <c r="O12" s="37">
        <f>'indicatori output 1.2'!W11</f>
        <v>0</v>
      </c>
      <c r="P12" s="10">
        <f>'indicatori output 1.2'!X11</f>
        <v>0</v>
      </c>
      <c r="Q12" s="20" t="e">
        <f>'indicatori output 1.2'!Y11</f>
        <v>#N/A</v>
      </c>
      <c r="R12" s="15" t="e">
        <f>'indicatori output 1.2'!V11</f>
        <v>#N/A</v>
      </c>
      <c r="S12" s="36" t="str">
        <f>'indicatori output 1.2'!Z11</f>
        <v>si</v>
      </c>
      <c r="U12" s="37">
        <f>'indicatori output 1.2'!AF11</f>
        <v>0</v>
      </c>
      <c r="V12" s="10">
        <f>'indicatori output 1.2'!AG11</f>
        <v>0</v>
      </c>
      <c r="W12" s="20" t="e">
        <f>'indicatori output 1.2'!AH11</f>
        <v>#N/A</v>
      </c>
      <c r="X12" s="10" t="e">
        <f>'indicatori output 1.2'!AE11</f>
        <v>#N/A</v>
      </c>
      <c r="Y12" s="36" t="str">
        <f>'indicatori output 1.2'!AI11</f>
        <v>si</v>
      </c>
      <c r="AA12" s="37">
        <f>'indicatori output 1.2'!AO11</f>
        <v>0</v>
      </c>
      <c r="AB12" s="10">
        <f>'indicatori output 1.2'!AP11</f>
        <v>0</v>
      </c>
      <c r="AC12" s="20" t="e">
        <f>'indicatori output 1.2'!AQ11</f>
        <v>#N/A</v>
      </c>
      <c r="AD12" s="10" t="e">
        <f>'indicatori output 1.2'!AN11</f>
        <v>#N/A</v>
      </c>
      <c r="AE12" s="36" t="str">
        <f>'indicatori output 1.2'!AR11</f>
        <v>si</v>
      </c>
      <c r="AG12" s="37">
        <f>'indicatori output 1.2'!AW11</f>
        <v>0</v>
      </c>
      <c r="AH12" s="10">
        <f>'indicatori output 1.2'!AX11</f>
        <v>0</v>
      </c>
      <c r="AI12" s="20" t="e">
        <f>'indicatori output 1.2'!AY11</f>
        <v>#N/A</v>
      </c>
      <c r="AJ12" s="10" t="e">
        <f>'indicatori output 1.2'!AV11</f>
        <v>#N/A</v>
      </c>
      <c r="AK12" s="36" t="str">
        <f>'indicatori output 1.2'!AZ11</f>
        <v>si</v>
      </c>
      <c r="AM12" s="37">
        <f>'indicatori output 1.2'!BE11</f>
        <v>0</v>
      </c>
      <c r="AN12" s="10">
        <f>'indicatori output 1.2'!BF11</f>
        <v>0</v>
      </c>
      <c r="AO12" s="20" t="e">
        <f>'indicatori output 1.2'!BG11</f>
        <v>#N/A</v>
      </c>
      <c r="AP12" s="10" t="e">
        <f>'indicatori output 1.2'!BD11</f>
        <v>#N/A</v>
      </c>
      <c r="AQ12" s="36" t="str">
        <f>'indicatori output 1.2'!BH11</f>
        <v>si</v>
      </c>
      <c r="AR12" s="19" t="e">
        <f>'indicatori output 1.2'!BI11</f>
        <v>#N/A</v>
      </c>
      <c r="AT12" s="37">
        <f>'indicatori output 1.2'!BO11</f>
        <v>0</v>
      </c>
      <c r="AU12" s="10">
        <f>'indicatori output 1.2'!BP11</f>
        <v>0</v>
      </c>
      <c r="AV12" s="20" t="e">
        <f>'indicatori output 1.2'!BQ11</f>
        <v>#N/A</v>
      </c>
      <c r="AW12" s="10" t="e">
        <f>'indicatori output 1.2'!BN11</f>
        <v>#N/A</v>
      </c>
      <c r="AX12" s="20" t="str">
        <f>'indicatori output 1.2'!BR11</f>
        <v>si</v>
      </c>
      <c r="AZ12" s="93">
        <f>'indicatori output 1.2'!BV11</f>
        <v>0</v>
      </c>
      <c r="BA12" s="93">
        <f>'indicatori output 1.2'!BW11</f>
        <v>0</v>
      </c>
      <c r="BB12" s="23" t="str">
        <f>'indicatori output 1.2'!BX11</f>
        <v>si</v>
      </c>
      <c r="BC12" s="19" t="str">
        <f>'indicatori output 1.2'!BY11</f>
        <v>si</v>
      </c>
      <c r="BD12" s="20" t="e">
        <f t="shared" si="1"/>
        <v>#N/A</v>
      </c>
      <c r="BE12">
        <v>1</v>
      </c>
      <c r="BG12" s="16" t="s">
        <v>30</v>
      </c>
      <c r="BH12" s="15" t="e">
        <f t="shared" si="0"/>
        <v>#DIV/0!</v>
      </c>
    </row>
    <row r="13" spans="1:60" x14ac:dyDescent="0.3">
      <c r="A13" s="16">
        <f>'indicatori output 1.2'!A12</f>
        <v>0</v>
      </c>
      <c r="B13" s="16">
        <f>'indicatori output 1.2'!B12</f>
        <v>0</v>
      </c>
      <c r="C13" s="10">
        <f>'indicatori output 1.2'!E12</f>
        <v>0</v>
      </c>
      <c r="D13" s="10">
        <f>'indicatori output 1.2'!F12</f>
        <v>0</v>
      </c>
      <c r="E13" s="20" t="e">
        <f>'indicatori output 1.2'!G12</f>
        <v>#N/A</v>
      </c>
      <c r="F13" s="20" t="e">
        <f>'indicatori output 1.2'!C12</f>
        <v>#N/A</v>
      </c>
      <c r="G13" s="20" t="str">
        <f>'indicatori output 1.2'!H12</f>
        <v>si</v>
      </c>
      <c r="H13" s="42"/>
      <c r="I13" s="37">
        <f>'indicatori output 1.2'!O12</f>
        <v>0</v>
      </c>
      <c r="J13" s="10">
        <f>'indicatori output 1.2'!P12</f>
        <v>0</v>
      </c>
      <c r="K13" s="15" t="e">
        <f>'indicatori output 1.2'!Q12</f>
        <v>#N/A</v>
      </c>
      <c r="L13" s="15" t="e">
        <f>'indicatori output 1.2'!N12</f>
        <v>#N/A</v>
      </c>
      <c r="M13" s="36" t="str">
        <f>'indicatori output 1.2'!R12</f>
        <v>si</v>
      </c>
      <c r="O13" s="37">
        <f>'indicatori output 1.2'!W12</f>
        <v>0</v>
      </c>
      <c r="P13" s="10">
        <f>'indicatori output 1.2'!X12</f>
        <v>0</v>
      </c>
      <c r="Q13" s="20" t="e">
        <f>'indicatori output 1.2'!Y12</f>
        <v>#N/A</v>
      </c>
      <c r="R13" s="15" t="e">
        <f>'indicatori output 1.2'!V12</f>
        <v>#N/A</v>
      </c>
      <c r="S13" s="36" t="str">
        <f>'indicatori output 1.2'!Z12</f>
        <v>si</v>
      </c>
      <c r="U13" s="37">
        <f>'indicatori output 1.2'!AF12</f>
        <v>0</v>
      </c>
      <c r="V13" s="10">
        <f>'indicatori output 1.2'!AG12</f>
        <v>0</v>
      </c>
      <c r="W13" s="20" t="e">
        <f>'indicatori output 1.2'!AH12</f>
        <v>#N/A</v>
      </c>
      <c r="X13" s="10" t="e">
        <f>'indicatori output 1.2'!AE12</f>
        <v>#N/A</v>
      </c>
      <c r="Y13" s="36" t="str">
        <f>'indicatori output 1.2'!AI12</f>
        <v>si</v>
      </c>
      <c r="AA13" s="37">
        <f>'indicatori output 1.2'!AO12</f>
        <v>0</v>
      </c>
      <c r="AB13" s="10">
        <f>'indicatori output 1.2'!AP12</f>
        <v>0</v>
      </c>
      <c r="AC13" s="20" t="e">
        <f>'indicatori output 1.2'!AQ12</f>
        <v>#N/A</v>
      </c>
      <c r="AD13" s="10" t="e">
        <f>'indicatori output 1.2'!AN12</f>
        <v>#N/A</v>
      </c>
      <c r="AE13" s="36" t="str">
        <f>'indicatori output 1.2'!AR12</f>
        <v>si</v>
      </c>
      <c r="AG13" s="37">
        <f>'indicatori output 1.2'!AW12</f>
        <v>0</v>
      </c>
      <c r="AH13" s="10">
        <f>'indicatori output 1.2'!AX12</f>
        <v>0</v>
      </c>
      <c r="AI13" s="20" t="e">
        <f>'indicatori output 1.2'!AY12</f>
        <v>#N/A</v>
      </c>
      <c r="AJ13" s="10" t="e">
        <f>'indicatori output 1.2'!AV12</f>
        <v>#N/A</v>
      </c>
      <c r="AK13" s="36" t="str">
        <f>'indicatori output 1.2'!AZ12</f>
        <v>si</v>
      </c>
      <c r="AM13" s="37">
        <f>'indicatori output 1.2'!BE12</f>
        <v>0</v>
      </c>
      <c r="AN13" s="10">
        <f>'indicatori output 1.2'!BF12</f>
        <v>0</v>
      </c>
      <c r="AO13" s="20" t="e">
        <f>'indicatori output 1.2'!BG12</f>
        <v>#N/A</v>
      </c>
      <c r="AP13" s="10" t="e">
        <f>'indicatori output 1.2'!BD12</f>
        <v>#N/A</v>
      </c>
      <c r="AQ13" s="36" t="str">
        <f>'indicatori output 1.2'!BH12</f>
        <v>si</v>
      </c>
      <c r="AR13" s="19" t="e">
        <f>'indicatori output 1.2'!BI12</f>
        <v>#N/A</v>
      </c>
      <c r="AT13" s="37">
        <f>'indicatori output 1.2'!BO12</f>
        <v>0</v>
      </c>
      <c r="AU13" s="10">
        <f>'indicatori output 1.2'!BP12</f>
        <v>0</v>
      </c>
      <c r="AV13" s="20" t="e">
        <f>'indicatori output 1.2'!BQ12</f>
        <v>#N/A</v>
      </c>
      <c r="AW13" s="10" t="e">
        <f>'indicatori output 1.2'!BN12</f>
        <v>#N/A</v>
      </c>
      <c r="AX13" s="20" t="str">
        <f>'indicatori output 1.2'!BR12</f>
        <v>si</v>
      </c>
      <c r="AZ13" s="93">
        <f>'indicatori output 1.2'!BV12</f>
        <v>0</v>
      </c>
      <c r="BA13" s="93">
        <f>'indicatori output 1.2'!BW12</f>
        <v>0</v>
      </c>
      <c r="BB13" s="23" t="str">
        <f>'indicatori output 1.2'!BX12</f>
        <v>si</v>
      </c>
      <c r="BC13" s="19" t="str">
        <f>'indicatori output 1.2'!BY12</f>
        <v>si</v>
      </c>
      <c r="BD13" s="20" t="e">
        <f t="shared" si="1"/>
        <v>#N/A</v>
      </c>
      <c r="BE13">
        <v>1</v>
      </c>
      <c r="BG13" s="16" t="s">
        <v>32</v>
      </c>
      <c r="BH13" s="15" t="e">
        <f t="shared" si="0"/>
        <v>#DIV/0!</v>
      </c>
    </row>
    <row r="14" spans="1:60" x14ac:dyDescent="0.3">
      <c r="A14" s="16">
        <f>'indicatori output 1.2'!A13</f>
        <v>0</v>
      </c>
      <c r="B14" s="16">
        <f>'indicatori output 1.2'!B13</f>
        <v>0</v>
      </c>
      <c r="C14" s="10">
        <f>'indicatori output 1.2'!E13</f>
        <v>0</v>
      </c>
      <c r="D14" s="10">
        <f>'indicatori output 1.2'!F13</f>
        <v>0</v>
      </c>
      <c r="E14" s="20" t="e">
        <f>'indicatori output 1.2'!G13</f>
        <v>#N/A</v>
      </c>
      <c r="F14" s="20" t="e">
        <f>'indicatori output 1.2'!C13</f>
        <v>#N/A</v>
      </c>
      <c r="G14" s="20" t="str">
        <f>'indicatori output 1.2'!H13</f>
        <v>si</v>
      </c>
      <c r="H14" s="42"/>
      <c r="I14" s="37">
        <f>'indicatori output 1.2'!O13</f>
        <v>0</v>
      </c>
      <c r="J14" s="10">
        <f>'indicatori output 1.2'!P13</f>
        <v>0</v>
      </c>
      <c r="K14" s="15" t="e">
        <f>'indicatori output 1.2'!Q13</f>
        <v>#N/A</v>
      </c>
      <c r="L14" s="15" t="e">
        <f>'indicatori output 1.2'!N13</f>
        <v>#N/A</v>
      </c>
      <c r="M14" s="36" t="str">
        <f>'indicatori output 1.2'!R13</f>
        <v>si</v>
      </c>
      <c r="O14" s="37">
        <f>'indicatori output 1.2'!W13</f>
        <v>0</v>
      </c>
      <c r="P14" s="10">
        <f>'indicatori output 1.2'!X13</f>
        <v>0</v>
      </c>
      <c r="Q14" s="20" t="e">
        <f>'indicatori output 1.2'!Y13</f>
        <v>#N/A</v>
      </c>
      <c r="R14" s="15" t="e">
        <f>'indicatori output 1.2'!V13</f>
        <v>#N/A</v>
      </c>
      <c r="S14" s="36" t="str">
        <f>'indicatori output 1.2'!Z13</f>
        <v>si</v>
      </c>
      <c r="U14" s="37">
        <f>'indicatori output 1.2'!AF13</f>
        <v>0</v>
      </c>
      <c r="V14" s="10">
        <f>'indicatori output 1.2'!AG13</f>
        <v>0</v>
      </c>
      <c r="W14" s="20" t="e">
        <f>'indicatori output 1.2'!AH13</f>
        <v>#N/A</v>
      </c>
      <c r="X14" s="10" t="e">
        <f>'indicatori output 1.2'!AE13</f>
        <v>#N/A</v>
      </c>
      <c r="Y14" s="36" t="str">
        <f>'indicatori output 1.2'!AI13</f>
        <v>si</v>
      </c>
      <c r="AA14" s="37">
        <f>'indicatori output 1.2'!AO13</f>
        <v>0</v>
      </c>
      <c r="AB14" s="10">
        <f>'indicatori output 1.2'!AP13</f>
        <v>0</v>
      </c>
      <c r="AC14" s="20" t="e">
        <f>'indicatori output 1.2'!AQ13</f>
        <v>#N/A</v>
      </c>
      <c r="AD14" s="10" t="e">
        <f>'indicatori output 1.2'!AN13</f>
        <v>#N/A</v>
      </c>
      <c r="AE14" s="36" t="str">
        <f>'indicatori output 1.2'!AR13</f>
        <v>si</v>
      </c>
      <c r="AG14" s="37">
        <f>'indicatori output 1.2'!AW13</f>
        <v>0</v>
      </c>
      <c r="AH14" s="10">
        <f>'indicatori output 1.2'!AX13</f>
        <v>0</v>
      </c>
      <c r="AI14" s="20" t="e">
        <f>'indicatori output 1.2'!AY13</f>
        <v>#N/A</v>
      </c>
      <c r="AJ14" s="10" t="e">
        <f>'indicatori output 1.2'!AV13</f>
        <v>#N/A</v>
      </c>
      <c r="AK14" s="36" t="str">
        <f>'indicatori output 1.2'!AZ13</f>
        <v>si</v>
      </c>
      <c r="AM14" s="37">
        <f>'indicatori output 1.2'!BE13</f>
        <v>0</v>
      </c>
      <c r="AN14" s="10">
        <f>'indicatori output 1.2'!BF13</f>
        <v>0</v>
      </c>
      <c r="AO14" s="20" t="e">
        <f>'indicatori output 1.2'!BG13</f>
        <v>#N/A</v>
      </c>
      <c r="AP14" s="10" t="e">
        <f>'indicatori output 1.2'!BD13</f>
        <v>#N/A</v>
      </c>
      <c r="AQ14" s="36" t="str">
        <f>'indicatori output 1.2'!BH13</f>
        <v>si</v>
      </c>
      <c r="AR14" s="19" t="e">
        <f>'indicatori output 1.2'!BI13</f>
        <v>#N/A</v>
      </c>
      <c r="AT14" s="37">
        <f>'indicatori output 1.2'!BO13</f>
        <v>0</v>
      </c>
      <c r="AU14" s="10">
        <f>'indicatori output 1.2'!BP13</f>
        <v>0</v>
      </c>
      <c r="AV14" s="20" t="e">
        <f>'indicatori output 1.2'!BQ13</f>
        <v>#N/A</v>
      </c>
      <c r="AW14" s="10" t="e">
        <f>'indicatori output 1.2'!BN13</f>
        <v>#N/A</v>
      </c>
      <c r="AX14" s="20" t="str">
        <f>'indicatori output 1.2'!BR13</f>
        <v>si</v>
      </c>
      <c r="AZ14" s="93">
        <f>'indicatori output 1.2'!BV13</f>
        <v>0</v>
      </c>
      <c r="BA14" s="93">
        <f>'indicatori output 1.2'!BW13</f>
        <v>0</v>
      </c>
      <c r="BB14" s="23" t="str">
        <f>'indicatori output 1.2'!BX13</f>
        <v>si</v>
      </c>
      <c r="BC14" s="19" t="str">
        <f>'indicatori output 1.2'!BY13</f>
        <v>si</v>
      </c>
      <c r="BD14" s="20" t="e">
        <f t="shared" si="1"/>
        <v>#N/A</v>
      </c>
      <c r="BE14">
        <v>1</v>
      </c>
      <c r="BG14" s="16" t="s">
        <v>34</v>
      </c>
      <c r="BH14" s="15" t="e">
        <f t="shared" si="0"/>
        <v>#DIV/0!</v>
      </c>
    </row>
    <row r="15" spans="1:60" x14ac:dyDescent="0.3">
      <c r="A15" s="16">
        <f>'indicatori output 1.2'!A14</f>
        <v>0</v>
      </c>
      <c r="B15" s="16">
        <f>'indicatori output 1.2'!B14</f>
        <v>0</v>
      </c>
      <c r="C15" s="10">
        <f>'indicatori output 1.2'!E14</f>
        <v>0</v>
      </c>
      <c r="D15" s="10">
        <f>'indicatori output 1.2'!F14</f>
        <v>0</v>
      </c>
      <c r="E15" s="20" t="e">
        <f>'indicatori output 1.2'!G14</f>
        <v>#N/A</v>
      </c>
      <c r="F15" s="20" t="e">
        <f>'indicatori output 1.2'!C14</f>
        <v>#N/A</v>
      </c>
      <c r="G15" s="20" t="str">
        <f>'indicatori output 1.2'!H14</f>
        <v>si</v>
      </c>
      <c r="H15" s="42"/>
      <c r="I15" s="37">
        <f>'indicatori output 1.2'!O14</f>
        <v>0</v>
      </c>
      <c r="J15" s="10">
        <f>'indicatori output 1.2'!P14</f>
        <v>0</v>
      </c>
      <c r="K15" s="15" t="e">
        <f>'indicatori output 1.2'!Q14</f>
        <v>#N/A</v>
      </c>
      <c r="L15" s="15" t="e">
        <f>'indicatori output 1.2'!N14</f>
        <v>#N/A</v>
      </c>
      <c r="M15" s="36" t="str">
        <f>'indicatori output 1.2'!R14</f>
        <v>si</v>
      </c>
      <c r="O15" s="37">
        <f>'indicatori output 1.2'!W14</f>
        <v>0</v>
      </c>
      <c r="P15" s="10">
        <f>'indicatori output 1.2'!X14</f>
        <v>0</v>
      </c>
      <c r="Q15" s="20" t="e">
        <f>'indicatori output 1.2'!Y14</f>
        <v>#N/A</v>
      </c>
      <c r="R15" s="15" t="e">
        <f>'indicatori output 1.2'!V14</f>
        <v>#N/A</v>
      </c>
      <c r="S15" s="36" t="str">
        <f>'indicatori output 1.2'!Z14</f>
        <v>si</v>
      </c>
      <c r="U15" s="37">
        <f>'indicatori output 1.2'!AF14</f>
        <v>0</v>
      </c>
      <c r="V15" s="10">
        <f>'indicatori output 1.2'!AG14</f>
        <v>0</v>
      </c>
      <c r="W15" s="20" t="e">
        <f>'indicatori output 1.2'!AH14</f>
        <v>#N/A</v>
      </c>
      <c r="X15" s="10" t="e">
        <f>'indicatori output 1.2'!AE14</f>
        <v>#N/A</v>
      </c>
      <c r="Y15" s="36" t="str">
        <f>'indicatori output 1.2'!AI14</f>
        <v>si</v>
      </c>
      <c r="AA15" s="37">
        <f>'indicatori output 1.2'!AO14</f>
        <v>0</v>
      </c>
      <c r="AB15" s="10">
        <f>'indicatori output 1.2'!AP14</f>
        <v>0</v>
      </c>
      <c r="AC15" s="20" t="e">
        <f>'indicatori output 1.2'!AQ14</f>
        <v>#N/A</v>
      </c>
      <c r="AD15" s="10" t="e">
        <f>'indicatori output 1.2'!AN14</f>
        <v>#N/A</v>
      </c>
      <c r="AE15" s="36" t="str">
        <f>'indicatori output 1.2'!AR14</f>
        <v>si</v>
      </c>
      <c r="AG15" s="37">
        <f>'indicatori output 1.2'!AW14</f>
        <v>0</v>
      </c>
      <c r="AH15" s="10">
        <f>'indicatori output 1.2'!AX14</f>
        <v>0</v>
      </c>
      <c r="AI15" s="20" t="e">
        <f>'indicatori output 1.2'!AY14</f>
        <v>#N/A</v>
      </c>
      <c r="AJ15" s="10" t="e">
        <f>'indicatori output 1.2'!AV14</f>
        <v>#N/A</v>
      </c>
      <c r="AK15" s="36" t="str">
        <f>'indicatori output 1.2'!AZ14</f>
        <v>si</v>
      </c>
      <c r="AM15" s="37">
        <f>'indicatori output 1.2'!BE14</f>
        <v>0</v>
      </c>
      <c r="AN15" s="10">
        <f>'indicatori output 1.2'!BF14</f>
        <v>0</v>
      </c>
      <c r="AO15" s="20" t="e">
        <f>'indicatori output 1.2'!BG14</f>
        <v>#N/A</v>
      </c>
      <c r="AP15" s="10" t="e">
        <f>'indicatori output 1.2'!BD14</f>
        <v>#N/A</v>
      </c>
      <c r="AQ15" s="36" t="str">
        <f>'indicatori output 1.2'!BH14</f>
        <v>si</v>
      </c>
      <c r="AR15" s="19" t="e">
        <f>'indicatori output 1.2'!BI14</f>
        <v>#N/A</v>
      </c>
      <c r="AT15" s="37">
        <f>'indicatori output 1.2'!BO14</f>
        <v>0</v>
      </c>
      <c r="AU15" s="10">
        <f>'indicatori output 1.2'!BP14</f>
        <v>0</v>
      </c>
      <c r="AV15" s="20" t="e">
        <f>'indicatori output 1.2'!BQ14</f>
        <v>#N/A</v>
      </c>
      <c r="AW15" s="10" t="e">
        <f>'indicatori output 1.2'!BN14</f>
        <v>#N/A</v>
      </c>
      <c r="AX15" s="20" t="str">
        <f>'indicatori output 1.2'!BR14</f>
        <v>si</v>
      </c>
      <c r="AZ15" s="93">
        <f>'indicatori output 1.2'!BV14</f>
        <v>0</v>
      </c>
      <c r="BA15" s="93">
        <f>'indicatori output 1.2'!BW14</f>
        <v>0</v>
      </c>
      <c r="BB15" s="23" t="str">
        <f>'indicatori output 1.2'!BX14</f>
        <v>si</v>
      </c>
      <c r="BC15" s="19" t="str">
        <f>'indicatori output 1.2'!BY14</f>
        <v>si</v>
      </c>
      <c r="BD15" s="20" t="e">
        <f t="shared" si="1"/>
        <v>#N/A</v>
      </c>
      <c r="BE15">
        <v>1</v>
      </c>
      <c r="BG15" s="16" t="s">
        <v>36</v>
      </c>
      <c r="BH15" s="15" t="e">
        <f t="shared" si="0"/>
        <v>#DIV/0!</v>
      </c>
    </row>
    <row r="16" spans="1:60" x14ac:dyDescent="0.3">
      <c r="A16" s="16">
        <f>'indicatori output 1.2'!A15</f>
        <v>0</v>
      </c>
      <c r="B16" s="16">
        <f>'indicatori output 1.2'!B15</f>
        <v>0</v>
      </c>
      <c r="C16" s="10">
        <f>'indicatori output 1.2'!E15</f>
        <v>0</v>
      </c>
      <c r="D16" s="10">
        <f>'indicatori output 1.2'!F15</f>
        <v>0</v>
      </c>
      <c r="E16" s="20" t="e">
        <f>'indicatori output 1.2'!G15</f>
        <v>#N/A</v>
      </c>
      <c r="F16" s="20" t="e">
        <f>'indicatori output 1.2'!C15</f>
        <v>#N/A</v>
      </c>
      <c r="G16" s="20" t="str">
        <f>'indicatori output 1.2'!H15</f>
        <v>si</v>
      </c>
      <c r="H16" s="42"/>
      <c r="I16" s="37">
        <f>'indicatori output 1.2'!O15</f>
        <v>0</v>
      </c>
      <c r="J16" s="10">
        <f>'indicatori output 1.2'!P15</f>
        <v>0</v>
      </c>
      <c r="K16" s="15" t="e">
        <f>'indicatori output 1.2'!Q15</f>
        <v>#N/A</v>
      </c>
      <c r="L16" s="15" t="e">
        <f>'indicatori output 1.2'!N15</f>
        <v>#N/A</v>
      </c>
      <c r="M16" s="36" t="str">
        <f>'indicatori output 1.2'!R15</f>
        <v>si</v>
      </c>
      <c r="O16" s="37">
        <f>'indicatori output 1.2'!W15</f>
        <v>0</v>
      </c>
      <c r="P16" s="10">
        <f>'indicatori output 1.2'!X15</f>
        <v>0</v>
      </c>
      <c r="Q16" s="20" t="e">
        <f>'indicatori output 1.2'!Y15</f>
        <v>#N/A</v>
      </c>
      <c r="R16" s="15" t="e">
        <f>'indicatori output 1.2'!V15</f>
        <v>#N/A</v>
      </c>
      <c r="S16" s="36" t="str">
        <f>'indicatori output 1.2'!Z15</f>
        <v>si</v>
      </c>
      <c r="U16" s="37">
        <f>'indicatori output 1.2'!AF15</f>
        <v>0</v>
      </c>
      <c r="V16" s="10">
        <f>'indicatori output 1.2'!AG15</f>
        <v>0</v>
      </c>
      <c r="W16" s="20" t="e">
        <f>'indicatori output 1.2'!AH15</f>
        <v>#N/A</v>
      </c>
      <c r="X16" s="10" t="e">
        <f>'indicatori output 1.2'!AE15</f>
        <v>#N/A</v>
      </c>
      <c r="Y16" s="36" t="str">
        <f>'indicatori output 1.2'!AI15</f>
        <v>si</v>
      </c>
      <c r="AA16" s="37">
        <f>'indicatori output 1.2'!AO15</f>
        <v>0</v>
      </c>
      <c r="AB16" s="10">
        <f>'indicatori output 1.2'!AP15</f>
        <v>0</v>
      </c>
      <c r="AC16" s="20" t="e">
        <f>'indicatori output 1.2'!AQ15</f>
        <v>#N/A</v>
      </c>
      <c r="AD16" s="10" t="e">
        <f>'indicatori output 1.2'!AN15</f>
        <v>#N/A</v>
      </c>
      <c r="AE16" s="36" t="str">
        <f>'indicatori output 1.2'!AR15</f>
        <v>si</v>
      </c>
      <c r="AG16" s="37">
        <f>'indicatori output 1.2'!AW15</f>
        <v>0</v>
      </c>
      <c r="AH16" s="10">
        <f>'indicatori output 1.2'!AX15</f>
        <v>0</v>
      </c>
      <c r="AI16" s="20" t="e">
        <f>'indicatori output 1.2'!AY15</f>
        <v>#N/A</v>
      </c>
      <c r="AJ16" s="10" t="e">
        <f>'indicatori output 1.2'!AV15</f>
        <v>#N/A</v>
      </c>
      <c r="AK16" s="36" t="str">
        <f>'indicatori output 1.2'!AZ15</f>
        <v>si</v>
      </c>
      <c r="AM16" s="37">
        <f>'indicatori output 1.2'!BE15</f>
        <v>0</v>
      </c>
      <c r="AN16" s="10">
        <f>'indicatori output 1.2'!BF15</f>
        <v>0</v>
      </c>
      <c r="AO16" s="20" t="e">
        <f>'indicatori output 1.2'!BG15</f>
        <v>#N/A</v>
      </c>
      <c r="AP16" s="10" t="e">
        <f>'indicatori output 1.2'!BD15</f>
        <v>#N/A</v>
      </c>
      <c r="AQ16" s="36" t="str">
        <f>'indicatori output 1.2'!BH15</f>
        <v>si</v>
      </c>
      <c r="AR16" s="19" t="e">
        <f>'indicatori output 1.2'!BI15</f>
        <v>#N/A</v>
      </c>
      <c r="AT16" s="37">
        <f>'indicatori output 1.2'!BO15</f>
        <v>0</v>
      </c>
      <c r="AU16" s="10">
        <f>'indicatori output 1.2'!BP15</f>
        <v>0</v>
      </c>
      <c r="AV16" s="20" t="e">
        <f>'indicatori output 1.2'!BQ15</f>
        <v>#N/A</v>
      </c>
      <c r="AW16" s="10" t="e">
        <f>'indicatori output 1.2'!BN15</f>
        <v>#N/A</v>
      </c>
      <c r="AX16" s="20" t="str">
        <f>'indicatori output 1.2'!BR15</f>
        <v>si</v>
      </c>
      <c r="AZ16" s="93">
        <f>'indicatori output 1.2'!BV15</f>
        <v>0</v>
      </c>
      <c r="BA16" s="93">
        <f>'indicatori output 1.2'!BW15</f>
        <v>0</v>
      </c>
      <c r="BB16" s="23" t="str">
        <f>'indicatori output 1.2'!BX15</f>
        <v>si</v>
      </c>
      <c r="BC16" s="19" t="str">
        <f>'indicatori output 1.2'!BY15</f>
        <v>si</v>
      </c>
      <c r="BD16" s="20" t="e">
        <f t="shared" si="1"/>
        <v>#N/A</v>
      </c>
      <c r="BE16">
        <v>1</v>
      </c>
      <c r="BG16" s="16" t="s">
        <v>38</v>
      </c>
      <c r="BH16" s="15" t="e">
        <f t="shared" si="0"/>
        <v>#DIV/0!</v>
      </c>
    </row>
    <row r="17" spans="1:60" x14ac:dyDescent="0.3">
      <c r="A17" s="16">
        <f>'indicatori output 1.2'!A16</f>
        <v>0</v>
      </c>
      <c r="B17" s="16">
        <f>'indicatori output 1.2'!B16</f>
        <v>0</v>
      </c>
      <c r="C17" s="10">
        <f>'indicatori output 1.2'!E16</f>
        <v>0</v>
      </c>
      <c r="D17" s="10">
        <f>'indicatori output 1.2'!F16</f>
        <v>0</v>
      </c>
      <c r="E17" s="20" t="e">
        <f>'indicatori output 1.2'!G16</f>
        <v>#N/A</v>
      </c>
      <c r="F17" s="20" t="e">
        <f>'indicatori output 1.2'!C16</f>
        <v>#N/A</v>
      </c>
      <c r="G17" s="20" t="str">
        <f>'indicatori output 1.2'!H16</f>
        <v>si</v>
      </c>
      <c r="H17" s="42"/>
      <c r="I17" s="37">
        <f>'indicatori output 1.2'!O16</f>
        <v>0</v>
      </c>
      <c r="J17" s="10">
        <f>'indicatori output 1.2'!P16</f>
        <v>0</v>
      </c>
      <c r="K17" s="15" t="e">
        <f>'indicatori output 1.2'!Q16</f>
        <v>#N/A</v>
      </c>
      <c r="L17" s="15" t="e">
        <f>'indicatori output 1.2'!N16</f>
        <v>#N/A</v>
      </c>
      <c r="M17" s="36" t="str">
        <f>'indicatori output 1.2'!R16</f>
        <v>si</v>
      </c>
      <c r="O17" s="37">
        <f>'indicatori output 1.2'!W16</f>
        <v>0</v>
      </c>
      <c r="P17" s="10">
        <f>'indicatori output 1.2'!X16</f>
        <v>0</v>
      </c>
      <c r="Q17" s="20" t="e">
        <f>'indicatori output 1.2'!Y16</f>
        <v>#N/A</v>
      </c>
      <c r="R17" s="15" t="e">
        <f>'indicatori output 1.2'!V16</f>
        <v>#N/A</v>
      </c>
      <c r="S17" s="36" t="str">
        <f>'indicatori output 1.2'!Z16</f>
        <v>si</v>
      </c>
      <c r="U17" s="37">
        <f>'indicatori output 1.2'!AF16</f>
        <v>0</v>
      </c>
      <c r="V17" s="10">
        <f>'indicatori output 1.2'!AG16</f>
        <v>0</v>
      </c>
      <c r="W17" s="20" t="e">
        <f>'indicatori output 1.2'!AH16</f>
        <v>#N/A</v>
      </c>
      <c r="X17" s="10" t="e">
        <f>'indicatori output 1.2'!AE16</f>
        <v>#N/A</v>
      </c>
      <c r="Y17" s="36" t="str">
        <f>'indicatori output 1.2'!AI16</f>
        <v>si</v>
      </c>
      <c r="AA17" s="37">
        <f>'indicatori output 1.2'!AO16</f>
        <v>0</v>
      </c>
      <c r="AB17" s="10">
        <f>'indicatori output 1.2'!AP16</f>
        <v>0</v>
      </c>
      <c r="AC17" s="20" t="e">
        <f>'indicatori output 1.2'!AQ16</f>
        <v>#N/A</v>
      </c>
      <c r="AD17" s="10" t="e">
        <f>'indicatori output 1.2'!AN16</f>
        <v>#N/A</v>
      </c>
      <c r="AE17" s="36" t="str">
        <f>'indicatori output 1.2'!AR16</f>
        <v>si</v>
      </c>
      <c r="AG17" s="37">
        <f>'indicatori output 1.2'!AW16</f>
        <v>0</v>
      </c>
      <c r="AH17" s="10">
        <f>'indicatori output 1.2'!AX16</f>
        <v>0</v>
      </c>
      <c r="AI17" s="20" t="e">
        <f>'indicatori output 1.2'!AY16</f>
        <v>#N/A</v>
      </c>
      <c r="AJ17" s="10" t="e">
        <f>'indicatori output 1.2'!AV16</f>
        <v>#N/A</v>
      </c>
      <c r="AK17" s="36" t="str">
        <f>'indicatori output 1.2'!AZ16</f>
        <v>si</v>
      </c>
      <c r="AM17" s="37">
        <f>'indicatori output 1.2'!BE16</f>
        <v>0</v>
      </c>
      <c r="AN17" s="10">
        <f>'indicatori output 1.2'!BF16</f>
        <v>0</v>
      </c>
      <c r="AO17" s="20" t="e">
        <f>'indicatori output 1.2'!BG16</f>
        <v>#N/A</v>
      </c>
      <c r="AP17" s="10" t="e">
        <f>'indicatori output 1.2'!BD16</f>
        <v>#N/A</v>
      </c>
      <c r="AQ17" s="36" t="str">
        <f>'indicatori output 1.2'!BH16</f>
        <v>si</v>
      </c>
      <c r="AR17" s="19" t="e">
        <f>'indicatori output 1.2'!BI16</f>
        <v>#N/A</v>
      </c>
      <c r="AT17" s="37">
        <f>'indicatori output 1.2'!BO16</f>
        <v>0</v>
      </c>
      <c r="AU17" s="10">
        <f>'indicatori output 1.2'!BP16</f>
        <v>0</v>
      </c>
      <c r="AV17" s="20" t="e">
        <f>'indicatori output 1.2'!BQ16</f>
        <v>#N/A</v>
      </c>
      <c r="AW17" s="10" t="e">
        <f>'indicatori output 1.2'!BN16</f>
        <v>#N/A</v>
      </c>
      <c r="AX17" s="20" t="str">
        <f>'indicatori output 1.2'!BR16</f>
        <v>si</v>
      </c>
      <c r="AZ17" s="93">
        <f>'indicatori output 1.2'!BV16</f>
        <v>0</v>
      </c>
      <c r="BA17" s="93">
        <f>'indicatori output 1.2'!BW16</f>
        <v>0</v>
      </c>
      <c r="BB17" s="23" t="str">
        <f>'indicatori output 1.2'!BX16</f>
        <v>si</v>
      </c>
      <c r="BC17" s="19" t="str">
        <f>'indicatori output 1.2'!BY16</f>
        <v>si</v>
      </c>
      <c r="BD17" s="20" t="e">
        <f t="shared" si="1"/>
        <v>#N/A</v>
      </c>
      <c r="BE17">
        <v>1</v>
      </c>
      <c r="BG17" s="16" t="s">
        <v>40</v>
      </c>
      <c r="BH17" s="15" t="e">
        <f t="shared" si="0"/>
        <v>#DIV/0!</v>
      </c>
    </row>
    <row r="18" spans="1:60" x14ac:dyDescent="0.3">
      <c r="A18" s="16">
        <f>'indicatori output 1.2'!A17</f>
        <v>0</v>
      </c>
      <c r="B18" s="16">
        <f>'indicatori output 1.2'!B17</f>
        <v>0</v>
      </c>
      <c r="C18" s="10">
        <f>'indicatori output 1.2'!E17</f>
        <v>0</v>
      </c>
      <c r="D18" s="10">
        <f>'indicatori output 1.2'!F17</f>
        <v>0</v>
      </c>
      <c r="E18" s="20" t="e">
        <f>'indicatori output 1.2'!G17</f>
        <v>#N/A</v>
      </c>
      <c r="F18" s="20" t="e">
        <f>'indicatori output 1.2'!C17</f>
        <v>#N/A</v>
      </c>
      <c r="G18" s="20" t="str">
        <f>'indicatori output 1.2'!H17</f>
        <v>si</v>
      </c>
      <c r="H18" s="42"/>
      <c r="I18" s="37">
        <f>'indicatori output 1.2'!O17</f>
        <v>0</v>
      </c>
      <c r="J18" s="10">
        <f>'indicatori output 1.2'!P17</f>
        <v>0</v>
      </c>
      <c r="K18" s="15" t="e">
        <f>'indicatori output 1.2'!Q17</f>
        <v>#N/A</v>
      </c>
      <c r="L18" s="15" t="e">
        <f>'indicatori output 1.2'!N17</f>
        <v>#N/A</v>
      </c>
      <c r="M18" s="36" t="str">
        <f>'indicatori output 1.2'!R17</f>
        <v>si</v>
      </c>
      <c r="O18" s="37">
        <f>'indicatori output 1.2'!W17</f>
        <v>0</v>
      </c>
      <c r="P18" s="10">
        <f>'indicatori output 1.2'!X17</f>
        <v>0</v>
      </c>
      <c r="Q18" s="20" t="e">
        <f>'indicatori output 1.2'!Y17</f>
        <v>#N/A</v>
      </c>
      <c r="R18" s="15" t="e">
        <f>'indicatori output 1.2'!V17</f>
        <v>#N/A</v>
      </c>
      <c r="S18" s="36" t="str">
        <f>'indicatori output 1.2'!Z17</f>
        <v>si</v>
      </c>
      <c r="U18" s="37">
        <f>'indicatori output 1.2'!AF17</f>
        <v>0</v>
      </c>
      <c r="V18" s="10">
        <f>'indicatori output 1.2'!AG17</f>
        <v>0</v>
      </c>
      <c r="W18" s="20" t="e">
        <f>'indicatori output 1.2'!AH17</f>
        <v>#N/A</v>
      </c>
      <c r="X18" s="10" t="e">
        <f>'indicatori output 1.2'!AE17</f>
        <v>#N/A</v>
      </c>
      <c r="Y18" s="36" t="str">
        <f>'indicatori output 1.2'!AI17</f>
        <v>si</v>
      </c>
      <c r="AA18" s="37">
        <f>'indicatori output 1.2'!AO17</f>
        <v>0</v>
      </c>
      <c r="AB18" s="10">
        <f>'indicatori output 1.2'!AP17</f>
        <v>0</v>
      </c>
      <c r="AC18" s="20" t="e">
        <f>'indicatori output 1.2'!AQ17</f>
        <v>#N/A</v>
      </c>
      <c r="AD18" s="10" t="e">
        <f>'indicatori output 1.2'!AN17</f>
        <v>#N/A</v>
      </c>
      <c r="AE18" s="36" t="str">
        <f>'indicatori output 1.2'!AR17</f>
        <v>si</v>
      </c>
      <c r="AG18" s="37">
        <f>'indicatori output 1.2'!AW17</f>
        <v>0</v>
      </c>
      <c r="AH18" s="10">
        <f>'indicatori output 1.2'!AX17</f>
        <v>0</v>
      </c>
      <c r="AI18" s="20" t="e">
        <f>'indicatori output 1.2'!AY17</f>
        <v>#N/A</v>
      </c>
      <c r="AJ18" s="10" t="e">
        <f>'indicatori output 1.2'!AV17</f>
        <v>#N/A</v>
      </c>
      <c r="AK18" s="36" t="str">
        <f>'indicatori output 1.2'!AZ17</f>
        <v>si</v>
      </c>
      <c r="AM18" s="37">
        <f>'indicatori output 1.2'!BE17</f>
        <v>0</v>
      </c>
      <c r="AN18" s="10">
        <f>'indicatori output 1.2'!BF17</f>
        <v>0</v>
      </c>
      <c r="AO18" s="20" t="e">
        <f>'indicatori output 1.2'!BG17</f>
        <v>#N/A</v>
      </c>
      <c r="AP18" s="10" t="e">
        <f>'indicatori output 1.2'!BD17</f>
        <v>#N/A</v>
      </c>
      <c r="AQ18" s="36" t="str">
        <f>'indicatori output 1.2'!BH17</f>
        <v>si</v>
      </c>
      <c r="AR18" s="19" t="e">
        <f>'indicatori output 1.2'!BI17</f>
        <v>#N/A</v>
      </c>
      <c r="AT18" s="37">
        <f>'indicatori output 1.2'!BO17</f>
        <v>0</v>
      </c>
      <c r="AU18" s="10">
        <f>'indicatori output 1.2'!BP17</f>
        <v>0</v>
      </c>
      <c r="AV18" s="20" t="e">
        <f>'indicatori output 1.2'!BQ17</f>
        <v>#N/A</v>
      </c>
      <c r="AW18" s="10" t="e">
        <f>'indicatori output 1.2'!BN17</f>
        <v>#N/A</v>
      </c>
      <c r="AX18" s="20" t="str">
        <f>'indicatori output 1.2'!BR17</f>
        <v>si</v>
      </c>
      <c r="AZ18" s="93">
        <f>'indicatori output 1.2'!BV17</f>
        <v>0</v>
      </c>
      <c r="BA18" s="93">
        <f>'indicatori output 1.2'!BW17</f>
        <v>0</v>
      </c>
      <c r="BB18" s="23" t="str">
        <f>'indicatori output 1.2'!BX17</f>
        <v>si</v>
      </c>
      <c r="BC18" s="19" t="str">
        <f>'indicatori output 1.2'!BY17</f>
        <v>si</v>
      </c>
      <c r="BD18" s="20" t="e">
        <f t="shared" si="1"/>
        <v>#N/A</v>
      </c>
      <c r="BE18">
        <v>1</v>
      </c>
      <c r="BG18" s="16" t="s">
        <v>42</v>
      </c>
      <c r="BH18" s="15" t="e">
        <f t="shared" si="0"/>
        <v>#DIV/0!</v>
      </c>
    </row>
    <row r="19" spans="1:60" x14ac:dyDescent="0.3">
      <c r="A19" s="16">
        <f>'indicatori output 1.2'!A18</f>
        <v>0</v>
      </c>
      <c r="B19" s="16">
        <f>'indicatori output 1.2'!B18</f>
        <v>0</v>
      </c>
      <c r="C19" s="10">
        <f>'indicatori output 1.2'!E18</f>
        <v>0</v>
      </c>
      <c r="D19" s="10">
        <f>'indicatori output 1.2'!F18</f>
        <v>0</v>
      </c>
      <c r="E19" s="20" t="e">
        <f>'indicatori output 1.2'!G18</f>
        <v>#N/A</v>
      </c>
      <c r="F19" s="20" t="e">
        <f>'indicatori output 1.2'!C18</f>
        <v>#N/A</v>
      </c>
      <c r="G19" s="20" t="str">
        <f>'indicatori output 1.2'!H18</f>
        <v>si</v>
      </c>
      <c r="H19" s="42"/>
      <c r="I19" s="37">
        <f>'indicatori output 1.2'!O18</f>
        <v>0</v>
      </c>
      <c r="J19" s="10">
        <f>'indicatori output 1.2'!P18</f>
        <v>0</v>
      </c>
      <c r="K19" s="15" t="e">
        <f>'indicatori output 1.2'!Q18</f>
        <v>#N/A</v>
      </c>
      <c r="L19" s="15" t="e">
        <f>'indicatori output 1.2'!N18</f>
        <v>#N/A</v>
      </c>
      <c r="M19" s="36" t="str">
        <f>'indicatori output 1.2'!R18</f>
        <v>si</v>
      </c>
      <c r="O19" s="37">
        <f>'indicatori output 1.2'!W18</f>
        <v>0</v>
      </c>
      <c r="P19" s="10">
        <f>'indicatori output 1.2'!X18</f>
        <v>0</v>
      </c>
      <c r="Q19" s="20" t="e">
        <f>'indicatori output 1.2'!Y18</f>
        <v>#N/A</v>
      </c>
      <c r="R19" s="15" t="e">
        <f>'indicatori output 1.2'!V18</f>
        <v>#N/A</v>
      </c>
      <c r="S19" s="36" t="str">
        <f>'indicatori output 1.2'!Z18</f>
        <v>si</v>
      </c>
      <c r="U19" s="37">
        <f>'indicatori output 1.2'!AF18</f>
        <v>0</v>
      </c>
      <c r="V19" s="10">
        <f>'indicatori output 1.2'!AG18</f>
        <v>0</v>
      </c>
      <c r="W19" s="20" t="e">
        <f>'indicatori output 1.2'!AH18</f>
        <v>#N/A</v>
      </c>
      <c r="X19" s="10" t="e">
        <f>'indicatori output 1.2'!AE18</f>
        <v>#N/A</v>
      </c>
      <c r="Y19" s="36" t="str">
        <f>'indicatori output 1.2'!AI18</f>
        <v>si</v>
      </c>
      <c r="AA19" s="37">
        <f>'indicatori output 1.2'!AO18</f>
        <v>0</v>
      </c>
      <c r="AB19" s="10">
        <f>'indicatori output 1.2'!AP18</f>
        <v>0</v>
      </c>
      <c r="AC19" s="20" t="e">
        <f>'indicatori output 1.2'!AQ18</f>
        <v>#N/A</v>
      </c>
      <c r="AD19" s="10" t="e">
        <f>'indicatori output 1.2'!AN18</f>
        <v>#N/A</v>
      </c>
      <c r="AE19" s="36" t="str">
        <f>'indicatori output 1.2'!AR18</f>
        <v>si</v>
      </c>
      <c r="AG19" s="37">
        <f>'indicatori output 1.2'!AW18</f>
        <v>0</v>
      </c>
      <c r="AH19" s="10">
        <f>'indicatori output 1.2'!AX18</f>
        <v>0</v>
      </c>
      <c r="AI19" s="20" t="e">
        <f>'indicatori output 1.2'!AY18</f>
        <v>#N/A</v>
      </c>
      <c r="AJ19" s="10" t="e">
        <f>'indicatori output 1.2'!AV18</f>
        <v>#N/A</v>
      </c>
      <c r="AK19" s="36" t="str">
        <f>'indicatori output 1.2'!AZ18</f>
        <v>si</v>
      </c>
      <c r="AM19" s="37">
        <f>'indicatori output 1.2'!BE18</f>
        <v>0</v>
      </c>
      <c r="AN19" s="10">
        <f>'indicatori output 1.2'!BF18</f>
        <v>0</v>
      </c>
      <c r="AO19" s="20" t="e">
        <f>'indicatori output 1.2'!BG18</f>
        <v>#N/A</v>
      </c>
      <c r="AP19" s="10" t="e">
        <f>'indicatori output 1.2'!BD18</f>
        <v>#N/A</v>
      </c>
      <c r="AQ19" s="36" t="str">
        <f>'indicatori output 1.2'!BH18</f>
        <v>si</v>
      </c>
      <c r="AR19" s="19" t="e">
        <f>'indicatori output 1.2'!BI18</f>
        <v>#N/A</v>
      </c>
      <c r="AT19" s="37">
        <f>'indicatori output 1.2'!BO18</f>
        <v>0</v>
      </c>
      <c r="AU19" s="10">
        <f>'indicatori output 1.2'!BP18</f>
        <v>0</v>
      </c>
      <c r="AV19" s="20" t="e">
        <f>'indicatori output 1.2'!BQ18</f>
        <v>#N/A</v>
      </c>
      <c r="AW19" s="10" t="e">
        <f>'indicatori output 1.2'!BN18</f>
        <v>#N/A</v>
      </c>
      <c r="AX19" s="20" t="str">
        <f>'indicatori output 1.2'!BR18</f>
        <v>si</v>
      </c>
      <c r="AZ19" s="93">
        <f>'indicatori output 1.2'!BV18</f>
        <v>0</v>
      </c>
      <c r="BA19" s="93">
        <f>'indicatori output 1.2'!BW18</f>
        <v>0</v>
      </c>
      <c r="BB19" s="23" t="str">
        <f>'indicatori output 1.2'!BX18</f>
        <v>si</v>
      </c>
      <c r="BC19" s="19" t="str">
        <f>'indicatori output 1.2'!BY18</f>
        <v>si</v>
      </c>
      <c r="BD19" s="20" t="e">
        <f t="shared" si="1"/>
        <v>#N/A</v>
      </c>
      <c r="BE19">
        <v>1</v>
      </c>
      <c r="BG19" s="16" t="s">
        <v>44</v>
      </c>
      <c r="BH19" s="15" t="e">
        <f t="shared" si="0"/>
        <v>#DIV/0!</v>
      </c>
    </row>
    <row r="20" spans="1:60" x14ac:dyDescent="0.3">
      <c r="A20" s="16">
        <f>'indicatori output 1.2'!A19</f>
        <v>0</v>
      </c>
      <c r="B20" s="16">
        <f>'indicatori output 1.2'!B19</f>
        <v>0</v>
      </c>
      <c r="C20" s="10">
        <f>'indicatori output 1.2'!E19</f>
        <v>0</v>
      </c>
      <c r="D20" s="10">
        <f>'indicatori output 1.2'!F19</f>
        <v>0</v>
      </c>
      <c r="E20" s="20" t="e">
        <f>'indicatori output 1.2'!G19</f>
        <v>#N/A</v>
      </c>
      <c r="F20" s="20" t="e">
        <f>'indicatori output 1.2'!C19</f>
        <v>#N/A</v>
      </c>
      <c r="G20" s="20" t="str">
        <f>'indicatori output 1.2'!H19</f>
        <v>si</v>
      </c>
      <c r="H20" s="42"/>
      <c r="I20" s="37">
        <f>'indicatori output 1.2'!O19</f>
        <v>0</v>
      </c>
      <c r="J20" s="10">
        <f>'indicatori output 1.2'!P19</f>
        <v>0</v>
      </c>
      <c r="K20" s="15" t="e">
        <f>'indicatori output 1.2'!Q19</f>
        <v>#N/A</v>
      </c>
      <c r="L20" s="15" t="e">
        <f>'indicatori output 1.2'!N19</f>
        <v>#N/A</v>
      </c>
      <c r="M20" s="36" t="str">
        <f>'indicatori output 1.2'!R19</f>
        <v>si</v>
      </c>
      <c r="O20" s="37">
        <f>'indicatori output 1.2'!W19</f>
        <v>0</v>
      </c>
      <c r="P20" s="10">
        <f>'indicatori output 1.2'!X19</f>
        <v>0</v>
      </c>
      <c r="Q20" s="20" t="e">
        <f>'indicatori output 1.2'!Y19</f>
        <v>#N/A</v>
      </c>
      <c r="R20" s="15" t="e">
        <f>'indicatori output 1.2'!V19</f>
        <v>#N/A</v>
      </c>
      <c r="S20" s="36" t="str">
        <f>'indicatori output 1.2'!Z19</f>
        <v>si</v>
      </c>
      <c r="U20" s="37">
        <f>'indicatori output 1.2'!AF19</f>
        <v>0</v>
      </c>
      <c r="V20" s="10">
        <f>'indicatori output 1.2'!AG19</f>
        <v>0</v>
      </c>
      <c r="W20" s="20" t="e">
        <f>'indicatori output 1.2'!AH19</f>
        <v>#N/A</v>
      </c>
      <c r="X20" s="10" t="e">
        <f>'indicatori output 1.2'!AE19</f>
        <v>#N/A</v>
      </c>
      <c r="Y20" s="36" t="str">
        <f>'indicatori output 1.2'!AI19</f>
        <v>si</v>
      </c>
      <c r="AA20" s="37">
        <f>'indicatori output 1.2'!AO19</f>
        <v>0</v>
      </c>
      <c r="AB20" s="10">
        <f>'indicatori output 1.2'!AP19</f>
        <v>0</v>
      </c>
      <c r="AC20" s="20" t="e">
        <f>'indicatori output 1.2'!AQ19</f>
        <v>#N/A</v>
      </c>
      <c r="AD20" s="10" t="e">
        <f>'indicatori output 1.2'!AN19</f>
        <v>#N/A</v>
      </c>
      <c r="AE20" s="36" t="str">
        <f>'indicatori output 1.2'!AR19</f>
        <v>si</v>
      </c>
      <c r="AG20" s="37">
        <f>'indicatori output 1.2'!AW19</f>
        <v>0</v>
      </c>
      <c r="AH20" s="10">
        <f>'indicatori output 1.2'!AX19</f>
        <v>0</v>
      </c>
      <c r="AI20" s="20" t="e">
        <f>'indicatori output 1.2'!AY19</f>
        <v>#N/A</v>
      </c>
      <c r="AJ20" s="10" t="e">
        <f>'indicatori output 1.2'!AV19</f>
        <v>#N/A</v>
      </c>
      <c r="AK20" s="36" t="str">
        <f>'indicatori output 1.2'!AZ19</f>
        <v>si</v>
      </c>
      <c r="AM20" s="37">
        <f>'indicatori output 1.2'!BE19</f>
        <v>0</v>
      </c>
      <c r="AN20" s="10">
        <f>'indicatori output 1.2'!BF19</f>
        <v>0</v>
      </c>
      <c r="AO20" s="20" t="e">
        <f>'indicatori output 1.2'!BG19</f>
        <v>#N/A</v>
      </c>
      <c r="AP20" s="10" t="e">
        <f>'indicatori output 1.2'!BD19</f>
        <v>#N/A</v>
      </c>
      <c r="AQ20" s="36" t="str">
        <f>'indicatori output 1.2'!BH19</f>
        <v>si</v>
      </c>
      <c r="AR20" s="19" t="e">
        <f>'indicatori output 1.2'!BI19</f>
        <v>#N/A</v>
      </c>
      <c r="AT20" s="37">
        <f>'indicatori output 1.2'!BO19</f>
        <v>0</v>
      </c>
      <c r="AU20" s="10">
        <f>'indicatori output 1.2'!BP19</f>
        <v>0</v>
      </c>
      <c r="AV20" s="20" t="e">
        <f>'indicatori output 1.2'!BQ19</f>
        <v>#N/A</v>
      </c>
      <c r="AW20" s="10" t="e">
        <f>'indicatori output 1.2'!BN19</f>
        <v>#N/A</v>
      </c>
      <c r="AX20" s="20" t="str">
        <f>'indicatori output 1.2'!BR19</f>
        <v>si</v>
      </c>
      <c r="AZ20" s="93">
        <f>'indicatori output 1.2'!BV19</f>
        <v>0</v>
      </c>
      <c r="BA20" s="93">
        <f>'indicatori output 1.2'!BW19</f>
        <v>0</v>
      </c>
      <c r="BB20" s="23" t="str">
        <f>'indicatori output 1.2'!BX19</f>
        <v>si</v>
      </c>
      <c r="BC20" s="19" t="str">
        <f>'indicatori output 1.2'!BY19</f>
        <v>si</v>
      </c>
      <c r="BD20" s="20" t="e">
        <f t="shared" si="1"/>
        <v>#N/A</v>
      </c>
      <c r="BE20">
        <v>1</v>
      </c>
      <c r="BG20" s="16" t="s">
        <v>46</v>
      </c>
      <c r="BH20" s="15" t="e">
        <f t="shared" si="0"/>
        <v>#DIV/0!</v>
      </c>
    </row>
    <row r="21" spans="1:60" x14ac:dyDescent="0.3">
      <c r="A21" s="16">
        <f>'indicatori output 1.2'!A20</f>
        <v>0</v>
      </c>
      <c r="B21" s="16">
        <f>'indicatori output 1.2'!B20</f>
        <v>0</v>
      </c>
      <c r="C21" s="10">
        <f>'indicatori output 1.2'!E20</f>
        <v>0</v>
      </c>
      <c r="D21" s="10">
        <f>'indicatori output 1.2'!F20</f>
        <v>0</v>
      </c>
      <c r="E21" s="20" t="e">
        <f>'indicatori output 1.2'!G20</f>
        <v>#N/A</v>
      </c>
      <c r="F21" s="20" t="e">
        <f>'indicatori output 1.2'!C20</f>
        <v>#N/A</v>
      </c>
      <c r="G21" s="20" t="str">
        <f>'indicatori output 1.2'!H20</f>
        <v>si</v>
      </c>
      <c r="H21" s="42"/>
      <c r="I21" s="37">
        <f>'indicatori output 1.2'!O20</f>
        <v>0</v>
      </c>
      <c r="J21" s="10">
        <f>'indicatori output 1.2'!P20</f>
        <v>0</v>
      </c>
      <c r="K21" s="15" t="e">
        <f>'indicatori output 1.2'!Q20</f>
        <v>#N/A</v>
      </c>
      <c r="L21" s="15" t="e">
        <f>'indicatori output 1.2'!N20</f>
        <v>#N/A</v>
      </c>
      <c r="M21" s="36" t="str">
        <f>'indicatori output 1.2'!R20</f>
        <v>si</v>
      </c>
      <c r="O21" s="37">
        <f>'indicatori output 1.2'!W20</f>
        <v>0</v>
      </c>
      <c r="P21" s="10">
        <f>'indicatori output 1.2'!X20</f>
        <v>0</v>
      </c>
      <c r="Q21" s="20" t="e">
        <f>'indicatori output 1.2'!Y20</f>
        <v>#N/A</v>
      </c>
      <c r="R21" s="15" t="e">
        <f>'indicatori output 1.2'!V20</f>
        <v>#N/A</v>
      </c>
      <c r="S21" s="36" t="str">
        <f>'indicatori output 1.2'!Z20</f>
        <v>si</v>
      </c>
      <c r="U21" s="37">
        <f>'indicatori output 1.2'!AF20</f>
        <v>0</v>
      </c>
      <c r="V21" s="10">
        <f>'indicatori output 1.2'!AG20</f>
        <v>0</v>
      </c>
      <c r="W21" s="20" t="e">
        <f>'indicatori output 1.2'!AH20</f>
        <v>#N/A</v>
      </c>
      <c r="X21" s="10" t="e">
        <f>'indicatori output 1.2'!AE20</f>
        <v>#N/A</v>
      </c>
      <c r="Y21" s="36" t="str">
        <f>'indicatori output 1.2'!AI20</f>
        <v>si</v>
      </c>
      <c r="AA21" s="37">
        <f>'indicatori output 1.2'!AO20</f>
        <v>0</v>
      </c>
      <c r="AB21" s="10">
        <f>'indicatori output 1.2'!AP20</f>
        <v>0</v>
      </c>
      <c r="AC21" s="20" t="e">
        <f>'indicatori output 1.2'!AQ20</f>
        <v>#N/A</v>
      </c>
      <c r="AD21" s="10" t="e">
        <f>'indicatori output 1.2'!AN20</f>
        <v>#N/A</v>
      </c>
      <c r="AE21" s="36" t="str">
        <f>'indicatori output 1.2'!AR20</f>
        <v>si</v>
      </c>
      <c r="AG21" s="37">
        <f>'indicatori output 1.2'!AW20</f>
        <v>0</v>
      </c>
      <c r="AH21" s="10">
        <f>'indicatori output 1.2'!AX20</f>
        <v>0</v>
      </c>
      <c r="AI21" s="20" t="e">
        <f>'indicatori output 1.2'!AY20</f>
        <v>#N/A</v>
      </c>
      <c r="AJ21" s="10" t="e">
        <f>'indicatori output 1.2'!AV20</f>
        <v>#N/A</v>
      </c>
      <c r="AK21" s="36" t="str">
        <f>'indicatori output 1.2'!AZ20</f>
        <v>si</v>
      </c>
      <c r="AM21" s="37">
        <f>'indicatori output 1.2'!BE20</f>
        <v>0</v>
      </c>
      <c r="AN21" s="10">
        <f>'indicatori output 1.2'!BF20</f>
        <v>0</v>
      </c>
      <c r="AO21" s="20" t="e">
        <f>'indicatori output 1.2'!BG20</f>
        <v>#N/A</v>
      </c>
      <c r="AP21" s="10" t="e">
        <f>'indicatori output 1.2'!BD20</f>
        <v>#N/A</v>
      </c>
      <c r="AQ21" s="36" t="str">
        <f>'indicatori output 1.2'!BH20</f>
        <v>si</v>
      </c>
      <c r="AR21" s="19" t="e">
        <f>'indicatori output 1.2'!BI20</f>
        <v>#N/A</v>
      </c>
      <c r="AT21" s="37">
        <f>'indicatori output 1.2'!BO20</f>
        <v>0</v>
      </c>
      <c r="AU21" s="10">
        <f>'indicatori output 1.2'!BP20</f>
        <v>0</v>
      </c>
      <c r="AV21" s="20" t="e">
        <f>'indicatori output 1.2'!BQ20</f>
        <v>#N/A</v>
      </c>
      <c r="AW21" s="10" t="e">
        <f>'indicatori output 1.2'!BN20</f>
        <v>#N/A</v>
      </c>
      <c r="AX21" s="20" t="str">
        <f>'indicatori output 1.2'!BR20</f>
        <v>si</v>
      </c>
      <c r="AZ21" s="93">
        <f>'indicatori output 1.2'!BV20</f>
        <v>0</v>
      </c>
      <c r="BA21" s="93">
        <f>'indicatori output 1.2'!BW20</f>
        <v>0</v>
      </c>
      <c r="BB21" s="23" t="str">
        <f>'indicatori output 1.2'!BX20</f>
        <v>si</v>
      </c>
      <c r="BC21" s="19" t="str">
        <f>'indicatori output 1.2'!BY20</f>
        <v>si</v>
      </c>
      <c r="BD21" s="20" t="e">
        <f t="shared" si="1"/>
        <v>#N/A</v>
      </c>
      <c r="BE21">
        <v>1</v>
      </c>
      <c r="BG21" s="16" t="s">
        <v>48</v>
      </c>
      <c r="BH21" s="15" t="e">
        <f t="shared" si="0"/>
        <v>#DIV/0!</v>
      </c>
    </row>
    <row r="22" spans="1:60" x14ac:dyDescent="0.3">
      <c r="A22" s="16">
        <f>'indicatori output 1.2'!A21</f>
        <v>0</v>
      </c>
      <c r="B22" s="16">
        <f>'indicatori output 1.2'!B21</f>
        <v>0</v>
      </c>
      <c r="C22" s="10">
        <f>'indicatori output 1.2'!E21</f>
        <v>0</v>
      </c>
      <c r="D22" s="10">
        <f>'indicatori output 1.2'!F21</f>
        <v>0</v>
      </c>
      <c r="E22" s="20" t="e">
        <f>'indicatori output 1.2'!G21</f>
        <v>#N/A</v>
      </c>
      <c r="F22" s="20" t="e">
        <f>'indicatori output 1.2'!C21</f>
        <v>#N/A</v>
      </c>
      <c r="G22" s="20" t="str">
        <f>'indicatori output 1.2'!H21</f>
        <v>si</v>
      </c>
      <c r="H22" s="42"/>
      <c r="I22" s="37">
        <f>'indicatori output 1.2'!O21</f>
        <v>0</v>
      </c>
      <c r="J22" s="10">
        <f>'indicatori output 1.2'!P21</f>
        <v>0</v>
      </c>
      <c r="K22" s="15" t="e">
        <f>'indicatori output 1.2'!Q21</f>
        <v>#N/A</v>
      </c>
      <c r="L22" s="15" t="e">
        <f>'indicatori output 1.2'!N21</f>
        <v>#N/A</v>
      </c>
      <c r="M22" s="36" t="str">
        <f>'indicatori output 1.2'!R21</f>
        <v>si</v>
      </c>
      <c r="O22" s="37">
        <f>'indicatori output 1.2'!W21</f>
        <v>0</v>
      </c>
      <c r="P22" s="10">
        <f>'indicatori output 1.2'!X21</f>
        <v>0</v>
      </c>
      <c r="Q22" s="20" t="e">
        <f>'indicatori output 1.2'!Y21</f>
        <v>#N/A</v>
      </c>
      <c r="R22" s="15" t="e">
        <f>'indicatori output 1.2'!V21</f>
        <v>#N/A</v>
      </c>
      <c r="S22" s="36" t="str">
        <f>'indicatori output 1.2'!Z21</f>
        <v>si</v>
      </c>
      <c r="U22" s="37">
        <f>'indicatori output 1.2'!AF21</f>
        <v>0</v>
      </c>
      <c r="V22" s="10">
        <f>'indicatori output 1.2'!AG21</f>
        <v>0</v>
      </c>
      <c r="W22" s="20" t="e">
        <f>'indicatori output 1.2'!AH21</f>
        <v>#N/A</v>
      </c>
      <c r="X22" s="10" t="e">
        <f>'indicatori output 1.2'!AE21</f>
        <v>#N/A</v>
      </c>
      <c r="Y22" s="36" t="str">
        <f>'indicatori output 1.2'!AI21</f>
        <v>si</v>
      </c>
      <c r="AA22" s="37">
        <f>'indicatori output 1.2'!AO21</f>
        <v>0</v>
      </c>
      <c r="AB22" s="10">
        <f>'indicatori output 1.2'!AP21</f>
        <v>0</v>
      </c>
      <c r="AC22" s="20" t="e">
        <f>'indicatori output 1.2'!AQ21</f>
        <v>#N/A</v>
      </c>
      <c r="AD22" s="10" t="e">
        <f>'indicatori output 1.2'!AN21</f>
        <v>#N/A</v>
      </c>
      <c r="AE22" s="36" t="str">
        <f>'indicatori output 1.2'!AR21</f>
        <v>si</v>
      </c>
      <c r="AG22" s="37">
        <f>'indicatori output 1.2'!AW21</f>
        <v>0</v>
      </c>
      <c r="AH22" s="10">
        <f>'indicatori output 1.2'!AX21</f>
        <v>0</v>
      </c>
      <c r="AI22" s="20" t="e">
        <f>'indicatori output 1.2'!AY21</f>
        <v>#N/A</v>
      </c>
      <c r="AJ22" s="10" t="e">
        <f>'indicatori output 1.2'!AV21</f>
        <v>#N/A</v>
      </c>
      <c r="AK22" s="36" t="str">
        <f>'indicatori output 1.2'!AZ21</f>
        <v>si</v>
      </c>
      <c r="AM22" s="37">
        <f>'indicatori output 1.2'!BE21</f>
        <v>0</v>
      </c>
      <c r="AN22" s="10">
        <f>'indicatori output 1.2'!BF21</f>
        <v>0</v>
      </c>
      <c r="AO22" s="20" t="e">
        <f>'indicatori output 1.2'!BG21</f>
        <v>#N/A</v>
      </c>
      <c r="AP22" s="10" t="e">
        <f>'indicatori output 1.2'!BD21</f>
        <v>#N/A</v>
      </c>
      <c r="AQ22" s="36" t="str">
        <f>'indicatori output 1.2'!BH21</f>
        <v>si</v>
      </c>
      <c r="AR22" s="19" t="e">
        <f>'indicatori output 1.2'!BI21</f>
        <v>#N/A</v>
      </c>
      <c r="AT22" s="37">
        <f>'indicatori output 1.2'!BO21</f>
        <v>0</v>
      </c>
      <c r="AU22" s="10">
        <f>'indicatori output 1.2'!BP21</f>
        <v>0</v>
      </c>
      <c r="AV22" s="20" t="e">
        <f>'indicatori output 1.2'!BQ21</f>
        <v>#N/A</v>
      </c>
      <c r="AW22" s="10" t="e">
        <f>'indicatori output 1.2'!BN21</f>
        <v>#N/A</v>
      </c>
      <c r="AX22" s="20" t="str">
        <f>'indicatori output 1.2'!BR21</f>
        <v>si</v>
      </c>
      <c r="AZ22" s="93">
        <f>'indicatori output 1.2'!BV21</f>
        <v>0</v>
      </c>
      <c r="BA22" s="93">
        <f>'indicatori output 1.2'!BW21</f>
        <v>0</v>
      </c>
      <c r="BB22" s="23" t="str">
        <f>'indicatori output 1.2'!BX21</f>
        <v>si</v>
      </c>
      <c r="BC22" s="19" t="str">
        <f>'indicatori output 1.2'!BY21</f>
        <v>si</v>
      </c>
      <c r="BD22" s="20" t="e">
        <f t="shared" si="1"/>
        <v>#N/A</v>
      </c>
      <c r="BE22">
        <v>1</v>
      </c>
      <c r="BG22" s="16" t="s">
        <v>762</v>
      </c>
      <c r="BH22" s="15" t="e">
        <f t="shared" si="0"/>
        <v>#DIV/0!</v>
      </c>
    </row>
    <row r="23" spans="1:60" x14ac:dyDescent="0.3">
      <c r="A23" s="16">
        <f>'indicatori output 1.2'!A22</f>
        <v>0</v>
      </c>
      <c r="B23" s="16">
        <f>'indicatori output 1.2'!B22</f>
        <v>0</v>
      </c>
      <c r="C23" s="10">
        <f>'indicatori output 1.2'!E22</f>
        <v>0</v>
      </c>
      <c r="D23" s="10">
        <f>'indicatori output 1.2'!F22</f>
        <v>0</v>
      </c>
      <c r="E23" s="20" t="e">
        <f>'indicatori output 1.2'!G22</f>
        <v>#N/A</v>
      </c>
      <c r="F23" s="20" t="e">
        <f>'indicatori output 1.2'!C22</f>
        <v>#N/A</v>
      </c>
      <c r="G23" s="20" t="str">
        <f>'indicatori output 1.2'!H22</f>
        <v>si</v>
      </c>
      <c r="H23" s="42"/>
      <c r="I23" s="37">
        <f>'indicatori output 1.2'!O22</f>
        <v>0</v>
      </c>
      <c r="J23" s="10">
        <f>'indicatori output 1.2'!P22</f>
        <v>0</v>
      </c>
      <c r="K23" s="15" t="e">
        <f>'indicatori output 1.2'!Q22</f>
        <v>#N/A</v>
      </c>
      <c r="L23" s="15" t="e">
        <f>'indicatori output 1.2'!N22</f>
        <v>#N/A</v>
      </c>
      <c r="M23" s="36" t="str">
        <f>'indicatori output 1.2'!R22</f>
        <v>si</v>
      </c>
      <c r="O23" s="37">
        <f>'indicatori output 1.2'!W22</f>
        <v>0</v>
      </c>
      <c r="P23" s="10">
        <f>'indicatori output 1.2'!X22</f>
        <v>0</v>
      </c>
      <c r="Q23" s="20" t="e">
        <f>'indicatori output 1.2'!Y22</f>
        <v>#N/A</v>
      </c>
      <c r="R23" s="15" t="e">
        <f>'indicatori output 1.2'!V22</f>
        <v>#N/A</v>
      </c>
      <c r="S23" s="36" t="str">
        <f>'indicatori output 1.2'!Z22</f>
        <v>si</v>
      </c>
      <c r="U23" s="37">
        <f>'indicatori output 1.2'!AF22</f>
        <v>0</v>
      </c>
      <c r="V23" s="10">
        <f>'indicatori output 1.2'!AG22</f>
        <v>0</v>
      </c>
      <c r="W23" s="20" t="e">
        <f>'indicatori output 1.2'!AH22</f>
        <v>#N/A</v>
      </c>
      <c r="X23" s="10" t="e">
        <f>'indicatori output 1.2'!AE22</f>
        <v>#N/A</v>
      </c>
      <c r="Y23" s="36" t="str">
        <f>'indicatori output 1.2'!AI22</f>
        <v>si</v>
      </c>
      <c r="AA23" s="37">
        <f>'indicatori output 1.2'!AO22</f>
        <v>0</v>
      </c>
      <c r="AB23" s="10">
        <f>'indicatori output 1.2'!AP22</f>
        <v>0</v>
      </c>
      <c r="AC23" s="20" t="e">
        <f>'indicatori output 1.2'!AQ22</f>
        <v>#N/A</v>
      </c>
      <c r="AD23" s="10" t="e">
        <f>'indicatori output 1.2'!AN22</f>
        <v>#N/A</v>
      </c>
      <c r="AE23" s="36" t="str">
        <f>'indicatori output 1.2'!AR22</f>
        <v>si</v>
      </c>
      <c r="AG23" s="37">
        <f>'indicatori output 1.2'!AW22</f>
        <v>0</v>
      </c>
      <c r="AH23" s="10">
        <f>'indicatori output 1.2'!AX22</f>
        <v>0</v>
      </c>
      <c r="AI23" s="20" t="e">
        <f>'indicatori output 1.2'!AY22</f>
        <v>#N/A</v>
      </c>
      <c r="AJ23" s="10" t="e">
        <f>'indicatori output 1.2'!AV22</f>
        <v>#N/A</v>
      </c>
      <c r="AK23" s="36" t="str">
        <f>'indicatori output 1.2'!AZ22</f>
        <v>si</v>
      </c>
      <c r="AM23" s="37">
        <f>'indicatori output 1.2'!BE22</f>
        <v>0</v>
      </c>
      <c r="AN23" s="10">
        <f>'indicatori output 1.2'!BF22</f>
        <v>0</v>
      </c>
      <c r="AO23" s="20" t="e">
        <f>'indicatori output 1.2'!BG22</f>
        <v>#N/A</v>
      </c>
      <c r="AP23" s="10" t="e">
        <f>'indicatori output 1.2'!BD22</f>
        <v>#N/A</v>
      </c>
      <c r="AQ23" s="36" t="str">
        <f>'indicatori output 1.2'!BH22</f>
        <v>si</v>
      </c>
      <c r="AR23" s="19" t="e">
        <f>'indicatori output 1.2'!BI22</f>
        <v>#N/A</v>
      </c>
      <c r="AT23" s="37">
        <f>'indicatori output 1.2'!BO22</f>
        <v>0</v>
      </c>
      <c r="AU23" s="10">
        <f>'indicatori output 1.2'!BP22</f>
        <v>0</v>
      </c>
      <c r="AV23" s="20" t="e">
        <f>'indicatori output 1.2'!BQ22</f>
        <v>#N/A</v>
      </c>
      <c r="AW23" s="10" t="e">
        <f>'indicatori output 1.2'!BN22</f>
        <v>#N/A</v>
      </c>
      <c r="AX23" s="20" t="str">
        <f>'indicatori output 1.2'!BR22</f>
        <v>si</v>
      </c>
      <c r="AZ23" s="93">
        <f>'indicatori output 1.2'!BV22</f>
        <v>0</v>
      </c>
      <c r="BA23" s="93">
        <f>'indicatori output 1.2'!BW22</f>
        <v>0</v>
      </c>
      <c r="BB23" s="23" t="str">
        <f>'indicatori output 1.2'!BX22</f>
        <v>si</v>
      </c>
      <c r="BC23" s="19" t="str">
        <f>'indicatori output 1.2'!BY22</f>
        <v>si</v>
      </c>
      <c r="BD23" s="20" t="e">
        <f t="shared" si="1"/>
        <v>#N/A</v>
      </c>
      <c r="BE23">
        <v>1</v>
      </c>
      <c r="BG23" s="16" t="s">
        <v>51</v>
      </c>
      <c r="BH23" s="15" t="e">
        <f t="shared" si="0"/>
        <v>#DIV/0!</v>
      </c>
    </row>
    <row r="24" spans="1:60" x14ac:dyDescent="0.3">
      <c r="A24" s="16">
        <f>'indicatori output 1.2'!A23</f>
        <v>0</v>
      </c>
      <c r="B24" s="16">
        <f>'indicatori output 1.2'!B23</f>
        <v>0</v>
      </c>
      <c r="C24" s="10">
        <f>'indicatori output 1.2'!E23</f>
        <v>0</v>
      </c>
      <c r="D24" s="10">
        <f>'indicatori output 1.2'!F23</f>
        <v>0</v>
      </c>
      <c r="E24" s="20" t="e">
        <f>'indicatori output 1.2'!G23</f>
        <v>#N/A</v>
      </c>
      <c r="F24" s="20" t="e">
        <f>'indicatori output 1.2'!C23</f>
        <v>#N/A</v>
      </c>
      <c r="G24" s="20" t="str">
        <f>'indicatori output 1.2'!H23</f>
        <v>si</v>
      </c>
      <c r="H24" s="42"/>
      <c r="I24" s="37">
        <f>'indicatori output 1.2'!O23</f>
        <v>0</v>
      </c>
      <c r="J24" s="10">
        <f>'indicatori output 1.2'!P23</f>
        <v>0</v>
      </c>
      <c r="K24" s="15" t="e">
        <f>'indicatori output 1.2'!Q23</f>
        <v>#N/A</v>
      </c>
      <c r="L24" s="15" t="e">
        <f>'indicatori output 1.2'!N23</f>
        <v>#N/A</v>
      </c>
      <c r="M24" s="36" t="str">
        <f>'indicatori output 1.2'!R23</f>
        <v>si</v>
      </c>
      <c r="O24" s="37">
        <f>'indicatori output 1.2'!W23</f>
        <v>0</v>
      </c>
      <c r="P24" s="10">
        <f>'indicatori output 1.2'!X23</f>
        <v>0</v>
      </c>
      <c r="Q24" s="20" t="e">
        <f>'indicatori output 1.2'!Y23</f>
        <v>#N/A</v>
      </c>
      <c r="R24" s="15" t="e">
        <f>'indicatori output 1.2'!V23</f>
        <v>#N/A</v>
      </c>
      <c r="S24" s="36" t="str">
        <f>'indicatori output 1.2'!Z23</f>
        <v>si</v>
      </c>
      <c r="U24" s="37">
        <f>'indicatori output 1.2'!AF23</f>
        <v>0</v>
      </c>
      <c r="V24" s="10">
        <f>'indicatori output 1.2'!AG23</f>
        <v>0</v>
      </c>
      <c r="W24" s="20" t="e">
        <f>'indicatori output 1.2'!AH23</f>
        <v>#N/A</v>
      </c>
      <c r="X24" s="10" t="e">
        <f>'indicatori output 1.2'!AE23</f>
        <v>#N/A</v>
      </c>
      <c r="Y24" s="36" t="str">
        <f>'indicatori output 1.2'!AI23</f>
        <v>si</v>
      </c>
      <c r="AA24" s="37">
        <f>'indicatori output 1.2'!AO23</f>
        <v>0</v>
      </c>
      <c r="AB24" s="10">
        <f>'indicatori output 1.2'!AP23</f>
        <v>0</v>
      </c>
      <c r="AC24" s="20" t="e">
        <f>'indicatori output 1.2'!AQ23</f>
        <v>#N/A</v>
      </c>
      <c r="AD24" s="10" t="e">
        <f>'indicatori output 1.2'!AN23</f>
        <v>#N/A</v>
      </c>
      <c r="AE24" s="36" t="str">
        <f>'indicatori output 1.2'!AR23</f>
        <v>si</v>
      </c>
      <c r="AG24" s="37">
        <f>'indicatori output 1.2'!AW23</f>
        <v>0</v>
      </c>
      <c r="AH24" s="10">
        <f>'indicatori output 1.2'!AX23</f>
        <v>0</v>
      </c>
      <c r="AI24" s="20" t="e">
        <f>'indicatori output 1.2'!AY23</f>
        <v>#N/A</v>
      </c>
      <c r="AJ24" s="10" t="e">
        <f>'indicatori output 1.2'!AV23</f>
        <v>#N/A</v>
      </c>
      <c r="AK24" s="36" t="str">
        <f>'indicatori output 1.2'!AZ23</f>
        <v>si</v>
      </c>
      <c r="AM24" s="37">
        <f>'indicatori output 1.2'!BE23</f>
        <v>0</v>
      </c>
      <c r="AN24" s="10">
        <f>'indicatori output 1.2'!BF23</f>
        <v>0</v>
      </c>
      <c r="AO24" s="20" t="e">
        <f>'indicatori output 1.2'!BG23</f>
        <v>#N/A</v>
      </c>
      <c r="AP24" s="10" t="e">
        <f>'indicatori output 1.2'!BD23</f>
        <v>#N/A</v>
      </c>
      <c r="AQ24" s="36" t="str">
        <f>'indicatori output 1.2'!BH23</f>
        <v>si</v>
      </c>
      <c r="AR24" s="19" t="e">
        <f>'indicatori output 1.2'!BI23</f>
        <v>#N/A</v>
      </c>
      <c r="AT24" s="37">
        <f>'indicatori output 1.2'!BO23</f>
        <v>0</v>
      </c>
      <c r="AU24" s="10">
        <f>'indicatori output 1.2'!BP23</f>
        <v>0</v>
      </c>
      <c r="AV24" s="20" t="e">
        <f>'indicatori output 1.2'!BQ23</f>
        <v>#N/A</v>
      </c>
      <c r="AW24" s="10" t="e">
        <f>'indicatori output 1.2'!BN23</f>
        <v>#N/A</v>
      </c>
      <c r="AX24" s="20" t="str">
        <f>'indicatori output 1.2'!BR23</f>
        <v>si</v>
      </c>
      <c r="AZ24" s="93">
        <f>'indicatori output 1.2'!BV23</f>
        <v>0</v>
      </c>
      <c r="BA24" s="93">
        <f>'indicatori output 1.2'!BW23</f>
        <v>0</v>
      </c>
      <c r="BB24" s="23" t="str">
        <f>'indicatori output 1.2'!BX23</f>
        <v>si</v>
      </c>
      <c r="BC24" s="19" t="str">
        <f>'indicatori output 1.2'!BY23</f>
        <v>si</v>
      </c>
      <c r="BD24" s="20" t="e">
        <f t="shared" si="1"/>
        <v>#N/A</v>
      </c>
      <c r="BE24">
        <v>1</v>
      </c>
      <c r="BG24" s="16" t="s">
        <v>763</v>
      </c>
      <c r="BH24" s="15" t="e">
        <f t="shared" si="0"/>
        <v>#DIV/0!</v>
      </c>
    </row>
    <row r="25" spans="1:60" x14ac:dyDescent="0.3">
      <c r="A25" s="16">
        <f>'indicatori output 1.2'!A24</f>
        <v>0</v>
      </c>
      <c r="B25" s="16">
        <f>'indicatori output 1.2'!B24</f>
        <v>0</v>
      </c>
      <c r="C25" s="10">
        <f>'indicatori output 1.2'!E24</f>
        <v>0</v>
      </c>
      <c r="D25" s="10">
        <f>'indicatori output 1.2'!F24</f>
        <v>0</v>
      </c>
      <c r="E25" s="20" t="e">
        <f>'indicatori output 1.2'!G24</f>
        <v>#N/A</v>
      </c>
      <c r="F25" s="20" t="e">
        <f>'indicatori output 1.2'!C24</f>
        <v>#N/A</v>
      </c>
      <c r="G25" s="20" t="str">
        <f>'indicatori output 1.2'!H24</f>
        <v>si</v>
      </c>
      <c r="H25" s="42"/>
      <c r="I25" s="37">
        <f>'indicatori output 1.2'!O24</f>
        <v>0</v>
      </c>
      <c r="J25" s="10">
        <f>'indicatori output 1.2'!P24</f>
        <v>0</v>
      </c>
      <c r="K25" s="15" t="e">
        <f>'indicatori output 1.2'!Q24</f>
        <v>#N/A</v>
      </c>
      <c r="L25" s="15" t="e">
        <f>'indicatori output 1.2'!N24</f>
        <v>#N/A</v>
      </c>
      <c r="M25" s="36" t="str">
        <f>'indicatori output 1.2'!R24</f>
        <v>si</v>
      </c>
      <c r="O25" s="37">
        <f>'indicatori output 1.2'!W24</f>
        <v>0</v>
      </c>
      <c r="P25" s="10">
        <f>'indicatori output 1.2'!X24</f>
        <v>0</v>
      </c>
      <c r="Q25" s="20" t="e">
        <f>'indicatori output 1.2'!Y24</f>
        <v>#N/A</v>
      </c>
      <c r="R25" s="15" t="e">
        <f>'indicatori output 1.2'!V24</f>
        <v>#N/A</v>
      </c>
      <c r="S25" s="36" t="str">
        <f>'indicatori output 1.2'!Z24</f>
        <v>si</v>
      </c>
      <c r="U25" s="37">
        <f>'indicatori output 1.2'!AF24</f>
        <v>0</v>
      </c>
      <c r="V25" s="10">
        <f>'indicatori output 1.2'!AG24</f>
        <v>0</v>
      </c>
      <c r="W25" s="20" t="e">
        <f>'indicatori output 1.2'!AH24</f>
        <v>#N/A</v>
      </c>
      <c r="X25" s="10" t="e">
        <f>'indicatori output 1.2'!AE24</f>
        <v>#N/A</v>
      </c>
      <c r="Y25" s="36" t="str">
        <f>'indicatori output 1.2'!AI24</f>
        <v>si</v>
      </c>
      <c r="AA25" s="37">
        <f>'indicatori output 1.2'!AO24</f>
        <v>0</v>
      </c>
      <c r="AB25" s="10">
        <f>'indicatori output 1.2'!AP24</f>
        <v>0</v>
      </c>
      <c r="AC25" s="20" t="e">
        <f>'indicatori output 1.2'!AQ24</f>
        <v>#N/A</v>
      </c>
      <c r="AD25" s="10" t="e">
        <f>'indicatori output 1.2'!AN24</f>
        <v>#N/A</v>
      </c>
      <c r="AE25" s="36" t="str">
        <f>'indicatori output 1.2'!AR24</f>
        <v>si</v>
      </c>
      <c r="AG25" s="37">
        <f>'indicatori output 1.2'!AW24</f>
        <v>0</v>
      </c>
      <c r="AH25" s="10">
        <f>'indicatori output 1.2'!AX24</f>
        <v>0</v>
      </c>
      <c r="AI25" s="20" t="e">
        <f>'indicatori output 1.2'!AY24</f>
        <v>#N/A</v>
      </c>
      <c r="AJ25" s="10" t="e">
        <f>'indicatori output 1.2'!AV24</f>
        <v>#N/A</v>
      </c>
      <c r="AK25" s="36" t="str">
        <f>'indicatori output 1.2'!AZ24</f>
        <v>si</v>
      </c>
      <c r="AM25" s="37">
        <f>'indicatori output 1.2'!BE24</f>
        <v>0</v>
      </c>
      <c r="AN25" s="10">
        <f>'indicatori output 1.2'!BF24</f>
        <v>0</v>
      </c>
      <c r="AO25" s="20" t="e">
        <f>'indicatori output 1.2'!BG24</f>
        <v>#N/A</v>
      </c>
      <c r="AP25" s="10" t="e">
        <f>'indicatori output 1.2'!BD24</f>
        <v>#N/A</v>
      </c>
      <c r="AQ25" s="36" t="str">
        <f>'indicatori output 1.2'!BH24</f>
        <v>si</v>
      </c>
      <c r="AR25" s="19" t="e">
        <f>'indicatori output 1.2'!BI24</f>
        <v>#N/A</v>
      </c>
      <c r="AT25" s="37">
        <f>'indicatori output 1.2'!BO24</f>
        <v>0</v>
      </c>
      <c r="AU25" s="10">
        <f>'indicatori output 1.2'!BP24</f>
        <v>0</v>
      </c>
      <c r="AV25" s="20" t="e">
        <f>'indicatori output 1.2'!BQ24</f>
        <v>#N/A</v>
      </c>
      <c r="AW25" s="10" t="e">
        <f>'indicatori output 1.2'!BN24</f>
        <v>#N/A</v>
      </c>
      <c r="AX25" s="20" t="str">
        <f>'indicatori output 1.2'!BR24</f>
        <v>si</v>
      </c>
      <c r="AZ25" s="93">
        <f>'indicatori output 1.2'!BV24</f>
        <v>0</v>
      </c>
      <c r="BA25" s="93">
        <f>'indicatori output 1.2'!BW24</f>
        <v>0</v>
      </c>
      <c r="BB25" s="23" t="str">
        <f>'indicatori output 1.2'!BX24</f>
        <v>si</v>
      </c>
      <c r="BC25" s="19" t="str">
        <f>'indicatori output 1.2'!BY24</f>
        <v>si</v>
      </c>
      <c r="BD25" s="20" t="e">
        <f t="shared" si="1"/>
        <v>#N/A</v>
      </c>
      <c r="BE25">
        <v>1</v>
      </c>
      <c r="BG25" s="16" t="s">
        <v>54</v>
      </c>
      <c r="BH25" s="15" t="e">
        <f t="shared" si="0"/>
        <v>#DIV/0!</v>
      </c>
    </row>
    <row r="26" spans="1:60" x14ac:dyDescent="0.3">
      <c r="A26" s="16">
        <f>'indicatori output 1.2'!A25</f>
        <v>0</v>
      </c>
      <c r="B26" s="16">
        <f>'indicatori output 1.2'!B25</f>
        <v>0</v>
      </c>
      <c r="C26" s="10">
        <f>'indicatori output 1.2'!E25</f>
        <v>0</v>
      </c>
      <c r="D26" s="10">
        <f>'indicatori output 1.2'!F25</f>
        <v>0</v>
      </c>
      <c r="E26" s="20" t="e">
        <f>'indicatori output 1.2'!G25</f>
        <v>#N/A</v>
      </c>
      <c r="F26" s="20" t="e">
        <f>'indicatori output 1.2'!C25</f>
        <v>#N/A</v>
      </c>
      <c r="G26" s="20" t="str">
        <f>'indicatori output 1.2'!H25</f>
        <v>si</v>
      </c>
      <c r="H26" s="42"/>
      <c r="I26" s="37">
        <f>'indicatori output 1.2'!O25</f>
        <v>0</v>
      </c>
      <c r="J26" s="10">
        <f>'indicatori output 1.2'!P25</f>
        <v>0</v>
      </c>
      <c r="K26" s="15" t="e">
        <f>'indicatori output 1.2'!Q25</f>
        <v>#N/A</v>
      </c>
      <c r="L26" s="15" t="e">
        <f>'indicatori output 1.2'!N25</f>
        <v>#N/A</v>
      </c>
      <c r="M26" s="36" t="str">
        <f>'indicatori output 1.2'!R25</f>
        <v>si</v>
      </c>
      <c r="O26" s="37">
        <f>'indicatori output 1.2'!W25</f>
        <v>0</v>
      </c>
      <c r="P26" s="10">
        <f>'indicatori output 1.2'!X25</f>
        <v>0</v>
      </c>
      <c r="Q26" s="20" t="e">
        <f>'indicatori output 1.2'!Y25</f>
        <v>#N/A</v>
      </c>
      <c r="R26" s="15" t="e">
        <f>'indicatori output 1.2'!V25</f>
        <v>#N/A</v>
      </c>
      <c r="S26" s="36" t="str">
        <f>'indicatori output 1.2'!Z25</f>
        <v>si</v>
      </c>
      <c r="U26" s="37">
        <f>'indicatori output 1.2'!AF25</f>
        <v>0</v>
      </c>
      <c r="V26" s="10">
        <f>'indicatori output 1.2'!AG25</f>
        <v>0</v>
      </c>
      <c r="W26" s="20" t="e">
        <f>'indicatori output 1.2'!AH25</f>
        <v>#N/A</v>
      </c>
      <c r="X26" s="10" t="e">
        <f>'indicatori output 1.2'!AE25</f>
        <v>#N/A</v>
      </c>
      <c r="Y26" s="36" t="str">
        <f>'indicatori output 1.2'!AI25</f>
        <v>si</v>
      </c>
      <c r="AA26" s="37">
        <f>'indicatori output 1.2'!AO25</f>
        <v>0</v>
      </c>
      <c r="AB26" s="10">
        <f>'indicatori output 1.2'!AP25</f>
        <v>0</v>
      </c>
      <c r="AC26" s="20" t="e">
        <f>'indicatori output 1.2'!AQ25</f>
        <v>#N/A</v>
      </c>
      <c r="AD26" s="10" t="e">
        <f>'indicatori output 1.2'!AN25</f>
        <v>#N/A</v>
      </c>
      <c r="AE26" s="36" t="str">
        <f>'indicatori output 1.2'!AR25</f>
        <v>si</v>
      </c>
      <c r="AG26" s="37">
        <f>'indicatori output 1.2'!AW25</f>
        <v>0</v>
      </c>
      <c r="AH26" s="10">
        <f>'indicatori output 1.2'!AX25</f>
        <v>0</v>
      </c>
      <c r="AI26" s="20" t="e">
        <f>'indicatori output 1.2'!AY25</f>
        <v>#N/A</v>
      </c>
      <c r="AJ26" s="10" t="e">
        <f>'indicatori output 1.2'!AV25</f>
        <v>#N/A</v>
      </c>
      <c r="AK26" s="36" t="str">
        <f>'indicatori output 1.2'!AZ25</f>
        <v>si</v>
      </c>
      <c r="AM26" s="37">
        <f>'indicatori output 1.2'!BE25</f>
        <v>0</v>
      </c>
      <c r="AN26" s="10">
        <f>'indicatori output 1.2'!BF25</f>
        <v>0</v>
      </c>
      <c r="AO26" s="20" t="e">
        <f>'indicatori output 1.2'!BG25</f>
        <v>#N/A</v>
      </c>
      <c r="AP26" s="10" t="e">
        <f>'indicatori output 1.2'!BD25</f>
        <v>#N/A</v>
      </c>
      <c r="AQ26" s="36" t="str">
        <f>'indicatori output 1.2'!BH25</f>
        <v>si</v>
      </c>
      <c r="AR26" s="19" t="e">
        <f>'indicatori output 1.2'!BI25</f>
        <v>#N/A</v>
      </c>
      <c r="AT26" s="37">
        <f>'indicatori output 1.2'!BO25</f>
        <v>0</v>
      </c>
      <c r="AU26" s="10">
        <f>'indicatori output 1.2'!BP25</f>
        <v>0</v>
      </c>
      <c r="AV26" s="20" t="e">
        <f>'indicatori output 1.2'!BQ25</f>
        <v>#N/A</v>
      </c>
      <c r="AW26" s="10" t="e">
        <f>'indicatori output 1.2'!BN25</f>
        <v>#N/A</v>
      </c>
      <c r="AX26" s="20" t="str">
        <f>'indicatori output 1.2'!BR25</f>
        <v>si</v>
      </c>
      <c r="AZ26" s="93">
        <f>'indicatori output 1.2'!BV25</f>
        <v>0</v>
      </c>
      <c r="BA26" s="93">
        <f>'indicatori output 1.2'!BW25</f>
        <v>0</v>
      </c>
      <c r="BB26" s="23" t="str">
        <f>'indicatori output 1.2'!BX25</f>
        <v>si</v>
      </c>
      <c r="BC26" s="19" t="str">
        <f>'indicatori output 1.2'!BY25</f>
        <v>si</v>
      </c>
      <c r="BD26" s="20" t="e">
        <f t="shared" si="1"/>
        <v>#N/A</v>
      </c>
      <c r="BE26">
        <v>1</v>
      </c>
      <c r="BG26" s="88" t="s">
        <v>56</v>
      </c>
      <c r="BH26" s="15" t="e">
        <f>AVERAGE(BH6:BH25)</f>
        <v>#DIV/0!</v>
      </c>
    </row>
    <row r="27" spans="1:60" x14ac:dyDescent="0.3">
      <c r="A27" s="16">
        <f>'indicatori output 1.2'!A26</f>
        <v>0</v>
      </c>
      <c r="B27" s="16">
        <f>'indicatori output 1.2'!B26</f>
        <v>0</v>
      </c>
      <c r="C27" s="10">
        <f>'indicatori output 1.2'!E26</f>
        <v>0</v>
      </c>
      <c r="D27" s="10">
        <f>'indicatori output 1.2'!F26</f>
        <v>0</v>
      </c>
      <c r="E27" s="20" t="e">
        <f>'indicatori output 1.2'!G26</f>
        <v>#N/A</v>
      </c>
      <c r="F27" s="20" t="e">
        <f>'indicatori output 1.2'!C26</f>
        <v>#N/A</v>
      </c>
      <c r="G27" s="20" t="str">
        <f>'indicatori output 1.2'!H26</f>
        <v>si</v>
      </c>
      <c r="H27" s="42"/>
      <c r="I27" s="37">
        <f>'indicatori output 1.2'!O26</f>
        <v>0</v>
      </c>
      <c r="J27" s="10">
        <f>'indicatori output 1.2'!P26</f>
        <v>0</v>
      </c>
      <c r="K27" s="15" t="e">
        <f>'indicatori output 1.2'!Q26</f>
        <v>#N/A</v>
      </c>
      <c r="L27" s="15" t="e">
        <f>'indicatori output 1.2'!N26</f>
        <v>#N/A</v>
      </c>
      <c r="M27" s="36" t="str">
        <f>'indicatori output 1.2'!R26</f>
        <v>si</v>
      </c>
      <c r="O27" s="37">
        <f>'indicatori output 1.2'!W26</f>
        <v>0</v>
      </c>
      <c r="P27" s="10">
        <f>'indicatori output 1.2'!X26</f>
        <v>0</v>
      </c>
      <c r="Q27" s="20" t="e">
        <f>'indicatori output 1.2'!Y26</f>
        <v>#N/A</v>
      </c>
      <c r="R27" s="15" t="e">
        <f>'indicatori output 1.2'!V26</f>
        <v>#N/A</v>
      </c>
      <c r="S27" s="36" t="str">
        <f>'indicatori output 1.2'!Z26</f>
        <v>si</v>
      </c>
      <c r="U27" s="37">
        <f>'indicatori output 1.2'!AF26</f>
        <v>0</v>
      </c>
      <c r="V27" s="10">
        <f>'indicatori output 1.2'!AG26</f>
        <v>0</v>
      </c>
      <c r="W27" s="20" t="e">
        <f>'indicatori output 1.2'!AH26</f>
        <v>#N/A</v>
      </c>
      <c r="X27" s="10" t="e">
        <f>'indicatori output 1.2'!AE26</f>
        <v>#N/A</v>
      </c>
      <c r="Y27" s="36" t="str">
        <f>'indicatori output 1.2'!AI26</f>
        <v>si</v>
      </c>
      <c r="AA27" s="37">
        <f>'indicatori output 1.2'!AO26</f>
        <v>0</v>
      </c>
      <c r="AB27" s="10">
        <f>'indicatori output 1.2'!AP26</f>
        <v>0</v>
      </c>
      <c r="AC27" s="20" t="e">
        <f>'indicatori output 1.2'!AQ26</f>
        <v>#N/A</v>
      </c>
      <c r="AD27" s="10" t="e">
        <f>'indicatori output 1.2'!AN26</f>
        <v>#N/A</v>
      </c>
      <c r="AE27" s="36" t="str">
        <f>'indicatori output 1.2'!AR26</f>
        <v>si</v>
      </c>
      <c r="AG27" s="37">
        <f>'indicatori output 1.2'!AW26</f>
        <v>0</v>
      </c>
      <c r="AH27" s="10">
        <f>'indicatori output 1.2'!AX26</f>
        <v>0</v>
      </c>
      <c r="AI27" s="20" t="e">
        <f>'indicatori output 1.2'!AY26</f>
        <v>#N/A</v>
      </c>
      <c r="AJ27" s="10" t="e">
        <f>'indicatori output 1.2'!AV26</f>
        <v>#N/A</v>
      </c>
      <c r="AK27" s="36" t="str">
        <f>'indicatori output 1.2'!AZ26</f>
        <v>si</v>
      </c>
      <c r="AM27" s="37">
        <f>'indicatori output 1.2'!BE26</f>
        <v>0</v>
      </c>
      <c r="AN27" s="10">
        <f>'indicatori output 1.2'!BF26</f>
        <v>0</v>
      </c>
      <c r="AO27" s="20" t="e">
        <f>'indicatori output 1.2'!BG26</f>
        <v>#N/A</v>
      </c>
      <c r="AP27" s="10" t="e">
        <f>'indicatori output 1.2'!BD26</f>
        <v>#N/A</v>
      </c>
      <c r="AQ27" s="36" t="str">
        <f>'indicatori output 1.2'!BH26</f>
        <v>si</v>
      </c>
      <c r="AR27" s="19" t="e">
        <f>'indicatori output 1.2'!BI26</f>
        <v>#N/A</v>
      </c>
      <c r="AT27" s="37">
        <f>'indicatori output 1.2'!BO26</f>
        <v>0</v>
      </c>
      <c r="AU27" s="10">
        <f>'indicatori output 1.2'!BP26</f>
        <v>0</v>
      </c>
      <c r="AV27" s="20" t="e">
        <f>'indicatori output 1.2'!BQ26</f>
        <v>#N/A</v>
      </c>
      <c r="AW27" s="10" t="e">
        <f>'indicatori output 1.2'!BN26</f>
        <v>#N/A</v>
      </c>
      <c r="AX27" s="20" t="str">
        <f>'indicatori output 1.2'!BR26</f>
        <v>si</v>
      </c>
      <c r="AZ27" s="93">
        <f>'indicatori output 1.2'!BV26</f>
        <v>0</v>
      </c>
      <c r="BA27" s="93">
        <f>'indicatori output 1.2'!BW26</f>
        <v>0</v>
      </c>
      <c r="BB27" s="23" t="str">
        <f>'indicatori output 1.2'!BX26</f>
        <v>si</v>
      </c>
      <c r="BC27" s="19" t="str">
        <f>'indicatori output 1.2'!BY26</f>
        <v>si</v>
      </c>
      <c r="BD27" s="20" t="e">
        <f t="shared" si="1"/>
        <v>#N/A</v>
      </c>
      <c r="BE27">
        <v>1</v>
      </c>
    </row>
    <row r="28" spans="1:60" x14ac:dyDescent="0.3">
      <c r="A28" s="16">
        <f>'indicatori output 1.2'!A27</f>
        <v>0</v>
      </c>
      <c r="B28" s="16">
        <f>'indicatori output 1.2'!B27</f>
        <v>0</v>
      </c>
      <c r="C28" s="10">
        <f>'indicatori output 1.2'!E27</f>
        <v>0</v>
      </c>
      <c r="D28" s="10">
        <f>'indicatori output 1.2'!F27</f>
        <v>0</v>
      </c>
      <c r="E28" s="20" t="e">
        <f>'indicatori output 1.2'!G27</f>
        <v>#N/A</v>
      </c>
      <c r="F28" s="20" t="e">
        <f>'indicatori output 1.2'!C27</f>
        <v>#N/A</v>
      </c>
      <c r="G28" s="20" t="str">
        <f>'indicatori output 1.2'!H27</f>
        <v>si</v>
      </c>
      <c r="H28" s="42"/>
      <c r="I28" s="37">
        <f>'indicatori output 1.2'!O27</f>
        <v>0</v>
      </c>
      <c r="J28" s="10">
        <f>'indicatori output 1.2'!P27</f>
        <v>0</v>
      </c>
      <c r="K28" s="15" t="e">
        <f>'indicatori output 1.2'!Q27</f>
        <v>#N/A</v>
      </c>
      <c r="L28" s="15" t="e">
        <f>'indicatori output 1.2'!N27</f>
        <v>#N/A</v>
      </c>
      <c r="M28" s="36" t="str">
        <f>'indicatori output 1.2'!R27</f>
        <v>si</v>
      </c>
      <c r="O28" s="37">
        <f>'indicatori output 1.2'!W27</f>
        <v>0</v>
      </c>
      <c r="P28" s="10">
        <f>'indicatori output 1.2'!X27</f>
        <v>0</v>
      </c>
      <c r="Q28" s="20" t="e">
        <f>'indicatori output 1.2'!Y27</f>
        <v>#N/A</v>
      </c>
      <c r="R28" s="15" t="e">
        <f>'indicatori output 1.2'!V27</f>
        <v>#N/A</v>
      </c>
      <c r="S28" s="36" t="str">
        <f>'indicatori output 1.2'!Z27</f>
        <v>si</v>
      </c>
      <c r="U28" s="37">
        <f>'indicatori output 1.2'!AF27</f>
        <v>0</v>
      </c>
      <c r="V28" s="10">
        <f>'indicatori output 1.2'!AG27</f>
        <v>0</v>
      </c>
      <c r="W28" s="20" t="e">
        <f>'indicatori output 1.2'!AH27</f>
        <v>#N/A</v>
      </c>
      <c r="X28" s="10" t="e">
        <f>'indicatori output 1.2'!AE27</f>
        <v>#N/A</v>
      </c>
      <c r="Y28" s="36" t="str">
        <f>'indicatori output 1.2'!AI27</f>
        <v>si</v>
      </c>
      <c r="AA28" s="37">
        <f>'indicatori output 1.2'!AO27</f>
        <v>0</v>
      </c>
      <c r="AB28" s="10">
        <f>'indicatori output 1.2'!AP27</f>
        <v>0</v>
      </c>
      <c r="AC28" s="20" t="e">
        <f>'indicatori output 1.2'!AQ27</f>
        <v>#N/A</v>
      </c>
      <c r="AD28" s="10" t="e">
        <f>'indicatori output 1.2'!AN27</f>
        <v>#N/A</v>
      </c>
      <c r="AE28" s="36" t="str">
        <f>'indicatori output 1.2'!AR27</f>
        <v>si</v>
      </c>
      <c r="AG28" s="37">
        <f>'indicatori output 1.2'!AW27</f>
        <v>0</v>
      </c>
      <c r="AH28" s="10">
        <f>'indicatori output 1.2'!AX27</f>
        <v>0</v>
      </c>
      <c r="AI28" s="20" t="e">
        <f>'indicatori output 1.2'!AY27</f>
        <v>#N/A</v>
      </c>
      <c r="AJ28" s="10" t="e">
        <f>'indicatori output 1.2'!AV27</f>
        <v>#N/A</v>
      </c>
      <c r="AK28" s="36" t="str">
        <f>'indicatori output 1.2'!AZ27</f>
        <v>si</v>
      </c>
      <c r="AM28" s="37">
        <f>'indicatori output 1.2'!BE27</f>
        <v>0</v>
      </c>
      <c r="AN28" s="10">
        <f>'indicatori output 1.2'!BF27</f>
        <v>0</v>
      </c>
      <c r="AO28" s="20" t="e">
        <f>'indicatori output 1.2'!BG27</f>
        <v>#N/A</v>
      </c>
      <c r="AP28" s="10" t="e">
        <f>'indicatori output 1.2'!BD27</f>
        <v>#N/A</v>
      </c>
      <c r="AQ28" s="36" t="str">
        <f>'indicatori output 1.2'!BH27</f>
        <v>si</v>
      </c>
      <c r="AR28" s="19" t="e">
        <f>'indicatori output 1.2'!BI27</f>
        <v>#N/A</v>
      </c>
      <c r="AT28" s="37">
        <f>'indicatori output 1.2'!BO27</f>
        <v>0</v>
      </c>
      <c r="AU28" s="10">
        <f>'indicatori output 1.2'!BP27</f>
        <v>0</v>
      </c>
      <c r="AV28" s="20" t="e">
        <f>'indicatori output 1.2'!BQ27</f>
        <v>#N/A</v>
      </c>
      <c r="AW28" s="10" t="e">
        <f>'indicatori output 1.2'!BN27</f>
        <v>#N/A</v>
      </c>
      <c r="AX28" s="20" t="str">
        <f>'indicatori output 1.2'!BR27</f>
        <v>si</v>
      </c>
      <c r="AZ28" s="93">
        <f>'indicatori output 1.2'!BV27</f>
        <v>0</v>
      </c>
      <c r="BA28" s="93">
        <f>'indicatori output 1.2'!BW27</f>
        <v>0</v>
      </c>
      <c r="BB28" s="23" t="str">
        <f>'indicatori output 1.2'!BX27</f>
        <v>si</v>
      </c>
      <c r="BC28" s="19" t="str">
        <f>'indicatori output 1.2'!BY27</f>
        <v>si</v>
      </c>
      <c r="BD28" s="20" t="e">
        <f t="shared" si="1"/>
        <v>#N/A</v>
      </c>
      <c r="BE28">
        <v>1</v>
      </c>
    </row>
    <row r="29" spans="1:60" x14ac:dyDescent="0.3">
      <c r="A29" s="16">
        <f>'indicatori output 1.2'!A28</f>
        <v>0</v>
      </c>
      <c r="B29" s="16">
        <f>'indicatori output 1.2'!B28</f>
        <v>0</v>
      </c>
      <c r="C29" s="10">
        <f>'indicatori output 1.2'!E28</f>
        <v>0</v>
      </c>
      <c r="D29" s="10">
        <f>'indicatori output 1.2'!F28</f>
        <v>0</v>
      </c>
      <c r="E29" s="20" t="e">
        <f>'indicatori output 1.2'!G28</f>
        <v>#N/A</v>
      </c>
      <c r="F29" s="20" t="e">
        <f>'indicatori output 1.2'!C28</f>
        <v>#N/A</v>
      </c>
      <c r="G29" s="20" t="str">
        <f>'indicatori output 1.2'!H28</f>
        <v>si</v>
      </c>
      <c r="H29" s="42"/>
      <c r="I29" s="37">
        <f>'indicatori output 1.2'!O28</f>
        <v>0</v>
      </c>
      <c r="J29" s="10">
        <f>'indicatori output 1.2'!P28</f>
        <v>0</v>
      </c>
      <c r="K29" s="15" t="e">
        <f>'indicatori output 1.2'!Q28</f>
        <v>#N/A</v>
      </c>
      <c r="L29" s="15" t="e">
        <f>'indicatori output 1.2'!N28</f>
        <v>#N/A</v>
      </c>
      <c r="M29" s="36" t="str">
        <f>'indicatori output 1.2'!R28</f>
        <v>si</v>
      </c>
      <c r="O29" s="37">
        <f>'indicatori output 1.2'!W28</f>
        <v>0</v>
      </c>
      <c r="P29" s="10">
        <f>'indicatori output 1.2'!X28</f>
        <v>0</v>
      </c>
      <c r="Q29" s="20" t="e">
        <f>'indicatori output 1.2'!Y28</f>
        <v>#N/A</v>
      </c>
      <c r="R29" s="15" t="e">
        <f>'indicatori output 1.2'!V28</f>
        <v>#N/A</v>
      </c>
      <c r="S29" s="36" t="str">
        <f>'indicatori output 1.2'!Z28</f>
        <v>si</v>
      </c>
      <c r="U29" s="37">
        <f>'indicatori output 1.2'!AF28</f>
        <v>0</v>
      </c>
      <c r="V29" s="10">
        <f>'indicatori output 1.2'!AG28</f>
        <v>0</v>
      </c>
      <c r="W29" s="20" t="e">
        <f>'indicatori output 1.2'!AH28</f>
        <v>#N/A</v>
      </c>
      <c r="X29" s="10" t="e">
        <f>'indicatori output 1.2'!AE28</f>
        <v>#N/A</v>
      </c>
      <c r="Y29" s="36" t="str">
        <f>'indicatori output 1.2'!AI28</f>
        <v>si</v>
      </c>
      <c r="AA29" s="37">
        <f>'indicatori output 1.2'!AO28</f>
        <v>0</v>
      </c>
      <c r="AB29" s="10">
        <f>'indicatori output 1.2'!AP28</f>
        <v>0</v>
      </c>
      <c r="AC29" s="20" t="e">
        <f>'indicatori output 1.2'!AQ28</f>
        <v>#N/A</v>
      </c>
      <c r="AD29" s="10" t="e">
        <f>'indicatori output 1.2'!AN28</f>
        <v>#N/A</v>
      </c>
      <c r="AE29" s="36" t="str">
        <f>'indicatori output 1.2'!AR28</f>
        <v>si</v>
      </c>
      <c r="AG29" s="37">
        <f>'indicatori output 1.2'!AW28</f>
        <v>0</v>
      </c>
      <c r="AH29" s="10">
        <f>'indicatori output 1.2'!AX28</f>
        <v>0</v>
      </c>
      <c r="AI29" s="20" t="e">
        <f>'indicatori output 1.2'!AY28</f>
        <v>#N/A</v>
      </c>
      <c r="AJ29" s="10" t="e">
        <f>'indicatori output 1.2'!AV28</f>
        <v>#N/A</v>
      </c>
      <c r="AK29" s="36" t="str">
        <f>'indicatori output 1.2'!AZ28</f>
        <v>si</v>
      </c>
      <c r="AM29" s="37">
        <f>'indicatori output 1.2'!BE28</f>
        <v>0</v>
      </c>
      <c r="AN29" s="10">
        <f>'indicatori output 1.2'!BF28</f>
        <v>0</v>
      </c>
      <c r="AO29" s="20" t="e">
        <f>'indicatori output 1.2'!BG28</f>
        <v>#N/A</v>
      </c>
      <c r="AP29" s="10" t="e">
        <f>'indicatori output 1.2'!BD28</f>
        <v>#N/A</v>
      </c>
      <c r="AQ29" s="36" t="str">
        <f>'indicatori output 1.2'!BH28</f>
        <v>si</v>
      </c>
      <c r="AR29" s="19" t="e">
        <f>'indicatori output 1.2'!BI28</f>
        <v>#N/A</v>
      </c>
      <c r="AT29" s="37">
        <f>'indicatori output 1.2'!BO28</f>
        <v>0</v>
      </c>
      <c r="AU29" s="10">
        <f>'indicatori output 1.2'!BP28</f>
        <v>0</v>
      </c>
      <c r="AV29" s="20" t="e">
        <f>'indicatori output 1.2'!BQ28</f>
        <v>#N/A</v>
      </c>
      <c r="AW29" s="10" t="e">
        <f>'indicatori output 1.2'!BN28</f>
        <v>#N/A</v>
      </c>
      <c r="AX29" s="20" t="str">
        <f>'indicatori output 1.2'!BR28</f>
        <v>si</v>
      </c>
      <c r="AZ29" s="93">
        <f>'indicatori output 1.2'!BV28</f>
        <v>0</v>
      </c>
      <c r="BA29" s="93">
        <f>'indicatori output 1.2'!BW28</f>
        <v>0</v>
      </c>
      <c r="BB29" s="23" t="str">
        <f>'indicatori output 1.2'!BX28</f>
        <v>si</v>
      </c>
      <c r="BC29" s="19" t="str">
        <f>'indicatori output 1.2'!BY28</f>
        <v>si</v>
      </c>
      <c r="BD29" s="20" t="e">
        <f t="shared" si="1"/>
        <v>#N/A</v>
      </c>
      <c r="BE29">
        <v>1</v>
      </c>
    </row>
    <row r="30" spans="1:60" x14ac:dyDescent="0.3">
      <c r="A30" s="16">
        <f>'indicatori output 1.2'!A29</f>
        <v>0</v>
      </c>
      <c r="B30" s="16">
        <f>'indicatori output 1.2'!B29</f>
        <v>0</v>
      </c>
      <c r="C30" s="10">
        <f>'indicatori output 1.2'!E29</f>
        <v>0</v>
      </c>
      <c r="D30" s="10">
        <f>'indicatori output 1.2'!F29</f>
        <v>0</v>
      </c>
      <c r="E30" s="20" t="e">
        <f>'indicatori output 1.2'!G29</f>
        <v>#N/A</v>
      </c>
      <c r="F30" s="20" t="e">
        <f>'indicatori output 1.2'!C29</f>
        <v>#N/A</v>
      </c>
      <c r="G30" s="20" t="str">
        <f>'indicatori output 1.2'!H29</f>
        <v>si</v>
      </c>
      <c r="H30" s="42"/>
      <c r="I30" s="37">
        <f>'indicatori output 1.2'!O29</f>
        <v>0</v>
      </c>
      <c r="J30" s="10">
        <f>'indicatori output 1.2'!P29</f>
        <v>0</v>
      </c>
      <c r="K30" s="15" t="e">
        <f>'indicatori output 1.2'!Q29</f>
        <v>#N/A</v>
      </c>
      <c r="L30" s="15" t="e">
        <f>'indicatori output 1.2'!N29</f>
        <v>#N/A</v>
      </c>
      <c r="M30" s="36" t="str">
        <f>'indicatori output 1.2'!R29</f>
        <v>si</v>
      </c>
      <c r="O30" s="37">
        <f>'indicatori output 1.2'!W29</f>
        <v>0</v>
      </c>
      <c r="P30" s="10">
        <f>'indicatori output 1.2'!X29</f>
        <v>0</v>
      </c>
      <c r="Q30" s="20" t="e">
        <f>'indicatori output 1.2'!Y29</f>
        <v>#N/A</v>
      </c>
      <c r="R30" s="15" t="e">
        <f>'indicatori output 1.2'!V29</f>
        <v>#N/A</v>
      </c>
      <c r="S30" s="36" t="str">
        <f>'indicatori output 1.2'!Z29</f>
        <v>si</v>
      </c>
      <c r="U30" s="37">
        <f>'indicatori output 1.2'!AF29</f>
        <v>0</v>
      </c>
      <c r="V30" s="10">
        <f>'indicatori output 1.2'!AG29</f>
        <v>0</v>
      </c>
      <c r="W30" s="20" t="e">
        <f>'indicatori output 1.2'!AH29</f>
        <v>#N/A</v>
      </c>
      <c r="X30" s="10" t="e">
        <f>'indicatori output 1.2'!AE29</f>
        <v>#N/A</v>
      </c>
      <c r="Y30" s="36" t="str">
        <f>'indicatori output 1.2'!AI29</f>
        <v>si</v>
      </c>
      <c r="AA30" s="37">
        <f>'indicatori output 1.2'!AO29</f>
        <v>0</v>
      </c>
      <c r="AB30" s="10">
        <f>'indicatori output 1.2'!AP29</f>
        <v>0</v>
      </c>
      <c r="AC30" s="20" t="e">
        <f>'indicatori output 1.2'!AQ29</f>
        <v>#N/A</v>
      </c>
      <c r="AD30" s="10" t="e">
        <f>'indicatori output 1.2'!AN29</f>
        <v>#N/A</v>
      </c>
      <c r="AE30" s="36" t="str">
        <f>'indicatori output 1.2'!AR29</f>
        <v>si</v>
      </c>
      <c r="AG30" s="37">
        <f>'indicatori output 1.2'!AW29</f>
        <v>0</v>
      </c>
      <c r="AH30" s="10">
        <f>'indicatori output 1.2'!AX29</f>
        <v>0</v>
      </c>
      <c r="AI30" s="20" t="e">
        <f>'indicatori output 1.2'!AY29</f>
        <v>#N/A</v>
      </c>
      <c r="AJ30" s="10" t="e">
        <f>'indicatori output 1.2'!AV29</f>
        <v>#N/A</v>
      </c>
      <c r="AK30" s="36" t="str">
        <f>'indicatori output 1.2'!AZ29</f>
        <v>si</v>
      </c>
      <c r="AM30" s="37">
        <f>'indicatori output 1.2'!BE29</f>
        <v>0</v>
      </c>
      <c r="AN30" s="10">
        <f>'indicatori output 1.2'!BF29</f>
        <v>0</v>
      </c>
      <c r="AO30" s="20" t="e">
        <f>'indicatori output 1.2'!BG29</f>
        <v>#N/A</v>
      </c>
      <c r="AP30" s="10" t="e">
        <f>'indicatori output 1.2'!BD29</f>
        <v>#N/A</v>
      </c>
      <c r="AQ30" s="36" t="str">
        <f>'indicatori output 1.2'!BH29</f>
        <v>si</v>
      </c>
      <c r="AR30" s="19" t="e">
        <f>'indicatori output 1.2'!BI29</f>
        <v>#N/A</v>
      </c>
      <c r="AT30" s="37">
        <f>'indicatori output 1.2'!BO29</f>
        <v>0</v>
      </c>
      <c r="AU30" s="10">
        <f>'indicatori output 1.2'!BP29</f>
        <v>0</v>
      </c>
      <c r="AV30" s="20" t="e">
        <f>'indicatori output 1.2'!BQ29</f>
        <v>#N/A</v>
      </c>
      <c r="AW30" s="10" t="e">
        <f>'indicatori output 1.2'!BN29</f>
        <v>#N/A</v>
      </c>
      <c r="AX30" s="20" t="str">
        <f>'indicatori output 1.2'!BR29</f>
        <v>si</v>
      </c>
      <c r="AZ30" s="93">
        <f>'indicatori output 1.2'!BV29</f>
        <v>0</v>
      </c>
      <c r="BA30" s="93">
        <f>'indicatori output 1.2'!BW29</f>
        <v>0</v>
      </c>
      <c r="BB30" s="23" t="str">
        <f>'indicatori output 1.2'!BX29</f>
        <v>si</v>
      </c>
      <c r="BC30" s="19" t="str">
        <f>'indicatori output 1.2'!BY29</f>
        <v>si</v>
      </c>
      <c r="BD30" s="20" t="e">
        <f t="shared" si="1"/>
        <v>#N/A</v>
      </c>
      <c r="BE30">
        <v>1</v>
      </c>
    </row>
    <row r="31" spans="1:60" x14ac:dyDescent="0.3">
      <c r="A31" s="16">
        <f>'indicatori output 1.2'!A30</f>
        <v>0</v>
      </c>
      <c r="B31" s="16">
        <f>'indicatori output 1.2'!B30</f>
        <v>0</v>
      </c>
      <c r="C31" s="10">
        <f>'indicatori output 1.2'!E30</f>
        <v>0</v>
      </c>
      <c r="D31" s="10">
        <f>'indicatori output 1.2'!F30</f>
        <v>0</v>
      </c>
      <c r="E31" s="20" t="e">
        <f>'indicatori output 1.2'!G30</f>
        <v>#N/A</v>
      </c>
      <c r="F31" s="20" t="e">
        <f>'indicatori output 1.2'!C30</f>
        <v>#N/A</v>
      </c>
      <c r="G31" s="20" t="str">
        <f>'indicatori output 1.2'!H30</f>
        <v>si</v>
      </c>
      <c r="H31" s="42"/>
      <c r="I31" s="37">
        <f>'indicatori output 1.2'!O30</f>
        <v>0</v>
      </c>
      <c r="J31" s="10">
        <f>'indicatori output 1.2'!P30</f>
        <v>0</v>
      </c>
      <c r="K31" s="15" t="e">
        <f>'indicatori output 1.2'!Q30</f>
        <v>#N/A</v>
      </c>
      <c r="L31" s="15" t="e">
        <f>'indicatori output 1.2'!N30</f>
        <v>#N/A</v>
      </c>
      <c r="M31" s="36" t="str">
        <f>'indicatori output 1.2'!R30</f>
        <v>si</v>
      </c>
      <c r="O31" s="37">
        <f>'indicatori output 1.2'!W30</f>
        <v>0</v>
      </c>
      <c r="P31" s="10">
        <f>'indicatori output 1.2'!X30</f>
        <v>0</v>
      </c>
      <c r="Q31" s="20" t="e">
        <f>'indicatori output 1.2'!Y30</f>
        <v>#N/A</v>
      </c>
      <c r="R31" s="15" t="e">
        <f>'indicatori output 1.2'!V30</f>
        <v>#N/A</v>
      </c>
      <c r="S31" s="36" t="str">
        <f>'indicatori output 1.2'!Z30</f>
        <v>si</v>
      </c>
      <c r="U31" s="37">
        <f>'indicatori output 1.2'!AF30</f>
        <v>0</v>
      </c>
      <c r="V31" s="10">
        <f>'indicatori output 1.2'!AG30</f>
        <v>0</v>
      </c>
      <c r="W31" s="20" t="e">
        <f>'indicatori output 1.2'!AH30</f>
        <v>#N/A</v>
      </c>
      <c r="X31" s="10" t="e">
        <f>'indicatori output 1.2'!AE30</f>
        <v>#N/A</v>
      </c>
      <c r="Y31" s="36" t="str">
        <f>'indicatori output 1.2'!AI30</f>
        <v>si</v>
      </c>
      <c r="AA31" s="37">
        <f>'indicatori output 1.2'!AO30</f>
        <v>0</v>
      </c>
      <c r="AB31" s="10">
        <f>'indicatori output 1.2'!AP30</f>
        <v>0</v>
      </c>
      <c r="AC31" s="20" t="e">
        <f>'indicatori output 1.2'!AQ30</f>
        <v>#N/A</v>
      </c>
      <c r="AD31" s="10" t="e">
        <f>'indicatori output 1.2'!AN30</f>
        <v>#N/A</v>
      </c>
      <c r="AE31" s="36" t="str">
        <f>'indicatori output 1.2'!AR30</f>
        <v>si</v>
      </c>
      <c r="AG31" s="37">
        <f>'indicatori output 1.2'!AW30</f>
        <v>0</v>
      </c>
      <c r="AH31" s="10">
        <f>'indicatori output 1.2'!AX30</f>
        <v>0</v>
      </c>
      <c r="AI31" s="20" t="e">
        <f>'indicatori output 1.2'!AY30</f>
        <v>#N/A</v>
      </c>
      <c r="AJ31" s="10" t="e">
        <f>'indicatori output 1.2'!AV30</f>
        <v>#N/A</v>
      </c>
      <c r="AK31" s="36" t="str">
        <f>'indicatori output 1.2'!AZ30</f>
        <v>si</v>
      </c>
      <c r="AM31" s="37">
        <f>'indicatori output 1.2'!BE30</f>
        <v>0</v>
      </c>
      <c r="AN31" s="10">
        <f>'indicatori output 1.2'!BF30</f>
        <v>0</v>
      </c>
      <c r="AO31" s="20" t="e">
        <f>'indicatori output 1.2'!BG30</f>
        <v>#N/A</v>
      </c>
      <c r="AP31" s="10" t="e">
        <f>'indicatori output 1.2'!BD30</f>
        <v>#N/A</v>
      </c>
      <c r="AQ31" s="36" t="str">
        <f>'indicatori output 1.2'!BH30</f>
        <v>si</v>
      </c>
      <c r="AR31" s="19" t="e">
        <f>'indicatori output 1.2'!BI30</f>
        <v>#N/A</v>
      </c>
      <c r="AT31" s="37">
        <f>'indicatori output 1.2'!BO30</f>
        <v>0</v>
      </c>
      <c r="AU31" s="10">
        <f>'indicatori output 1.2'!BP30</f>
        <v>0</v>
      </c>
      <c r="AV31" s="20" t="e">
        <f>'indicatori output 1.2'!BQ30</f>
        <v>#N/A</v>
      </c>
      <c r="AW31" s="10" t="e">
        <f>'indicatori output 1.2'!BN30</f>
        <v>#N/A</v>
      </c>
      <c r="AX31" s="20" t="str">
        <f>'indicatori output 1.2'!BR30</f>
        <v>si</v>
      </c>
      <c r="AZ31" s="93">
        <f>'indicatori output 1.2'!BV30</f>
        <v>0</v>
      </c>
      <c r="BA31" s="93">
        <f>'indicatori output 1.2'!BW30</f>
        <v>0</v>
      </c>
      <c r="BB31" s="23" t="str">
        <f>'indicatori output 1.2'!BX30</f>
        <v>si</v>
      </c>
      <c r="BC31" s="19" t="str">
        <f>'indicatori output 1.2'!BY30</f>
        <v>si</v>
      </c>
      <c r="BD31" s="20" t="e">
        <f t="shared" si="1"/>
        <v>#N/A</v>
      </c>
      <c r="BE31">
        <v>1</v>
      </c>
    </row>
    <row r="32" spans="1:60" x14ac:dyDescent="0.3">
      <c r="A32" s="16">
        <f>'indicatori output 1.2'!A31</f>
        <v>0</v>
      </c>
      <c r="B32" s="16">
        <f>'indicatori output 1.2'!B31</f>
        <v>0</v>
      </c>
      <c r="C32" s="10">
        <f>'indicatori output 1.2'!E31</f>
        <v>0</v>
      </c>
      <c r="D32" s="10">
        <f>'indicatori output 1.2'!F31</f>
        <v>0</v>
      </c>
      <c r="E32" s="20" t="e">
        <f>'indicatori output 1.2'!G31</f>
        <v>#N/A</v>
      </c>
      <c r="F32" s="20" t="e">
        <f>'indicatori output 1.2'!C31</f>
        <v>#N/A</v>
      </c>
      <c r="G32" s="20" t="str">
        <f>'indicatori output 1.2'!H31</f>
        <v>si</v>
      </c>
      <c r="H32" s="42"/>
      <c r="I32" s="37">
        <f>'indicatori output 1.2'!O31</f>
        <v>0</v>
      </c>
      <c r="J32" s="10">
        <f>'indicatori output 1.2'!P31</f>
        <v>0</v>
      </c>
      <c r="K32" s="15" t="e">
        <f>'indicatori output 1.2'!Q31</f>
        <v>#N/A</v>
      </c>
      <c r="L32" s="15" t="e">
        <f>'indicatori output 1.2'!N31</f>
        <v>#N/A</v>
      </c>
      <c r="M32" s="36" t="str">
        <f>'indicatori output 1.2'!R31</f>
        <v>si</v>
      </c>
      <c r="O32" s="37">
        <f>'indicatori output 1.2'!W31</f>
        <v>0</v>
      </c>
      <c r="P32" s="10">
        <f>'indicatori output 1.2'!X31</f>
        <v>0</v>
      </c>
      <c r="Q32" s="20" t="e">
        <f>'indicatori output 1.2'!Y31</f>
        <v>#N/A</v>
      </c>
      <c r="R32" s="15" t="e">
        <f>'indicatori output 1.2'!V31</f>
        <v>#N/A</v>
      </c>
      <c r="S32" s="36" t="str">
        <f>'indicatori output 1.2'!Z31</f>
        <v>si</v>
      </c>
      <c r="U32" s="37">
        <f>'indicatori output 1.2'!AF31</f>
        <v>0</v>
      </c>
      <c r="V32" s="10">
        <f>'indicatori output 1.2'!AG31</f>
        <v>0</v>
      </c>
      <c r="W32" s="20" t="e">
        <f>'indicatori output 1.2'!AH31</f>
        <v>#N/A</v>
      </c>
      <c r="X32" s="10" t="e">
        <f>'indicatori output 1.2'!AE31</f>
        <v>#N/A</v>
      </c>
      <c r="Y32" s="36" t="str">
        <f>'indicatori output 1.2'!AI31</f>
        <v>si</v>
      </c>
      <c r="AA32" s="37">
        <f>'indicatori output 1.2'!AO31</f>
        <v>0</v>
      </c>
      <c r="AB32" s="10">
        <f>'indicatori output 1.2'!AP31</f>
        <v>0</v>
      </c>
      <c r="AC32" s="20" t="e">
        <f>'indicatori output 1.2'!AQ31</f>
        <v>#N/A</v>
      </c>
      <c r="AD32" s="10" t="e">
        <f>'indicatori output 1.2'!AN31</f>
        <v>#N/A</v>
      </c>
      <c r="AE32" s="36" t="str">
        <f>'indicatori output 1.2'!AR31</f>
        <v>si</v>
      </c>
      <c r="AG32" s="37">
        <f>'indicatori output 1.2'!AW31</f>
        <v>0</v>
      </c>
      <c r="AH32" s="10">
        <f>'indicatori output 1.2'!AX31</f>
        <v>0</v>
      </c>
      <c r="AI32" s="20" t="e">
        <f>'indicatori output 1.2'!AY31</f>
        <v>#N/A</v>
      </c>
      <c r="AJ32" s="10" t="e">
        <f>'indicatori output 1.2'!AV31</f>
        <v>#N/A</v>
      </c>
      <c r="AK32" s="36" t="str">
        <f>'indicatori output 1.2'!AZ31</f>
        <v>si</v>
      </c>
      <c r="AM32" s="37">
        <f>'indicatori output 1.2'!BE31</f>
        <v>0</v>
      </c>
      <c r="AN32" s="10">
        <f>'indicatori output 1.2'!BF31</f>
        <v>0</v>
      </c>
      <c r="AO32" s="20" t="e">
        <f>'indicatori output 1.2'!BG31</f>
        <v>#N/A</v>
      </c>
      <c r="AP32" s="10" t="e">
        <f>'indicatori output 1.2'!BD31</f>
        <v>#N/A</v>
      </c>
      <c r="AQ32" s="36" t="str">
        <f>'indicatori output 1.2'!BH31</f>
        <v>si</v>
      </c>
      <c r="AR32" s="19" t="e">
        <f>'indicatori output 1.2'!BI31</f>
        <v>#N/A</v>
      </c>
      <c r="AT32" s="37">
        <f>'indicatori output 1.2'!BO31</f>
        <v>0</v>
      </c>
      <c r="AU32" s="10">
        <f>'indicatori output 1.2'!BP31</f>
        <v>0</v>
      </c>
      <c r="AV32" s="20" t="e">
        <f>'indicatori output 1.2'!BQ31</f>
        <v>#N/A</v>
      </c>
      <c r="AW32" s="10" t="e">
        <f>'indicatori output 1.2'!BN31</f>
        <v>#N/A</v>
      </c>
      <c r="AX32" s="20" t="str">
        <f>'indicatori output 1.2'!BR31</f>
        <v>si</v>
      </c>
      <c r="AZ32" s="93">
        <f>'indicatori output 1.2'!BV31</f>
        <v>0</v>
      </c>
      <c r="BA32" s="93">
        <f>'indicatori output 1.2'!BW31</f>
        <v>0</v>
      </c>
      <c r="BB32" s="23" t="str">
        <f>'indicatori output 1.2'!BX31</f>
        <v>si</v>
      </c>
      <c r="BC32" s="19" t="str">
        <f>'indicatori output 1.2'!BY31</f>
        <v>si</v>
      </c>
      <c r="BD32" s="20" t="e">
        <f t="shared" si="1"/>
        <v>#N/A</v>
      </c>
      <c r="BE32">
        <v>1</v>
      </c>
    </row>
    <row r="33" spans="1:57" x14ac:dyDescent="0.3">
      <c r="A33" s="16">
        <f>'indicatori output 1.2'!A32</f>
        <v>0</v>
      </c>
      <c r="B33" s="16">
        <f>'indicatori output 1.2'!B32</f>
        <v>0</v>
      </c>
      <c r="C33" s="10">
        <f>'indicatori output 1.2'!E32</f>
        <v>0</v>
      </c>
      <c r="D33" s="10">
        <f>'indicatori output 1.2'!F32</f>
        <v>0</v>
      </c>
      <c r="E33" s="20" t="e">
        <f>'indicatori output 1.2'!G32</f>
        <v>#N/A</v>
      </c>
      <c r="F33" s="20" t="e">
        <f>'indicatori output 1.2'!C32</f>
        <v>#N/A</v>
      </c>
      <c r="G33" s="20" t="str">
        <f>'indicatori output 1.2'!H32</f>
        <v>si</v>
      </c>
      <c r="H33" s="42"/>
      <c r="I33" s="37">
        <f>'indicatori output 1.2'!O32</f>
        <v>0</v>
      </c>
      <c r="J33" s="10">
        <f>'indicatori output 1.2'!P32</f>
        <v>0</v>
      </c>
      <c r="K33" s="15" t="e">
        <f>'indicatori output 1.2'!Q32</f>
        <v>#N/A</v>
      </c>
      <c r="L33" s="15" t="e">
        <f>'indicatori output 1.2'!N32</f>
        <v>#N/A</v>
      </c>
      <c r="M33" s="36" t="str">
        <f>'indicatori output 1.2'!R32</f>
        <v>si</v>
      </c>
      <c r="O33" s="37">
        <f>'indicatori output 1.2'!W32</f>
        <v>0</v>
      </c>
      <c r="P33" s="10">
        <f>'indicatori output 1.2'!X32</f>
        <v>0</v>
      </c>
      <c r="Q33" s="20" t="e">
        <f>'indicatori output 1.2'!Y32</f>
        <v>#N/A</v>
      </c>
      <c r="R33" s="15" t="e">
        <f>'indicatori output 1.2'!V32</f>
        <v>#N/A</v>
      </c>
      <c r="S33" s="36" t="str">
        <f>'indicatori output 1.2'!Z32</f>
        <v>si</v>
      </c>
      <c r="U33" s="37">
        <f>'indicatori output 1.2'!AF32</f>
        <v>0</v>
      </c>
      <c r="V33" s="10">
        <f>'indicatori output 1.2'!AG32</f>
        <v>0</v>
      </c>
      <c r="W33" s="20" t="e">
        <f>'indicatori output 1.2'!AH32</f>
        <v>#N/A</v>
      </c>
      <c r="X33" s="10" t="e">
        <f>'indicatori output 1.2'!AE32</f>
        <v>#N/A</v>
      </c>
      <c r="Y33" s="36" t="str">
        <f>'indicatori output 1.2'!AI32</f>
        <v>si</v>
      </c>
      <c r="AA33" s="37">
        <f>'indicatori output 1.2'!AO32</f>
        <v>0</v>
      </c>
      <c r="AB33" s="10">
        <f>'indicatori output 1.2'!AP32</f>
        <v>0</v>
      </c>
      <c r="AC33" s="20" t="e">
        <f>'indicatori output 1.2'!AQ32</f>
        <v>#N/A</v>
      </c>
      <c r="AD33" s="10" t="e">
        <f>'indicatori output 1.2'!AN32</f>
        <v>#N/A</v>
      </c>
      <c r="AE33" s="36" t="str">
        <f>'indicatori output 1.2'!AR32</f>
        <v>si</v>
      </c>
      <c r="AG33" s="37">
        <f>'indicatori output 1.2'!AW32</f>
        <v>0</v>
      </c>
      <c r="AH33" s="10">
        <f>'indicatori output 1.2'!AX32</f>
        <v>0</v>
      </c>
      <c r="AI33" s="20" t="e">
        <f>'indicatori output 1.2'!AY32</f>
        <v>#N/A</v>
      </c>
      <c r="AJ33" s="10" t="e">
        <f>'indicatori output 1.2'!AV32</f>
        <v>#N/A</v>
      </c>
      <c r="AK33" s="36" t="str">
        <f>'indicatori output 1.2'!AZ32</f>
        <v>si</v>
      </c>
      <c r="AM33" s="37">
        <f>'indicatori output 1.2'!BE32</f>
        <v>0</v>
      </c>
      <c r="AN33" s="10">
        <f>'indicatori output 1.2'!BF32</f>
        <v>0</v>
      </c>
      <c r="AO33" s="20" t="e">
        <f>'indicatori output 1.2'!BG32</f>
        <v>#N/A</v>
      </c>
      <c r="AP33" s="10" t="e">
        <f>'indicatori output 1.2'!BD32</f>
        <v>#N/A</v>
      </c>
      <c r="AQ33" s="36" t="str">
        <f>'indicatori output 1.2'!BH32</f>
        <v>si</v>
      </c>
      <c r="AR33" s="19" t="e">
        <f>'indicatori output 1.2'!BI32</f>
        <v>#N/A</v>
      </c>
      <c r="AT33" s="37">
        <f>'indicatori output 1.2'!BO32</f>
        <v>0</v>
      </c>
      <c r="AU33" s="10">
        <f>'indicatori output 1.2'!BP32</f>
        <v>0</v>
      </c>
      <c r="AV33" s="20" t="e">
        <f>'indicatori output 1.2'!BQ32</f>
        <v>#N/A</v>
      </c>
      <c r="AW33" s="10" t="e">
        <f>'indicatori output 1.2'!BN32</f>
        <v>#N/A</v>
      </c>
      <c r="AX33" s="20" t="str">
        <f>'indicatori output 1.2'!BR32</f>
        <v>si</v>
      </c>
      <c r="AZ33" s="93">
        <f>'indicatori output 1.2'!BV32</f>
        <v>0</v>
      </c>
      <c r="BA33" s="93">
        <f>'indicatori output 1.2'!BW32</f>
        <v>0</v>
      </c>
      <c r="BB33" s="23" t="str">
        <f>'indicatori output 1.2'!BX32</f>
        <v>si</v>
      </c>
      <c r="BC33" s="19" t="str">
        <f>'indicatori output 1.2'!BY32</f>
        <v>si</v>
      </c>
      <c r="BD33" s="20" t="e">
        <f t="shared" si="1"/>
        <v>#N/A</v>
      </c>
      <c r="BE33">
        <v>1</v>
      </c>
    </row>
    <row r="34" spans="1:57" x14ac:dyDescent="0.3">
      <c r="A34" s="16">
        <f>'indicatori output 1.2'!A33</f>
        <v>0</v>
      </c>
      <c r="B34" s="16">
        <f>'indicatori output 1.2'!B33</f>
        <v>0</v>
      </c>
      <c r="C34" s="10">
        <f>'indicatori output 1.2'!E33</f>
        <v>0</v>
      </c>
      <c r="D34" s="10">
        <f>'indicatori output 1.2'!F33</f>
        <v>0</v>
      </c>
      <c r="E34" s="20" t="e">
        <f>'indicatori output 1.2'!G33</f>
        <v>#N/A</v>
      </c>
      <c r="F34" s="20" t="e">
        <f>'indicatori output 1.2'!C33</f>
        <v>#N/A</v>
      </c>
      <c r="G34" s="20" t="str">
        <f>'indicatori output 1.2'!H33</f>
        <v>si</v>
      </c>
      <c r="H34" s="42"/>
      <c r="I34" s="37">
        <f>'indicatori output 1.2'!O33</f>
        <v>0</v>
      </c>
      <c r="J34" s="10">
        <f>'indicatori output 1.2'!P33</f>
        <v>0</v>
      </c>
      <c r="K34" s="15" t="e">
        <f>'indicatori output 1.2'!Q33</f>
        <v>#N/A</v>
      </c>
      <c r="L34" s="15" t="e">
        <f>'indicatori output 1.2'!N33</f>
        <v>#N/A</v>
      </c>
      <c r="M34" s="36" t="str">
        <f>'indicatori output 1.2'!R33</f>
        <v>si</v>
      </c>
      <c r="O34" s="37">
        <f>'indicatori output 1.2'!W33</f>
        <v>0</v>
      </c>
      <c r="P34" s="10">
        <f>'indicatori output 1.2'!X33</f>
        <v>0</v>
      </c>
      <c r="Q34" s="20" t="e">
        <f>'indicatori output 1.2'!Y33</f>
        <v>#N/A</v>
      </c>
      <c r="R34" s="15" t="e">
        <f>'indicatori output 1.2'!V33</f>
        <v>#N/A</v>
      </c>
      <c r="S34" s="36" t="str">
        <f>'indicatori output 1.2'!Z33</f>
        <v>si</v>
      </c>
      <c r="U34" s="37">
        <f>'indicatori output 1.2'!AF33</f>
        <v>0</v>
      </c>
      <c r="V34" s="10">
        <f>'indicatori output 1.2'!AG33</f>
        <v>0</v>
      </c>
      <c r="W34" s="20" t="e">
        <f>'indicatori output 1.2'!AH33</f>
        <v>#N/A</v>
      </c>
      <c r="X34" s="10" t="e">
        <f>'indicatori output 1.2'!AE33</f>
        <v>#N/A</v>
      </c>
      <c r="Y34" s="36" t="str">
        <f>'indicatori output 1.2'!AI33</f>
        <v>si</v>
      </c>
      <c r="AA34" s="37">
        <f>'indicatori output 1.2'!AO33</f>
        <v>0</v>
      </c>
      <c r="AB34" s="10">
        <f>'indicatori output 1.2'!AP33</f>
        <v>0</v>
      </c>
      <c r="AC34" s="20" t="e">
        <f>'indicatori output 1.2'!AQ33</f>
        <v>#N/A</v>
      </c>
      <c r="AD34" s="10" t="e">
        <f>'indicatori output 1.2'!AN33</f>
        <v>#N/A</v>
      </c>
      <c r="AE34" s="36" t="str">
        <f>'indicatori output 1.2'!AR33</f>
        <v>si</v>
      </c>
      <c r="AG34" s="37">
        <f>'indicatori output 1.2'!AW33</f>
        <v>0</v>
      </c>
      <c r="AH34" s="10">
        <f>'indicatori output 1.2'!AX33</f>
        <v>0</v>
      </c>
      <c r="AI34" s="20" t="e">
        <f>'indicatori output 1.2'!AY33</f>
        <v>#N/A</v>
      </c>
      <c r="AJ34" s="10" t="e">
        <f>'indicatori output 1.2'!AV33</f>
        <v>#N/A</v>
      </c>
      <c r="AK34" s="36" t="str">
        <f>'indicatori output 1.2'!AZ33</f>
        <v>si</v>
      </c>
      <c r="AM34" s="37">
        <f>'indicatori output 1.2'!BE33</f>
        <v>0</v>
      </c>
      <c r="AN34" s="10">
        <f>'indicatori output 1.2'!BF33</f>
        <v>0</v>
      </c>
      <c r="AO34" s="20" t="e">
        <f>'indicatori output 1.2'!BG33</f>
        <v>#N/A</v>
      </c>
      <c r="AP34" s="10" t="e">
        <f>'indicatori output 1.2'!BD33</f>
        <v>#N/A</v>
      </c>
      <c r="AQ34" s="36" t="str">
        <f>'indicatori output 1.2'!BH33</f>
        <v>si</v>
      </c>
      <c r="AR34" s="19" t="e">
        <f>'indicatori output 1.2'!BI33</f>
        <v>#N/A</v>
      </c>
      <c r="AT34" s="37">
        <f>'indicatori output 1.2'!BO33</f>
        <v>0</v>
      </c>
      <c r="AU34" s="10">
        <f>'indicatori output 1.2'!BP33</f>
        <v>0</v>
      </c>
      <c r="AV34" s="20" t="e">
        <f>'indicatori output 1.2'!BQ33</f>
        <v>#N/A</v>
      </c>
      <c r="AW34" s="10" t="e">
        <f>'indicatori output 1.2'!BN33</f>
        <v>#N/A</v>
      </c>
      <c r="AX34" s="20" t="str">
        <f>'indicatori output 1.2'!BR33</f>
        <v>si</v>
      </c>
      <c r="AZ34" s="93">
        <f>'indicatori output 1.2'!BV33</f>
        <v>0</v>
      </c>
      <c r="BA34" s="93">
        <f>'indicatori output 1.2'!BW33</f>
        <v>0</v>
      </c>
      <c r="BB34" s="23" t="str">
        <f>'indicatori output 1.2'!BX33</f>
        <v>si</v>
      </c>
      <c r="BC34" s="19" t="str">
        <f>'indicatori output 1.2'!BY33</f>
        <v>si</v>
      </c>
      <c r="BD34" s="20" t="e">
        <f t="shared" si="1"/>
        <v>#N/A</v>
      </c>
      <c r="BE34">
        <v>1</v>
      </c>
    </row>
    <row r="35" spans="1:57" x14ac:dyDescent="0.3">
      <c r="A35" s="16">
        <f>'indicatori output 1.2'!A34</f>
        <v>0</v>
      </c>
      <c r="B35" s="16">
        <f>'indicatori output 1.2'!B34</f>
        <v>0</v>
      </c>
      <c r="C35" s="10">
        <f>'indicatori output 1.2'!E34</f>
        <v>0</v>
      </c>
      <c r="D35" s="10">
        <f>'indicatori output 1.2'!F34</f>
        <v>0</v>
      </c>
      <c r="E35" s="20" t="e">
        <f>'indicatori output 1.2'!G34</f>
        <v>#N/A</v>
      </c>
      <c r="F35" s="20" t="e">
        <f>'indicatori output 1.2'!C34</f>
        <v>#N/A</v>
      </c>
      <c r="G35" s="20" t="str">
        <f>'indicatori output 1.2'!H34</f>
        <v>si</v>
      </c>
      <c r="H35" s="42"/>
      <c r="I35" s="37">
        <f>'indicatori output 1.2'!O34</f>
        <v>0</v>
      </c>
      <c r="J35" s="10">
        <f>'indicatori output 1.2'!P34</f>
        <v>0</v>
      </c>
      <c r="K35" s="15" t="e">
        <f>'indicatori output 1.2'!Q34</f>
        <v>#N/A</v>
      </c>
      <c r="L35" s="15" t="e">
        <f>'indicatori output 1.2'!N34</f>
        <v>#N/A</v>
      </c>
      <c r="M35" s="36" t="str">
        <f>'indicatori output 1.2'!R34</f>
        <v>si</v>
      </c>
      <c r="O35" s="37">
        <f>'indicatori output 1.2'!W34</f>
        <v>0</v>
      </c>
      <c r="P35" s="10">
        <f>'indicatori output 1.2'!X34</f>
        <v>0</v>
      </c>
      <c r="Q35" s="20" t="e">
        <f>'indicatori output 1.2'!Y34</f>
        <v>#N/A</v>
      </c>
      <c r="R35" s="15" t="e">
        <f>'indicatori output 1.2'!V34</f>
        <v>#N/A</v>
      </c>
      <c r="S35" s="36" t="str">
        <f>'indicatori output 1.2'!Z34</f>
        <v>si</v>
      </c>
      <c r="U35" s="37">
        <f>'indicatori output 1.2'!AF34</f>
        <v>0</v>
      </c>
      <c r="V35" s="10">
        <f>'indicatori output 1.2'!AG34</f>
        <v>0</v>
      </c>
      <c r="W35" s="20" t="e">
        <f>'indicatori output 1.2'!AH34</f>
        <v>#N/A</v>
      </c>
      <c r="X35" s="10" t="e">
        <f>'indicatori output 1.2'!AE34</f>
        <v>#N/A</v>
      </c>
      <c r="Y35" s="36" t="str">
        <f>'indicatori output 1.2'!AI34</f>
        <v>si</v>
      </c>
      <c r="AA35" s="37">
        <f>'indicatori output 1.2'!AO34</f>
        <v>0</v>
      </c>
      <c r="AB35" s="10">
        <f>'indicatori output 1.2'!AP34</f>
        <v>0</v>
      </c>
      <c r="AC35" s="20" t="e">
        <f>'indicatori output 1.2'!AQ34</f>
        <v>#N/A</v>
      </c>
      <c r="AD35" s="10" t="e">
        <f>'indicatori output 1.2'!AN34</f>
        <v>#N/A</v>
      </c>
      <c r="AE35" s="36" t="str">
        <f>'indicatori output 1.2'!AR34</f>
        <v>si</v>
      </c>
      <c r="AG35" s="37">
        <f>'indicatori output 1.2'!AW34</f>
        <v>0</v>
      </c>
      <c r="AH35" s="10">
        <f>'indicatori output 1.2'!AX34</f>
        <v>0</v>
      </c>
      <c r="AI35" s="20" t="e">
        <f>'indicatori output 1.2'!AY34</f>
        <v>#N/A</v>
      </c>
      <c r="AJ35" s="10" t="e">
        <f>'indicatori output 1.2'!AV34</f>
        <v>#N/A</v>
      </c>
      <c r="AK35" s="36" t="str">
        <f>'indicatori output 1.2'!AZ34</f>
        <v>si</v>
      </c>
      <c r="AM35" s="37">
        <f>'indicatori output 1.2'!BE34</f>
        <v>0</v>
      </c>
      <c r="AN35" s="10">
        <f>'indicatori output 1.2'!BF34</f>
        <v>0</v>
      </c>
      <c r="AO35" s="20" t="e">
        <f>'indicatori output 1.2'!BG34</f>
        <v>#N/A</v>
      </c>
      <c r="AP35" s="10" t="e">
        <f>'indicatori output 1.2'!BD34</f>
        <v>#N/A</v>
      </c>
      <c r="AQ35" s="36" t="str">
        <f>'indicatori output 1.2'!BH34</f>
        <v>si</v>
      </c>
      <c r="AR35" s="19" t="e">
        <f>'indicatori output 1.2'!BI34</f>
        <v>#N/A</v>
      </c>
      <c r="AT35" s="37">
        <f>'indicatori output 1.2'!BO34</f>
        <v>0</v>
      </c>
      <c r="AU35" s="10">
        <f>'indicatori output 1.2'!BP34</f>
        <v>0</v>
      </c>
      <c r="AV35" s="20" t="e">
        <f>'indicatori output 1.2'!BQ34</f>
        <v>#N/A</v>
      </c>
      <c r="AW35" s="10" t="e">
        <f>'indicatori output 1.2'!BN34</f>
        <v>#N/A</v>
      </c>
      <c r="AX35" s="20" t="str">
        <f>'indicatori output 1.2'!BR34</f>
        <v>si</v>
      </c>
      <c r="AZ35" s="93">
        <f>'indicatori output 1.2'!BV34</f>
        <v>0</v>
      </c>
      <c r="BA35" s="93">
        <f>'indicatori output 1.2'!BW34</f>
        <v>0</v>
      </c>
      <c r="BB35" s="23" t="str">
        <f>'indicatori output 1.2'!BX34</f>
        <v>si</v>
      </c>
      <c r="BC35" s="19" t="str">
        <f>'indicatori output 1.2'!BY34</f>
        <v>si</v>
      </c>
      <c r="BD35" s="20" t="e">
        <f t="shared" si="1"/>
        <v>#N/A</v>
      </c>
      <c r="BE35">
        <v>1</v>
      </c>
    </row>
    <row r="36" spans="1:57" x14ac:dyDescent="0.3">
      <c r="A36" s="16">
        <f>'indicatori output 1.2'!A35</f>
        <v>0</v>
      </c>
      <c r="B36" s="16">
        <f>'indicatori output 1.2'!B35</f>
        <v>0</v>
      </c>
      <c r="C36" s="10">
        <f>'indicatori output 1.2'!E35</f>
        <v>0</v>
      </c>
      <c r="D36" s="10">
        <f>'indicatori output 1.2'!F35</f>
        <v>0</v>
      </c>
      <c r="E36" s="20" t="e">
        <f>'indicatori output 1.2'!G35</f>
        <v>#N/A</v>
      </c>
      <c r="F36" s="20" t="e">
        <f>'indicatori output 1.2'!C35</f>
        <v>#N/A</v>
      </c>
      <c r="G36" s="20" t="str">
        <f>'indicatori output 1.2'!H35</f>
        <v>si</v>
      </c>
      <c r="H36" s="42"/>
      <c r="I36" s="37">
        <f>'indicatori output 1.2'!O35</f>
        <v>0</v>
      </c>
      <c r="J36" s="10">
        <f>'indicatori output 1.2'!P35</f>
        <v>0</v>
      </c>
      <c r="K36" s="15" t="e">
        <f>'indicatori output 1.2'!Q35</f>
        <v>#N/A</v>
      </c>
      <c r="L36" s="15" t="e">
        <f>'indicatori output 1.2'!N35</f>
        <v>#N/A</v>
      </c>
      <c r="M36" s="36" t="str">
        <f>'indicatori output 1.2'!R35</f>
        <v>si</v>
      </c>
      <c r="O36" s="37">
        <f>'indicatori output 1.2'!W35</f>
        <v>0</v>
      </c>
      <c r="P36" s="10">
        <f>'indicatori output 1.2'!X35</f>
        <v>0</v>
      </c>
      <c r="Q36" s="20" t="e">
        <f>'indicatori output 1.2'!Y35</f>
        <v>#N/A</v>
      </c>
      <c r="R36" s="15" t="e">
        <f>'indicatori output 1.2'!V35</f>
        <v>#N/A</v>
      </c>
      <c r="S36" s="36" t="str">
        <f>'indicatori output 1.2'!Z35</f>
        <v>si</v>
      </c>
      <c r="U36" s="37">
        <f>'indicatori output 1.2'!AF35</f>
        <v>0</v>
      </c>
      <c r="V36" s="10">
        <f>'indicatori output 1.2'!AG35</f>
        <v>0</v>
      </c>
      <c r="W36" s="20" t="e">
        <f>'indicatori output 1.2'!AH35</f>
        <v>#N/A</v>
      </c>
      <c r="X36" s="10" t="e">
        <f>'indicatori output 1.2'!AE35</f>
        <v>#N/A</v>
      </c>
      <c r="Y36" s="36" t="str">
        <f>'indicatori output 1.2'!AI35</f>
        <v>si</v>
      </c>
      <c r="AA36" s="37">
        <f>'indicatori output 1.2'!AO35</f>
        <v>0</v>
      </c>
      <c r="AB36" s="10">
        <f>'indicatori output 1.2'!AP35</f>
        <v>0</v>
      </c>
      <c r="AC36" s="20" t="e">
        <f>'indicatori output 1.2'!AQ35</f>
        <v>#N/A</v>
      </c>
      <c r="AD36" s="10" t="e">
        <f>'indicatori output 1.2'!AN35</f>
        <v>#N/A</v>
      </c>
      <c r="AE36" s="36" t="str">
        <f>'indicatori output 1.2'!AR35</f>
        <v>si</v>
      </c>
      <c r="AG36" s="37">
        <f>'indicatori output 1.2'!AW35</f>
        <v>0</v>
      </c>
      <c r="AH36" s="10">
        <f>'indicatori output 1.2'!AX35</f>
        <v>0</v>
      </c>
      <c r="AI36" s="20" t="e">
        <f>'indicatori output 1.2'!AY35</f>
        <v>#N/A</v>
      </c>
      <c r="AJ36" s="10" t="e">
        <f>'indicatori output 1.2'!AV35</f>
        <v>#N/A</v>
      </c>
      <c r="AK36" s="36" t="str">
        <f>'indicatori output 1.2'!AZ35</f>
        <v>si</v>
      </c>
      <c r="AM36" s="37">
        <f>'indicatori output 1.2'!BE35</f>
        <v>0</v>
      </c>
      <c r="AN36" s="10">
        <f>'indicatori output 1.2'!BF35</f>
        <v>0</v>
      </c>
      <c r="AO36" s="20" t="e">
        <f>'indicatori output 1.2'!BG35</f>
        <v>#N/A</v>
      </c>
      <c r="AP36" s="10" t="e">
        <f>'indicatori output 1.2'!BD35</f>
        <v>#N/A</v>
      </c>
      <c r="AQ36" s="36" t="str">
        <f>'indicatori output 1.2'!BH35</f>
        <v>si</v>
      </c>
      <c r="AR36" s="19" t="e">
        <f>'indicatori output 1.2'!BI35</f>
        <v>#N/A</v>
      </c>
      <c r="AT36" s="37">
        <f>'indicatori output 1.2'!BO35</f>
        <v>0</v>
      </c>
      <c r="AU36" s="10">
        <f>'indicatori output 1.2'!BP35</f>
        <v>0</v>
      </c>
      <c r="AV36" s="20" t="e">
        <f>'indicatori output 1.2'!BQ35</f>
        <v>#N/A</v>
      </c>
      <c r="AW36" s="10" t="e">
        <f>'indicatori output 1.2'!BN35</f>
        <v>#N/A</v>
      </c>
      <c r="AX36" s="20" t="str">
        <f>'indicatori output 1.2'!BR35</f>
        <v>si</v>
      </c>
      <c r="AZ36" s="93">
        <f>'indicatori output 1.2'!BV35</f>
        <v>0</v>
      </c>
      <c r="BA36" s="93">
        <f>'indicatori output 1.2'!BW35</f>
        <v>0</v>
      </c>
      <c r="BB36" s="23" t="str">
        <f>'indicatori output 1.2'!BX35</f>
        <v>si</v>
      </c>
      <c r="BC36" s="19" t="str">
        <f>'indicatori output 1.2'!BY35</f>
        <v>si</v>
      </c>
      <c r="BD36" s="20" t="e">
        <f t="shared" si="1"/>
        <v>#N/A</v>
      </c>
      <c r="BE36">
        <v>1</v>
      </c>
    </row>
    <row r="37" spans="1:57" x14ac:dyDescent="0.3">
      <c r="A37" s="16">
        <f>'indicatori output 1.2'!A36</f>
        <v>0</v>
      </c>
      <c r="B37" s="16">
        <f>'indicatori output 1.2'!B36</f>
        <v>0</v>
      </c>
      <c r="C37" s="10">
        <f>'indicatori output 1.2'!E36</f>
        <v>0</v>
      </c>
      <c r="D37" s="10">
        <f>'indicatori output 1.2'!F36</f>
        <v>0</v>
      </c>
      <c r="E37" s="20" t="e">
        <f>'indicatori output 1.2'!G36</f>
        <v>#N/A</v>
      </c>
      <c r="F37" s="20" t="e">
        <f>'indicatori output 1.2'!C36</f>
        <v>#N/A</v>
      </c>
      <c r="G37" s="20" t="str">
        <f>'indicatori output 1.2'!H36</f>
        <v>si</v>
      </c>
      <c r="H37" s="42"/>
      <c r="I37" s="37">
        <f>'indicatori output 1.2'!O36</f>
        <v>0</v>
      </c>
      <c r="J37" s="10">
        <f>'indicatori output 1.2'!P36</f>
        <v>0</v>
      </c>
      <c r="K37" s="15" t="e">
        <f>'indicatori output 1.2'!Q36</f>
        <v>#N/A</v>
      </c>
      <c r="L37" s="15" t="e">
        <f>'indicatori output 1.2'!N36</f>
        <v>#N/A</v>
      </c>
      <c r="M37" s="36" t="str">
        <f>'indicatori output 1.2'!R36</f>
        <v>si</v>
      </c>
      <c r="O37" s="37">
        <f>'indicatori output 1.2'!W36</f>
        <v>0</v>
      </c>
      <c r="P37" s="10">
        <f>'indicatori output 1.2'!X36</f>
        <v>0</v>
      </c>
      <c r="Q37" s="20" t="e">
        <f>'indicatori output 1.2'!Y36</f>
        <v>#N/A</v>
      </c>
      <c r="R37" s="15" t="e">
        <f>'indicatori output 1.2'!V36</f>
        <v>#N/A</v>
      </c>
      <c r="S37" s="36" t="str">
        <f>'indicatori output 1.2'!Z36</f>
        <v>si</v>
      </c>
      <c r="U37" s="37">
        <f>'indicatori output 1.2'!AF36</f>
        <v>0</v>
      </c>
      <c r="V37" s="10">
        <f>'indicatori output 1.2'!AG36</f>
        <v>0</v>
      </c>
      <c r="W37" s="20" t="e">
        <f>'indicatori output 1.2'!AH36</f>
        <v>#N/A</v>
      </c>
      <c r="X37" s="10" t="e">
        <f>'indicatori output 1.2'!AE36</f>
        <v>#N/A</v>
      </c>
      <c r="Y37" s="36" t="str">
        <f>'indicatori output 1.2'!AI36</f>
        <v>si</v>
      </c>
      <c r="AA37" s="37">
        <f>'indicatori output 1.2'!AO36</f>
        <v>0</v>
      </c>
      <c r="AB37" s="10">
        <f>'indicatori output 1.2'!AP36</f>
        <v>0</v>
      </c>
      <c r="AC37" s="20" t="e">
        <f>'indicatori output 1.2'!AQ36</f>
        <v>#N/A</v>
      </c>
      <c r="AD37" s="10" t="e">
        <f>'indicatori output 1.2'!AN36</f>
        <v>#N/A</v>
      </c>
      <c r="AE37" s="36" t="str">
        <f>'indicatori output 1.2'!AR36</f>
        <v>si</v>
      </c>
      <c r="AG37" s="37">
        <f>'indicatori output 1.2'!AW36</f>
        <v>0</v>
      </c>
      <c r="AH37" s="10">
        <f>'indicatori output 1.2'!AX36</f>
        <v>0</v>
      </c>
      <c r="AI37" s="20" t="e">
        <f>'indicatori output 1.2'!AY36</f>
        <v>#N/A</v>
      </c>
      <c r="AJ37" s="10" t="e">
        <f>'indicatori output 1.2'!AV36</f>
        <v>#N/A</v>
      </c>
      <c r="AK37" s="36" t="str">
        <f>'indicatori output 1.2'!AZ36</f>
        <v>si</v>
      </c>
      <c r="AM37" s="37">
        <f>'indicatori output 1.2'!BE36</f>
        <v>0</v>
      </c>
      <c r="AN37" s="10">
        <f>'indicatori output 1.2'!BF36</f>
        <v>0</v>
      </c>
      <c r="AO37" s="20" t="e">
        <f>'indicatori output 1.2'!BG36</f>
        <v>#N/A</v>
      </c>
      <c r="AP37" s="10" t="e">
        <f>'indicatori output 1.2'!BD36</f>
        <v>#N/A</v>
      </c>
      <c r="AQ37" s="36" t="str">
        <f>'indicatori output 1.2'!BH36</f>
        <v>si</v>
      </c>
      <c r="AR37" s="19" t="e">
        <f>'indicatori output 1.2'!BI36</f>
        <v>#N/A</v>
      </c>
      <c r="AT37" s="37">
        <f>'indicatori output 1.2'!BO36</f>
        <v>0</v>
      </c>
      <c r="AU37" s="10">
        <f>'indicatori output 1.2'!BP36</f>
        <v>0</v>
      </c>
      <c r="AV37" s="20" t="e">
        <f>'indicatori output 1.2'!BQ36</f>
        <v>#N/A</v>
      </c>
      <c r="AW37" s="10" t="e">
        <f>'indicatori output 1.2'!BN36</f>
        <v>#N/A</v>
      </c>
      <c r="AX37" s="20" t="str">
        <f>'indicatori output 1.2'!BR36</f>
        <v>si</v>
      </c>
      <c r="AZ37" s="93">
        <f>'indicatori output 1.2'!BV36</f>
        <v>0</v>
      </c>
      <c r="BA37" s="93">
        <f>'indicatori output 1.2'!BW36</f>
        <v>0</v>
      </c>
      <c r="BB37" s="23" t="str">
        <f>'indicatori output 1.2'!BX36</f>
        <v>si</v>
      </c>
      <c r="BC37" s="19" t="str">
        <f>'indicatori output 1.2'!BY36</f>
        <v>si</v>
      </c>
      <c r="BD37" s="20" t="e">
        <f t="shared" si="1"/>
        <v>#N/A</v>
      </c>
      <c r="BE37">
        <v>1</v>
      </c>
    </row>
    <row r="38" spans="1:57" x14ac:dyDescent="0.3">
      <c r="A38" s="16">
        <f>'indicatori output 1.2'!A37</f>
        <v>0</v>
      </c>
      <c r="B38" s="16">
        <f>'indicatori output 1.2'!B37</f>
        <v>0</v>
      </c>
      <c r="C38" s="10">
        <f>'indicatori output 1.2'!E37</f>
        <v>0</v>
      </c>
      <c r="D38" s="10">
        <f>'indicatori output 1.2'!F37</f>
        <v>0</v>
      </c>
      <c r="E38" s="20" t="e">
        <f>'indicatori output 1.2'!G37</f>
        <v>#N/A</v>
      </c>
      <c r="F38" s="20" t="e">
        <f>'indicatori output 1.2'!C37</f>
        <v>#N/A</v>
      </c>
      <c r="G38" s="20" t="str">
        <f>'indicatori output 1.2'!H37</f>
        <v>si</v>
      </c>
      <c r="H38" s="42"/>
      <c r="I38" s="37">
        <f>'indicatori output 1.2'!O37</f>
        <v>0</v>
      </c>
      <c r="J38" s="10">
        <f>'indicatori output 1.2'!P37</f>
        <v>0</v>
      </c>
      <c r="K38" s="15" t="e">
        <f>'indicatori output 1.2'!Q37</f>
        <v>#N/A</v>
      </c>
      <c r="L38" s="15" t="e">
        <f>'indicatori output 1.2'!N37</f>
        <v>#N/A</v>
      </c>
      <c r="M38" s="36" t="str">
        <f>'indicatori output 1.2'!R37</f>
        <v>si</v>
      </c>
      <c r="O38" s="37">
        <f>'indicatori output 1.2'!W37</f>
        <v>0</v>
      </c>
      <c r="P38" s="10">
        <f>'indicatori output 1.2'!X37</f>
        <v>0</v>
      </c>
      <c r="Q38" s="20" t="e">
        <f>'indicatori output 1.2'!Y37</f>
        <v>#N/A</v>
      </c>
      <c r="R38" s="15" t="e">
        <f>'indicatori output 1.2'!V37</f>
        <v>#N/A</v>
      </c>
      <c r="S38" s="36" t="str">
        <f>'indicatori output 1.2'!Z37</f>
        <v>si</v>
      </c>
      <c r="U38" s="37">
        <f>'indicatori output 1.2'!AF37</f>
        <v>0</v>
      </c>
      <c r="V38" s="10">
        <f>'indicatori output 1.2'!AG37</f>
        <v>0</v>
      </c>
      <c r="W38" s="20" t="e">
        <f>'indicatori output 1.2'!AH37</f>
        <v>#N/A</v>
      </c>
      <c r="X38" s="10" t="e">
        <f>'indicatori output 1.2'!AE37</f>
        <v>#N/A</v>
      </c>
      <c r="Y38" s="36" t="str">
        <f>'indicatori output 1.2'!AI37</f>
        <v>si</v>
      </c>
      <c r="AA38" s="37">
        <f>'indicatori output 1.2'!AO37</f>
        <v>0</v>
      </c>
      <c r="AB38" s="10">
        <f>'indicatori output 1.2'!AP37</f>
        <v>0</v>
      </c>
      <c r="AC38" s="20" t="e">
        <f>'indicatori output 1.2'!AQ37</f>
        <v>#N/A</v>
      </c>
      <c r="AD38" s="10" t="e">
        <f>'indicatori output 1.2'!AN37</f>
        <v>#N/A</v>
      </c>
      <c r="AE38" s="36" t="str">
        <f>'indicatori output 1.2'!AR37</f>
        <v>si</v>
      </c>
      <c r="AG38" s="37">
        <f>'indicatori output 1.2'!AW37</f>
        <v>0</v>
      </c>
      <c r="AH38" s="10">
        <f>'indicatori output 1.2'!AX37</f>
        <v>0</v>
      </c>
      <c r="AI38" s="20" t="e">
        <f>'indicatori output 1.2'!AY37</f>
        <v>#N/A</v>
      </c>
      <c r="AJ38" s="10" t="e">
        <f>'indicatori output 1.2'!AV37</f>
        <v>#N/A</v>
      </c>
      <c r="AK38" s="36" t="str">
        <f>'indicatori output 1.2'!AZ37</f>
        <v>si</v>
      </c>
      <c r="AM38" s="37">
        <f>'indicatori output 1.2'!BE37</f>
        <v>0</v>
      </c>
      <c r="AN38" s="10">
        <f>'indicatori output 1.2'!BF37</f>
        <v>0</v>
      </c>
      <c r="AO38" s="20" t="e">
        <f>'indicatori output 1.2'!BG37</f>
        <v>#N/A</v>
      </c>
      <c r="AP38" s="10" t="e">
        <f>'indicatori output 1.2'!BD37</f>
        <v>#N/A</v>
      </c>
      <c r="AQ38" s="36" t="str">
        <f>'indicatori output 1.2'!BH37</f>
        <v>si</v>
      </c>
      <c r="AR38" s="19" t="e">
        <f>'indicatori output 1.2'!BI37</f>
        <v>#N/A</v>
      </c>
      <c r="AT38" s="37">
        <f>'indicatori output 1.2'!BO37</f>
        <v>0</v>
      </c>
      <c r="AU38" s="10">
        <f>'indicatori output 1.2'!BP37</f>
        <v>0</v>
      </c>
      <c r="AV38" s="20" t="e">
        <f>'indicatori output 1.2'!BQ37</f>
        <v>#N/A</v>
      </c>
      <c r="AW38" s="10" t="e">
        <f>'indicatori output 1.2'!BN37</f>
        <v>#N/A</v>
      </c>
      <c r="AX38" s="20" t="str">
        <f>'indicatori output 1.2'!BR37</f>
        <v>si</v>
      </c>
      <c r="AZ38" s="93">
        <f>'indicatori output 1.2'!BV37</f>
        <v>0</v>
      </c>
      <c r="BA38" s="93">
        <f>'indicatori output 1.2'!BW37</f>
        <v>0</v>
      </c>
      <c r="BB38" s="23" t="str">
        <f>'indicatori output 1.2'!BX37</f>
        <v>si</v>
      </c>
      <c r="BC38" s="19" t="str">
        <f>'indicatori output 1.2'!BY37</f>
        <v>si</v>
      </c>
      <c r="BD38" s="20" t="e">
        <f t="shared" si="1"/>
        <v>#N/A</v>
      </c>
      <c r="BE38">
        <v>1</v>
      </c>
    </row>
    <row r="39" spans="1:57" x14ac:dyDescent="0.3">
      <c r="A39" s="16">
        <f>'indicatori output 1.2'!A38</f>
        <v>0</v>
      </c>
      <c r="B39" s="16">
        <f>'indicatori output 1.2'!B38</f>
        <v>0</v>
      </c>
      <c r="C39" s="10">
        <f>'indicatori output 1.2'!E38</f>
        <v>0</v>
      </c>
      <c r="D39" s="10">
        <f>'indicatori output 1.2'!F38</f>
        <v>0</v>
      </c>
      <c r="E39" s="20" t="e">
        <f>'indicatori output 1.2'!G38</f>
        <v>#N/A</v>
      </c>
      <c r="F39" s="20" t="e">
        <f>'indicatori output 1.2'!C38</f>
        <v>#N/A</v>
      </c>
      <c r="G39" s="20" t="str">
        <f>'indicatori output 1.2'!H38</f>
        <v>si</v>
      </c>
      <c r="H39" s="42"/>
      <c r="I39" s="37">
        <f>'indicatori output 1.2'!O38</f>
        <v>0</v>
      </c>
      <c r="J39" s="10">
        <f>'indicatori output 1.2'!P38</f>
        <v>0</v>
      </c>
      <c r="K39" s="15" t="e">
        <f>'indicatori output 1.2'!Q38</f>
        <v>#N/A</v>
      </c>
      <c r="L39" s="15" t="e">
        <f>'indicatori output 1.2'!N38</f>
        <v>#N/A</v>
      </c>
      <c r="M39" s="36" t="str">
        <f>'indicatori output 1.2'!R38</f>
        <v>si</v>
      </c>
      <c r="O39" s="37">
        <f>'indicatori output 1.2'!W38</f>
        <v>0</v>
      </c>
      <c r="P39" s="10">
        <f>'indicatori output 1.2'!X38</f>
        <v>0</v>
      </c>
      <c r="Q39" s="20" t="e">
        <f>'indicatori output 1.2'!Y38</f>
        <v>#N/A</v>
      </c>
      <c r="R39" s="15" t="e">
        <f>'indicatori output 1.2'!V38</f>
        <v>#N/A</v>
      </c>
      <c r="S39" s="36" t="str">
        <f>'indicatori output 1.2'!Z38</f>
        <v>si</v>
      </c>
      <c r="U39" s="37">
        <f>'indicatori output 1.2'!AF38</f>
        <v>0</v>
      </c>
      <c r="V39" s="10">
        <f>'indicatori output 1.2'!AG38</f>
        <v>0</v>
      </c>
      <c r="W39" s="20" t="e">
        <f>'indicatori output 1.2'!AH38</f>
        <v>#N/A</v>
      </c>
      <c r="X39" s="10" t="e">
        <f>'indicatori output 1.2'!AE38</f>
        <v>#N/A</v>
      </c>
      <c r="Y39" s="36" t="str">
        <f>'indicatori output 1.2'!AI38</f>
        <v>si</v>
      </c>
      <c r="AA39" s="37">
        <f>'indicatori output 1.2'!AO38</f>
        <v>0</v>
      </c>
      <c r="AB39" s="10">
        <f>'indicatori output 1.2'!AP38</f>
        <v>0</v>
      </c>
      <c r="AC39" s="20" t="e">
        <f>'indicatori output 1.2'!AQ38</f>
        <v>#N/A</v>
      </c>
      <c r="AD39" s="10" t="e">
        <f>'indicatori output 1.2'!AN38</f>
        <v>#N/A</v>
      </c>
      <c r="AE39" s="36" t="str">
        <f>'indicatori output 1.2'!AR38</f>
        <v>si</v>
      </c>
      <c r="AG39" s="37">
        <f>'indicatori output 1.2'!AW38</f>
        <v>0</v>
      </c>
      <c r="AH39" s="10">
        <f>'indicatori output 1.2'!AX38</f>
        <v>0</v>
      </c>
      <c r="AI39" s="20" t="e">
        <f>'indicatori output 1.2'!AY38</f>
        <v>#N/A</v>
      </c>
      <c r="AJ39" s="10" t="e">
        <f>'indicatori output 1.2'!AV38</f>
        <v>#N/A</v>
      </c>
      <c r="AK39" s="36" t="str">
        <f>'indicatori output 1.2'!AZ38</f>
        <v>si</v>
      </c>
      <c r="AM39" s="37">
        <f>'indicatori output 1.2'!BE38</f>
        <v>0</v>
      </c>
      <c r="AN39" s="10">
        <f>'indicatori output 1.2'!BF38</f>
        <v>0</v>
      </c>
      <c r="AO39" s="20" t="e">
        <f>'indicatori output 1.2'!BG38</f>
        <v>#N/A</v>
      </c>
      <c r="AP39" s="10" t="e">
        <f>'indicatori output 1.2'!BD38</f>
        <v>#N/A</v>
      </c>
      <c r="AQ39" s="36" t="str">
        <f>'indicatori output 1.2'!BH38</f>
        <v>si</v>
      </c>
      <c r="AR39" s="19" t="e">
        <f>'indicatori output 1.2'!BI38</f>
        <v>#N/A</v>
      </c>
      <c r="AT39" s="37">
        <f>'indicatori output 1.2'!BO38</f>
        <v>0</v>
      </c>
      <c r="AU39" s="10">
        <f>'indicatori output 1.2'!BP38</f>
        <v>0</v>
      </c>
      <c r="AV39" s="20" t="e">
        <f>'indicatori output 1.2'!BQ38</f>
        <v>#N/A</v>
      </c>
      <c r="AW39" s="10" t="e">
        <f>'indicatori output 1.2'!BN38</f>
        <v>#N/A</v>
      </c>
      <c r="AX39" s="20" t="str">
        <f>'indicatori output 1.2'!BR38</f>
        <v>si</v>
      </c>
      <c r="AZ39" s="93">
        <f>'indicatori output 1.2'!BV38</f>
        <v>0</v>
      </c>
      <c r="BA39" s="93">
        <f>'indicatori output 1.2'!BW38</f>
        <v>0</v>
      </c>
      <c r="BB39" s="23" t="str">
        <f>'indicatori output 1.2'!BX38</f>
        <v>si</v>
      </c>
      <c r="BC39" s="19" t="str">
        <f>'indicatori output 1.2'!BY38</f>
        <v>si</v>
      </c>
      <c r="BD39" s="20" t="e">
        <f t="shared" si="1"/>
        <v>#N/A</v>
      </c>
      <c r="BE39">
        <v>1</v>
      </c>
    </row>
    <row r="40" spans="1:57" x14ac:dyDescent="0.3">
      <c r="A40" s="16">
        <f>'indicatori output 1.2'!A39</f>
        <v>0</v>
      </c>
      <c r="B40" s="16">
        <f>'indicatori output 1.2'!B39</f>
        <v>0</v>
      </c>
      <c r="C40" s="10">
        <f>'indicatori output 1.2'!E39</f>
        <v>0</v>
      </c>
      <c r="D40" s="10">
        <f>'indicatori output 1.2'!F39</f>
        <v>0</v>
      </c>
      <c r="E40" s="20" t="e">
        <f>'indicatori output 1.2'!G39</f>
        <v>#N/A</v>
      </c>
      <c r="F40" s="20" t="e">
        <f>'indicatori output 1.2'!C39</f>
        <v>#N/A</v>
      </c>
      <c r="G40" s="20" t="str">
        <f>'indicatori output 1.2'!H39</f>
        <v>si</v>
      </c>
      <c r="H40" s="42"/>
      <c r="I40" s="37">
        <f>'indicatori output 1.2'!O39</f>
        <v>0</v>
      </c>
      <c r="J40" s="10">
        <f>'indicatori output 1.2'!P39</f>
        <v>0</v>
      </c>
      <c r="K40" s="15" t="e">
        <f>'indicatori output 1.2'!Q39</f>
        <v>#N/A</v>
      </c>
      <c r="L40" s="15" t="e">
        <f>'indicatori output 1.2'!N39</f>
        <v>#N/A</v>
      </c>
      <c r="M40" s="36" t="str">
        <f>'indicatori output 1.2'!R39</f>
        <v>si</v>
      </c>
      <c r="O40" s="37">
        <f>'indicatori output 1.2'!W39</f>
        <v>0</v>
      </c>
      <c r="P40" s="10">
        <f>'indicatori output 1.2'!X39</f>
        <v>0</v>
      </c>
      <c r="Q40" s="20" t="e">
        <f>'indicatori output 1.2'!Y39</f>
        <v>#N/A</v>
      </c>
      <c r="R40" s="15" t="e">
        <f>'indicatori output 1.2'!V39</f>
        <v>#N/A</v>
      </c>
      <c r="S40" s="36" t="str">
        <f>'indicatori output 1.2'!Z39</f>
        <v>si</v>
      </c>
      <c r="U40" s="37">
        <f>'indicatori output 1.2'!AF39</f>
        <v>0</v>
      </c>
      <c r="V40" s="10">
        <f>'indicatori output 1.2'!AG39</f>
        <v>0</v>
      </c>
      <c r="W40" s="20" t="e">
        <f>'indicatori output 1.2'!AH39</f>
        <v>#N/A</v>
      </c>
      <c r="X40" s="10" t="e">
        <f>'indicatori output 1.2'!AE39</f>
        <v>#N/A</v>
      </c>
      <c r="Y40" s="36" t="str">
        <f>'indicatori output 1.2'!AI39</f>
        <v>si</v>
      </c>
      <c r="AA40" s="37">
        <f>'indicatori output 1.2'!AO39</f>
        <v>0</v>
      </c>
      <c r="AB40" s="10">
        <f>'indicatori output 1.2'!AP39</f>
        <v>0</v>
      </c>
      <c r="AC40" s="20" t="e">
        <f>'indicatori output 1.2'!AQ39</f>
        <v>#N/A</v>
      </c>
      <c r="AD40" s="10" t="e">
        <f>'indicatori output 1.2'!AN39</f>
        <v>#N/A</v>
      </c>
      <c r="AE40" s="36" t="str">
        <f>'indicatori output 1.2'!AR39</f>
        <v>si</v>
      </c>
      <c r="AG40" s="37">
        <f>'indicatori output 1.2'!AW39</f>
        <v>0</v>
      </c>
      <c r="AH40" s="10">
        <f>'indicatori output 1.2'!AX39</f>
        <v>0</v>
      </c>
      <c r="AI40" s="20" t="e">
        <f>'indicatori output 1.2'!AY39</f>
        <v>#N/A</v>
      </c>
      <c r="AJ40" s="10" t="e">
        <f>'indicatori output 1.2'!AV39</f>
        <v>#N/A</v>
      </c>
      <c r="AK40" s="36" t="str">
        <f>'indicatori output 1.2'!AZ39</f>
        <v>si</v>
      </c>
      <c r="AM40" s="37">
        <f>'indicatori output 1.2'!BE39</f>
        <v>0</v>
      </c>
      <c r="AN40" s="10">
        <f>'indicatori output 1.2'!BF39</f>
        <v>0</v>
      </c>
      <c r="AO40" s="20" t="e">
        <f>'indicatori output 1.2'!BG39</f>
        <v>#N/A</v>
      </c>
      <c r="AP40" s="10" t="e">
        <f>'indicatori output 1.2'!BD39</f>
        <v>#N/A</v>
      </c>
      <c r="AQ40" s="36" t="str">
        <f>'indicatori output 1.2'!BH39</f>
        <v>si</v>
      </c>
      <c r="AR40" s="19" t="e">
        <f>'indicatori output 1.2'!BI39</f>
        <v>#N/A</v>
      </c>
      <c r="AT40" s="37">
        <f>'indicatori output 1.2'!BO39</f>
        <v>0</v>
      </c>
      <c r="AU40" s="10">
        <f>'indicatori output 1.2'!BP39</f>
        <v>0</v>
      </c>
      <c r="AV40" s="20" t="e">
        <f>'indicatori output 1.2'!BQ39</f>
        <v>#N/A</v>
      </c>
      <c r="AW40" s="10" t="e">
        <f>'indicatori output 1.2'!BN39</f>
        <v>#N/A</v>
      </c>
      <c r="AX40" s="20" t="str">
        <f>'indicatori output 1.2'!BR39</f>
        <v>si</v>
      </c>
      <c r="AZ40" s="93">
        <f>'indicatori output 1.2'!BV39</f>
        <v>0</v>
      </c>
      <c r="BA40" s="93">
        <f>'indicatori output 1.2'!BW39</f>
        <v>0</v>
      </c>
      <c r="BB40" s="23" t="str">
        <f>'indicatori output 1.2'!BX39</f>
        <v>si</v>
      </c>
      <c r="BC40" s="19" t="str">
        <f>'indicatori output 1.2'!BY39</f>
        <v>si</v>
      </c>
      <c r="BD40" s="20" t="e">
        <f t="shared" si="1"/>
        <v>#N/A</v>
      </c>
      <c r="BE40">
        <v>1</v>
      </c>
    </row>
    <row r="41" spans="1:57" x14ac:dyDescent="0.3">
      <c r="A41" s="16">
        <f>'indicatori output 1.2'!A40</f>
        <v>0</v>
      </c>
      <c r="B41" s="16">
        <f>'indicatori output 1.2'!B40</f>
        <v>0</v>
      </c>
      <c r="C41" s="10">
        <f>'indicatori output 1.2'!E40</f>
        <v>0</v>
      </c>
      <c r="D41" s="10">
        <f>'indicatori output 1.2'!F40</f>
        <v>0</v>
      </c>
      <c r="E41" s="20" t="e">
        <f>'indicatori output 1.2'!G40</f>
        <v>#N/A</v>
      </c>
      <c r="F41" s="20" t="e">
        <f>'indicatori output 1.2'!C40</f>
        <v>#N/A</v>
      </c>
      <c r="G41" s="20" t="str">
        <f>'indicatori output 1.2'!H40</f>
        <v>si</v>
      </c>
      <c r="H41" s="42"/>
      <c r="I41" s="37">
        <f>'indicatori output 1.2'!O40</f>
        <v>0</v>
      </c>
      <c r="J41" s="10">
        <f>'indicatori output 1.2'!P40</f>
        <v>0</v>
      </c>
      <c r="K41" s="15" t="e">
        <f>'indicatori output 1.2'!Q40</f>
        <v>#N/A</v>
      </c>
      <c r="L41" s="15" t="e">
        <f>'indicatori output 1.2'!N40</f>
        <v>#N/A</v>
      </c>
      <c r="M41" s="36" t="str">
        <f>'indicatori output 1.2'!R40</f>
        <v>si</v>
      </c>
      <c r="O41" s="37">
        <f>'indicatori output 1.2'!W40</f>
        <v>0</v>
      </c>
      <c r="P41" s="10">
        <f>'indicatori output 1.2'!X40</f>
        <v>0</v>
      </c>
      <c r="Q41" s="20" t="e">
        <f>'indicatori output 1.2'!Y40</f>
        <v>#N/A</v>
      </c>
      <c r="R41" s="15" t="e">
        <f>'indicatori output 1.2'!V40</f>
        <v>#N/A</v>
      </c>
      <c r="S41" s="36" t="str">
        <f>'indicatori output 1.2'!Z40</f>
        <v>si</v>
      </c>
      <c r="U41" s="37">
        <f>'indicatori output 1.2'!AF40</f>
        <v>0</v>
      </c>
      <c r="V41" s="10">
        <f>'indicatori output 1.2'!AG40</f>
        <v>0</v>
      </c>
      <c r="W41" s="20" t="e">
        <f>'indicatori output 1.2'!AH40</f>
        <v>#N/A</v>
      </c>
      <c r="X41" s="10" t="e">
        <f>'indicatori output 1.2'!AE40</f>
        <v>#N/A</v>
      </c>
      <c r="Y41" s="36" t="str">
        <f>'indicatori output 1.2'!AI40</f>
        <v>si</v>
      </c>
      <c r="AA41" s="37">
        <f>'indicatori output 1.2'!AO40</f>
        <v>0</v>
      </c>
      <c r="AB41" s="10">
        <f>'indicatori output 1.2'!AP40</f>
        <v>0</v>
      </c>
      <c r="AC41" s="20" t="e">
        <f>'indicatori output 1.2'!AQ40</f>
        <v>#N/A</v>
      </c>
      <c r="AD41" s="10" t="e">
        <f>'indicatori output 1.2'!AN40</f>
        <v>#N/A</v>
      </c>
      <c r="AE41" s="36" t="str">
        <f>'indicatori output 1.2'!AR40</f>
        <v>si</v>
      </c>
      <c r="AG41" s="37">
        <f>'indicatori output 1.2'!AW40</f>
        <v>0</v>
      </c>
      <c r="AH41" s="10">
        <f>'indicatori output 1.2'!AX40</f>
        <v>0</v>
      </c>
      <c r="AI41" s="20" t="e">
        <f>'indicatori output 1.2'!AY40</f>
        <v>#N/A</v>
      </c>
      <c r="AJ41" s="10" t="e">
        <f>'indicatori output 1.2'!AV40</f>
        <v>#N/A</v>
      </c>
      <c r="AK41" s="36" t="str">
        <f>'indicatori output 1.2'!AZ40</f>
        <v>si</v>
      </c>
      <c r="AM41" s="37">
        <f>'indicatori output 1.2'!BE40</f>
        <v>0</v>
      </c>
      <c r="AN41" s="10">
        <f>'indicatori output 1.2'!BF40</f>
        <v>0</v>
      </c>
      <c r="AO41" s="20" t="e">
        <f>'indicatori output 1.2'!BG40</f>
        <v>#N/A</v>
      </c>
      <c r="AP41" s="10" t="e">
        <f>'indicatori output 1.2'!BD40</f>
        <v>#N/A</v>
      </c>
      <c r="AQ41" s="36" t="str">
        <f>'indicatori output 1.2'!BH40</f>
        <v>si</v>
      </c>
      <c r="AR41" s="19" t="e">
        <f>'indicatori output 1.2'!BI40</f>
        <v>#N/A</v>
      </c>
      <c r="AT41" s="37">
        <f>'indicatori output 1.2'!BO40</f>
        <v>0</v>
      </c>
      <c r="AU41" s="10">
        <f>'indicatori output 1.2'!BP40</f>
        <v>0</v>
      </c>
      <c r="AV41" s="20" t="e">
        <f>'indicatori output 1.2'!BQ40</f>
        <v>#N/A</v>
      </c>
      <c r="AW41" s="10" t="e">
        <f>'indicatori output 1.2'!BN40</f>
        <v>#N/A</v>
      </c>
      <c r="AX41" s="20" t="str">
        <f>'indicatori output 1.2'!BR40</f>
        <v>si</v>
      </c>
      <c r="AZ41" s="93">
        <f>'indicatori output 1.2'!BV40</f>
        <v>0</v>
      </c>
      <c r="BA41" s="93">
        <f>'indicatori output 1.2'!BW40</f>
        <v>0</v>
      </c>
      <c r="BB41" s="23" t="str">
        <f>'indicatori output 1.2'!BX40</f>
        <v>si</v>
      </c>
      <c r="BC41" s="19" t="str">
        <f>'indicatori output 1.2'!BY40</f>
        <v>si</v>
      </c>
      <c r="BD41" s="20" t="e">
        <f t="shared" si="1"/>
        <v>#N/A</v>
      </c>
      <c r="BE41">
        <v>1</v>
      </c>
    </row>
    <row r="42" spans="1:57" x14ac:dyDescent="0.3">
      <c r="A42" s="16">
        <f>'indicatori output 1.2'!A41</f>
        <v>0</v>
      </c>
      <c r="B42" s="16">
        <f>'indicatori output 1.2'!B41</f>
        <v>0</v>
      </c>
      <c r="C42" s="10">
        <f>'indicatori output 1.2'!E41</f>
        <v>0</v>
      </c>
      <c r="D42" s="10">
        <f>'indicatori output 1.2'!F41</f>
        <v>0</v>
      </c>
      <c r="E42" s="20" t="e">
        <f>'indicatori output 1.2'!G41</f>
        <v>#N/A</v>
      </c>
      <c r="F42" s="20" t="e">
        <f>'indicatori output 1.2'!C41</f>
        <v>#N/A</v>
      </c>
      <c r="G42" s="20" t="str">
        <f>'indicatori output 1.2'!H41</f>
        <v>si</v>
      </c>
      <c r="H42" s="42"/>
      <c r="I42" s="37">
        <f>'indicatori output 1.2'!O41</f>
        <v>0</v>
      </c>
      <c r="J42" s="10">
        <f>'indicatori output 1.2'!P41</f>
        <v>0</v>
      </c>
      <c r="K42" s="15" t="e">
        <f>'indicatori output 1.2'!Q41</f>
        <v>#N/A</v>
      </c>
      <c r="L42" s="15" t="e">
        <f>'indicatori output 1.2'!N41</f>
        <v>#N/A</v>
      </c>
      <c r="M42" s="36" t="str">
        <f>'indicatori output 1.2'!R41</f>
        <v>si</v>
      </c>
      <c r="O42" s="37">
        <f>'indicatori output 1.2'!W41</f>
        <v>0</v>
      </c>
      <c r="P42" s="10">
        <f>'indicatori output 1.2'!X41</f>
        <v>0</v>
      </c>
      <c r="Q42" s="20" t="e">
        <f>'indicatori output 1.2'!Y41</f>
        <v>#N/A</v>
      </c>
      <c r="R42" s="15" t="e">
        <f>'indicatori output 1.2'!V41</f>
        <v>#N/A</v>
      </c>
      <c r="S42" s="36" t="str">
        <f>'indicatori output 1.2'!Z41</f>
        <v>si</v>
      </c>
      <c r="U42" s="37">
        <f>'indicatori output 1.2'!AF41</f>
        <v>0</v>
      </c>
      <c r="V42" s="10">
        <f>'indicatori output 1.2'!AG41</f>
        <v>0</v>
      </c>
      <c r="W42" s="20" t="e">
        <f>'indicatori output 1.2'!AH41</f>
        <v>#N/A</v>
      </c>
      <c r="X42" s="10" t="e">
        <f>'indicatori output 1.2'!AE41</f>
        <v>#N/A</v>
      </c>
      <c r="Y42" s="36" t="str">
        <f>'indicatori output 1.2'!AI41</f>
        <v>si</v>
      </c>
      <c r="AA42" s="37">
        <f>'indicatori output 1.2'!AO41</f>
        <v>0</v>
      </c>
      <c r="AB42" s="10">
        <f>'indicatori output 1.2'!AP41</f>
        <v>0</v>
      </c>
      <c r="AC42" s="20" t="e">
        <f>'indicatori output 1.2'!AQ41</f>
        <v>#N/A</v>
      </c>
      <c r="AD42" s="10" t="e">
        <f>'indicatori output 1.2'!AN41</f>
        <v>#N/A</v>
      </c>
      <c r="AE42" s="36" t="str">
        <f>'indicatori output 1.2'!AR41</f>
        <v>si</v>
      </c>
      <c r="AG42" s="37">
        <f>'indicatori output 1.2'!AW41</f>
        <v>0</v>
      </c>
      <c r="AH42" s="10">
        <f>'indicatori output 1.2'!AX41</f>
        <v>0</v>
      </c>
      <c r="AI42" s="20" t="e">
        <f>'indicatori output 1.2'!AY41</f>
        <v>#N/A</v>
      </c>
      <c r="AJ42" s="10" t="e">
        <f>'indicatori output 1.2'!AV41</f>
        <v>#N/A</v>
      </c>
      <c r="AK42" s="36" t="str">
        <f>'indicatori output 1.2'!AZ41</f>
        <v>si</v>
      </c>
      <c r="AM42" s="37">
        <f>'indicatori output 1.2'!BE41</f>
        <v>0</v>
      </c>
      <c r="AN42" s="10">
        <f>'indicatori output 1.2'!BF41</f>
        <v>0</v>
      </c>
      <c r="AO42" s="20" t="e">
        <f>'indicatori output 1.2'!BG41</f>
        <v>#N/A</v>
      </c>
      <c r="AP42" s="10" t="e">
        <f>'indicatori output 1.2'!BD41</f>
        <v>#N/A</v>
      </c>
      <c r="AQ42" s="36" t="str">
        <f>'indicatori output 1.2'!BH41</f>
        <v>si</v>
      </c>
      <c r="AR42" s="19" t="e">
        <f>'indicatori output 1.2'!BI41</f>
        <v>#N/A</v>
      </c>
      <c r="AT42" s="37">
        <f>'indicatori output 1.2'!BO41</f>
        <v>0</v>
      </c>
      <c r="AU42" s="10">
        <f>'indicatori output 1.2'!BP41</f>
        <v>0</v>
      </c>
      <c r="AV42" s="20" t="e">
        <f>'indicatori output 1.2'!BQ41</f>
        <v>#N/A</v>
      </c>
      <c r="AW42" s="10" t="e">
        <f>'indicatori output 1.2'!BN41</f>
        <v>#N/A</v>
      </c>
      <c r="AX42" s="20" t="str">
        <f>'indicatori output 1.2'!BR41</f>
        <v>si</v>
      </c>
      <c r="AZ42" s="93">
        <f>'indicatori output 1.2'!BV41</f>
        <v>0</v>
      </c>
      <c r="BA42" s="93">
        <f>'indicatori output 1.2'!BW41</f>
        <v>0</v>
      </c>
      <c r="BB42" s="23" t="str">
        <f>'indicatori output 1.2'!BX41</f>
        <v>si</v>
      </c>
      <c r="BC42" s="19" t="str">
        <f>'indicatori output 1.2'!BY41</f>
        <v>si</v>
      </c>
      <c r="BD42" s="20" t="e">
        <f t="shared" si="1"/>
        <v>#N/A</v>
      </c>
      <c r="BE42">
        <v>1</v>
      </c>
    </row>
    <row r="43" spans="1:57" x14ac:dyDescent="0.3">
      <c r="A43" s="16">
        <f>'indicatori output 1.2'!A42</f>
        <v>0</v>
      </c>
      <c r="B43" s="16">
        <f>'indicatori output 1.2'!B42</f>
        <v>0</v>
      </c>
      <c r="C43" s="10">
        <f>'indicatori output 1.2'!E42</f>
        <v>0</v>
      </c>
      <c r="D43" s="10">
        <f>'indicatori output 1.2'!F42</f>
        <v>0</v>
      </c>
      <c r="E43" s="20" t="e">
        <f>'indicatori output 1.2'!G42</f>
        <v>#N/A</v>
      </c>
      <c r="F43" s="20" t="e">
        <f>'indicatori output 1.2'!C42</f>
        <v>#N/A</v>
      </c>
      <c r="G43" s="20" t="str">
        <f>'indicatori output 1.2'!H42</f>
        <v>si</v>
      </c>
      <c r="H43" s="42"/>
      <c r="I43" s="37">
        <f>'indicatori output 1.2'!O42</f>
        <v>0</v>
      </c>
      <c r="J43" s="10">
        <f>'indicatori output 1.2'!P42</f>
        <v>0</v>
      </c>
      <c r="K43" s="15" t="e">
        <f>'indicatori output 1.2'!Q42</f>
        <v>#N/A</v>
      </c>
      <c r="L43" s="15" t="e">
        <f>'indicatori output 1.2'!N42</f>
        <v>#N/A</v>
      </c>
      <c r="M43" s="36" t="str">
        <f>'indicatori output 1.2'!R42</f>
        <v>si</v>
      </c>
      <c r="O43" s="37">
        <f>'indicatori output 1.2'!W42</f>
        <v>0</v>
      </c>
      <c r="P43" s="10">
        <f>'indicatori output 1.2'!X42</f>
        <v>0</v>
      </c>
      <c r="Q43" s="20" t="e">
        <f>'indicatori output 1.2'!Y42</f>
        <v>#N/A</v>
      </c>
      <c r="R43" s="15" t="e">
        <f>'indicatori output 1.2'!V42</f>
        <v>#N/A</v>
      </c>
      <c r="S43" s="36" t="str">
        <f>'indicatori output 1.2'!Z42</f>
        <v>si</v>
      </c>
      <c r="U43" s="37">
        <f>'indicatori output 1.2'!AF42</f>
        <v>0</v>
      </c>
      <c r="V43" s="10">
        <f>'indicatori output 1.2'!AG42</f>
        <v>0</v>
      </c>
      <c r="W43" s="20" t="e">
        <f>'indicatori output 1.2'!AH42</f>
        <v>#N/A</v>
      </c>
      <c r="X43" s="10" t="e">
        <f>'indicatori output 1.2'!AE42</f>
        <v>#N/A</v>
      </c>
      <c r="Y43" s="36" t="str">
        <f>'indicatori output 1.2'!AI42</f>
        <v>si</v>
      </c>
      <c r="AA43" s="37">
        <f>'indicatori output 1.2'!AO42</f>
        <v>0</v>
      </c>
      <c r="AB43" s="10">
        <f>'indicatori output 1.2'!AP42</f>
        <v>0</v>
      </c>
      <c r="AC43" s="20" t="e">
        <f>'indicatori output 1.2'!AQ42</f>
        <v>#N/A</v>
      </c>
      <c r="AD43" s="10" t="e">
        <f>'indicatori output 1.2'!AN42</f>
        <v>#N/A</v>
      </c>
      <c r="AE43" s="36" t="str">
        <f>'indicatori output 1.2'!AR42</f>
        <v>si</v>
      </c>
      <c r="AG43" s="37">
        <f>'indicatori output 1.2'!AW42</f>
        <v>0</v>
      </c>
      <c r="AH43" s="10">
        <f>'indicatori output 1.2'!AX42</f>
        <v>0</v>
      </c>
      <c r="AI43" s="20" t="e">
        <f>'indicatori output 1.2'!AY42</f>
        <v>#N/A</v>
      </c>
      <c r="AJ43" s="10" t="e">
        <f>'indicatori output 1.2'!AV42</f>
        <v>#N/A</v>
      </c>
      <c r="AK43" s="36" t="str">
        <f>'indicatori output 1.2'!AZ42</f>
        <v>si</v>
      </c>
      <c r="AM43" s="37">
        <f>'indicatori output 1.2'!BE42</f>
        <v>0</v>
      </c>
      <c r="AN43" s="10">
        <f>'indicatori output 1.2'!BF42</f>
        <v>0</v>
      </c>
      <c r="AO43" s="20" t="e">
        <f>'indicatori output 1.2'!BG42</f>
        <v>#N/A</v>
      </c>
      <c r="AP43" s="10" t="e">
        <f>'indicatori output 1.2'!BD42</f>
        <v>#N/A</v>
      </c>
      <c r="AQ43" s="36" t="str">
        <f>'indicatori output 1.2'!BH42</f>
        <v>si</v>
      </c>
      <c r="AR43" s="19" t="e">
        <f>'indicatori output 1.2'!BI42</f>
        <v>#N/A</v>
      </c>
      <c r="AT43" s="37">
        <f>'indicatori output 1.2'!BO42</f>
        <v>0</v>
      </c>
      <c r="AU43" s="10">
        <f>'indicatori output 1.2'!BP42</f>
        <v>0</v>
      </c>
      <c r="AV43" s="20" t="e">
        <f>'indicatori output 1.2'!BQ42</f>
        <v>#N/A</v>
      </c>
      <c r="AW43" s="10" t="e">
        <f>'indicatori output 1.2'!BN42</f>
        <v>#N/A</v>
      </c>
      <c r="AX43" s="20" t="str">
        <f>'indicatori output 1.2'!BR42</f>
        <v>si</v>
      </c>
      <c r="AZ43" s="93">
        <f>'indicatori output 1.2'!BV42</f>
        <v>0</v>
      </c>
      <c r="BA43" s="93">
        <f>'indicatori output 1.2'!BW42</f>
        <v>0</v>
      </c>
      <c r="BB43" s="23" t="str">
        <f>'indicatori output 1.2'!BX42</f>
        <v>si</v>
      </c>
      <c r="BC43" s="19" t="str">
        <f>'indicatori output 1.2'!BY42</f>
        <v>si</v>
      </c>
      <c r="BD43" s="20" t="e">
        <f t="shared" si="1"/>
        <v>#N/A</v>
      </c>
      <c r="BE43">
        <v>1</v>
      </c>
    </row>
    <row r="44" spans="1:57" x14ac:dyDescent="0.3">
      <c r="A44" s="16">
        <f>'indicatori output 1.2'!A43</f>
        <v>0</v>
      </c>
      <c r="B44" s="16">
        <f>'indicatori output 1.2'!B43</f>
        <v>0</v>
      </c>
      <c r="C44" s="10">
        <f>'indicatori output 1.2'!E43</f>
        <v>0</v>
      </c>
      <c r="D44" s="10">
        <f>'indicatori output 1.2'!F43</f>
        <v>0</v>
      </c>
      <c r="E44" s="20" t="e">
        <f>'indicatori output 1.2'!G43</f>
        <v>#N/A</v>
      </c>
      <c r="F44" s="20" t="e">
        <f>'indicatori output 1.2'!C43</f>
        <v>#N/A</v>
      </c>
      <c r="G44" s="20" t="str">
        <f>'indicatori output 1.2'!H43</f>
        <v>si</v>
      </c>
      <c r="H44" s="42"/>
      <c r="I44" s="37">
        <f>'indicatori output 1.2'!O43</f>
        <v>0</v>
      </c>
      <c r="J44" s="10">
        <f>'indicatori output 1.2'!P43</f>
        <v>0</v>
      </c>
      <c r="K44" s="15" t="e">
        <f>'indicatori output 1.2'!Q43</f>
        <v>#N/A</v>
      </c>
      <c r="L44" s="15" t="e">
        <f>'indicatori output 1.2'!N43</f>
        <v>#N/A</v>
      </c>
      <c r="M44" s="36" t="str">
        <f>'indicatori output 1.2'!R43</f>
        <v>si</v>
      </c>
      <c r="O44" s="37">
        <f>'indicatori output 1.2'!W43</f>
        <v>0</v>
      </c>
      <c r="P44" s="10">
        <f>'indicatori output 1.2'!X43</f>
        <v>0</v>
      </c>
      <c r="Q44" s="20" t="e">
        <f>'indicatori output 1.2'!Y43</f>
        <v>#N/A</v>
      </c>
      <c r="R44" s="15" t="e">
        <f>'indicatori output 1.2'!V43</f>
        <v>#N/A</v>
      </c>
      <c r="S44" s="36" t="str">
        <f>'indicatori output 1.2'!Z43</f>
        <v>si</v>
      </c>
      <c r="U44" s="37">
        <f>'indicatori output 1.2'!AF43</f>
        <v>0</v>
      </c>
      <c r="V44" s="10">
        <f>'indicatori output 1.2'!AG43</f>
        <v>0</v>
      </c>
      <c r="W44" s="20" t="e">
        <f>'indicatori output 1.2'!AH43</f>
        <v>#N/A</v>
      </c>
      <c r="X44" s="10" t="e">
        <f>'indicatori output 1.2'!AE43</f>
        <v>#N/A</v>
      </c>
      <c r="Y44" s="36" t="str">
        <f>'indicatori output 1.2'!AI43</f>
        <v>si</v>
      </c>
      <c r="AA44" s="37">
        <f>'indicatori output 1.2'!AO43</f>
        <v>0</v>
      </c>
      <c r="AB44" s="10">
        <f>'indicatori output 1.2'!AP43</f>
        <v>0</v>
      </c>
      <c r="AC44" s="20" t="e">
        <f>'indicatori output 1.2'!AQ43</f>
        <v>#N/A</v>
      </c>
      <c r="AD44" s="10" t="e">
        <f>'indicatori output 1.2'!AN43</f>
        <v>#N/A</v>
      </c>
      <c r="AE44" s="36" t="str">
        <f>'indicatori output 1.2'!AR43</f>
        <v>si</v>
      </c>
      <c r="AG44" s="37">
        <f>'indicatori output 1.2'!AW43</f>
        <v>0</v>
      </c>
      <c r="AH44" s="10">
        <f>'indicatori output 1.2'!AX43</f>
        <v>0</v>
      </c>
      <c r="AI44" s="20" t="e">
        <f>'indicatori output 1.2'!AY43</f>
        <v>#N/A</v>
      </c>
      <c r="AJ44" s="10" t="e">
        <f>'indicatori output 1.2'!AV43</f>
        <v>#N/A</v>
      </c>
      <c r="AK44" s="36" t="str">
        <f>'indicatori output 1.2'!AZ43</f>
        <v>si</v>
      </c>
      <c r="AM44" s="37">
        <f>'indicatori output 1.2'!BE43</f>
        <v>0</v>
      </c>
      <c r="AN44" s="10">
        <f>'indicatori output 1.2'!BF43</f>
        <v>0</v>
      </c>
      <c r="AO44" s="20" t="e">
        <f>'indicatori output 1.2'!BG43</f>
        <v>#N/A</v>
      </c>
      <c r="AP44" s="10" t="e">
        <f>'indicatori output 1.2'!BD43</f>
        <v>#N/A</v>
      </c>
      <c r="AQ44" s="36" t="str">
        <f>'indicatori output 1.2'!BH43</f>
        <v>si</v>
      </c>
      <c r="AR44" s="19" t="e">
        <f>'indicatori output 1.2'!BI43</f>
        <v>#N/A</v>
      </c>
      <c r="AT44" s="37">
        <f>'indicatori output 1.2'!BO43</f>
        <v>0</v>
      </c>
      <c r="AU44" s="10">
        <f>'indicatori output 1.2'!BP43</f>
        <v>0</v>
      </c>
      <c r="AV44" s="20" t="e">
        <f>'indicatori output 1.2'!BQ43</f>
        <v>#N/A</v>
      </c>
      <c r="AW44" s="10" t="e">
        <f>'indicatori output 1.2'!BN43</f>
        <v>#N/A</v>
      </c>
      <c r="AX44" s="20" t="str">
        <f>'indicatori output 1.2'!BR43</f>
        <v>si</v>
      </c>
      <c r="AZ44" s="93">
        <f>'indicatori output 1.2'!BV43</f>
        <v>0</v>
      </c>
      <c r="BA44" s="93">
        <f>'indicatori output 1.2'!BW43</f>
        <v>0</v>
      </c>
      <c r="BB44" s="23" t="str">
        <f>'indicatori output 1.2'!BX43</f>
        <v>si</v>
      </c>
      <c r="BC44" s="19" t="str">
        <f>'indicatori output 1.2'!BY43</f>
        <v>si</v>
      </c>
      <c r="BD44" s="20" t="e">
        <f t="shared" si="1"/>
        <v>#N/A</v>
      </c>
      <c r="BE44">
        <v>1</v>
      </c>
    </row>
    <row r="45" spans="1:57" x14ac:dyDescent="0.3">
      <c r="A45" s="16">
        <f>'indicatori output 1.2'!A44</f>
        <v>0</v>
      </c>
      <c r="B45" s="16">
        <f>'indicatori output 1.2'!B44</f>
        <v>0</v>
      </c>
      <c r="C45" s="10">
        <f>'indicatori output 1.2'!E44</f>
        <v>0</v>
      </c>
      <c r="D45" s="10">
        <f>'indicatori output 1.2'!F44</f>
        <v>0</v>
      </c>
      <c r="E45" s="20" t="e">
        <f>'indicatori output 1.2'!G44</f>
        <v>#N/A</v>
      </c>
      <c r="F45" s="20" t="e">
        <f>'indicatori output 1.2'!C44</f>
        <v>#N/A</v>
      </c>
      <c r="G45" s="20" t="str">
        <f>'indicatori output 1.2'!H44</f>
        <v>si</v>
      </c>
      <c r="H45" s="42"/>
      <c r="I45" s="37">
        <f>'indicatori output 1.2'!O44</f>
        <v>0</v>
      </c>
      <c r="J45" s="10">
        <f>'indicatori output 1.2'!P44</f>
        <v>0</v>
      </c>
      <c r="K45" s="15" t="e">
        <f>'indicatori output 1.2'!Q44</f>
        <v>#N/A</v>
      </c>
      <c r="L45" s="15" t="e">
        <f>'indicatori output 1.2'!N44</f>
        <v>#N/A</v>
      </c>
      <c r="M45" s="36" t="str">
        <f>'indicatori output 1.2'!R44</f>
        <v>si</v>
      </c>
      <c r="O45" s="37">
        <f>'indicatori output 1.2'!W44</f>
        <v>0</v>
      </c>
      <c r="P45" s="10">
        <f>'indicatori output 1.2'!X44</f>
        <v>0</v>
      </c>
      <c r="Q45" s="20" t="e">
        <f>'indicatori output 1.2'!Y44</f>
        <v>#N/A</v>
      </c>
      <c r="R45" s="15" t="e">
        <f>'indicatori output 1.2'!V44</f>
        <v>#N/A</v>
      </c>
      <c r="S45" s="36" t="str">
        <f>'indicatori output 1.2'!Z44</f>
        <v>si</v>
      </c>
      <c r="U45" s="37">
        <f>'indicatori output 1.2'!AF44</f>
        <v>0</v>
      </c>
      <c r="V45" s="10">
        <f>'indicatori output 1.2'!AG44</f>
        <v>0</v>
      </c>
      <c r="W45" s="20" t="e">
        <f>'indicatori output 1.2'!AH44</f>
        <v>#N/A</v>
      </c>
      <c r="X45" s="10" t="e">
        <f>'indicatori output 1.2'!AE44</f>
        <v>#N/A</v>
      </c>
      <c r="Y45" s="36" t="str">
        <f>'indicatori output 1.2'!AI44</f>
        <v>si</v>
      </c>
      <c r="AA45" s="37">
        <f>'indicatori output 1.2'!AO44</f>
        <v>0</v>
      </c>
      <c r="AB45" s="10">
        <f>'indicatori output 1.2'!AP44</f>
        <v>0</v>
      </c>
      <c r="AC45" s="20" t="e">
        <f>'indicatori output 1.2'!AQ44</f>
        <v>#N/A</v>
      </c>
      <c r="AD45" s="10" t="e">
        <f>'indicatori output 1.2'!AN44</f>
        <v>#N/A</v>
      </c>
      <c r="AE45" s="36" t="str">
        <f>'indicatori output 1.2'!AR44</f>
        <v>si</v>
      </c>
      <c r="AG45" s="37">
        <f>'indicatori output 1.2'!AW44</f>
        <v>0</v>
      </c>
      <c r="AH45" s="10">
        <f>'indicatori output 1.2'!AX44</f>
        <v>0</v>
      </c>
      <c r="AI45" s="20" t="e">
        <f>'indicatori output 1.2'!AY44</f>
        <v>#N/A</v>
      </c>
      <c r="AJ45" s="10" t="e">
        <f>'indicatori output 1.2'!AV44</f>
        <v>#N/A</v>
      </c>
      <c r="AK45" s="36" t="str">
        <f>'indicatori output 1.2'!AZ44</f>
        <v>si</v>
      </c>
      <c r="AM45" s="37">
        <f>'indicatori output 1.2'!BE44</f>
        <v>0</v>
      </c>
      <c r="AN45" s="10">
        <f>'indicatori output 1.2'!BF44</f>
        <v>0</v>
      </c>
      <c r="AO45" s="20" t="e">
        <f>'indicatori output 1.2'!BG44</f>
        <v>#N/A</v>
      </c>
      <c r="AP45" s="10" t="e">
        <f>'indicatori output 1.2'!BD44</f>
        <v>#N/A</v>
      </c>
      <c r="AQ45" s="36" t="str">
        <f>'indicatori output 1.2'!BH44</f>
        <v>si</v>
      </c>
      <c r="AR45" s="19" t="e">
        <f>'indicatori output 1.2'!BI44</f>
        <v>#N/A</v>
      </c>
      <c r="AT45" s="37">
        <f>'indicatori output 1.2'!BO44</f>
        <v>0</v>
      </c>
      <c r="AU45" s="10">
        <f>'indicatori output 1.2'!BP44</f>
        <v>0</v>
      </c>
      <c r="AV45" s="20" t="e">
        <f>'indicatori output 1.2'!BQ44</f>
        <v>#N/A</v>
      </c>
      <c r="AW45" s="10" t="e">
        <f>'indicatori output 1.2'!BN44</f>
        <v>#N/A</v>
      </c>
      <c r="AX45" s="20" t="str">
        <f>'indicatori output 1.2'!BR44</f>
        <v>si</v>
      </c>
      <c r="AZ45" s="93">
        <f>'indicatori output 1.2'!BV44</f>
        <v>0</v>
      </c>
      <c r="BA45" s="93">
        <f>'indicatori output 1.2'!BW44</f>
        <v>0</v>
      </c>
      <c r="BB45" s="23" t="str">
        <f>'indicatori output 1.2'!BX44</f>
        <v>si</v>
      </c>
      <c r="BC45" s="19" t="str">
        <f>'indicatori output 1.2'!BY44</f>
        <v>si</v>
      </c>
      <c r="BD45" s="20" t="e">
        <f t="shared" si="1"/>
        <v>#N/A</v>
      </c>
      <c r="BE45">
        <v>1</v>
      </c>
    </row>
    <row r="46" spans="1:57" x14ac:dyDescent="0.3">
      <c r="A46" s="16">
        <f>'indicatori output 1.2'!A45</f>
        <v>0</v>
      </c>
      <c r="B46" s="16">
        <f>'indicatori output 1.2'!B45</f>
        <v>0</v>
      </c>
      <c r="C46" s="10">
        <f>'indicatori output 1.2'!E45</f>
        <v>0</v>
      </c>
      <c r="D46" s="10">
        <f>'indicatori output 1.2'!F45</f>
        <v>0</v>
      </c>
      <c r="E46" s="20" t="e">
        <f>'indicatori output 1.2'!G45</f>
        <v>#N/A</v>
      </c>
      <c r="F46" s="20" t="e">
        <f>'indicatori output 1.2'!C45</f>
        <v>#N/A</v>
      </c>
      <c r="G46" s="20" t="str">
        <f>'indicatori output 1.2'!H45</f>
        <v>si</v>
      </c>
      <c r="H46" s="42"/>
      <c r="I46" s="37">
        <f>'indicatori output 1.2'!O45</f>
        <v>0</v>
      </c>
      <c r="J46" s="10">
        <f>'indicatori output 1.2'!P45</f>
        <v>0</v>
      </c>
      <c r="K46" s="15" t="e">
        <f>'indicatori output 1.2'!Q45</f>
        <v>#N/A</v>
      </c>
      <c r="L46" s="15" t="e">
        <f>'indicatori output 1.2'!N45</f>
        <v>#N/A</v>
      </c>
      <c r="M46" s="36" t="str">
        <f>'indicatori output 1.2'!R45</f>
        <v>si</v>
      </c>
      <c r="O46" s="37">
        <f>'indicatori output 1.2'!W45</f>
        <v>0</v>
      </c>
      <c r="P46" s="10">
        <f>'indicatori output 1.2'!X45</f>
        <v>0</v>
      </c>
      <c r="Q46" s="20" t="e">
        <f>'indicatori output 1.2'!Y45</f>
        <v>#N/A</v>
      </c>
      <c r="R46" s="15" t="e">
        <f>'indicatori output 1.2'!V45</f>
        <v>#N/A</v>
      </c>
      <c r="S46" s="36" t="str">
        <f>'indicatori output 1.2'!Z45</f>
        <v>si</v>
      </c>
      <c r="U46" s="37">
        <f>'indicatori output 1.2'!AF45</f>
        <v>0</v>
      </c>
      <c r="V46" s="10">
        <f>'indicatori output 1.2'!AG45</f>
        <v>0</v>
      </c>
      <c r="W46" s="20" t="e">
        <f>'indicatori output 1.2'!AH45</f>
        <v>#N/A</v>
      </c>
      <c r="X46" s="10" t="e">
        <f>'indicatori output 1.2'!AE45</f>
        <v>#N/A</v>
      </c>
      <c r="Y46" s="36" t="str">
        <f>'indicatori output 1.2'!AI45</f>
        <v>si</v>
      </c>
      <c r="AA46" s="37">
        <f>'indicatori output 1.2'!AO45</f>
        <v>0</v>
      </c>
      <c r="AB46" s="10">
        <f>'indicatori output 1.2'!AP45</f>
        <v>0</v>
      </c>
      <c r="AC46" s="20" t="e">
        <f>'indicatori output 1.2'!AQ45</f>
        <v>#N/A</v>
      </c>
      <c r="AD46" s="10" t="e">
        <f>'indicatori output 1.2'!AN45</f>
        <v>#N/A</v>
      </c>
      <c r="AE46" s="36" t="str">
        <f>'indicatori output 1.2'!AR45</f>
        <v>si</v>
      </c>
      <c r="AG46" s="37">
        <f>'indicatori output 1.2'!AW45</f>
        <v>0</v>
      </c>
      <c r="AH46" s="10">
        <f>'indicatori output 1.2'!AX45</f>
        <v>0</v>
      </c>
      <c r="AI46" s="20" t="e">
        <f>'indicatori output 1.2'!AY45</f>
        <v>#N/A</v>
      </c>
      <c r="AJ46" s="10" t="e">
        <f>'indicatori output 1.2'!AV45</f>
        <v>#N/A</v>
      </c>
      <c r="AK46" s="36" t="str">
        <f>'indicatori output 1.2'!AZ45</f>
        <v>si</v>
      </c>
      <c r="AM46" s="37">
        <f>'indicatori output 1.2'!BE45</f>
        <v>0</v>
      </c>
      <c r="AN46" s="10">
        <f>'indicatori output 1.2'!BF45</f>
        <v>0</v>
      </c>
      <c r="AO46" s="20" t="e">
        <f>'indicatori output 1.2'!BG45</f>
        <v>#N/A</v>
      </c>
      <c r="AP46" s="10" t="e">
        <f>'indicatori output 1.2'!BD45</f>
        <v>#N/A</v>
      </c>
      <c r="AQ46" s="36" t="str">
        <f>'indicatori output 1.2'!BH45</f>
        <v>si</v>
      </c>
      <c r="AR46" s="19" t="e">
        <f>'indicatori output 1.2'!BI45</f>
        <v>#N/A</v>
      </c>
      <c r="AT46" s="37">
        <f>'indicatori output 1.2'!BO45</f>
        <v>0</v>
      </c>
      <c r="AU46" s="10">
        <f>'indicatori output 1.2'!BP45</f>
        <v>0</v>
      </c>
      <c r="AV46" s="20" t="e">
        <f>'indicatori output 1.2'!BQ45</f>
        <v>#N/A</v>
      </c>
      <c r="AW46" s="10" t="e">
        <f>'indicatori output 1.2'!BN45</f>
        <v>#N/A</v>
      </c>
      <c r="AX46" s="20" t="str">
        <f>'indicatori output 1.2'!BR45</f>
        <v>si</v>
      </c>
      <c r="AZ46" s="93">
        <f>'indicatori output 1.2'!BV45</f>
        <v>0</v>
      </c>
      <c r="BA46" s="93">
        <f>'indicatori output 1.2'!BW45</f>
        <v>0</v>
      </c>
      <c r="BB46" s="23" t="str">
        <f>'indicatori output 1.2'!BX45</f>
        <v>si</v>
      </c>
      <c r="BC46" s="19" t="str">
        <f>'indicatori output 1.2'!BY45</f>
        <v>si</v>
      </c>
      <c r="BD46" s="20" t="e">
        <f t="shared" si="1"/>
        <v>#N/A</v>
      </c>
      <c r="BE46">
        <v>1</v>
      </c>
    </row>
    <row r="47" spans="1:57" x14ac:dyDescent="0.3">
      <c r="A47" s="16">
        <f>'indicatori output 1.2'!A46</f>
        <v>0</v>
      </c>
      <c r="B47" s="16">
        <f>'indicatori output 1.2'!B46</f>
        <v>0</v>
      </c>
      <c r="C47" s="10">
        <f>'indicatori output 1.2'!E46</f>
        <v>0</v>
      </c>
      <c r="D47" s="10">
        <f>'indicatori output 1.2'!F46</f>
        <v>0</v>
      </c>
      <c r="E47" s="20" t="e">
        <f>'indicatori output 1.2'!G46</f>
        <v>#N/A</v>
      </c>
      <c r="F47" s="20" t="e">
        <f>'indicatori output 1.2'!C46</f>
        <v>#N/A</v>
      </c>
      <c r="G47" s="20" t="str">
        <f>'indicatori output 1.2'!H46</f>
        <v>si</v>
      </c>
      <c r="H47" s="42"/>
      <c r="I47" s="37">
        <f>'indicatori output 1.2'!O46</f>
        <v>0</v>
      </c>
      <c r="J47" s="10">
        <f>'indicatori output 1.2'!P46</f>
        <v>0</v>
      </c>
      <c r="K47" s="15" t="e">
        <f>'indicatori output 1.2'!Q46</f>
        <v>#N/A</v>
      </c>
      <c r="L47" s="15" t="e">
        <f>'indicatori output 1.2'!N46</f>
        <v>#N/A</v>
      </c>
      <c r="M47" s="36" t="str">
        <f>'indicatori output 1.2'!R46</f>
        <v>si</v>
      </c>
      <c r="O47" s="37">
        <f>'indicatori output 1.2'!W46</f>
        <v>0</v>
      </c>
      <c r="P47" s="10">
        <f>'indicatori output 1.2'!X46</f>
        <v>0</v>
      </c>
      <c r="Q47" s="20" t="e">
        <f>'indicatori output 1.2'!Y46</f>
        <v>#N/A</v>
      </c>
      <c r="R47" s="15" t="e">
        <f>'indicatori output 1.2'!V46</f>
        <v>#N/A</v>
      </c>
      <c r="S47" s="36" t="str">
        <f>'indicatori output 1.2'!Z46</f>
        <v>si</v>
      </c>
      <c r="U47" s="37">
        <f>'indicatori output 1.2'!AF46</f>
        <v>0</v>
      </c>
      <c r="V47" s="10">
        <f>'indicatori output 1.2'!AG46</f>
        <v>0</v>
      </c>
      <c r="W47" s="20" t="e">
        <f>'indicatori output 1.2'!AH46</f>
        <v>#N/A</v>
      </c>
      <c r="X47" s="10" t="e">
        <f>'indicatori output 1.2'!AE46</f>
        <v>#N/A</v>
      </c>
      <c r="Y47" s="36" t="str">
        <f>'indicatori output 1.2'!AI46</f>
        <v>si</v>
      </c>
      <c r="AA47" s="37">
        <f>'indicatori output 1.2'!AO46</f>
        <v>0</v>
      </c>
      <c r="AB47" s="10">
        <f>'indicatori output 1.2'!AP46</f>
        <v>0</v>
      </c>
      <c r="AC47" s="20" t="e">
        <f>'indicatori output 1.2'!AQ46</f>
        <v>#N/A</v>
      </c>
      <c r="AD47" s="10" t="e">
        <f>'indicatori output 1.2'!AN46</f>
        <v>#N/A</v>
      </c>
      <c r="AE47" s="36" t="str">
        <f>'indicatori output 1.2'!AR46</f>
        <v>si</v>
      </c>
      <c r="AG47" s="37">
        <f>'indicatori output 1.2'!AW46</f>
        <v>0</v>
      </c>
      <c r="AH47" s="10">
        <f>'indicatori output 1.2'!AX46</f>
        <v>0</v>
      </c>
      <c r="AI47" s="20" t="e">
        <f>'indicatori output 1.2'!AY46</f>
        <v>#N/A</v>
      </c>
      <c r="AJ47" s="10" t="e">
        <f>'indicatori output 1.2'!AV46</f>
        <v>#N/A</v>
      </c>
      <c r="AK47" s="36" t="str">
        <f>'indicatori output 1.2'!AZ46</f>
        <v>si</v>
      </c>
      <c r="AM47" s="37">
        <f>'indicatori output 1.2'!BE46</f>
        <v>0</v>
      </c>
      <c r="AN47" s="10">
        <f>'indicatori output 1.2'!BF46</f>
        <v>0</v>
      </c>
      <c r="AO47" s="20" t="e">
        <f>'indicatori output 1.2'!BG46</f>
        <v>#N/A</v>
      </c>
      <c r="AP47" s="10" t="e">
        <f>'indicatori output 1.2'!BD46</f>
        <v>#N/A</v>
      </c>
      <c r="AQ47" s="36" t="str">
        <f>'indicatori output 1.2'!BH46</f>
        <v>si</v>
      </c>
      <c r="AR47" s="19" t="e">
        <f>'indicatori output 1.2'!BI46</f>
        <v>#N/A</v>
      </c>
      <c r="AT47" s="37">
        <f>'indicatori output 1.2'!BO46</f>
        <v>0</v>
      </c>
      <c r="AU47" s="10">
        <f>'indicatori output 1.2'!BP46</f>
        <v>0</v>
      </c>
      <c r="AV47" s="20" t="e">
        <f>'indicatori output 1.2'!BQ46</f>
        <v>#N/A</v>
      </c>
      <c r="AW47" s="10" t="e">
        <f>'indicatori output 1.2'!BN46</f>
        <v>#N/A</v>
      </c>
      <c r="AX47" s="20" t="str">
        <f>'indicatori output 1.2'!BR46</f>
        <v>si</v>
      </c>
      <c r="AZ47" s="93">
        <f>'indicatori output 1.2'!BV46</f>
        <v>0</v>
      </c>
      <c r="BA47" s="93">
        <f>'indicatori output 1.2'!BW46</f>
        <v>0</v>
      </c>
      <c r="BB47" s="23" t="str">
        <f>'indicatori output 1.2'!BX46</f>
        <v>si</v>
      </c>
      <c r="BC47" s="19" t="str">
        <f>'indicatori output 1.2'!BY46</f>
        <v>si</v>
      </c>
      <c r="BD47" s="20" t="e">
        <f t="shared" si="1"/>
        <v>#N/A</v>
      </c>
      <c r="BE47">
        <v>1</v>
      </c>
    </row>
    <row r="48" spans="1:57" x14ac:dyDescent="0.3">
      <c r="A48" s="16">
        <f>'indicatori output 1.2'!A47</f>
        <v>0</v>
      </c>
      <c r="B48" s="16">
        <f>'indicatori output 1.2'!B47</f>
        <v>0</v>
      </c>
      <c r="C48" s="10">
        <f>'indicatori output 1.2'!E47</f>
        <v>0</v>
      </c>
      <c r="D48" s="10">
        <f>'indicatori output 1.2'!F47</f>
        <v>0</v>
      </c>
      <c r="E48" s="20" t="e">
        <f>'indicatori output 1.2'!G47</f>
        <v>#N/A</v>
      </c>
      <c r="F48" s="20" t="e">
        <f>'indicatori output 1.2'!C47</f>
        <v>#N/A</v>
      </c>
      <c r="G48" s="20" t="str">
        <f>'indicatori output 1.2'!H47</f>
        <v>si</v>
      </c>
      <c r="H48" s="42"/>
      <c r="I48" s="37">
        <f>'indicatori output 1.2'!O47</f>
        <v>0</v>
      </c>
      <c r="J48" s="10">
        <f>'indicatori output 1.2'!P47</f>
        <v>0</v>
      </c>
      <c r="K48" s="15" t="e">
        <f>'indicatori output 1.2'!Q47</f>
        <v>#N/A</v>
      </c>
      <c r="L48" s="15" t="e">
        <f>'indicatori output 1.2'!N47</f>
        <v>#N/A</v>
      </c>
      <c r="M48" s="36" t="str">
        <f>'indicatori output 1.2'!R47</f>
        <v>si</v>
      </c>
      <c r="O48" s="37">
        <f>'indicatori output 1.2'!W47</f>
        <v>0</v>
      </c>
      <c r="P48" s="10">
        <f>'indicatori output 1.2'!X47</f>
        <v>0</v>
      </c>
      <c r="Q48" s="20" t="e">
        <f>'indicatori output 1.2'!Y47</f>
        <v>#N/A</v>
      </c>
      <c r="R48" s="15" t="e">
        <f>'indicatori output 1.2'!V47</f>
        <v>#N/A</v>
      </c>
      <c r="S48" s="36" t="str">
        <f>'indicatori output 1.2'!Z47</f>
        <v>si</v>
      </c>
      <c r="U48" s="37">
        <f>'indicatori output 1.2'!AF47</f>
        <v>0</v>
      </c>
      <c r="V48" s="10">
        <f>'indicatori output 1.2'!AG47</f>
        <v>0</v>
      </c>
      <c r="W48" s="20" t="e">
        <f>'indicatori output 1.2'!AH47</f>
        <v>#N/A</v>
      </c>
      <c r="X48" s="10" t="e">
        <f>'indicatori output 1.2'!AE47</f>
        <v>#N/A</v>
      </c>
      <c r="Y48" s="36" t="str">
        <f>'indicatori output 1.2'!AI47</f>
        <v>si</v>
      </c>
      <c r="AA48" s="37">
        <f>'indicatori output 1.2'!AO47</f>
        <v>0</v>
      </c>
      <c r="AB48" s="10">
        <f>'indicatori output 1.2'!AP47</f>
        <v>0</v>
      </c>
      <c r="AC48" s="20" t="e">
        <f>'indicatori output 1.2'!AQ47</f>
        <v>#N/A</v>
      </c>
      <c r="AD48" s="10" t="e">
        <f>'indicatori output 1.2'!AN47</f>
        <v>#N/A</v>
      </c>
      <c r="AE48" s="36" t="str">
        <f>'indicatori output 1.2'!AR47</f>
        <v>si</v>
      </c>
      <c r="AG48" s="37">
        <f>'indicatori output 1.2'!AW47</f>
        <v>0</v>
      </c>
      <c r="AH48" s="10">
        <f>'indicatori output 1.2'!AX47</f>
        <v>0</v>
      </c>
      <c r="AI48" s="20" t="e">
        <f>'indicatori output 1.2'!AY47</f>
        <v>#N/A</v>
      </c>
      <c r="AJ48" s="10" t="e">
        <f>'indicatori output 1.2'!AV47</f>
        <v>#N/A</v>
      </c>
      <c r="AK48" s="36" t="str">
        <f>'indicatori output 1.2'!AZ47</f>
        <v>si</v>
      </c>
      <c r="AM48" s="37">
        <f>'indicatori output 1.2'!BE47</f>
        <v>0</v>
      </c>
      <c r="AN48" s="10">
        <f>'indicatori output 1.2'!BF47</f>
        <v>0</v>
      </c>
      <c r="AO48" s="20" t="e">
        <f>'indicatori output 1.2'!BG47</f>
        <v>#N/A</v>
      </c>
      <c r="AP48" s="10" t="e">
        <f>'indicatori output 1.2'!BD47</f>
        <v>#N/A</v>
      </c>
      <c r="AQ48" s="36" t="str">
        <f>'indicatori output 1.2'!BH47</f>
        <v>si</v>
      </c>
      <c r="AR48" s="19" t="e">
        <f>'indicatori output 1.2'!BI47</f>
        <v>#N/A</v>
      </c>
      <c r="AT48" s="37">
        <f>'indicatori output 1.2'!BO47</f>
        <v>0</v>
      </c>
      <c r="AU48" s="10">
        <f>'indicatori output 1.2'!BP47</f>
        <v>0</v>
      </c>
      <c r="AV48" s="20" t="e">
        <f>'indicatori output 1.2'!BQ47</f>
        <v>#N/A</v>
      </c>
      <c r="AW48" s="10" t="e">
        <f>'indicatori output 1.2'!BN47</f>
        <v>#N/A</v>
      </c>
      <c r="AX48" s="20" t="str">
        <f>'indicatori output 1.2'!BR47</f>
        <v>si</v>
      </c>
      <c r="AZ48" s="93">
        <f>'indicatori output 1.2'!BV47</f>
        <v>0</v>
      </c>
      <c r="BA48" s="93">
        <f>'indicatori output 1.2'!BW47</f>
        <v>0</v>
      </c>
      <c r="BB48" s="23" t="str">
        <f>'indicatori output 1.2'!BX47</f>
        <v>si</v>
      </c>
      <c r="BC48" s="19" t="str">
        <f>'indicatori output 1.2'!BY47</f>
        <v>si</v>
      </c>
      <c r="BD48" s="20" t="e">
        <f t="shared" si="1"/>
        <v>#N/A</v>
      </c>
      <c r="BE48">
        <v>1</v>
      </c>
    </row>
    <row r="49" spans="1:57" x14ac:dyDescent="0.3">
      <c r="A49" s="16">
        <f>'indicatori output 1.2'!A48</f>
        <v>0</v>
      </c>
      <c r="B49" s="16">
        <f>'indicatori output 1.2'!B48</f>
        <v>0</v>
      </c>
      <c r="C49" s="10">
        <f>'indicatori output 1.2'!E48</f>
        <v>0</v>
      </c>
      <c r="D49" s="10">
        <f>'indicatori output 1.2'!F48</f>
        <v>0</v>
      </c>
      <c r="E49" s="20" t="e">
        <f>'indicatori output 1.2'!G48</f>
        <v>#N/A</v>
      </c>
      <c r="F49" s="20" t="e">
        <f>'indicatori output 1.2'!C48</f>
        <v>#N/A</v>
      </c>
      <c r="G49" s="20" t="str">
        <f>'indicatori output 1.2'!H48</f>
        <v>si</v>
      </c>
      <c r="H49" s="42"/>
      <c r="I49" s="37">
        <f>'indicatori output 1.2'!O48</f>
        <v>0</v>
      </c>
      <c r="J49" s="10">
        <f>'indicatori output 1.2'!P48</f>
        <v>0</v>
      </c>
      <c r="K49" s="15" t="e">
        <f>'indicatori output 1.2'!Q48</f>
        <v>#N/A</v>
      </c>
      <c r="L49" s="15" t="e">
        <f>'indicatori output 1.2'!N48</f>
        <v>#N/A</v>
      </c>
      <c r="M49" s="36" t="str">
        <f>'indicatori output 1.2'!R48</f>
        <v>si</v>
      </c>
      <c r="O49" s="37">
        <f>'indicatori output 1.2'!W48</f>
        <v>0</v>
      </c>
      <c r="P49" s="10">
        <f>'indicatori output 1.2'!X48</f>
        <v>0</v>
      </c>
      <c r="Q49" s="20" t="e">
        <f>'indicatori output 1.2'!Y48</f>
        <v>#N/A</v>
      </c>
      <c r="R49" s="15" t="e">
        <f>'indicatori output 1.2'!V48</f>
        <v>#N/A</v>
      </c>
      <c r="S49" s="36" t="str">
        <f>'indicatori output 1.2'!Z48</f>
        <v>si</v>
      </c>
      <c r="U49" s="37">
        <f>'indicatori output 1.2'!AF48</f>
        <v>0</v>
      </c>
      <c r="V49" s="10">
        <f>'indicatori output 1.2'!AG48</f>
        <v>0</v>
      </c>
      <c r="W49" s="20" t="e">
        <f>'indicatori output 1.2'!AH48</f>
        <v>#N/A</v>
      </c>
      <c r="X49" s="10" t="e">
        <f>'indicatori output 1.2'!AE48</f>
        <v>#N/A</v>
      </c>
      <c r="Y49" s="36" t="str">
        <f>'indicatori output 1.2'!AI48</f>
        <v>si</v>
      </c>
      <c r="AA49" s="37">
        <f>'indicatori output 1.2'!AO48</f>
        <v>0</v>
      </c>
      <c r="AB49" s="10">
        <f>'indicatori output 1.2'!AP48</f>
        <v>0</v>
      </c>
      <c r="AC49" s="20" t="e">
        <f>'indicatori output 1.2'!AQ48</f>
        <v>#N/A</v>
      </c>
      <c r="AD49" s="10" t="e">
        <f>'indicatori output 1.2'!AN48</f>
        <v>#N/A</v>
      </c>
      <c r="AE49" s="36" t="str">
        <f>'indicatori output 1.2'!AR48</f>
        <v>si</v>
      </c>
      <c r="AG49" s="37">
        <f>'indicatori output 1.2'!AW48</f>
        <v>0</v>
      </c>
      <c r="AH49" s="10">
        <f>'indicatori output 1.2'!AX48</f>
        <v>0</v>
      </c>
      <c r="AI49" s="20" t="e">
        <f>'indicatori output 1.2'!AY48</f>
        <v>#N/A</v>
      </c>
      <c r="AJ49" s="10" t="e">
        <f>'indicatori output 1.2'!AV48</f>
        <v>#N/A</v>
      </c>
      <c r="AK49" s="36" t="str">
        <f>'indicatori output 1.2'!AZ48</f>
        <v>si</v>
      </c>
      <c r="AM49" s="37">
        <f>'indicatori output 1.2'!BE48</f>
        <v>0</v>
      </c>
      <c r="AN49" s="10">
        <f>'indicatori output 1.2'!BF48</f>
        <v>0</v>
      </c>
      <c r="AO49" s="20" t="e">
        <f>'indicatori output 1.2'!BG48</f>
        <v>#N/A</v>
      </c>
      <c r="AP49" s="10" t="e">
        <f>'indicatori output 1.2'!BD48</f>
        <v>#N/A</v>
      </c>
      <c r="AQ49" s="36" t="str">
        <f>'indicatori output 1.2'!BH48</f>
        <v>si</v>
      </c>
      <c r="AR49" s="19" t="e">
        <f>'indicatori output 1.2'!BI48</f>
        <v>#N/A</v>
      </c>
      <c r="AT49" s="37">
        <f>'indicatori output 1.2'!BO48</f>
        <v>0</v>
      </c>
      <c r="AU49" s="10">
        <f>'indicatori output 1.2'!BP48</f>
        <v>0</v>
      </c>
      <c r="AV49" s="20" t="e">
        <f>'indicatori output 1.2'!BQ48</f>
        <v>#N/A</v>
      </c>
      <c r="AW49" s="10" t="e">
        <f>'indicatori output 1.2'!BN48</f>
        <v>#N/A</v>
      </c>
      <c r="AX49" s="20" t="str">
        <f>'indicatori output 1.2'!BR48</f>
        <v>si</v>
      </c>
      <c r="AZ49" s="93">
        <f>'indicatori output 1.2'!BV48</f>
        <v>0</v>
      </c>
      <c r="BA49" s="93">
        <f>'indicatori output 1.2'!BW48</f>
        <v>0</v>
      </c>
      <c r="BB49" s="23" t="str">
        <f>'indicatori output 1.2'!BX48</f>
        <v>si</v>
      </c>
      <c r="BC49" s="19" t="str">
        <f>'indicatori output 1.2'!BY48</f>
        <v>si</v>
      </c>
      <c r="BD49" s="20" t="e">
        <f t="shared" si="1"/>
        <v>#N/A</v>
      </c>
      <c r="BE49">
        <v>1</v>
      </c>
    </row>
    <row r="50" spans="1:57" x14ac:dyDescent="0.3">
      <c r="A50" s="16">
        <f>'indicatori output 1.2'!A49</f>
        <v>0</v>
      </c>
      <c r="B50" s="16">
        <f>'indicatori output 1.2'!B49</f>
        <v>0</v>
      </c>
      <c r="C50" s="10">
        <f>'indicatori output 1.2'!E49</f>
        <v>0</v>
      </c>
      <c r="D50" s="10">
        <f>'indicatori output 1.2'!F49</f>
        <v>0</v>
      </c>
      <c r="E50" s="20" t="e">
        <f>'indicatori output 1.2'!G49</f>
        <v>#N/A</v>
      </c>
      <c r="F50" s="20" t="e">
        <f>'indicatori output 1.2'!C49</f>
        <v>#N/A</v>
      </c>
      <c r="G50" s="20" t="str">
        <f>'indicatori output 1.2'!H49</f>
        <v>si</v>
      </c>
      <c r="H50" s="42"/>
      <c r="I50" s="37">
        <f>'indicatori output 1.2'!O49</f>
        <v>0</v>
      </c>
      <c r="J50" s="10">
        <f>'indicatori output 1.2'!P49</f>
        <v>0</v>
      </c>
      <c r="K50" s="15" t="e">
        <f>'indicatori output 1.2'!Q49</f>
        <v>#N/A</v>
      </c>
      <c r="L50" s="15" t="e">
        <f>'indicatori output 1.2'!N49</f>
        <v>#N/A</v>
      </c>
      <c r="M50" s="36" t="str">
        <f>'indicatori output 1.2'!R49</f>
        <v>si</v>
      </c>
      <c r="O50" s="37">
        <f>'indicatori output 1.2'!W49</f>
        <v>0</v>
      </c>
      <c r="P50" s="10">
        <f>'indicatori output 1.2'!X49</f>
        <v>0</v>
      </c>
      <c r="Q50" s="20" t="e">
        <f>'indicatori output 1.2'!Y49</f>
        <v>#N/A</v>
      </c>
      <c r="R50" s="15" t="e">
        <f>'indicatori output 1.2'!V49</f>
        <v>#N/A</v>
      </c>
      <c r="S50" s="36" t="str">
        <f>'indicatori output 1.2'!Z49</f>
        <v>si</v>
      </c>
      <c r="U50" s="37">
        <f>'indicatori output 1.2'!AF49</f>
        <v>0</v>
      </c>
      <c r="V50" s="10">
        <f>'indicatori output 1.2'!AG49</f>
        <v>0</v>
      </c>
      <c r="W50" s="20" t="e">
        <f>'indicatori output 1.2'!AH49</f>
        <v>#N/A</v>
      </c>
      <c r="X50" s="10" t="e">
        <f>'indicatori output 1.2'!AE49</f>
        <v>#N/A</v>
      </c>
      <c r="Y50" s="36" t="str">
        <f>'indicatori output 1.2'!AI49</f>
        <v>si</v>
      </c>
      <c r="AA50" s="37">
        <f>'indicatori output 1.2'!AO49</f>
        <v>0</v>
      </c>
      <c r="AB50" s="10">
        <f>'indicatori output 1.2'!AP49</f>
        <v>0</v>
      </c>
      <c r="AC50" s="20" t="e">
        <f>'indicatori output 1.2'!AQ49</f>
        <v>#N/A</v>
      </c>
      <c r="AD50" s="10" t="e">
        <f>'indicatori output 1.2'!AN49</f>
        <v>#N/A</v>
      </c>
      <c r="AE50" s="36" t="str">
        <f>'indicatori output 1.2'!AR49</f>
        <v>si</v>
      </c>
      <c r="AG50" s="37">
        <f>'indicatori output 1.2'!AW49</f>
        <v>0</v>
      </c>
      <c r="AH50" s="10">
        <f>'indicatori output 1.2'!AX49</f>
        <v>0</v>
      </c>
      <c r="AI50" s="20" t="e">
        <f>'indicatori output 1.2'!AY49</f>
        <v>#N/A</v>
      </c>
      <c r="AJ50" s="10" t="e">
        <f>'indicatori output 1.2'!AV49</f>
        <v>#N/A</v>
      </c>
      <c r="AK50" s="36" t="str">
        <f>'indicatori output 1.2'!AZ49</f>
        <v>si</v>
      </c>
      <c r="AM50" s="37">
        <f>'indicatori output 1.2'!BE49</f>
        <v>0</v>
      </c>
      <c r="AN50" s="10">
        <f>'indicatori output 1.2'!BF49</f>
        <v>0</v>
      </c>
      <c r="AO50" s="20" t="e">
        <f>'indicatori output 1.2'!BG49</f>
        <v>#N/A</v>
      </c>
      <c r="AP50" s="10" t="e">
        <f>'indicatori output 1.2'!BD49</f>
        <v>#N/A</v>
      </c>
      <c r="AQ50" s="36" t="str">
        <f>'indicatori output 1.2'!BH49</f>
        <v>si</v>
      </c>
      <c r="AR50" s="19" t="e">
        <f>'indicatori output 1.2'!BI49</f>
        <v>#N/A</v>
      </c>
      <c r="AT50" s="37">
        <f>'indicatori output 1.2'!BO49</f>
        <v>0</v>
      </c>
      <c r="AU50" s="10">
        <f>'indicatori output 1.2'!BP49</f>
        <v>0</v>
      </c>
      <c r="AV50" s="20" t="e">
        <f>'indicatori output 1.2'!BQ49</f>
        <v>#N/A</v>
      </c>
      <c r="AW50" s="10" t="e">
        <f>'indicatori output 1.2'!BN49</f>
        <v>#N/A</v>
      </c>
      <c r="AX50" s="20" t="str">
        <f>'indicatori output 1.2'!BR49</f>
        <v>si</v>
      </c>
      <c r="AZ50" s="93">
        <f>'indicatori output 1.2'!BV49</f>
        <v>0</v>
      </c>
      <c r="BA50" s="93">
        <f>'indicatori output 1.2'!BW49</f>
        <v>0</v>
      </c>
      <c r="BB50" s="23" t="str">
        <f>'indicatori output 1.2'!BX49</f>
        <v>si</v>
      </c>
      <c r="BC50" s="19" t="str">
        <f>'indicatori output 1.2'!BY49</f>
        <v>si</v>
      </c>
      <c r="BD50" s="20" t="e">
        <f t="shared" si="1"/>
        <v>#N/A</v>
      </c>
      <c r="BE50">
        <v>1</v>
      </c>
    </row>
    <row r="51" spans="1:57" x14ac:dyDescent="0.3">
      <c r="A51" s="16">
        <f>'indicatori output 1.2'!A50</f>
        <v>0</v>
      </c>
      <c r="B51" s="16">
        <f>'indicatori output 1.2'!B50</f>
        <v>0</v>
      </c>
      <c r="C51" s="10">
        <f>'indicatori output 1.2'!E50</f>
        <v>0</v>
      </c>
      <c r="D51" s="10">
        <f>'indicatori output 1.2'!F50</f>
        <v>0</v>
      </c>
      <c r="E51" s="20" t="e">
        <f>'indicatori output 1.2'!G50</f>
        <v>#N/A</v>
      </c>
      <c r="F51" s="20" t="e">
        <f>'indicatori output 1.2'!C50</f>
        <v>#N/A</v>
      </c>
      <c r="G51" s="20" t="str">
        <f>'indicatori output 1.2'!H50</f>
        <v>si</v>
      </c>
      <c r="H51" s="42"/>
      <c r="I51" s="37">
        <f>'indicatori output 1.2'!O50</f>
        <v>0</v>
      </c>
      <c r="J51" s="10">
        <f>'indicatori output 1.2'!P50</f>
        <v>0</v>
      </c>
      <c r="K51" s="15" t="e">
        <f>'indicatori output 1.2'!Q50</f>
        <v>#N/A</v>
      </c>
      <c r="L51" s="15" t="e">
        <f>'indicatori output 1.2'!N50</f>
        <v>#N/A</v>
      </c>
      <c r="M51" s="36" t="str">
        <f>'indicatori output 1.2'!R50</f>
        <v>si</v>
      </c>
      <c r="O51" s="37">
        <f>'indicatori output 1.2'!W50</f>
        <v>0</v>
      </c>
      <c r="P51" s="10">
        <f>'indicatori output 1.2'!X50</f>
        <v>0</v>
      </c>
      <c r="Q51" s="20" t="e">
        <f>'indicatori output 1.2'!Y50</f>
        <v>#N/A</v>
      </c>
      <c r="R51" s="15" t="e">
        <f>'indicatori output 1.2'!V50</f>
        <v>#N/A</v>
      </c>
      <c r="S51" s="36" t="str">
        <f>'indicatori output 1.2'!Z50</f>
        <v>si</v>
      </c>
      <c r="U51" s="37">
        <f>'indicatori output 1.2'!AF50</f>
        <v>0</v>
      </c>
      <c r="V51" s="10">
        <f>'indicatori output 1.2'!AG50</f>
        <v>0</v>
      </c>
      <c r="W51" s="20" t="e">
        <f>'indicatori output 1.2'!AH50</f>
        <v>#N/A</v>
      </c>
      <c r="X51" s="10" t="e">
        <f>'indicatori output 1.2'!AE50</f>
        <v>#N/A</v>
      </c>
      <c r="Y51" s="36" t="str">
        <f>'indicatori output 1.2'!AI50</f>
        <v>si</v>
      </c>
      <c r="AA51" s="37">
        <f>'indicatori output 1.2'!AO50</f>
        <v>0</v>
      </c>
      <c r="AB51" s="10">
        <f>'indicatori output 1.2'!AP50</f>
        <v>0</v>
      </c>
      <c r="AC51" s="20" t="e">
        <f>'indicatori output 1.2'!AQ50</f>
        <v>#N/A</v>
      </c>
      <c r="AD51" s="10" t="e">
        <f>'indicatori output 1.2'!AN50</f>
        <v>#N/A</v>
      </c>
      <c r="AE51" s="36" t="str">
        <f>'indicatori output 1.2'!AR50</f>
        <v>si</v>
      </c>
      <c r="AG51" s="37">
        <f>'indicatori output 1.2'!AW50</f>
        <v>0</v>
      </c>
      <c r="AH51" s="10">
        <f>'indicatori output 1.2'!AX50</f>
        <v>0</v>
      </c>
      <c r="AI51" s="20" t="e">
        <f>'indicatori output 1.2'!AY50</f>
        <v>#N/A</v>
      </c>
      <c r="AJ51" s="10" t="e">
        <f>'indicatori output 1.2'!AV50</f>
        <v>#N/A</v>
      </c>
      <c r="AK51" s="36" t="str">
        <f>'indicatori output 1.2'!AZ50</f>
        <v>si</v>
      </c>
      <c r="AM51" s="37">
        <f>'indicatori output 1.2'!BE50</f>
        <v>0</v>
      </c>
      <c r="AN51" s="10">
        <f>'indicatori output 1.2'!BF50</f>
        <v>0</v>
      </c>
      <c r="AO51" s="20" t="e">
        <f>'indicatori output 1.2'!BG50</f>
        <v>#N/A</v>
      </c>
      <c r="AP51" s="10" t="e">
        <f>'indicatori output 1.2'!BD50</f>
        <v>#N/A</v>
      </c>
      <c r="AQ51" s="36" t="str">
        <f>'indicatori output 1.2'!BH50</f>
        <v>si</v>
      </c>
      <c r="AR51" s="19" t="e">
        <f>'indicatori output 1.2'!BI50</f>
        <v>#N/A</v>
      </c>
      <c r="AT51" s="37">
        <f>'indicatori output 1.2'!BO50</f>
        <v>0</v>
      </c>
      <c r="AU51" s="10">
        <f>'indicatori output 1.2'!BP50</f>
        <v>0</v>
      </c>
      <c r="AV51" s="20" t="e">
        <f>'indicatori output 1.2'!BQ50</f>
        <v>#N/A</v>
      </c>
      <c r="AW51" s="10" t="e">
        <f>'indicatori output 1.2'!BN50</f>
        <v>#N/A</v>
      </c>
      <c r="AX51" s="20" t="str">
        <f>'indicatori output 1.2'!BR50</f>
        <v>si</v>
      </c>
      <c r="AZ51" s="93">
        <f>'indicatori output 1.2'!BV50</f>
        <v>0</v>
      </c>
      <c r="BA51" s="93">
        <f>'indicatori output 1.2'!BW50</f>
        <v>0</v>
      </c>
      <c r="BB51" s="23" t="str">
        <f>'indicatori output 1.2'!BX50</f>
        <v>si</v>
      </c>
      <c r="BC51" s="19" t="str">
        <f>'indicatori output 1.2'!BY50</f>
        <v>si</v>
      </c>
      <c r="BD51" s="20" t="e">
        <f t="shared" si="1"/>
        <v>#N/A</v>
      </c>
      <c r="BE51">
        <v>1</v>
      </c>
    </row>
    <row r="52" spans="1:57" x14ac:dyDescent="0.3">
      <c r="A52" s="16">
        <f>'indicatori output 1.2'!A51</f>
        <v>0</v>
      </c>
      <c r="B52" s="16">
        <f>'indicatori output 1.2'!B51</f>
        <v>0</v>
      </c>
      <c r="C52" s="10">
        <f>'indicatori output 1.2'!E51</f>
        <v>0</v>
      </c>
      <c r="D52" s="10">
        <f>'indicatori output 1.2'!F51</f>
        <v>0</v>
      </c>
      <c r="E52" s="20" t="e">
        <f>'indicatori output 1.2'!G51</f>
        <v>#N/A</v>
      </c>
      <c r="F52" s="20" t="e">
        <f>'indicatori output 1.2'!C51</f>
        <v>#N/A</v>
      </c>
      <c r="G52" s="20" t="str">
        <f>'indicatori output 1.2'!H51</f>
        <v>si</v>
      </c>
      <c r="H52" s="42"/>
      <c r="I52" s="37">
        <f>'indicatori output 1.2'!O51</f>
        <v>0</v>
      </c>
      <c r="J52" s="10">
        <f>'indicatori output 1.2'!P51</f>
        <v>0</v>
      </c>
      <c r="K52" s="15" t="e">
        <f>'indicatori output 1.2'!Q51</f>
        <v>#N/A</v>
      </c>
      <c r="L52" s="15" t="e">
        <f>'indicatori output 1.2'!N51</f>
        <v>#N/A</v>
      </c>
      <c r="M52" s="36" t="str">
        <f>'indicatori output 1.2'!R51</f>
        <v>si</v>
      </c>
      <c r="O52" s="37">
        <f>'indicatori output 1.2'!W51</f>
        <v>0</v>
      </c>
      <c r="P52" s="10">
        <f>'indicatori output 1.2'!X51</f>
        <v>0</v>
      </c>
      <c r="Q52" s="20" t="e">
        <f>'indicatori output 1.2'!Y51</f>
        <v>#N/A</v>
      </c>
      <c r="R52" s="15" t="e">
        <f>'indicatori output 1.2'!V51</f>
        <v>#N/A</v>
      </c>
      <c r="S52" s="36" t="str">
        <f>'indicatori output 1.2'!Z51</f>
        <v>si</v>
      </c>
      <c r="U52" s="37">
        <f>'indicatori output 1.2'!AF51</f>
        <v>0</v>
      </c>
      <c r="V52" s="10">
        <f>'indicatori output 1.2'!AG51</f>
        <v>0</v>
      </c>
      <c r="W52" s="20" t="e">
        <f>'indicatori output 1.2'!AH51</f>
        <v>#N/A</v>
      </c>
      <c r="X52" s="10" t="e">
        <f>'indicatori output 1.2'!AE51</f>
        <v>#N/A</v>
      </c>
      <c r="Y52" s="36" t="str">
        <f>'indicatori output 1.2'!AI51</f>
        <v>si</v>
      </c>
      <c r="AA52" s="37">
        <f>'indicatori output 1.2'!AO51</f>
        <v>0</v>
      </c>
      <c r="AB52" s="10">
        <f>'indicatori output 1.2'!AP51</f>
        <v>0</v>
      </c>
      <c r="AC52" s="20" t="e">
        <f>'indicatori output 1.2'!AQ51</f>
        <v>#N/A</v>
      </c>
      <c r="AD52" s="10" t="e">
        <f>'indicatori output 1.2'!AN51</f>
        <v>#N/A</v>
      </c>
      <c r="AE52" s="36" t="str">
        <f>'indicatori output 1.2'!AR51</f>
        <v>si</v>
      </c>
      <c r="AG52" s="37">
        <f>'indicatori output 1.2'!AW51</f>
        <v>0</v>
      </c>
      <c r="AH52" s="10">
        <f>'indicatori output 1.2'!AX51</f>
        <v>0</v>
      </c>
      <c r="AI52" s="20" t="e">
        <f>'indicatori output 1.2'!AY51</f>
        <v>#N/A</v>
      </c>
      <c r="AJ52" s="10" t="e">
        <f>'indicatori output 1.2'!AV51</f>
        <v>#N/A</v>
      </c>
      <c r="AK52" s="36" t="str">
        <f>'indicatori output 1.2'!AZ51</f>
        <v>si</v>
      </c>
      <c r="AM52" s="37">
        <f>'indicatori output 1.2'!BE51</f>
        <v>0</v>
      </c>
      <c r="AN52" s="10">
        <f>'indicatori output 1.2'!BF51</f>
        <v>0</v>
      </c>
      <c r="AO52" s="20" t="e">
        <f>'indicatori output 1.2'!BG51</f>
        <v>#N/A</v>
      </c>
      <c r="AP52" s="10" t="e">
        <f>'indicatori output 1.2'!BD51</f>
        <v>#N/A</v>
      </c>
      <c r="AQ52" s="36" t="str">
        <f>'indicatori output 1.2'!BH51</f>
        <v>si</v>
      </c>
      <c r="AR52" s="19" t="e">
        <f>'indicatori output 1.2'!BI51</f>
        <v>#N/A</v>
      </c>
      <c r="AT52" s="37">
        <f>'indicatori output 1.2'!BO51</f>
        <v>0</v>
      </c>
      <c r="AU52" s="10">
        <f>'indicatori output 1.2'!BP51</f>
        <v>0</v>
      </c>
      <c r="AV52" s="20" t="e">
        <f>'indicatori output 1.2'!BQ51</f>
        <v>#N/A</v>
      </c>
      <c r="AW52" s="10" t="e">
        <f>'indicatori output 1.2'!BN51</f>
        <v>#N/A</v>
      </c>
      <c r="AX52" s="20" t="str">
        <f>'indicatori output 1.2'!BR51</f>
        <v>si</v>
      </c>
      <c r="AZ52" s="93">
        <f>'indicatori output 1.2'!BV51</f>
        <v>0</v>
      </c>
      <c r="BA52" s="93">
        <f>'indicatori output 1.2'!BW51</f>
        <v>0</v>
      </c>
      <c r="BB52" s="23" t="str">
        <f>'indicatori output 1.2'!BX51</f>
        <v>si</v>
      </c>
      <c r="BC52" s="19" t="str">
        <f>'indicatori output 1.2'!BY51</f>
        <v>si</v>
      </c>
      <c r="BD52" s="20" t="e">
        <f t="shared" si="1"/>
        <v>#N/A</v>
      </c>
      <c r="BE52">
        <v>1</v>
      </c>
    </row>
    <row r="53" spans="1:57" x14ac:dyDescent="0.3">
      <c r="A53" s="16">
        <f>'indicatori output 1.2'!A52</f>
        <v>0</v>
      </c>
      <c r="B53" s="16">
        <f>'indicatori output 1.2'!B52</f>
        <v>0</v>
      </c>
      <c r="C53" s="10">
        <f>'indicatori output 1.2'!E52</f>
        <v>0</v>
      </c>
      <c r="D53" s="10">
        <f>'indicatori output 1.2'!F52</f>
        <v>0</v>
      </c>
      <c r="E53" s="20" t="e">
        <f>'indicatori output 1.2'!G52</f>
        <v>#N/A</v>
      </c>
      <c r="F53" s="20" t="e">
        <f>'indicatori output 1.2'!C52</f>
        <v>#N/A</v>
      </c>
      <c r="G53" s="20" t="str">
        <f>'indicatori output 1.2'!H52</f>
        <v>si</v>
      </c>
      <c r="H53" s="42"/>
      <c r="I53" s="37">
        <f>'indicatori output 1.2'!O52</f>
        <v>0</v>
      </c>
      <c r="J53" s="10">
        <f>'indicatori output 1.2'!P52</f>
        <v>0</v>
      </c>
      <c r="K53" s="15" t="e">
        <f>'indicatori output 1.2'!Q52</f>
        <v>#N/A</v>
      </c>
      <c r="L53" s="15" t="e">
        <f>'indicatori output 1.2'!N52</f>
        <v>#N/A</v>
      </c>
      <c r="M53" s="36" t="str">
        <f>'indicatori output 1.2'!R52</f>
        <v>si</v>
      </c>
      <c r="O53" s="37">
        <f>'indicatori output 1.2'!W52</f>
        <v>0</v>
      </c>
      <c r="P53" s="10">
        <f>'indicatori output 1.2'!X52</f>
        <v>0</v>
      </c>
      <c r="Q53" s="20" t="e">
        <f>'indicatori output 1.2'!Y52</f>
        <v>#N/A</v>
      </c>
      <c r="R53" s="15" t="e">
        <f>'indicatori output 1.2'!V52</f>
        <v>#N/A</v>
      </c>
      <c r="S53" s="36" t="str">
        <f>'indicatori output 1.2'!Z52</f>
        <v>si</v>
      </c>
      <c r="U53" s="37">
        <f>'indicatori output 1.2'!AF52</f>
        <v>0</v>
      </c>
      <c r="V53" s="10">
        <f>'indicatori output 1.2'!AG52</f>
        <v>0</v>
      </c>
      <c r="W53" s="20" t="e">
        <f>'indicatori output 1.2'!AH52</f>
        <v>#N/A</v>
      </c>
      <c r="X53" s="10" t="e">
        <f>'indicatori output 1.2'!AE52</f>
        <v>#N/A</v>
      </c>
      <c r="Y53" s="36" t="str">
        <f>'indicatori output 1.2'!AI52</f>
        <v>si</v>
      </c>
      <c r="AA53" s="37">
        <f>'indicatori output 1.2'!AO52</f>
        <v>0</v>
      </c>
      <c r="AB53" s="10">
        <f>'indicatori output 1.2'!AP52</f>
        <v>0</v>
      </c>
      <c r="AC53" s="20" t="e">
        <f>'indicatori output 1.2'!AQ52</f>
        <v>#N/A</v>
      </c>
      <c r="AD53" s="10" t="e">
        <f>'indicatori output 1.2'!AN52</f>
        <v>#N/A</v>
      </c>
      <c r="AE53" s="36" t="str">
        <f>'indicatori output 1.2'!AR52</f>
        <v>si</v>
      </c>
      <c r="AG53" s="37">
        <f>'indicatori output 1.2'!AW52</f>
        <v>0</v>
      </c>
      <c r="AH53" s="10">
        <f>'indicatori output 1.2'!AX52</f>
        <v>0</v>
      </c>
      <c r="AI53" s="20" t="e">
        <f>'indicatori output 1.2'!AY52</f>
        <v>#N/A</v>
      </c>
      <c r="AJ53" s="10" t="e">
        <f>'indicatori output 1.2'!AV52</f>
        <v>#N/A</v>
      </c>
      <c r="AK53" s="36" t="str">
        <f>'indicatori output 1.2'!AZ52</f>
        <v>si</v>
      </c>
      <c r="AM53" s="37">
        <f>'indicatori output 1.2'!BE52</f>
        <v>0</v>
      </c>
      <c r="AN53" s="10">
        <f>'indicatori output 1.2'!BF52</f>
        <v>0</v>
      </c>
      <c r="AO53" s="20" t="e">
        <f>'indicatori output 1.2'!BG52</f>
        <v>#N/A</v>
      </c>
      <c r="AP53" s="10" t="e">
        <f>'indicatori output 1.2'!BD52</f>
        <v>#N/A</v>
      </c>
      <c r="AQ53" s="36" t="str">
        <f>'indicatori output 1.2'!BH52</f>
        <v>si</v>
      </c>
      <c r="AR53" s="19" t="e">
        <f>'indicatori output 1.2'!BI52</f>
        <v>#N/A</v>
      </c>
      <c r="AT53" s="37">
        <f>'indicatori output 1.2'!BO52</f>
        <v>0</v>
      </c>
      <c r="AU53" s="10">
        <f>'indicatori output 1.2'!BP52</f>
        <v>0</v>
      </c>
      <c r="AV53" s="20" t="e">
        <f>'indicatori output 1.2'!BQ52</f>
        <v>#N/A</v>
      </c>
      <c r="AW53" s="10" t="e">
        <f>'indicatori output 1.2'!BN52</f>
        <v>#N/A</v>
      </c>
      <c r="AX53" s="20" t="str">
        <f>'indicatori output 1.2'!BR52</f>
        <v>si</v>
      </c>
      <c r="AZ53" s="93">
        <f>'indicatori output 1.2'!BV52</f>
        <v>0</v>
      </c>
      <c r="BA53" s="93">
        <f>'indicatori output 1.2'!BW52</f>
        <v>0</v>
      </c>
      <c r="BB53" s="23" t="str">
        <f>'indicatori output 1.2'!BX52</f>
        <v>si</v>
      </c>
      <c r="BC53" s="19" t="str">
        <f>'indicatori output 1.2'!BY52</f>
        <v>si</v>
      </c>
      <c r="BD53" s="20" t="e">
        <f t="shared" si="1"/>
        <v>#N/A</v>
      </c>
      <c r="BE53">
        <v>1</v>
      </c>
    </row>
    <row r="54" spans="1:57" x14ac:dyDescent="0.3">
      <c r="A54" s="16">
        <f>'indicatori output 1.2'!A53</f>
        <v>0</v>
      </c>
      <c r="B54" s="16">
        <f>'indicatori output 1.2'!B53</f>
        <v>0</v>
      </c>
      <c r="C54" s="10">
        <f>'indicatori output 1.2'!E53</f>
        <v>0</v>
      </c>
      <c r="D54" s="10">
        <f>'indicatori output 1.2'!F53</f>
        <v>0</v>
      </c>
      <c r="E54" s="20" t="e">
        <f>'indicatori output 1.2'!G53</f>
        <v>#N/A</v>
      </c>
      <c r="F54" s="20" t="e">
        <f>'indicatori output 1.2'!C53</f>
        <v>#N/A</v>
      </c>
      <c r="G54" s="20" t="str">
        <f>'indicatori output 1.2'!H53</f>
        <v>si</v>
      </c>
      <c r="H54" s="42"/>
      <c r="I54" s="37">
        <f>'indicatori output 1.2'!O53</f>
        <v>0</v>
      </c>
      <c r="J54" s="10">
        <f>'indicatori output 1.2'!P53</f>
        <v>0</v>
      </c>
      <c r="K54" s="15" t="e">
        <f>'indicatori output 1.2'!Q53</f>
        <v>#N/A</v>
      </c>
      <c r="L54" s="15" t="e">
        <f>'indicatori output 1.2'!N53</f>
        <v>#N/A</v>
      </c>
      <c r="M54" s="36" t="str">
        <f>'indicatori output 1.2'!R53</f>
        <v>si</v>
      </c>
      <c r="O54" s="37">
        <f>'indicatori output 1.2'!W53</f>
        <v>0</v>
      </c>
      <c r="P54" s="10">
        <f>'indicatori output 1.2'!X53</f>
        <v>0</v>
      </c>
      <c r="Q54" s="20" t="e">
        <f>'indicatori output 1.2'!Y53</f>
        <v>#N/A</v>
      </c>
      <c r="R54" s="15" t="e">
        <f>'indicatori output 1.2'!V53</f>
        <v>#N/A</v>
      </c>
      <c r="S54" s="36" t="str">
        <f>'indicatori output 1.2'!Z53</f>
        <v>si</v>
      </c>
      <c r="U54" s="37">
        <f>'indicatori output 1.2'!AF53</f>
        <v>0</v>
      </c>
      <c r="V54" s="10">
        <f>'indicatori output 1.2'!AG53</f>
        <v>0</v>
      </c>
      <c r="W54" s="20" t="e">
        <f>'indicatori output 1.2'!AH53</f>
        <v>#N/A</v>
      </c>
      <c r="X54" s="10" t="e">
        <f>'indicatori output 1.2'!AE53</f>
        <v>#N/A</v>
      </c>
      <c r="Y54" s="36" t="str">
        <f>'indicatori output 1.2'!AI53</f>
        <v>si</v>
      </c>
      <c r="AA54" s="37">
        <f>'indicatori output 1.2'!AO53</f>
        <v>0</v>
      </c>
      <c r="AB54" s="10">
        <f>'indicatori output 1.2'!AP53</f>
        <v>0</v>
      </c>
      <c r="AC54" s="20" t="e">
        <f>'indicatori output 1.2'!AQ53</f>
        <v>#N/A</v>
      </c>
      <c r="AD54" s="10" t="e">
        <f>'indicatori output 1.2'!AN53</f>
        <v>#N/A</v>
      </c>
      <c r="AE54" s="36" t="str">
        <f>'indicatori output 1.2'!AR53</f>
        <v>si</v>
      </c>
      <c r="AG54" s="37">
        <f>'indicatori output 1.2'!AW53</f>
        <v>0</v>
      </c>
      <c r="AH54" s="10">
        <f>'indicatori output 1.2'!AX53</f>
        <v>0</v>
      </c>
      <c r="AI54" s="20" t="e">
        <f>'indicatori output 1.2'!AY53</f>
        <v>#N/A</v>
      </c>
      <c r="AJ54" s="10" t="e">
        <f>'indicatori output 1.2'!AV53</f>
        <v>#N/A</v>
      </c>
      <c r="AK54" s="36" t="str">
        <f>'indicatori output 1.2'!AZ53</f>
        <v>si</v>
      </c>
      <c r="AM54" s="37">
        <f>'indicatori output 1.2'!BE53</f>
        <v>0</v>
      </c>
      <c r="AN54" s="10">
        <f>'indicatori output 1.2'!BF53</f>
        <v>0</v>
      </c>
      <c r="AO54" s="20" t="e">
        <f>'indicatori output 1.2'!BG53</f>
        <v>#N/A</v>
      </c>
      <c r="AP54" s="10" t="e">
        <f>'indicatori output 1.2'!BD53</f>
        <v>#N/A</v>
      </c>
      <c r="AQ54" s="36" t="str">
        <f>'indicatori output 1.2'!BH53</f>
        <v>si</v>
      </c>
      <c r="AR54" s="19" t="e">
        <f>'indicatori output 1.2'!BI53</f>
        <v>#N/A</v>
      </c>
      <c r="AT54" s="37">
        <f>'indicatori output 1.2'!BO53</f>
        <v>0</v>
      </c>
      <c r="AU54" s="10">
        <f>'indicatori output 1.2'!BP53</f>
        <v>0</v>
      </c>
      <c r="AV54" s="20" t="e">
        <f>'indicatori output 1.2'!BQ53</f>
        <v>#N/A</v>
      </c>
      <c r="AW54" s="10" t="e">
        <f>'indicatori output 1.2'!BN53</f>
        <v>#N/A</v>
      </c>
      <c r="AX54" s="20" t="str">
        <f>'indicatori output 1.2'!BR53</f>
        <v>si</v>
      </c>
      <c r="AZ54" s="93">
        <f>'indicatori output 1.2'!BV53</f>
        <v>0</v>
      </c>
      <c r="BA54" s="93">
        <f>'indicatori output 1.2'!BW53</f>
        <v>0</v>
      </c>
      <c r="BB54" s="23" t="str">
        <f>'indicatori output 1.2'!BX53</f>
        <v>si</v>
      </c>
      <c r="BC54" s="19" t="str">
        <f>'indicatori output 1.2'!BY53</f>
        <v>si</v>
      </c>
      <c r="BD54" s="20" t="e">
        <f t="shared" si="1"/>
        <v>#N/A</v>
      </c>
      <c r="BE54">
        <v>1</v>
      </c>
    </row>
    <row r="55" spans="1:57" x14ac:dyDescent="0.3">
      <c r="A55" s="16">
        <f>'indicatori output 1.2'!A54</f>
        <v>0</v>
      </c>
      <c r="B55" s="16">
        <f>'indicatori output 1.2'!B54</f>
        <v>0</v>
      </c>
      <c r="C55" s="10">
        <f>'indicatori output 1.2'!E54</f>
        <v>0</v>
      </c>
      <c r="D55" s="10">
        <f>'indicatori output 1.2'!F54</f>
        <v>0</v>
      </c>
      <c r="E55" s="20" t="e">
        <f>'indicatori output 1.2'!G54</f>
        <v>#N/A</v>
      </c>
      <c r="F55" s="20" t="e">
        <f>'indicatori output 1.2'!C54</f>
        <v>#N/A</v>
      </c>
      <c r="G55" s="20" t="str">
        <f>'indicatori output 1.2'!H54</f>
        <v>si</v>
      </c>
      <c r="H55" s="42"/>
      <c r="I55" s="37">
        <f>'indicatori output 1.2'!O54</f>
        <v>0</v>
      </c>
      <c r="J55" s="10">
        <f>'indicatori output 1.2'!P54</f>
        <v>0</v>
      </c>
      <c r="K55" s="15" t="e">
        <f>'indicatori output 1.2'!Q54</f>
        <v>#N/A</v>
      </c>
      <c r="L55" s="15" t="e">
        <f>'indicatori output 1.2'!N54</f>
        <v>#N/A</v>
      </c>
      <c r="M55" s="36" t="str">
        <f>'indicatori output 1.2'!R54</f>
        <v>si</v>
      </c>
      <c r="O55" s="37">
        <f>'indicatori output 1.2'!W54</f>
        <v>0</v>
      </c>
      <c r="P55" s="10">
        <f>'indicatori output 1.2'!X54</f>
        <v>0</v>
      </c>
      <c r="Q55" s="20" t="e">
        <f>'indicatori output 1.2'!Y54</f>
        <v>#N/A</v>
      </c>
      <c r="R55" s="15" t="e">
        <f>'indicatori output 1.2'!V54</f>
        <v>#N/A</v>
      </c>
      <c r="S55" s="36" t="str">
        <f>'indicatori output 1.2'!Z54</f>
        <v>si</v>
      </c>
      <c r="U55" s="37">
        <f>'indicatori output 1.2'!AF54</f>
        <v>0</v>
      </c>
      <c r="V55" s="10">
        <f>'indicatori output 1.2'!AG54</f>
        <v>0</v>
      </c>
      <c r="W55" s="20" t="e">
        <f>'indicatori output 1.2'!AH54</f>
        <v>#N/A</v>
      </c>
      <c r="X55" s="10" t="e">
        <f>'indicatori output 1.2'!AE54</f>
        <v>#N/A</v>
      </c>
      <c r="Y55" s="36" t="str">
        <f>'indicatori output 1.2'!AI54</f>
        <v>si</v>
      </c>
      <c r="AA55" s="37">
        <f>'indicatori output 1.2'!AO54</f>
        <v>0</v>
      </c>
      <c r="AB55" s="10">
        <f>'indicatori output 1.2'!AP54</f>
        <v>0</v>
      </c>
      <c r="AC55" s="20" t="e">
        <f>'indicatori output 1.2'!AQ54</f>
        <v>#N/A</v>
      </c>
      <c r="AD55" s="10" t="e">
        <f>'indicatori output 1.2'!AN54</f>
        <v>#N/A</v>
      </c>
      <c r="AE55" s="36" t="str">
        <f>'indicatori output 1.2'!AR54</f>
        <v>si</v>
      </c>
      <c r="AG55" s="37">
        <f>'indicatori output 1.2'!AW54</f>
        <v>0</v>
      </c>
      <c r="AH55" s="10">
        <f>'indicatori output 1.2'!AX54</f>
        <v>0</v>
      </c>
      <c r="AI55" s="20" t="e">
        <f>'indicatori output 1.2'!AY54</f>
        <v>#N/A</v>
      </c>
      <c r="AJ55" s="10" t="e">
        <f>'indicatori output 1.2'!AV54</f>
        <v>#N/A</v>
      </c>
      <c r="AK55" s="36" t="str">
        <f>'indicatori output 1.2'!AZ54</f>
        <v>si</v>
      </c>
      <c r="AM55" s="37">
        <f>'indicatori output 1.2'!BE54</f>
        <v>0</v>
      </c>
      <c r="AN55" s="10">
        <f>'indicatori output 1.2'!BF54</f>
        <v>0</v>
      </c>
      <c r="AO55" s="20" t="e">
        <f>'indicatori output 1.2'!BG54</f>
        <v>#N/A</v>
      </c>
      <c r="AP55" s="10" t="e">
        <f>'indicatori output 1.2'!BD54</f>
        <v>#N/A</v>
      </c>
      <c r="AQ55" s="36" t="str">
        <f>'indicatori output 1.2'!BH54</f>
        <v>si</v>
      </c>
      <c r="AR55" s="19" t="e">
        <f>'indicatori output 1.2'!BI54</f>
        <v>#N/A</v>
      </c>
      <c r="AT55" s="37">
        <f>'indicatori output 1.2'!BO54</f>
        <v>0</v>
      </c>
      <c r="AU55" s="10">
        <f>'indicatori output 1.2'!BP54</f>
        <v>0</v>
      </c>
      <c r="AV55" s="20" t="e">
        <f>'indicatori output 1.2'!BQ54</f>
        <v>#N/A</v>
      </c>
      <c r="AW55" s="10" t="e">
        <f>'indicatori output 1.2'!BN54</f>
        <v>#N/A</v>
      </c>
      <c r="AX55" s="20" t="str">
        <f>'indicatori output 1.2'!BR54</f>
        <v>si</v>
      </c>
      <c r="AZ55" s="93">
        <f>'indicatori output 1.2'!BV54</f>
        <v>0</v>
      </c>
      <c r="BA55" s="93">
        <f>'indicatori output 1.2'!BW54</f>
        <v>0</v>
      </c>
      <c r="BB55" s="23" t="str">
        <f>'indicatori output 1.2'!BX54</f>
        <v>si</v>
      </c>
      <c r="BC55" s="19" t="str">
        <f>'indicatori output 1.2'!BY54</f>
        <v>si</v>
      </c>
      <c r="BD55" s="20" t="e">
        <f t="shared" si="1"/>
        <v>#N/A</v>
      </c>
      <c r="BE55">
        <v>1</v>
      </c>
    </row>
    <row r="56" spans="1:57" x14ac:dyDescent="0.3">
      <c r="A56" s="16">
        <f>'indicatori output 1.2'!A55</f>
        <v>0</v>
      </c>
      <c r="B56" s="16">
        <f>'indicatori output 1.2'!B55</f>
        <v>0</v>
      </c>
      <c r="C56" s="10">
        <f>'indicatori output 1.2'!E55</f>
        <v>0</v>
      </c>
      <c r="D56" s="10">
        <f>'indicatori output 1.2'!F55</f>
        <v>0</v>
      </c>
      <c r="E56" s="20" t="e">
        <f>'indicatori output 1.2'!G55</f>
        <v>#N/A</v>
      </c>
      <c r="F56" s="20" t="e">
        <f>'indicatori output 1.2'!C55</f>
        <v>#N/A</v>
      </c>
      <c r="G56" s="20" t="str">
        <f>'indicatori output 1.2'!H55</f>
        <v>si</v>
      </c>
      <c r="H56" s="42"/>
      <c r="I56" s="37">
        <f>'indicatori output 1.2'!O55</f>
        <v>0</v>
      </c>
      <c r="J56" s="10">
        <f>'indicatori output 1.2'!P55</f>
        <v>0</v>
      </c>
      <c r="K56" s="15" t="e">
        <f>'indicatori output 1.2'!Q55</f>
        <v>#N/A</v>
      </c>
      <c r="L56" s="15" t="e">
        <f>'indicatori output 1.2'!N55</f>
        <v>#N/A</v>
      </c>
      <c r="M56" s="36" t="str">
        <f>'indicatori output 1.2'!R55</f>
        <v>si</v>
      </c>
      <c r="O56" s="37">
        <f>'indicatori output 1.2'!W55</f>
        <v>0</v>
      </c>
      <c r="P56" s="10">
        <f>'indicatori output 1.2'!X55</f>
        <v>0</v>
      </c>
      <c r="Q56" s="20" t="e">
        <f>'indicatori output 1.2'!Y55</f>
        <v>#N/A</v>
      </c>
      <c r="R56" s="15" t="e">
        <f>'indicatori output 1.2'!V55</f>
        <v>#N/A</v>
      </c>
      <c r="S56" s="36" t="str">
        <f>'indicatori output 1.2'!Z55</f>
        <v>si</v>
      </c>
      <c r="U56" s="37">
        <f>'indicatori output 1.2'!AF55</f>
        <v>0</v>
      </c>
      <c r="V56" s="10">
        <f>'indicatori output 1.2'!AG55</f>
        <v>0</v>
      </c>
      <c r="W56" s="20" t="e">
        <f>'indicatori output 1.2'!AH55</f>
        <v>#N/A</v>
      </c>
      <c r="X56" s="10" t="e">
        <f>'indicatori output 1.2'!AE55</f>
        <v>#N/A</v>
      </c>
      <c r="Y56" s="36" t="str">
        <f>'indicatori output 1.2'!AI55</f>
        <v>si</v>
      </c>
      <c r="AA56" s="37">
        <f>'indicatori output 1.2'!AO55</f>
        <v>0</v>
      </c>
      <c r="AB56" s="10">
        <f>'indicatori output 1.2'!AP55</f>
        <v>0</v>
      </c>
      <c r="AC56" s="20" t="e">
        <f>'indicatori output 1.2'!AQ55</f>
        <v>#N/A</v>
      </c>
      <c r="AD56" s="10" t="e">
        <f>'indicatori output 1.2'!AN55</f>
        <v>#N/A</v>
      </c>
      <c r="AE56" s="36" t="str">
        <f>'indicatori output 1.2'!AR55</f>
        <v>si</v>
      </c>
      <c r="AG56" s="37">
        <f>'indicatori output 1.2'!AW55</f>
        <v>0</v>
      </c>
      <c r="AH56" s="10">
        <f>'indicatori output 1.2'!AX55</f>
        <v>0</v>
      </c>
      <c r="AI56" s="20" t="e">
        <f>'indicatori output 1.2'!AY55</f>
        <v>#N/A</v>
      </c>
      <c r="AJ56" s="10" t="e">
        <f>'indicatori output 1.2'!AV55</f>
        <v>#N/A</v>
      </c>
      <c r="AK56" s="36" t="str">
        <f>'indicatori output 1.2'!AZ55</f>
        <v>si</v>
      </c>
      <c r="AM56" s="37">
        <f>'indicatori output 1.2'!BE55</f>
        <v>0</v>
      </c>
      <c r="AN56" s="10">
        <f>'indicatori output 1.2'!BF55</f>
        <v>0</v>
      </c>
      <c r="AO56" s="20" t="e">
        <f>'indicatori output 1.2'!BG55</f>
        <v>#N/A</v>
      </c>
      <c r="AP56" s="10" t="e">
        <f>'indicatori output 1.2'!BD55</f>
        <v>#N/A</v>
      </c>
      <c r="AQ56" s="36" t="str">
        <f>'indicatori output 1.2'!BH55</f>
        <v>si</v>
      </c>
      <c r="AR56" s="19" t="e">
        <f>'indicatori output 1.2'!BI55</f>
        <v>#N/A</v>
      </c>
      <c r="AT56" s="37">
        <f>'indicatori output 1.2'!BO55</f>
        <v>0</v>
      </c>
      <c r="AU56" s="10">
        <f>'indicatori output 1.2'!BP55</f>
        <v>0</v>
      </c>
      <c r="AV56" s="20" t="e">
        <f>'indicatori output 1.2'!BQ55</f>
        <v>#N/A</v>
      </c>
      <c r="AW56" s="10" t="e">
        <f>'indicatori output 1.2'!BN55</f>
        <v>#N/A</v>
      </c>
      <c r="AX56" s="20" t="str">
        <f>'indicatori output 1.2'!BR55</f>
        <v>si</v>
      </c>
      <c r="AZ56" s="93">
        <f>'indicatori output 1.2'!BV55</f>
        <v>0</v>
      </c>
      <c r="BA56" s="93">
        <f>'indicatori output 1.2'!BW55</f>
        <v>0</v>
      </c>
      <c r="BB56" s="23" t="str">
        <f>'indicatori output 1.2'!BX55</f>
        <v>si</v>
      </c>
      <c r="BC56" s="19" t="str">
        <f>'indicatori output 1.2'!BY55</f>
        <v>si</v>
      </c>
      <c r="BD56" s="20" t="e">
        <f t="shared" si="1"/>
        <v>#N/A</v>
      </c>
      <c r="BE56">
        <v>1</v>
      </c>
    </row>
    <row r="57" spans="1:57" x14ac:dyDescent="0.3">
      <c r="A57" s="16">
        <f>'indicatori output 1.2'!A56</f>
        <v>0</v>
      </c>
      <c r="B57" s="16">
        <f>'indicatori output 1.2'!B56</f>
        <v>0</v>
      </c>
      <c r="C57" s="10">
        <f>'indicatori output 1.2'!E56</f>
        <v>0</v>
      </c>
      <c r="D57" s="10">
        <f>'indicatori output 1.2'!F56</f>
        <v>0</v>
      </c>
      <c r="E57" s="20" t="e">
        <f>'indicatori output 1.2'!G56</f>
        <v>#N/A</v>
      </c>
      <c r="F57" s="20" t="e">
        <f>'indicatori output 1.2'!C56</f>
        <v>#N/A</v>
      </c>
      <c r="G57" s="20" t="str">
        <f>'indicatori output 1.2'!H56</f>
        <v>si</v>
      </c>
      <c r="H57" s="42"/>
      <c r="I57" s="37">
        <f>'indicatori output 1.2'!O56</f>
        <v>0</v>
      </c>
      <c r="J57" s="10">
        <f>'indicatori output 1.2'!P56</f>
        <v>0</v>
      </c>
      <c r="K57" s="15" t="e">
        <f>'indicatori output 1.2'!Q56</f>
        <v>#N/A</v>
      </c>
      <c r="L57" s="15" t="e">
        <f>'indicatori output 1.2'!N56</f>
        <v>#N/A</v>
      </c>
      <c r="M57" s="36" t="str">
        <f>'indicatori output 1.2'!R56</f>
        <v>si</v>
      </c>
      <c r="O57" s="37">
        <f>'indicatori output 1.2'!W56</f>
        <v>0</v>
      </c>
      <c r="P57" s="10">
        <f>'indicatori output 1.2'!X56</f>
        <v>0</v>
      </c>
      <c r="Q57" s="20" t="e">
        <f>'indicatori output 1.2'!Y56</f>
        <v>#N/A</v>
      </c>
      <c r="R57" s="15" t="e">
        <f>'indicatori output 1.2'!V56</f>
        <v>#N/A</v>
      </c>
      <c r="S57" s="36" t="str">
        <f>'indicatori output 1.2'!Z56</f>
        <v>si</v>
      </c>
      <c r="U57" s="37">
        <f>'indicatori output 1.2'!AF56</f>
        <v>0</v>
      </c>
      <c r="V57" s="10">
        <f>'indicatori output 1.2'!AG56</f>
        <v>0</v>
      </c>
      <c r="W57" s="20" t="e">
        <f>'indicatori output 1.2'!AH56</f>
        <v>#N/A</v>
      </c>
      <c r="X57" s="10" t="e">
        <f>'indicatori output 1.2'!AE56</f>
        <v>#N/A</v>
      </c>
      <c r="Y57" s="36" t="str">
        <f>'indicatori output 1.2'!AI56</f>
        <v>si</v>
      </c>
      <c r="AA57" s="37">
        <f>'indicatori output 1.2'!AO56</f>
        <v>0</v>
      </c>
      <c r="AB57" s="10">
        <f>'indicatori output 1.2'!AP56</f>
        <v>0</v>
      </c>
      <c r="AC57" s="20" t="e">
        <f>'indicatori output 1.2'!AQ56</f>
        <v>#N/A</v>
      </c>
      <c r="AD57" s="10" t="e">
        <f>'indicatori output 1.2'!AN56</f>
        <v>#N/A</v>
      </c>
      <c r="AE57" s="36" t="str">
        <f>'indicatori output 1.2'!AR56</f>
        <v>si</v>
      </c>
      <c r="AG57" s="37">
        <f>'indicatori output 1.2'!AW56</f>
        <v>0</v>
      </c>
      <c r="AH57" s="10">
        <f>'indicatori output 1.2'!AX56</f>
        <v>0</v>
      </c>
      <c r="AI57" s="20" t="e">
        <f>'indicatori output 1.2'!AY56</f>
        <v>#N/A</v>
      </c>
      <c r="AJ57" s="10" t="e">
        <f>'indicatori output 1.2'!AV56</f>
        <v>#N/A</v>
      </c>
      <c r="AK57" s="36" t="str">
        <f>'indicatori output 1.2'!AZ56</f>
        <v>si</v>
      </c>
      <c r="AM57" s="37">
        <f>'indicatori output 1.2'!BE56</f>
        <v>0</v>
      </c>
      <c r="AN57" s="10">
        <f>'indicatori output 1.2'!BF56</f>
        <v>0</v>
      </c>
      <c r="AO57" s="20" t="e">
        <f>'indicatori output 1.2'!BG56</f>
        <v>#N/A</v>
      </c>
      <c r="AP57" s="10" t="e">
        <f>'indicatori output 1.2'!BD56</f>
        <v>#N/A</v>
      </c>
      <c r="AQ57" s="36" t="str">
        <f>'indicatori output 1.2'!BH56</f>
        <v>si</v>
      </c>
      <c r="AR57" s="19" t="e">
        <f>'indicatori output 1.2'!BI56</f>
        <v>#N/A</v>
      </c>
      <c r="AT57" s="37">
        <f>'indicatori output 1.2'!BO56</f>
        <v>0</v>
      </c>
      <c r="AU57" s="10">
        <f>'indicatori output 1.2'!BP56</f>
        <v>0</v>
      </c>
      <c r="AV57" s="20" t="e">
        <f>'indicatori output 1.2'!BQ56</f>
        <v>#N/A</v>
      </c>
      <c r="AW57" s="10" t="e">
        <f>'indicatori output 1.2'!BN56</f>
        <v>#N/A</v>
      </c>
      <c r="AX57" s="20" t="str">
        <f>'indicatori output 1.2'!BR56</f>
        <v>si</v>
      </c>
      <c r="AZ57" s="93">
        <f>'indicatori output 1.2'!BV56</f>
        <v>0</v>
      </c>
      <c r="BA57" s="93">
        <f>'indicatori output 1.2'!BW56</f>
        <v>0</v>
      </c>
      <c r="BB57" s="23" t="str">
        <f>'indicatori output 1.2'!BX56</f>
        <v>si</v>
      </c>
      <c r="BC57" s="19" t="str">
        <f>'indicatori output 1.2'!BY56</f>
        <v>si</v>
      </c>
      <c r="BD57" s="20" t="e">
        <f t="shared" si="1"/>
        <v>#N/A</v>
      </c>
      <c r="BE57">
        <v>1</v>
      </c>
    </row>
    <row r="58" spans="1:57" x14ac:dyDescent="0.3">
      <c r="A58" s="16">
        <f>'indicatori output 1.2'!A58</f>
        <v>0</v>
      </c>
      <c r="B58" s="16">
        <f>'indicatori output 1.2'!B58</f>
        <v>0</v>
      </c>
      <c r="C58" s="10">
        <f>'indicatori output 1.2'!E58</f>
        <v>0</v>
      </c>
      <c r="D58" s="10">
        <f>'indicatori output 1.2'!F58</f>
        <v>0</v>
      </c>
      <c r="E58" s="20" t="e">
        <f>'indicatori output 1.2'!G58</f>
        <v>#N/A</v>
      </c>
      <c r="F58" s="20" t="e">
        <f>'indicatori output 1.2'!C58</f>
        <v>#N/A</v>
      </c>
      <c r="G58" s="20" t="str">
        <f>'indicatori output 1.2'!H58</f>
        <v>si</v>
      </c>
      <c r="H58" s="42"/>
      <c r="I58" s="37">
        <f>'indicatori output 1.2'!O58</f>
        <v>0</v>
      </c>
      <c r="J58" s="10">
        <f>'indicatori output 1.2'!P58</f>
        <v>0</v>
      </c>
      <c r="K58" s="15" t="e">
        <f>'indicatori output 1.2'!Q58</f>
        <v>#N/A</v>
      </c>
      <c r="L58" s="15" t="e">
        <f>'indicatori output 1.2'!N58</f>
        <v>#N/A</v>
      </c>
      <c r="M58" s="36" t="str">
        <f>'indicatori output 1.2'!R58</f>
        <v>si</v>
      </c>
      <c r="O58" s="37">
        <f>'indicatori output 1.2'!W58</f>
        <v>0</v>
      </c>
      <c r="P58" s="10">
        <f>'indicatori output 1.2'!X58</f>
        <v>0</v>
      </c>
      <c r="Q58" s="20" t="e">
        <f>'indicatori output 1.2'!Y58</f>
        <v>#N/A</v>
      </c>
      <c r="R58" s="15" t="e">
        <f>'indicatori output 1.2'!V58</f>
        <v>#N/A</v>
      </c>
      <c r="S58" s="36" t="str">
        <f>'indicatori output 1.2'!Z58</f>
        <v>si</v>
      </c>
      <c r="U58" s="37">
        <f>'indicatori output 1.2'!AF58</f>
        <v>0</v>
      </c>
      <c r="V58" s="10">
        <f>'indicatori output 1.2'!AG58</f>
        <v>0</v>
      </c>
      <c r="W58" s="20" t="e">
        <f>'indicatori output 1.2'!AH58</f>
        <v>#N/A</v>
      </c>
      <c r="X58" s="10" t="e">
        <f>'indicatori output 1.2'!AE58</f>
        <v>#N/A</v>
      </c>
      <c r="Y58" s="36" t="str">
        <f>'indicatori output 1.2'!AI58</f>
        <v>si</v>
      </c>
      <c r="AA58" s="37">
        <f>'indicatori output 1.2'!AO58</f>
        <v>0</v>
      </c>
      <c r="AB58" s="10">
        <f>'indicatori output 1.2'!AP58</f>
        <v>0</v>
      </c>
      <c r="AC58" s="20" t="e">
        <f>'indicatori output 1.2'!AQ58</f>
        <v>#N/A</v>
      </c>
      <c r="AD58" s="10" t="e">
        <f>'indicatori output 1.2'!AN58</f>
        <v>#N/A</v>
      </c>
      <c r="AE58" s="36" t="str">
        <f>'indicatori output 1.2'!AR58</f>
        <v>si</v>
      </c>
      <c r="AG58" s="37">
        <f>'indicatori output 1.2'!AW58</f>
        <v>0</v>
      </c>
      <c r="AH58" s="10">
        <f>'indicatori output 1.2'!AX58</f>
        <v>0</v>
      </c>
      <c r="AI58" s="20" t="e">
        <f>'indicatori output 1.2'!AY58</f>
        <v>#N/A</v>
      </c>
      <c r="AJ58" s="10" t="e">
        <f>'indicatori output 1.2'!AV58</f>
        <v>#N/A</v>
      </c>
      <c r="AK58" s="36" t="str">
        <f>'indicatori output 1.2'!AZ58</f>
        <v>si</v>
      </c>
      <c r="AM58" s="37">
        <f>'indicatori output 1.2'!BE58</f>
        <v>0</v>
      </c>
      <c r="AN58" s="10">
        <f>'indicatori output 1.2'!BF58</f>
        <v>0</v>
      </c>
      <c r="AO58" s="20" t="e">
        <f>'indicatori output 1.2'!BG58</f>
        <v>#N/A</v>
      </c>
      <c r="AP58" s="10" t="e">
        <f>'indicatori output 1.2'!BD58</f>
        <v>#N/A</v>
      </c>
      <c r="AQ58" s="36" t="str">
        <f>'indicatori output 1.2'!BH58</f>
        <v>si</v>
      </c>
      <c r="AR58" s="19" t="e">
        <f>'indicatori output 1.2'!BI58</f>
        <v>#N/A</v>
      </c>
      <c r="AT58" s="37">
        <f>'indicatori output 1.2'!BO58</f>
        <v>0</v>
      </c>
      <c r="AU58" s="10">
        <f>'indicatori output 1.2'!BP58</f>
        <v>0</v>
      </c>
      <c r="AV58" s="20" t="e">
        <f>'indicatori output 1.2'!BQ58</f>
        <v>#N/A</v>
      </c>
      <c r="AW58" s="10" t="e">
        <f>'indicatori output 1.2'!BN58</f>
        <v>#N/A</v>
      </c>
      <c r="AX58" s="20" t="str">
        <f>'indicatori output 1.2'!BR58</f>
        <v>si</v>
      </c>
      <c r="AZ58" s="93">
        <f>'indicatori output 1.2'!BV57</f>
        <v>0</v>
      </c>
      <c r="BA58" s="93">
        <f>'indicatori output 1.2'!BW57</f>
        <v>0</v>
      </c>
      <c r="BB58" s="23" t="str">
        <f>'indicatori output 1.2'!BX57</f>
        <v>si</v>
      </c>
      <c r="BC58" s="19" t="str">
        <f>'indicatori output 1.2'!BY57</f>
        <v>si</v>
      </c>
      <c r="BD58" s="20" t="e">
        <f t="shared" si="1"/>
        <v>#N/A</v>
      </c>
      <c r="BE58">
        <v>1</v>
      </c>
    </row>
    <row r="59" spans="1:57" x14ac:dyDescent="0.3">
      <c r="A59" s="16">
        <f>'indicatori output 1.2'!A59</f>
        <v>0</v>
      </c>
      <c r="B59" s="16">
        <f>'indicatori output 1.2'!B59</f>
        <v>0</v>
      </c>
      <c r="C59" s="10">
        <f>'indicatori output 1.2'!E59</f>
        <v>0</v>
      </c>
      <c r="D59" s="10">
        <f>'indicatori output 1.2'!F59</f>
        <v>0</v>
      </c>
      <c r="E59" s="20" t="e">
        <f>'indicatori output 1.2'!G59</f>
        <v>#N/A</v>
      </c>
      <c r="F59" s="20" t="e">
        <f>'indicatori output 1.2'!C59</f>
        <v>#N/A</v>
      </c>
      <c r="G59" s="20" t="str">
        <f>'indicatori output 1.2'!H59</f>
        <v>si</v>
      </c>
      <c r="H59" s="42"/>
      <c r="I59" s="37">
        <f>'indicatori output 1.2'!O59</f>
        <v>0</v>
      </c>
      <c r="J59" s="10">
        <f>'indicatori output 1.2'!P59</f>
        <v>0</v>
      </c>
      <c r="K59" s="15" t="e">
        <f>'indicatori output 1.2'!Q59</f>
        <v>#N/A</v>
      </c>
      <c r="L59" s="15" t="e">
        <f>'indicatori output 1.2'!N59</f>
        <v>#N/A</v>
      </c>
      <c r="M59" s="36" t="str">
        <f>'indicatori output 1.2'!R59</f>
        <v>si</v>
      </c>
      <c r="O59" s="37">
        <f>'indicatori output 1.2'!W59</f>
        <v>0</v>
      </c>
      <c r="P59" s="10">
        <f>'indicatori output 1.2'!X59</f>
        <v>0</v>
      </c>
      <c r="Q59" s="20" t="e">
        <f>'indicatori output 1.2'!Y59</f>
        <v>#N/A</v>
      </c>
      <c r="R59" s="15" t="e">
        <f>'indicatori output 1.2'!V59</f>
        <v>#N/A</v>
      </c>
      <c r="S59" s="36" t="str">
        <f>'indicatori output 1.2'!Z59</f>
        <v>si</v>
      </c>
      <c r="U59" s="37">
        <f>'indicatori output 1.2'!AF59</f>
        <v>0</v>
      </c>
      <c r="V59" s="10">
        <f>'indicatori output 1.2'!AG59</f>
        <v>0</v>
      </c>
      <c r="W59" s="20" t="e">
        <f>'indicatori output 1.2'!AH59</f>
        <v>#N/A</v>
      </c>
      <c r="X59" s="10" t="e">
        <f>'indicatori output 1.2'!AE59</f>
        <v>#N/A</v>
      </c>
      <c r="Y59" s="36" t="str">
        <f>'indicatori output 1.2'!AI59</f>
        <v>si</v>
      </c>
      <c r="AA59" s="37">
        <f>'indicatori output 1.2'!AO59</f>
        <v>0</v>
      </c>
      <c r="AB59" s="10">
        <f>'indicatori output 1.2'!AP59</f>
        <v>0</v>
      </c>
      <c r="AC59" s="20" t="e">
        <f>'indicatori output 1.2'!AQ59</f>
        <v>#N/A</v>
      </c>
      <c r="AD59" s="10" t="e">
        <f>'indicatori output 1.2'!AN59</f>
        <v>#N/A</v>
      </c>
      <c r="AE59" s="36" t="str">
        <f>'indicatori output 1.2'!AR59</f>
        <v>si</v>
      </c>
      <c r="AG59" s="37">
        <f>'indicatori output 1.2'!AW59</f>
        <v>0</v>
      </c>
      <c r="AH59" s="10">
        <f>'indicatori output 1.2'!AX59</f>
        <v>0</v>
      </c>
      <c r="AI59" s="20" t="e">
        <f>'indicatori output 1.2'!AY59</f>
        <v>#N/A</v>
      </c>
      <c r="AJ59" s="10" t="e">
        <f>'indicatori output 1.2'!AV59</f>
        <v>#N/A</v>
      </c>
      <c r="AK59" s="36" t="str">
        <f>'indicatori output 1.2'!AZ59</f>
        <v>si</v>
      </c>
      <c r="AM59" s="37">
        <f>'indicatori output 1.2'!BE59</f>
        <v>0</v>
      </c>
      <c r="AN59" s="10">
        <f>'indicatori output 1.2'!BF59</f>
        <v>0</v>
      </c>
      <c r="AO59" s="20" t="e">
        <f>'indicatori output 1.2'!BG59</f>
        <v>#N/A</v>
      </c>
      <c r="AP59" s="10" t="e">
        <f>'indicatori output 1.2'!BD59</f>
        <v>#N/A</v>
      </c>
      <c r="AQ59" s="36" t="str">
        <f>'indicatori output 1.2'!BH59</f>
        <v>si</v>
      </c>
      <c r="AR59" s="19" t="e">
        <f>'indicatori output 1.2'!BI59</f>
        <v>#N/A</v>
      </c>
      <c r="AT59" s="37">
        <f>'indicatori output 1.2'!BO59</f>
        <v>0</v>
      </c>
      <c r="AU59" s="10">
        <f>'indicatori output 1.2'!BP59</f>
        <v>0</v>
      </c>
      <c r="AV59" s="20" t="e">
        <f>'indicatori output 1.2'!BQ59</f>
        <v>#N/A</v>
      </c>
      <c r="AW59" s="10" t="e">
        <f>'indicatori output 1.2'!BN59</f>
        <v>#N/A</v>
      </c>
      <c r="AX59" s="20" t="str">
        <f>'indicatori output 1.2'!BR59</f>
        <v>si</v>
      </c>
      <c r="AZ59" s="93">
        <f>'indicatori output 1.2'!BV58</f>
        <v>0</v>
      </c>
      <c r="BA59" s="93">
        <f>'indicatori output 1.2'!BW58</f>
        <v>0</v>
      </c>
      <c r="BB59" s="23" t="str">
        <f>'indicatori output 1.2'!BX58</f>
        <v>si</v>
      </c>
      <c r="BC59" s="19" t="str">
        <f>'indicatori output 1.2'!BY58</f>
        <v>si</v>
      </c>
      <c r="BD59" s="20" t="e">
        <f t="shared" si="1"/>
        <v>#N/A</v>
      </c>
      <c r="BE59">
        <v>1</v>
      </c>
    </row>
    <row r="60" spans="1:57" x14ac:dyDescent="0.3">
      <c r="A60" s="16">
        <f>'indicatori output 1.2'!A60</f>
        <v>0</v>
      </c>
      <c r="B60" s="16">
        <f>'indicatori output 1.2'!B60</f>
        <v>0</v>
      </c>
      <c r="C60" s="10">
        <f>'indicatori output 1.2'!E60</f>
        <v>0</v>
      </c>
      <c r="D60" s="10">
        <f>'indicatori output 1.2'!F60</f>
        <v>0</v>
      </c>
      <c r="E60" s="20" t="e">
        <f>'indicatori output 1.2'!G60</f>
        <v>#N/A</v>
      </c>
      <c r="F60" s="20" t="e">
        <f>'indicatori output 1.2'!C60</f>
        <v>#N/A</v>
      </c>
      <c r="G60" s="20" t="str">
        <f>'indicatori output 1.2'!H60</f>
        <v>si</v>
      </c>
      <c r="H60" s="42"/>
      <c r="I60" s="37">
        <f>'indicatori output 1.2'!O60</f>
        <v>0</v>
      </c>
      <c r="J60" s="10">
        <f>'indicatori output 1.2'!P60</f>
        <v>0</v>
      </c>
      <c r="K60" s="15" t="e">
        <f>'indicatori output 1.2'!Q60</f>
        <v>#N/A</v>
      </c>
      <c r="L60" s="15" t="e">
        <f>'indicatori output 1.2'!N60</f>
        <v>#N/A</v>
      </c>
      <c r="M60" s="36" t="str">
        <f>'indicatori output 1.2'!R60</f>
        <v>si</v>
      </c>
      <c r="O60" s="37">
        <f>'indicatori output 1.2'!W60</f>
        <v>0</v>
      </c>
      <c r="P60" s="10">
        <f>'indicatori output 1.2'!X60</f>
        <v>0</v>
      </c>
      <c r="Q60" s="20" t="e">
        <f>'indicatori output 1.2'!Y60</f>
        <v>#N/A</v>
      </c>
      <c r="R60" s="15" t="e">
        <f>'indicatori output 1.2'!V60</f>
        <v>#N/A</v>
      </c>
      <c r="S60" s="36" t="str">
        <f>'indicatori output 1.2'!Z60</f>
        <v>si</v>
      </c>
      <c r="U60" s="37">
        <f>'indicatori output 1.2'!AF60</f>
        <v>0</v>
      </c>
      <c r="V60" s="10">
        <f>'indicatori output 1.2'!AG60</f>
        <v>0</v>
      </c>
      <c r="W60" s="20" t="e">
        <f>'indicatori output 1.2'!AH60</f>
        <v>#N/A</v>
      </c>
      <c r="X60" s="10" t="e">
        <f>'indicatori output 1.2'!AE60</f>
        <v>#N/A</v>
      </c>
      <c r="Y60" s="36" t="str">
        <f>'indicatori output 1.2'!AI60</f>
        <v>si</v>
      </c>
      <c r="AA60" s="37">
        <f>'indicatori output 1.2'!AO60</f>
        <v>0</v>
      </c>
      <c r="AB60" s="10">
        <f>'indicatori output 1.2'!AP60</f>
        <v>0</v>
      </c>
      <c r="AC60" s="20" t="e">
        <f>'indicatori output 1.2'!AQ60</f>
        <v>#N/A</v>
      </c>
      <c r="AD60" s="10" t="e">
        <f>'indicatori output 1.2'!AN60</f>
        <v>#N/A</v>
      </c>
      <c r="AE60" s="36" t="str">
        <f>'indicatori output 1.2'!AR60</f>
        <v>si</v>
      </c>
      <c r="AG60" s="37">
        <f>'indicatori output 1.2'!AW60</f>
        <v>0</v>
      </c>
      <c r="AH60" s="10">
        <f>'indicatori output 1.2'!AX60</f>
        <v>0</v>
      </c>
      <c r="AI60" s="20" t="e">
        <f>'indicatori output 1.2'!AY60</f>
        <v>#N/A</v>
      </c>
      <c r="AJ60" s="10" t="e">
        <f>'indicatori output 1.2'!AV60</f>
        <v>#N/A</v>
      </c>
      <c r="AK60" s="36" t="str">
        <f>'indicatori output 1.2'!AZ60</f>
        <v>si</v>
      </c>
      <c r="AM60" s="37">
        <f>'indicatori output 1.2'!BE60</f>
        <v>0</v>
      </c>
      <c r="AN60" s="10">
        <f>'indicatori output 1.2'!BF60</f>
        <v>0</v>
      </c>
      <c r="AO60" s="20" t="e">
        <f>'indicatori output 1.2'!BG60</f>
        <v>#N/A</v>
      </c>
      <c r="AP60" s="10" t="e">
        <f>'indicatori output 1.2'!BD60</f>
        <v>#N/A</v>
      </c>
      <c r="AQ60" s="36" t="str">
        <f>'indicatori output 1.2'!BH60</f>
        <v>si</v>
      </c>
      <c r="AR60" s="19" t="e">
        <f>'indicatori output 1.2'!BI60</f>
        <v>#N/A</v>
      </c>
      <c r="AT60" s="37">
        <f>'indicatori output 1.2'!BO60</f>
        <v>0</v>
      </c>
      <c r="AU60" s="10">
        <f>'indicatori output 1.2'!BP60</f>
        <v>0</v>
      </c>
      <c r="AV60" s="20" t="e">
        <f>'indicatori output 1.2'!BQ60</f>
        <v>#N/A</v>
      </c>
      <c r="AW60" s="10" t="e">
        <f>'indicatori output 1.2'!BN60</f>
        <v>#N/A</v>
      </c>
      <c r="AX60" s="20" t="str">
        <f>'indicatori output 1.2'!BR60</f>
        <v>si</v>
      </c>
      <c r="AZ60" s="93">
        <f>'indicatori output 1.2'!BV59</f>
        <v>0</v>
      </c>
      <c r="BA60" s="93">
        <f>'indicatori output 1.2'!BW59</f>
        <v>0</v>
      </c>
      <c r="BB60" s="23" t="str">
        <f>'indicatori output 1.2'!BX59</f>
        <v>si</v>
      </c>
      <c r="BC60" s="19" t="str">
        <f>'indicatori output 1.2'!BY59</f>
        <v>si</v>
      </c>
      <c r="BD60" s="20" t="e">
        <f t="shared" si="1"/>
        <v>#N/A</v>
      </c>
      <c r="BE60">
        <v>1</v>
      </c>
    </row>
    <row r="61" spans="1:57" x14ac:dyDescent="0.3">
      <c r="A61" s="16">
        <f>'indicatori output 1.2'!A61</f>
        <v>0</v>
      </c>
      <c r="B61" s="16">
        <f>'indicatori output 1.2'!B61</f>
        <v>0</v>
      </c>
      <c r="C61" s="10">
        <f>'indicatori output 1.2'!E61</f>
        <v>0</v>
      </c>
      <c r="D61" s="10">
        <f>'indicatori output 1.2'!F61</f>
        <v>0</v>
      </c>
      <c r="E61" s="20" t="e">
        <f>'indicatori output 1.2'!G61</f>
        <v>#N/A</v>
      </c>
      <c r="F61" s="20" t="e">
        <f>'indicatori output 1.2'!C61</f>
        <v>#N/A</v>
      </c>
      <c r="G61" s="20" t="str">
        <f>'indicatori output 1.2'!H61</f>
        <v>si</v>
      </c>
      <c r="H61" s="42"/>
      <c r="I61" s="37">
        <f>'indicatori output 1.2'!O61</f>
        <v>0</v>
      </c>
      <c r="J61" s="10">
        <f>'indicatori output 1.2'!P61</f>
        <v>0</v>
      </c>
      <c r="K61" s="15" t="e">
        <f>'indicatori output 1.2'!Q61</f>
        <v>#N/A</v>
      </c>
      <c r="L61" s="15" t="e">
        <f>'indicatori output 1.2'!N61</f>
        <v>#N/A</v>
      </c>
      <c r="M61" s="36" t="str">
        <f>'indicatori output 1.2'!R61</f>
        <v>si</v>
      </c>
      <c r="O61" s="37">
        <f>'indicatori output 1.2'!W61</f>
        <v>0</v>
      </c>
      <c r="P61" s="10">
        <f>'indicatori output 1.2'!X61</f>
        <v>0</v>
      </c>
      <c r="Q61" s="20" t="e">
        <f>'indicatori output 1.2'!Y61</f>
        <v>#N/A</v>
      </c>
      <c r="R61" s="15" t="e">
        <f>'indicatori output 1.2'!V61</f>
        <v>#N/A</v>
      </c>
      <c r="S61" s="36" t="str">
        <f>'indicatori output 1.2'!Z61</f>
        <v>si</v>
      </c>
      <c r="U61" s="37">
        <f>'indicatori output 1.2'!AF61</f>
        <v>0</v>
      </c>
      <c r="V61" s="10">
        <f>'indicatori output 1.2'!AG61</f>
        <v>0</v>
      </c>
      <c r="W61" s="20" t="e">
        <f>'indicatori output 1.2'!AH61</f>
        <v>#N/A</v>
      </c>
      <c r="X61" s="10" t="e">
        <f>'indicatori output 1.2'!AE61</f>
        <v>#N/A</v>
      </c>
      <c r="Y61" s="36" t="str">
        <f>'indicatori output 1.2'!AI61</f>
        <v>si</v>
      </c>
      <c r="AA61" s="37">
        <f>'indicatori output 1.2'!AO61</f>
        <v>0</v>
      </c>
      <c r="AB61" s="10">
        <f>'indicatori output 1.2'!AP61</f>
        <v>0</v>
      </c>
      <c r="AC61" s="20" t="e">
        <f>'indicatori output 1.2'!AQ61</f>
        <v>#N/A</v>
      </c>
      <c r="AD61" s="10" t="e">
        <f>'indicatori output 1.2'!AN61</f>
        <v>#N/A</v>
      </c>
      <c r="AE61" s="36" t="str">
        <f>'indicatori output 1.2'!AR61</f>
        <v>si</v>
      </c>
      <c r="AG61" s="37">
        <f>'indicatori output 1.2'!AW61</f>
        <v>0</v>
      </c>
      <c r="AH61" s="10">
        <f>'indicatori output 1.2'!AX61</f>
        <v>0</v>
      </c>
      <c r="AI61" s="20" t="e">
        <f>'indicatori output 1.2'!AY61</f>
        <v>#N/A</v>
      </c>
      <c r="AJ61" s="10" t="e">
        <f>'indicatori output 1.2'!AV61</f>
        <v>#N/A</v>
      </c>
      <c r="AK61" s="36" t="str">
        <f>'indicatori output 1.2'!AZ61</f>
        <v>si</v>
      </c>
      <c r="AM61" s="37">
        <f>'indicatori output 1.2'!BE61</f>
        <v>0</v>
      </c>
      <c r="AN61" s="10">
        <f>'indicatori output 1.2'!BF61</f>
        <v>0</v>
      </c>
      <c r="AO61" s="20" t="e">
        <f>'indicatori output 1.2'!BG61</f>
        <v>#N/A</v>
      </c>
      <c r="AP61" s="10" t="e">
        <f>'indicatori output 1.2'!BD61</f>
        <v>#N/A</v>
      </c>
      <c r="AQ61" s="36" t="str">
        <f>'indicatori output 1.2'!BH61</f>
        <v>si</v>
      </c>
      <c r="AR61" s="19" t="e">
        <f>'indicatori output 1.2'!BI61</f>
        <v>#N/A</v>
      </c>
      <c r="AT61" s="37">
        <f>'indicatori output 1.2'!BO61</f>
        <v>0</v>
      </c>
      <c r="AU61" s="10">
        <f>'indicatori output 1.2'!BP61</f>
        <v>0</v>
      </c>
      <c r="AV61" s="20" t="e">
        <f>'indicatori output 1.2'!BQ61</f>
        <v>#N/A</v>
      </c>
      <c r="AW61" s="10" t="e">
        <f>'indicatori output 1.2'!BN61</f>
        <v>#N/A</v>
      </c>
      <c r="AX61" s="20" t="str">
        <f>'indicatori output 1.2'!BR61</f>
        <v>si</v>
      </c>
      <c r="AZ61" s="93">
        <f>'indicatori output 1.2'!BV60</f>
        <v>0</v>
      </c>
      <c r="BA61" s="93">
        <f>'indicatori output 1.2'!BW60</f>
        <v>0</v>
      </c>
      <c r="BB61" s="23" t="str">
        <f>'indicatori output 1.2'!BX60</f>
        <v>si</v>
      </c>
      <c r="BC61" s="19" t="str">
        <f>'indicatori output 1.2'!BY60</f>
        <v>si</v>
      </c>
      <c r="BD61" s="20" t="e">
        <f t="shared" si="1"/>
        <v>#N/A</v>
      </c>
      <c r="BE61">
        <v>1</v>
      </c>
    </row>
    <row r="62" spans="1:57" x14ac:dyDescent="0.3">
      <c r="A62" s="16">
        <f>'indicatori output 1.2'!A62</f>
        <v>0</v>
      </c>
      <c r="B62" s="16">
        <f>'indicatori output 1.2'!B62</f>
        <v>0</v>
      </c>
      <c r="C62" s="10">
        <f>'indicatori output 1.2'!E62</f>
        <v>0</v>
      </c>
      <c r="D62" s="10">
        <f>'indicatori output 1.2'!F62</f>
        <v>0</v>
      </c>
      <c r="E62" s="20" t="e">
        <f>'indicatori output 1.2'!G62</f>
        <v>#N/A</v>
      </c>
      <c r="F62" s="20" t="e">
        <f>'indicatori output 1.2'!C62</f>
        <v>#N/A</v>
      </c>
      <c r="G62" s="20" t="str">
        <f>'indicatori output 1.2'!H62</f>
        <v>si</v>
      </c>
      <c r="H62" s="42"/>
      <c r="I62" s="37">
        <f>'indicatori output 1.2'!O62</f>
        <v>0</v>
      </c>
      <c r="J62" s="10">
        <f>'indicatori output 1.2'!P62</f>
        <v>0</v>
      </c>
      <c r="K62" s="15" t="e">
        <f>'indicatori output 1.2'!Q62</f>
        <v>#N/A</v>
      </c>
      <c r="L62" s="15" t="e">
        <f>'indicatori output 1.2'!N62</f>
        <v>#N/A</v>
      </c>
      <c r="M62" s="36" t="str">
        <f>'indicatori output 1.2'!R62</f>
        <v>si</v>
      </c>
      <c r="O62" s="37">
        <f>'indicatori output 1.2'!W62</f>
        <v>0</v>
      </c>
      <c r="P62" s="10">
        <f>'indicatori output 1.2'!X62</f>
        <v>0</v>
      </c>
      <c r="Q62" s="20" t="e">
        <f>'indicatori output 1.2'!Y62</f>
        <v>#N/A</v>
      </c>
      <c r="R62" s="15" t="e">
        <f>'indicatori output 1.2'!V62</f>
        <v>#N/A</v>
      </c>
      <c r="S62" s="36" t="str">
        <f>'indicatori output 1.2'!Z62</f>
        <v>si</v>
      </c>
      <c r="U62" s="37">
        <f>'indicatori output 1.2'!AF62</f>
        <v>0</v>
      </c>
      <c r="V62" s="10">
        <f>'indicatori output 1.2'!AG62</f>
        <v>0</v>
      </c>
      <c r="W62" s="20" t="e">
        <f>'indicatori output 1.2'!AH62</f>
        <v>#N/A</v>
      </c>
      <c r="X62" s="10" t="e">
        <f>'indicatori output 1.2'!AE62</f>
        <v>#N/A</v>
      </c>
      <c r="Y62" s="36" t="str">
        <f>'indicatori output 1.2'!AI62</f>
        <v>si</v>
      </c>
      <c r="AA62" s="37">
        <f>'indicatori output 1.2'!AO62</f>
        <v>0</v>
      </c>
      <c r="AB62" s="10">
        <f>'indicatori output 1.2'!AP62</f>
        <v>0</v>
      </c>
      <c r="AC62" s="20" t="e">
        <f>'indicatori output 1.2'!AQ62</f>
        <v>#N/A</v>
      </c>
      <c r="AD62" s="10" t="e">
        <f>'indicatori output 1.2'!AN62</f>
        <v>#N/A</v>
      </c>
      <c r="AE62" s="36" t="str">
        <f>'indicatori output 1.2'!AR62</f>
        <v>si</v>
      </c>
      <c r="AG62" s="37">
        <f>'indicatori output 1.2'!AW62</f>
        <v>0</v>
      </c>
      <c r="AH62" s="10">
        <f>'indicatori output 1.2'!AX62</f>
        <v>0</v>
      </c>
      <c r="AI62" s="20" t="e">
        <f>'indicatori output 1.2'!AY62</f>
        <v>#N/A</v>
      </c>
      <c r="AJ62" s="10" t="e">
        <f>'indicatori output 1.2'!AV62</f>
        <v>#N/A</v>
      </c>
      <c r="AK62" s="36" t="str">
        <f>'indicatori output 1.2'!AZ62</f>
        <v>si</v>
      </c>
      <c r="AM62" s="37">
        <f>'indicatori output 1.2'!BE62</f>
        <v>0</v>
      </c>
      <c r="AN62" s="10">
        <f>'indicatori output 1.2'!BF62</f>
        <v>0</v>
      </c>
      <c r="AO62" s="20" t="e">
        <f>'indicatori output 1.2'!BG62</f>
        <v>#N/A</v>
      </c>
      <c r="AP62" s="10" t="e">
        <f>'indicatori output 1.2'!BD62</f>
        <v>#N/A</v>
      </c>
      <c r="AQ62" s="36" t="str">
        <f>'indicatori output 1.2'!BH62</f>
        <v>si</v>
      </c>
      <c r="AR62" s="19" t="e">
        <f>'indicatori output 1.2'!BI62</f>
        <v>#N/A</v>
      </c>
      <c r="AT62" s="37">
        <f>'indicatori output 1.2'!BO62</f>
        <v>0</v>
      </c>
      <c r="AU62" s="10">
        <f>'indicatori output 1.2'!BP62</f>
        <v>0</v>
      </c>
      <c r="AV62" s="20" t="e">
        <f>'indicatori output 1.2'!BQ62</f>
        <v>#N/A</v>
      </c>
      <c r="AW62" s="10" t="e">
        <f>'indicatori output 1.2'!BN62</f>
        <v>#N/A</v>
      </c>
      <c r="AX62" s="20" t="str">
        <f>'indicatori output 1.2'!BR62</f>
        <v>si</v>
      </c>
      <c r="AZ62" s="93">
        <f>'indicatori output 1.2'!BV61</f>
        <v>0</v>
      </c>
      <c r="BA62" s="93">
        <f>'indicatori output 1.2'!BW61</f>
        <v>0</v>
      </c>
      <c r="BB62" s="23" t="str">
        <f>'indicatori output 1.2'!BX61</f>
        <v>si</v>
      </c>
      <c r="BC62" s="19" t="str">
        <f>'indicatori output 1.2'!BY61</f>
        <v>si</v>
      </c>
      <c r="BD62" s="20" t="e">
        <f t="shared" si="1"/>
        <v>#N/A</v>
      </c>
      <c r="BE62">
        <v>1</v>
      </c>
    </row>
    <row r="63" spans="1:57" x14ac:dyDescent="0.3">
      <c r="A63" s="16">
        <f>'indicatori output 1.2'!A63</f>
        <v>0</v>
      </c>
      <c r="B63" s="16">
        <f>'indicatori output 1.2'!B63</f>
        <v>0</v>
      </c>
      <c r="C63" s="10">
        <f>'indicatori output 1.2'!E63</f>
        <v>0</v>
      </c>
      <c r="D63" s="10">
        <f>'indicatori output 1.2'!F63</f>
        <v>0</v>
      </c>
      <c r="E63" s="20" t="e">
        <f>'indicatori output 1.2'!G63</f>
        <v>#N/A</v>
      </c>
      <c r="F63" s="20" t="e">
        <f>'indicatori output 1.2'!C63</f>
        <v>#N/A</v>
      </c>
      <c r="G63" s="20" t="str">
        <f>'indicatori output 1.2'!H63</f>
        <v>si</v>
      </c>
      <c r="H63" s="42"/>
      <c r="I63" s="37">
        <f>'indicatori output 1.2'!O63</f>
        <v>0</v>
      </c>
      <c r="J63" s="10">
        <f>'indicatori output 1.2'!P63</f>
        <v>0</v>
      </c>
      <c r="K63" s="15" t="e">
        <f>'indicatori output 1.2'!Q63</f>
        <v>#N/A</v>
      </c>
      <c r="L63" s="15" t="e">
        <f>'indicatori output 1.2'!N63</f>
        <v>#N/A</v>
      </c>
      <c r="M63" s="36" t="str">
        <f>'indicatori output 1.2'!R63</f>
        <v>si</v>
      </c>
      <c r="O63" s="37">
        <f>'indicatori output 1.2'!W63</f>
        <v>0</v>
      </c>
      <c r="P63" s="10">
        <f>'indicatori output 1.2'!X63</f>
        <v>0</v>
      </c>
      <c r="Q63" s="20" t="e">
        <f>'indicatori output 1.2'!Y63</f>
        <v>#N/A</v>
      </c>
      <c r="R63" s="15" t="e">
        <f>'indicatori output 1.2'!V63</f>
        <v>#N/A</v>
      </c>
      <c r="S63" s="36" t="str">
        <f>'indicatori output 1.2'!Z63</f>
        <v>si</v>
      </c>
      <c r="U63" s="37">
        <f>'indicatori output 1.2'!AF63</f>
        <v>0</v>
      </c>
      <c r="V63" s="10">
        <f>'indicatori output 1.2'!AG63</f>
        <v>0</v>
      </c>
      <c r="W63" s="20" t="e">
        <f>'indicatori output 1.2'!AH63</f>
        <v>#N/A</v>
      </c>
      <c r="X63" s="10" t="e">
        <f>'indicatori output 1.2'!AE63</f>
        <v>#N/A</v>
      </c>
      <c r="Y63" s="36" t="str">
        <f>'indicatori output 1.2'!AI63</f>
        <v>si</v>
      </c>
      <c r="AA63" s="37">
        <f>'indicatori output 1.2'!AO63</f>
        <v>0</v>
      </c>
      <c r="AB63" s="10">
        <f>'indicatori output 1.2'!AP63</f>
        <v>0</v>
      </c>
      <c r="AC63" s="20" t="e">
        <f>'indicatori output 1.2'!AQ63</f>
        <v>#N/A</v>
      </c>
      <c r="AD63" s="10" t="e">
        <f>'indicatori output 1.2'!AN63</f>
        <v>#N/A</v>
      </c>
      <c r="AE63" s="36" t="str">
        <f>'indicatori output 1.2'!AR63</f>
        <v>si</v>
      </c>
      <c r="AG63" s="37">
        <f>'indicatori output 1.2'!AW63</f>
        <v>0</v>
      </c>
      <c r="AH63" s="10">
        <f>'indicatori output 1.2'!AX63</f>
        <v>0</v>
      </c>
      <c r="AI63" s="20" t="e">
        <f>'indicatori output 1.2'!AY63</f>
        <v>#N/A</v>
      </c>
      <c r="AJ63" s="10" t="e">
        <f>'indicatori output 1.2'!AV63</f>
        <v>#N/A</v>
      </c>
      <c r="AK63" s="36" t="str">
        <f>'indicatori output 1.2'!AZ63</f>
        <v>si</v>
      </c>
      <c r="AM63" s="37">
        <f>'indicatori output 1.2'!BE63</f>
        <v>0</v>
      </c>
      <c r="AN63" s="10">
        <f>'indicatori output 1.2'!BF63</f>
        <v>0</v>
      </c>
      <c r="AO63" s="20" t="e">
        <f>'indicatori output 1.2'!BG63</f>
        <v>#N/A</v>
      </c>
      <c r="AP63" s="10" t="e">
        <f>'indicatori output 1.2'!BD63</f>
        <v>#N/A</v>
      </c>
      <c r="AQ63" s="36" t="str">
        <f>'indicatori output 1.2'!BH63</f>
        <v>si</v>
      </c>
      <c r="AR63" s="19" t="e">
        <f>'indicatori output 1.2'!BI63</f>
        <v>#N/A</v>
      </c>
      <c r="AT63" s="37">
        <f>'indicatori output 1.2'!BO63</f>
        <v>0</v>
      </c>
      <c r="AU63" s="10">
        <f>'indicatori output 1.2'!BP63</f>
        <v>0</v>
      </c>
      <c r="AV63" s="20" t="e">
        <f>'indicatori output 1.2'!BQ63</f>
        <v>#N/A</v>
      </c>
      <c r="AW63" s="10" t="e">
        <f>'indicatori output 1.2'!BN63</f>
        <v>#N/A</v>
      </c>
      <c r="AX63" s="20" t="str">
        <f>'indicatori output 1.2'!BR63</f>
        <v>si</v>
      </c>
      <c r="AZ63" s="93">
        <f>'indicatori output 1.2'!BV62</f>
        <v>0</v>
      </c>
      <c r="BA63" s="93">
        <f>'indicatori output 1.2'!BW62</f>
        <v>0</v>
      </c>
      <c r="BB63" s="23" t="str">
        <f>'indicatori output 1.2'!BX62</f>
        <v>si</v>
      </c>
      <c r="BC63" s="19" t="str">
        <f>'indicatori output 1.2'!BY62</f>
        <v>si</v>
      </c>
      <c r="BD63" s="20" t="e">
        <f t="shared" si="1"/>
        <v>#N/A</v>
      </c>
      <c r="BE63">
        <v>1</v>
      </c>
    </row>
    <row r="64" spans="1:57" x14ac:dyDescent="0.3">
      <c r="A64" s="16">
        <f>'indicatori output 1.2'!A64</f>
        <v>0</v>
      </c>
      <c r="B64" s="16">
        <f>'indicatori output 1.2'!B64</f>
        <v>0</v>
      </c>
      <c r="C64" s="10">
        <f>'indicatori output 1.2'!E64</f>
        <v>0</v>
      </c>
      <c r="D64" s="10">
        <f>'indicatori output 1.2'!F64</f>
        <v>0</v>
      </c>
      <c r="E64" s="20" t="e">
        <f>'indicatori output 1.2'!G64</f>
        <v>#N/A</v>
      </c>
      <c r="F64" s="20" t="e">
        <f>'indicatori output 1.2'!C64</f>
        <v>#N/A</v>
      </c>
      <c r="G64" s="20" t="str">
        <f>'indicatori output 1.2'!H64</f>
        <v>si</v>
      </c>
      <c r="H64" s="42"/>
      <c r="I64" s="37">
        <f>'indicatori output 1.2'!O64</f>
        <v>0</v>
      </c>
      <c r="J64" s="10">
        <f>'indicatori output 1.2'!P64</f>
        <v>0</v>
      </c>
      <c r="K64" s="15" t="e">
        <f>'indicatori output 1.2'!Q64</f>
        <v>#N/A</v>
      </c>
      <c r="L64" s="15" t="e">
        <f>'indicatori output 1.2'!N64</f>
        <v>#N/A</v>
      </c>
      <c r="M64" s="36" t="str">
        <f>'indicatori output 1.2'!R64</f>
        <v>si</v>
      </c>
      <c r="O64" s="37">
        <f>'indicatori output 1.2'!W64</f>
        <v>0</v>
      </c>
      <c r="P64" s="10">
        <f>'indicatori output 1.2'!X64</f>
        <v>0</v>
      </c>
      <c r="Q64" s="20" t="e">
        <f>'indicatori output 1.2'!Y64</f>
        <v>#N/A</v>
      </c>
      <c r="R64" s="15" t="e">
        <f>'indicatori output 1.2'!V64</f>
        <v>#N/A</v>
      </c>
      <c r="S64" s="36" t="str">
        <f>'indicatori output 1.2'!Z64</f>
        <v>si</v>
      </c>
      <c r="U64" s="37">
        <f>'indicatori output 1.2'!AF64</f>
        <v>0</v>
      </c>
      <c r="V64" s="10">
        <f>'indicatori output 1.2'!AG64</f>
        <v>0</v>
      </c>
      <c r="W64" s="20" t="e">
        <f>'indicatori output 1.2'!AH64</f>
        <v>#N/A</v>
      </c>
      <c r="X64" s="10" t="e">
        <f>'indicatori output 1.2'!AE64</f>
        <v>#N/A</v>
      </c>
      <c r="Y64" s="36" t="str">
        <f>'indicatori output 1.2'!AI64</f>
        <v>si</v>
      </c>
      <c r="AA64" s="37">
        <f>'indicatori output 1.2'!AO64</f>
        <v>0</v>
      </c>
      <c r="AB64" s="10">
        <f>'indicatori output 1.2'!AP64</f>
        <v>0</v>
      </c>
      <c r="AC64" s="20" t="e">
        <f>'indicatori output 1.2'!AQ64</f>
        <v>#N/A</v>
      </c>
      <c r="AD64" s="10" t="e">
        <f>'indicatori output 1.2'!AN64</f>
        <v>#N/A</v>
      </c>
      <c r="AE64" s="36" t="str">
        <f>'indicatori output 1.2'!AR64</f>
        <v>si</v>
      </c>
      <c r="AG64" s="37">
        <f>'indicatori output 1.2'!AW64</f>
        <v>0</v>
      </c>
      <c r="AH64" s="10">
        <f>'indicatori output 1.2'!AX64</f>
        <v>0</v>
      </c>
      <c r="AI64" s="20" t="e">
        <f>'indicatori output 1.2'!AY64</f>
        <v>#N/A</v>
      </c>
      <c r="AJ64" s="10" t="e">
        <f>'indicatori output 1.2'!AV64</f>
        <v>#N/A</v>
      </c>
      <c r="AK64" s="36" t="str">
        <f>'indicatori output 1.2'!AZ64</f>
        <v>si</v>
      </c>
      <c r="AM64" s="37">
        <f>'indicatori output 1.2'!BE64</f>
        <v>0</v>
      </c>
      <c r="AN64" s="10">
        <f>'indicatori output 1.2'!BF64</f>
        <v>0</v>
      </c>
      <c r="AO64" s="20" t="e">
        <f>'indicatori output 1.2'!BG64</f>
        <v>#N/A</v>
      </c>
      <c r="AP64" s="10" t="e">
        <f>'indicatori output 1.2'!BD64</f>
        <v>#N/A</v>
      </c>
      <c r="AQ64" s="36" t="str">
        <f>'indicatori output 1.2'!BH64</f>
        <v>si</v>
      </c>
      <c r="AR64" s="19" t="e">
        <f>'indicatori output 1.2'!BI64</f>
        <v>#N/A</v>
      </c>
      <c r="AT64" s="37">
        <f>'indicatori output 1.2'!BO64</f>
        <v>0</v>
      </c>
      <c r="AU64" s="10">
        <f>'indicatori output 1.2'!BP64</f>
        <v>0</v>
      </c>
      <c r="AV64" s="20" t="e">
        <f>'indicatori output 1.2'!BQ64</f>
        <v>#N/A</v>
      </c>
      <c r="AW64" s="10" t="e">
        <f>'indicatori output 1.2'!BN64</f>
        <v>#N/A</v>
      </c>
      <c r="AX64" s="20" t="str">
        <f>'indicatori output 1.2'!BR64</f>
        <v>si</v>
      </c>
      <c r="AZ64" s="93">
        <f>'indicatori output 1.2'!BV63</f>
        <v>0</v>
      </c>
      <c r="BA64" s="93">
        <f>'indicatori output 1.2'!BW63</f>
        <v>0</v>
      </c>
      <c r="BB64" s="23" t="str">
        <f>'indicatori output 1.2'!BX63</f>
        <v>si</v>
      </c>
      <c r="BC64" s="19" t="str">
        <f>'indicatori output 1.2'!BY63</f>
        <v>si</v>
      </c>
      <c r="BD64" s="20" t="e">
        <f t="shared" si="1"/>
        <v>#N/A</v>
      </c>
      <c r="BE64">
        <v>1</v>
      </c>
    </row>
    <row r="65" spans="1:57" x14ac:dyDescent="0.3">
      <c r="A65" s="16">
        <f>'indicatori output 1.2'!A65</f>
        <v>0</v>
      </c>
      <c r="B65" s="16">
        <f>'indicatori output 1.2'!B65</f>
        <v>0</v>
      </c>
      <c r="C65" s="10">
        <f>'indicatori output 1.2'!E65</f>
        <v>0</v>
      </c>
      <c r="D65" s="10">
        <f>'indicatori output 1.2'!F65</f>
        <v>0</v>
      </c>
      <c r="E65" s="20" t="e">
        <f>'indicatori output 1.2'!G65</f>
        <v>#N/A</v>
      </c>
      <c r="F65" s="20" t="e">
        <f>'indicatori output 1.2'!C65</f>
        <v>#N/A</v>
      </c>
      <c r="G65" s="20" t="str">
        <f>'indicatori output 1.2'!H65</f>
        <v>si</v>
      </c>
      <c r="H65" s="42"/>
      <c r="I65" s="37">
        <f>'indicatori output 1.2'!O65</f>
        <v>0</v>
      </c>
      <c r="J65" s="10">
        <f>'indicatori output 1.2'!P65</f>
        <v>0</v>
      </c>
      <c r="K65" s="15" t="e">
        <f>'indicatori output 1.2'!Q65</f>
        <v>#N/A</v>
      </c>
      <c r="L65" s="15" t="e">
        <f>'indicatori output 1.2'!N65</f>
        <v>#N/A</v>
      </c>
      <c r="M65" s="36" t="str">
        <f>'indicatori output 1.2'!R65</f>
        <v>si</v>
      </c>
      <c r="O65" s="37">
        <f>'indicatori output 1.2'!W65</f>
        <v>0</v>
      </c>
      <c r="P65" s="10">
        <f>'indicatori output 1.2'!X65</f>
        <v>0</v>
      </c>
      <c r="Q65" s="20" t="e">
        <f>'indicatori output 1.2'!Y65</f>
        <v>#N/A</v>
      </c>
      <c r="R65" s="15" t="e">
        <f>'indicatori output 1.2'!V65</f>
        <v>#N/A</v>
      </c>
      <c r="S65" s="36" t="str">
        <f>'indicatori output 1.2'!Z65</f>
        <v>si</v>
      </c>
      <c r="U65" s="37">
        <f>'indicatori output 1.2'!AF65</f>
        <v>0</v>
      </c>
      <c r="V65" s="10">
        <f>'indicatori output 1.2'!AG65</f>
        <v>0</v>
      </c>
      <c r="W65" s="20" t="e">
        <f>'indicatori output 1.2'!AH65</f>
        <v>#N/A</v>
      </c>
      <c r="X65" s="10" t="e">
        <f>'indicatori output 1.2'!AE65</f>
        <v>#N/A</v>
      </c>
      <c r="Y65" s="36" t="str">
        <f>'indicatori output 1.2'!AI65</f>
        <v>si</v>
      </c>
      <c r="AA65" s="37">
        <f>'indicatori output 1.2'!AO65</f>
        <v>0</v>
      </c>
      <c r="AB65" s="10">
        <f>'indicatori output 1.2'!AP65</f>
        <v>0</v>
      </c>
      <c r="AC65" s="20" t="e">
        <f>'indicatori output 1.2'!AQ65</f>
        <v>#N/A</v>
      </c>
      <c r="AD65" s="10" t="e">
        <f>'indicatori output 1.2'!AN65</f>
        <v>#N/A</v>
      </c>
      <c r="AE65" s="36" t="str">
        <f>'indicatori output 1.2'!AR65</f>
        <v>si</v>
      </c>
      <c r="AG65" s="37">
        <f>'indicatori output 1.2'!AW65</f>
        <v>0</v>
      </c>
      <c r="AH65" s="10">
        <f>'indicatori output 1.2'!AX65</f>
        <v>0</v>
      </c>
      <c r="AI65" s="20" t="e">
        <f>'indicatori output 1.2'!AY65</f>
        <v>#N/A</v>
      </c>
      <c r="AJ65" s="10" t="e">
        <f>'indicatori output 1.2'!AV65</f>
        <v>#N/A</v>
      </c>
      <c r="AK65" s="36" t="str">
        <f>'indicatori output 1.2'!AZ65</f>
        <v>si</v>
      </c>
      <c r="AM65" s="37">
        <f>'indicatori output 1.2'!BE65</f>
        <v>0</v>
      </c>
      <c r="AN65" s="10">
        <f>'indicatori output 1.2'!BF65</f>
        <v>0</v>
      </c>
      <c r="AO65" s="20" t="e">
        <f>'indicatori output 1.2'!BG65</f>
        <v>#N/A</v>
      </c>
      <c r="AP65" s="10" t="e">
        <f>'indicatori output 1.2'!BD65</f>
        <v>#N/A</v>
      </c>
      <c r="AQ65" s="36" t="str">
        <f>'indicatori output 1.2'!BH65</f>
        <v>si</v>
      </c>
      <c r="AR65" s="19" t="e">
        <f>'indicatori output 1.2'!BI65</f>
        <v>#N/A</v>
      </c>
      <c r="AT65" s="37">
        <f>'indicatori output 1.2'!BO65</f>
        <v>0</v>
      </c>
      <c r="AU65" s="10">
        <f>'indicatori output 1.2'!BP65</f>
        <v>0</v>
      </c>
      <c r="AV65" s="20" t="e">
        <f>'indicatori output 1.2'!BQ65</f>
        <v>#N/A</v>
      </c>
      <c r="AW65" s="10" t="e">
        <f>'indicatori output 1.2'!BN65</f>
        <v>#N/A</v>
      </c>
      <c r="AX65" s="20" t="str">
        <f>'indicatori output 1.2'!BR65</f>
        <v>si</v>
      </c>
      <c r="AZ65" s="93">
        <f>'indicatori output 1.2'!BV64</f>
        <v>0</v>
      </c>
      <c r="BA65" s="93">
        <f>'indicatori output 1.2'!BW64</f>
        <v>0</v>
      </c>
      <c r="BB65" s="23" t="str">
        <f>'indicatori output 1.2'!BX64</f>
        <v>si</v>
      </c>
      <c r="BC65" s="19" t="str">
        <f>'indicatori output 1.2'!BY64</f>
        <v>si</v>
      </c>
      <c r="BD65" s="20" t="e">
        <f t="shared" si="1"/>
        <v>#N/A</v>
      </c>
      <c r="BE65">
        <v>1</v>
      </c>
    </row>
    <row r="66" spans="1:57" x14ac:dyDescent="0.3">
      <c r="A66" s="16">
        <f>'indicatori output 1.2'!A66</f>
        <v>0</v>
      </c>
      <c r="B66" s="16">
        <f>'indicatori output 1.2'!B66</f>
        <v>0</v>
      </c>
      <c r="C66" s="10">
        <f>'indicatori output 1.2'!E66</f>
        <v>0</v>
      </c>
      <c r="D66" s="10">
        <f>'indicatori output 1.2'!F66</f>
        <v>0</v>
      </c>
      <c r="E66" s="20" t="e">
        <f>'indicatori output 1.2'!G66</f>
        <v>#N/A</v>
      </c>
      <c r="F66" s="20" t="e">
        <f>'indicatori output 1.2'!C66</f>
        <v>#N/A</v>
      </c>
      <c r="G66" s="20" t="str">
        <f>'indicatori output 1.2'!H66</f>
        <v>si</v>
      </c>
      <c r="H66" s="42"/>
      <c r="I66" s="37">
        <f>'indicatori output 1.2'!O66</f>
        <v>0</v>
      </c>
      <c r="J66" s="10">
        <f>'indicatori output 1.2'!P66</f>
        <v>0</v>
      </c>
      <c r="K66" s="15" t="e">
        <f>'indicatori output 1.2'!Q66</f>
        <v>#N/A</v>
      </c>
      <c r="L66" s="15" t="e">
        <f>'indicatori output 1.2'!N66</f>
        <v>#N/A</v>
      </c>
      <c r="M66" s="36" t="str">
        <f>'indicatori output 1.2'!R66</f>
        <v>si</v>
      </c>
      <c r="O66" s="37">
        <f>'indicatori output 1.2'!W66</f>
        <v>0</v>
      </c>
      <c r="P66" s="10">
        <f>'indicatori output 1.2'!X66</f>
        <v>0</v>
      </c>
      <c r="Q66" s="20" t="e">
        <f>'indicatori output 1.2'!Y66</f>
        <v>#N/A</v>
      </c>
      <c r="R66" s="15" t="e">
        <f>'indicatori output 1.2'!V66</f>
        <v>#N/A</v>
      </c>
      <c r="S66" s="36" t="str">
        <f>'indicatori output 1.2'!Z66</f>
        <v>si</v>
      </c>
      <c r="U66" s="37">
        <f>'indicatori output 1.2'!AF66</f>
        <v>0</v>
      </c>
      <c r="V66" s="10">
        <f>'indicatori output 1.2'!AG66</f>
        <v>0</v>
      </c>
      <c r="W66" s="20" t="e">
        <f>'indicatori output 1.2'!AH66</f>
        <v>#N/A</v>
      </c>
      <c r="X66" s="10" t="e">
        <f>'indicatori output 1.2'!AE66</f>
        <v>#N/A</v>
      </c>
      <c r="Y66" s="36" t="str">
        <f>'indicatori output 1.2'!AI66</f>
        <v>si</v>
      </c>
      <c r="AA66" s="37">
        <f>'indicatori output 1.2'!AO66</f>
        <v>0</v>
      </c>
      <c r="AB66" s="10">
        <f>'indicatori output 1.2'!AP66</f>
        <v>0</v>
      </c>
      <c r="AC66" s="20" t="e">
        <f>'indicatori output 1.2'!AQ66</f>
        <v>#N/A</v>
      </c>
      <c r="AD66" s="10" t="e">
        <f>'indicatori output 1.2'!AN66</f>
        <v>#N/A</v>
      </c>
      <c r="AE66" s="36" t="str">
        <f>'indicatori output 1.2'!AR66</f>
        <v>si</v>
      </c>
      <c r="AG66" s="37">
        <f>'indicatori output 1.2'!AW66</f>
        <v>0</v>
      </c>
      <c r="AH66" s="10">
        <f>'indicatori output 1.2'!AX66</f>
        <v>0</v>
      </c>
      <c r="AI66" s="20" t="e">
        <f>'indicatori output 1.2'!AY66</f>
        <v>#N/A</v>
      </c>
      <c r="AJ66" s="10" t="e">
        <f>'indicatori output 1.2'!AV66</f>
        <v>#N/A</v>
      </c>
      <c r="AK66" s="36" t="str">
        <f>'indicatori output 1.2'!AZ66</f>
        <v>si</v>
      </c>
      <c r="AM66" s="37">
        <f>'indicatori output 1.2'!BE66</f>
        <v>0</v>
      </c>
      <c r="AN66" s="10">
        <f>'indicatori output 1.2'!BF66</f>
        <v>0</v>
      </c>
      <c r="AO66" s="20" t="e">
        <f>'indicatori output 1.2'!BG66</f>
        <v>#N/A</v>
      </c>
      <c r="AP66" s="10" t="e">
        <f>'indicatori output 1.2'!BD66</f>
        <v>#N/A</v>
      </c>
      <c r="AQ66" s="36" t="str">
        <f>'indicatori output 1.2'!BH66</f>
        <v>si</v>
      </c>
      <c r="AR66" s="19" t="e">
        <f>'indicatori output 1.2'!BI66</f>
        <v>#N/A</v>
      </c>
      <c r="AT66" s="37">
        <f>'indicatori output 1.2'!BO66</f>
        <v>0</v>
      </c>
      <c r="AU66" s="10">
        <f>'indicatori output 1.2'!BP66</f>
        <v>0</v>
      </c>
      <c r="AV66" s="20" t="e">
        <f>'indicatori output 1.2'!BQ66</f>
        <v>#N/A</v>
      </c>
      <c r="AW66" s="10" t="e">
        <f>'indicatori output 1.2'!BN66</f>
        <v>#N/A</v>
      </c>
      <c r="AX66" s="20" t="str">
        <f>'indicatori output 1.2'!BR66</f>
        <v>si</v>
      </c>
      <c r="AZ66" s="93">
        <f>'indicatori output 1.2'!BV65</f>
        <v>0</v>
      </c>
      <c r="BA66" s="93">
        <f>'indicatori output 1.2'!BW65</f>
        <v>0</v>
      </c>
      <c r="BB66" s="23" t="str">
        <f>'indicatori output 1.2'!BX65</f>
        <v>si</v>
      </c>
      <c r="BC66" s="19" t="str">
        <f>'indicatori output 1.2'!BY65</f>
        <v>si</v>
      </c>
      <c r="BD66" s="20" t="e">
        <f t="shared" si="1"/>
        <v>#N/A</v>
      </c>
      <c r="BE66">
        <v>1</v>
      </c>
    </row>
    <row r="67" spans="1:57" x14ac:dyDescent="0.3">
      <c r="A67" s="16">
        <f>'indicatori output 1.2'!A67</f>
        <v>0</v>
      </c>
      <c r="B67" s="16">
        <f>'indicatori output 1.2'!B67</f>
        <v>0</v>
      </c>
      <c r="C67" s="10">
        <f>'indicatori output 1.2'!E67</f>
        <v>0</v>
      </c>
      <c r="D67" s="10">
        <f>'indicatori output 1.2'!F67</f>
        <v>0</v>
      </c>
      <c r="E67" s="20" t="e">
        <f>'indicatori output 1.2'!G67</f>
        <v>#N/A</v>
      </c>
      <c r="F67" s="20" t="e">
        <f>'indicatori output 1.2'!C67</f>
        <v>#N/A</v>
      </c>
      <c r="G67" s="20" t="str">
        <f>'indicatori output 1.2'!H67</f>
        <v>si</v>
      </c>
      <c r="H67" s="42"/>
      <c r="I67" s="37">
        <f>'indicatori output 1.2'!O67</f>
        <v>0</v>
      </c>
      <c r="J67" s="10">
        <f>'indicatori output 1.2'!P67</f>
        <v>0</v>
      </c>
      <c r="K67" s="15" t="e">
        <f>'indicatori output 1.2'!Q67</f>
        <v>#N/A</v>
      </c>
      <c r="L67" s="15" t="e">
        <f>'indicatori output 1.2'!N67</f>
        <v>#N/A</v>
      </c>
      <c r="M67" s="36" t="str">
        <f>'indicatori output 1.2'!R67</f>
        <v>si</v>
      </c>
      <c r="O67" s="37">
        <f>'indicatori output 1.2'!W67</f>
        <v>0</v>
      </c>
      <c r="P67" s="10">
        <f>'indicatori output 1.2'!X67</f>
        <v>0</v>
      </c>
      <c r="Q67" s="20" t="e">
        <f>'indicatori output 1.2'!Y67</f>
        <v>#N/A</v>
      </c>
      <c r="R67" s="15" t="e">
        <f>'indicatori output 1.2'!V67</f>
        <v>#N/A</v>
      </c>
      <c r="S67" s="36" t="str">
        <f>'indicatori output 1.2'!Z67</f>
        <v>si</v>
      </c>
      <c r="U67" s="37">
        <f>'indicatori output 1.2'!AF67</f>
        <v>0</v>
      </c>
      <c r="V67" s="10">
        <f>'indicatori output 1.2'!AG67</f>
        <v>0</v>
      </c>
      <c r="W67" s="20" t="e">
        <f>'indicatori output 1.2'!AH67</f>
        <v>#N/A</v>
      </c>
      <c r="X67" s="10" t="e">
        <f>'indicatori output 1.2'!AE67</f>
        <v>#N/A</v>
      </c>
      <c r="Y67" s="36" t="str">
        <f>'indicatori output 1.2'!AI67</f>
        <v>si</v>
      </c>
      <c r="AA67" s="37">
        <f>'indicatori output 1.2'!AO67</f>
        <v>0</v>
      </c>
      <c r="AB67" s="10">
        <f>'indicatori output 1.2'!AP67</f>
        <v>0</v>
      </c>
      <c r="AC67" s="20" t="e">
        <f>'indicatori output 1.2'!AQ67</f>
        <v>#N/A</v>
      </c>
      <c r="AD67" s="10" t="e">
        <f>'indicatori output 1.2'!AN67</f>
        <v>#N/A</v>
      </c>
      <c r="AE67" s="36" t="str">
        <f>'indicatori output 1.2'!AR67</f>
        <v>si</v>
      </c>
      <c r="AG67" s="37">
        <f>'indicatori output 1.2'!AW67</f>
        <v>0</v>
      </c>
      <c r="AH67" s="10">
        <f>'indicatori output 1.2'!AX67</f>
        <v>0</v>
      </c>
      <c r="AI67" s="20" t="e">
        <f>'indicatori output 1.2'!AY67</f>
        <v>#N/A</v>
      </c>
      <c r="AJ67" s="10" t="e">
        <f>'indicatori output 1.2'!AV67</f>
        <v>#N/A</v>
      </c>
      <c r="AK67" s="36" t="str">
        <f>'indicatori output 1.2'!AZ67</f>
        <v>si</v>
      </c>
      <c r="AM67" s="37">
        <f>'indicatori output 1.2'!BE67</f>
        <v>0</v>
      </c>
      <c r="AN67" s="10">
        <f>'indicatori output 1.2'!BF67</f>
        <v>0</v>
      </c>
      <c r="AO67" s="20" t="e">
        <f>'indicatori output 1.2'!BG67</f>
        <v>#N/A</v>
      </c>
      <c r="AP67" s="10" t="e">
        <f>'indicatori output 1.2'!BD67</f>
        <v>#N/A</v>
      </c>
      <c r="AQ67" s="36" t="str">
        <f>'indicatori output 1.2'!BH67</f>
        <v>si</v>
      </c>
      <c r="AR67" s="19" t="e">
        <f>'indicatori output 1.2'!BI67</f>
        <v>#N/A</v>
      </c>
      <c r="AT67" s="37">
        <f>'indicatori output 1.2'!BO67</f>
        <v>0</v>
      </c>
      <c r="AU67" s="10">
        <f>'indicatori output 1.2'!BP67</f>
        <v>0</v>
      </c>
      <c r="AV67" s="20" t="e">
        <f>'indicatori output 1.2'!BQ67</f>
        <v>#N/A</v>
      </c>
      <c r="AW67" s="10" t="e">
        <f>'indicatori output 1.2'!BN67</f>
        <v>#N/A</v>
      </c>
      <c r="AX67" s="20" t="str">
        <f>'indicatori output 1.2'!BR67</f>
        <v>si</v>
      </c>
      <c r="AZ67" s="93">
        <f>'indicatori output 1.2'!BV66</f>
        <v>0</v>
      </c>
      <c r="BA67" s="93">
        <f>'indicatori output 1.2'!BW66</f>
        <v>0</v>
      </c>
      <c r="BB67" s="23" t="str">
        <f>'indicatori output 1.2'!BX66</f>
        <v>si</v>
      </c>
      <c r="BC67" s="19" t="str">
        <f>'indicatori output 1.2'!BY66</f>
        <v>si</v>
      </c>
      <c r="BD67" s="20" t="e">
        <f t="shared" si="1"/>
        <v>#N/A</v>
      </c>
      <c r="BE67">
        <v>1</v>
      </c>
    </row>
    <row r="68" spans="1:57" x14ac:dyDescent="0.3">
      <c r="A68" s="16">
        <f>'indicatori output 1.2'!A68</f>
        <v>0</v>
      </c>
      <c r="B68" s="16">
        <f>'indicatori output 1.2'!B68</f>
        <v>0</v>
      </c>
      <c r="C68" s="10">
        <f>'indicatori output 1.2'!E68</f>
        <v>0</v>
      </c>
      <c r="D68" s="10">
        <f>'indicatori output 1.2'!F68</f>
        <v>0</v>
      </c>
      <c r="E68" s="20" t="e">
        <f>'indicatori output 1.2'!G68</f>
        <v>#N/A</v>
      </c>
      <c r="F68" s="20" t="e">
        <f>'indicatori output 1.2'!C68</f>
        <v>#N/A</v>
      </c>
      <c r="G68" s="20" t="str">
        <f>'indicatori output 1.2'!H68</f>
        <v>si</v>
      </c>
      <c r="H68" s="42"/>
      <c r="I68" s="37">
        <f>'indicatori output 1.2'!O68</f>
        <v>0</v>
      </c>
      <c r="J68" s="10">
        <f>'indicatori output 1.2'!P68</f>
        <v>0</v>
      </c>
      <c r="K68" s="15" t="e">
        <f>'indicatori output 1.2'!Q68</f>
        <v>#N/A</v>
      </c>
      <c r="L68" s="15" t="e">
        <f>'indicatori output 1.2'!N68</f>
        <v>#N/A</v>
      </c>
      <c r="M68" s="36" t="str">
        <f>'indicatori output 1.2'!R68</f>
        <v>si</v>
      </c>
      <c r="O68" s="37">
        <f>'indicatori output 1.2'!W68</f>
        <v>0</v>
      </c>
      <c r="P68" s="10">
        <f>'indicatori output 1.2'!X68</f>
        <v>0</v>
      </c>
      <c r="Q68" s="20" t="e">
        <f>'indicatori output 1.2'!Y68</f>
        <v>#N/A</v>
      </c>
      <c r="R68" s="15" t="e">
        <f>'indicatori output 1.2'!V68</f>
        <v>#N/A</v>
      </c>
      <c r="S68" s="36" t="str">
        <f>'indicatori output 1.2'!Z68</f>
        <v>si</v>
      </c>
      <c r="U68" s="37">
        <f>'indicatori output 1.2'!AF68</f>
        <v>0</v>
      </c>
      <c r="V68" s="10">
        <f>'indicatori output 1.2'!AG68</f>
        <v>0</v>
      </c>
      <c r="W68" s="20" t="e">
        <f>'indicatori output 1.2'!AH68</f>
        <v>#N/A</v>
      </c>
      <c r="X68" s="10" t="e">
        <f>'indicatori output 1.2'!AE68</f>
        <v>#N/A</v>
      </c>
      <c r="Y68" s="36" t="str">
        <f>'indicatori output 1.2'!AI68</f>
        <v>si</v>
      </c>
      <c r="AA68" s="37">
        <f>'indicatori output 1.2'!AO68</f>
        <v>0</v>
      </c>
      <c r="AB68" s="10">
        <f>'indicatori output 1.2'!AP68</f>
        <v>0</v>
      </c>
      <c r="AC68" s="20" t="e">
        <f>'indicatori output 1.2'!AQ68</f>
        <v>#N/A</v>
      </c>
      <c r="AD68" s="10" t="e">
        <f>'indicatori output 1.2'!AN68</f>
        <v>#N/A</v>
      </c>
      <c r="AE68" s="36" t="str">
        <f>'indicatori output 1.2'!AR68</f>
        <v>si</v>
      </c>
      <c r="AG68" s="37">
        <f>'indicatori output 1.2'!AW68</f>
        <v>0</v>
      </c>
      <c r="AH68" s="10">
        <f>'indicatori output 1.2'!AX68</f>
        <v>0</v>
      </c>
      <c r="AI68" s="20" t="e">
        <f>'indicatori output 1.2'!AY68</f>
        <v>#N/A</v>
      </c>
      <c r="AJ68" s="10" t="e">
        <f>'indicatori output 1.2'!AV68</f>
        <v>#N/A</v>
      </c>
      <c r="AK68" s="36" t="str">
        <f>'indicatori output 1.2'!AZ68</f>
        <v>si</v>
      </c>
      <c r="AM68" s="37">
        <f>'indicatori output 1.2'!BE68</f>
        <v>0</v>
      </c>
      <c r="AN68" s="10">
        <f>'indicatori output 1.2'!BF68</f>
        <v>0</v>
      </c>
      <c r="AO68" s="20" t="e">
        <f>'indicatori output 1.2'!BG68</f>
        <v>#N/A</v>
      </c>
      <c r="AP68" s="10" t="e">
        <f>'indicatori output 1.2'!BD68</f>
        <v>#N/A</v>
      </c>
      <c r="AQ68" s="36" t="str">
        <f>'indicatori output 1.2'!BH68</f>
        <v>si</v>
      </c>
      <c r="AR68" s="19" t="e">
        <f>'indicatori output 1.2'!BI68</f>
        <v>#N/A</v>
      </c>
      <c r="AT68" s="37">
        <f>'indicatori output 1.2'!BO68</f>
        <v>0</v>
      </c>
      <c r="AU68" s="10">
        <f>'indicatori output 1.2'!BP68</f>
        <v>0</v>
      </c>
      <c r="AV68" s="20" t="e">
        <f>'indicatori output 1.2'!BQ68</f>
        <v>#N/A</v>
      </c>
      <c r="AW68" s="10" t="e">
        <f>'indicatori output 1.2'!BN68</f>
        <v>#N/A</v>
      </c>
      <c r="AX68" s="20" t="str">
        <f>'indicatori output 1.2'!BR68</f>
        <v>si</v>
      </c>
      <c r="AZ68" s="93">
        <f>'indicatori output 1.2'!BV67</f>
        <v>0</v>
      </c>
      <c r="BA68" s="93">
        <f>'indicatori output 1.2'!BW67</f>
        <v>0</v>
      </c>
      <c r="BB68" s="23" t="str">
        <f>'indicatori output 1.2'!BX67</f>
        <v>si</v>
      </c>
      <c r="BC68" s="19" t="str">
        <f>'indicatori output 1.2'!BY67</f>
        <v>si</v>
      </c>
      <c r="BD68" s="20" t="e">
        <f t="shared" si="1"/>
        <v>#N/A</v>
      </c>
      <c r="BE68">
        <v>1</v>
      </c>
    </row>
    <row r="69" spans="1:57" x14ac:dyDescent="0.3">
      <c r="A69" s="16">
        <f>'indicatori output 1.2'!A69</f>
        <v>0</v>
      </c>
      <c r="B69" s="16">
        <f>'indicatori output 1.2'!B69</f>
        <v>0</v>
      </c>
      <c r="C69" s="10">
        <f>'indicatori output 1.2'!E69</f>
        <v>0</v>
      </c>
      <c r="D69" s="10">
        <f>'indicatori output 1.2'!F69</f>
        <v>0</v>
      </c>
      <c r="E69" s="20" t="e">
        <f>'indicatori output 1.2'!G69</f>
        <v>#N/A</v>
      </c>
      <c r="F69" s="20" t="e">
        <f>'indicatori output 1.2'!C69</f>
        <v>#N/A</v>
      </c>
      <c r="G69" s="20" t="str">
        <f>'indicatori output 1.2'!H69</f>
        <v>si</v>
      </c>
      <c r="H69" s="42"/>
      <c r="I69" s="37">
        <f>'indicatori output 1.2'!O69</f>
        <v>0</v>
      </c>
      <c r="J69" s="10">
        <f>'indicatori output 1.2'!P69</f>
        <v>0</v>
      </c>
      <c r="K69" s="15" t="e">
        <f>'indicatori output 1.2'!Q69</f>
        <v>#N/A</v>
      </c>
      <c r="L69" s="15" t="e">
        <f>'indicatori output 1.2'!N69</f>
        <v>#N/A</v>
      </c>
      <c r="M69" s="36" t="str">
        <f>'indicatori output 1.2'!R69</f>
        <v>si</v>
      </c>
      <c r="O69" s="37">
        <f>'indicatori output 1.2'!W69</f>
        <v>0</v>
      </c>
      <c r="P69" s="10">
        <f>'indicatori output 1.2'!X69</f>
        <v>0</v>
      </c>
      <c r="Q69" s="20" t="e">
        <f>'indicatori output 1.2'!Y69</f>
        <v>#N/A</v>
      </c>
      <c r="R69" s="15" t="e">
        <f>'indicatori output 1.2'!V69</f>
        <v>#N/A</v>
      </c>
      <c r="S69" s="36" t="str">
        <f>'indicatori output 1.2'!Z69</f>
        <v>si</v>
      </c>
      <c r="U69" s="37">
        <f>'indicatori output 1.2'!AF69</f>
        <v>0</v>
      </c>
      <c r="V69" s="10">
        <f>'indicatori output 1.2'!AG69</f>
        <v>0</v>
      </c>
      <c r="W69" s="20" t="e">
        <f>'indicatori output 1.2'!AH69</f>
        <v>#N/A</v>
      </c>
      <c r="X69" s="10" t="e">
        <f>'indicatori output 1.2'!AE69</f>
        <v>#N/A</v>
      </c>
      <c r="Y69" s="36" t="str">
        <f>'indicatori output 1.2'!AI69</f>
        <v>si</v>
      </c>
      <c r="AA69" s="37">
        <f>'indicatori output 1.2'!AO69</f>
        <v>0</v>
      </c>
      <c r="AB69" s="10">
        <f>'indicatori output 1.2'!AP69</f>
        <v>0</v>
      </c>
      <c r="AC69" s="20" t="e">
        <f>'indicatori output 1.2'!AQ69</f>
        <v>#N/A</v>
      </c>
      <c r="AD69" s="10" t="e">
        <f>'indicatori output 1.2'!AN69</f>
        <v>#N/A</v>
      </c>
      <c r="AE69" s="36" t="str">
        <f>'indicatori output 1.2'!AR69</f>
        <v>si</v>
      </c>
      <c r="AG69" s="37">
        <f>'indicatori output 1.2'!AW69</f>
        <v>0</v>
      </c>
      <c r="AH69" s="10">
        <f>'indicatori output 1.2'!AX69</f>
        <v>0</v>
      </c>
      <c r="AI69" s="20" t="e">
        <f>'indicatori output 1.2'!AY69</f>
        <v>#N/A</v>
      </c>
      <c r="AJ69" s="10" t="e">
        <f>'indicatori output 1.2'!AV69</f>
        <v>#N/A</v>
      </c>
      <c r="AK69" s="36" t="str">
        <f>'indicatori output 1.2'!AZ69</f>
        <v>si</v>
      </c>
      <c r="AM69" s="37">
        <f>'indicatori output 1.2'!BE69</f>
        <v>0</v>
      </c>
      <c r="AN69" s="10">
        <f>'indicatori output 1.2'!BF69</f>
        <v>0</v>
      </c>
      <c r="AO69" s="20" t="e">
        <f>'indicatori output 1.2'!BG69</f>
        <v>#N/A</v>
      </c>
      <c r="AP69" s="10" t="e">
        <f>'indicatori output 1.2'!BD69</f>
        <v>#N/A</v>
      </c>
      <c r="AQ69" s="36" t="str">
        <f>'indicatori output 1.2'!BH69</f>
        <v>si</v>
      </c>
      <c r="AR69" s="19" t="e">
        <f>'indicatori output 1.2'!BI69</f>
        <v>#N/A</v>
      </c>
      <c r="AT69" s="37">
        <f>'indicatori output 1.2'!BO69</f>
        <v>0</v>
      </c>
      <c r="AU69" s="10">
        <f>'indicatori output 1.2'!BP69</f>
        <v>0</v>
      </c>
      <c r="AV69" s="20" t="e">
        <f>'indicatori output 1.2'!BQ69</f>
        <v>#N/A</v>
      </c>
      <c r="AW69" s="10" t="e">
        <f>'indicatori output 1.2'!BN69</f>
        <v>#N/A</v>
      </c>
      <c r="AX69" s="20" t="str">
        <f>'indicatori output 1.2'!BR69</f>
        <v>si</v>
      </c>
      <c r="AZ69" s="93">
        <f>'indicatori output 1.2'!BV68</f>
        <v>0</v>
      </c>
      <c r="BA69" s="93">
        <f>'indicatori output 1.2'!BW68</f>
        <v>0</v>
      </c>
      <c r="BB69" s="23" t="str">
        <f>'indicatori output 1.2'!BX68</f>
        <v>si</v>
      </c>
      <c r="BC69" s="19" t="str">
        <f>'indicatori output 1.2'!BY68</f>
        <v>si</v>
      </c>
      <c r="BD69" s="20" t="e">
        <f t="shared" si="1"/>
        <v>#N/A</v>
      </c>
      <c r="BE69">
        <v>1</v>
      </c>
    </row>
    <row r="70" spans="1:57" x14ac:dyDescent="0.3">
      <c r="A70" s="16">
        <f>'indicatori output 1.2'!A70</f>
        <v>0</v>
      </c>
      <c r="B70" s="16">
        <f>'indicatori output 1.2'!B70</f>
        <v>0</v>
      </c>
      <c r="C70" s="10">
        <f>'indicatori output 1.2'!E70</f>
        <v>0</v>
      </c>
      <c r="D70" s="10">
        <f>'indicatori output 1.2'!F70</f>
        <v>0</v>
      </c>
      <c r="E70" s="20" t="e">
        <f>'indicatori output 1.2'!G70</f>
        <v>#N/A</v>
      </c>
      <c r="F70" s="20" t="e">
        <f>'indicatori output 1.2'!C70</f>
        <v>#N/A</v>
      </c>
      <c r="G70" s="20" t="str">
        <f>'indicatori output 1.2'!H70</f>
        <v>si</v>
      </c>
      <c r="H70" s="42"/>
      <c r="I70" s="37">
        <f>'indicatori output 1.2'!O70</f>
        <v>0</v>
      </c>
      <c r="J70" s="10">
        <f>'indicatori output 1.2'!P70</f>
        <v>0</v>
      </c>
      <c r="K70" s="15" t="e">
        <f>'indicatori output 1.2'!Q70</f>
        <v>#N/A</v>
      </c>
      <c r="L70" s="15" t="e">
        <f>'indicatori output 1.2'!N70</f>
        <v>#N/A</v>
      </c>
      <c r="M70" s="36" t="str">
        <f>'indicatori output 1.2'!R70</f>
        <v>si</v>
      </c>
      <c r="O70" s="37">
        <f>'indicatori output 1.2'!W70</f>
        <v>0</v>
      </c>
      <c r="P70" s="10">
        <f>'indicatori output 1.2'!X70</f>
        <v>0</v>
      </c>
      <c r="Q70" s="20" t="e">
        <f>'indicatori output 1.2'!Y70</f>
        <v>#N/A</v>
      </c>
      <c r="R70" s="15" t="e">
        <f>'indicatori output 1.2'!V70</f>
        <v>#N/A</v>
      </c>
      <c r="S70" s="36" t="str">
        <f>'indicatori output 1.2'!Z70</f>
        <v>si</v>
      </c>
      <c r="U70" s="37">
        <f>'indicatori output 1.2'!AF70</f>
        <v>0</v>
      </c>
      <c r="V70" s="10">
        <f>'indicatori output 1.2'!AG70</f>
        <v>0</v>
      </c>
      <c r="W70" s="20" t="e">
        <f>'indicatori output 1.2'!AH70</f>
        <v>#N/A</v>
      </c>
      <c r="X70" s="10" t="e">
        <f>'indicatori output 1.2'!AE70</f>
        <v>#N/A</v>
      </c>
      <c r="Y70" s="36" t="str">
        <f>'indicatori output 1.2'!AI70</f>
        <v>si</v>
      </c>
      <c r="AA70" s="37">
        <f>'indicatori output 1.2'!AO70</f>
        <v>0</v>
      </c>
      <c r="AB70" s="10">
        <f>'indicatori output 1.2'!AP70</f>
        <v>0</v>
      </c>
      <c r="AC70" s="20" t="e">
        <f>'indicatori output 1.2'!AQ70</f>
        <v>#N/A</v>
      </c>
      <c r="AD70" s="10" t="e">
        <f>'indicatori output 1.2'!AN70</f>
        <v>#N/A</v>
      </c>
      <c r="AE70" s="36" t="str">
        <f>'indicatori output 1.2'!AR70</f>
        <v>si</v>
      </c>
      <c r="AG70" s="37">
        <f>'indicatori output 1.2'!AW70</f>
        <v>0</v>
      </c>
      <c r="AH70" s="10">
        <f>'indicatori output 1.2'!AX70</f>
        <v>0</v>
      </c>
      <c r="AI70" s="20" t="e">
        <f>'indicatori output 1.2'!AY70</f>
        <v>#N/A</v>
      </c>
      <c r="AJ70" s="10" t="e">
        <f>'indicatori output 1.2'!AV70</f>
        <v>#N/A</v>
      </c>
      <c r="AK70" s="36" t="str">
        <f>'indicatori output 1.2'!AZ70</f>
        <v>si</v>
      </c>
      <c r="AM70" s="37">
        <f>'indicatori output 1.2'!BE70</f>
        <v>0</v>
      </c>
      <c r="AN70" s="10">
        <f>'indicatori output 1.2'!BF70</f>
        <v>0</v>
      </c>
      <c r="AO70" s="20" t="e">
        <f>'indicatori output 1.2'!BG70</f>
        <v>#N/A</v>
      </c>
      <c r="AP70" s="10" t="e">
        <f>'indicatori output 1.2'!BD70</f>
        <v>#N/A</v>
      </c>
      <c r="AQ70" s="36" t="str">
        <f>'indicatori output 1.2'!BH70</f>
        <v>si</v>
      </c>
      <c r="AR70" s="19" t="e">
        <f>'indicatori output 1.2'!BI70</f>
        <v>#N/A</v>
      </c>
      <c r="AT70" s="37">
        <f>'indicatori output 1.2'!BO70</f>
        <v>0</v>
      </c>
      <c r="AU70" s="10">
        <f>'indicatori output 1.2'!BP70</f>
        <v>0</v>
      </c>
      <c r="AV70" s="20" t="e">
        <f>'indicatori output 1.2'!BQ70</f>
        <v>#N/A</v>
      </c>
      <c r="AW70" s="10" t="e">
        <f>'indicatori output 1.2'!BN70</f>
        <v>#N/A</v>
      </c>
      <c r="AX70" s="20" t="str">
        <f>'indicatori output 1.2'!BR70</f>
        <v>si</v>
      </c>
      <c r="AZ70" s="93">
        <f>'indicatori output 1.2'!BV69</f>
        <v>0</v>
      </c>
      <c r="BA70" s="93">
        <f>'indicatori output 1.2'!BW69</f>
        <v>0</v>
      </c>
      <c r="BB70" s="23" t="str">
        <f>'indicatori output 1.2'!BX69</f>
        <v>si</v>
      </c>
      <c r="BC70" s="19" t="str">
        <f>'indicatori output 1.2'!BY69</f>
        <v>si</v>
      </c>
      <c r="BD70" s="20" t="e">
        <f t="shared" si="1"/>
        <v>#N/A</v>
      </c>
      <c r="BE70">
        <v>1</v>
      </c>
    </row>
    <row r="71" spans="1:57" x14ac:dyDescent="0.3">
      <c r="A71" s="16">
        <f>'indicatori output 1.2'!A71</f>
        <v>0</v>
      </c>
      <c r="B71" s="16">
        <f>'indicatori output 1.2'!B71</f>
        <v>0</v>
      </c>
      <c r="C71" s="10">
        <f>'indicatori output 1.2'!E71</f>
        <v>0</v>
      </c>
      <c r="D71" s="10">
        <f>'indicatori output 1.2'!F71</f>
        <v>0</v>
      </c>
      <c r="E71" s="20" t="e">
        <f>'indicatori output 1.2'!G71</f>
        <v>#N/A</v>
      </c>
      <c r="F71" s="20" t="e">
        <f>'indicatori output 1.2'!C71</f>
        <v>#N/A</v>
      </c>
      <c r="G71" s="20" t="str">
        <f>'indicatori output 1.2'!H71</f>
        <v>si</v>
      </c>
      <c r="H71" s="42"/>
      <c r="I71" s="37">
        <f>'indicatori output 1.2'!O71</f>
        <v>0</v>
      </c>
      <c r="J71" s="10">
        <f>'indicatori output 1.2'!P71</f>
        <v>0</v>
      </c>
      <c r="K71" s="15" t="e">
        <f>'indicatori output 1.2'!Q71</f>
        <v>#N/A</v>
      </c>
      <c r="L71" s="15" t="e">
        <f>'indicatori output 1.2'!N71</f>
        <v>#N/A</v>
      </c>
      <c r="M71" s="36" t="str">
        <f>'indicatori output 1.2'!R71</f>
        <v>si</v>
      </c>
      <c r="O71" s="37">
        <f>'indicatori output 1.2'!W71</f>
        <v>0</v>
      </c>
      <c r="P71" s="10">
        <f>'indicatori output 1.2'!X71</f>
        <v>0</v>
      </c>
      <c r="Q71" s="20" t="e">
        <f>'indicatori output 1.2'!Y71</f>
        <v>#N/A</v>
      </c>
      <c r="R71" s="15" t="e">
        <f>'indicatori output 1.2'!V71</f>
        <v>#N/A</v>
      </c>
      <c r="S71" s="36" t="str">
        <f>'indicatori output 1.2'!Z71</f>
        <v>si</v>
      </c>
      <c r="U71" s="37">
        <f>'indicatori output 1.2'!AF71</f>
        <v>0</v>
      </c>
      <c r="V71" s="10">
        <f>'indicatori output 1.2'!AG71</f>
        <v>0</v>
      </c>
      <c r="W71" s="20" t="e">
        <f>'indicatori output 1.2'!AH71</f>
        <v>#N/A</v>
      </c>
      <c r="X71" s="10" t="e">
        <f>'indicatori output 1.2'!AE71</f>
        <v>#N/A</v>
      </c>
      <c r="Y71" s="36" t="str">
        <f>'indicatori output 1.2'!AI71</f>
        <v>si</v>
      </c>
      <c r="AA71" s="37">
        <f>'indicatori output 1.2'!AO71</f>
        <v>0</v>
      </c>
      <c r="AB71" s="10">
        <f>'indicatori output 1.2'!AP71</f>
        <v>0</v>
      </c>
      <c r="AC71" s="20" t="e">
        <f>'indicatori output 1.2'!AQ71</f>
        <v>#N/A</v>
      </c>
      <c r="AD71" s="10" t="e">
        <f>'indicatori output 1.2'!AN71</f>
        <v>#N/A</v>
      </c>
      <c r="AE71" s="36" t="str">
        <f>'indicatori output 1.2'!AR71</f>
        <v>si</v>
      </c>
      <c r="AG71" s="37">
        <f>'indicatori output 1.2'!AW71</f>
        <v>0</v>
      </c>
      <c r="AH71" s="10">
        <f>'indicatori output 1.2'!AX71</f>
        <v>0</v>
      </c>
      <c r="AI71" s="20" t="e">
        <f>'indicatori output 1.2'!AY71</f>
        <v>#N/A</v>
      </c>
      <c r="AJ71" s="10" t="e">
        <f>'indicatori output 1.2'!AV71</f>
        <v>#N/A</v>
      </c>
      <c r="AK71" s="36" t="str">
        <f>'indicatori output 1.2'!AZ71</f>
        <v>si</v>
      </c>
      <c r="AM71" s="37">
        <f>'indicatori output 1.2'!BE71</f>
        <v>0</v>
      </c>
      <c r="AN71" s="10">
        <f>'indicatori output 1.2'!BF71</f>
        <v>0</v>
      </c>
      <c r="AO71" s="20" t="e">
        <f>'indicatori output 1.2'!BG71</f>
        <v>#N/A</v>
      </c>
      <c r="AP71" s="10" t="e">
        <f>'indicatori output 1.2'!BD71</f>
        <v>#N/A</v>
      </c>
      <c r="AQ71" s="36" t="str">
        <f>'indicatori output 1.2'!BH71</f>
        <v>si</v>
      </c>
      <c r="AR71" s="19" t="e">
        <f>'indicatori output 1.2'!BI71</f>
        <v>#N/A</v>
      </c>
      <c r="AT71" s="37">
        <f>'indicatori output 1.2'!BO71</f>
        <v>0</v>
      </c>
      <c r="AU71" s="10">
        <f>'indicatori output 1.2'!BP71</f>
        <v>0</v>
      </c>
      <c r="AV71" s="20" t="e">
        <f>'indicatori output 1.2'!BQ71</f>
        <v>#N/A</v>
      </c>
      <c r="AW71" s="10" t="e">
        <f>'indicatori output 1.2'!BN71</f>
        <v>#N/A</v>
      </c>
      <c r="AX71" s="20" t="str">
        <f>'indicatori output 1.2'!BR71</f>
        <v>si</v>
      </c>
      <c r="AZ71" s="93">
        <f>'indicatori output 1.2'!BV70</f>
        <v>0</v>
      </c>
      <c r="BA71" s="93">
        <f>'indicatori output 1.2'!BW70</f>
        <v>0</v>
      </c>
      <c r="BB71" s="23" t="str">
        <f>'indicatori output 1.2'!BX70</f>
        <v>si</v>
      </c>
      <c r="BC71" s="19" t="str">
        <f>'indicatori output 1.2'!BY70</f>
        <v>si</v>
      </c>
      <c r="BD71" s="20" t="e">
        <f t="shared" ref="BD71:BD134" si="2">IF(OR(BB71="no", BC71="no", AX71="no", AR71="no", AV71="no",AQ71="no",AO71="no",AK71="no",AI71="no",AE71="no",AC71="no",Y71="no",W71="no",S71="no",Q71="no",M71="no",K71="no",G71="no",E71="no"),"no","si")</f>
        <v>#N/A</v>
      </c>
      <c r="BE71">
        <v>1</v>
      </c>
    </row>
    <row r="72" spans="1:57" x14ac:dyDescent="0.3">
      <c r="A72" s="16">
        <f>'indicatori output 1.2'!A72</f>
        <v>0</v>
      </c>
      <c r="B72" s="16">
        <f>'indicatori output 1.2'!B72</f>
        <v>0</v>
      </c>
      <c r="C72" s="10">
        <f>'indicatori output 1.2'!E72</f>
        <v>0</v>
      </c>
      <c r="D72" s="10">
        <f>'indicatori output 1.2'!F72</f>
        <v>0</v>
      </c>
      <c r="E72" s="20" t="e">
        <f>'indicatori output 1.2'!G72</f>
        <v>#N/A</v>
      </c>
      <c r="F72" s="20" t="e">
        <f>'indicatori output 1.2'!C72</f>
        <v>#N/A</v>
      </c>
      <c r="G72" s="20" t="str">
        <f>'indicatori output 1.2'!H72</f>
        <v>si</v>
      </c>
      <c r="H72" s="42"/>
      <c r="I72" s="37">
        <f>'indicatori output 1.2'!O72</f>
        <v>0</v>
      </c>
      <c r="J72" s="10">
        <f>'indicatori output 1.2'!P72</f>
        <v>0</v>
      </c>
      <c r="K72" s="15" t="e">
        <f>'indicatori output 1.2'!Q72</f>
        <v>#N/A</v>
      </c>
      <c r="L72" s="15" t="e">
        <f>'indicatori output 1.2'!N72</f>
        <v>#N/A</v>
      </c>
      <c r="M72" s="36" t="str">
        <f>'indicatori output 1.2'!R72</f>
        <v>si</v>
      </c>
      <c r="O72" s="37">
        <f>'indicatori output 1.2'!W72</f>
        <v>0</v>
      </c>
      <c r="P72" s="10">
        <f>'indicatori output 1.2'!X72</f>
        <v>0</v>
      </c>
      <c r="Q72" s="20" t="e">
        <f>'indicatori output 1.2'!Y72</f>
        <v>#N/A</v>
      </c>
      <c r="R72" s="15" t="e">
        <f>'indicatori output 1.2'!V72</f>
        <v>#N/A</v>
      </c>
      <c r="S72" s="36" t="str">
        <f>'indicatori output 1.2'!Z72</f>
        <v>si</v>
      </c>
      <c r="U72" s="37">
        <f>'indicatori output 1.2'!AF72</f>
        <v>0</v>
      </c>
      <c r="V72" s="10">
        <f>'indicatori output 1.2'!AG72</f>
        <v>0</v>
      </c>
      <c r="W72" s="20" t="e">
        <f>'indicatori output 1.2'!AH72</f>
        <v>#N/A</v>
      </c>
      <c r="X72" s="10" t="e">
        <f>'indicatori output 1.2'!AE72</f>
        <v>#N/A</v>
      </c>
      <c r="Y72" s="36" t="str">
        <f>'indicatori output 1.2'!AI72</f>
        <v>si</v>
      </c>
      <c r="AA72" s="37">
        <f>'indicatori output 1.2'!AO72</f>
        <v>0</v>
      </c>
      <c r="AB72" s="10">
        <f>'indicatori output 1.2'!AP72</f>
        <v>0</v>
      </c>
      <c r="AC72" s="20" t="e">
        <f>'indicatori output 1.2'!AQ72</f>
        <v>#N/A</v>
      </c>
      <c r="AD72" s="10" t="e">
        <f>'indicatori output 1.2'!AN72</f>
        <v>#N/A</v>
      </c>
      <c r="AE72" s="36" t="str">
        <f>'indicatori output 1.2'!AR72</f>
        <v>si</v>
      </c>
      <c r="AG72" s="37">
        <f>'indicatori output 1.2'!AW72</f>
        <v>0</v>
      </c>
      <c r="AH72" s="10">
        <f>'indicatori output 1.2'!AX72</f>
        <v>0</v>
      </c>
      <c r="AI72" s="20" t="e">
        <f>'indicatori output 1.2'!AY72</f>
        <v>#N/A</v>
      </c>
      <c r="AJ72" s="10" t="e">
        <f>'indicatori output 1.2'!AV72</f>
        <v>#N/A</v>
      </c>
      <c r="AK72" s="36" t="str">
        <f>'indicatori output 1.2'!AZ72</f>
        <v>si</v>
      </c>
      <c r="AM72" s="37">
        <f>'indicatori output 1.2'!BE72</f>
        <v>0</v>
      </c>
      <c r="AN72" s="10">
        <f>'indicatori output 1.2'!BF72</f>
        <v>0</v>
      </c>
      <c r="AO72" s="20" t="e">
        <f>'indicatori output 1.2'!BG72</f>
        <v>#N/A</v>
      </c>
      <c r="AP72" s="10" t="e">
        <f>'indicatori output 1.2'!BD72</f>
        <v>#N/A</v>
      </c>
      <c r="AQ72" s="36" t="str">
        <f>'indicatori output 1.2'!BH72</f>
        <v>si</v>
      </c>
      <c r="AR72" s="19" t="e">
        <f>'indicatori output 1.2'!BI72</f>
        <v>#N/A</v>
      </c>
      <c r="AT72" s="37">
        <f>'indicatori output 1.2'!BO72</f>
        <v>0</v>
      </c>
      <c r="AU72" s="10">
        <f>'indicatori output 1.2'!BP72</f>
        <v>0</v>
      </c>
      <c r="AV72" s="20" t="e">
        <f>'indicatori output 1.2'!BQ72</f>
        <v>#N/A</v>
      </c>
      <c r="AW72" s="10" t="e">
        <f>'indicatori output 1.2'!BN72</f>
        <v>#N/A</v>
      </c>
      <c r="AX72" s="20" t="str">
        <f>'indicatori output 1.2'!BR72</f>
        <v>si</v>
      </c>
      <c r="AZ72" s="93">
        <f>'indicatori output 1.2'!BV71</f>
        <v>0</v>
      </c>
      <c r="BA72" s="93">
        <f>'indicatori output 1.2'!BW71</f>
        <v>0</v>
      </c>
      <c r="BB72" s="23" t="str">
        <f>'indicatori output 1.2'!BX71</f>
        <v>si</v>
      </c>
      <c r="BC72" s="19" t="str">
        <f>'indicatori output 1.2'!BY71</f>
        <v>si</v>
      </c>
      <c r="BD72" s="20" t="e">
        <f t="shared" si="2"/>
        <v>#N/A</v>
      </c>
      <c r="BE72">
        <v>1</v>
      </c>
    </row>
    <row r="73" spans="1:57" x14ac:dyDescent="0.3">
      <c r="A73" s="16">
        <f>'indicatori output 1.2'!A73</f>
        <v>0</v>
      </c>
      <c r="B73" s="16">
        <f>'indicatori output 1.2'!B73</f>
        <v>0</v>
      </c>
      <c r="C73" s="10">
        <f>'indicatori output 1.2'!E73</f>
        <v>0</v>
      </c>
      <c r="D73" s="10">
        <f>'indicatori output 1.2'!F73</f>
        <v>0</v>
      </c>
      <c r="E73" s="20" t="e">
        <f>'indicatori output 1.2'!G73</f>
        <v>#N/A</v>
      </c>
      <c r="F73" s="20" t="e">
        <f>'indicatori output 1.2'!C73</f>
        <v>#N/A</v>
      </c>
      <c r="G73" s="20" t="str">
        <f>'indicatori output 1.2'!H73</f>
        <v>si</v>
      </c>
      <c r="H73" s="42"/>
      <c r="I73" s="37">
        <f>'indicatori output 1.2'!O73</f>
        <v>0</v>
      </c>
      <c r="J73" s="10">
        <f>'indicatori output 1.2'!P73</f>
        <v>0</v>
      </c>
      <c r="K73" s="15" t="e">
        <f>'indicatori output 1.2'!Q73</f>
        <v>#N/A</v>
      </c>
      <c r="L73" s="15" t="e">
        <f>'indicatori output 1.2'!N73</f>
        <v>#N/A</v>
      </c>
      <c r="M73" s="36" t="str">
        <f>'indicatori output 1.2'!R73</f>
        <v>si</v>
      </c>
      <c r="O73" s="37">
        <f>'indicatori output 1.2'!W73</f>
        <v>0</v>
      </c>
      <c r="P73" s="10">
        <f>'indicatori output 1.2'!X73</f>
        <v>0</v>
      </c>
      <c r="Q73" s="20" t="e">
        <f>'indicatori output 1.2'!Y73</f>
        <v>#N/A</v>
      </c>
      <c r="R73" s="15" t="e">
        <f>'indicatori output 1.2'!V73</f>
        <v>#N/A</v>
      </c>
      <c r="S73" s="36" t="str">
        <f>'indicatori output 1.2'!Z73</f>
        <v>si</v>
      </c>
      <c r="U73" s="37">
        <f>'indicatori output 1.2'!AF73</f>
        <v>0</v>
      </c>
      <c r="V73" s="10">
        <f>'indicatori output 1.2'!AG73</f>
        <v>0</v>
      </c>
      <c r="W73" s="20" t="e">
        <f>'indicatori output 1.2'!AH73</f>
        <v>#N/A</v>
      </c>
      <c r="X73" s="10" t="e">
        <f>'indicatori output 1.2'!AE73</f>
        <v>#N/A</v>
      </c>
      <c r="Y73" s="36" t="str">
        <f>'indicatori output 1.2'!AI73</f>
        <v>si</v>
      </c>
      <c r="AA73" s="37">
        <f>'indicatori output 1.2'!AO73</f>
        <v>0</v>
      </c>
      <c r="AB73" s="10">
        <f>'indicatori output 1.2'!AP73</f>
        <v>0</v>
      </c>
      <c r="AC73" s="20" t="e">
        <f>'indicatori output 1.2'!AQ73</f>
        <v>#N/A</v>
      </c>
      <c r="AD73" s="10" t="e">
        <f>'indicatori output 1.2'!AN73</f>
        <v>#N/A</v>
      </c>
      <c r="AE73" s="36" t="str">
        <f>'indicatori output 1.2'!AR73</f>
        <v>si</v>
      </c>
      <c r="AG73" s="37">
        <f>'indicatori output 1.2'!AW73</f>
        <v>0</v>
      </c>
      <c r="AH73" s="10">
        <f>'indicatori output 1.2'!AX73</f>
        <v>0</v>
      </c>
      <c r="AI73" s="20" t="e">
        <f>'indicatori output 1.2'!AY73</f>
        <v>#N/A</v>
      </c>
      <c r="AJ73" s="10" t="e">
        <f>'indicatori output 1.2'!AV73</f>
        <v>#N/A</v>
      </c>
      <c r="AK73" s="36" t="str">
        <f>'indicatori output 1.2'!AZ73</f>
        <v>si</v>
      </c>
      <c r="AM73" s="37">
        <f>'indicatori output 1.2'!BE73</f>
        <v>0</v>
      </c>
      <c r="AN73" s="10">
        <f>'indicatori output 1.2'!BF73</f>
        <v>0</v>
      </c>
      <c r="AO73" s="20" t="e">
        <f>'indicatori output 1.2'!BG73</f>
        <v>#N/A</v>
      </c>
      <c r="AP73" s="10" t="e">
        <f>'indicatori output 1.2'!BD73</f>
        <v>#N/A</v>
      </c>
      <c r="AQ73" s="36" t="str">
        <f>'indicatori output 1.2'!BH73</f>
        <v>si</v>
      </c>
      <c r="AR73" s="19" t="e">
        <f>'indicatori output 1.2'!BI73</f>
        <v>#N/A</v>
      </c>
      <c r="AT73" s="37">
        <f>'indicatori output 1.2'!BO73</f>
        <v>0</v>
      </c>
      <c r="AU73" s="10">
        <f>'indicatori output 1.2'!BP73</f>
        <v>0</v>
      </c>
      <c r="AV73" s="20" t="e">
        <f>'indicatori output 1.2'!BQ73</f>
        <v>#N/A</v>
      </c>
      <c r="AW73" s="10" t="e">
        <f>'indicatori output 1.2'!BN73</f>
        <v>#N/A</v>
      </c>
      <c r="AX73" s="20" t="str">
        <f>'indicatori output 1.2'!BR73</f>
        <v>si</v>
      </c>
      <c r="AZ73" s="93">
        <f>'indicatori output 1.2'!BV72</f>
        <v>0</v>
      </c>
      <c r="BA73" s="93">
        <f>'indicatori output 1.2'!BW72</f>
        <v>0</v>
      </c>
      <c r="BB73" s="23" t="str">
        <f>'indicatori output 1.2'!BX72</f>
        <v>si</v>
      </c>
      <c r="BC73" s="19" t="str">
        <f>'indicatori output 1.2'!BY72</f>
        <v>si</v>
      </c>
      <c r="BD73" s="20" t="e">
        <f t="shared" si="2"/>
        <v>#N/A</v>
      </c>
      <c r="BE73">
        <v>1</v>
      </c>
    </row>
    <row r="74" spans="1:57" x14ac:dyDescent="0.3">
      <c r="A74" s="16">
        <f>'indicatori output 1.2'!A74</f>
        <v>0</v>
      </c>
      <c r="B74" s="16">
        <f>'indicatori output 1.2'!B74</f>
        <v>0</v>
      </c>
      <c r="C74" s="10">
        <f>'indicatori output 1.2'!E74</f>
        <v>0</v>
      </c>
      <c r="D74" s="10">
        <f>'indicatori output 1.2'!F74</f>
        <v>0</v>
      </c>
      <c r="E74" s="20" t="e">
        <f>'indicatori output 1.2'!G74</f>
        <v>#N/A</v>
      </c>
      <c r="F74" s="20" t="e">
        <f>'indicatori output 1.2'!C74</f>
        <v>#N/A</v>
      </c>
      <c r="G74" s="20" t="str">
        <f>'indicatori output 1.2'!H74</f>
        <v>si</v>
      </c>
      <c r="H74" s="42"/>
      <c r="I74" s="37">
        <f>'indicatori output 1.2'!O74</f>
        <v>0</v>
      </c>
      <c r="J74" s="10">
        <f>'indicatori output 1.2'!P74</f>
        <v>0</v>
      </c>
      <c r="K74" s="15" t="e">
        <f>'indicatori output 1.2'!Q74</f>
        <v>#N/A</v>
      </c>
      <c r="L74" s="15" t="e">
        <f>'indicatori output 1.2'!N74</f>
        <v>#N/A</v>
      </c>
      <c r="M74" s="36" t="str">
        <f>'indicatori output 1.2'!R74</f>
        <v>si</v>
      </c>
      <c r="O74" s="37">
        <f>'indicatori output 1.2'!W74</f>
        <v>0</v>
      </c>
      <c r="P74" s="10">
        <f>'indicatori output 1.2'!X74</f>
        <v>0</v>
      </c>
      <c r="Q74" s="20" t="e">
        <f>'indicatori output 1.2'!Y74</f>
        <v>#N/A</v>
      </c>
      <c r="R74" s="15" t="e">
        <f>'indicatori output 1.2'!V74</f>
        <v>#N/A</v>
      </c>
      <c r="S74" s="36" t="str">
        <f>'indicatori output 1.2'!Z74</f>
        <v>si</v>
      </c>
      <c r="U74" s="37">
        <f>'indicatori output 1.2'!AF74</f>
        <v>0</v>
      </c>
      <c r="V74" s="10">
        <f>'indicatori output 1.2'!AG74</f>
        <v>0</v>
      </c>
      <c r="W74" s="20" t="e">
        <f>'indicatori output 1.2'!AH74</f>
        <v>#N/A</v>
      </c>
      <c r="X74" s="10" t="e">
        <f>'indicatori output 1.2'!AE74</f>
        <v>#N/A</v>
      </c>
      <c r="Y74" s="36" t="str">
        <f>'indicatori output 1.2'!AI74</f>
        <v>si</v>
      </c>
      <c r="AA74" s="37">
        <f>'indicatori output 1.2'!AO74</f>
        <v>0</v>
      </c>
      <c r="AB74" s="10">
        <f>'indicatori output 1.2'!AP74</f>
        <v>0</v>
      </c>
      <c r="AC74" s="20" t="e">
        <f>'indicatori output 1.2'!AQ74</f>
        <v>#N/A</v>
      </c>
      <c r="AD74" s="10" t="e">
        <f>'indicatori output 1.2'!AN74</f>
        <v>#N/A</v>
      </c>
      <c r="AE74" s="36" t="str">
        <f>'indicatori output 1.2'!AR74</f>
        <v>si</v>
      </c>
      <c r="AG74" s="37">
        <f>'indicatori output 1.2'!AW74</f>
        <v>0</v>
      </c>
      <c r="AH74" s="10">
        <f>'indicatori output 1.2'!AX74</f>
        <v>0</v>
      </c>
      <c r="AI74" s="20" t="e">
        <f>'indicatori output 1.2'!AY74</f>
        <v>#N/A</v>
      </c>
      <c r="AJ74" s="10" t="e">
        <f>'indicatori output 1.2'!AV74</f>
        <v>#N/A</v>
      </c>
      <c r="AK74" s="36" t="str">
        <f>'indicatori output 1.2'!AZ74</f>
        <v>si</v>
      </c>
      <c r="AM74" s="37">
        <f>'indicatori output 1.2'!BE74</f>
        <v>0</v>
      </c>
      <c r="AN74" s="10">
        <f>'indicatori output 1.2'!BF74</f>
        <v>0</v>
      </c>
      <c r="AO74" s="20" t="e">
        <f>'indicatori output 1.2'!BG74</f>
        <v>#N/A</v>
      </c>
      <c r="AP74" s="10" t="e">
        <f>'indicatori output 1.2'!BD74</f>
        <v>#N/A</v>
      </c>
      <c r="AQ74" s="36" t="str">
        <f>'indicatori output 1.2'!BH74</f>
        <v>si</v>
      </c>
      <c r="AR74" s="19" t="e">
        <f>'indicatori output 1.2'!BI74</f>
        <v>#N/A</v>
      </c>
      <c r="AT74" s="37">
        <f>'indicatori output 1.2'!BO74</f>
        <v>0</v>
      </c>
      <c r="AU74" s="10">
        <f>'indicatori output 1.2'!BP74</f>
        <v>0</v>
      </c>
      <c r="AV74" s="20" t="e">
        <f>'indicatori output 1.2'!BQ74</f>
        <v>#N/A</v>
      </c>
      <c r="AW74" s="10" t="e">
        <f>'indicatori output 1.2'!BN74</f>
        <v>#N/A</v>
      </c>
      <c r="AX74" s="20" t="str">
        <f>'indicatori output 1.2'!BR74</f>
        <v>si</v>
      </c>
      <c r="AZ74" s="93">
        <f>'indicatori output 1.2'!BV73</f>
        <v>0</v>
      </c>
      <c r="BA74" s="93">
        <f>'indicatori output 1.2'!BW73</f>
        <v>0</v>
      </c>
      <c r="BB74" s="23" t="str">
        <f>'indicatori output 1.2'!BX73</f>
        <v>si</v>
      </c>
      <c r="BC74" s="19" t="str">
        <f>'indicatori output 1.2'!BY73</f>
        <v>si</v>
      </c>
      <c r="BD74" s="20" t="e">
        <f t="shared" si="2"/>
        <v>#N/A</v>
      </c>
      <c r="BE74">
        <v>1</v>
      </c>
    </row>
    <row r="75" spans="1:57" x14ac:dyDescent="0.3">
      <c r="A75" s="16">
        <f>'indicatori output 1.2'!A75</f>
        <v>0</v>
      </c>
      <c r="B75" s="16">
        <f>'indicatori output 1.2'!B75</f>
        <v>0</v>
      </c>
      <c r="C75" s="10">
        <f>'indicatori output 1.2'!E75</f>
        <v>0</v>
      </c>
      <c r="D75" s="10">
        <f>'indicatori output 1.2'!F75</f>
        <v>0</v>
      </c>
      <c r="E75" s="20" t="e">
        <f>'indicatori output 1.2'!G75</f>
        <v>#N/A</v>
      </c>
      <c r="F75" s="20" t="e">
        <f>'indicatori output 1.2'!C75</f>
        <v>#N/A</v>
      </c>
      <c r="G75" s="20" t="str">
        <f>'indicatori output 1.2'!H75</f>
        <v>si</v>
      </c>
      <c r="H75" s="42"/>
      <c r="I75" s="37">
        <f>'indicatori output 1.2'!O75</f>
        <v>0</v>
      </c>
      <c r="J75" s="10">
        <f>'indicatori output 1.2'!P75</f>
        <v>0</v>
      </c>
      <c r="K75" s="15" t="e">
        <f>'indicatori output 1.2'!Q75</f>
        <v>#N/A</v>
      </c>
      <c r="L75" s="15" t="e">
        <f>'indicatori output 1.2'!N75</f>
        <v>#N/A</v>
      </c>
      <c r="M75" s="36" t="str">
        <f>'indicatori output 1.2'!R75</f>
        <v>si</v>
      </c>
      <c r="O75" s="37">
        <f>'indicatori output 1.2'!W75</f>
        <v>0</v>
      </c>
      <c r="P75" s="10">
        <f>'indicatori output 1.2'!X75</f>
        <v>0</v>
      </c>
      <c r="Q75" s="20" t="e">
        <f>'indicatori output 1.2'!Y75</f>
        <v>#N/A</v>
      </c>
      <c r="R75" s="15" t="e">
        <f>'indicatori output 1.2'!V75</f>
        <v>#N/A</v>
      </c>
      <c r="S75" s="36" t="str">
        <f>'indicatori output 1.2'!Z75</f>
        <v>si</v>
      </c>
      <c r="U75" s="37">
        <f>'indicatori output 1.2'!AF75</f>
        <v>0</v>
      </c>
      <c r="V75" s="10">
        <f>'indicatori output 1.2'!AG75</f>
        <v>0</v>
      </c>
      <c r="W75" s="20" t="e">
        <f>'indicatori output 1.2'!AH75</f>
        <v>#N/A</v>
      </c>
      <c r="X75" s="10" t="e">
        <f>'indicatori output 1.2'!AE75</f>
        <v>#N/A</v>
      </c>
      <c r="Y75" s="36" t="str">
        <f>'indicatori output 1.2'!AI75</f>
        <v>si</v>
      </c>
      <c r="AA75" s="37">
        <f>'indicatori output 1.2'!AO75</f>
        <v>0</v>
      </c>
      <c r="AB75" s="10">
        <f>'indicatori output 1.2'!AP75</f>
        <v>0</v>
      </c>
      <c r="AC75" s="20" t="e">
        <f>'indicatori output 1.2'!AQ75</f>
        <v>#N/A</v>
      </c>
      <c r="AD75" s="10" t="e">
        <f>'indicatori output 1.2'!AN75</f>
        <v>#N/A</v>
      </c>
      <c r="AE75" s="36" t="str">
        <f>'indicatori output 1.2'!AR75</f>
        <v>si</v>
      </c>
      <c r="AG75" s="37">
        <f>'indicatori output 1.2'!AW75</f>
        <v>0</v>
      </c>
      <c r="AH75" s="10">
        <f>'indicatori output 1.2'!AX75</f>
        <v>0</v>
      </c>
      <c r="AI75" s="20" t="e">
        <f>'indicatori output 1.2'!AY75</f>
        <v>#N/A</v>
      </c>
      <c r="AJ75" s="10" t="e">
        <f>'indicatori output 1.2'!AV75</f>
        <v>#N/A</v>
      </c>
      <c r="AK75" s="36" t="str">
        <f>'indicatori output 1.2'!AZ75</f>
        <v>si</v>
      </c>
      <c r="AM75" s="37">
        <f>'indicatori output 1.2'!BE75</f>
        <v>0</v>
      </c>
      <c r="AN75" s="10">
        <f>'indicatori output 1.2'!BF75</f>
        <v>0</v>
      </c>
      <c r="AO75" s="20" t="e">
        <f>'indicatori output 1.2'!BG75</f>
        <v>#N/A</v>
      </c>
      <c r="AP75" s="10" t="e">
        <f>'indicatori output 1.2'!BD75</f>
        <v>#N/A</v>
      </c>
      <c r="AQ75" s="36" t="str">
        <f>'indicatori output 1.2'!BH75</f>
        <v>si</v>
      </c>
      <c r="AR75" s="19" t="e">
        <f>'indicatori output 1.2'!BI75</f>
        <v>#N/A</v>
      </c>
      <c r="AT75" s="37">
        <f>'indicatori output 1.2'!BO75</f>
        <v>0</v>
      </c>
      <c r="AU75" s="10">
        <f>'indicatori output 1.2'!BP75</f>
        <v>0</v>
      </c>
      <c r="AV75" s="20" t="e">
        <f>'indicatori output 1.2'!BQ75</f>
        <v>#N/A</v>
      </c>
      <c r="AW75" s="10" t="e">
        <f>'indicatori output 1.2'!BN75</f>
        <v>#N/A</v>
      </c>
      <c r="AX75" s="20" t="str">
        <f>'indicatori output 1.2'!BR75</f>
        <v>si</v>
      </c>
      <c r="AZ75" s="93">
        <f>'indicatori output 1.2'!BV74</f>
        <v>0</v>
      </c>
      <c r="BA75" s="93">
        <f>'indicatori output 1.2'!BW74</f>
        <v>0</v>
      </c>
      <c r="BB75" s="23" t="str">
        <f>'indicatori output 1.2'!BX74</f>
        <v>si</v>
      </c>
      <c r="BC75" s="19" t="str">
        <f>'indicatori output 1.2'!BY74</f>
        <v>si</v>
      </c>
      <c r="BD75" s="20" t="e">
        <f t="shared" si="2"/>
        <v>#N/A</v>
      </c>
      <c r="BE75">
        <v>1</v>
      </c>
    </row>
    <row r="76" spans="1:57" x14ac:dyDescent="0.3">
      <c r="A76" s="16">
        <f>'indicatori output 1.2'!A76</f>
        <v>0</v>
      </c>
      <c r="B76" s="16">
        <f>'indicatori output 1.2'!B76</f>
        <v>0</v>
      </c>
      <c r="C76" s="10">
        <f>'indicatori output 1.2'!E76</f>
        <v>0</v>
      </c>
      <c r="D76" s="10">
        <f>'indicatori output 1.2'!F76</f>
        <v>0</v>
      </c>
      <c r="E76" s="20" t="e">
        <f>'indicatori output 1.2'!G76</f>
        <v>#N/A</v>
      </c>
      <c r="F76" s="20" t="e">
        <f>'indicatori output 1.2'!C76</f>
        <v>#N/A</v>
      </c>
      <c r="G76" s="20" t="str">
        <f>'indicatori output 1.2'!H76</f>
        <v>si</v>
      </c>
      <c r="H76" s="42"/>
      <c r="I76" s="37">
        <f>'indicatori output 1.2'!O76</f>
        <v>0</v>
      </c>
      <c r="J76" s="10">
        <f>'indicatori output 1.2'!P76</f>
        <v>0</v>
      </c>
      <c r="K76" s="15" t="e">
        <f>'indicatori output 1.2'!Q76</f>
        <v>#N/A</v>
      </c>
      <c r="L76" s="15" t="e">
        <f>'indicatori output 1.2'!N76</f>
        <v>#N/A</v>
      </c>
      <c r="M76" s="36" t="str">
        <f>'indicatori output 1.2'!R76</f>
        <v>si</v>
      </c>
      <c r="O76" s="37">
        <f>'indicatori output 1.2'!W76</f>
        <v>0</v>
      </c>
      <c r="P76" s="10">
        <f>'indicatori output 1.2'!X76</f>
        <v>0</v>
      </c>
      <c r="Q76" s="20" t="e">
        <f>'indicatori output 1.2'!Y76</f>
        <v>#N/A</v>
      </c>
      <c r="R76" s="15" t="e">
        <f>'indicatori output 1.2'!V76</f>
        <v>#N/A</v>
      </c>
      <c r="S76" s="36" t="str">
        <f>'indicatori output 1.2'!Z76</f>
        <v>si</v>
      </c>
      <c r="U76" s="37">
        <f>'indicatori output 1.2'!AF76</f>
        <v>0</v>
      </c>
      <c r="V76" s="10">
        <f>'indicatori output 1.2'!AG76</f>
        <v>0</v>
      </c>
      <c r="W76" s="20" t="e">
        <f>'indicatori output 1.2'!AH76</f>
        <v>#N/A</v>
      </c>
      <c r="X76" s="10" t="e">
        <f>'indicatori output 1.2'!AE76</f>
        <v>#N/A</v>
      </c>
      <c r="Y76" s="36" t="str">
        <f>'indicatori output 1.2'!AI76</f>
        <v>si</v>
      </c>
      <c r="AA76" s="37">
        <f>'indicatori output 1.2'!AO76</f>
        <v>0</v>
      </c>
      <c r="AB76" s="10">
        <f>'indicatori output 1.2'!AP76</f>
        <v>0</v>
      </c>
      <c r="AC76" s="20" t="e">
        <f>'indicatori output 1.2'!AQ76</f>
        <v>#N/A</v>
      </c>
      <c r="AD76" s="10" t="e">
        <f>'indicatori output 1.2'!AN76</f>
        <v>#N/A</v>
      </c>
      <c r="AE76" s="36" t="str">
        <f>'indicatori output 1.2'!AR76</f>
        <v>si</v>
      </c>
      <c r="AG76" s="37">
        <f>'indicatori output 1.2'!AW76</f>
        <v>0</v>
      </c>
      <c r="AH76" s="10">
        <f>'indicatori output 1.2'!AX76</f>
        <v>0</v>
      </c>
      <c r="AI76" s="20" t="e">
        <f>'indicatori output 1.2'!AY76</f>
        <v>#N/A</v>
      </c>
      <c r="AJ76" s="10" t="e">
        <f>'indicatori output 1.2'!AV76</f>
        <v>#N/A</v>
      </c>
      <c r="AK76" s="36" t="str">
        <f>'indicatori output 1.2'!AZ76</f>
        <v>si</v>
      </c>
      <c r="AM76" s="37">
        <f>'indicatori output 1.2'!BE76</f>
        <v>0</v>
      </c>
      <c r="AN76" s="10">
        <f>'indicatori output 1.2'!BF76</f>
        <v>0</v>
      </c>
      <c r="AO76" s="20" t="e">
        <f>'indicatori output 1.2'!BG76</f>
        <v>#N/A</v>
      </c>
      <c r="AP76" s="10" t="e">
        <f>'indicatori output 1.2'!BD76</f>
        <v>#N/A</v>
      </c>
      <c r="AQ76" s="36" t="str">
        <f>'indicatori output 1.2'!BH76</f>
        <v>si</v>
      </c>
      <c r="AR76" s="19" t="e">
        <f>'indicatori output 1.2'!BI76</f>
        <v>#N/A</v>
      </c>
      <c r="AT76" s="37">
        <f>'indicatori output 1.2'!BO76</f>
        <v>0</v>
      </c>
      <c r="AU76" s="10">
        <f>'indicatori output 1.2'!BP76</f>
        <v>0</v>
      </c>
      <c r="AV76" s="20" t="e">
        <f>'indicatori output 1.2'!BQ76</f>
        <v>#N/A</v>
      </c>
      <c r="AW76" s="10" t="e">
        <f>'indicatori output 1.2'!BN76</f>
        <v>#N/A</v>
      </c>
      <c r="AX76" s="20" t="str">
        <f>'indicatori output 1.2'!BR76</f>
        <v>si</v>
      </c>
      <c r="AZ76" s="93">
        <f>'indicatori output 1.2'!BV75</f>
        <v>0</v>
      </c>
      <c r="BA76" s="93">
        <f>'indicatori output 1.2'!BW75</f>
        <v>0</v>
      </c>
      <c r="BB76" s="23" t="str">
        <f>'indicatori output 1.2'!BX75</f>
        <v>si</v>
      </c>
      <c r="BC76" s="19" t="str">
        <f>'indicatori output 1.2'!BY75</f>
        <v>si</v>
      </c>
      <c r="BD76" s="20" t="e">
        <f t="shared" si="2"/>
        <v>#N/A</v>
      </c>
      <c r="BE76">
        <v>1</v>
      </c>
    </row>
    <row r="77" spans="1:57" x14ac:dyDescent="0.3">
      <c r="A77" s="16">
        <f>'indicatori output 1.2'!A77</f>
        <v>0</v>
      </c>
      <c r="B77" s="16">
        <f>'indicatori output 1.2'!B77</f>
        <v>0</v>
      </c>
      <c r="C77" s="10">
        <f>'indicatori output 1.2'!E77</f>
        <v>0</v>
      </c>
      <c r="D77" s="10">
        <f>'indicatori output 1.2'!F77</f>
        <v>0</v>
      </c>
      <c r="E77" s="20" t="e">
        <f>'indicatori output 1.2'!G77</f>
        <v>#N/A</v>
      </c>
      <c r="F77" s="20" t="e">
        <f>'indicatori output 1.2'!C77</f>
        <v>#N/A</v>
      </c>
      <c r="G77" s="20" t="str">
        <f>'indicatori output 1.2'!H77</f>
        <v>si</v>
      </c>
      <c r="H77" s="42"/>
      <c r="I77" s="37">
        <f>'indicatori output 1.2'!O77</f>
        <v>0</v>
      </c>
      <c r="J77" s="10">
        <f>'indicatori output 1.2'!P77</f>
        <v>0</v>
      </c>
      <c r="K77" s="15" t="e">
        <f>'indicatori output 1.2'!Q77</f>
        <v>#N/A</v>
      </c>
      <c r="L77" s="15" t="e">
        <f>'indicatori output 1.2'!N77</f>
        <v>#N/A</v>
      </c>
      <c r="M77" s="36" t="str">
        <f>'indicatori output 1.2'!R77</f>
        <v>si</v>
      </c>
      <c r="O77" s="37">
        <f>'indicatori output 1.2'!W77</f>
        <v>0</v>
      </c>
      <c r="P77" s="10">
        <f>'indicatori output 1.2'!X77</f>
        <v>0</v>
      </c>
      <c r="Q77" s="20" t="e">
        <f>'indicatori output 1.2'!Y77</f>
        <v>#N/A</v>
      </c>
      <c r="R77" s="15" t="e">
        <f>'indicatori output 1.2'!V77</f>
        <v>#N/A</v>
      </c>
      <c r="S77" s="36" t="str">
        <f>'indicatori output 1.2'!Z77</f>
        <v>si</v>
      </c>
      <c r="U77" s="37">
        <f>'indicatori output 1.2'!AF77</f>
        <v>0</v>
      </c>
      <c r="V77" s="10">
        <f>'indicatori output 1.2'!AG77</f>
        <v>0</v>
      </c>
      <c r="W77" s="20" t="e">
        <f>'indicatori output 1.2'!AH77</f>
        <v>#N/A</v>
      </c>
      <c r="X77" s="10" t="e">
        <f>'indicatori output 1.2'!AE77</f>
        <v>#N/A</v>
      </c>
      <c r="Y77" s="36" t="str">
        <f>'indicatori output 1.2'!AI77</f>
        <v>si</v>
      </c>
      <c r="AA77" s="37">
        <f>'indicatori output 1.2'!AO77</f>
        <v>0</v>
      </c>
      <c r="AB77" s="10">
        <f>'indicatori output 1.2'!AP77</f>
        <v>0</v>
      </c>
      <c r="AC77" s="20" t="e">
        <f>'indicatori output 1.2'!AQ77</f>
        <v>#N/A</v>
      </c>
      <c r="AD77" s="10" t="e">
        <f>'indicatori output 1.2'!AN77</f>
        <v>#N/A</v>
      </c>
      <c r="AE77" s="36" t="str">
        <f>'indicatori output 1.2'!AR77</f>
        <v>si</v>
      </c>
      <c r="AG77" s="37">
        <f>'indicatori output 1.2'!AW77</f>
        <v>0</v>
      </c>
      <c r="AH77" s="10">
        <f>'indicatori output 1.2'!AX77</f>
        <v>0</v>
      </c>
      <c r="AI77" s="20" t="e">
        <f>'indicatori output 1.2'!AY77</f>
        <v>#N/A</v>
      </c>
      <c r="AJ77" s="10" t="e">
        <f>'indicatori output 1.2'!AV77</f>
        <v>#N/A</v>
      </c>
      <c r="AK77" s="36" t="str">
        <f>'indicatori output 1.2'!AZ77</f>
        <v>si</v>
      </c>
      <c r="AM77" s="37">
        <f>'indicatori output 1.2'!BE77</f>
        <v>0</v>
      </c>
      <c r="AN77" s="10">
        <f>'indicatori output 1.2'!BF77</f>
        <v>0</v>
      </c>
      <c r="AO77" s="20" t="e">
        <f>'indicatori output 1.2'!BG77</f>
        <v>#N/A</v>
      </c>
      <c r="AP77" s="10" t="e">
        <f>'indicatori output 1.2'!BD77</f>
        <v>#N/A</v>
      </c>
      <c r="AQ77" s="36" t="str">
        <f>'indicatori output 1.2'!BH77</f>
        <v>si</v>
      </c>
      <c r="AR77" s="19" t="e">
        <f>'indicatori output 1.2'!BI77</f>
        <v>#N/A</v>
      </c>
      <c r="AT77" s="37">
        <f>'indicatori output 1.2'!BO77</f>
        <v>0</v>
      </c>
      <c r="AU77" s="10">
        <f>'indicatori output 1.2'!BP77</f>
        <v>0</v>
      </c>
      <c r="AV77" s="20" t="e">
        <f>'indicatori output 1.2'!BQ77</f>
        <v>#N/A</v>
      </c>
      <c r="AW77" s="10" t="e">
        <f>'indicatori output 1.2'!BN77</f>
        <v>#N/A</v>
      </c>
      <c r="AX77" s="20" t="str">
        <f>'indicatori output 1.2'!BR77</f>
        <v>si</v>
      </c>
      <c r="AZ77" s="93">
        <f>'indicatori output 1.2'!BV76</f>
        <v>0</v>
      </c>
      <c r="BA77" s="93">
        <f>'indicatori output 1.2'!BW76</f>
        <v>0</v>
      </c>
      <c r="BB77" s="23" t="str">
        <f>'indicatori output 1.2'!BX76</f>
        <v>si</v>
      </c>
      <c r="BC77" s="19" t="str">
        <f>'indicatori output 1.2'!BY76</f>
        <v>si</v>
      </c>
      <c r="BD77" s="20" t="e">
        <f t="shared" si="2"/>
        <v>#N/A</v>
      </c>
      <c r="BE77">
        <v>1</v>
      </c>
    </row>
    <row r="78" spans="1:57" x14ac:dyDescent="0.3">
      <c r="A78" s="16">
        <f>'indicatori output 1.2'!A78</f>
        <v>0</v>
      </c>
      <c r="B78" s="16">
        <f>'indicatori output 1.2'!B78</f>
        <v>0</v>
      </c>
      <c r="C78" s="10">
        <f>'indicatori output 1.2'!E78</f>
        <v>0</v>
      </c>
      <c r="D78" s="10">
        <f>'indicatori output 1.2'!F78</f>
        <v>0</v>
      </c>
      <c r="E78" s="20" t="e">
        <f>'indicatori output 1.2'!G78</f>
        <v>#N/A</v>
      </c>
      <c r="F78" s="20" t="e">
        <f>'indicatori output 1.2'!C78</f>
        <v>#N/A</v>
      </c>
      <c r="G78" s="20" t="str">
        <f>'indicatori output 1.2'!H78</f>
        <v>si</v>
      </c>
      <c r="H78" s="42"/>
      <c r="I78" s="37">
        <f>'indicatori output 1.2'!O78</f>
        <v>0</v>
      </c>
      <c r="J78" s="10">
        <f>'indicatori output 1.2'!P78</f>
        <v>0</v>
      </c>
      <c r="K78" s="15" t="e">
        <f>'indicatori output 1.2'!Q78</f>
        <v>#N/A</v>
      </c>
      <c r="L78" s="15" t="e">
        <f>'indicatori output 1.2'!N78</f>
        <v>#N/A</v>
      </c>
      <c r="M78" s="36" t="str">
        <f>'indicatori output 1.2'!R78</f>
        <v>si</v>
      </c>
      <c r="O78" s="37">
        <f>'indicatori output 1.2'!W78</f>
        <v>0</v>
      </c>
      <c r="P78" s="10">
        <f>'indicatori output 1.2'!X78</f>
        <v>0</v>
      </c>
      <c r="Q78" s="20" t="e">
        <f>'indicatori output 1.2'!Y78</f>
        <v>#N/A</v>
      </c>
      <c r="R78" s="15" t="e">
        <f>'indicatori output 1.2'!V78</f>
        <v>#N/A</v>
      </c>
      <c r="S78" s="36" t="str">
        <f>'indicatori output 1.2'!Z78</f>
        <v>si</v>
      </c>
      <c r="U78" s="37">
        <f>'indicatori output 1.2'!AF78</f>
        <v>0</v>
      </c>
      <c r="V78" s="10">
        <f>'indicatori output 1.2'!AG78</f>
        <v>0</v>
      </c>
      <c r="W78" s="20" t="e">
        <f>'indicatori output 1.2'!AH78</f>
        <v>#N/A</v>
      </c>
      <c r="X78" s="10" t="e">
        <f>'indicatori output 1.2'!AE78</f>
        <v>#N/A</v>
      </c>
      <c r="Y78" s="36" t="str">
        <f>'indicatori output 1.2'!AI78</f>
        <v>si</v>
      </c>
      <c r="AA78" s="37">
        <f>'indicatori output 1.2'!AO78</f>
        <v>0</v>
      </c>
      <c r="AB78" s="10">
        <f>'indicatori output 1.2'!AP78</f>
        <v>0</v>
      </c>
      <c r="AC78" s="20" t="e">
        <f>'indicatori output 1.2'!AQ78</f>
        <v>#N/A</v>
      </c>
      <c r="AD78" s="10" t="e">
        <f>'indicatori output 1.2'!AN78</f>
        <v>#N/A</v>
      </c>
      <c r="AE78" s="36" t="str">
        <f>'indicatori output 1.2'!AR78</f>
        <v>si</v>
      </c>
      <c r="AG78" s="37">
        <f>'indicatori output 1.2'!AW78</f>
        <v>0</v>
      </c>
      <c r="AH78" s="10">
        <f>'indicatori output 1.2'!AX78</f>
        <v>0</v>
      </c>
      <c r="AI78" s="20" t="e">
        <f>'indicatori output 1.2'!AY78</f>
        <v>#N/A</v>
      </c>
      <c r="AJ78" s="10" t="e">
        <f>'indicatori output 1.2'!AV78</f>
        <v>#N/A</v>
      </c>
      <c r="AK78" s="36" t="str">
        <f>'indicatori output 1.2'!AZ78</f>
        <v>si</v>
      </c>
      <c r="AM78" s="37">
        <f>'indicatori output 1.2'!BE78</f>
        <v>0</v>
      </c>
      <c r="AN78" s="10">
        <f>'indicatori output 1.2'!BF78</f>
        <v>0</v>
      </c>
      <c r="AO78" s="20" t="e">
        <f>'indicatori output 1.2'!BG78</f>
        <v>#N/A</v>
      </c>
      <c r="AP78" s="10" t="e">
        <f>'indicatori output 1.2'!BD78</f>
        <v>#N/A</v>
      </c>
      <c r="AQ78" s="36" t="str">
        <f>'indicatori output 1.2'!BH78</f>
        <v>si</v>
      </c>
      <c r="AR78" s="19" t="e">
        <f>'indicatori output 1.2'!BI78</f>
        <v>#N/A</v>
      </c>
      <c r="AT78" s="37">
        <f>'indicatori output 1.2'!BO78</f>
        <v>0</v>
      </c>
      <c r="AU78" s="10">
        <f>'indicatori output 1.2'!BP78</f>
        <v>0</v>
      </c>
      <c r="AV78" s="20" t="e">
        <f>'indicatori output 1.2'!BQ78</f>
        <v>#N/A</v>
      </c>
      <c r="AW78" s="10" t="e">
        <f>'indicatori output 1.2'!BN78</f>
        <v>#N/A</v>
      </c>
      <c r="AX78" s="20" t="str">
        <f>'indicatori output 1.2'!BR78</f>
        <v>si</v>
      </c>
      <c r="AZ78" s="93">
        <f>'indicatori output 1.2'!BV77</f>
        <v>0</v>
      </c>
      <c r="BA78" s="93">
        <f>'indicatori output 1.2'!BW77</f>
        <v>0</v>
      </c>
      <c r="BB78" s="23" t="str">
        <f>'indicatori output 1.2'!BX77</f>
        <v>si</v>
      </c>
      <c r="BC78" s="19" t="str">
        <f>'indicatori output 1.2'!BY77</f>
        <v>si</v>
      </c>
      <c r="BD78" s="20" t="e">
        <f t="shared" si="2"/>
        <v>#N/A</v>
      </c>
      <c r="BE78">
        <v>1</v>
      </c>
    </row>
    <row r="79" spans="1:57" x14ac:dyDescent="0.3">
      <c r="A79" s="16">
        <f>'indicatori output 1.2'!A79</f>
        <v>0</v>
      </c>
      <c r="B79" s="16">
        <f>'indicatori output 1.2'!B79</f>
        <v>0</v>
      </c>
      <c r="C79" s="10">
        <f>'indicatori output 1.2'!E79</f>
        <v>0</v>
      </c>
      <c r="D79" s="10">
        <f>'indicatori output 1.2'!F79</f>
        <v>0</v>
      </c>
      <c r="E79" s="20" t="e">
        <f>'indicatori output 1.2'!G79</f>
        <v>#N/A</v>
      </c>
      <c r="F79" s="20" t="e">
        <f>'indicatori output 1.2'!C79</f>
        <v>#N/A</v>
      </c>
      <c r="G79" s="20" t="str">
        <f>'indicatori output 1.2'!H79</f>
        <v>si</v>
      </c>
      <c r="H79" s="42"/>
      <c r="I79" s="37">
        <f>'indicatori output 1.2'!O79</f>
        <v>0</v>
      </c>
      <c r="J79" s="10">
        <f>'indicatori output 1.2'!P79</f>
        <v>0</v>
      </c>
      <c r="K79" s="15" t="e">
        <f>'indicatori output 1.2'!Q79</f>
        <v>#N/A</v>
      </c>
      <c r="L79" s="15" t="e">
        <f>'indicatori output 1.2'!N79</f>
        <v>#N/A</v>
      </c>
      <c r="M79" s="36" t="str">
        <f>'indicatori output 1.2'!R79</f>
        <v>si</v>
      </c>
      <c r="O79" s="37">
        <f>'indicatori output 1.2'!W79</f>
        <v>0</v>
      </c>
      <c r="P79" s="10">
        <f>'indicatori output 1.2'!X79</f>
        <v>0</v>
      </c>
      <c r="Q79" s="20" t="e">
        <f>'indicatori output 1.2'!Y79</f>
        <v>#N/A</v>
      </c>
      <c r="R79" s="15" t="e">
        <f>'indicatori output 1.2'!V79</f>
        <v>#N/A</v>
      </c>
      <c r="S79" s="36" t="str">
        <f>'indicatori output 1.2'!Z79</f>
        <v>si</v>
      </c>
      <c r="U79" s="37">
        <f>'indicatori output 1.2'!AF79</f>
        <v>0</v>
      </c>
      <c r="V79" s="10">
        <f>'indicatori output 1.2'!AG79</f>
        <v>0</v>
      </c>
      <c r="W79" s="20" t="e">
        <f>'indicatori output 1.2'!AH79</f>
        <v>#N/A</v>
      </c>
      <c r="X79" s="10" t="e">
        <f>'indicatori output 1.2'!AE79</f>
        <v>#N/A</v>
      </c>
      <c r="Y79" s="36" t="str">
        <f>'indicatori output 1.2'!AI79</f>
        <v>si</v>
      </c>
      <c r="AA79" s="37">
        <f>'indicatori output 1.2'!AO79</f>
        <v>0</v>
      </c>
      <c r="AB79" s="10">
        <f>'indicatori output 1.2'!AP79</f>
        <v>0</v>
      </c>
      <c r="AC79" s="20" t="e">
        <f>'indicatori output 1.2'!AQ79</f>
        <v>#N/A</v>
      </c>
      <c r="AD79" s="10" t="e">
        <f>'indicatori output 1.2'!AN79</f>
        <v>#N/A</v>
      </c>
      <c r="AE79" s="36" t="str">
        <f>'indicatori output 1.2'!AR79</f>
        <v>si</v>
      </c>
      <c r="AG79" s="37">
        <f>'indicatori output 1.2'!AW79</f>
        <v>0</v>
      </c>
      <c r="AH79" s="10">
        <f>'indicatori output 1.2'!AX79</f>
        <v>0</v>
      </c>
      <c r="AI79" s="20" t="e">
        <f>'indicatori output 1.2'!AY79</f>
        <v>#N/A</v>
      </c>
      <c r="AJ79" s="10" t="e">
        <f>'indicatori output 1.2'!AV79</f>
        <v>#N/A</v>
      </c>
      <c r="AK79" s="36" t="str">
        <f>'indicatori output 1.2'!AZ79</f>
        <v>si</v>
      </c>
      <c r="AM79" s="37">
        <f>'indicatori output 1.2'!BE79</f>
        <v>0</v>
      </c>
      <c r="AN79" s="10">
        <f>'indicatori output 1.2'!BF79</f>
        <v>0</v>
      </c>
      <c r="AO79" s="20" t="e">
        <f>'indicatori output 1.2'!BG79</f>
        <v>#N/A</v>
      </c>
      <c r="AP79" s="10" t="e">
        <f>'indicatori output 1.2'!BD79</f>
        <v>#N/A</v>
      </c>
      <c r="AQ79" s="36" t="str">
        <f>'indicatori output 1.2'!BH79</f>
        <v>si</v>
      </c>
      <c r="AR79" s="19" t="e">
        <f>'indicatori output 1.2'!BI79</f>
        <v>#N/A</v>
      </c>
      <c r="AT79" s="37">
        <f>'indicatori output 1.2'!BO79</f>
        <v>0</v>
      </c>
      <c r="AU79" s="10">
        <f>'indicatori output 1.2'!BP79</f>
        <v>0</v>
      </c>
      <c r="AV79" s="20" t="e">
        <f>'indicatori output 1.2'!BQ79</f>
        <v>#N/A</v>
      </c>
      <c r="AW79" s="10" t="e">
        <f>'indicatori output 1.2'!BN79</f>
        <v>#N/A</v>
      </c>
      <c r="AX79" s="20" t="str">
        <f>'indicatori output 1.2'!BR79</f>
        <v>si</v>
      </c>
      <c r="AZ79" s="93">
        <f>'indicatori output 1.2'!BV78</f>
        <v>0</v>
      </c>
      <c r="BA79" s="93">
        <f>'indicatori output 1.2'!BW78</f>
        <v>0</v>
      </c>
      <c r="BB79" s="23" t="str">
        <f>'indicatori output 1.2'!BX78</f>
        <v>si</v>
      </c>
      <c r="BC79" s="19" t="str">
        <f>'indicatori output 1.2'!BY78</f>
        <v>si</v>
      </c>
      <c r="BD79" s="20" t="e">
        <f t="shared" si="2"/>
        <v>#N/A</v>
      </c>
      <c r="BE79">
        <v>1</v>
      </c>
    </row>
    <row r="80" spans="1:57" x14ac:dyDescent="0.3">
      <c r="A80" s="16">
        <f>'indicatori output 1.2'!A80</f>
        <v>0</v>
      </c>
      <c r="B80" s="16">
        <f>'indicatori output 1.2'!B80</f>
        <v>0</v>
      </c>
      <c r="C80" s="10">
        <f>'indicatori output 1.2'!E80</f>
        <v>0</v>
      </c>
      <c r="D80" s="10">
        <f>'indicatori output 1.2'!F80</f>
        <v>0</v>
      </c>
      <c r="E80" s="20" t="e">
        <f>'indicatori output 1.2'!G80</f>
        <v>#N/A</v>
      </c>
      <c r="F80" s="20" t="e">
        <f>'indicatori output 1.2'!C80</f>
        <v>#N/A</v>
      </c>
      <c r="G80" s="20" t="str">
        <f>'indicatori output 1.2'!H80</f>
        <v>si</v>
      </c>
      <c r="H80" s="42"/>
      <c r="I80" s="37">
        <f>'indicatori output 1.2'!O80</f>
        <v>0</v>
      </c>
      <c r="J80" s="10">
        <f>'indicatori output 1.2'!P80</f>
        <v>0</v>
      </c>
      <c r="K80" s="15" t="e">
        <f>'indicatori output 1.2'!Q80</f>
        <v>#N/A</v>
      </c>
      <c r="L80" s="15" t="e">
        <f>'indicatori output 1.2'!N80</f>
        <v>#N/A</v>
      </c>
      <c r="M80" s="36" t="str">
        <f>'indicatori output 1.2'!R80</f>
        <v>si</v>
      </c>
      <c r="O80" s="37">
        <f>'indicatori output 1.2'!W80</f>
        <v>0</v>
      </c>
      <c r="P80" s="10">
        <f>'indicatori output 1.2'!X80</f>
        <v>0</v>
      </c>
      <c r="Q80" s="20" t="e">
        <f>'indicatori output 1.2'!Y80</f>
        <v>#N/A</v>
      </c>
      <c r="R80" s="15" t="e">
        <f>'indicatori output 1.2'!V80</f>
        <v>#N/A</v>
      </c>
      <c r="S80" s="36" t="str">
        <f>'indicatori output 1.2'!Z80</f>
        <v>si</v>
      </c>
      <c r="U80" s="37">
        <f>'indicatori output 1.2'!AF80</f>
        <v>0</v>
      </c>
      <c r="V80" s="10">
        <f>'indicatori output 1.2'!AG80</f>
        <v>0</v>
      </c>
      <c r="W80" s="20" t="e">
        <f>'indicatori output 1.2'!AH80</f>
        <v>#N/A</v>
      </c>
      <c r="X80" s="10" t="e">
        <f>'indicatori output 1.2'!AE80</f>
        <v>#N/A</v>
      </c>
      <c r="Y80" s="36" t="str">
        <f>'indicatori output 1.2'!AI80</f>
        <v>si</v>
      </c>
      <c r="AA80" s="37">
        <f>'indicatori output 1.2'!AO80</f>
        <v>0</v>
      </c>
      <c r="AB80" s="10">
        <f>'indicatori output 1.2'!AP80</f>
        <v>0</v>
      </c>
      <c r="AC80" s="20" t="e">
        <f>'indicatori output 1.2'!AQ80</f>
        <v>#N/A</v>
      </c>
      <c r="AD80" s="10" t="e">
        <f>'indicatori output 1.2'!AN80</f>
        <v>#N/A</v>
      </c>
      <c r="AE80" s="36" t="str">
        <f>'indicatori output 1.2'!AR80</f>
        <v>si</v>
      </c>
      <c r="AG80" s="37">
        <f>'indicatori output 1.2'!AW80</f>
        <v>0</v>
      </c>
      <c r="AH80" s="10">
        <f>'indicatori output 1.2'!AX80</f>
        <v>0</v>
      </c>
      <c r="AI80" s="20" t="e">
        <f>'indicatori output 1.2'!AY80</f>
        <v>#N/A</v>
      </c>
      <c r="AJ80" s="10" t="e">
        <f>'indicatori output 1.2'!AV80</f>
        <v>#N/A</v>
      </c>
      <c r="AK80" s="36" t="str">
        <f>'indicatori output 1.2'!AZ80</f>
        <v>si</v>
      </c>
      <c r="AM80" s="37">
        <f>'indicatori output 1.2'!BE80</f>
        <v>0</v>
      </c>
      <c r="AN80" s="10">
        <f>'indicatori output 1.2'!BF80</f>
        <v>0</v>
      </c>
      <c r="AO80" s="20" t="e">
        <f>'indicatori output 1.2'!BG80</f>
        <v>#N/A</v>
      </c>
      <c r="AP80" s="10" t="e">
        <f>'indicatori output 1.2'!BD80</f>
        <v>#N/A</v>
      </c>
      <c r="AQ80" s="36" t="str">
        <f>'indicatori output 1.2'!BH80</f>
        <v>si</v>
      </c>
      <c r="AR80" s="19" t="e">
        <f>'indicatori output 1.2'!BI80</f>
        <v>#N/A</v>
      </c>
      <c r="AT80" s="37">
        <f>'indicatori output 1.2'!BO80</f>
        <v>0</v>
      </c>
      <c r="AU80" s="10">
        <f>'indicatori output 1.2'!BP80</f>
        <v>0</v>
      </c>
      <c r="AV80" s="20" t="e">
        <f>'indicatori output 1.2'!BQ80</f>
        <v>#N/A</v>
      </c>
      <c r="AW80" s="10" t="e">
        <f>'indicatori output 1.2'!BN80</f>
        <v>#N/A</v>
      </c>
      <c r="AX80" s="20" t="str">
        <f>'indicatori output 1.2'!BR80</f>
        <v>si</v>
      </c>
      <c r="AZ80" s="93">
        <f>'indicatori output 1.2'!BV79</f>
        <v>0</v>
      </c>
      <c r="BA80" s="93">
        <f>'indicatori output 1.2'!BW79</f>
        <v>0</v>
      </c>
      <c r="BB80" s="23" t="str">
        <f>'indicatori output 1.2'!BX79</f>
        <v>si</v>
      </c>
      <c r="BC80" s="19" t="str">
        <f>'indicatori output 1.2'!BY79</f>
        <v>si</v>
      </c>
      <c r="BD80" s="20" t="e">
        <f t="shared" si="2"/>
        <v>#N/A</v>
      </c>
      <c r="BE80">
        <v>1</v>
      </c>
    </row>
    <row r="81" spans="1:57" x14ac:dyDescent="0.3">
      <c r="A81" s="16">
        <f>'indicatori output 1.2'!A81</f>
        <v>0</v>
      </c>
      <c r="B81" s="16">
        <f>'indicatori output 1.2'!B81</f>
        <v>0</v>
      </c>
      <c r="C81" s="10">
        <f>'indicatori output 1.2'!E81</f>
        <v>0</v>
      </c>
      <c r="D81" s="10">
        <f>'indicatori output 1.2'!F81</f>
        <v>0</v>
      </c>
      <c r="E81" s="20" t="e">
        <f>'indicatori output 1.2'!G81</f>
        <v>#N/A</v>
      </c>
      <c r="F81" s="20" t="e">
        <f>'indicatori output 1.2'!C81</f>
        <v>#N/A</v>
      </c>
      <c r="G81" s="20" t="str">
        <f>'indicatori output 1.2'!H81</f>
        <v>si</v>
      </c>
      <c r="H81" s="42"/>
      <c r="I81" s="37">
        <f>'indicatori output 1.2'!O81</f>
        <v>0</v>
      </c>
      <c r="J81" s="10">
        <f>'indicatori output 1.2'!P81</f>
        <v>0</v>
      </c>
      <c r="K81" s="15" t="e">
        <f>'indicatori output 1.2'!Q81</f>
        <v>#N/A</v>
      </c>
      <c r="L81" s="15" t="e">
        <f>'indicatori output 1.2'!N81</f>
        <v>#N/A</v>
      </c>
      <c r="M81" s="36" t="str">
        <f>'indicatori output 1.2'!R81</f>
        <v>si</v>
      </c>
      <c r="O81" s="37">
        <f>'indicatori output 1.2'!W81</f>
        <v>0</v>
      </c>
      <c r="P81" s="10">
        <f>'indicatori output 1.2'!X81</f>
        <v>0</v>
      </c>
      <c r="Q81" s="20" t="e">
        <f>'indicatori output 1.2'!Y81</f>
        <v>#N/A</v>
      </c>
      <c r="R81" s="15" t="e">
        <f>'indicatori output 1.2'!V81</f>
        <v>#N/A</v>
      </c>
      <c r="S81" s="36" t="str">
        <f>'indicatori output 1.2'!Z81</f>
        <v>si</v>
      </c>
      <c r="U81" s="37">
        <f>'indicatori output 1.2'!AF81</f>
        <v>0</v>
      </c>
      <c r="V81" s="10">
        <f>'indicatori output 1.2'!AG81</f>
        <v>0</v>
      </c>
      <c r="W81" s="20" t="e">
        <f>'indicatori output 1.2'!AH81</f>
        <v>#N/A</v>
      </c>
      <c r="X81" s="10" t="e">
        <f>'indicatori output 1.2'!AE81</f>
        <v>#N/A</v>
      </c>
      <c r="Y81" s="36" t="str">
        <f>'indicatori output 1.2'!AI81</f>
        <v>si</v>
      </c>
      <c r="AA81" s="37">
        <f>'indicatori output 1.2'!AO81</f>
        <v>0</v>
      </c>
      <c r="AB81" s="10">
        <f>'indicatori output 1.2'!AP81</f>
        <v>0</v>
      </c>
      <c r="AC81" s="20" t="e">
        <f>'indicatori output 1.2'!AQ81</f>
        <v>#N/A</v>
      </c>
      <c r="AD81" s="10" t="e">
        <f>'indicatori output 1.2'!AN81</f>
        <v>#N/A</v>
      </c>
      <c r="AE81" s="36" t="str">
        <f>'indicatori output 1.2'!AR81</f>
        <v>si</v>
      </c>
      <c r="AG81" s="37">
        <f>'indicatori output 1.2'!AW81</f>
        <v>0</v>
      </c>
      <c r="AH81" s="10">
        <f>'indicatori output 1.2'!AX81</f>
        <v>0</v>
      </c>
      <c r="AI81" s="20" t="e">
        <f>'indicatori output 1.2'!AY81</f>
        <v>#N/A</v>
      </c>
      <c r="AJ81" s="10" t="e">
        <f>'indicatori output 1.2'!AV81</f>
        <v>#N/A</v>
      </c>
      <c r="AK81" s="36" t="str">
        <f>'indicatori output 1.2'!AZ81</f>
        <v>si</v>
      </c>
      <c r="AM81" s="37">
        <f>'indicatori output 1.2'!BE81</f>
        <v>0</v>
      </c>
      <c r="AN81" s="10">
        <f>'indicatori output 1.2'!BF81</f>
        <v>0</v>
      </c>
      <c r="AO81" s="20" t="e">
        <f>'indicatori output 1.2'!BG81</f>
        <v>#N/A</v>
      </c>
      <c r="AP81" s="10" t="e">
        <f>'indicatori output 1.2'!BD81</f>
        <v>#N/A</v>
      </c>
      <c r="AQ81" s="36" t="str">
        <f>'indicatori output 1.2'!BH81</f>
        <v>si</v>
      </c>
      <c r="AR81" s="19" t="e">
        <f>'indicatori output 1.2'!BI81</f>
        <v>#N/A</v>
      </c>
      <c r="AT81" s="37">
        <f>'indicatori output 1.2'!BO81</f>
        <v>0</v>
      </c>
      <c r="AU81" s="10">
        <f>'indicatori output 1.2'!BP81</f>
        <v>0</v>
      </c>
      <c r="AV81" s="20" t="e">
        <f>'indicatori output 1.2'!BQ81</f>
        <v>#N/A</v>
      </c>
      <c r="AW81" s="10" t="e">
        <f>'indicatori output 1.2'!BN81</f>
        <v>#N/A</v>
      </c>
      <c r="AX81" s="20" t="str">
        <f>'indicatori output 1.2'!BR81</f>
        <v>si</v>
      </c>
      <c r="AZ81" s="93">
        <f>'indicatori output 1.2'!BV80</f>
        <v>0</v>
      </c>
      <c r="BA81" s="93">
        <f>'indicatori output 1.2'!BW80</f>
        <v>0</v>
      </c>
      <c r="BB81" s="23" t="str">
        <f>'indicatori output 1.2'!BX80</f>
        <v>si</v>
      </c>
      <c r="BC81" s="19" t="str">
        <f>'indicatori output 1.2'!BY80</f>
        <v>si</v>
      </c>
      <c r="BD81" s="20" t="e">
        <f t="shared" si="2"/>
        <v>#N/A</v>
      </c>
      <c r="BE81">
        <v>1</v>
      </c>
    </row>
    <row r="82" spans="1:57" x14ac:dyDescent="0.3">
      <c r="A82" s="16">
        <f>'indicatori output 1.2'!A82</f>
        <v>0</v>
      </c>
      <c r="B82" s="16">
        <f>'indicatori output 1.2'!B82</f>
        <v>0</v>
      </c>
      <c r="C82" s="10">
        <f>'indicatori output 1.2'!E82</f>
        <v>0</v>
      </c>
      <c r="D82" s="10">
        <f>'indicatori output 1.2'!F82</f>
        <v>0</v>
      </c>
      <c r="E82" s="20" t="e">
        <f>'indicatori output 1.2'!G82</f>
        <v>#N/A</v>
      </c>
      <c r="F82" s="20" t="e">
        <f>'indicatori output 1.2'!C82</f>
        <v>#N/A</v>
      </c>
      <c r="G82" s="20" t="str">
        <f>'indicatori output 1.2'!H82</f>
        <v>si</v>
      </c>
      <c r="H82" s="42"/>
      <c r="I82" s="37">
        <f>'indicatori output 1.2'!O82</f>
        <v>0</v>
      </c>
      <c r="J82" s="10">
        <f>'indicatori output 1.2'!P82</f>
        <v>0</v>
      </c>
      <c r="K82" s="15" t="e">
        <f>'indicatori output 1.2'!Q82</f>
        <v>#N/A</v>
      </c>
      <c r="L82" s="15" t="e">
        <f>'indicatori output 1.2'!N82</f>
        <v>#N/A</v>
      </c>
      <c r="M82" s="36" t="str">
        <f>'indicatori output 1.2'!R82</f>
        <v>si</v>
      </c>
      <c r="O82" s="37">
        <f>'indicatori output 1.2'!W82</f>
        <v>0</v>
      </c>
      <c r="P82" s="10">
        <f>'indicatori output 1.2'!X82</f>
        <v>0</v>
      </c>
      <c r="Q82" s="20" t="e">
        <f>'indicatori output 1.2'!Y82</f>
        <v>#N/A</v>
      </c>
      <c r="R82" s="15" t="e">
        <f>'indicatori output 1.2'!V82</f>
        <v>#N/A</v>
      </c>
      <c r="S82" s="36" t="str">
        <f>'indicatori output 1.2'!Z82</f>
        <v>si</v>
      </c>
      <c r="U82" s="37">
        <f>'indicatori output 1.2'!AF82</f>
        <v>0</v>
      </c>
      <c r="V82" s="10">
        <f>'indicatori output 1.2'!AG82</f>
        <v>0</v>
      </c>
      <c r="W82" s="20" t="e">
        <f>'indicatori output 1.2'!AH82</f>
        <v>#N/A</v>
      </c>
      <c r="X82" s="10" t="e">
        <f>'indicatori output 1.2'!AE82</f>
        <v>#N/A</v>
      </c>
      <c r="Y82" s="36" t="str">
        <f>'indicatori output 1.2'!AI82</f>
        <v>si</v>
      </c>
      <c r="AA82" s="37">
        <f>'indicatori output 1.2'!AO82</f>
        <v>0</v>
      </c>
      <c r="AB82" s="10">
        <f>'indicatori output 1.2'!AP82</f>
        <v>0</v>
      </c>
      <c r="AC82" s="20" t="e">
        <f>'indicatori output 1.2'!AQ82</f>
        <v>#N/A</v>
      </c>
      <c r="AD82" s="10" t="e">
        <f>'indicatori output 1.2'!AN82</f>
        <v>#N/A</v>
      </c>
      <c r="AE82" s="36" t="str">
        <f>'indicatori output 1.2'!AR82</f>
        <v>si</v>
      </c>
      <c r="AG82" s="37">
        <f>'indicatori output 1.2'!AW82</f>
        <v>0</v>
      </c>
      <c r="AH82" s="10">
        <f>'indicatori output 1.2'!AX82</f>
        <v>0</v>
      </c>
      <c r="AI82" s="20" t="e">
        <f>'indicatori output 1.2'!AY82</f>
        <v>#N/A</v>
      </c>
      <c r="AJ82" s="10" t="e">
        <f>'indicatori output 1.2'!AV82</f>
        <v>#N/A</v>
      </c>
      <c r="AK82" s="36" t="str">
        <f>'indicatori output 1.2'!AZ82</f>
        <v>si</v>
      </c>
      <c r="AM82" s="37">
        <f>'indicatori output 1.2'!BE82</f>
        <v>0</v>
      </c>
      <c r="AN82" s="10">
        <f>'indicatori output 1.2'!BF82</f>
        <v>0</v>
      </c>
      <c r="AO82" s="20" t="e">
        <f>'indicatori output 1.2'!BG82</f>
        <v>#N/A</v>
      </c>
      <c r="AP82" s="10" t="e">
        <f>'indicatori output 1.2'!BD82</f>
        <v>#N/A</v>
      </c>
      <c r="AQ82" s="36" t="str">
        <f>'indicatori output 1.2'!BH82</f>
        <v>si</v>
      </c>
      <c r="AR82" s="19" t="e">
        <f>'indicatori output 1.2'!BI82</f>
        <v>#N/A</v>
      </c>
      <c r="AT82" s="37">
        <f>'indicatori output 1.2'!BO82</f>
        <v>0</v>
      </c>
      <c r="AU82" s="10">
        <f>'indicatori output 1.2'!BP82</f>
        <v>0</v>
      </c>
      <c r="AV82" s="20" t="e">
        <f>'indicatori output 1.2'!BQ82</f>
        <v>#N/A</v>
      </c>
      <c r="AW82" s="10" t="e">
        <f>'indicatori output 1.2'!BN82</f>
        <v>#N/A</v>
      </c>
      <c r="AX82" s="20" t="str">
        <f>'indicatori output 1.2'!BR82</f>
        <v>si</v>
      </c>
      <c r="AZ82" s="93">
        <f>'indicatori output 1.2'!BV81</f>
        <v>0</v>
      </c>
      <c r="BA82" s="93">
        <f>'indicatori output 1.2'!BW81</f>
        <v>0</v>
      </c>
      <c r="BB82" s="23" t="str">
        <f>'indicatori output 1.2'!BX81</f>
        <v>si</v>
      </c>
      <c r="BC82" s="19" t="str">
        <f>'indicatori output 1.2'!BY81</f>
        <v>si</v>
      </c>
      <c r="BD82" s="20" t="e">
        <f t="shared" si="2"/>
        <v>#N/A</v>
      </c>
      <c r="BE82">
        <v>1</v>
      </c>
    </row>
    <row r="83" spans="1:57" x14ac:dyDescent="0.3">
      <c r="A83" s="16">
        <f>'indicatori output 1.2'!A83</f>
        <v>0</v>
      </c>
      <c r="B83" s="16">
        <f>'indicatori output 1.2'!B83</f>
        <v>0</v>
      </c>
      <c r="C83" s="10">
        <f>'indicatori output 1.2'!E83</f>
        <v>0</v>
      </c>
      <c r="D83" s="10">
        <f>'indicatori output 1.2'!F83</f>
        <v>0</v>
      </c>
      <c r="E83" s="20" t="e">
        <f>'indicatori output 1.2'!G83</f>
        <v>#N/A</v>
      </c>
      <c r="F83" s="20" t="e">
        <f>'indicatori output 1.2'!C83</f>
        <v>#N/A</v>
      </c>
      <c r="G83" s="20" t="str">
        <f>'indicatori output 1.2'!H83</f>
        <v>si</v>
      </c>
      <c r="H83" s="42"/>
      <c r="I83" s="37">
        <f>'indicatori output 1.2'!O83</f>
        <v>0</v>
      </c>
      <c r="J83" s="10">
        <f>'indicatori output 1.2'!P83</f>
        <v>0</v>
      </c>
      <c r="K83" s="15" t="e">
        <f>'indicatori output 1.2'!Q83</f>
        <v>#N/A</v>
      </c>
      <c r="L83" s="15" t="e">
        <f>'indicatori output 1.2'!N83</f>
        <v>#N/A</v>
      </c>
      <c r="M83" s="36" t="str">
        <f>'indicatori output 1.2'!R83</f>
        <v>si</v>
      </c>
      <c r="O83" s="37">
        <f>'indicatori output 1.2'!W83</f>
        <v>0</v>
      </c>
      <c r="P83" s="10">
        <f>'indicatori output 1.2'!X83</f>
        <v>0</v>
      </c>
      <c r="Q83" s="20" t="e">
        <f>'indicatori output 1.2'!Y83</f>
        <v>#N/A</v>
      </c>
      <c r="R83" s="15" t="e">
        <f>'indicatori output 1.2'!V83</f>
        <v>#N/A</v>
      </c>
      <c r="S83" s="36" t="str">
        <f>'indicatori output 1.2'!Z83</f>
        <v>si</v>
      </c>
      <c r="U83" s="37">
        <f>'indicatori output 1.2'!AF83</f>
        <v>0</v>
      </c>
      <c r="V83" s="10">
        <f>'indicatori output 1.2'!AG83</f>
        <v>0</v>
      </c>
      <c r="W83" s="20" t="e">
        <f>'indicatori output 1.2'!AH83</f>
        <v>#N/A</v>
      </c>
      <c r="X83" s="10" t="e">
        <f>'indicatori output 1.2'!AE83</f>
        <v>#N/A</v>
      </c>
      <c r="Y83" s="36" t="str">
        <f>'indicatori output 1.2'!AI83</f>
        <v>si</v>
      </c>
      <c r="AA83" s="37">
        <f>'indicatori output 1.2'!AO83</f>
        <v>0</v>
      </c>
      <c r="AB83" s="10">
        <f>'indicatori output 1.2'!AP83</f>
        <v>0</v>
      </c>
      <c r="AC83" s="20" t="e">
        <f>'indicatori output 1.2'!AQ83</f>
        <v>#N/A</v>
      </c>
      <c r="AD83" s="10" t="e">
        <f>'indicatori output 1.2'!AN83</f>
        <v>#N/A</v>
      </c>
      <c r="AE83" s="36" t="str">
        <f>'indicatori output 1.2'!AR83</f>
        <v>si</v>
      </c>
      <c r="AG83" s="37">
        <f>'indicatori output 1.2'!AW83</f>
        <v>0</v>
      </c>
      <c r="AH83" s="10">
        <f>'indicatori output 1.2'!AX83</f>
        <v>0</v>
      </c>
      <c r="AI83" s="20" t="e">
        <f>'indicatori output 1.2'!AY83</f>
        <v>#N/A</v>
      </c>
      <c r="AJ83" s="10" t="e">
        <f>'indicatori output 1.2'!AV83</f>
        <v>#N/A</v>
      </c>
      <c r="AK83" s="36" t="str">
        <f>'indicatori output 1.2'!AZ83</f>
        <v>si</v>
      </c>
      <c r="AM83" s="37">
        <f>'indicatori output 1.2'!BE83</f>
        <v>0</v>
      </c>
      <c r="AN83" s="10">
        <f>'indicatori output 1.2'!BF83</f>
        <v>0</v>
      </c>
      <c r="AO83" s="20" t="e">
        <f>'indicatori output 1.2'!BG83</f>
        <v>#N/A</v>
      </c>
      <c r="AP83" s="10" t="e">
        <f>'indicatori output 1.2'!BD83</f>
        <v>#N/A</v>
      </c>
      <c r="AQ83" s="36" t="str">
        <f>'indicatori output 1.2'!BH83</f>
        <v>si</v>
      </c>
      <c r="AR83" s="19" t="e">
        <f>'indicatori output 1.2'!BI83</f>
        <v>#N/A</v>
      </c>
      <c r="AT83" s="37">
        <f>'indicatori output 1.2'!BO83</f>
        <v>0</v>
      </c>
      <c r="AU83" s="10">
        <f>'indicatori output 1.2'!BP83</f>
        <v>0</v>
      </c>
      <c r="AV83" s="20" t="e">
        <f>'indicatori output 1.2'!BQ83</f>
        <v>#N/A</v>
      </c>
      <c r="AW83" s="10" t="e">
        <f>'indicatori output 1.2'!BN83</f>
        <v>#N/A</v>
      </c>
      <c r="AX83" s="20" t="str">
        <f>'indicatori output 1.2'!BR83</f>
        <v>si</v>
      </c>
      <c r="AZ83" s="93">
        <f>'indicatori output 1.2'!BV82</f>
        <v>0</v>
      </c>
      <c r="BA83" s="93">
        <f>'indicatori output 1.2'!BW82</f>
        <v>0</v>
      </c>
      <c r="BB83" s="23" t="str">
        <f>'indicatori output 1.2'!BX82</f>
        <v>si</v>
      </c>
      <c r="BC83" s="19" t="str">
        <f>'indicatori output 1.2'!BY82</f>
        <v>si</v>
      </c>
      <c r="BD83" s="20" t="e">
        <f t="shared" si="2"/>
        <v>#N/A</v>
      </c>
      <c r="BE83">
        <v>1</v>
      </c>
    </row>
    <row r="84" spans="1:57" x14ac:dyDescent="0.3">
      <c r="A84" s="16">
        <f>'indicatori output 1.2'!A84</f>
        <v>0</v>
      </c>
      <c r="B84" s="16">
        <f>'indicatori output 1.2'!B84</f>
        <v>0</v>
      </c>
      <c r="C84" s="10">
        <f>'indicatori output 1.2'!E84</f>
        <v>0</v>
      </c>
      <c r="D84" s="10">
        <f>'indicatori output 1.2'!F84</f>
        <v>0</v>
      </c>
      <c r="E84" s="20" t="e">
        <f>'indicatori output 1.2'!G84</f>
        <v>#N/A</v>
      </c>
      <c r="F84" s="20" t="e">
        <f>'indicatori output 1.2'!C84</f>
        <v>#N/A</v>
      </c>
      <c r="G84" s="20" t="str">
        <f>'indicatori output 1.2'!H84</f>
        <v>si</v>
      </c>
      <c r="H84" s="42"/>
      <c r="I84" s="37">
        <f>'indicatori output 1.2'!O84</f>
        <v>0</v>
      </c>
      <c r="J84" s="10">
        <f>'indicatori output 1.2'!P84</f>
        <v>0</v>
      </c>
      <c r="K84" s="15" t="e">
        <f>'indicatori output 1.2'!Q84</f>
        <v>#N/A</v>
      </c>
      <c r="L84" s="15" t="e">
        <f>'indicatori output 1.2'!N84</f>
        <v>#N/A</v>
      </c>
      <c r="M84" s="36" t="str">
        <f>'indicatori output 1.2'!R84</f>
        <v>si</v>
      </c>
      <c r="O84" s="37">
        <f>'indicatori output 1.2'!W84</f>
        <v>0</v>
      </c>
      <c r="P84" s="10">
        <f>'indicatori output 1.2'!X84</f>
        <v>0</v>
      </c>
      <c r="Q84" s="20" t="e">
        <f>'indicatori output 1.2'!Y84</f>
        <v>#N/A</v>
      </c>
      <c r="R84" s="15" t="e">
        <f>'indicatori output 1.2'!V84</f>
        <v>#N/A</v>
      </c>
      <c r="S84" s="36" t="str">
        <f>'indicatori output 1.2'!Z84</f>
        <v>si</v>
      </c>
      <c r="U84" s="37">
        <f>'indicatori output 1.2'!AF84</f>
        <v>0</v>
      </c>
      <c r="V84" s="10">
        <f>'indicatori output 1.2'!AG84</f>
        <v>0</v>
      </c>
      <c r="W84" s="20" t="e">
        <f>'indicatori output 1.2'!AH84</f>
        <v>#N/A</v>
      </c>
      <c r="X84" s="10" t="e">
        <f>'indicatori output 1.2'!AE84</f>
        <v>#N/A</v>
      </c>
      <c r="Y84" s="36" t="str">
        <f>'indicatori output 1.2'!AI84</f>
        <v>si</v>
      </c>
      <c r="AA84" s="37">
        <f>'indicatori output 1.2'!AO84</f>
        <v>0</v>
      </c>
      <c r="AB84" s="10">
        <f>'indicatori output 1.2'!AP84</f>
        <v>0</v>
      </c>
      <c r="AC84" s="20" t="e">
        <f>'indicatori output 1.2'!AQ84</f>
        <v>#N/A</v>
      </c>
      <c r="AD84" s="10" t="e">
        <f>'indicatori output 1.2'!AN84</f>
        <v>#N/A</v>
      </c>
      <c r="AE84" s="36" t="str">
        <f>'indicatori output 1.2'!AR84</f>
        <v>si</v>
      </c>
      <c r="AG84" s="37">
        <f>'indicatori output 1.2'!AW84</f>
        <v>0</v>
      </c>
      <c r="AH84" s="10">
        <f>'indicatori output 1.2'!AX84</f>
        <v>0</v>
      </c>
      <c r="AI84" s="20" t="e">
        <f>'indicatori output 1.2'!AY84</f>
        <v>#N/A</v>
      </c>
      <c r="AJ84" s="10" t="e">
        <f>'indicatori output 1.2'!AV84</f>
        <v>#N/A</v>
      </c>
      <c r="AK84" s="36" t="str">
        <f>'indicatori output 1.2'!AZ84</f>
        <v>si</v>
      </c>
      <c r="AM84" s="37">
        <f>'indicatori output 1.2'!BE84</f>
        <v>0</v>
      </c>
      <c r="AN84" s="10">
        <f>'indicatori output 1.2'!BF84</f>
        <v>0</v>
      </c>
      <c r="AO84" s="20" t="e">
        <f>'indicatori output 1.2'!BG84</f>
        <v>#N/A</v>
      </c>
      <c r="AP84" s="10" t="e">
        <f>'indicatori output 1.2'!BD84</f>
        <v>#N/A</v>
      </c>
      <c r="AQ84" s="36" t="str">
        <f>'indicatori output 1.2'!BH84</f>
        <v>si</v>
      </c>
      <c r="AR84" s="19" t="e">
        <f>'indicatori output 1.2'!BI84</f>
        <v>#N/A</v>
      </c>
      <c r="AT84" s="37">
        <f>'indicatori output 1.2'!BO84</f>
        <v>0</v>
      </c>
      <c r="AU84" s="10">
        <f>'indicatori output 1.2'!BP84</f>
        <v>0</v>
      </c>
      <c r="AV84" s="20" t="e">
        <f>'indicatori output 1.2'!BQ84</f>
        <v>#N/A</v>
      </c>
      <c r="AW84" s="10" t="e">
        <f>'indicatori output 1.2'!BN84</f>
        <v>#N/A</v>
      </c>
      <c r="AX84" s="20" t="str">
        <f>'indicatori output 1.2'!BR84</f>
        <v>si</v>
      </c>
      <c r="AZ84" s="93">
        <f>'indicatori output 1.2'!BV83</f>
        <v>0</v>
      </c>
      <c r="BA84" s="93">
        <f>'indicatori output 1.2'!BW83</f>
        <v>0</v>
      </c>
      <c r="BB84" s="23" t="str">
        <f>'indicatori output 1.2'!BX83</f>
        <v>si</v>
      </c>
      <c r="BC84" s="19" t="str">
        <f>'indicatori output 1.2'!BY83</f>
        <v>si</v>
      </c>
      <c r="BD84" s="20" t="e">
        <f t="shared" si="2"/>
        <v>#N/A</v>
      </c>
      <c r="BE84">
        <v>1</v>
      </c>
    </row>
    <row r="85" spans="1:57" x14ac:dyDescent="0.3">
      <c r="A85" s="16">
        <f>'indicatori output 1.2'!A85</f>
        <v>0</v>
      </c>
      <c r="B85" s="16">
        <f>'indicatori output 1.2'!B85</f>
        <v>0</v>
      </c>
      <c r="C85" s="10">
        <f>'indicatori output 1.2'!E85</f>
        <v>0</v>
      </c>
      <c r="D85" s="10">
        <f>'indicatori output 1.2'!F85</f>
        <v>0</v>
      </c>
      <c r="E85" s="20" t="e">
        <f>'indicatori output 1.2'!G85</f>
        <v>#N/A</v>
      </c>
      <c r="F85" s="20" t="e">
        <f>'indicatori output 1.2'!C85</f>
        <v>#N/A</v>
      </c>
      <c r="G85" s="20" t="str">
        <f>'indicatori output 1.2'!H85</f>
        <v>si</v>
      </c>
      <c r="H85" s="42"/>
      <c r="I85" s="37">
        <f>'indicatori output 1.2'!O85</f>
        <v>0</v>
      </c>
      <c r="J85" s="10">
        <f>'indicatori output 1.2'!P85</f>
        <v>0</v>
      </c>
      <c r="K85" s="15" t="e">
        <f>'indicatori output 1.2'!Q85</f>
        <v>#N/A</v>
      </c>
      <c r="L85" s="15" t="e">
        <f>'indicatori output 1.2'!N85</f>
        <v>#N/A</v>
      </c>
      <c r="M85" s="36" t="str">
        <f>'indicatori output 1.2'!R85</f>
        <v>si</v>
      </c>
      <c r="O85" s="37">
        <f>'indicatori output 1.2'!W85</f>
        <v>0</v>
      </c>
      <c r="P85" s="10">
        <f>'indicatori output 1.2'!X85</f>
        <v>0</v>
      </c>
      <c r="Q85" s="20" t="e">
        <f>'indicatori output 1.2'!Y85</f>
        <v>#N/A</v>
      </c>
      <c r="R85" s="15" t="e">
        <f>'indicatori output 1.2'!V85</f>
        <v>#N/A</v>
      </c>
      <c r="S85" s="36" t="str">
        <f>'indicatori output 1.2'!Z85</f>
        <v>si</v>
      </c>
      <c r="U85" s="37">
        <f>'indicatori output 1.2'!AF85</f>
        <v>0</v>
      </c>
      <c r="V85" s="10">
        <f>'indicatori output 1.2'!AG85</f>
        <v>0</v>
      </c>
      <c r="W85" s="20" t="e">
        <f>'indicatori output 1.2'!AH85</f>
        <v>#N/A</v>
      </c>
      <c r="X85" s="10" t="e">
        <f>'indicatori output 1.2'!AE85</f>
        <v>#N/A</v>
      </c>
      <c r="Y85" s="36" t="str">
        <f>'indicatori output 1.2'!AI85</f>
        <v>si</v>
      </c>
      <c r="AA85" s="37">
        <f>'indicatori output 1.2'!AO85</f>
        <v>0</v>
      </c>
      <c r="AB85" s="10">
        <f>'indicatori output 1.2'!AP85</f>
        <v>0</v>
      </c>
      <c r="AC85" s="20" t="e">
        <f>'indicatori output 1.2'!AQ85</f>
        <v>#N/A</v>
      </c>
      <c r="AD85" s="10" t="e">
        <f>'indicatori output 1.2'!AN85</f>
        <v>#N/A</v>
      </c>
      <c r="AE85" s="36" t="str">
        <f>'indicatori output 1.2'!AR85</f>
        <v>si</v>
      </c>
      <c r="AG85" s="37">
        <f>'indicatori output 1.2'!AW85</f>
        <v>0</v>
      </c>
      <c r="AH85" s="10">
        <f>'indicatori output 1.2'!AX85</f>
        <v>0</v>
      </c>
      <c r="AI85" s="20" t="e">
        <f>'indicatori output 1.2'!AY85</f>
        <v>#N/A</v>
      </c>
      <c r="AJ85" s="10" t="e">
        <f>'indicatori output 1.2'!AV85</f>
        <v>#N/A</v>
      </c>
      <c r="AK85" s="36" t="str">
        <f>'indicatori output 1.2'!AZ85</f>
        <v>si</v>
      </c>
      <c r="AM85" s="37">
        <f>'indicatori output 1.2'!BE85</f>
        <v>0</v>
      </c>
      <c r="AN85" s="10">
        <f>'indicatori output 1.2'!BF85</f>
        <v>0</v>
      </c>
      <c r="AO85" s="20" t="e">
        <f>'indicatori output 1.2'!BG85</f>
        <v>#N/A</v>
      </c>
      <c r="AP85" s="10" t="e">
        <f>'indicatori output 1.2'!BD85</f>
        <v>#N/A</v>
      </c>
      <c r="AQ85" s="36" t="str">
        <f>'indicatori output 1.2'!BH85</f>
        <v>si</v>
      </c>
      <c r="AR85" s="19" t="e">
        <f>'indicatori output 1.2'!BI85</f>
        <v>#N/A</v>
      </c>
      <c r="AT85" s="37">
        <f>'indicatori output 1.2'!BO85</f>
        <v>0</v>
      </c>
      <c r="AU85" s="10">
        <f>'indicatori output 1.2'!BP85</f>
        <v>0</v>
      </c>
      <c r="AV85" s="20" t="e">
        <f>'indicatori output 1.2'!BQ85</f>
        <v>#N/A</v>
      </c>
      <c r="AW85" s="10" t="e">
        <f>'indicatori output 1.2'!BN85</f>
        <v>#N/A</v>
      </c>
      <c r="AX85" s="20" t="str">
        <f>'indicatori output 1.2'!BR85</f>
        <v>si</v>
      </c>
      <c r="AZ85" s="93">
        <f>'indicatori output 1.2'!BV84</f>
        <v>0</v>
      </c>
      <c r="BA85" s="93">
        <f>'indicatori output 1.2'!BW84</f>
        <v>0</v>
      </c>
      <c r="BB85" s="23" t="str">
        <f>'indicatori output 1.2'!BX84</f>
        <v>si</v>
      </c>
      <c r="BC85" s="19" t="str">
        <f>'indicatori output 1.2'!BY84</f>
        <v>si</v>
      </c>
      <c r="BD85" s="20" t="e">
        <f t="shared" si="2"/>
        <v>#N/A</v>
      </c>
      <c r="BE85">
        <v>1</v>
      </c>
    </row>
    <row r="86" spans="1:57" x14ac:dyDescent="0.3">
      <c r="A86" s="16">
        <f>'indicatori output 1.2'!A86</f>
        <v>0</v>
      </c>
      <c r="B86" s="16">
        <f>'indicatori output 1.2'!B86</f>
        <v>0</v>
      </c>
      <c r="C86" s="10">
        <f>'indicatori output 1.2'!E86</f>
        <v>0</v>
      </c>
      <c r="D86" s="10">
        <f>'indicatori output 1.2'!F86</f>
        <v>0</v>
      </c>
      <c r="E86" s="20" t="e">
        <f>'indicatori output 1.2'!G86</f>
        <v>#N/A</v>
      </c>
      <c r="F86" s="20" t="e">
        <f>'indicatori output 1.2'!C86</f>
        <v>#N/A</v>
      </c>
      <c r="G86" s="20" t="str">
        <f>'indicatori output 1.2'!H86</f>
        <v>si</v>
      </c>
      <c r="H86" s="42"/>
      <c r="I86" s="37">
        <f>'indicatori output 1.2'!O86</f>
        <v>0</v>
      </c>
      <c r="J86" s="10">
        <f>'indicatori output 1.2'!P86</f>
        <v>0</v>
      </c>
      <c r="K86" s="15" t="e">
        <f>'indicatori output 1.2'!Q86</f>
        <v>#N/A</v>
      </c>
      <c r="L86" s="15" t="e">
        <f>'indicatori output 1.2'!N86</f>
        <v>#N/A</v>
      </c>
      <c r="M86" s="36" t="str">
        <f>'indicatori output 1.2'!R86</f>
        <v>si</v>
      </c>
      <c r="O86" s="37">
        <f>'indicatori output 1.2'!W86</f>
        <v>0</v>
      </c>
      <c r="P86" s="10">
        <f>'indicatori output 1.2'!X86</f>
        <v>0</v>
      </c>
      <c r="Q86" s="20" t="e">
        <f>'indicatori output 1.2'!Y86</f>
        <v>#N/A</v>
      </c>
      <c r="R86" s="15" t="e">
        <f>'indicatori output 1.2'!V86</f>
        <v>#N/A</v>
      </c>
      <c r="S86" s="36" t="str">
        <f>'indicatori output 1.2'!Z86</f>
        <v>si</v>
      </c>
      <c r="U86" s="37">
        <f>'indicatori output 1.2'!AF86</f>
        <v>0</v>
      </c>
      <c r="V86" s="10">
        <f>'indicatori output 1.2'!AG86</f>
        <v>0</v>
      </c>
      <c r="W86" s="20" t="e">
        <f>'indicatori output 1.2'!AH86</f>
        <v>#N/A</v>
      </c>
      <c r="X86" s="10" t="e">
        <f>'indicatori output 1.2'!AE86</f>
        <v>#N/A</v>
      </c>
      <c r="Y86" s="36" t="str">
        <f>'indicatori output 1.2'!AI86</f>
        <v>si</v>
      </c>
      <c r="AA86" s="37">
        <f>'indicatori output 1.2'!AO86</f>
        <v>0</v>
      </c>
      <c r="AB86" s="10">
        <f>'indicatori output 1.2'!AP86</f>
        <v>0</v>
      </c>
      <c r="AC86" s="20" t="e">
        <f>'indicatori output 1.2'!AQ86</f>
        <v>#N/A</v>
      </c>
      <c r="AD86" s="10" t="e">
        <f>'indicatori output 1.2'!AN86</f>
        <v>#N/A</v>
      </c>
      <c r="AE86" s="36" t="str">
        <f>'indicatori output 1.2'!AR86</f>
        <v>si</v>
      </c>
      <c r="AG86" s="37">
        <f>'indicatori output 1.2'!AW86</f>
        <v>0</v>
      </c>
      <c r="AH86" s="10">
        <f>'indicatori output 1.2'!AX86</f>
        <v>0</v>
      </c>
      <c r="AI86" s="20" t="e">
        <f>'indicatori output 1.2'!AY86</f>
        <v>#N/A</v>
      </c>
      <c r="AJ86" s="10" t="e">
        <f>'indicatori output 1.2'!AV86</f>
        <v>#N/A</v>
      </c>
      <c r="AK86" s="36" t="str">
        <f>'indicatori output 1.2'!AZ86</f>
        <v>si</v>
      </c>
      <c r="AM86" s="37">
        <f>'indicatori output 1.2'!BE86</f>
        <v>0</v>
      </c>
      <c r="AN86" s="10">
        <f>'indicatori output 1.2'!BF86</f>
        <v>0</v>
      </c>
      <c r="AO86" s="20" t="e">
        <f>'indicatori output 1.2'!BG86</f>
        <v>#N/A</v>
      </c>
      <c r="AP86" s="10" t="e">
        <f>'indicatori output 1.2'!BD86</f>
        <v>#N/A</v>
      </c>
      <c r="AQ86" s="36" t="str">
        <f>'indicatori output 1.2'!BH86</f>
        <v>si</v>
      </c>
      <c r="AR86" s="19" t="e">
        <f>'indicatori output 1.2'!BI86</f>
        <v>#N/A</v>
      </c>
      <c r="AT86" s="37">
        <f>'indicatori output 1.2'!BO86</f>
        <v>0</v>
      </c>
      <c r="AU86" s="10">
        <f>'indicatori output 1.2'!BP86</f>
        <v>0</v>
      </c>
      <c r="AV86" s="20" t="e">
        <f>'indicatori output 1.2'!BQ86</f>
        <v>#N/A</v>
      </c>
      <c r="AW86" s="10" t="e">
        <f>'indicatori output 1.2'!BN86</f>
        <v>#N/A</v>
      </c>
      <c r="AX86" s="20" t="str">
        <f>'indicatori output 1.2'!BR86</f>
        <v>si</v>
      </c>
      <c r="AZ86" s="93">
        <f>'indicatori output 1.2'!BV85</f>
        <v>0</v>
      </c>
      <c r="BA86" s="93">
        <f>'indicatori output 1.2'!BW85</f>
        <v>0</v>
      </c>
      <c r="BB86" s="23" t="str">
        <f>'indicatori output 1.2'!BX85</f>
        <v>si</v>
      </c>
      <c r="BC86" s="19" t="str">
        <f>'indicatori output 1.2'!BY85</f>
        <v>si</v>
      </c>
      <c r="BD86" s="20" t="e">
        <f t="shared" si="2"/>
        <v>#N/A</v>
      </c>
      <c r="BE86">
        <v>1</v>
      </c>
    </row>
    <row r="87" spans="1:57" x14ac:dyDescent="0.3">
      <c r="A87" s="16">
        <f>'indicatori output 1.2'!A87</f>
        <v>0</v>
      </c>
      <c r="B87" s="16">
        <f>'indicatori output 1.2'!B87</f>
        <v>0</v>
      </c>
      <c r="C87" s="10">
        <f>'indicatori output 1.2'!E87</f>
        <v>0</v>
      </c>
      <c r="D87" s="10">
        <f>'indicatori output 1.2'!F87</f>
        <v>0</v>
      </c>
      <c r="E87" s="20" t="e">
        <f>'indicatori output 1.2'!G87</f>
        <v>#N/A</v>
      </c>
      <c r="F87" s="20" t="e">
        <f>'indicatori output 1.2'!C87</f>
        <v>#N/A</v>
      </c>
      <c r="G87" s="20" t="str">
        <f>'indicatori output 1.2'!H87</f>
        <v>si</v>
      </c>
      <c r="H87" s="42"/>
      <c r="I87" s="37">
        <f>'indicatori output 1.2'!O87</f>
        <v>0</v>
      </c>
      <c r="J87" s="10">
        <f>'indicatori output 1.2'!P87</f>
        <v>0</v>
      </c>
      <c r="K87" s="15" t="e">
        <f>'indicatori output 1.2'!Q87</f>
        <v>#N/A</v>
      </c>
      <c r="L87" s="15" t="e">
        <f>'indicatori output 1.2'!N87</f>
        <v>#N/A</v>
      </c>
      <c r="M87" s="36" t="str">
        <f>'indicatori output 1.2'!R87</f>
        <v>si</v>
      </c>
      <c r="O87" s="37">
        <f>'indicatori output 1.2'!W87</f>
        <v>0</v>
      </c>
      <c r="P87" s="10">
        <f>'indicatori output 1.2'!X87</f>
        <v>0</v>
      </c>
      <c r="Q87" s="20" t="e">
        <f>'indicatori output 1.2'!Y87</f>
        <v>#N/A</v>
      </c>
      <c r="R87" s="15" t="e">
        <f>'indicatori output 1.2'!V87</f>
        <v>#N/A</v>
      </c>
      <c r="S87" s="36" t="str">
        <f>'indicatori output 1.2'!Z87</f>
        <v>si</v>
      </c>
      <c r="U87" s="37">
        <f>'indicatori output 1.2'!AF87</f>
        <v>0</v>
      </c>
      <c r="V87" s="10">
        <f>'indicatori output 1.2'!AG87</f>
        <v>0</v>
      </c>
      <c r="W87" s="20" t="e">
        <f>'indicatori output 1.2'!AH87</f>
        <v>#N/A</v>
      </c>
      <c r="X87" s="10" t="e">
        <f>'indicatori output 1.2'!AE87</f>
        <v>#N/A</v>
      </c>
      <c r="Y87" s="36" t="str">
        <f>'indicatori output 1.2'!AI87</f>
        <v>si</v>
      </c>
      <c r="AA87" s="37">
        <f>'indicatori output 1.2'!AO87</f>
        <v>0</v>
      </c>
      <c r="AB87" s="10">
        <f>'indicatori output 1.2'!AP87</f>
        <v>0</v>
      </c>
      <c r="AC87" s="20" t="e">
        <f>'indicatori output 1.2'!AQ87</f>
        <v>#N/A</v>
      </c>
      <c r="AD87" s="10" t="e">
        <f>'indicatori output 1.2'!AN87</f>
        <v>#N/A</v>
      </c>
      <c r="AE87" s="36" t="str">
        <f>'indicatori output 1.2'!AR87</f>
        <v>si</v>
      </c>
      <c r="AG87" s="37">
        <f>'indicatori output 1.2'!AW87</f>
        <v>0</v>
      </c>
      <c r="AH87" s="10">
        <f>'indicatori output 1.2'!AX87</f>
        <v>0</v>
      </c>
      <c r="AI87" s="20" t="e">
        <f>'indicatori output 1.2'!AY87</f>
        <v>#N/A</v>
      </c>
      <c r="AJ87" s="10" t="e">
        <f>'indicatori output 1.2'!AV87</f>
        <v>#N/A</v>
      </c>
      <c r="AK87" s="36" t="str">
        <f>'indicatori output 1.2'!AZ87</f>
        <v>si</v>
      </c>
      <c r="AM87" s="37">
        <f>'indicatori output 1.2'!BE87</f>
        <v>0</v>
      </c>
      <c r="AN87" s="10">
        <f>'indicatori output 1.2'!BF87</f>
        <v>0</v>
      </c>
      <c r="AO87" s="20" t="e">
        <f>'indicatori output 1.2'!BG87</f>
        <v>#N/A</v>
      </c>
      <c r="AP87" s="10" t="e">
        <f>'indicatori output 1.2'!BD87</f>
        <v>#N/A</v>
      </c>
      <c r="AQ87" s="36" t="str">
        <f>'indicatori output 1.2'!BH87</f>
        <v>si</v>
      </c>
      <c r="AR87" s="19" t="e">
        <f>'indicatori output 1.2'!BI87</f>
        <v>#N/A</v>
      </c>
      <c r="AT87" s="37">
        <f>'indicatori output 1.2'!BO87</f>
        <v>0</v>
      </c>
      <c r="AU87" s="10">
        <f>'indicatori output 1.2'!BP87</f>
        <v>0</v>
      </c>
      <c r="AV87" s="20" t="e">
        <f>'indicatori output 1.2'!BQ87</f>
        <v>#N/A</v>
      </c>
      <c r="AW87" s="10" t="e">
        <f>'indicatori output 1.2'!BN87</f>
        <v>#N/A</v>
      </c>
      <c r="AX87" s="20" t="str">
        <f>'indicatori output 1.2'!BR87</f>
        <v>si</v>
      </c>
      <c r="AZ87" s="93">
        <f>'indicatori output 1.2'!BV86</f>
        <v>0</v>
      </c>
      <c r="BA87" s="93">
        <f>'indicatori output 1.2'!BW86</f>
        <v>0</v>
      </c>
      <c r="BB87" s="23" t="str">
        <f>'indicatori output 1.2'!BX86</f>
        <v>si</v>
      </c>
      <c r="BC87" s="19" t="str">
        <f>'indicatori output 1.2'!BY86</f>
        <v>si</v>
      </c>
      <c r="BD87" s="20" t="e">
        <f t="shared" si="2"/>
        <v>#N/A</v>
      </c>
      <c r="BE87">
        <v>1</v>
      </c>
    </row>
    <row r="88" spans="1:57" x14ac:dyDescent="0.3">
      <c r="A88" s="16">
        <f>'indicatori output 1.2'!A88</f>
        <v>0</v>
      </c>
      <c r="B88" s="16">
        <f>'indicatori output 1.2'!B88</f>
        <v>0</v>
      </c>
      <c r="C88" s="10">
        <f>'indicatori output 1.2'!E88</f>
        <v>0</v>
      </c>
      <c r="D88" s="10">
        <f>'indicatori output 1.2'!F88</f>
        <v>0</v>
      </c>
      <c r="E88" s="20" t="e">
        <f>'indicatori output 1.2'!G88</f>
        <v>#N/A</v>
      </c>
      <c r="F88" s="20" t="e">
        <f>'indicatori output 1.2'!C88</f>
        <v>#N/A</v>
      </c>
      <c r="G88" s="20" t="str">
        <f>'indicatori output 1.2'!H88</f>
        <v>si</v>
      </c>
      <c r="H88" s="42"/>
      <c r="I88" s="37">
        <f>'indicatori output 1.2'!O88</f>
        <v>0</v>
      </c>
      <c r="J88" s="10">
        <f>'indicatori output 1.2'!P88</f>
        <v>0</v>
      </c>
      <c r="K88" s="15" t="e">
        <f>'indicatori output 1.2'!Q88</f>
        <v>#N/A</v>
      </c>
      <c r="L88" s="15" t="e">
        <f>'indicatori output 1.2'!N88</f>
        <v>#N/A</v>
      </c>
      <c r="M88" s="36" t="str">
        <f>'indicatori output 1.2'!R88</f>
        <v>si</v>
      </c>
      <c r="O88" s="37">
        <f>'indicatori output 1.2'!W88</f>
        <v>0</v>
      </c>
      <c r="P88" s="10">
        <f>'indicatori output 1.2'!X88</f>
        <v>0</v>
      </c>
      <c r="Q88" s="20" t="e">
        <f>'indicatori output 1.2'!Y88</f>
        <v>#N/A</v>
      </c>
      <c r="R88" s="15" t="e">
        <f>'indicatori output 1.2'!V88</f>
        <v>#N/A</v>
      </c>
      <c r="S88" s="36" t="str">
        <f>'indicatori output 1.2'!Z88</f>
        <v>si</v>
      </c>
      <c r="U88" s="37">
        <f>'indicatori output 1.2'!AF88</f>
        <v>0</v>
      </c>
      <c r="V88" s="10">
        <f>'indicatori output 1.2'!AG88</f>
        <v>0</v>
      </c>
      <c r="W88" s="20" t="e">
        <f>'indicatori output 1.2'!AH88</f>
        <v>#N/A</v>
      </c>
      <c r="X88" s="10" t="e">
        <f>'indicatori output 1.2'!AE88</f>
        <v>#N/A</v>
      </c>
      <c r="Y88" s="36" t="str">
        <f>'indicatori output 1.2'!AI88</f>
        <v>si</v>
      </c>
      <c r="AA88" s="37">
        <f>'indicatori output 1.2'!AO88</f>
        <v>0</v>
      </c>
      <c r="AB88" s="10">
        <f>'indicatori output 1.2'!AP88</f>
        <v>0</v>
      </c>
      <c r="AC88" s="20" t="e">
        <f>'indicatori output 1.2'!AQ88</f>
        <v>#N/A</v>
      </c>
      <c r="AD88" s="10" t="e">
        <f>'indicatori output 1.2'!AN88</f>
        <v>#N/A</v>
      </c>
      <c r="AE88" s="36" t="str">
        <f>'indicatori output 1.2'!AR88</f>
        <v>si</v>
      </c>
      <c r="AG88" s="37">
        <f>'indicatori output 1.2'!AW88</f>
        <v>0</v>
      </c>
      <c r="AH88" s="10">
        <f>'indicatori output 1.2'!AX88</f>
        <v>0</v>
      </c>
      <c r="AI88" s="20" t="e">
        <f>'indicatori output 1.2'!AY88</f>
        <v>#N/A</v>
      </c>
      <c r="AJ88" s="10" t="e">
        <f>'indicatori output 1.2'!AV88</f>
        <v>#N/A</v>
      </c>
      <c r="AK88" s="36" t="str">
        <f>'indicatori output 1.2'!AZ88</f>
        <v>si</v>
      </c>
      <c r="AM88" s="37">
        <f>'indicatori output 1.2'!BE88</f>
        <v>0</v>
      </c>
      <c r="AN88" s="10">
        <f>'indicatori output 1.2'!BF88</f>
        <v>0</v>
      </c>
      <c r="AO88" s="20" t="e">
        <f>'indicatori output 1.2'!BG88</f>
        <v>#N/A</v>
      </c>
      <c r="AP88" s="10" t="e">
        <f>'indicatori output 1.2'!BD88</f>
        <v>#N/A</v>
      </c>
      <c r="AQ88" s="36" t="str">
        <f>'indicatori output 1.2'!BH88</f>
        <v>si</v>
      </c>
      <c r="AR88" s="19" t="e">
        <f>'indicatori output 1.2'!BI88</f>
        <v>#N/A</v>
      </c>
      <c r="AT88" s="37">
        <f>'indicatori output 1.2'!BO88</f>
        <v>0</v>
      </c>
      <c r="AU88" s="10">
        <f>'indicatori output 1.2'!BP88</f>
        <v>0</v>
      </c>
      <c r="AV88" s="20" t="e">
        <f>'indicatori output 1.2'!BQ88</f>
        <v>#N/A</v>
      </c>
      <c r="AW88" s="10" t="e">
        <f>'indicatori output 1.2'!BN88</f>
        <v>#N/A</v>
      </c>
      <c r="AX88" s="20" t="str">
        <f>'indicatori output 1.2'!BR88</f>
        <v>si</v>
      </c>
      <c r="AZ88" s="93">
        <f>'indicatori output 1.2'!BV87</f>
        <v>0</v>
      </c>
      <c r="BA88" s="93">
        <f>'indicatori output 1.2'!BW87</f>
        <v>0</v>
      </c>
      <c r="BB88" s="23" t="str">
        <f>'indicatori output 1.2'!BX87</f>
        <v>si</v>
      </c>
      <c r="BC88" s="19" t="str">
        <f>'indicatori output 1.2'!BY87</f>
        <v>si</v>
      </c>
      <c r="BD88" s="20" t="e">
        <f t="shared" si="2"/>
        <v>#N/A</v>
      </c>
      <c r="BE88">
        <v>1</v>
      </c>
    </row>
    <row r="89" spans="1:57" x14ac:dyDescent="0.3">
      <c r="A89" s="16">
        <f>'indicatori output 1.2'!A89</f>
        <v>0</v>
      </c>
      <c r="B89" s="16">
        <f>'indicatori output 1.2'!B89</f>
        <v>0</v>
      </c>
      <c r="C89" s="10">
        <f>'indicatori output 1.2'!E89</f>
        <v>0</v>
      </c>
      <c r="D89" s="10">
        <f>'indicatori output 1.2'!F89</f>
        <v>0</v>
      </c>
      <c r="E89" s="20" t="e">
        <f>'indicatori output 1.2'!G89</f>
        <v>#N/A</v>
      </c>
      <c r="F89" s="20" t="e">
        <f>'indicatori output 1.2'!C89</f>
        <v>#N/A</v>
      </c>
      <c r="G89" s="20" t="str">
        <f>'indicatori output 1.2'!H89</f>
        <v>si</v>
      </c>
      <c r="H89" s="42"/>
      <c r="I89" s="37">
        <f>'indicatori output 1.2'!O89</f>
        <v>0</v>
      </c>
      <c r="J89" s="10">
        <f>'indicatori output 1.2'!P89</f>
        <v>0</v>
      </c>
      <c r="K89" s="15" t="e">
        <f>'indicatori output 1.2'!Q89</f>
        <v>#N/A</v>
      </c>
      <c r="L89" s="15" t="e">
        <f>'indicatori output 1.2'!N89</f>
        <v>#N/A</v>
      </c>
      <c r="M89" s="36" t="str">
        <f>'indicatori output 1.2'!R89</f>
        <v>si</v>
      </c>
      <c r="O89" s="37">
        <f>'indicatori output 1.2'!W89</f>
        <v>0</v>
      </c>
      <c r="P89" s="10">
        <f>'indicatori output 1.2'!X89</f>
        <v>0</v>
      </c>
      <c r="Q89" s="20" t="e">
        <f>'indicatori output 1.2'!Y89</f>
        <v>#N/A</v>
      </c>
      <c r="R89" s="15" t="e">
        <f>'indicatori output 1.2'!V89</f>
        <v>#N/A</v>
      </c>
      <c r="S89" s="36" t="str">
        <f>'indicatori output 1.2'!Z89</f>
        <v>si</v>
      </c>
      <c r="U89" s="37">
        <f>'indicatori output 1.2'!AF89</f>
        <v>0</v>
      </c>
      <c r="V89" s="10">
        <f>'indicatori output 1.2'!AG89</f>
        <v>0</v>
      </c>
      <c r="W89" s="20" t="e">
        <f>'indicatori output 1.2'!AH89</f>
        <v>#N/A</v>
      </c>
      <c r="X89" s="10" t="e">
        <f>'indicatori output 1.2'!AE89</f>
        <v>#N/A</v>
      </c>
      <c r="Y89" s="36" t="str">
        <f>'indicatori output 1.2'!AI89</f>
        <v>si</v>
      </c>
      <c r="AA89" s="37">
        <f>'indicatori output 1.2'!AO89</f>
        <v>0</v>
      </c>
      <c r="AB89" s="10">
        <f>'indicatori output 1.2'!AP89</f>
        <v>0</v>
      </c>
      <c r="AC89" s="20" t="e">
        <f>'indicatori output 1.2'!AQ89</f>
        <v>#N/A</v>
      </c>
      <c r="AD89" s="10" t="e">
        <f>'indicatori output 1.2'!AN89</f>
        <v>#N/A</v>
      </c>
      <c r="AE89" s="36" t="str">
        <f>'indicatori output 1.2'!AR89</f>
        <v>si</v>
      </c>
      <c r="AG89" s="37">
        <f>'indicatori output 1.2'!AW89</f>
        <v>0</v>
      </c>
      <c r="AH89" s="10">
        <f>'indicatori output 1.2'!AX89</f>
        <v>0</v>
      </c>
      <c r="AI89" s="20" t="e">
        <f>'indicatori output 1.2'!AY89</f>
        <v>#N/A</v>
      </c>
      <c r="AJ89" s="10" t="e">
        <f>'indicatori output 1.2'!AV89</f>
        <v>#N/A</v>
      </c>
      <c r="AK89" s="36" t="str">
        <f>'indicatori output 1.2'!AZ89</f>
        <v>si</v>
      </c>
      <c r="AM89" s="37">
        <f>'indicatori output 1.2'!BE89</f>
        <v>0</v>
      </c>
      <c r="AN89" s="10">
        <f>'indicatori output 1.2'!BF89</f>
        <v>0</v>
      </c>
      <c r="AO89" s="20" t="e">
        <f>'indicatori output 1.2'!BG89</f>
        <v>#N/A</v>
      </c>
      <c r="AP89" s="10" t="e">
        <f>'indicatori output 1.2'!BD89</f>
        <v>#N/A</v>
      </c>
      <c r="AQ89" s="36" t="str">
        <f>'indicatori output 1.2'!BH89</f>
        <v>si</v>
      </c>
      <c r="AR89" s="19" t="e">
        <f>'indicatori output 1.2'!BI89</f>
        <v>#N/A</v>
      </c>
      <c r="AT89" s="37">
        <f>'indicatori output 1.2'!BO89</f>
        <v>0</v>
      </c>
      <c r="AU89" s="10">
        <f>'indicatori output 1.2'!BP89</f>
        <v>0</v>
      </c>
      <c r="AV89" s="20" t="e">
        <f>'indicatori output 1.2'!BQ89</f>
        <v>#N/A</v>
      </c>
      <c r="AW89" s="10" t="e">
        <f>'indicatori output 1.2'!BN89</f>
        <v>#N/A</v>
      </c>
      <c r="AX89" s="20" t="str">
        <f>'indicatori output 1.2'!BR89</f>
        <v>si</v>
      </c>
      <c r="AZ89" s="93">
        <f>'indicatori output 1.2'!BV88</f>
        <v>0</v>
      </c>
      <c r="BA89" s="93">
        <f>'indicatori output 1.2'!BW88</f>
        <v>0</v>
      </c>
      <c r="BB89" s="23" t="str">
        <f>'indicatori output 1.2'!BX88</f>
        <v>si</v>
      </c>
      <c r="BC89" s="19" t="str">
        <f>'indicatori output 1.2'!BY88</f>
        <v>si</v>
      </c>
      <c r="BD89" s="20" t="e">
        <f t="shared" si="2"/>
        <v>#N/A</v>
      </c>
      <c r="BE89">
        <v>1</v>
      </c>
    </row>
    <row r="90" spans="1:57" x14ac:dyDescent="0.3">
      <c r="A90" s="16">
        <f>'indicatori output 1.2'!A90</f>
        <v>0</v>
      </c>
      <c r="B90" s="16">
        <f>'indicatori output 1.2'!B90</f>
        <v>0</v>
      </c>
      <c r="C90" s="10">
        <f>'indicatori output 1.2'!E90</f>
        <v>0</v>
      </c>
      <c r="D90" s="10">
        <f>'indicatori output 1.2'!F90</f>
        <v>0</v>
      </c>
      <c r="E90" s="20" t="e">
        <f>'indicatori output 1.2'!G90</f>
        <v>#N/A</v>
      </c>
      <c r="F90" s="20" t="e">
        <f>'indicatori output 1.2'!C90</f>
        <v>#N/A</v>
      </c>
      <c r="G90" s="20" t="str">
        <f>'indicatori output 1.2'!H90</f>
        <v>si</v>
      </c>
      <c r="H90" s="42"/>
      <c r="I90" s="37">
        <f>'indicatori output 1.2'!O90</f>
        <v>0</v>
      </c>
      <c r="J90" s="10">
        <f>'indicatori output 1.2'!P90</f>
        <v>0</v>
      </c>
      <c r="K90" s="15" t="e">
        <f>'indicatori output 1.2'!Q90</f>
        <v>#N/A</v>
      </c>
      <c r="L90" s="15" t="e">
        <f>'indicatori output 1.2'!N90</f>
        <v>#N/A</v>
      </c>
      <c r="M90" s="36" t="str">
        <f>'indicatori output 1.2'!R90</f>
        <v>si</v>
      </c>
      <c r="O90" s="37">
        <f>'indicatori output 1.2'!W90</f>
        <v>0</v>
      </c>
      <c r="P90" s="10">
        <f>'indicatori output 1.2'!X90</f>
        <v>0</v>
      </c>
      <c r="Q90" s="20" t="e">
        <f>'indicatori output 1.2'!Y90</f>
        <v>#N/A</v>
      </c>
      <c r="R90" s="15" t="e">
        <f>'indicatori output 1.2'!V90</f>
        <v>#N/A</v>
      </c>
      <c r="S90" s="36" t="str">
        <f>'indicatori output 1.2'!Z90</f>
        <v>si</v>
      </c>
      <c r="U90" s="37">
        <f>'indicatori output 1.2'!AF90</f>
        <v>0</v>
      </c>
      <c r="V90" s="10">
        <f>'indicatori output 1.2'!AG90</f>
        <v>0</v>
      </c>
      <c r="W90" s="20" t="e">
        <f>'indicatori output 1.2'!AH90</f>
        <v>#N/A</v>
      </c>
      <c r="X90" s="10" t="e">
        <f>'indicatori output 1.2'!AE90</f>
        <v>#N/A</v>
      </c>
      <c r="Y90" s="36" t="str">
        <f>'indicatori output 1.2'!AI90</f>
        <v>si</v>
      </c>
      <c r="AA90" s="37">
        <f>'indicatori output 1.2'!AO90</f>
        <v>0</v>
      </c>
      <c r="AB90" s="10">
        <f>'indicatori output 1.2'!AP90</f>
        <v>0</v>
      </c>
      <c r="AC90" s="20" t="e">
        <f>'indicatori output 1.2'!AQ90</f>
        <v>#N/A</v>
      </c>
      <c r="AD90" s="10" t="e">
        <f>'indicatori output 1.2'!AN90</f>
        <v>#N/A</v>
      </c>
      <c r="AE90" s="36" t="str">
        <f>'indicatori output 1.2'!AR90</f>
        <v>si</v>
      </c>
      <c r="AG90" s="37">
        <f>'indicatori output 1.2'!AW90</f>
        <v>0</v>
      </c>
      <c r="AH90" s="10">
        <f>'indicatori output 1.2'!AX90</f>
        <v>0</v>
      </c>
      <c r="AI90" s="20" t="e">
        <f>'indicatori output 1.2'!AY90</f>
        <v>#N/A</v>
      </c>
      <c r="AJ90" s="10" t="e">
        <f>'indicatori output 1.2'!AV90</f>
        <v>#N/A</v>
      </c>
      <c r="AK90" s="36" t="str">
        <f>'indicatori output 1.2'!AZ90</f>
        <v>si</v>
      </c>
      <c r="AM90" s="37">
        <f>'indicatori output 1.2'!BE90</f>
        <v>0</v>
      </c>
      <c r="AN90" s="10">
        <f>'indicatori output 1.2'!BF90</f>
        <v>0</v>
      </c>
      <c r="AO90" s="20" t="e">
        <f>'indicatori output 1.2'!BG90</f>
        <v>#N/A</v>
      </c>
      <c r="AP90" s="10" t="e">
        <f>'indicatori output 1.2'!BD90</f>
        <v>#N/A</v>
      </c>
      <c r="AQ90" s="36" t="str">
        <f>'indicatori output 1.2'!BH90</f>
        <v>si</v>
      </c>
      <c r="AR90" s="19" t="e">
        <f>'indicatori output 1.2'!BI90</f>
        <v>#N/A</v>
      </c>
      <c r="AT90" s="37">
        <f>'indicatori output 1.2'!BO90</f>
        <v>0</v>
      </c>
      <c r="AU90" s="10">
        <f>'indicatori output 1.2'!BP90</f>
        <v>0</v>
      </c>
      <c r="AV90" s="20" t="e">
        <f>'indicatori output 1.2'!BQ90</f>
        <v>#N/A</v>
      </c>
      <c r="AW90" s="10" t="e">
        <f>'indicatori output 1.2'!BN90</f>
        <v>#N/A</v>
      </c>
      <c r="AX90" s="20" t="str">
        <f>'indicatori output 1.2'!BR90</f>
        <v>si</v>
      </c>
      <c r="AZ90" s="93">
        <f>'indicatori output 1.2'!BV89</f>
        <v>0</v>
      </c>
      <c r="BA90" s="93">
        <f>'indicatori output 1.2'!BW89</f>
        <v>0</v>
      </c>
      <c r="BB90" s="23" t="str">
        <f>'indicatori output 1.2'!BX89</f>
        <v>si</v>
      </c>
      <c r="BC90" s="19" t="str">
        <f>'indicatori output 1.2'!BY89</f>
        <v>si</v>
      </c>
      <c r="BD90" s="20" t="e">
        <f t="shared" si="2"/>
        <v>#N/A</v>
      </c>
      <c r="BE90">
        <v>1</v>
      </c>
    </row>
    <row r="91" spans="1:57" x14ac:dyDescent="0.3">
      <c r="A91" s="16">
        <f>'indicatori output 1.2'!A91</f>
        <v>0</v>
      </c>
      <c r="B91" s="16">
        <f>'indicatori output 1.2'!B91</f>
        <v>0</v>
      </c>
      <c r="C91" s="10">
        <f>'indicatori output 1.2'!E91</f>
        <v>0</v>
      </c>
      <c r="D91" s="10">
        <f>'indicatori output 1.2'!F91</f>
        <v>0</v>
      </c>
      <c r="E91" s="20" t="e">
        <f>'indicatori output 1.2'!G91</f>
        <v>#N/A</v>
      </c>
      <c r="F91" s="20" t="e">
        <f>'indicatori output 1.2'!C91</f>
        <v>#N/A</v>
      </c>
      <c r="G91" s="20" t="str">
        <f>'indicatori output 1.2'!H91</f>
        <v>si</v>
      </c>
      <c r="H91" s="42"/>
      <c r="I91" s="37">
        <f>'indicatori output 1.2'!O91</f>
        <v>0</v>
      </c>
      <c r="J91" s="10">
        <f>'indicatori output 1.2'!P91</f>
        <v>0</v>
      </c>
      <c r="K91" s="15" t="e">
        <f>'indicatori output 1.2'!Q91</f>
        <v>#N/A</v>
      </c>
      <c r="L91" s="15" t="e">
        <f>'indicatori output 1.2'!N91</f>
        <v>#N/A</v>
      </c>
      <c r="M91" s="36" t="str">
        <f>'indicatori output 1.2'!R91</f>
        <v>si</v>
      </c>
      <c r="O91" s="37">
        <f>'indicatori output 1.2'!W91</f>
        <v>0</v>
      </c>
      <c r="P91" s="10">
        <f>'indicatori output 1.2'!X91</f>
        <v>0</v>
      </c>
      <c r="Q91" s="20" t="e">
        <f>'indicatori output 1.2'!Y91</f>
        <v>#N/A</v>
      </c>
      <c r="R91" s="15" t="e">
        <f>'indicatori output 1.2'!V91</f>
        <v>#N/A</v>
      </c>
      <c r="S91" s="36" t="str">
        <f>'indicatori output 1.2'!Z91</f>
        <v>si</v>
      </c>
      <c r="U91" s="37">
        <f>'indicatori output 1.2'!AF91</f>
        <v>0</v>
      </c>
      <c r="V91" s="10">
        <f>'indicatori output 1.2'!AG91</f>
        <v>0</v>
      </c>
      <c r="W91" s="20" t="e">
        <f>'indicatori output 1.2'!AH91</f>
        <v>#N/A</v>
      </c>
      <c r="X91" s="10" t="e">
        <f>'indicatori output 1.2'!AE91</f>
        <v>#N/A</v>
      </c>
      <c r="Y91" s="36" t="str">
        <f>'indicatori output 1.2'!AI91</f>
        <v>si</v>
      </c>
      <c r="AA91" s="37">
        <f>'indicatori output 1.2'!AO91</f>
        <v>0</v>
      </c>
      <c r="AB91" s="10">
        <f>'indicatori output 1.2'!AP91</f>
        <v>0</v>
      </c>
      <c r="AC91" s="20" t="e">
        <f>'indicatori output 1.2'!AQ91</f>
        <v>#N/A</v>
      </c>
      <c r="AD91" s="10" t="e">
        <f>'indicatori output 1.2'!AN91</f>
        <v>#N/A</v>
      </c>
      <c r="AE91" s="36" t="str">
        <f>'indicatori output 1.2'!AR91</f>
        <v>si</v>
      </c>
      <c r="AG91" s="37">
        <f>'indicatori output 1.2'!AW91</f>
        <v>0</v>
      </c>
      <c r="AH91" s="10">
        <f>'indicatori output 1.2'!AX91</f>
        <v>0</v>
      </c>
      <c r="AI91" s="20" t="e">
        <f>'indicatori output 1.2'!AY91</f>
        <v>#N/A</v>
      </c>
      <c r="AJ91" s="10" t="e">
        <f>'indicatori output 1.2'!AV91</f>
        <v>#N/A</v>
      </c>
      <c r="AK91" s="36" t="str">
        <f>'indicatori output 1.2'!AZ91</f>
        <v>si</v>
      </c>
      <c r="AM91" s="37">
        <f>'indicatori output 1.2'!BE91</f>
        <v>0</v>
      </c>
      <c r="AN91" s="10">
        <f>'indicatori output 1.2'!BF91</f>
        <v>0</v>
      </c>
      <c r="AO91" s="20" t="e">
        <f>'indicatori output 1.2'!BG91</f>
        <v>#N/A</v>
      </c>
      <c r="AP91" s="10" t="e">
        <f>'indicatori output 1.2'!BD91</f>
        <v>#N/A</v>
      </c>
      <c r="AQ91" s="36" t="str">
        <f>'indicatori output 1.2'!BH91</f>
        <v>si</v>
      </c>
      <c r="AR91" s="19" t="e">
        <f>'indicatori output 1.2'!BI91</f>
        <v>#N/A</v>
      </c>
      <c r="AT91" s="37">
        <f>'indicatori output 1.2'!BO91</f>
        <v>0</v>
      </c>
      <c r="AU91" s="10">
        <f>'indicatori output 1.2'!BP91</f>
        <v>0</v>
      </c>
      <c r="AV91" s="20" t="e">
        <f>'indicatori output 1.2'!BQ91</f>
        <v>#N/A</v>
      </c>
      <c r="AW91" s="10" t="e">
        <f>'indicatori output 1.2'!BN91</f>
        <v>#N/A</v>
      </c>
      <c r="AX91" s="20" t="str">
        <f>'indicatori output 1.2'!BR91</f>
        <v>si</v>
      </c>
      <c r="AZ91" s="93">
        <f>'indicatori output 1.2'!BV90</f>
        <v>0</v>
      </c>
      <c r="BA91" s="93">
        <f>'indicatori output 1.2'!BW90</f>
        <v>0</v>
      </c>
      <c r="BB91" s="23" t="str">
        <f>'indicatori output 1.2'!BX90</f>
        <v>si</v>
      </c>
      <c r="BC91" s="19" t="str">
        <f>'indicatori output 1.2'!BY90</f>
        <v>si</v>
      </c>
      <c r="BD91" s="20" t="e">
        <f t="shared" si="2"/>
        <v>#N/A</v>
      </c>
      <c r="BE91">
        <v>1</v>
      </c>
    </row>
    <row r="92" spans="1:57" x14ac:dyDescent="0.3">
      <c r="A92" s="16">
        <f>'indicatori output 1.2'!A92</f>
        <v>0</v>
      </c>
      <c r="B92" s="16">
        <f>'indicatori output 1.2'!B92</f>
        <v>0</v>
      </c>
      <c r="C92" s="10">
        <f>'indicatori output 1.2'!E92</f>
        <v>0</v>
      </c>
      <c r="D92" s="10">
        <f>'indicatori output 1.2'!F92</f>
        <v>0</v>
      </c>
      <c r="E92" s="20" t="e">
        <f>'indicatori output 1.2'!G92</f>
        <v>#N/A</v>
      </c>
      <c r="F92" s="20" t="e">
        <f>'indicatori output 1.2'!C92</f>
        <v>#N/A</v>
      </c>
      <c r="G92" s="20" t="str">
        <f>'indicatori output 1.2'!H92</f>
        <v>si</v>
      </c>
      <c r="H92" s="42"/>
      <c r="I92" s="37">
        <f>'indicatori output 1.2'!O92</f>
        <v>0</v>
      </c>
      <c r="J92" s="10">
        <f>'indicatori output 1.2'!P92</f>
        <v>0</v>
      </c>
      <c r="K92" s="15" t="e">
        <f>'indicatori output 1.2'!Q92</f>
        <v>#N/A</v>
      </c>
      <c r="L92" s="15" t="e">
        <f>'indicatori output 1.2'!N92</f>
        <v>#N/A</v>
      </c>
      <c r="M92" s="36" t="str">
        <f>'indicatori output 1.2'!R92</f>
        <v>si</v>
      </c>
      <c r="O92" s="37">
        <f>'indicatori output 1.2'!W92</f>
        <v>0</v>
      </c>
      <c r="P92" s="10">
        <f>'indicatori output 1.2'!X92</f>
        <v>0</v>
      </c>
      <c r="Q92" s="20" t="e">
        <f>'indicatori output 1.2'!Y92</f>
        <v>#N/A</v>
      </c>
      <c r="R92" s="15" t="e">
        <f>'indicatori output 1.2'!V92</f>
        <v>#N/A</v>
      </c>
      <c r="S92" s="36" t="str">
        <f>'indicatori output 1.2'!Z92</f>
        <v>si</v>
      </c>
      <c r="U92" s="37">
        <f>'indicatori output 1.2'!AF92</f>
        <v>0</v>
      </c>
      <c r="V92" s="10">
        <f>'indicatori output 1.2'!AG92</f>
        <v>0</v>
      </c>
      <c r="W92" s="20" t="e">
        <f>'indicatori output 1.2'!AH92</f>
        <v>#N/A</v>
      </c>
      <c r="X92" s="10" t="e">
        <f>'indicatori output 1.2'!AE92</f>
        <v>#N/A</v>
      </c>
      <c r="Y92" s="36" t="str">
        <f>'indicatori output 1.2'!AI92</f>
        <v>si</v>
      </c>
      <c r="AA92" s="37">
        <f>'indicatori output 1.2'!AO92</f>
        <v>0</v>
      </c>
      <c r="AB92" s="10">
        <f>'indicatori output 1.2'!AP92</f>
        <v>0</v>
      </c>
      <c r="AC92" s="20" t="e">
        <f>'indicatori output 1.2'!AQ92</f>
        <v>#N/A</v>
      </c>
      <c r="AD92" s="10" t="e">
        <f>'indicatori output 1.2'!AN92</f>
        <v>#N/A</v>
      </c>
      <c r="AE92" s="36" t="str">
        <f>'indicatori output 1.2'!AR92</f>
        <v>si</v>
      </c>
      <c r="AG92" s="37">
        <f>'indicatori output 1.2'!AW92</f>
        <v>0</v>
      </c>
      <c r="AH92" s="10">
        <f>'indicatori output 1.2'!AX92</f>
        <v>0</v>
      </c>
      <c r="AI92" s="20" t="e">
        <f>'indicatori output 1.2'!AY92</f>
        <v>#N/A</v>
      </c>
      <c r="AJ92" s="10" t="e">
        <f>'indicatori output 1.2'!AV92</f>
        <v>#N/A</v>
      </c>
      <c r="AK92" s="36" t="str">
        <f>'indicatori output 1.2'!AZ92</f>
        <v>si</v>
      </c>
      <c r="AM92" s="37">
        <f>'indicatori output 1.2'!BE92</f>
        <v>0</v>
      </c>
      <c r="AN92" s="10">
        <f>'indicatori output 1.2'!BF92</f>
        <v>0</v>
      </c>
      <c r="AO92" s="20" t="e">
        <f>'indicatori output 1.2'!BG92</f>
        <v>#N/A</v>
      </c>
      <c r="AP92" s="10" t="e">
        <f>'indicatori output 1.2'!BD92</f>
        <v>#N/A</v>
      </c>
      <c r="AQ92" s="36" t="str">
        <f>'indicatori output 1.2'!BH92</f>
        <v>si</v>
      </c>
      <c r="AR92" s="19" t="e">
        <f>'indicatori output 1.2'!BI92</f>
        <v>#N/A</v>
      </c>
      <c r="AT92" s="37">
        <f>'indicatori output 1.2'!BO92</f>
        <v>0</v>
      </c>
      <c r="AU92" s="10">
        <f>'indicatori output 1.2'!BP92</f>
        <v>0</v>
      </c>
      <c r="AV92" s="20" t="e">
        <f>'indicatori output 1.2'!BQ92</f>
        <v>#N/A</v>
      </c>
      <c r="AW92" s="10" t="e">
        <f>'indicatori output 1.2'!BN92</f>
        <v>#N/A</v>
      </c>
      <c r="AX92" s="20" t="str">
        <f>'indicatori output 1.2'!BR92</f>
        <v>si</v>
      </c>
      <c r="AZ92" s="93">
        <f>'indicatori output 1.2'!BV91</f>
        <v>0</v>
      </c>
      <c r="BA92" s="93">
        <f>'indicatori output 1.2'!BW91</f>
        <v>0</v>
      </c>
      <c r="BB92" s="23" t="str">
        <f>'indicatori output 1.2'!BX91</f>
        <v>si</v>
      </c>
      <c r="BC92" s="19" t="str">
        <f>'indicatori output 1.2'!BY91</f>
        <v>si</v>
      </c>
      <c r="BD92" s="20" t="e">
        <f t="shared" si="2"/>
        <v>#N/A</v>
      </c>
      <c r="BE92">
        <v>1</v>
      </c>
    </row>
    <row r="93" spans="1:57" x14ac:dyDescent="0.3">
      <c r="A93" s="16">
        <f>'indicatori output 1.2'!A93</f>
        <v>0</v>
      </c>
      <c r="B93" s="16">
        <f>'indicatori output 1.2'!B93</f>
        <v>0</v>
      </c>
      <c r="C93" s="10">
        <f>'indicatori output 1.2'!E93</f>
        <v>0</v>
      </c>
      <c r="D93" s="10">
        <f>'indicatori output 1.2'!F93</f>
        <v>0</v>
      </c>
      <c r="E93" s="20" t="e">
        <f>'indicatori output 1.2'!G93</f>
        <v>#N/A</v>
      </c>
      <c r="F93" s="20" t="e">
        <f>'indicatori output 1.2'!C93</f>
        <v>#N/A</v>
      </c>
      <c r="G93" s="20" t="str">
        <f>'indicatori output 1.2'!H93</f>
        <v>si</v>
      </c>
      <c r="H93" s="42"/>
      <c r="I93" s="37">
        <f>'indicatori output 1.2'!O93</f>
        <v>0</v>
      </c>
      <c r="J93" s="10">
        <f>'indicatori output 1.2'!P93</f>
        <v>0</v>
      </c>
      <c r="K93" s="15" t="e">
        <f>'indicatori output 1.2'!Q93</f>
        <v>#N/A</v>
      </c>
      <c r="L93" s="15" t="e">
        <f>'indicatori output 1.2'!N93</f>
        <v>#N/A</v>
      </c>
      <c r="M93" s="36" t="str">
        <f>'indicatori output 1.2'!R93</f>
        <v>si</v>
      </c>
      <c r="O93" s="37">
        <f>'indicatori output 1.2'!W93</f>
        <v>0</v>
      </c>
      <c r="P93" s="10">
        <f>'indicatori output 1.2'!X93</f>
        <v>0</v>
      </c>
      <c r="Q93" s="20" t="e">
        <f>'indicatori output 1.2'!Y93</f>
        <v>#N/A</v>
      </c>
      <c r="R93" s="15" t="e">
        <f>'indicatori output 1.2'!V93</f>
        <v>#N/A</v>
      </c>
      <c r="S93" s="36" t="str">
        <f>'indicatori output 1.2'!Z93</f>
        <v>si</v>
      </c>
      <c r="U93" s="37">
        <f>'indicatori output 1.2'!AF93</f>
        <v>0</v>
      </c>
      <c r="V93" s="10">
        <f>'indicatori output 1.2'!AG93</f>
        <v>0</v>
      </c>
      <c r="W93" s="20" t="e">
        <f>'indicatori output 1.2'!AH93</f>
        <v>#N/A</v>
      </c>
      <c r="X93" s="10" t="e">
        <f>'indicatori output 1.2'!AE93</f>
        <v>#N/A</v>
      </c>
      <c r="Y93" s="36" t="str">
        <f>'indicatori output 1.2'!AI93</f>
        <v>si</v>
      </c>
      <c r="AA93" s="37">
        <f>'indicatori output 1.2'!AO93</f>
        <v>0</v>
      </c>
      <c r="AB93" s="10">
        <f>'indicatori output 1.2'!AP93</f>
        <v>0</v>
      </c>
      <c r="AC93" s="20" t="e">
        <f>'indicatori output 1.2'!AQ93</f>
        <v>#N/A</v>
      </c>
      <c r="AD93" s="10" t="e">
        <f>'indicatori output 1.2'!AN93</f>
        <v>#N/A</v>
      </c>
      <c r="AE93" s="36" t="str">
        <f>'indicatori output 1.2'!AR93</f>
        <v>si</v>
      </c>
      <c r="AG93" s="37">
        <f>'indicatori output 1.2'!AW93</f>
        <v>0</v>
      </c>
      <c r="AH93" s="10">
        <f>'indicatori output 1.2'!AX93</f>
        <v>0</v>
      </c>
      <c r="AI93" s="20" t="e">
        <f>'indicatori output 1.2'!AY93</f>
        <v>#N/A</v>
      </c>
      <c r="AJ93" s="10" t="e">
        <f>'indicatori output 1.2'!AV93</f>
        <v>#N/A</v>
      </c>
      <c r="AK93" s="36" t="str">
        <f>'indicatori output 1.2'!AZ93</f>
        <v>si</v>
      </c>
      <c r="AM93" s="37">
        <f>'indicatori output 1.2'!BE93</f>
        <v>0</v>
      </c>
      <c r="AN93" s="10">
        <f>'indicatori output 1.2'!BF93</f>
        <v>0</v>
      </c>
      <c r="AO93" s="20" t="e">
        <f>'indicatori output 1.2'!BG93</f>
        <v>#N/A</v>
      </c>
      <c r="AP93" s="10" t="e">
        <f>'indicatori output 1.2'!BD93</f>
        <v>#N/A</v>
      </c>
      <c r="AQ93" s="36" t="str">
        <f>'indicatori output 1.2'!BH93</f>
        <v>si</v>
      </c>
      <c r="AR93" s="19" t="e">
        <f>'indicatori output 1.2'!BI93</f>
        <v>#N/A</v>
      </c>
      <c r="AT93" s="37">
        <f>'indicatori output 1.2'!BO93</f>
        <v>0</v>
      </c>
      <c r="AU93" s="10">
        <f>'indicatori output 1.2'!BP93</f>
        <v>0</v>
      </c>
      <c r="AV93" s="20" t="e">
        <f>'indicatori output 1.2'!BQ93</f>
        <v>#N/A</v>
      </c>
      <c r="AW93" s="10" t="e">
        <f>'indicatori output 1.2'!BN93</f>
        <v>#N/A</v>
      </c>
      <c r="AX93" s="20" t="str">
        <f>'indicatori output 1.2'!BR93</f>
        <v>si</v>
      </c>
      <c r="AZ93" s="93">
        <f>'indicatori output 1.2'!BV92</f>
        <v>0</v>
      </c>
      <c r="BA93" s="93">
        <f>'indicatori output 1.2'!BW92</f>
        <v>0</v>
      </c>
      <c r="BB93" s="23" t="str">
        <f>'indicatori output 1.2'!BX92</f>
        <v>si</v>
      </c>
      <c r="BC93" s="19" t="str">
        <f>'indicatori output 1.2'!BY92</f>
        <v>si</v>
      </c>
      <c r="BD93" s="20" t="e">
        <f t="shared" si="2"/>
        <v>#N/A</v>
      </c>
      <c r="BE93">
        <v>1</v>
      </c>
    </row>
    <row r="94" spans="1:57" x14ac:dyDescent="0.3">
      <c r="A94" s="16">
        <f>'indicatori output 1.2'!A94</f>
        <v>0</v>
      </c>
      <c r="B94" s="16">
        <f>'indicatori output 1.2'!B94</f>
        <v>0</v>
      </c>
      <c r="C94" s="10">
        <f>'indicatori output 1.2'!E94</f>
        <v>0</v>
      </c>
      <c r="D94" s="10">
        <f>'indicatori output 1.2'!F94</f>
        <v>0</v>
      </c>
      <c r="E94" s="20" t="e">
        <f>'indicatori output 1.2'!G94</f>
        <v>#N/A</v>
      </c>
      <c r="F94" s="20" t="e">
        <f>'indicatori output 1.2'!C94</f>
        <v>#N/A</v>
      </c>
      <c r="G94" s="20" t="str">
        <f>'indicatori output 1.2'!H94</f>
        <v>si</v>
      </c>
      <c r="H94" s="42"/>
      <c r="I94" s="37">
        <f>'indicatori output 1.2'!O94</f>
        <v>0</v>
      </c>
      <c r="J94" s="10">
        <f>'indicatori output 1.2'!P94</f>
        <v>0</v>
      </c>
      <c r="K94" s="15" t="e">
        <f>'indicatori output 1.2'!Q94</f>
        <v>#N/A</v>
      </c>
      <c r="L94" s="15" t="e">
        <f>'indicatori output 1.2'!N94</f>
        <v>#N/A</v>
      </c>
      <c r="M94" s="36" t="str">
        <f>'indicatori output 1.2'!R94</f>
        <v>si</v>
      </c>
      <c r="O94" s="37">
        <f>'indicatori output 1.2'!W94</f>
        <v>0</v>
      </c>
      <c r="P94" s="10">
        <f>'indicatori output 1.2'!X94</f>
        <v>0</v>
      </c>
      <c r="Q94" s="20" t="e">
        <f>'indicatori output 1.2'!Y94</f>
        <v>#N/A</v>
      </c>
      <c r="R94" s="15" t="e">
        <f>'indicatori output 1.2'!V94</f>
        <v>#N/A</v>
      </c>
      <c r="S94" s="36" t="str">
        <f>'indicatori output 1.2'!Z94</f>
        <v>si</v>
      </c>
      <c r="U94" s="37">
        <f>'indicatori output 1.2'!AF94</f>
        <v>0</v>
      </c>
      <c r="V94" s="10">
        <f>'indicatori output 1.2'!AG94</f>
        <v>0</v>
      </c>
      <c r="W94" s="20" t="e">
        <f>'indicatori output 1.2'!AH94</f>
        <v>#N/A</v>
      </c>
      <c r="X94" s="10" t="e">
        <f>'indicatori output 1.2'!AE94</f>
        <v>#N/A</v>
      </c>
      <c r="Y94" s="36" t="str">
        <f>'indicatori output 1.2'!AI94</f>
        <v>si</v>
      </c>
      <c r="AA94" s="37">
        <f>'indicatori output 1.2'!AO94</f>
        <v>0</v>
      </c>
      <c r="AB94" s="10">
        <f>'indicatori output 1.2'!AP94</f>
        <v>0</v>
      </c>
      <c r="AC94" s="20" t="e">
        <f>'indicatori output 1.2'!AQ94</f>
        <v>#N/A</v>
      </c>
      <c r="AD94" s="10" t="e">
        <f>'indicatori output 1.2'!AN94</f>
        <v>#N/A</v>
      </c>
      <c r="AE94" s="36" t="str">
        <f>'indicatori output 1.2'!AR94</f>
        <v>si</v>
      </c>
      <c r="AG94" s="37">
        <f>'indicatori output 1.2'!AW94</f>
        <v>0</v>
      </c>
      <c r="AH94" s="10">
        <f>'indicatori output 1.2'!AX94</f>
        <v>0</v>
      </c>
      <c r="AI94" s="20" t="e">
        <f>'indicatori output 1.2'!AY94</f>
        <v>#N/A</v>
      </c>
      <c r="AJ94" s="10" t="e">
        <f>'indicatori output 1.2'!AV94</f>
        <v>#N/A</v>
      </c>
      <c r="AK94" s="36" t="str">
        <f>'indicatori output 1.2'!AZ94</f>
        <v>si</v>
      </c>
      <c r="AM94" s="37">
        <f>'indicatori output 1.2'!BE94</f>
        <v>0</v>
      </c>
      <c r="AN94" s="10">
        <f>'indicatori output 1.2'!BF94</f>
        <v>0</v>
      </c>
      <c r="AO94" s="20" t="e">
        <f>'indicatori output 1.2'!BG94</f>
        <v>#N/A</v>
      </c>
      <c r="AP94" s="10" t="e">
        <f>'indicatori output 1.2'!BD94</f>
        <v>#N/A</v>
      </c>
      <c r="AQ94" s="36" t="str">
        <f>'indicatori output 1.2'!BH94</f>
        <v>si</v>
      </c>
      <c r="AR94" s="19" t="e">
        <f>'indicatori output 1.2'!BI94</f>
        <v>#N/A</v>
      </c>
      <c r="AT94" s="37">
        <f>'indicatori output 1.2'!BO94</f>
        <v>0</v>
      </c>
      <c r="AU94" s="10">
        <f>'indicatori output 1.2'!BP94</f>
        <v>0</v>
      </c>
      <c r="AV94" s="20" t="e">
        <f>'indicatori output 1.2'!BQ94</f>
        <v>#N/A</v>
      </c>
      <c r="AW94" s="10" t="e">
        <f>'indicatori output 1.2'!BN94</f>
        <v>#N/A</v>
      </c>
      <c r="AX94" s="20" t="str">
        <f>'indicatori output 1.2'!BR94</f>
        <v>si</v>
      </c>
      <c r="AZ94" s="93">
        <f>'indicatori output 1.2'!BV93</f>
        <v>0</v>
      </c>
      <c r="BA94" s="93">
        <f>'indicatori output 1.2'!BW93</f>
        <v>0</v>
      </c>
      <c r="BB94" s="23" t="str">
        <f>'indicatori output 1.2'!BX93</f>
        <v>si</v>
      </c>
      <c r="BC94" s="19" t="str">
        <f>'indicatori output 1.2'!BY93</f>
        <v>si</v>
      </c>
      <c r="BD94" s="20" t="e">
        <f t="shared" si="2"/>
        <v>#N/A</v>
      </c>
      <c r="BE94">
        <v>1</v>
      </c>
    </row>
    <row r="95" spans="1:57" x14ac:dyDescent="0.3">
      <c r="A95" s="16">
        <f>'indicatori output 1.2'!A95</f>
        <v>0</v>
      </c>
      <c r="B95" s="16">
        <f>'indicatori output 1.2'!B95</f>
        <v>0</v>
      </c>
      <c r="C95" s="10">
        <f>'indicatori output 1.2'!E95</f>
        <v>0</v>
      </c>
      <c r="D95" s="10">
        <f>'indicatori output 1.2'!F95</f>
        <v>0</v>
      </c>
      <c r="E95" s="20" t="e">
        <f>'indicatori output 1.2'!G95</f>
        <v>#N/A</v>
      </c>
      <c r="F95" s="20" t="e">
        <f>'indicatori output 1.2'!C95</f>
        <v>#N/A</v>
      </c>
      <c r="G95" s="20" t="str">
        <f>'indicatori output 1.2'!H95</f>
        <v>si</v>
      </c>
      <c r="H95" s="42"/>
      <c r="I95" s="37">
        <f>'indicatori output 1.2'!O95</f>
        <v>0</v>
      </c>
      <c r="J95" s="10">
        <f>'indicatori output 1.2'!P95</f>
        <v>0</v>
      </c>
      <c r="K95" s="15" t="e">
        <f>'indicatori output 1.2'!Q95</f>
        <v>#N/A</v>
      </c>
      <c r="L95" s="15" t="e">
        <f>'indicatori output 1.2'!N95</f>
        <v>#N/A</v>
      </c>
      <c r="M95" s="36" t="str">
        <f>'indicatori output 1.2'!R95</f>
        <v>si</v>
      </c>
      <c r="O95" s="37">
        <f>'indicatori output 1.2'!W95</f>
        <v>0</v>
      </c>
      <c r="P95" s="10">
        <f>'indicatori output 1.2'!X95</f>
        <v>0</v>
      </c>
      <c r="Q95" s="20" t="e">
        <f>'indicatori output 1.2'!Y95</f>
        <v>#N/A</v>
      </c>
      <c r="R95" s="15" t="e">
        <f>'indicatori output 1.2'!V95</f>
        <v>#N/A</v>
      </c>
      <c r="S95" s="36" t="str">
        <f>'indicatori output 1.2'!Z95</f>
        <v>si</v>
      </c>
      <c r="U95" s="37">
        <f>'indicatori output 1.2'!AF95</f>
        <v>0</v>
      </c>
      <c r="V95" s="10">
        <f>'indicatori output 1.2'!AG95</f>
        <v>0</v>
      </c>
      <c r="W95" s="20" t="e">
        <f>'indicatori output 1.2'!AH95</f>
        <v>#N/A</v>
      </c>
      <c r="X95" s="10" t="e">
        <f>'indicatori output 1.2'!AE95</f>
        <v>#N/A</v>
      </c>
      <c r="Y95" s="36" t="str">
        <f>'indicatori output 1.2'!AI95</f>
        <v>si</v>
      </c>
      <c r="AA95" s="37">
        <f>'indicatori output 1.2'!AO95</f>
        <v>0</v>
      </c>
      <c r="AB95" s="10">
        <f>'indicatori output 1.2'!AP95</f>
        <v>0</v>
      </c>
      <c r="AC95" s="20" t="e">
        <f>'indicatori output 1.2'!AQ95</f>
        <v>#N/A</v>
      </c>
      <c r="AD95" s="10" t="e">
        <f>'indicatori output 1.2'!AN95</f>
        <v>#N/A</v>
      </c>
      <c r="AE95" s="36" t="str">
        <f>'indicatori output 1.2'!AR95</f>
        <v>si</v>
      </c>
      <c r="AG95" s="37">
        <f>'indicatori output 1.2'!AW95</f>
        <v>0</v>
      </c>
      <c r="AH95" s="10">
        <f>'indicatori output 1.2'!AX95</f>
        <v>0</v>
      </c>
      <c r="AI95" s="20" t="e">
        <f>'indicatori output 1.2'!AY95</f>
        <v>#N/A</v>
      </c>
      <c r="AJ95" s="10" t="e">
        <f>'indicatori output 1.2'!AV95</f>
        <v>#N/A</v>
      </c>
      <c r="AK95" s="36" t="str">
        <f>'indicatori output 1.2'!AZ95</f>
        <v>si</v>
      </c>
      <c r="AM95" s="37">
        <f>'indicatori output 1.2'!BE95</f>
        <v>0</v>
      </c>
      <c r="AN95" s="10">
        <f>'indicatori output 1.2'!BF95</f>
        <v>0</v>
      </c>
      <c r="AO95" s="20" t="e">
        <f>'indicatori output 1.2'!BG95</f>
        <v>#N/A</v>
      </c>
      <c r="AP95" s="10" t="e">
        <f>'indicatori output 1.2'!BD95</f>
        <v>#N/A</v>
      </c>
      <c r="AQ95" s="36" t="str">
        <f>'indicatori output 1.2'!BH95</f>
        <v>si</v>
      </c>
      <c r="AR95" s="19" t="e">
        <f>'indicatori output 1.2'!BI95</f>
        <v>#N/A</v>
      </c>
      <c r="AT95" s="37">
        <f>'indicatori output 1.2'!BO95</f>
        <v>0</v>
      </c>
      <c r="AU95" s="10">
        <f>'indicatori output 1.2'!BP95</f>
        <v>0</v>
      </c>
      <c r="AV95" s="20" t="e">
        <f>'indicatori output 1.2'!BQ95</f>
        <v>#N/A</v>
      </c>
      <c r="AW95" s="10" t="e">
        <f>'indicatori output 1.2'!BN95</f>
        <v>#N/A</v>
      </c>
      <c r="AX95" s="20" t="str">
        <f>'indicatori output 1.2'!BR95</f>
        <v>si</v>
      </c>
      <c r="AZ95" s="93">
        <f>'indicatori output 1.2'!BV94</f>
        <v>0</v>
      </c>
      <c r="BA95" s="93">
        <f>'indicatori output 1.2'!BW94</f>
        <v>0</v>
      </c>
      <c r="BB95" s="23" t="str">
        <f>'indicatori output 1.2'!BX94</f>
        <v>si</v>
      </c>
      <c r="BC95" s="19" t="str">
        <f>'indicatori output 1.2'!BY94</f>
        <v>si</v>
      </c>
      <c r="BD95" s="20" t="e">
        <f t="shared" si="2"/>
        <v>#N/A</v>
      </c>
      <c r="BE95">
        <v>1</v>
      </c>
    </row>
    <row r="96" spans="1:57" x14ac:dyDescent="0.3">
      <c r="A96" s="16">
        <f>'indicatori output 1.2'!A96</f>
        <v>0</v>
      </c>
      <c r="B96" s="16">
        <f>'indicatori output 1.2'!B96</f>
        <v>0</v>
      </c>
      <c r="C96" s="10">
        <f>'indicatori output 1.2'!E96</f>
        <v>0</v>
      </c>
      <c r="D96" s="10">
        <f>'indicatori output 1.2'!F96</f>
        <v>0</v>
      </c>
      <c r="E96" s="20" t="e">
        <f>'indicatori output 1.2'!G96</f>
        <v>#N/A</v>
      </c>
      <c r="F96" s="20" t="e">
        <f>'indicatori output 1.2'!C96</f>
        <v>#N/A</v>
      </c>
      <c r="G96" s="20" t="str">
        <f>'indicatori output 1.2'!H96</f>
        <v>si</v>
      </c>
      <c r="H96" s="42"/>
      <c r="I96" s="37">
        <f>'indicatori output 1.2'!O96</f>
        <v>0</v>
      </c>
      <c r="J96" s="10">
        <f>'indicatori output 1.2'!P96</f>
        <v>0</v>
      </c>
      <c r="K96" s="15" t="e">
        <f>'indicatori output 1.2'!Q96</f>
        <v>#N/A</v>
      </c>
      <c r="L96" s="15" t="e">
        <f>'indicatori output 1.2'!N96</f>
        <v>#N/A</v>
      </c>
      <c r="M96" s="36" t="str">
        <f>'indicatori output 1.2'!R96</f>
        <v>si</v>
      </c>
      <c r="O96" s="37">
        <f>'indicatori output 1.2'!W96</f>
        <v>0</v>
      </c>
      <c r="P96" s="10">
        <f>'indicatori output 1.2'!X96</f>
        <v>0</v>
      </c>
      <c r="Q96" s="20" t="e">
        <f>'indicatori output 1.2'!Y96</f>
        <v>#N/A</v>
      </c>
      <c r="R96" s="15" t="e">
        <f>'indicatori output 1.2'!V96</f>
        <v>#N/A</v>
      </c>
      <c r="S96" s="36" t="str">
        <f>'indicatori output 1.2'!Z96</f>
        <v>si</v>
      </c>
      <c r="U96" s="37">
        <f>'indicatori output 1.2'!AF96</f>
        <v>0</v>
      </c>
      <c r="V96" s="10">
        <f>'indicatori output 1.2'!AG96</f>
        <v>0</v>
      </c>
      <c r="W96" s="20" t="e">
        <f>'indicatori output 1.2'!AH96</f>
        <v>#N/A</v>
      </c>
      <c r="X96" s="10" t="e">
        <f>'indicatori output 1.2'!AE96</f>
        <v>#N/A</v>
      </c>
      <c r="Y96" s="36" t="str">
        <f>'indicatori output 1.2'!AI96</f>
        <v>si</v>
      </c>
      <c r="AA96" s="37">
        <f>'indicatori output 1.2'!AO96</f>
        <v>0</v>
      </c>
      <c r="AB96" s="10">
        <f>'indicatori output 1.2'!AP96</f>
        <v>0</v>
      </c>
      <c r="AC96" s="20" t="e">
        <f>'indicatori output 1.2'!AQ96</f>
        <v>#N/A</v>
      </c>
      <c r="AD96" s="10" t="e">
        <f>'indicatori output 1.2'!AN96</f>
        <v>#N/A</v>
      </c>
      <c r="AE96" s="36" t="str">
        <f>'indicatori output 1.2'!AR96</f>
        <v>si</v>
      </c>
      <c r="AG96" s="37">
        <f>'indicatori output 1.2'!AW96</f>
        <v>0</v>
      </c>
      <c r="AH96" s="10">
        <f>'indicatori output 1.2'!AX96</f>
        <v>0</v>
      </c>
      <c r="AI96" s="20" t="e">
        <f>'indicatori output 1.2'!AY96</f>
        <v>#N/A</v>
      </c>
      <c r="AJ96" s="10" t="e">
        <f>'indicatori output 1.2'!AV96</f>
        <v>#N/A</v>
      </c>
      <c r="AK96" s="36" t="str">
        <f>'indicatori output 1.2'!AZ96</f>
        <v>si</v>
      </c>
      <c r="AM96" s="37">
        <f>'indicatori output 1.2'!BE96</f>
        <v>0</v>
      </c>
      <c r="AN96" s="10">
        <f>'indicatori output 1.2'!BF96</f>
        <v>0</v>
      </c>
      <c r="AO96" s="20" t="e">
        <f>'indicatori output 1.2'!BG96</f>
        <v>#N/A</v>
      </c>
      <c r="AP96" s="10" t="e">
        <f>'indicatori output 1.2'!BD96</f>
        <v>#N/A</v>
      </c>
      <c r="AQ96" s="36" t="str">
        <f>'indicatori output 1.2'!BH96</f>
        <v>si</v>
      </c>
      <c r="AR96" s="19" t="e">
        <f>'indicatori output 1.2'!BI96</f>
        <v>#N/A</v>
      </c>
      <c r="AT96" s="37">
        <f>'indicatori output 1.2'!BO96</f>
        <v>0</v>
      </c>
      <c r="AU96" s="10">
        <f>'indicatori output 1.2'!BP96</f>
        <v>0</v>
      </c>
      <c r="AV96" s="20" t="e">
        <f>'indicatori output 1.2'!BQ96</f>
        <v>#N/A</v>
      </c>
      <c r="AW96" s="10" t="e">
        <f>'indicatori output 1.2'!BN96</f>
        <v>#N/A</v>
      </c>
      <c r="AX96" s="20" t="str">
        <f>'indicatori output 1.2'!BR96</f>
        <v>si</v>
      </c>
      <c r="AZ96" s="93">
        <f>'indicatori output 1.2'!BV95</f>
        <v>0</v>
      </c>
      <c r="BA96" s="93">
        <f>'indicatori output 1.2'!BW95</f>
        <v>0</v>
      </c>
      <c r="BB96" s="23" t="str">
        <f>'indicatori output 1.2'!BX95</f>
        <v>si</v>
      </c>
      <c r="BC96" s="19" t="str">
        <f>'indicatori output 1.2'!BY95</f>
        <v>si</v>
      </c>
      <c r="BD96" s="20" t="e">
        <f t="shared" si="2"/>
        <v>#N/A</v>
      </c>
      <c r="BE96">
        <v>1</v>
      </c>
    </row>
    <row r="97" spans="1:57" x14ac:dyDescent="0.3">
      <c r="A97" s="16">
        <f>'indicatori output 1.2'!A97</f>
        <v>0</v>
      </c>
      <c r="B97" s="16">
        <f>'indicatori output 1.2'!B97</f>
        <v>0</v>
      </c>
      <c r="C97" s="10">
        <f>'indicatori output 1.2'!E97</f>
        <v>0</v>
      </c>
      <c r="D97" s="10">
        <f>'indicatori output 1.2'!F97</f>
        <v>0</v>
      </c>
      <c r="E97" s="20" t="e">
        <f>'indicatori output 1.2'!G97</f>
        <v>#N/A</v>
      </c>
      <c r="F97" s="20" t="e">
        <f>'indicatori output 1.2'!C97</f>
        <v>#N/A</v>
      </c>
      <c r="G97" s="20" t="str">
        <f>'indicatori output 1.2'!H97</f>
        <v>si</v>
      </c>
      <c r="H97" s="42"/>
      <c r="I97" s="37">
        <f>'indicatori output 1.2'!O97</f>
        <v>0</v>
      </c>
      <c r="J97" s="10">
        <f>'indicatori output 1.2'!P97</f>
        <v>0</v>
      </c>
      <c r="K97" s="15" t="e">
        <f>'indicatori output 1.2'!Q97</f>
        <v>#N/A</v>
      </c>
      <c r="L97" s="15" t="e">
        <f>'indicatori output 1.2'!N97</f>
        <v>#N/A</v>
      </c>
      <c r="M97" s="36" t="str">
        <f>'indicatori output 1.2'!R97</f>
        <v>si</v>
      </c>
      <c r="O97" s="37">
        <f>'indicatori output 1.2'!W97</f>
        <v>0</v>
      </c>
      <c r="P97" s="10">
        <f>'indicatori output 1.2'!X97</f>
        <v>0</v>
      </c>
      <c r="Q97" s="20" t="e">
        <f>'indicatori output 1.2'!Y97</f>
        <v>#N/A</v>
      </c>
      <c r="R97" s="15" t="e">
        <f>'indicatori output 1.2'!V97</f>
        <v>#N/A</v>
      </c>
      <c r="S97" s="36" t="str">
        <f>'indicatori output 1.2'!Z97</f>
        <v>si</v>
      </c>
      <c r="U97" s="37">
        <f>'indicatori output 1.2'!AF97</f>
        <v>0</v>
      </c>
      <c r="V97" s="10">
        <f>'indicatori output 1.2'!AG97</f>
        <v>0</v>
      </c>
      <c r="W97" s="20" t="e">
        <f>'indicatori output 1.2'!AH97</f>
        <v>#N/A</v>
      </c>
      <c r="X97" s="10" t="e">
        <f>'indicatori output 1.2'!AE97</f>
        <v>#N/A</v>
      </c>
      <c r="Y97" s="36" t="str">
        <f>'indicatori output 1.2'!AI97</f>
        <v>si</v>
      </c>
      <c r="AA97" s="37">
        <f>'indicatori output 1.2'!AO97</f>
        <v>0</v>
      </c>
      <c r="AB97" s="10">
        <f>'indicatori output 1.2'!AP97</f>
        <v>0</v>
      </c>
      <c r="AC97" s="20" t="e">
        <f>'indicatori output 1.2'!AQ97</f>
        <v>#N/A</v>
      </c>
      <c r="AD97" s="10" t="e">
        <f>'indicatori output 1.2'!AN97</f>
        <v>#N/A</v>
      </c>
      <c r="AE97" s="36" t="str">
        <f>'indicatori output 1.2'!AR97</f>
        <v>si</v>
      </c>
      <c r="AG97" s="37">
        <f>'indicatori output 1.2'!AW97</f>
        <v>0</v>
      </c>
      <c r="AH97" s="10">
        <f>'indicatori output 1.2'!AX97</f>
        <v>0</v>
      </c>
      <c r="AI97" s="20" t="e">
        <f>'indicatori output 1.2'!AY97</f>
        <v>#N/A</v>
      </c>
      <c r="AJ97" s="10" t="e">
        <f>'indicatori output 1.2'!AV97</f>
        <v>#N/A</v>
      </c>
      <c r="AK97" s="36" t="str">
        <f>'indicatori output 1.2'!AZ97</f>
        <v>si</v>
      </c>
      <c r="AM97" s="37">
        <f>'indicatori output 1.2'!BE97</f>
        <v>0</v>
      </c>
      <c r="AN97" s="10">
        <f>'indicatori output 1.2'!BF97</f>
        <v>0</v>
      </c>
      <c r="AO97" s="20" t="e">
        <f>'indicatori output 1.2'!BG97</f>
        <v>#N/A</v>
      </c>
      <c r="AP97" s="10" t="e">
        <f>'indicatori output 1.2'!BD97</f>
        <v>#N/A</v>
      </c>
      <c r="AQ97" s="36" t="str">
        <f>'indicatori output 1.2'!BH97</f>
        <v>si</v>
      </c>
      <c r="AR97" s="19" t="e">
        <f>'indicatori output 1.2'!BI97</f>
        <v>#N/A</v>
      </c>
      <c r="AT97" s="37">
        <f>'indicatori output 1.2'!BO97</f>
        <v>0</v>
      </c>
      <c r="AU97" s="10">
        <f>'indicatori output 1.2'!BP97</f>
        <v>0</v>
      </c>
      <c r="AV97" s="20" t="e">
        <f>'indicatori output 1.2'!BQ97</f>
        <v>#N/A</v>
      </c>
      <c r="AW97" s="10" t="e">
        <f>'indicatori output 1.2'!BN97</f>
        <v>#N/A</v>
      </c>
      <c r="AX97" s="20" t="str">
        <f>'indicatori output 1.2'!BR97</f>
        <v>si</v>
      </c>
      <c r="AZ97" s="93">
        <f>'indicatori output 1.2'!BV96</f>
        <v>0</v>
      </c>
      <c r="BA97" s="93">
        <f>'indicatori output 1.2'!BW96</f>
        <v>0</v>
      </c>
      <c r="BB97" s="23" t="str">
        <f>'indicatori output 1.2'!BX96</f>
        <v>si</v>
      </c>
      <c r="BC97" s="19" t="str">
        <f>'indicatori output 1.2'!BY96</f>
        <v>si</v>
      </c>
      <c r="BD97" s="20" t="e">
        <f t="shared" si="2"/>
        <v>#N/A</v>
      </c>
      <c r="BE97">
        <v>1</v>
      </c>
    </row>
    <row r="98" spans="1:57" x14ac:dyDescent="0.3">
      <c r="A98" s="16">
        <f>'indicatori output 1.2'!A98</f>
        <v>0</v>
      </c>
      <c r="B98" s="16">
        <f>'indicatori output 1.2'!B98</f>
        <v>0</v>
      </c>
      <c r="C98" s="10">
        <f>'indicatori output 1.2'!E98</f>
        <v>0</v>
      </c>
      <c r="D98" s="10">
        <f>'indicatori output 1.2'!F98</f>
        <v>0</v>
      </c>
      <c r="E98" s="20" t="e">
        <f>'indicatori output 1.2'!G98</f>
        <v>#N/A</v>
      </c>
      <c r="F98" s="20" t="e">
        <f>'indicatori output 1.2'!C98</f>
        <v>#N/A</v>
      </c>
      <c r="G98" s="20" t="str">
        <f>'indicatori output 1.2'!H98</f>
        <v>si</v>
      </c>
      <c r="H98" s="42"/>
      <c r="I98" s="37">
        <f>'indicatori output 1.2'!O98</f>
        <v>0</v>
      </c>
      <c r="J98" s="10">
        <f>'indicatori output 1.2'!P98</f>
        <v>0</v>
      </c>
      <c r="K98" s="15" t="e">
        <f>'indicatori output 1.2'!Q98</f>
        <v>#N/A</v>
      </c>
      <c r="L98" s="15" t="e">
        <f>'indicatori output 1.2'!N98</f>
        <v>#N/A</v>
      </c>
      <c r="M98" s="36" t="str">
        <f>'indicatori output 1.2'!R98</f>
        <v>si</v>
      </c>
      <c r="O98" s="37">
        <f>'indicatori output 1.2'!W98</f>
        <v>0</v>
      </c>
      <c r="P98" s="10">
        <f>'indicatori output 1.2'!X98</f>
        <v>0</v>
      </c>
      <c r="Q98" s="20" t="e">
        <f>'indicatori output 1.2'!Y98</f>
        <v>#N/A</v>
      </c>
      <c r="R98" s="15" t="e">
        <f>'indicatori output 1.2'!V98</f>
        <v>#N/A</v>
      </c>
      <c r="S98" s="36" t="str">
        <f>'indicatori output 1.2'!Z98</f>
        <v>si</v>
      </c>
      <c r="U98" s="37">
        <f>'indicatori output 1.2'!AF98</f>
        <v>0</v>
      </c>
      <c r="V98" s="10">
        <f>'indicatori output 1.2'!AG98</f>
        <v>0</v>
      </c>
      <c r="W98" s="20" t="e">
        <f>'indicatori output 1.2'!AH98</f>
        <v>#N/A</v>
      </c>
      <c r="X98" s="10" t="e">
        <f>'indicatori output 1.2'!AE98</f>
        <v>#N/A</v>
      </c>
      <c r="Y98" s="36" t="str">
        <f>'indicatori output 1.2'!AI98</f>
        <v>si</v>
      </c>
      <c r="AA98" s="37">
        <f>'indicatori output 1.2'!AO98</f>
        <v>0</v>
      </c>
      <c r="AB98" s="10">
        <f>'indicatori output 1.2'!AP98</f>
        <v>0</v>
      </c>
      <c r="AC98" s="20" t="e">
        <f>'indicatori output 1.2'!AQ98</f>
        <v>#N/A</v>
      </c>
      <c r="AD98" s="10" t="e">
        <f>'indicatori output 1.2'!AN98</f>
        <v>#N/A</v>
      </c>
      <c r="AE98" s="36" t="str">
        <f>'indicatori output 1.2'!AR98</f>
        <v>si</v>
      </c>
      <c r="AG98" s="37">
        <f>'indicatori output 1.2'!AW98</f>
        <v>0</v>
      </c>
      <c r="AH98" s="10">
        <f>'indicatori output 1.2'!AX98</f>
        <v>0</v>
      </c>
      <c r="AI98" s="20" t="e">
        <f>'indicatori output 1.2'!AY98</f>
        <v>#N/A</v>
      </c>
      <c r="AJ98" s="10" t="e">
        <f>'indicatori output 1.2'!AV98</f>
        <v>#N/A</v>
      </c>
      <c r="AK98" s="36" t="str">
        <f>'indicatori output 1.2'!AZ98</f>
        <v>si</v>
      </c>
      <c r="AM98" s="37">
        <f>'indicatori output 1.2'!BE98</f>
        <v>0</v>
      </c>
      <c r="AN98" s="10">
        <f>'indicatori output 1.2'!BF98</f>
        <v>0</v>
      </c>
      <c r="AO98" s="20" t="e">
        <f>'indicatori output 1.2'!BG98</f>
        <v>#N/A</v>
      </c>
      <c r="AP98" s="10" t="e">
        <f>'indicatori output 1.2'!BD98</f>
        <v>#N/A</v>
      </c>
      <c r="AQ98" s="36" t="str">
        <f>'indicatori output 1.2'!BH98</f>
        <v>si</v>
      </c>
      <c r="AR98" s="19" t="e">
        <f>'indicatori output 1.2'!BI98</f>
        <v>#N/A</v>
      </c>
      <c r="AT98" s="37">
        <f>'indicatori output 1.2'!BO98</f>
        <v>0</v>
      </c>
      <c r="AU98" s="10">
        <f>'indicatori output 1.2'!BP98</f>
        <v>0</v>
      </c>
      <c r="AV98" s="20" t="e">
        <f>'indicatori output 1.2'!BQ98</f>
        <v>#N/A</v>
      </c>
      <c r="AW98" s="10" t="e">
        <f>'indicatori output 1.2'!BN98</f>
        <v>#N/A</v>
      </c>
      <c r="AX98" s="20" t="str">
        <f>'indicatori output 1.2'!BR98</f>
        <v>si</v>
      </c>
      <c r="AZ98" s="93">
        <f>'indicatori output 1.2'!BV97</f>
        <v>0</v>
      </c>
      <c r="BA98" s="93">
        <f>'indicatori output 1.2'!BW97</f>
        <v>0</v>
      </c>
      <c r="BB98" s="23" t="str">
        <f>'indicatori output 1.2'!BX97</f>
        <v>si</v>
      </c>
      <c r="BC98" s="19" t="str">
        <f>'indicatori output 1.2'!BY97</f>
        <v>si</v>
      </c>
      <c r="BD98" s="20" t="e">
        <f t="shared" si="2"/>
        <v>#N/A</v>
      </c>
      <c r="BE98">
        <v>1</v>
      </c>
    </row>
    <row r="99" spans="1:57" x14ac:dyDescent="0.3">
      <c r="A99" s="16">
        <f>'indicatori output 1.2'!A99</f>
        <v>0</v>
      </c>
      <c r="B99" s="16">
        <f>'indicatori output 1.2'!B99</f>
        <v>0</v>
      </c>
      <c r="C99" s="10">
        <f>'indicatori output 1.2'!E99</f>
        <v>0</v>
      </c>
      <c r="D99" s="10">
        <f>'indicatori output 1.2'!F99</f>
        <v>0</v>
      </c>
      <c r="E99" s="20" t="e">
        <f>'indicatori output 1.2'!G99</f>
        <v>#N/A</v>
      </c>
      <c r="F99" s="20" t="e">
        <f>'indicatori output 1.2'!C99</f>
        <v>#N/A</v>
      </c>
      <c r="G99" s="20" t="str">
        <f>'indicatori output 1.2'!H99</f>
        <v>si</v>
      </c>
      <c r="H99" s="42"/>
      <c r="I99" s="37">
        <f>'indicatori output 1.2'!O99</f>
        <v>0</v>
      </c>
      <c r="J99" s="10">
        <f>'indicatori output 1.2'!P99</f>
        <v>0</v>
      </c>
      <c r="K99" s="15" t="e">
        <f>'indicatori output 1.2'!Q99</f>
        <v>#N/A</v>
      </c>
      <c r="L99" s="15" t="e">
        <f>'indicatori output 1.2'!N99</f>
        <v>#N/A</v>
      </c>
      <c r="M99" s="36" t="str">
        <f>'indicatori output 1.2'!R99</f>
        <v>si</v>
      </c>
      <c r="O99" s="37">
        <f>'indicatori output 1.2'!W99</f>
        <v>0</v>
      </c>
      <c r="P99" s="10">
        <f>'indicatori output 1.2'!X99</f>
        <v>0</v>
      </c>
      <c r="Q99" s="20" t="e">
        <f>'indicatori output 1.2'!Y99</f>
        <v>#N/A</v>
      </c>
      <c r="R99" s="15" t="e">
        <f>'indicatori output 1.2'!V99</f>
        <v>#N/A</v>
      </c>
      <c r="S99" s="36" t="str">
        <f>'indicatori output 1.2'!Z99</f>
        <v>si</v>
      </c>
      <c r="U99" s="37">
        <f>'indicatori output 1.2'!AF99</f>
        <v>0</v>
      </c>
      <c r="V99" s="10">
        <f>'indicatori output 1.2'!AG99</f>
        <v>0</v>
      </c>
      <c r="W99" s="20" t="e">
        <f>'indicatori output 1.2'!AH99</f>
        <v>#N/A</v>
      </c>
      <c r="X99" s="10" t="e">
        <f>'indicatori output 1.2'!AE99</f>
        <v>#N/A</v>
      </c>
      <c r="Y99" s="36" t="str">
        <f>'indicatori output 1.2'!AI99</f>
        <v>si</v>
      </c>
      <c r="AA99" s="37">
        <f>'indicatori output 1.2'!AO99</f>
        <v>0</v>
      </c>
      <c r="AB99" s="10">
        <f>'indicatori output 1.2'!AP99</f>
        <v>0</v>
      </c>
      <c r="AC99" s="20" t="e">
        <f>'indicatori output 1.2'!AQ99</f>
        <v>#N/A</v>
      </c>
      <c r="AD99" s="10" t="e">
        <f>'indicatori output 1.2'!AN99</f>
        <v>#N/A</v>
      </c>
      <c r="AE99" s="36" t="str">
        <f>'indicatori output 1.2'!AR99</f>
        <v>si</v>
      </c>
      <c r="AG99" s="37">
        <f>'indicatori output 1.2'!AW99</f>
        <v>0</v>
      </c>
      <c r="AH99" s="10">
        <f>'indicatori output 1.2'!AX99</f>
        <v>0</v>
      </c>
      <c r="AI99" s="20" t="e">
        <f>'indicatori output 1.2'!AY99</f>
        <v>#N/A</v>
      </c>
      <c r="AJ99" s="10" t="e">
        <f>'indicatori output 1.2'!AV99</f>
        <v>#N/A</v>
      </c>
      <c r="AK99" s="36" t="str">
        <f>'indicatori output 1.2'!AZ99</f>
        <v>si</v>
      </c>
      <c r="AM99" s="37">
        <f>'indicatori output 1.2'!BE99</f>
        <v>0</v>
      </c>
      <c r="AN99" s="10">
        <f>'indicatori output 1.2'!BF99</f>
        <v>0</v>
      </c>
      <c r="AO99" s="20" t="e">
        <f>'indicatori output 1.2'!BG99</f>
        <v>#N/A</v>
      </c>
      <c r="AP99" s="10" t="e">
        <f>'indicatori output 1.2'!BD99</f>
        <v>#N/A</v>
      </c>
      <c r="AQ99" s="36" t="str">
        <f>'indicatori output 1.2'!BH99</f>
        <v>si</v>
      </c>
      <c r="AR99" s="19" t="e">
        <f>'indicatori output 1.2'!BI99</f>
        <v>#N/A</v>
      </c>
      <c r="AT99" s="37">
        <f>'indicatori output 1.2'!BO99</f>
        <v>0</v>
      </c>
      <c r="AU99" s="10">
        <f>'indicatori output 1.2'!BP99</f>
        <v>0</v>
      </c>
      <c r="AV99" s="20" t="e">
        <f>'indicatori output 1.2'!BQ99</f>
        <v>#N/A</v>
      </c>
      <c r="AW99" s="10" t="e">
        <f>'indicatori output 1.2'!BN99</f>
        <v>#N/A</v>
      </c>
      <c r="AX99" s="20" t="str">
        <f>'indicatori output 1.2'!BR99</f>
        <v>si</v>
      </c>
      <c r="AZ99" s="93">
        <f>'indicatori output 1.2'!BV98</f>
        <v>0</v>
      </c>
      <c r="BA99" s="93">
        <f>'indicatori output 1.2'!BW98</f>
        <v>0</v>
      </c>
      <c r="BB99" s="23" t="str">
        <f>'indicatori output 1.2'!BX98</f>
        <v>si</v>
      </c>
      <c r="BC99" s="19" t="str">
        <f>'indicatori output 1.2'!BY98</f>
        <v>si</v>
      </c>
      <c r="BD99" s="20" t="e">
        <f t="shared" si="2"/>
        <v>#N/A</v>
      </c>
      <c r="BE99">
        <v>1</v>
      </c>
    </row>
    <row r="100" spans="1:57" x14ac:dyDescent="0.3">
      <c r="A100" s="16">
        <f>'indicatori output 1.2'!A100</f>
        <v>0</v>
      </c>
      <c r="B100" s="16">
        <f>'indicatori output 1.2'!B100</f>
        <v>0</v>
      </c>
      <c r="C100" s="10">
        <f>'indicatori output 1.2'!E100</f>
        <v>0</v>
      </c>
      <c r="D100" s="10">
        <f>'indicatori output 1.2'!F100</f>
        <v>0</v>
      </c>
      <c r="E100" s="20" t="e">
        <f>'indicatori output 1.2'!G100</f>
        <v>#N/A</v>
      </c>
      <c r="F100" s="20" t="e">
        <f>'indicatori output 1.2'!C100</f>
        <v>#N/A</v>
      </c>
      <c r="G100" s="20" t="str">
        <f>'indicatori output 1.2'!H100</f>
        <v>si</v>
      </c>
      <c r="H100" s="42"/>
      <c r="I100" s="37">
        <f>'indicatori output 1.2'!O100</f>
        <v>0</v>
      </c>
      <c r="J100" s="10">
        <f>'indicatori output 1.2'!P100</f>
        <v>0</v>
      </c>
      <c r="K100" s="15" t="e">
        <f>'indicatori output 1.2'!Q100</f>
        <v>#N/A</v>
      </c>
      <c r="L100" s="15" t="e">
        <f>'indicatori output 1.2'!N100</f>
        <v>#N/A</v>
      </c>
      <c r="M100" s="36" t="str">
        <f>'indicatori output 1.2'!R100</f>
        <v>si</v>
      </c>
      <c r="O100" s="37">
        <f>'indicatori output 1.2'!W100</f>
        <v>0</v>
      </c>
      <c r="P100" s="10">
        <f>'indicatori output 1.2'!X100</f>
        <v>0</v>
      </c>
      <c r="Q100" s="20" t="e">
        <f>'indicatori output 1.2'!Y100</f>
        <v>#N/A</v>
      </c>
      <c r="R100" s="15" t="e">
        <f>'indicatori output 1.2'!V100</f>
        <v>#N/A</v>
      </c>
      <c r="S100" s="36" t="str">
        <f>'indicatori output 1.2'!Z100</f>
        <v>si</v>
      </c>
      <c r="U100" s="37">
        <f>'indicatori output 1.2'!AF100</f>
        <v>0</v>
      </c>
      <c r="V100" s="10">
        <f>'indicatori output 1.2'!AG100</f>
        <v>0</v>
      </c>
      <c r="W100" s="20" t="e">
        <f>'indicatori output 1.2'!AH100</f>
        <v>#N/A</v>
      </c>
      <c r="X100" s="10" t="e">
        <f>'indicatori output 1.2'!AE100</f>
        <v>#N/A</v>
      </c>
      <c r="Y100" s="36" t="str">
        <f>'indicatori output 1.2'!AI100</f>
        <v>si</v>
      </c>
      <c r="AA100" s="37">
        <f>'indicatori output 1.2'!AO100</f>
        <v>0</v>
      </c>
      <c r="AB100" s="10">
        <f>'indicatori output 1.2'!AP100</f>
        <v>0</v>
      </c>
      <c r="AC100" s="20" t="e">
        <f>'indicatori output 1.2'!AQ100</f>
        <v>#N/A</v>
      </c>
      <c r="AD100" s="10" t="e">
        <f>'indicatori output 1.2'!AN100</f>
        <v>#N/A</v>
      </c>
      <c r="AE100" s="36" t="str">
        <f>'indicatori output 1.2'!AR100</f>
        <v>si</v>
      </c>
      <c r="AG100" s="37">
        <f>'indicatori output 1.2'!AW100</f>
        <v>0</v>
      </c>
      <c r="AH100" s="10">
        <f>'indicatori output 1.2'!AX100</f>
        <v>0</v>
      </c>
      <c r="AI100" s="20" t="e">
        <f>'indicatori output 1.2'!AY100</f>
        <v>#N/A</v>
      </c>
      <c r="AJ100" s="10" t="e">
        <f>'indicatori output 1.2'!AV100</f>
        <v>#N/A</v>
      </c>
      <c r="AK100" s="36" t="str">
        <f>'indicatori output 1.2'!AZ100</f>
        <v>si</v>
      </c>
      <c r="AM100" s="37">
        <f>'indicatori output 1.2'!BE100</f>
        <v>0</v>
      </c>
      <c r="AN100" s="10">
        <f>'indicatori output 1.2'!BF100</f>
        <v>0</v>
      </c>
      <c r="AO100" s="20" t="e">
        <f>'indicatori output 1.2'!BG100</f>
        <v>#N/A</v>
      </c>
      <c r="AP100" s="10" t="e">
        <f>'indicatori output 1.2'!BD100</f>
        <v>#N/A</v>
      </c>
      <c r="AQ100" s="36" t="str">
        <f>'indicatori output 1.2'!BH100</f>
        <v>si</v>
      </c>
      <c r="AR100" s="19" t="e">
        <f>'indicatori output 1.2'!BI100</f>
        <v>#N/A</v>
      </c>
      <c r="AT100" s="37">
        <f>'indicatori output 1.2'!BO100</f>
        <v>0</v>
      </c>
      <c r="AU100" s="10">
        <f>'indicatori output 1.2'!BP100</f>
        <v>0</v>
      </c>
      <c r="AV100" s="20" t="e">
        <f>'indicatori output 1.2'!BQ100</f>
        <v>#N/A</v>
      </c>
      <c r="AW100" s="10" t="e">
        <f>'indicatori output 1.2'!BN100</f>
        <v>#N/A</v>
      </c>
      <c r="AX100" s="20" t="str">
        <f>'indicatori output 1.2'!BR100</f>
        <v>si</v>
      </c>
      <c r="AZ100" s="93">
        <f>'indicatori output 1.2'!BV99</f>
        <v>0</v>
      </c>
      <c r="BA100" s="93">
        <f>'indicatori output 1.2'!BW99</f>
        <v>0</v>
      </c>
      <c r="BB100" s="23" t="str">
        <f>'indicatori output 1.2'!BX99</f>
        <v>si</v>
      </c>
      <c r="BC100" s="19" t="str">
        <f>'indicatori output 1.2'!BY99</f>
        <v>si</v>
      </c>
      <c r="BD100" s="20" t="e">
        <f t="shared" si="2"/>
        <v>#N/A</v>
      </c>
      <c r="BE100">
        <v>1</v>
      </c>
    </row>
    <row r="101" spans="1:57" x14ac:dyDescent="0.3">
      <c r="A101" s="16">
        <f>'indicatori output 1.2'!A101</f>
        <v>0</v>
      </c>
      <c r="B101" s="16">
        <f>'indicatori output 1.2'!B101</f>
        <v>0</v>
      </c>
      <c r="C101" s="10">
        <f>'indicatori output 1.2'!E101</f>
        <v>0</v>
      </c>
      <c r="D101" s="10">
        <f>'indicatori output 1.2'!F101</f>
        <v>0</v>
      </c>
      <c r="E101" s="20" t="e">
        <f>'indicatori output 1.2'!G101</f>
        <v>#N/A</v>
      </c>
      <c r="F101" s="20" t="e">
        <f>'indicatori output 1.2'!C101</f>
        <v>#N/A</v>
      </c>
      <c r="G101" s="20" t="str">
        <f>'indicatori output 1.2'!H101</f>
        <v>si</v>
      </c>
      <c r="H101" s="42"/>
      <c r="I101" s="37">
        <f>'indicatori output 1.2'!O101</f>
        <v>0</v>
      </c>
      <c r="J101" s="10">
        <f>'indicatori output 1.2'!P101</f>
        <v>0</v>
      </c>
      <c r="K101" s="15" t="e">
        <f>'indicatori output 1.2'!Q101</f>
        <v>#N/A</v>
      </c>
      <c r="L101" s="15" t="e">
        <f>'indicatori output 1.2'!N101</f>
        <v>#N/A</v>
      </c>
      <c r="M101" s="36" t="str">
        <f>'indicatori output 1.2'!R101</f>
        <v>si</v>
      </c>
      <c r="O101" s="37">
        <f>'indicatori output 1.2'!W101</f>
        <v>0</v>
      </c>
      <c r="P101" s="10">
        <f>'indicatori output 1.2'!X101</f>
        <v>0</v>
      </c>
      <c r="Q101" s="20" t="e">
        <f>'indicatori output 1.2'!Y101</f>
        <v>#N/A</v>
      </c>
      <c r="R101" s="15" t="e">
        <f>'indicatori output 1.2'!V101</f>
        <v>#N/A</v>
      </c>
      <c r="S101" s="36" t="str">
        <f>'indicatori output 1.2'!Z101</f>
        <v>si</v>
      </c>
      <c r="U101" s="37">
        <f>'indicatori output 1.2'!AF101</f>
        <v>0</v>
      </c>
      <c r="V101" s="10">
        <f>'indicatori output 1.2'!AG101</f>
        <v>0</v>
      </c>
      <c r="W101" s="20" t="e">
        <f>'indicatori output 1.2'!AH101</f>
        <v>#N/A</v>
      </c>
      <c r="X101" s="10" t="e">
        <f>'indicatori output 1.2'!AE101</f>
        <v>#N/A</v>
      </c>
      <c r="Y101" s="36" t="str">
        <f>'indicatori output 1.2'!AI101</f>
        <v>si</v>
      </c>
      <c r="AA101" s="37">
        <f>'indicatori output 1.2'!AO101</f>
        <v>0</v>
      </c>
      <c r="AB101" s="10">
        <f>'indicatori output 1.2'!AP101</f>
        <v>0</v>
      </c>
      <c r="AC101" s="20" t="e">
        <f>'indicatori output 1.2'!AQ101</f>
        <v>#N/A</v>
      </c>
      <c r="AD101" s="10" t="e">
        <f>'indicatori output 1.2'!AN101</f>
        <v>#N/A</v>
      </c>
      <c r="AE101" s="36" t="str">
        <f>'indicatori output 1.2'!AR101</f>
        <v>si</v>
      </c>
      <c r="AG101" s="37">
        <f>'indicatori output 1.2'!AW101</f>
        <v>0</v>
      </c>
      <c r="AH101" s="10">
        <f>'indicatori output 1.2'!AX101</f>
        <v>0</v>
      </c>
      <c r="AI101" s="20" t="e">
        <f>'indicatori output 1.2'!AY101</f>
        <v>#N/A</v>
      </c>
      <c r="AJ101" s="10" t="e">
        <f>'indicatori output 1.2'!AV101</f>
        <v>#N/A</v>
      </c>
      <c r="AK101" s="36" t="str">
        <f>'indicatori output 1.2'!AZ101</f>
        <v>si</v>
      </c>
      <c r="AM101" s="37">
        <f>'indicatori output 1.2'!BE101</f>
        <v>0</v>
      </c>
      <c r="AN101" s="10">
        <f>'indicatori output 1.2'!BF101</f>
        <v>0</v>
      </c>
      <c r="AO101" s="20" t="e">
        <f>'indicatori output 1.2'!BG101</f>
        <v>#N/A</v>
      </c>
      <c r="AP101" s="10" t="e">
        <f>'indicatori output 1.2'!BD101</f>
        <v>#N/A</v>
      </c>
      <c r="AQ101" s="36" t="str">
        <f>'indicatori output 1.2'!BH101</f>
        <v>si</v>
      </c>
      <c r="AR101" s="19" t="e">
        <f>'indicatori output 1.2'!BI101</f>
        <v>#N/A</v>
      </c>
      <c r="AT101" s="37">
        <f>'indicatori output 1.2'!BO101</f>
        <v>0</v>
      </c>
      <c r="AU101" s="10">
        <f>'indicatori output 1.2'!BP101</f>
        <v>0</v>
      </c>
      <c r="AV101" s="20" t="e">
        <f>'indicatori output 1.2'!BQ101</f>
        <v>#N/A</v>
      </c>
      <c r="AW101" s="10" t="e">
        <f>'indicatori output 1.2'!BN101</f>
        <v>#N/A</v>
      </c>
      <c r="AX101" s="20" t="str">
        <f>'indicatori output 1.2'!BR101</f>
        <v>si</v>
      </c>
      <c r="AZ101" s="93">
        <f>'indicatori output 1.2'!BV100</f>
        <v>0</v>
      </c>
      <c r="BA101" s="93">
        <f>'indicatori output 1.2'!BW100</f>
        <v>0</v>
      </c>
      <c r="BB101" s="23" t="str">
        <f>'indicatori output 1.2'!BX100</f>
        <v>si</v>
      </c>
      <c r="BC101" s="19" t="str">
        <f>'indicatori output 1.2'!BY100</f>
        <v>si</v>
      </c>
      <c r="BD101" s="20" t="e">
        <f t="shared" si="2"/>
        <v>#N/A</v>
      </c>
      <c r="BE101">
        <v>1</v>
      </c>
    </row>
    <row r="102" spans="1:57" x14ac:dyDescent="0.3">
      <c r="A102" s="16">
        <f>'indicatori output 1.2'!A102</f>
        <v>0</v>
      </c>
      <c r="B102" s="16">
        <f>'indicatori output 1.2'!B102</f>
        <v>0</v>
      </c>
      <c r="C102" s="10">
        <f>'indicatori output 1.2'!E102</f>
        <v>0</v>
      </c>
      <c r="D102" s="10">
        <f>'indicatori output 1.2'!F102</f>
        <v>0</v>
      </c>
      <c r="E102" s="20" t="e">
        <f>'indicatori output 1.2'!G102</f>
        <v>#N/A</v>
      </c>
      <c r="F102" s="20" t="e">
        <f>'indicatori output 1.2'!C102</f>
        <v>#N/A</v>
      </c>
      <c r="G102" s="20" t="str">
        <f>'indicatori output 1.2'!H102</f>
        <v>si</v>
      </c>
      <c r="H102" s="42"/>
      <c r="I102" s="37">
        <f>'indicatori output 1.2'!O102</f>
        <v>0</v>
      </c>
      <c r="J102" s="10">
        <f>'indicatori output 1.2'!P102</f>
        <v>0</v>
      </c>
      <c r="K102" s="15" t="e">
        <f>'indicatori output 1.2'!Q102</f>
        <v>#N/A</v>
      </c>
      <c r="L102" s="15" t="e">
        <f>'indicatori output 1.2'!N102</f>
        <v>#N/A</v>
      </c>
      <c r="M102" s="36" t="str">
        <f>'indicatori output 1.2'!R102</f>
        <v>si</v>
      </c>
      <c r="O102" s="37">
        <f>'indicatori output 1.2'!W102</f>
        <v>0</v>
      </c>
      <c r="P102" s="10">
        <f>'indicatori output 1.2'!X102</f>
        <v>0</v>
      </c>
      <c r="Q102" s="20" t="e">
        <f>'indicatori output 1.2'!Y102</f>
        <v>#N/A</v>
      </c>
      <c r="R102" s="15" t="e">
        <f>'indicatori output 1.2'!V102</f>
        <v>#N/A</v>
      </c>
      <c r="S102" s="36" t="str">
        <f>'indicatori output 1.2'!Z102</f>
        <v>si</v>
      </c>
      <c r="U102" s="37">
        <f>'indicatori output 1.2'!AF102</f>
        <v>0</v>
      </c>
      <c r="V102" s="10">
        <f>'indicatori output 1.2'!AG102</f>
        <v>0</v>
      </c>
      <c r="W102" s="20" t="e">
        <f>'indicatori output 1.2'!AH102</f>
        <v>#N/A</v>
      </c>
      <c r="X102" s="10" t="e">
        <f>'indicatori output 1.2'!AE102</f>
        <v>#N/A</v>
      </c>
      <c r="Y102" s="36" t="str">
        <f>'indicatori output 1.2'!AI102</f>
        <v>si</v>
      </c>
      <c r="AA102" s="37">
        <f>'indicatori output 1.2'!AO102</f>
        <v>0</v>
      </c>
      <c r="AB102" s="10">
        <f>'indicatori output 1.2'!AP102</f>
        <v>0</v>
      </c>
      <c r="AC102" s="20" t="e">
        <f>'indicatori output 1.2'!AQ102</f>
        <v>#N/A</v>
      </c>
      <c r="AD102" s="10" t="e">
        <f>'indicatori output 1.2'!AN102</f>
        <v>#N/A</v>
      </c>
      <c r="AE102" s="36" t="str">
        <f>'indicatori output 1.2'!AR102</f>
        <v>si</v>
      </c>
      <c r="AG102" s="37">
        <f>'indicatori output 1.2'!AW102</f>
        <v>0</v>
      </c>
      <c r="AH102" s="10">
        <f>'indicatori output 1.2'!AX102</f>
        <v>0</v>
      </c>
      <c r="AI102" s="20" t="e">
        <f>'indicatori output 1.2'!AY102</f>
        <v>#N/A</v>
      </c>
      <c r="AJ102" s="10" t="e">
        <f>'indicatori output 1.2'!AV102</f>
        <v>#N/A</v>
      </c>
      <c r="AK102" s="36" t="str">
        <f>'indicatori output 1.2'!AZ102</f>
        <v>si</v>
      </c>
      <c r="AM102" s="37">
        <f>'indicatori output 1.2'!BE102</f>
        <v>0</v>
      </c>
      <c r="AN102" s="10">
        <f>'indicatori output 1.2'!BF102</f>
        <v>0</v>
      </c>
      <c r="AO102" s="20" t="e">
        <f>'indicatori output 1.2'!BG102</f>
        <v>#N/A</v>
      </c>
      <c r="AP102" s="10" t="e">
        <f>'indicatori output 1.2'!BD102</f>
        <v>#N/A</v>
      </c>
      <c r="AQ102" s="36" t="str">
        <f>'indicatori output 1.2'!BH102</f>
        <v>si</v>
      </c>
      <c r="AR102" s="19" t="e">
        <f>'indicatori output 1.2'!BI102</f>
        <v>#N/A</v>
      </c>
      <c r="AT102" s="37">
        <f>'indicatori output 1.2'!BO102</f>
        <v>0</v>
      </c>
      <c r="AU102" s="10">
        <f>'indicatori output 1.2'!BP102</f>
        <v>0</v>
      </c>
      <c r="AV102" s="20" t="e">
        <f>'indicatori output 1.2'!BQ102</f>
        <v>#N/A</v>
      </c>
      <c r="AW102" s="10" t="e">
        <f>'indicatori output 1.2'!BN102</f>
        <v>#N/A</v>
      </c>
      <c r="AX102" s="20" t="str">
        <f>'indicatori output 1.2'!BR102</f>
        <v>si</v>
      </c>
      <c r="AZ102" s="93">
        <f>'indicatori output 1.2'!BV101</f>
        <v>0</v>
      </c>
      <c r="BA102" s="93">
        <f>'indicatori output 1.2'!BW101</f>
        <v>0</v>
      </c>
      <c r="BB102" s="23" t="str">
        <f>'indicatori output 1.2'!BX101</f>
        <v>si</v>
      </c>
      <c r="BC102" s="19" t="str">
        <f>'indicatori output 1.2'!BY101</f>
        <v>si</v>
      </c>
      <c r="BD102" s="20" t="e">
        <f t="shared" si="2"/>
        <v>#N/A</v>
      </c>
      <c r="BE102">
        <v>1</v>
      </c>
    </row>
    <row r="103" spans="1:57" x14ac:dyDescent="0.3">
      <c r="A103" s="16">
        <f>'indicatori output 1.2'!A103</f>
        <v>0</v>
      </c>
      <c r="B103" s="16">
        <f>'indicatori output 1.2'!B103</f>
        <v>0</v>
      </c>
      <c r="C103" s="10">
        <f>'indicatori output 1.2'!E103</f>
        <v>0</v>
      </c>
      <c r="D103" s="10">
        <f>'indicatori output 1.2'!F103</f>
        <v>0</v>
      </c>
      <c r="E103" s="20" t="e">
        <f>'indicatori output 1.2'!G103</f>
        <v>#N/A</v>
      </c>
      <c r="F103" s="20" t="e">
        <f>'indicatori output 1.2'!C103</f>
        <v>#N/A</v>
      </c>
      <c r="G103" s="20" t="str">
        <f>'indicatori output 1.2'!H103</f>
        <v>si</v>
      </c>
      <c r="H103" s="42"/>
      <c r="I103" s="37">
        <f>'indicatori output 1.2'!O103</f>
        <v>0</v>
      </c>
      <c r="J103" s="10">
        <f>'indicatori output 1.2'!P103</f>
        <v>0</v>
      </c>
      <c r="K103" s="15" t="e">
        <f>'indicatori output 1.2'!Q103</f>
        <v>#N/A</v>
      </c>
      <c r="L103" s="15" t="e">
        <f>'indicatori output 1.2'!N103</f>
        <v>#N/A</v>
      </c>
      <c r="M103" s="36" t="str">
        <f>'indicatori output 1.2'!R103</f>
        <v>si</v>
      </c>
      <c r="O103" s="37">
        <f>'indicatori output 1.2'!W103</f>
        <v>0</v>
      </c>
      <c r="P103" s="10">
        <f>'indicatori output 1.2'!X103</f>
        <v>0</v>
      </c>
      <c r="Q103" s="20" t="e">
        <f>'indicatori output 1.2'!Y103</f>
        <v>#N/A</v>
      </c>
      <c r="R103" s="15" t="e">
        <f>'indicatori output 1.2'!V103</f>
        <v>#N/A</v>
      </c>
      <c r="S103" s="36" t="str">
        <f>'indicatori output 1.2'!Z103</f>
        <v>si</v>
      </c>
      <c r="U103" s="37">
        <f>'indicatori output 1.2'!AF103</f>
        <v>0</v>
      </c>
      <c r="V103" s="10">
        <f>'indicatori output 1.2'!AG103</f>
        <v>0</v>
      </c>
      <c r="W103" s="20" t="e">
        <f>'indicatori output 1.2'!AH103</f>
        <v>#N/A</v>
      </c>
      <c r="X103" s="10" t="e">
        <f>'indicatori output 1.2'!AE103</f>
        <v>#N/A</v>
      </c>
      <c r="Y103" s="36" t="str">
        <f>'indicatori output 1.2'!AI103</f>
        <v>si</v>
      </c>
      <c r="AA103" s="37">
        <f>'indicatori output 1.2'!AO103</f>
        <v>0</v>
      </c>
      <c r="AB103" s="10">
        <f>'indicatori output 1.2'!AP103</f>
        <v>0</v>
      </c>
      <c r="AC103" s="20" t="e">
        <f>'indicatori output 1.2'!AQ103</f>
        <v>#N/A</v>
      </c>
      <c r="AD103" s="10" t="e">
        <f>'indicatori output 1.2'!AN103</f>
        <v>#N/A</v>
      </c>
      <c r="AE103" s="36" t="str">
        <f>'indicatori output 1.2'!AR103</f>
        <v>si</v>
      </c>
      <c r="AG103" s="37">
        <f>'indicatori output 1.2'!AW103</f>
        <v>0</v>
      </c>
      <c r="AH103" s="10">
        <f>'indicatori output 1.2'!AX103</f>
        <v>0</v>
      </c>
      <c r="AI103" s="20" t="e">
        <f>'indicatori output 1.2'!AY103</f>
        <v>#N/A</v>
      </c>
      <c r="AJ103" s="10" t="e">
        <f>'indicatori output 1.2'!AV103</f>
        <v>#N/A</v>
      </c>
      <c r="AK103" s="36" t="str">
        <f>'indicatori output 1.2'!AZ103</f>
        <v>si</v>
      </c>
      <c r="AM103" s="37">
        <f>'indicatori output 1.2'!BE103</f>
        <v>0</v>
      </c>
      <c r="AN103" s="10">
        <f>'indicatori output 1.2'!BF103</f>
        <v>0</v>
      </c>
      <c r="AO103" s="20" t="e">
        <f>'indicatori output 1.2'!BG103</f>
        <v>#N/A</v>
      </c>
      <c r="AP103" s="10" t="e">
        <f>'indicatori output 1.2'!BD103</f>
        <v>#N/A</v>
      </c>
      <c r="AQ103" s="36" t="str">
        <f>'indicatori output 1.2'!BH103</f>
        <v>si</v>
      </c>
      <c r="AR103" s="19" t="e">
        <f>'indicatori output 1.2'!BI103</f>
        <v>#N/A</v>
      </c>
      <c r="AT103" s="37">
        <f>'indicatori output 1.2'!BO103</f>
        <v>0</v>
      </c>
      <c r="AU103" s="10">
        <f>'indicatori output 1.2'!BP103</f>
        <v>0</v>
      </c>
      <c r="AV103" s="20" t="e">
        <f>'indicatori output 1.2'!BQ103</f>
        <v>#N/A</v>
      </c>
      <c r="AW103" s="10" t="e">
        <f>'indicatori output 1.2'!BN103</f>
        <v>#N/A</v>
      </c>
      <c r="AX103" s="20" t="str">
        <f>'indicatori output 1.2'!BR103</f>
        <v>si</v>
      </c>
      <c r="AZ103" s="93">
        <f>'indicatori output 1.2'!BV102</f>
        <v>0</v>
      </c>
      <c r="BA103" s="93">
        <f>'indicatori output 1.2'!BW102</f>
        <v>0</v>
      </c>
      <c r="BB103" s="23" t="str">
        <f>'indicatori output 1.2'!BX102</f>
        <v>si</v>
      </c>
      <c r="BC103" s="19" t="str">
        <f>'indicatori output 1.2'!BY102</f>
        <v>si</v>
      </c>
      <c r="BD103" s="20" t="e">
        <f t="shared" si="2"/>
        <v>#N/A</v>
      </c>
      <c r="BE103">
        <v>1</v>
      </c>
    </row>
    <row r="104" spans="1:57" x14ac:dyDescent="0.3">
      <c r="A104" s="16">
        <f>'indicatori output 1.2'!A104</f>
        <v>0</v>
      </c>
      <c r="B104" s="16">
        <f>'indicatori output 1.2'!B104</f>
        <v>0</v>
      </c>
      <c r="C104" s="10">
        <f>'indicatori output 1.2'!E104</f>
        <v>0</v>
      </c>
      <c r="D104" s="10">
        <f>'indicatori output 1.2'!F104</f>
        <v>0</v>
      </c>
      <c r="E104" s="20" t="e">
        <f>'indicatori output 1.2'!G104</f>
        <v>#N/A</v>
      </c>
      <c r="F104" s="20" t="e">
        <f>'indicatori output 1.2'!C104</f>
        <v>#N/A</v>
      </c>
      <c r="G104" s="20" t="str">
        <f>'indicatori output 1.2'!H104</f>
        <v>si</v>
      </c>
      <c r="H104" s="42"/>
      <c r="I104" s="37">
        <f>'indicatori output 1.2'!O104</f>
        <v>0</v>
      </c>
      <c r="J104" s="10">
        <f>'indicatori output 1.2'!P104</f>
        <v>0</v>
      </c>
      <c r="K104" s="15" t="e">
        <f>'indicatori output 1.2'!Q104</f>
        <v>#N/A</v>
      </c>
      <c r="L104" s="15" t="e">
        <f>'indicatori output 1.2'!N104</f>
        <v>#N/A</v>
      </c>
      <c r="M104" s="36" t="str">
        <f>'indicatori output 1.2'!R104</f>
        <v>si</v>
      </c>
      <c r="O104" s="37">
        <f>'indicatori output 1.2'!W104</f>
        <v>0</v>
      </c>
      <c r="P104" s="10">
        <f>'indicatori output 1.2'!X104</f>
        <v>0</v>
      </c>
      <c r="Q104" s="20" t="e">
        <f>'indicatori output 1.2'!Y104</f>
        <v>#N/A</v>
      </c>
      <c r="R104" s="15" t="e">
        <f>'indicatori output 1.2'!V104</f>
        <v>#N/A</v>
      </c>
      <c r="S104" s="36" t="str">
        <f>'indicatori output 1.2'!Z104</f>
        <v>si</v>
      </c>
      <c r="U104" s="37">
        <f>'indicatori output 1.2'!AF104</f>
        <v>0</v>
      </c>
      <c r="V104" s="10">
        <f>'indicatori output 1.2'!AG104</f>
        <v>0</v>
      </c>
      <c r="W104" s="20" t="e">
        <f>'indicatori output 1.2'!AH104</f>
        <v>#N/A</v>
      </c>
      <c r="X104" s="10" t="e">
        <f>'indicatori output 1.2'!AE104</f>
        <v>#N/A</v>
      </c>
      <c r="Y104" s="36" t="str">
        <f>'indicatori output 1.2'!AI104</f>
        <v>si</v>
      </c>
      <c r="AA104" s="37">
        <f>'indicatori output 1.2'!AO104</f>
        <v>0</v>
      </c>
      <c r="AB104" s="10">
        <f>'indicatori output 1.2'!AP104</f>
        <v>0</v>
      </c>
      <c r="AC104" s="20" t="e">
        <f>'indicatori output 1.2'!AQ104</f>
        <v>#N/A</v>
      </c>
      <c r="AD104" s="10" t="e">
        <f>'indicatori output 1.2'!AN104</f>
        <v>#N/A</v>
      </c>
      <c r="AE104" s="36" t="str">
        <f>'indicatori output 1.2'!AR104</f>
        <v>si</v>
      </c>
      <c r="AG104" s="37">
        <f>'indicatori output 1.2'!AW104</f>
        <v>0</v>
      </c>
      <c r="AH104" s="10">
        <f>'indicatori output 1.2'!AX104</f>
        <v>0</v>
      </c>
      <c r="AI104" s="20" t="e">
        <f>'indicatori output 1.2'!AY104</f>
        <v>#N/A</v>
      </c>
      <c r="AJ104" s="10" t="e">
        <f>'indicatori output 1.2'!AV104</f>
        <v>#N/A</v>
      </c>
      <c r="AK104" s="36" t="str">
        <f>'indicatori output 1.2'!AZ104</f>
        <v>si</v>
      </c>
      <c r="AM104" s="37">
        <f>'indicatori output 1.2'!BE104</f>
        <v>0</v>
      </c>
      <c r="AN104" s="10">
        <f>'indicatori output 1.2'!BF104</f>
        <v>0</v>
      </c>
      <c r="AO104" s="20" t="e">
        <f>'indicatori output 1.2'!BG104</f>
        <v>#N/A</v>
      </c>
      <c r="AP104" s="10" t="e">
        <f>'indicatori output 1.2'!BD104</f>
        <v>#N/A</v>
      </c>
      <c r="AQ104" s="36" t="str">
        <f>'indicatori output 1.2'!BH104</f>
        <v>si</v>
      </c>
      <c r="AR104" s="19" t="e">
        <f>'indicatori output 1.2'!BI104</f>
        <v>#N/A</v>
      </c>
      <c r="AT104" s="37">
        <f>'indicatori output 1.2'!BO104</f>
        <v>0</v>
      </c>
      <c r="AU104" s="10">
        <f>'indicatori output 1.2'!BP104</f>
        <v>0</v>
      </c>
      <c r="AV104" s="20" t="e">
        <f>'indicatori output 1.2'!BQ104</f>
        <v>#N/A</v>
      </c>
      <c r="AW104" s="10" t="e">
        <f>'indicatori output 1.2'!BN104</f>
        <v>#N/A</v>
      </c>
      <c r="AX104" s="20" t="str">
        <f>'indicatori output 1.2'!BR104</f>
        <v>si</v>
      </c>
      <c r="AZ104" s="93">
        <f>'indicatori output 1.2'!BV103</f>
        <v>0</v>
      </c>
      <c r="BA104" s="93">
        <f>'indicatori output 1.2'!BW103</f>
        <v>0</v>
      </c>
      <c r="BB104" s="23" t="str">
        <f>'indicatori output 1.2'!BX103</f>
        <v>si</v>
      </c>
      <c r="BC104" s="19" t="str">
        <f>'indicatori output 1.2'!BY103</f>
        <v>si</v>
      </c>
      <c r="BD104" s="20" t="e">
        <f t="shared" si="2"/>
        <v>#N/A</v>
      </c>
      <c r="BE104">
        <v>1</v>
      </c>
    </row>
    <row r="105" spans="1:57" x14ac:dyDescent="0.3">
      <c r="A105" s="16">
        <f>'indicatori output 1.2'!A105</f>
        <v>0</v>
      </c>
      <c r="B105" s="16">
        <f>'indicatori output 1.2'!B105</f>
        <v>0</v>
      </c>
      <c r="C105" s="10">
        <f>'indicatori output 1.2'!E105</f>
        <v>0</v>
      </c>
      <c r="D105" s="10">
        <f>'indicatori output 1.2'!F105</f>
        <v>0</v>
      </c>
      <c r="E105" s="20" t="e">
        <f>'indicatori output 1.2'!G105</f>
        <v>#N/A</v>
      </c>
      <c r="F105" s="20" t="e">
        <f>'indicatori output 1.2'!C105</f>
        <v>#N/A</v>
      </c>
      <c r="G105" s="20" t="str">
        <f>'indicatori output 1.2'!H105</f>
        <v>si</v>
      </c>
      <c r="H105" s="42"/>
      <c r="I105" s="37">
        <f>'indicatori output 1.2'!O105</f>
        <v>0</v>
      </c>
      <c r="J105" s="10">
        <f>'indicatori output 1.2'!P105</f>
        <v>0</v>
      </c>
      <c r="K105" s="15" t="e">
        <f>'indicatori output 1.2'!Q105</f>
        <v>#N/A</v>
      </c>
      <c r="L105" s="15" t="e">
        <f>'indicatori output 1.2'!N105</f>
        <v>#N/A</v>
      </c>
      <c r="M105" s="36" t="str">
        <f>'indicatori output 1.2'!R105</f>
        <v>si</v>
      </c>
      <c r="O105" s="37">
        <f>'indicatori output 1.2'!W105</f>
        <v>0</v>
      </c>
      <c r="P105" s="10">
        <f>'indicatori output 1.2'!X105</f>
        <v>0</v>
      </c>
      <c r="Q105" s="20" t="e">
        <f>'indicatori output 1.2'!Y105</f>
        <v>#N/A</v>
      </c>
      <c r="R105" s="15" t="e">
        <f>'indicatori output 1.2'!V105</f>
        <v>#N/A</v>
      </c>
      <c r="S105" s="36" t="str">
        <f>'indicatori output 1.2'!Z105</f>
        <v>si</v>
      </c>
      <c r="U105" s="37">
        <f>'indicatori output 1.2'!AF105</f>
        <v>0</v>
      </c>
      <c r="V105" s="10">
        <f>'indicatori output 1.2'!AG105</f>
        <v>0</v>
      </c>
      <c r="W105" s="20" t="e">
        <f>'indicatori output 1.2'!AH105</f>
        <v>#N/A</v>
      </c>
      <c r="X105" s="10" t="e">
        <f>'indicatori output 1.2'!AE105</f>
        <v>#N/A</v>
      </c>
      <c r="Y105" s="36" t="str">
        <f>'indicatori output 1.2'!AI105</f>
        <v>si</v>
      </c>
      <c r="AA105" s="37">
        <f>'indicatori output 1.2'!AO105</f>
        <v>0</v>
      </c>
      <c r="AB105" s="10">
        <f>'indicatori output 1.2'!AP105</f>
        <v>0</v>
      </c>
      <c r="AC105" s="20" t="e">
        <f>'indicatori output 1.2'!AQ105</f>
        <v>#N/A</v>
      </c>
      <c r="AD105" s="10" t="e">
        <f>'indicatori output 1.2'!AN105</f>
        <v>#N/A</v>
      </c>
      <c r="AE105" s="36" t="str">
        <f>'indicatori output 1.2'!AR105</f>
        <v>si</v>
      </c>
      <c r="AG105" s="37">
        <f>'indicatori output 1.2'!AW105</f>
        <v>0</v>
      </c>
      <c r="AH105" s="10">
        <f>'indicatori output 1.2'!AX105</f>
        <v>0</v>
      </c>
      <c r="AI105" s="20" t="e">
        <f>'indicatori output 1.2'!AY105</f>
        <v>#N/A</v>
      </c>
      <c r="AJ105" s="10" t="e">
        <f>'indicatori output 1.2'!AV105</f>
        <v>#N/A</v>
      </c>
      <c r="AK105" s="36" t="str">
        <f>'indicatori output 1.2'!AZ105</f>
        <v>si</v>
      </c>
      <c r="AM105" s="37">
        <f>'indicatori output 1.2'!BE105</f>
        <v>0</v>
      </c>
      <c r="AN105" s="10">
        <f>'indicatori output 1.2'!BF105</f>
        <v>0</v>
      </c>
      <c r="AO105" s="20" t="e">
        <f>'indicatori output 1.2'!BG105</f>
        <v>#N/A</v>
      </c>
      <c r="AP105" s="10" t="e">
        <f>'indicatori output 1.2'!BD105</f>
        <v>#N/A</v>
      </c>
      <c r="AQ105" s="36" t="str">
        <f>'indicatori output 1.2'!BH105</f>
        <v>si</v>
      </c>
      <c r="AR105" s="19" t="e">
        <f>'indicatori output 1.2'!BI105</f>
        <v>#N/A</v>
      </c>
      <c r="AT105" s="37">
        <f>'indicatori output 1.2'!BO105</f>
        <v>0</v>
      </c>
      <c r="AU105" s="10">
        <f>'indicatori output 1.2'!BP105</f>
        <v>0</v>
      </c>
      <c r="AV105" s="20" t="e">
        <f>'indicatori output 1.2'!BQ105</f>
        <v>#N/A</v>
      </c>
      <c r="AW105" s="10" t="e">
        <f>'indicatori output 1.2'!BN105</f>
        <v>#N/A</v>
      </c>
      <c r="AX105" s="20" t="str">
        <f>'indicatori output 1.2'!BR105</f>
        <v>si</v>
      </c>
      <c r="AZ105" s="93">
        <f>'indicatori output 1.2'!BV104</f>
        <v>0</v>
      </c>
      <c r="BA105" s="93">
        <f>'indicatori output 1.2'!BW104</f>
        <v>0</v>
      </c>
      <c r="BB105" s="23" t="str">
        <f>'indicatori output 1.2'!BX104</f>
        <v>si</v>
      </c>
      <c r="BC105" s="19" t="str">
        <f>'indicatori output 1.2'!BY104</f>
        <v>si</v>
      </c>
      <c r="BD105" s="20" t="e">
        <f t="shared" si="2"/>
        <v>#N/A</v>
      </c>
      <c r="BE105">
        <v>1</v>
      </c>
    </row>
    <row r="106" spans="1:57" x14ac:dyDescent="0.3">
      <c r="A106" s="16">
        <f>'indicatori output 1.2'!A106</f>
        <v>0</v>
      </c>
      <c r="B106" s="16">
        <f>'indicatori output 1.2'!B106</f>
        <v>0</v>
      </c>
      <c r="C106" s="10">
        <f>'indicatori output 1.2'!E106</f>
        <v>0</v>
      </c>
      <c r="D106" s="10">
        <f>'indicatori output 1.2'!F106</f>
        <v>0</v>
      </c>
      <c r="E106" s="20" t="e">
        <f>'indicatori output 1.2'!G106</f>
        <v>#N/A</v>
      </c>
      <c r="F106" s="20" t="e">
        <f>'indicatori output 1.2'!C106</f>
        <v>#N/A</v>
      </c>
      <c r="G106" s="20" t="str">
        <f>'indicatori output 1.2'!H106</f>
        <v>si</v>
      </c>
      <c r="H106" s="42"/>
      <c r="I106" s="37">
        <f>'indicatori output 1.2'!O106</f>
        <v>0</v>
      </c>
      <c r="J106" s="10">
        <f>'indicatori output 1.2'!P106</f>
        <v>0</v>
      </c>
      <c r="K106" s="15" t="e">
        <f>'indicatori output 1.2'!Q106</f>
        <v>#N/A</v>
      </c>
      <c r="L106" s="15" t="e">
        <f>'indicatori output 1.2'!N106</f>
        <v>#N/A</v>
      </c>
      <c r="M106" s="36" t="str">
        <f>'indicatori output 1.2'!R106</f>
        <v>si</v>
      </c>
      <c r="O106" s="37">
        <f>'indicatori output 1.2'!W106</f>
        <v>0</v>
      </c>
      <c r="P106" s="10">
        <f>'indicatori output 1.2'!X106</f>
        <v>0</v>
      </c>
      <c r="Q106" s="20" t="e">
        <f>'indicatori output 1.2'!Y106</f>
        <v>#N/A</v>
      </c>
      <c r="R106" s="15" t="e">
        <f>'indicatori output 1.2'!V106</f>
        <v>#N/A</v>
      </c>
      <c r="S106" s="36" t="str">
        <f>'indicatori output 1.2'!Z106</f>
        <v>si</v>
      </c>
      <c r="U106" s="37">
        <f>'indicatori output 1.2'!AF106</f>
        <v>0</v>
      </c>
      <c r="V106" s="10">
        <f>'indicatori output 1.2'!AG106</f>
        <v>0</v>
      </c>
      <c r="W106" s="20" t="e">
        <f>'indicatori output 1.2'!AH106</f>
        <v>#N/A</v>
      </c>
      <c r="X106" s="10" t="e">
        <f>'indicatori output 1.2'!AE106</f>
        <v>#N/A</v>
      </c>
      <c r="Y106" s="36" t="str">
        <f>'indicatori output 1.2'!AI106</f>
        <v>si</v>
      </c>
      <c r="AA106" s="37">
        <f>'indicatori output 1.2'!AO106</f>
        <v>0</v>
      </c>
      <c r="AB106" s="10">
        <f>'indicatori output 1.2'!AP106</f>
        <v>0</v>
      </c>
      <c r="AC106" s="20" t="e">
        <f>'indicatori output 1.2'!AQ106</f>
        <v>#N/A</v>
      </c>
      <c r="AD106" s="10" t="e">
        <f>'indicatori output 1.2'!AN106</f>
        <v>#N/A</v>
      </c>
      <c r="AE106" s="36" t="str">
        <f>'indicatori output 1.2'!AR106</f>
        <v>si</v>
      </c>
      <c r="AG106" s="37">
        <f>'indicatori output 1.2'!AW106</f>
        <v>0</v>
      </c>
      <c r="AH106" s="10">
        <f>'indicatori output 1.2'!AX106</f>
        <v>0</v>
      </c>
      <c r="AI106" s="20" t="e">
        <f>'indicatori output 1.2'!AY106</f>
        <v>#N/A</v>
      </c>
      <c r="AJ106" s="10" t="e">
        <f>'indicatori output 1.2'!AV106</f>
        <v>#N/A</v>
      </c>
      <c r="AK106" s="36" t="str">
        <f>'indicatori output 1.2'!AZ106</f>
        <v>si</v>
      </c>
      <c r="AM106" s="37">
        <f>'indicatori output 1.2'!BE106</f>
        <v>0</v>
      </c>
      <c r="AN106" s="10">
        <f>'indicatori output 1.2'!BF106</f>
        <v>0</v>
      </c>
      <c r="AO106" s="20" t="e">
        <f>'indicatori output 1.2'!BG106</f>
        <v>#N/A</v>
      </c>
      <c r="AP106" s="10" t="e">
        <f>'indicatori output 1.2'!BD106</f>
        <v>#N/A</v>
      </c>
      <c r="AQ106" s="36" t="str">
        <f>'indicatori output 1.2'!BH106</f>
        <v>si</v>
      </c>
      <c r="AR106" s="19" t="e">
        <f>'indicatori output 1.2'!BI106</f>
        <v>#N/A</v>
      </c>
      <c r="AT106" s="37">
        <f>'indicatori output 1.2'!BO106</f>
        <v>0</v>
      </c>
      <c r="AU106" s="10">
        <f>'indicatori output 1.2'!BP106</f>
        <v>0</v>
      </c>
      <c r="AV106" s="20" t="e">
        <f>'indicatori output 1.2'!BQ106</f>
        <v>#N/A</v>
      </c>
      <c r="AW106" s="10" t="e">
        <f>'indicatori output 1.2'!BN106</f>
        <v>#N/A</v>
      </c>
      <c r="AX106" s="20" t="str">
        <f>'indicatori output 1.2'!BR106</f>
        <v>si</v>
      </c>
      <c r="AZ106" s="93">
        <f>'indicatori output 1.2'!BV105</f>
        <v>0</v>
      </c>
      <c r="BA106" s="93">
        <f>'indicatori output 1.2'!BW105</f>
        <v>0</v>
      </c>
      <c r="BB106" s="23" t="str">
        <f>'indicatori output 1.2'!BX105</f>
        <v>si</v>
      </c>
      <c r="BC106" s="19" t="str">
        <f>'indicatori output 1.2'!BY105</f>
        <v>si</v>
      </c>
      <c r="BD106" s="20" t="e">
        <f t="shared" si="2"/>
        <v>#N/A</v>
      </c>
      <c r="BE106">
        <v>1</v>
      </c>
    </row>
    <row r="107" spans="1:57" x14ac:dyDescent="0.3">
      <c r="A107" s="16">
        <f>'indicatori output 1.2'!A107</f>
        <v>0</v>
      </c>
      <c r="B107" s="16">
        <f>'indicatori output 1.2'!B107</f>
        <v>0</v>
      </c>
      <c r="C107" s="10">
        <f>'indicatori output 1.2'!E107</f>
        <v>0</v>
      </c>
      <c r="D107" s="10">
        <f>'indicatori output 1.2'!F107</f>
        <v>0</v>
      </c>
      <c r="E107" s="20" t="e">
        <f>'indicatori output 1.2'!G107</f>
        <v>#N/A</v>
      </c>
      <c r="F107" s="20" t="e">
        <f>'indicatori output 1.2'!C107</f>
        <v>#N/A</v>
      </c>
      <c r="G107" s="20" t="str">
        <f>'indicatori output 1.2'!H107</f>
        <v>si</v>
      </c>
      <c r="H107" s="42"/>
      <c r="I107" s="37">
        <f>'indicatori output 1.2'!O107</f>
        <v>0</v>
      </c>
      <c r="J107" s="10">
        <f>'indicatori output 1.2'!P107</f>
        <v>0</v>
      </c>
      <c r="K107" s="15" t="e">
        <f>'indicatori output 1.2'!Q107</f>
        <v>#N/A</v>
      </c>
      <c r="L107" s="15" t="e">
        <f>'indicatori output 1.2'!N107</f>
        <v>#N/A</v>
      </c>
      <c r="M107" s="36" t="str">
        <f>'indicatori output 1.2'!R107</f>
        <v>si</v>
      </c>
      <c r="O107" s="37">
        <f>'indicatori output 1.2'!W107</f>
        <v>0</v>
      </c>
      <c r="P107" s="10">
        <f>'indicatori output 1.2'!X107</f>
        <v>0</v>
      </c>
      <c r="Q107" s="20" t="e">
        <f>'indicatori output 1.2'!Y107</f>
        <v>#N/A</v>
      </c>
      <c r="R107" s="15" t="e">
        <f>'indicatori output 1.2'!V107</f>
        <v>#N/A</v>
      </c>
      <c r="S107" s="36" t="str">
        <f>'indicatori output 1.2'!Z107</f>
        <v>si</v>
      </c>
      <c r="U107" s="37">
        <f>'indicatori output 1.2'!AF107</f>
        <v>0</v>
      </c>
      <c r="V107" s="10">
        <f>'indicatori output 1.2'!AG107</f>
        <v>0</v>
      </c>
      <c r="W107" s="20" t="e">
        <f>'indicatori output 1.2'!AH107</f>
        <v>#N/A</v>
      </c>
      <c r="X107" s="10" t="e">
        <f>'indicatori output 1.2'!AE107</f>
        <v>#N/A</v>
      </c>
      <c r="Y107" s="36" t="str">
        <f>'indicatori output 1.2'!AI107</f>
        <v>si</v>
      </c>
      <c r="AA107" s="37">
        <f>'indicatori output 1.2'!AO107</f>
        <v>0</v>
      </c>
      <c r="AB107" s="10">
        <f>'indicatori output 1.2'!AP107</f>
        <v>0</v>
      </c>
      <c r="AC107" s="20" t="e">
        <f>'indicatori output 1.2'!AQ107</f>
        <v>#N/A</v>
      </c>
      <c r="AD107" s="10" t="e">
        <f>'indicatori output 1.2'!AN107</f>
        <v>#N/A</v>
      </c>
      <c r="AE107" s="36" t="str">
        <f>'indicatori output 1.2'!AR107</f>
        <v>si</v>
      </c>
      <c r="AG107" s="37">
        <f>'indicatori output 1.2'!AW107</f>
        <v>0</v>
      </c>
      <c r="AH107" s="10">
        <f>'indicatori output 1.2'!AX107</f>
        <v>0</v>
      </c>
      <c r="AI107" s="20" t="e">
        <f>'indicatori output 1.2'!AY107</f>
        <v>#N/A</v>
      </c>
      <c r="AJ107" s="10" t="e">
        <f>'indicatori output 1.2'!AV107</f>
        <v>#N/A</v>
      </c>
      <c r="AK107" s="36" t="str">
        <f>'indicatori output 1.2'!AZ107</f>
        <v>si</v>
      </c>
      <c r="AM107" s="37">
        <f>'indicatori output 1.2'!BE107</f>
        <v>0</v>
      </c>
      <c r="AN107" s="10">
        <f>'indicatori output 1.2'!BF107</f>
        <v>0</v>
      </c>
      <c r="AO107" s="20" t="e">
        <f>'indicatori output 1.2'!BG107</f>
        <v>#N/A</v>
      </c>
      <c r="AP107" s="10" t="e">
        <f>'indicatori output 1.2'!BD107</f>
        <v>#N/A</v>
      </c>
      <c r="AQ107" s="36" t="str">
        <f>'indicatori output 1.2'!BH107</f>
        <v>si</v>
      </c>
      <c r="AR107" s="19" t="e">
        <f>'indicatori output 1.2'!BI107</f>
        <v>#N/A</v>
      </c>
      <c r="AT107" s="37">
        <f>'indicatori output 1.2'!BO107</f>
        <v>0</v>
      </c>
      <c r="AU107" s="10">
        <f>'indicatori output 1.2'!BP107</f>
        <v>0</v>
      </c>
      <c r="AV107" s="20" t="e">
        <f>'indicatori output 1.2'!BQ107</f>
        <v>#N/A</v>
      </c>
      <c r="AW107" s="10" t="e">
        <f>'indicatori output 1.2'!BN107</f>
        <v>#N/A</v>
      </c>
      <c r="AX107" s="20" t="str">
        <f>'indicatori output 1.2'!BR107</f>
        <v>si</v>
      </c>
      <c r="AZ107" s="93">
        <f>'indicatori output 1.2'!BV106</f>
        <v>0</v>
      </c>
      <c r="BA107" s="93">
        <f>'indicatori output 1.2'!BW106</f>
        <v>0</v>
      </c>
      <c r="BB107" s="23" t="str">
        <f>'indicatori output 1.2'!BX106</f>
        <v>si</v>
      </c>
      <c r="BC107" s="19" t="str">
        <f>'indicatori output 1.2'!BY106</f>
        <v>si</v>
      </c>
      <c r="BD107" s="20" t="e">
        <f t="shared" si="2"/>
        <v>#N/A</v>
      </c>
      <c r="BE107">
        <v>1</v>
      </c>
    </row>
    <row r="108" spans="1:57" x14ac:dyDescent="0.3">
      <c r="A108" s="16">
        <f>'indicatori output 1.2'!A108</f>
        <v>0</v>
      </c>
      <c r="B108" s="16">
        <f>'indicatori output 1.2'!B108</f>
        <v>0</v>
      </c>
      <c r="C108" s="10">
        <f>'indicatori output 1.2'!E108</f>
        <v>0</v>
      </c>
      <c r="D108" s="10">
        <f>'indicatori output 1.2'!F108</f>
        <v>0</v>
      </c>
      <c r="E108" s="20" t="e">
        <f>'indicatori output 1.2'!G108</f>
        <v>#N/A</v>
      </c>
      <c r="F108" s="20" t="e">
        <f>'indicatori output 1.2'!C108</f>
        <v>#N/A</v>
      </c>
      <c r="G108" s="20" t="str">
        <f>'indicatori output 1.2'!H108</f>
        <v>si</v>
      </c>
      <c r="H108" s="42"/>
      <c r="I108" s="37">
        <f>'indicatori output 1.2'!O108</f>
        <v>0</v>
      </c>
      <c r="J108" s="10">
        <f>'indicatori output 1.2'!P108</f>
        <v>0</v>
      </c>
      <c r="K108" s="15" t="e">
        <f>'indicatori output 1.2'!Q108</f>
        <v>#N/A</v>
      </c>
      <c r="L108" s="15" t="e">
        <f>'indicatori output 1.2'!N108</f>
        <v>#N/A</v>
      </c>
      <c r="M108" s="36" t="str">
        <f>'indicatori output 1.2'!R108</f>
        <v>si</v>
      </c>
      <c r="O108" s="37">
        <f>'indicatori output 1.2'!W108</f>
        <v>0</v>
      </c>
      <c r="P108" s="10">
        <f>'indicatori output 1.2'!X108</f>
        <v>0</v>
      </c>
      <c r="Q108" s="20" t="e">
        <f>'indicatori output 1.2'!Y108</f>
        <v>#N/A</v>
      </c>
      <c r="R108" s="15" t="e">
        <f>'indicatori output 1.2'!V108</f>
        <v>#N/A</v>
      </c>
      <c r="S108" s="36" t="str">
        <f>'indicatori output 1.2'!Z108</f>
        <v>si</v>
      </c>
      <c r="U108" s="37">
        <f>'indicatori output 1.2'!AF108</f>
        <v>0</v>
      </c>
      <c r="V108" s="10">
        <f>'indicatori output 1.2'!AG108</f>
        <v>0</v>
      </c>
      <c r="W108" s="20" t="e">
        <f>'indicatori output 1.2'!AH108</f>
        <v>#N/A</v>
      </c>
      <c r="X108" s="10" t="e">
        <f>'indicatori output 1.2'!AE108</f>
        <v>#N/A</v>
      </c>
      <c r="Y108" s="36" t="str">
        <f>'indicatori output 1.2'!AI108</f>
        <v>si</v>
      </c>
      <c r="AA108" s="37">
        <f>'indicatori output 1.2'!AO108</f>
        <v>0</v>
      </c>
      <c r="AB108" s="10">
        <f>'indicatori output 1.2'!AP108</f>
        <v>0</v>
      </c>
      <c r="AC108" s="20" t="e">
        <f>'indicatori output 1.2'!AQ108</f>
        <v>#N/A</v>
      </c>
      <c r="AD108" s="10" t="e">
        <f>'indicatori output 1.2'!AN108</f>
        <v>#N/A</v>
      </c>
      <c r="AE108" s="36" t="str">
        <f>'indicatori output 1.2'!AR108</f>
        <v>si</v>
      </c>
      <c r="AG108" s="37">
        <f>'indicatori output 1.2'!AW108</f>
        <v>0</v>
      </c>
      <c r="AH108" s="10">
        <f>'indicatori output 1.2'!AX108</f>
        <v>0</v>
      </c>
      <c r="AI108" s="20" t="e">
        <f>'indicatori output 1.2'!AY108</f>
        <v>#N/A</v>
      </c>
      <c r="AJ108" s="10" t="e">
        <f>'indicatori output 1.2'!AV108</f>
        <v>#N/A</v>
      </c>
      <c r="AK108" s="36" t="str">
        <f>'indicatori output 1.2'!AZ108</f>
        <v>si</v>
      </c>
      <c r="AM108" s="37">
        <f>'indicatori output 1.2'!BE108</f>
        <v>0</v>
      </c>
      <c r="AN108" s="10">
        <f>'indicatori output 1.2'!BF108</f>
        <v>0</v>
      </c>
      <c r="AO108" s="20" t="e">
        <f>'indicatori output 1.2'!BG108</f>
        <v>#N/A</v>
      </c>
      <c r="AP108" s="10" t="e">
        <f>'indicatori output 1.2'!BD108</f>
        <v>#N/A</v>
      </c>
      <c r="AQ108" s="36" t="str">
        <f>'indicatori output 1.2'!BH108</f>
        <v>si</v>
      </c>
      <c r="AR108" s="19" t="e">
        <f>'indicatori output 1.2'!BI108</f>
        <v>#N/A</v>
      </c>
      <c r="AT108" s="37">
        <f>'indicatori output 1.2'!BO108</f>
        <v>0</v>
      </c>
      <c r="AU108" s="10">
        <f>'indicatori output 1.2'!BP108</f>
        <v>0</v>
      </c>
      <c r="AV108" s="20" t="e">
        <f>'indicatori output 1.2'!BQ108</f>
        <v>#N/A</v>
      </c>
      <c r="AW108" s="10" t="e">
        <f>'indicatori output 1.2'!BN108</f>
        <v>#N/A</v>
      </c>
      <c r="AX108" s="20" t="str">
        <f>'indicatori output 1.2'!BR108</f>
        <v>si</v>
      </c>
      <c r="AZ108" s="93">
        <f>'indicatori output 1.2'!BV107</f>
        <v>0</v>
      </c>
      <c r="BA108" s="93">
        <f>'indicatori output 1.2'!BW107</f>
        <v>0</v>
      </c>
      <c r="BB108" s="23" t="str">
        <f>'indicatori output 1.2'!BX107</f>
        <v>si</v>
      </c>
      <c r="BC108" s="19" t="str">
        <f>'indicatori output 1.2'!BY107</f>
        <v>si</v>
      </c>
      <c r="BD108" s="20" t="e">
        <f t="shared" si="2"/>
        <v>#N/A</v>
      </c>
      <c r="BE108">
        <v>1</v>
      </c>
    </row>
    <row r="109" spans="1:57" x14ac:dyDescent="0.3">
      <c r="A109" s="16">
        <f>'indicatori output 1.2'!A109</f>
        <v>0</v>
      </c>
      <c r="B109" s="16">
        <f>'indicatori output 1.2'!B109</f>
        <v>0</v>
      </c>
      <c r="C109" s="10">
        <f>'indicatori output 1.2'!E109</f>
        <v>0</v>
      </c>
      <c r="D109" s="10">
        <f>'indicatori output 1.2'!F109</f>
        <v>0</v>
      </c>
      <c r="E109" s="20" t="e">
        <f>'indicatori output 1.2'!G109</f>
        <v>#N/A</v>
      </c>
      <c r="F109" s="20" t="e">
        <f>'indicatori output 1.2'!C109</f>
        <v>#N/A</v>
      </c>
      <c r="G109" s="20" t="str">
        <f>'indicatori output 1.2'!H109</f>
        <v>si</v>
      </c>
      <c r="H109" s="42"/>
      <c r="I109" s="37">
        <f>'indicatori output 1.2'!O109</f>
        <v>0</v>
      </c>
      <c r="J109" s="10">
        <f>'indicatori output 1.2'!P109</f>
        <v>0</v>
      </c>
      <c r="K109" s="15" t="e">
        <f>'indicatori output 1.2'!Q109</f>
        <v>#N/A</v>
      </c>
      <c r="L109" s="15" t="e">
        <f>'indicatori output 1.2'!N109</f>
        <v>#N/A</v>
      </c>
      <c r="M109" s="36" t="str">
        <f>'indicatori output 1.2'!R109</f>
        <v>si</v>
      </c>
      <c r="O109" s="37">
        <f>'indicatori output 1.2'!W109</f>
        <v>0</v>
      </c>
      <c r="P109" s="10">
        <f>'indicatori output 1.2'!X109</f>
        <v>0</v>
      </c>
      <c r="Q109" s="20" t="e">
        <f>'indicatori output 1.2'!Y109</f>
        <v>#N/A</v>
      </c>
      <c r="R109" s="15" t="e">
        <f>'indicatori output 1.2'!V109</f>
        <v>#N/A</v>
      </c>
      <c r="S109" s="36" t="str">
        <f>'indicatori output 1.2'!Z109</f>
        <v>si</v>
      </c>
      <c r="U109" s="37">
        <f>'indicatori output 1.2'!AF109</f>
        <v>0</v>
      </c>
      <c r="V109" s="10">
        <f>'indicatori output 1.2'!AG109</f>
        <v>0</v>
      </c>
      <c r="W109" s="20" t="e">
        <f>'indicatori output 1.2'!AH109</f>
        <v>#N/A</v>
      </c>
      <c r="X109" s="10" t="e">
        <f>'indicatori output 1.2'!AE109</f>
        <v>#N/A</v>
      </c>
      <c r="Y109" s="36" t="str">
        <f>'indicatori output 1.2'!AI109</f>
        <v>si</v>
      </c>
      <c r="AA109" s="37">
        <f>'indicatori output 1.2'!AO109</f>
        <v>0</v>
      </c>
      <c r="AB109" s="10">
        <f>'indicatori output 1.2'!AP109</f>
        <v>0</v>
      </c>
      <c r="AC109" s="20" t="e">
        <f>'indicatori output 1.2'!AQ109</f>
        <v>#N/A</v>
      </c>
      <c r="AD109" s="10" t="e">
        <f>'indicatori output 1.2'!AN109</f>
        <v>#N/A</v>
      </c>
      <c r="AE109" s="36" t="str">
        <f>'indicatori output 1.2'!AR109</f>
        <v>si</v>
      </c>
      <c r="AG109" s="37">
        <f>'indicatori output 1.2'!AW109</f>
        <v>0</v>
      </c>
      <c r="AH109" s="10">
        <f>'indicatori output 1.2'!AX109</f>
        <v>0</v>
      </c>
      <c r="AI109" s="20" t="e">
        <f>'indicatori output 1.2'!AY109</f>
        <v>#N/A</v>
      </c>
      <c r="AJ109" s="10" t="e">
        <f>'indicatori output 1.2'!AV109</f>
        <v>#N/A</v>
      </c>
      <c r="AK109" s="36" t="str">
        <f>'indicatori output 1.2'!AZ109</f>
        <v>si</v>
      </c>
      <c r="AM109" s="37">
        <f>'indicatori output 1.2'!BE109</f>
        <v>0</v>
      </c>
      <c r="AN109" s="10">
        <f>'indicatori output 1.2'!BF109</f>
        <v>0</v>
      </c>
      <c r="AO109" s="20" t="e">
        <f>'indicatori output 1.2'!BG109</f>
        <v>#N/A</v>
      </c>
      <c r="AP109" s="10" t="e">
        <f>'indicatori output 1.2'!BD109</f>
        <v>#N/A</v>
      </c>
      <c r="AQ109" s="36" t="str">
        <f>'indicatori output 1.2'!BH109</f>
        <v>si</v>
      </c>
      <c r="AR109" s="19" t="e">
        <f>'indicatori output 1.2'!BI109</f>
        <v>#N/A</v>
      </c>
      <c r="AT109" s="37">
        <f>'indicatori output 1.2'!BO109</f>
        <v>0</v>
      </c>
      <c r="AU109" s="10">
        <f>'indicatori output 1.2'!BP109</f>
        <v>0</v>
      </c>
      <c r="AV109" s="20" t="e">
        <f>'indicatori output 1.2'!BQ109</f>
        <v>#N/A</v>
      </c>
      <c r="AW109" s="10" t="e">
        <f>'indicatori output 1.2'!BN109</f>
        <v>#N/A</v>
      </c>
      <c r="AX109" s="20" t="str">
        <f>'indicatori output 1.2'!BR109</f>
        <v>si</v>
      </c>
      <c r="AZ109" s="93">
        <f>'indicatori output 1.2'!BV108</f>
        <v>0</v>
      </c>
      <c r="BA109" s="93">
        <f>'indicatori output 1.2'!BW108</f>
        <v>0</v>
      </c>
      <c r="BB109" s="23" t="str">
        <f>'indicatori output 1.2'!BX108</f>
        <v>si</v>
      </c>
      <c r="BC109" s="19" t="str">
        <f>'indicatori output 1.2'!BY108</f>
        <v>si</v>
      </c>
      <c r="BD109" s="20" t="e">
        <f t="shared" si="2"/>
        <v>#N/A</v>
      </c>
      <c r="BE109">
        <v>1</v>
      </c>
    </row>
    <row r="110" spans="1:57" x14ac:dyDescent="0.3">
      <c r="A110" s="16">
        <f>'indicatori output 1.2'!A110</f>
        <v>0</v>
      </c>
      <c r="B110" s="16">
        <f>'indicatori output 1.2'!B110</f>
        <v>0</v>
      </c>
      <c r="C110" s="10">
        <f>'indicatori output 1.2'!E110</f>
        <v>0</v>
      </c>
      <c r="D110" s="10">
        <f>'indicatori output 1.2'!F110</f>
        <v>0</v>
      </c>
      <c r="E110" s="20" t="e">
        <f>'indicatori output 1.2'!G110</f>
        <v>#N/A</v>
      </c>
      <c r="F110" s="20" t="e">
        <f>'indicatori output 1.2'!C110</f>
        <v>#N/A</v>
      </c>
      <c r="G110" s="20" t="str">
        <f>'indicatori output 1.2'!H110</f>
        <v>si</v>
      </c>
      <c r="H110" s="42"/>
      <c r="I110" s="37">
        <f>'indicatori output 1.2'!O110</f>
        <v>0</v>
      </c>
      <c r="J110" s="10">
        <f>'indicatori output 1.2'!P110</f>
        <v>0</v>
      </c>
      <c r="K110" s="15" t="e">
        <f>'indicatori output 1.2'!Q110</f>
        <v>#N/A</v>
      </c>
      <c r="L110" s="15" t="e">
        <f>'indicatori output 1.2'!N110</f>
        <v>#N/A</v>
      </c>
      <c r="M110" s="36" t="str">
        <f>'indicatori output 1.2'!R110</f>
        <v>si</v>
      </c>
      <c r="O110" s="37">
        <f>'indicatori output 1.2'!W110</f>
        <v>0</v>
      </c>
      <c r="P110" s="10">
        <f>'indicatori output 1.2'!X110</f>
        <v>0</v>
      </c>
      <c r="Q110" s="20" t="e">
        <f>'indicatori output 1.2'!Y110</f>
        <v>#N/A</v>
      </c>
      <c r="R110" s="15" t="e">
        <f>'indicatori output 1.2'!V110</f>
        <v>#N/A</v>
      </c>
      <c r="S110" s="36" t="str">
        <f>'indicatori output 1.2'!Z110</f>
        <v>si</v>
      </c>
      <c r="U110" s="37">
        <f>'indicatori output 1.2'!AF110</f>
        <v>0</v>
      </c>
      <c r="V110" s="10">
        <f>'indicatori output 1.2'!AG110</f>
        <v>0</v>
      </c>
      <c r="W110" s="20" t="e">
        <f>'indicatori output 1.2'!AH110</f>
        <v>#N/A</v>
      </c>
      <c r="X110" s="10" t="e">
        <f>'indicatori output 1.2'!AE110</f>
        <v>#N/A</v>
      </c>
      <c r="Y110" s="36" t="str">
        <f>'indicatori output 1.2'!AI110</f>
        <v>si</v>
      </c>
      <c r="AA110" s="37">
        <f>'indicatori output 1.2'!AO110</f>
        <v>0</v>
      </c>
      <c r="AB110" s="10">
        <f>'indicatori output 1.2'!AP110</f>
        <v>0</v>
      </c>
      <c r="AC110" s="20" t="e">
        <f>'indicatori output 1.2'!AQ110</f>
        <v>#N/A</v>
      </c>
      <c r="AD110" s="10" t="e">
        <f>'indicatori output 1.2'!AN110</f>
        <v>#N/A</v>
      </c>
      <c r="AE110" s="36" t="str">
        <f>'indicatori output 1.2'!AR110</f>
        <v>si</v>
      </c>
      <c r="AG110" s="37">
        <f>'indicatori output 1.2'!AW110</f>
        <v>0</v>
      </c>
      <c r="AH110" s="10">
        <f>'indicatori output 1.2'!AX110</f>
        <v>0</v>
      </c>
      <c r="AI110" s="20" t="e">
        <f>'indicatori output 1.2'!AY110</f>
        <v>#N/A</v>
      </c>
      <c r="AJ110" s="10" t="e">
        <f>'indicatori output 1.2'!AV110</f>
        <v>#N/A</v>
      </c>
      <c r="AK110" s="36" t="str">
        <f>'indicatori output 1.2'!AZ110</f>
        <v>si</v>
      </c>
      <c r="AM110" s="37">
        <f>'indicatori output 1.2'!BE110</f>
        <v>0</v>
      </c>
      <c r="AN110" s="10">
        <f>'indicatori output 1.2'!BF110</f>
        <v>0</v>
      </c>
      <c r="AO110" s="20" t="e">
        <f>'indicatori output 1.2'!BG110</f>
        <v>#N/A</v>
      </c>
      <c r="AP110" s="10" t="e">
        <f>'indicatori output 1.2'!BD110</f>
        <v>#N/A</v>
      </c>
      <c r="AQ110" s="36" t="str">
        <f>'indicatori output 1.2'!BH110</f>
        <v>si</v>
      </c>
      <c r="AR110" s="19" t="e">
        <f>'indicatori output 1.2'!BI110</f>
        <v>#N/A</v>
      </c>
      <c r="AT110" s="37">
        <f>'indicatori output 1.2'!BO110</f>
        <v>0</v>
      </c>
      <c r="AU110" s="10">
        <f>'indicatori output 1.2'!BP110</f>
        <v>0</v>
      </c>
      <c r="AV110" s="20" t="e">
        <f>'indicatori output 1.2'!BQ110</f>
        <v>#N/A</v>
      </c>
      <c r="AW110" s="10" t="e">
        <f>'indicatori output 1.2'!BN110</f>
        <v>#N/A</v>
      </c>
      <c r="AX110" s="20" t="str">
        <f>'indicatori output 1.2'!BR110</f>
        <v>si</v>
      </c>
      <c r="AZ110" s="93">
        <f>'indicatori output 1.2'!BV109</f>
        <v>0</v>
      </c>
      <c r="BA110" s="93">
        <f>'indicatori output 1.2'!BW109</f>
        <v>0</v>
      </c>
      <c r="BB110" s="23" t="str">
        <f>'indicatori output 1.2'!BX109</f>
        <v>si</v>
      </c>
      <c r="BC110" s="19" t="str">
        <f>'indicatori output 1.2'!BY109</f>
        <v>si</v>
      </c>
      <c r="BD110" s="20" t="e">
        <f t="shared" si="2"/>
        <v>#N/A</v>
      </c>
      <c r="BE110">
        <v>1</v>
      </c>
    </row>
    <row r="111" spans="1:57" x14ac:dyDescent="0.3">
      <c r="A111" s="16">
        <f>'indicatori output 1.2'!A111</f>
        <v>0</v>
      </c>
      <c r="B111" s="16">
        <f>'indicatori output 1.2'!B111</f>
        <v>0</v>
      </c>
      <c r="C111" s="10">
        <f>'indicatori output 1.2'!E111</f>
        <v>0</v>
      </c>
      <c r="D111" s="10">
        <f>'indicatori output 1.2'!F111</f>
        <v>0</v>
      </c>
      <c r="E111" s="20" t="e">
        <f>'indicatori output 1.2'!G111</f>
        <v>#N/A</v>
      </c>
      <c r="F111" s="20" t="e">
        <f>'indicatori output 1.2'!C111</f>
        <v>#N/A</v>
      </c>
      <c r="G111" s="20" t="str">
        <f>'indicatori output 1.2'!H111</f>
        <v>si</v>
      </c>
      <c r="H111" s="42"/>
      <c r="I111" s="37">
        <f>'indicatori output 1.2'!O111</f>
        <v>0</v>
      </c>
      <c r="J111" s="10">
        <f>'indicatori output 1.2'!P111</f>
        <v>0</v>
      </c>
      <c r="K111" s="15" t="e">
        <f>'indicatori output 1.2'!Q111</f>
        <v>#N/A</v>
      </c>
      <c r="L111" s="15" t="e">
        <f>'indicatori output 1.2'!N111</f>
        <v>#N/A</v>
      </c>
      <c r="M111" s="36" t="str">
        <f>'indicatori output 1.2'!R111</f>
        <v>si</v>
      </c>
      <c r="O111" s="37">
        <f>'indicatori output 1.2'!W111</f>
        <v>0</v>
      </c>
      <c r="P111" s="10">
        <f>'indicatori output 1.2'!X111</f>
        <v>0</v>
      </c>
      <c r="Q111" s="20" t="e">
        <f>'indicatori output 1.2'!Y111</f>
        <v>#N/A</v>
      </c>
      <c r="R111" s="15" t="e">
        <f>'indicatori output 1.2'!V111</f>
        <v>#N/A</v>
      </c>
      <c r="S111" s="36" t="str">
        <f>'indicatori output 1.2'!Z111</f>
        <v>si</v>
      </c>
      <c r="U111" s="37">
        <f>'indicatori output 1.2'!AF111</f>
        <v>0</v>
      </c>
      <c r="V111" s="10">
        <f>'indicatori output 1.2'!AG111</f>
        <v>0</v>
      </c>
      <c r="W111" s="20" t="e">
        <f>'indicatori output 1.2'!AH111</f>
        <v>#N/A</v>
      </c>
      <c r="X111" s="10" t="e">
        <f>'indicatori output 1.2'!AE111</f>
        <v>#N/A</v>
      </c>
      <c r="Y111" s="36" t="str">
        <f>'indicatori output 1.2'!AI111</f>
        <v>si</v>
      </c>
      <c r="AA111" s="37">
        <f>'indicatori output 1.2'!AO111</f>
        <v>0</v>
      </c>
      <c r="AB111" s="10">
        <f>'indicatori output 1.2'!AP111</f>
        <v>0</v>
      </c>
      <c r="AC111" s="20" t="e">
        <f>'indicatori output 1.2'!AQ111</f>
        <v>#N/A</v>
      </c>
      <c r="AD111" s="10" t="e">
        <f>'indicatori output 1.2'!AN111</f>
        <v>#N/A</v>
      </c>
      <c r="AE111" s="36" t="str">
        <f>'indicatori output 1.2'!AR111</f>
        <v>si</v>
      </c>
      <c r="AG111" s="37">
        <f>'indicatori output 1.2'!AW111</f>
        <v>0</v>
      </c>
      <c r="AH111" s="10">
        <f>'indicatori output 1.2'!AX111</f>
        <v>0</v>
      </c>
      <c r="AI111" s="20" t="e">
        <f>'indicatori output 1.2'!AY111</f>
        <v>#N/A</v>
      </c>
      <c r="AJ111" s="10" t="e">
        <f>'indicatori output 1.2'!AV111</f>
        <v>#N/A</v>
      </c>
      <c r="AK111" s="36" t="str">
        <f>'indicatori output 1.2'!AZ111</f>
        <v>si</v>
      </c>
      <c r="AM111" s="37">
        <f>'indicatori output 1.2'!BE111</f>
        <v>0</v>
      </c>
      <c r="AN111" s="10">
        <f>'indicatori output 1.2'!BF111</f>
        <v>0</v>
      </c>
      <c r="AO111" s="20" t="e">
        <f>'indicatori output 1.2'!BG111</f>
        <v>#N/A</v>
      </c>
      <c r="AP111" s="10" t="e">
        <f>'indicatori output 1.2'!BD111</f>
        <v>#N/A</v>
      </c>
      <c r="AQ111" s="36" t="str">
        <f>'indicatori output 1.2'!BH111</f>
        <v>si</v>
      </c>
      <c r="AR111" s="19" t="e">
        <f>'indicatori output 1.2'!BI111</f>
        <v>#N/A</v>
      </c>
      <c r="AT111" s="37">
        <f>'indicatori output 1.2'!BO111</f>
        <v>0</v>
      </c>
      <c r="AU111" s="10">
        <f>'indicatori output 1.2'!BP111</f>
        <v>0</v>
      </c>
      <c r="AV111" s="20" t="e">
        <f>'indicatori output 1.2'!BQ111</f>
        <v>#N/A</v>
      </c>
      <c r="AW111" s="10" t="e">
        <f>'indicatori output 1.2'!BN111</f>
        <v>#N/A</v>
      </c>
      <c r="AX111" s="20" t="str">
        <f>'indicatori output 1.2'!BR111</f>
        <v>si</v>
      </c>
      <c r="AZ111" s="93">
        <f>'indicatori output 1.2'!BV110</f>
        <v>0</v>
      </c>
      <c r="BA111" s="93">
        <f>'indicatori output 1.2'!BW110</f>
        <v>0</v>
      </c>
      <c r="BB111" s="23" t="str">
        <f>'indicatori output 1.2'!BX110</f>
        <v>si</v>
      </c>
      <c r="BC111" s="19" t="str">
        <f>'indicatori output 1.2'!BY110</f>
        <v>si</v>
      </c>
      <c r="BD111" s="20" t="e">
        <f t="shared" si="2"/>
        <v>#N/A</v>
      </c>
      <c r="BE111">
        <v>1</v>
      </c>
    </row>
    <row r="112" spans="1:57" x14ac:dyDescent="0.3">
      <c r="A112" s="16">
        <f>'indicatori output 1.2'!A112</f>
        <v>0</v>
      </c>
      <c r="B112" s="16">
        <f>'indicatori output 1.2'!B112</f>
        <v>0</v>
      </c>
      <c r="C112" s="10">
        <f>'indicatori output 1.2'!E112</f>
        <v>0</v>
      </c>
      <c r="D112" s="10">
        <f>'indicatori output 1.2'!F112</f>
        <v>0</v>
      </c>
      <c r="E112" s="20" t="e">
        <f>'indicatori output 1.2'!G112</f>
        <v>#N/A</v>
      </c>
      <c r="F112" s="20" t="e">
        <f>'indicatori output 1.2'!C112</f>
        <v>#N/A</v>
      </c>
      <c r="G112" s="20" t="str">
        <f>'indicatori output 1.2'!H112</f>
        <v>si</v>
      </c>
      <c r="H112" s="42"/>
      <c r="I112" s="37">
        <f>'indicatori output 1.2'!O112</f>
        <v>0</v>
      </c>
      <c r="J112" s="10">
        <f>'indicatori output 1.2'!P112</f>
        <v>0</v>
      </c>
      <c r="K112" s="15" t="e">
        <f>'indicatori output 1.2'!Q112</f>
        <v>#N/A</v>
      </c>
      <c r="L112" s="15" t="e">
        <f>'indicatori output 1.2'!N112</f>
        <v>#N/A</v>
      </c>
      <c r="M112" s="36" t="str">
        <f>'indicatori output 1.2'!R112</f>
        <v>si</v>
      </c>
      <c r="O112" s="37">
        <f>'indicatori output 1.2'!W112</f>
        <v>0</v>
      </c>
      <c r="P112" s="10">
        <f>'indicatori output 1.2'!X112</f>
        <v>0</v>
      </c>
      <c r="Q112" s="20" t="e">
        <f>'indicatori output 1.2'!Y112</f>
        <v>#N/A</v>
      </c>
      <c r="R112" s="15" t="e">
        <f>'indicatori output 1.2'!V112</f>
        <v>#N/A</v>
      </c>
      <c r="S112" s="36" t="str">
        <f>'indicatori output 1.2'!Z112</f>
        <v>si</v>
      </c>
      <c r="U112" s="37">
        <f>'indicatori output 1.2'!AF112</f>
        <v>0</v>
      </c>
      <c r="V112" s="10">
        <f>'indicatori output 1.2'!AG112</f>
        <v>0</v>
      </c>
      <c r="W112" s="20" t="e">
        <f>'indicatori output 1.2'!AH112</f>
        <v>#N/A</v>
      </c>
      <c r="X112" s="10" t="e">
        <f>'indicatori output 1.2'!AE112</f>
        <v>#N/A</v>
      </c>
      <c r="Y112" s="36" t="str">
        <f>'indicatori output 1.2'!AI112</f>
        <v>si</v>
      </c>
      <c r="AA112" s="37">
        <f>'indicatori output 1.2'!AO112</f>
        <v>0</v>
      </c>
      <c r="AB112" s="10">
        <f>'indicatori output 1.2'!AP112</f>
        <v>0</v>
      </c>
      <c r="AC112" s="20" t="e">
        <f>'indicatori output 1.2'!AQ112</f>
        <v>#N/A</v>
      </c>
      <c r="AD112" s="10" t="e">
        <f>'indicatori output 1.2'!AN112</f>
        <v>#N/A</v>
      </c>
      <c r="AE112" s="36" t="str">
        <f>'indicatori output 1.2'!AR112</f>
        <v>si</v>
      </c>
      <c r="AG112" s="37">
        <f>'indicatori output 1.2'!AW112</f>
        <v>0</v>
      </c>
      <c r="AH112" s="10">
        <f>'indicatori output 1.2'!AX112</f>
        <v>0</v>
      </c>
      <c r="AI112" s="20" t="e">
        <f>'indicatori output 1.2'!AY112</f>
        <v>#N/A</v>
      </c>
      <c r="AJ112" s="10" t="e">
        <f>'indicatori output 1.2'!AV112</f>
        <v>#N/A</v>
      </c>
      <c r="AK112" s="36" t="str">
        <f>'indicatori output 1.2'!AZ112</f>
        <v>si</v>
      </c>
      <c r="AM112" s="37">
        <f>'indicatori output 1.2'!BE112</f>
        <v>0</v>
      </c>
      <c r="AN112" s="10">
        <f>'indicatori output 1.2'!BF112</f>
        <v>0</v>
      </c>
      <c r="AO112" s="20" t="e">
        <f>'indicatori output 1.2'!BG112</f>
        <v>#N/A</v>
      </c>
      <c r="AP112" s="10" t="e">
        <f>'indicatori output 1.2'!BD112</f>
        <v>#N/A</v>
      </c>
      <c r="AQ112" s="36" t="str">
        <f>'indicatori output 1.2'!BH112</f>
        <v>si</v>
      </c>
      <c r="AR112" s="19" t="e">
        <f>'indicatori output 1.2'!BI112</f>
        <v>#N/A</v>
      </c>
      <c r="AT112" s="37">
        <f>'indicatori output 1.2'!BO112</f>
        <v>0</v>
      </c>
      <c r="AU112" s="10">
        <f>'indicatori output 1.2'!BP112</f>
        <v>0</v>
      </c>
      <c r="AV112" s="20" t="e">
        <f>'indicatori output 1.2'!BQ112</f>
        <v>#N/A</v>
      </c>
      <c r="AW112" s="10" t="e">
        <f>'indicatori output 1.2'!BN112</f>
        <v>#N/A</v>
      </c>
      <c r="AX112" s="20" t="str">
        <f>'indicatori output 1.2'!BR112</f>
        <v>si</v>
      </c>
      <c r="AZ112" s="93">
        <f>'indicatori output 1.2'!BV111</f>
        <v>0</v>
      </c>
      <c r="BA112" s="93">
        <f>'indicatori output 1.2'!BW111</f>
        <v>0</v>
      </c>
      <c r="BB112" s="23" t="str">
        <f>'indicatori output 1.2'!BX111</f>
        <v>si</v>
      </c>
      <c r="BC112" s="19" t="str">
        <f>'indicatori output 1.2'!BY111</f>
        <v>si</v>
      </c>
      <c r="BD112" s="20" t="e">
        <f t="shared" si="2"/>
        <v>#N/A</v>
      </c>
      <c r="BE112">
        <v>1</v>
      </c>
    </row>
    <row r="113" spans="1:57" x14ac:dyDescent="0.3">
      <c r="A113" s="16">
        <f>'indicatori output 1.2'!A113</f>
        <v>0</v>
      </c>
      <c r="B113" s="16">
        <f>'indicatori output 1.2'!B113</f>
        <v>0</v>
      </c>
      <c r="C113" s="10">
        <f>'indicatori output 1.2'!E113</f>
        <v>0</v>
      </c>
      <c r="D113" s="10">
        <f>'indicatori output 1.2'!F113</f>
        <v>0</v>
      </c>
      <c r="E113" s="20" t="e">
        <f>'indicatori output 1.2'!G113</f>
        <v>#N/A</v>
      </c>
      <c r="F113" s="20" t="e">
        <f>'indicatori output 1.2'!C113</f>
        <v>#N/A</v>
      </c>
      <c r="G113" s="20" t="str">
        <f>'indicatori output 1.2'!H113</f>
        <v>si</v>
      </c>
      <c r="H113" s="42"/>
      <c r="I113" s="37">
        <f>'indicatori output 1.2'!O113</f>
        <v>0</v>
      </c>
      <c r="J113" s="10">
        <f>'indicatori output 1.2'!P113</f>
        <v>0</v>
      </c>
      <c r="K113" s="15" t="e">
        <f>'indicatori output 1.2'!Q113</f>
        <v>#N/A</v>
      </c>
      <c r="L113" s="15" t="e">
        <f>'indicatori output 1.2'!N113</f>
        <v>#N/A</v>
      </c>
      <c r="M113" s="36" t="str">
        <f>'indicatori output 1.2'!R113</f>
        <v>si</v>
      </c>
      <c r="O113" s="37">
        <f>'indicatori output 1.2'!W113</f>
        <v>0</v>
      </c>
      <c r="P113" s="10">
        <f>'indicatori output 1.2'!X113</f>
        <v>0</v>
      </c>
      <c r="Q113" s="20" t="e">
        <f>'indicatori output 1.2'!Y113</f>
        <v>#N/A</v>
      </c>
      <c r="R113" s="15" t="e">
        <f>'indicatori output 1.2'!V113</f>
        <v>#N/A</v>
      </c>
      <c r="S113" s="36" t="str">
        <f>'indicatori output 1.2'!Z113</f>
        <v>si</v>
      </c>
      <c r="U113" s="37">
        <f>'indicatori output 1.2'!AF113</f>
        <v>0</v>
      </c>
      <c r="V113" s="10">
        <f>'indicatori output 1.2'!AG113</f>
        <v>0</v>
      </c>
      <c r="W113" s="20" t="e">
        <f>'indicatori output 1.2'!AH113</f>
        <v>#N/A</v>
      </c>
      <c r="X113" s="10" t="e">
        <f>'indicatori output 1.2'!AE113</f>
        <v>#N/A</v>
      </c>
      <c r="Y113" s="36" t="str">
        <f>'indicatori output 1.2'!AI113</f>
        <v>si</v>
      </c>
      <c r="AA113" s="37">
        <f>'indicatori output 1.2'!AO113</f>
        <v>0</v>
      </c>
      <c r="AB113" s="10">
        <f>'indicatori output 1.2'!AP113</f>
        <v>0</v>
      </c>
      <c r="AC113" s="20" t="e">
        <f>'indicatori output 1.2'!AQ113</f>
        <v>#N/A</v>
      </c>
      <c r="AD113" s="10" t="e">
        <f>'indicatori output 1.2'!AN113</f>
        <v>#N/A</v>
      </c>
      <c r="AE113" s="36" t="str">
        <f>'indicatori output 1.2'!AR113</f>
        <v>si</v>
      </c>
      <c r="AG113" s="37">
        <f>'indicatori output 1.2'!AW113</f>
        <v>0</v>
      </c>
      <c r="AH113" s="10">
        <f>'indicatori output 1.2'!AX113</f>
        <v>0</v>
      </c>
      <c r="AI113" s="20" t="e">
        <f>'indicatori output 1.2'!AY113</f>
        <v>#N/A</v>
      </c>
      <c r="AJ113" s="10" t="e">
        <f>'indicatori output 1.2'!AV113</f>
        <v>#N/A</v>
      </c>
      <c r="AK113" s="36" t="str">
        <f>'indicatori output 1.2'!AZ113</f>
        <v>si</v>
      </c>
      <c r="AM113" s="37">
        <f>'indicatori output 1.2'!BE113</f>
        <v>0</v>
      </c>
      <c r="AN113" s="10">
        <f>'indicatori output 1.2'!BF113</f>
        <v>0</v>
      </c>
      <c r="AO113" s="20" t="e">
        <f>'indicatori output 1.2'!BG113</f>
        <v>#N/A</v>
      </c>
      <c r="AP113" s="10" t="e">
        <f>'indicatori output 1.2'!BD113</f>
        <v>#N/A</v>
      </c>
      <c r="AQ113" s="36" t="str">
        <f>'indicatori output 1.2'!BH113</f>
        <v>si</v>
      </c>
      <c r="AR113" s="19" t="e">
        <f>'indicatori output 1.2'!BI113</f>
        <v>#N/A</v>
      </c>
      <c r="AT113" s="37">
        <f>'indicatori output 1.2'!BO113</f>
        <v>0</v>
      </c>
      <c r="AU113" s="10">
        <f>'indicatori output 1.2'!BP113</f>
        <v>0</v>
      </c>
      <c r="AV113" s="20" t="e">
        <f>'indicatori output 1.2'!BQ113</f>
        <v>#N/A</v>
      </c>
      <c r="AW113" s="10" t="e">
        <f>'indicatori output 1.2'!BN113</f>
        <v>#N/A</v>
      </c>
      <c r="AX113" s="20" t="str">
        <f>'indicatori output 1.2'!BR113</f>
        <v>si</v>
      </c>
      <c r="AZ113" s="93">
        <f>'indicatori output 1.2'!BV112</f>
        <v>0</v>
      </c>
      <c r="BA113" s="93">
        <f>'indicatori output 1.2'!BW112</f>
        <v>0</v>
      </c>
      <c r="BB113" s="23" t="str">
        <f>'indicatori output 1.2'!BX112</f>
        <v>si</v>
      </c>
      <c r="BC113" s="19" t="str">
        <f>'indicatori output 1.2'!BY112</f>
        <v>si</v>
      </c>
      <c r="BD113" s="20" t="e">
        <f t="shared" si="2"/>
        <v>#N/A</v>
      </c>
      <c r="BE113">
        <v>1</v>
      </c>
    </row>
    <row r="114" spans="1:57" x14ac:dyDescent="0.3">
      <c r="A114" s="16">
        <f>'indicatori output 1.2'!A114</f>
        <v>0</v>
      </c>
      <c r="B114" s="16">
        <f>'indicatori output 1.2'!B114</f>
        <v>0</v>
      </c>
      <c r="C114" s="10">
        <f>'indicatori output 1.2'!E114</f>
        <v>0</v>
      </c>
      <c r="D114" s="10">
        <f>'indicatori output 1.2'!F114</f>
        <v>0</v>
      </c>
      <c r="E114" s="20" t="e">
        <f>'indicatori output 1.2'!G114</f>
        <v>#N/A</v>
      </c>
      <c r="F114" s="20" t="e">
        <f>'indicatori output 1.2'!C114</f>
        <v>#N/A</v>
      </c>
      <c r="G114" s="20" t="str">
        <f>'indicatori output 1.2'!H114</f>
        <v>si</v>
      </c>
      <c r="H114" s="42"/>
      <c r="I114" s="37">
        <f>'indicatori output 1.2'!O114</f>
        <v>0</v>
      </c>
      <c r="J114" s="10">
        <f>'indicatori output 1.2'!P114</f>
        <v>0</v>
      </c>
      <c r="K114" s="15" t="e">
        <f>'indicatori output 1.2'!Q114</f>
        <v>#N/A</v>
      </c>
      <c r="L114" s="15" t="e">
        <f>'indicatori output 1.2'!N114</f>
        <v>#N/A</v>
      </c>
      <c r="M114" s="36" t="str">
        <f>'indicatori output 1.2'!R114</f>
        <v>si</v>
      </c>
      <c r="O114" s="37">
        <f>'indicatori output 1.2'!W114</f>
        <v>0</v>
      </c>
      <c r="P114" s="10">
        <f>'indicatori output 1.2'!X114</f>
        <v>0</v>
      </c>
      <c r="Q114" s="20" t="e">
        <f>'indicatori output 1.2'!Y114</f>
        <v>#N/A</v>
      </c>
      <c r="R114" s="15" t="e">
        <f>'indicatori output 1.2'!V114</f>
        <v>#N/A</v>
      </c>
      <c r="S114" s="36" t="str">
        <f>'indicatori output 1.2'!Z114</f>
        <v>si</v>
      </c>
      <c r="U114" s="37">
        <f>'indicatori output 1.2'!AF114</f>
        <v>0</v>
      </c>
      <c r="V114" s="10">
        <f>'indicatori output 1.2'!AG114</f>
        <v>0</v>
      </c>
      <c r="W114" s="20" t="e">
        <f>'indicatori output 1.2'!AH114</f>
        <v>#N/A</v>
      </c>
      <c r="X114" s="10" t="e">
        <f>'indicatori output 1.2'!AE114</f>
        <v>#N/A</v>
      </c>
      <c r="Y114" s="36" t="str">
        <f>'indicatori output 1.2'!AI114</f>
        <v>si</v>
      </c>
      <c r="AA114" s="37">
        <f>'indicatori output 1.2'!AO114</f>
        <v>0</v>
      </c>
      <c r="AB114" s="10">
        <f>'indicatori output 1.2'!AP114</f>
        <v>0</v>
      </c>
      <c r="AC114" s="20" t="e">
        <f>'indicatori output 1.2'!AQ114</f>
        <v>#N/A</v>
      </c>
      <c r="AD114" s="10" t="e">
        <f>'indicatori output 1.2'!AN114</f>
        <v>#N/A</v>
      </c>
      <c r="AE114" s="36" t="str">
        <f>'indicatori output 1.2'!AR114</f>
        <v>si</v>
      </c>
      <c r="AG114" s="37">
        <f>'indicatori output 1.2'!AW114</f>
        <v>0</v>
      </c>
      <c r="AH114" s="10">
        <f>'indicatori output 1.2'!AX114</f>
        <v>0</v>
      </c>
      <c r="AI114" s="20" t="e">
        <f>'indicatori output 1.2'!AY114</f>
        <v>#N/A</v>
      </c>
      <c r="AJ114" s="10" t="e">
        <f>'indicatori output 1.2'!AV114</f>
        <v>#N/A</v>
      </c>
      <c r="AK114" s="36" t="str">
        <f>'indicatori output 1.2'!AZ114</f>
        <v>si</v>
      </c>
      <c r="AM114" s="37">
        <f>'indicatori output 1.2'!BE114</f>
        <v>0</v>
      </c>
      <c r="AN114" s="10">
        <f>'indicatori output 1.2'!BF114</f>
        <v>0</v>
      </c>
      <c r="AO114" s="20" t="e">
        <f>'indicatori output 1.2'!BG114</f>
        <v>#N/A</v>
      </c>
      <c r="AP114" s="10" t="e">
        <f>'indicatori output 1.2'!BD114</f>
        <v>#N/A</v>
      </c>
      <c r="AQ114" s="36" t="str">
        <f>'indicatori output 1.2'!BH114</f>
        <v>si</v>
      </c>
      <c r="AR114" s="19" t="e">
        <f>'indicatori output 1.2'!BI114</f>
        <v>#N/A</v>
      </c>
      <c r="AT114" s="37">
        <f>'indicatori output 1.2'!BO114</f>
        <v>0</v>
      </c>
      <c r="AU114" s="10">
        <f>'indicatori output 1.2'!BP114</f>
        <v>0</v>
      </c>
      <c r="AV114" s="20" t="e">
        <f>'indicatori output 1.2'!BQ114</f>
        <v>#N/A</v>
      </c>
      <c r="AW114" s="10" t="e">
        <f>'indicatori output 1.2'!BN114</f>
        <v>#N/A</v>
      </c>
      <c r="AX114" s="20" t="str">
        <f>'indicatori output 1.2'!BR114</f>
        <v>si</v>
      </c>
      <c r="AZ114" s="93">
        <f>'indicatori output 1.2'!BV113</f>
        <v>0</v>
      </c>
      <c r="BA114" s="93">
        <f>'indicatori output 1.2'!BW113</f>
        <v>0</v>
      </c>
      <c r="BB114" s="23" t="str">
        <f>'indicatori output 1.2'!BX113</f>
        <v>si</v>
      </c>
      <c r="BC114" s="19" t="str">
        <f>'indicatori output 1.2'!BY113</f>
        <v>si</v>
      </c>
      <c r="BD114" s="20" t="e">
        <f t="shared" si="2"/>
        <v>#N/A</v>
      </c>
      <c r="BE114">
        <v>1</v>
      </c>
    </row>
    <row r="115" spans="1:57" x14ac:dyDescent="0.3">
      <c r="A115" s="16">
        <f>'indicatori output 1.2'!A115</f>
        <v>0</v>
      </c>
      <c r="B115" s="16">
        <f>'indicatori output 1.2'!B115</f>
        <v>0</v>
      </c>
      <c r="C115" s="10">
        <f>'indicatori output 1.2'!E115</f>
        <v>0</v>
      </c>
      <c r="D115" s="10">
        <f>'indicatori output 1.2'!F115</f>
        <v>0</v>
      </c>
      <c r="E115" s="20" t="e">
        <f>'indicatori output 1.2'!G115</f>
        <v>#N/A</v>
      </c>
      <c r="F115" s="20" t="e">
        <f>'indicatori output 1.2'!C115</f>
        <v>#N/A</v>
      </c>
      <c r="G115" s="20" t="str">
        <f>'indicatori output 1.2'!H115</f>
        <v>si</v>
      </c>
      <c r="H115" s="42"/>
      <c r="I115" s="37">
        <f>'indicatori output 1.2'!O115</f>
        <v>0</v>
      </c>
      <c r="J115" s="10">
        <f>'indicatori output 1.2'!P115</f>
        <v>0</v>
      </c>
      <c r="K115" s="15" t="e">
        <f>'indicatori output 1.2'!Q115</f>
        <v>#N/A</v>
      </c>
      <c r="L115" s="15" t="e">
        <f>'indicatori output 1.2'!N115</f>
        <v>#N/A</v>
      </c>
      <c r="M115" s="36" t="str">
        <f>'indicatori output 1.2'!R115</f>
        <v>si</v>
      </c>
      <c r="O115" s="37">
        <f>'indicatori output 1.2'!W115</f>
        <v>0</v>
      </c>
      <c r="P115" s="10">
        <f>'indicatori output 1.2'!X115</f>
        <v>0</v>
      </c>
      <c r="Q115" s="20" t="e">
        <f>'indicatori output 1.2'!Y115</f>
        <v>#N/A</v>
      </c>
      <c r="R115" s="15" t="e">
        <f>'indicatori output 1.2'!V115</f>
        <v>#N/A</v>
      </c>
      <c r="S115" s="36" t="str">
        <f>'indicatori output 1.2'!Z115</f>
        <v>si</v>
      </c>
      <c r="U115" s="37">
        <f>'indicatori output 1.2'!AF115</f>
        <v>0</v>
      </c>
      <c r="V115" s="10">
        <f>'indicatori output 1.2'!AG115</f>
        <v>0</v>
      </c>
      <c r="W115" s="20" t="e">
        <f>'indicatori output 1.2'!AH115</f>
        <v>#N/A</v>
      </c>
      <c r="X115" s="10" t="e">
        <f>'indicatori output 1.2'!AE115</f>
        <v>#N/A</v>
      </c>
      <c r="Y115" s="36" t="str">
        <f>'indicatori output 1.2'!AI115</f>
        <v>si</v>
      </c>
      <c r="AA115" s="37">
        <f>'indicatori output 1.2'!AO115</f>
        <v>0</v>
      </c>
      <c r="AB115" s="10">
        <f>'indicatori output 1.2'!AP115</f>
        <v>0</v>
      </c>
      <c r="AC115" s="20" t="e">
        <f>'indicatori output 1.2'!AQ115</f>
        <v>#N/A</v>
      </c>
      <c r="AD115" s="10" t="e">
        <f>'indicatori output 1.2'!AN115</f>
        <v>#N/A</v>
      </c>
      <c r="AE115" s="36" t="str">
        <f>'indicatori output 1.2'!AR115</f>
        <v>si</v>
      </c>
      <c r="AG115" s="37">
        <f>'indicatori output 1.2'!AW115</f>
        <v>0</v>
      </c>
      <c r="AH115" s="10">
        <f>'indicatori output 1.2'!AX115</f>
        <v>0</v>
      </c>
      <c r="AI115" s="20" t="e">
        <f>'indicatori output 1.2'!AY115</f>
        <v>#N/A</v>
      </c>
      <c r="AJ115" s="10" t="e">
        <f>'indicatori output 1.2'!AV115</f>
        <v>#N/A</v>
      </c>
      <c r="AK115" s="36" t="str">
        <f>'indicatori output 1.2'!AZ115</f>
        <v>si</v>
      </c>
      <c r="AM115" s="37">
        <f>'indicatori output 1.2'!BE115</f>
        <v>0</v>
      </c>
      <c r="AN115" s="10">
        <f>'indicatori output 1.2'!BF115</f>
        <v>0</v>
      </c>
      <c r="AO115" s="20" t="e">
        <f>'indicatori output 1.2'!BG115</f>
        <v>#N/A</v>
      </c>
      <c r="AP115" s="10" t="e">
        <f>'indicatori output 1.2'!BD115</f>
        <v>#N/A</v>
      </c>
      <c r="AQ115" s="36" t="str">
        <f>'indicatori output 1.2'!BH115</f>
        <v>si</v>
      </c>
      <c r="AR115" s="19" t="e">
        <f>'indicatori output 1.2'!BI115</f>
        <v>#N/A</v>
      </c>
      <c r="AT115" s="37">
        <f>'indicatori output 1.2'!BO115</f>
        <v>0</v>
      </c>
      <c r="AU115" s="10">
        <f>'indicatori output 1.2'!BP115</f>
        <v>0</v>
      </c>
      <c r="AV115" s="20" t="e">
        <f>'indicatori output 1.2'!BQ115</f>
        <v>#N/A</v>
      </c>
      <c r="AW115" s="10" t="e">
        <f>'indicatori output 1.2'!BN115</f>
        <v>#N/A</v>
      </c>
      <c r="AX115" s="20" t="str">
        <f>'indicatori output 1.2'!BR115</f>
        <v>si</v>
      </c>
      <c r="AZ115" s="93">
        <f>'indicatori output 1.2'!BV114</f>
        <v>0</v>
      </c>
      <c r="BA115" s="93">
        <f>'indicatori output 1.2'!BW114</f>
        <v>0</v>
      </c>
      <c r="BB115" s="23" t="str">
        <f>'indicatori output 1.2'!BX114</f>
        <v>si</v>
      </c>
      <c r="BC115" s="19" t="str">
        <f>'indicatori output 1.2'!BY114</f>
        <v>si</v>
      </c>
      <c r="BD115" s="20" t="e">
        <f t="shared" si="2"/>
        <v>#N/A</v>
      </c>
      <c r="BE115">
        <v>1</v>
      </c>
    </row>
    <row r="116" spans="1:57" x14ac:dyDescent="0.3">
      <c r="A116" s="16">
        <f>'indicatori output 1.2'!A116</f>
        <v>0</v>
      </c>
      <c r="B116" s="16">
        <f>'indicatori output 1.2'!B116</f>
        <v>0</v>
      </c>
      <c r="C116" s="10">
        <f>'indicatori output 1.2'!E116</f>
        <v>0</v>
      </c>
      <c r="D116" s="10">
        <f>'indicatori output 1.2'!F116</f>
        <v>0</v>
      </c>
      <c r="E116" s="20" t="e">
        <f>'indicatori output 1.2'!G116</f>
        <v>#N/A</v>
      </c>
      <c r="F116" s="20" t="e">
        <f>'indicatori output 1.2'!C116</f>
        <v>#N/A</v>
      </c>
      <c r="G116" s="20" t="str">
        <f>'indicatori output 1.2'!H116</f>
        <v>si</v>
      </c>
      <c r="H116" s="42"/>
      <c r="I116" s="37">
        <f>'indicatori output 1.2'!O116</f>
        <v>0</v>
      </c>
      <c r="J116" s="10">
        <f>'indicatori output 1.2'!P116</f>
        <v>0</v>
      </c>
      <c r="K116" s="15" t="e">
        <f>'indicatori output 1.2'!Q116</f>
        <v>#N/A</v>
      </c>
      <c r="L116" s="15" t="e">
        <f>'indicatori output 1.2'!N116</f>
        <v>#N/A</v>
      </c>
      <c r="M116" s="36" t="str">
        <f>'indicatori output 1.2'!R116</f>
        <v>si</v>
      </c>
      <c r="O116" s="37">
        <f>'indicatori output 1.2'!W116</f>
        <v>0</v>
      </c>
      <c r="P116" s="10">
        <f>'indicatori output 1.2'!X116</f>
        <v>0</v>
      </c>
      <c r="Q116" s="20" t="e">
        <f>'indicatori output 1.2'!Y116</f>
        <v>#N/A</v>
      </c>
      <c r="R116" s="15" t="e">
        <f>'indicatori output 1.2'!V116</f>
        <v>#N/A</v>
      </c>
      <c r="S116" s="36" t="str">
        <f>'indicatori output 1.2'!Z116</f>
        <v>si</v>
      </c>
      <c r="U116" s="37">
        <f>'indicatori output 1.2'!AF116</f>
        <v>0</v>
      </c>
      <c r="V116" s="10">
        <f>'indicatori output 1.2'!AG116</f>
        <v>0</v>
      </c>
      <c r="W116" s="20" t="e">
        <f>'indicatori output 1.2'!AH116</f>
        <v>#N/A</v>
      </c>
      <c r="X116" s="10" t="e">
        <f>'indicatori output 1.2'!AE116</f>
        <v>#N/A</v>
      </c>
      <c r="Y116" s="36" t="str">
        <f>'indicatori output 1.2'!AI116</f>
        <v>si</v>
      </c>
      <c r="AA116" s="37">
        <f>'indicatori output 1.2'!AO116</f>
        <v>0</v>
      </c>
      <c r="AB116" s="10">
        <f>'indicatori output 1.2'!AP116</f>
        <v>0</v>
      </c>
      <c r="AC116" s="20" t="e">
        <f>'indicatori output 1.2'!AQ116</f>
        <v>#N/A</v>
      </c>
      <c r="AD116" s="10" t="e">
        <f>'indicatori output 1.2'!AN116</f>
        <v>#N/A</v>
      </c>
      <c r="AE116" s="36" t="str">
        <f>'indicatori output 1.2'!AR116</f>
        <v>si</v>
      </c>
      <c r="AG116" s="37">
        <f>'indicatori output 1.2'!AW116</f>
        <v>0</v>
      </c>
      <c r="AH116" s="10">
        <f>'indicatori output 1.2'!AX116</f>
        <v>0</v>
      </c>
      <c r="AI116" s="20" t="e">
        <f>'indicatori output 1.2'!AY116</f>
        <v>#N/A</v>
      </c>
      <c r="AJ116" s="10" t="e">
        <f>'indicatori output 1.2'!AV116</f>
        <v>#N/A</v>
      </c>
      <c r="AK116" s="36" t="str">
        <f>'indicatori output 1.2'!AZ116</f>
        <v>si</v>
      </c>
      <c r="AM116" s="37">
        <f>'indicatori output 1.2'!BE116</f>
        <v>0</v>
      </c>
      <c r="AN116" s="10">
        <f>'indicatori output 1.2'!BF116</f>
        <v>0</v>
      </c>
      <c r="AO116" s="20" t="e">
        <f>'indicatori output 1.2'!BG116</f>
        <v>#N/A</v>
      </c>
      <c r="AP116" s="10" t="e">
        <f>'indicatori output 1.2'!BD116</f>
        <v>#N/A</v>
      </c>
      <c r="AQ116" s="36" t="str">
        <f>'indicatori output 1.2'!BH116</f>
        <v>si</v>
      </c>
      <c r="AR116" s="19" t="e">
        <f>'indicatori output 1.2'!BI116</f>
        <v>#N/A</v>
      </c>
      <c r="AT116" s="37">
        <f>'indicatori output 1.2'!BO116</f>
        <v>0</v>
      </c>
      <c r="AU116" s="10">
        <f>'indicatori output 1.2'!BP116</f>
        <v>0</v>
      </c>
      <c r="AV116" s="20" t="e">
        <f>'indicatori output 1.2'!BQ116</f>
        <v>#N/A</v>
      </c>
      <c r="AW116" s="10" t="e">
        <f>'indicatori output 1.2'!BN116</f>
        <v>#N/A</v>
      </c>
      <c r="AX116" s="20" t="str">
        <f>'indicatori output 1.2'!BR116</f>
        <v>si</v>
      </c>
      <c r="AZ116" s="93">
        <f>'indicatori output 1.2'!BV115</f>
        <v>0</v>
      </c>
      <c r="BA116" s="93">
        <f>'indicatori output 1.2'!BW115</f>
        <v>0</v>
      </c>
      <c r="BB116" s="23" t="str">
        <f>'indicatori output 1.2'!BX115</f>
        <v>si</v>
      </c>
      <c r="BC116" s="19" t="str">
        <f>'indicatori output 1.2'!BY115</f>
        <v>si</v>
      </c>
      <c r="BD116" s="20" t="e">
        <f t="shared" si="2"/>
        <v>#N/A</v>
      </c>
      <c r="BE116">
        <v>1</v>
      </c>
    </row>
    <row r="117" spans="1:57" x14ac:dyDescent="0.3">
      <c r="A117" s="16">
        <f>'indicatori output 1.2'!A117</f>
        <v>0</v>
      </c>
      <c r="B117" s="16">
        <f>'indicatori output 1.2'!B117</f>
        <v>0</v>
      </c>
      <c r="C117" s="10">
        <f>'indicatori output 1.2'!E117</f>
        <v>0</v>
      </c>
      <c r="D117" s="10">
        <f>'indicatori output 1.2'!F117</f>
        <v>0</v>
      </c>
      <c r="E117" s="20" t="e">
        <f>'indicatori output 1.2'!G117</f>
        <v>#N/A</v>
      </c>
      <c r="F117" s="20" t="e">
        <f>'indicatori output 1.2'!C117</f>
        <v>#N/A</v>
      </c>
      <c r="G117" s="20" t="str">
        <f>'indicatori output 1.2'!H117</f>
        <v>si</v>
      </c>
      <c r="H117" s="42"/>
      <c r="I117" s="37">
        <f>'indicatori output 1.2'!O117</f>
        <v>0</v>
      </c>
      <c r="J117" s="10">
        <f>'indicatori output 1.2'!P117</f>
        <v>0</v>
      </c>
      <c r="K117" s="15" t="e">
        <f>'indicatori output 1.2'!Q117</f>
        <v>#N/A</v>
      </c>
      <c r="L117" s="15" t="e">
        <f>'indicatori output 1.2'!N117</f>
        <v>#N/A</v>
      </c>
      <c r="M117" s="36" t="str">
        <f>'indicatori output 1.2'!R117</f>
        <v>si</v>
      </c>
      <c r="O117" s="37">
        <f>'indicatori output 1.2'!W117</f>
        <v>0</v>
      </c>
      <c r="P117" s="10">
        <f>'indicatori output 1.2'!X117</f>
        <v>0</v>
      </c>
      <c r="Q117" s="20" t="e">
        <f>'indicatori output 1.2'!Y117</f>
        <v>#N/A</v>
      </c>
      <c r="R117" s="15" t="e">
        <f>'indicatori output 1.2'!V117</f>
        <v>#N/A</v>
      </c>
      <c r="S117" s="36" t="str">
        <f>'indicatori output 1.2'!Z117</f>
        <v>si</v>
      </c>
      <c r="U117" s="37">
        <f>'indicatori output 1.2'!AF117</f>
        <v>0</v>
      </c>
      <c r="V117" s="10">
        <f>'indicatori output 1.2'!AG117</f>
        <v>0</v>
      </c>
      <c r="W117" s="20" t="e">
        <f>'indicatori output 1.2'!AH117</f>
        <v>#N/A</v>
      </c>
      <c r="X117" s="10" t="e">
        <f>'indicatori output 1.2'!AE117</f>
        <v>#N/A</v>
      </c>
      <c r="Y117" s="36" t="str">
        <f>'indicatori output 1.2'!AI117</f>
        <v>si</v>
      </c>
      <c r="AA117" s="37">
        <f>'indicatori output 1.2'!AO117</f>
        <v>0</v>
      </c>
      <c r="AB117" s="10">
        <f>'indicatori output 1.2'!AP117</f>
        <v>0</v>
      </c>
      <c r="AC117" s="20" t="e">
        <f>'indicatori output 1.2'!AQ117</f>
        <v>#N/A</v>
      </c>
      <c r="AD117" s="10" t="e">
        <f>'indicatori output 1.2'!AN117</f>
        <v>#N/A</v>
      </c>
      <c r="AE117" s="36" t="str">
        <f>'indicatori output 1.2'!AR117</f>
        <v>si</v>
      </c>
      <c r="AG117" s="37">
        <f>'indicatori output 1.2'!AW117</f>
        <v>0</v>
      </c>
      <c r="AH117" s="10">
        <f>'indicatori output 1.2'!AX117</f>
        <v>0</v>
      </c>
      <c r="AI117" s="20" t="e">
        <f>'indicatori output 1.2'!AY117</f>
        <v>#N/A</v>
      </c>
      <c r="AJ117" s="10" t="e">
        <f>'indicatori output 1.2'!AV117</f>
        <v>#N/A</v>
      </c>
      <c r="AK117" s="36" t="str">
        <f>'indicatori output 1.2'!AZ117</f>
        <v>si</v>
      </c>
      <c r="AM117" s="37">
        <f>'indicatori output 1.2'!BE117</f>
        <v>0</v>
      </c>
      <c r="AN117" s="10">
        <f>'indicatori output 1.2'!BF117</f>
        <v>0</v>
      </c>
      <c r="AO117" s="20" t="e">
        <f>'indicatori output 1.2'!BG117</f>
        <v>#N/A</v>
      </c>
      <c r="AP117" s="10" t="e">
        <f>'indicatori output 1.2'!BD117</f>
        <v>#N/A</v>
      </c>
      <c r="AQ117" s="36" t="str">
        <f>'indicatori output 1.2'!BH117</f>
        <v>si</v>
      </c>
      <c r="AR117" s="19" t="e">
        <f>'indicatori output 1.2'!BI117</f>
        <v>#N/A</v>
      </c>
      <c r="AT117" s="37">
        <f>'indicatori output 1.2'!BO117</f>
        <v>0</v>
      </c>
      <c r="AU117" s="10">
        <f>'indicatori output 1.2'!BP117</f>
        <v>0</v>
      </c>
      <c r="AV117" s="20" t="e">
        <f>'indicatori output 1.2'!BQ117</f>
        <v>#N/A</v>
      </c>
      <c r="AW117" s="10" t="e">
        <f>'indicatori output 1.2'!BN117</f>
        <v>#N/A</v>
      </c>
      <c r="AX117" s="20" t="str">
        <f>'indicatori output 1.2'!BR117</f>
        <v>si</v>
      </c>
      <c r="AZ117" s="93">
        <f>'indicatori output 1.2'!BV116</f>
        <v>0</v>
      </c>
      <c r="BA117" s="93">
        <f>'indicatori output 1.2'!BW116</f>
        <v>0</v>
      </c>
      <c r="BB117" s="23" t="str">
        <f>'indicatori output 1.2'!BX116</f>
        <v>si</v>
      </c>
      <c r="BC117" s="19" t="str">
        <f>'indicatori output 1.2'!BY116</f>
        <v>si</v>
      </c>
      <c r="BD117" s="20" t="e">
        <f t="shared" si="2"/>
        <v>#N/A</v>
      </c>
      <c r="BE117">
        <v>1</v>
      </c>
    </row>
    <row r="118" spans="1:57" x14ac:dyDescent="0.3">
      <c r="A118" s="16">
        <f>'indicatori output 1.2'!A118</f>
        <v>0</v>
      </c>
      <c r="B118" s="16">
        <f>'indicatori output 1.2'!B118</f>
        <v>0</v>
      </c>
      <c r="C118" s="10">
        <f>'indicatori output 1.2'!E118</f>
        <v>0</v>
      </c>
      <c r="D118" s="10">
        <f>'indicatori output 1.2'!F118</f>
        <v>0</v>
      </c>
      <c r="E118" s="20" t="e">
        <f>'indicatori output 1.2'!G118</f>
        <v>#N/A</v>
      </c>
      <c r="F118" s="20" t="e">
        <f>'indicatori output 1.2'!C118</f>
        <v>#N/A</v>
      </c>
      <c r="G118" s="20" t="str">
        <f>'indicatori output 1.2'!H118</f>
        <v>si</v>
      </c>
      <c r="H118" s="42"/>
      <c r="I118" s="37">
        <f>'indicatori output 1.2'!O118</f>
        <v>0</v>
      </c>
      <c r="J118" s="10">
        <f>'indicatori output 1.2'!P118</f>
        <v>0</v>
      </c>
      <c r="K118" s="15" t="e">
        <f>'indicatori output 1.2'!Q118</f>
        <v>#N/A</v>
      </c>
      <c r="L118" s="15" t="e">
        <f>'indicatori output 1.2'!N118</f>
        <v>#N/A</v>
      </c>
      <c r="M118" s="36" t="str">
        <f>'indicatori output 1.2'!R118</f>
        <v>si</v>
      </c>
      <c r="O118" s="37">
        <f>'indicatori output 1.2'!W118</f>
        <v>0</v>
      </c>
      <c r="P118" s="10">
        <f>'indicatori output 1.2'!X118</f>
        <v>0</v>
      </c>
      <c r="Q118" s="20" t="e">
        <f>'indicatori output 1.2'!Y118</f>
        <v>#N/A</v>
      </c>
      <c r="R118" s="15" t="e">
        <f>'indicatori output 1.2'!V118</f>
        <v>#N/A</v>
      </c>
      <c r="S118" s="36" t="str">
        <f>'indicatori output 1.2'!Z118</f>
        <v>si</v>
      </c>
      <c r="U118" s="37">
        <f>'indicatori output 1.2'!AF118</f>
        <v>0</v>
      </c>
      <c r="V118" s="10">
        <f>'indicatori output 1.2'!AG118</f>
        <v>0</v>
      </c>
      <c r="W118" s="20" t="e">
        <f>'indicatori output 1.2'!AH118</f>
        <v>#N/A</v>
      </c>
      <c r="X118" s="10" t="e">
        <f>'indicatori output 1.2'!AE118</f>
        <v>#N/A</v>
      </c>
      <c r="Y118" s="36" t="str">
        <f>'indicatori output 1.2'!AI118</f>
        <v>si</v>
      </c>
      <c r="AA118" s="37">
        <f>'indicatori output 1.2'!AO118</f>
        <v>0</v>
      </c>
      <c r="AB118" s="10">
        <f>'indicatori output 1.2'!AP118</f>
        <v>0</v>
      </c>
      <c r="AC118" s="20" t="e">
        <f>'indicatori output 1.2'!AQ118</f>
        <v>#N/A</v>
      </c>
      <c r="AD118" s="10" t="e">
        <f>'indicatori output 1.2'!AN118</f>
        <v>#N/A</v>
      </c>
      <c r="AE118" s="36" t="str">
        <f>'indicatori output 1.2'!AR118</f>
        <v>si</v>
      </c>
      <c r="AG118" s="37">
        <f>'indicatori output 1.2'!AW118</f>
        <v>0</v>
      </c>
      <c r="AH118" s="10">
        <f>'indicatori output 1.2'!AX118</f>
        <v>0</v>
      </c>
      <c r="AI118" s="20" t="e">
        <f>'indicatori output 1.2'!AY118</f>
        <v>#N/A</v>
      </c>
      <c r="AJ118" s="10" t="e">
        <f>'indicatori output 1.2'!AV118</f>
        <v>#N/A</v>
      </c>
      <c r="AK118" s="36" t="str">
        <f>'indicatori output 1.2'!AZ118</f>
        <v>si</v>
      </c>
      <c r="AM118" s="37">
        <f>'indicatori output 1.2'!BE118</f>
        <v>0</v>
      </c>
      <c r="AN118" s="10">
        <f>'indicatori output 1.2'!BF118</f>
        <v>0</v>
      </c>
      <c r="AO118" s="20" t="e">
        <f>'indicatori output 1.2'!BG118</f>
        <v>#N/A</v>
      </c>
      <c r="AP118" s="10" t="e">
        <f>'indicatori output 1.2'!BD118</f>
        <v>#N/A</v>
      </c>
      <c r="AQ118" s="36" t="str">
        <f>'indicatori output 1.2'!BH118</f>
        <v>si</v>
      </c>
      <c r="AR118" s="19" t="e">
        <f>'indicatori output 1.2'!BI118</f>
        <v>#N/A</v>
      </c>
      <c r="AT118" s="37">
        <f>'indicatori output 1.2'!BO118</f>
        <v>0</v>
      </c>
      <c r="AU118" s="10">
        <f>'indicatori output 1.2'!BP118</f>
        <v>0</v>
      </c>
      <c r="AV118" s="20" t="e">
        <f>'indicatori output 1.2'!BQ118</f>
        <v>#N/A</v>
      </c>
      <c r="AW118" s="10" t="e">
        <f>'indicatori output 1.2'!BN118</f>
        <v>#N/A</v>
      </c>
      <c r="AX118" s="20" t="str">
        <f>'indicatori output 1.2'!BR118</f>
        <v>si</v>
      </c>
      <c r="AZ118" s="93">
        <f>'indicatori output 1.2'!BV117</f>
        <v>0</v>
      </c>
      <c r="BA118" s="93">
        <f>'indicatori output 1.2'!BW117</f>
        <v>0</v>
      </c>
      <c r="BB118" s="23" t="str">
        <f>'indicatori output 1.2'!BX117</f>
        <v>si</v>
      </c>
      <c r="BC118" s="19" t="str">
        <f>'indicatori output 1.2'!BY117</f>
        <v>si</v>
      </c>
      <c r="BD118" s="20" t="e">
        <f t="shared" si="2"/>
        <v>#N/A</v>
      </c>
      <c r="BE118">
        <v>1</v>
      </c>
    </row>
    <row r="119" spans="1:57" x14ac:dyDescent="0.3">
      <c r="A119" s="16">
        <f>'indicatori output 1.2'!A119</f>
        <v>0</v>
      </c>
      <c r="B119" s="16">
        <f>'indicatori output 1.2'!B119</f>
        <v>0</v>
      </c>
      <c r="C119" s="10">
        <f>'indicatori output 1.2'!E119</f>
        <v>0</v>
      </c>
      <c r="D119" s="10">
        <f>'indicatori output 1.2'!F119</f>
        <v>0</v>
      </c>
      <c r="E119" s="20" t="e">
        <f>'indicatori output 1.2'!G119</f>
        <v>#N/A</v>
      </c>
      <c r="F119" s="20" t="e">
        <f>'indicatori output 1.2'!C119</f>
        <v>#N/A</v>
      </c>
      <c r="G119" s="20" t="str">
        <f>'indicatori output 1.2'!H119</f>
        <v>si</v>
      </c>
      <c r="H119" s="42"/>
      <c r="I119" s="37">
        <f>'indicatori output 1.2'!O119</f>
        <v>0</v>
      </c>
      <c r="J119" s="10">
        <f>'indicatori output 1.2'!P119</f>
        <v>0</v>
      </c>
      <c r="K119" s="15" t="e">
        <f>'indicatori output 1.2'!Q119</f>
        <v>#N/A</v>
      </c>
      <c r="L119" s="15" t="e">
        <f>'indicatori output 1.2'!N119</f>
        <v>#N/A</v>
      </c>
      <c r="M119" s="36" t="str">
        <f>'indicatori output 1.2'!R119</f>
        <v>si</v>
      </c>
      <c r="O119" s="37">
        <f>'indicatori output 1.2'!W119</f>
        <v>0</v>
      </c>
      <c r="P119" s="10">
        <f>'indicatori output 1.2'!X119</f>
        <v>0</v>
      </c>
      <c r="Q119" s="20" t="e">
        <f>'indicatori output 1.2'!Y119</f>
        <v>#N/A</v>
      </c>
      <c r="R119" s="15" t="e">
        <f>'indicatori output 1.2'!V119</f>
        <v>#N/A</v>
      </c>
      <c r="S119" s="36" t="str">
        <f>'indicatori output 1.2'!Z119</f>
        <v>si</v>
      </c>
      <c r="U119" s="37">
        <f>'indicatori output 1.2'!AF119</f>
        <v>0</v>
      </c>
      <c r="V119" s="10">
        <f>'indicatori output 1.2'!AG119</f>
        <v>0</v>
      </c>
      <c r="W119" s="20" t="e">
        <f>'indicatori output 1.2'!AH119</f>
        <v>#N/A</v>
      </c>
      <c r="X119" s="10" t="e">
        <f>'indicatori output 1.2'!AE119</f>
        <v>#N/A</v>
      </c>
      <c r="Y119" s="36" t="str">
        <f>'indicatori output 1.2'!AI119</f>
        <v>si</v>
      </c>
      <c r="AA119" s="37">
        <f>'indicatori output 1.2'!AO119</f>
        <v>0</v>
      </c>
      <c r="AB119" s="10">
        <f>'indicatori output 1.2'!AP119</f>
        <v>0</v>
      </c>
      <c r="AC119" s="20" t="e">
        <f>'indicatori output 1.2'!AQ119</f>
        <v>#N/A</v>
      </c>
      <c r="AD119" s="10" t="e">
        <f>'indicatori output 1.2'!AN119</f>
        <v>#N/A</v>
      </c>
      <c r="AE119" s="36" t="str">
        <f>'indicatori output 1.2'!AR119</f>
        <v>si</v>
      </c>
      <c r="AG119" s="37">
        <f>'indicatori output 1.2'!AW119</f>
        <v>0</v>
      </c>
      <c r="AH119" s="10">
        <f>'indicatori output 1.2'!AX119</f>
        <v>0</v>
      </c>
      <c r="AI119" s="20" t="e">
        <f>'indicatori output 1.2'!AY119</f>
        <v>#N/A</v>
      </c>
      <c r="AJ119" s="10" t="e">
        <f>'indicatori output 1.2'!AV119</f>
        <v>#N/A</v>
      </c>
      <c r="AK119" s="36" t="str">
        <f>'indicatori output 1.2'!AZ119</f>
        <v>si</v>
      </c>
      <c r="AM119" s="37">
        <f>'indicatori output 1.2'!BE119</f>
        <v>0</v>
      </c>
      <c r="AN119" s="10">
        <f>'indicatori output 1.2'!BF119</f>
        <v>0</v>
      </c>
      <c r="AO119" s="20" t="e">
        <f>'indicatori output 1.2'!BG119</f>
        <v>#N/A</v>
      </c>
      <c r="AP119" s="10" t="e">
        <f>'indicatori output 1.2'!BD119</f>
        <v>#N/A</v>
      </c>
      <c r="AQ119" s="36" t="str">
        <f>'indicatori output 1.2'!BH119</f>
        <v>si</v>
      </c>
      <c r="AR119" s="19" t="e">
        <f>'indicatori output 1.2'!BI119</f>
        <v>#N/A</v>
      </c>
      <c r="AT119" s="37">
        <f>'indicatori output 1.2'!BO119</f>
        <v>0</v>
      </c>
      <c r="AU119" s="10">
        <f>'indicatori output 1.2'!BP119</f>
        <v>0</v>
      </c>
      <c r="AV119" s="20" t="e">
        <f>'indicatori output 1.2'!BQ119</f>
        <v>#N/A</v>
      </c>
      <c r="AW119" s="10" t="e">
        <f>'indicatori output 1.2'!BN119</f>
        <v>#N/A</v>
      </c>
      <c r="AX119" s="20" t="str">
        <f>'indicatori output 1.2'!BR119</f>
        <v>si</v>
      </c>
      <c r="AZ119" s="93">
        <f>'indicatori output 1.2'!BV118</f>
        <v>0</v>
      </c>
      <c r="BA119" s="93">
        <f>'indicatori output 1.2'!BW118</f>
        <v>0</v>
      </c>
      <c r="BB119" s="23" t="str">
        <f>'indicatori output 1.2'!BX118</f>
        <v>si</v>
      </c>
      <c r="BC119" s="19" t="str">
        <f>'indicatori output 1.2'!BY118</f>
        <v>si</v>
      </c>
      <c r="BD119" s="20" t="e">
        <f t="shared" si="2"/>
        <v>#N/A</v>
      </c>
      <c r="BE119">
        <v>1</v>
      </c>
    </row>
    <row r="120" spans="1:57" x14ac:dyDescent="0.3">
      <c r="A120" s="16">
        <f>'indicatori output 1.2'!A120</f>
        <v>0</v>
      </c>
      <c r="B120" s="16">
        <f>'indicatori output 1.2'!B120</f>
        <v>0</v>
      </c>
      <c r="C120" s="10">
        <f>'indicatori output 1.2'!E120</f>
        <v>0</v>
      </c>
      <c r="D120" s="10">
        <f>'indicatori output 1.2'!F120</f>
        <v>0</v>
      </c>
      <c r="E120" s="20" t="e">
        <f>'indicatori output 1.2'!G120</f>
        <v>#N/A</v>
      </c>
      <c r="F120" s="20" t="e">
        <f>'indicatori output 1.2'!C120</f>
        <v>#N/A</v>
      </c>
      <c r="G120" s="20" t="str">
        <f>'indicatori output 1.2'!H120</f>
        <v>si</v>
      </c>
      <c r="H120" s="42"/>
      <c r="I120" s="37">
        <f>'indicatori output 1.2'!O120</f>
        <v>0</v>
      </c>
      <c r="J120" s="10">
        <f>'indicatori output 1.2'!P120</f>
        <v>0</v>
      </c>
      <c r="K120" s="15" t="e">
        <f>'indicatori output 1.2'!Q120</f>
        <v>#N/A</v>
      </c>
      <c r="L120" s="15" t="e">
        <f>'indicatori output 1.2'!N120</f>
        <v>#N/A</v>
      </c>
      <c r="M120" s="36" t="str">
        <f>'indicatori output 1.2'!R120</f>
        <v>si</v>
      </c>
      <c r="O120" s="37">
        <f>'indicatori output 1.2'!W120</f>
        <v>0</v>
      </c>
      <c r="P120" s="10">
        <f>'indicatori output 1.2'!X120</f>
        <v>0</v>
      </c>
      <c r="Q120" s="20" t="e">
        <f>'indicatori output 1.2'!Y120</f>
        <v>#N/A</v>
      </c>
      <c r="R120" s="15" t="e">
        <f>'indicatori output 1.2'!V120</f>
        <v>#N/A</v>
      </c>
      <c r="S120" s="36" t="str">
        <f>'indicatori output 1.2'!Z120</f>
        <v>si</v>
      </c>
      <c r="U120" s="37">
        <f>'indicatori output 1.2'!AF120</f>
        <v>0</v>
      </c>
      <c r="V120" s="10">
        <f>'indicatori output 1.2'!AG120</f>
        <v>0</v>
      </c>
      <c r="W120" s="20" t="e">
        <f>'indicatori output 1.2'!AH120</f>
        <v>#N/A</v>
      </c>
      <c r="X120" s="10" t="e">
        <f>'indicatori output 1.2'!AE120</f>
        <v>#N/A</v>
      </c>
      <c r="Y120" s="36" t="str">
        <f>'indicatori output 1.2'!AI120</f>
        <v>si</v>
      </c>
      <c r="AA120" s="37">
        <f>'indicatori output 1.2'!AO120</f>
        <v>0</v>
      </c>
      <c r="AB120" s="10">
        <f>'indicatori output 1.2'!AP120</f>
        <v>0</v>
      </c>
      <c r="AC120" s="20" t="e">
        <f>'indicatori output 1.2'!AQ120</f>
        <v>#N/A</v>
      </c>
      <c r="AD120" s="10" t="e">
        <f>'indicatori output 1.2'!AN120</f>
        <v>#N/A</v>
      </c>
      <c r="AE120" s="36" t="str">
        <f>'indicatori output 1.2'!AR120</f>
        <v>si</v>
      </c>
      <c r="AG120" s="37">
        <f>'indicatori output 1.2'!AW120</f>
        <v>0</v>
      </c>
      <c r="AH120" s="10">
        <f>'indicatori output 1.2'!AX120</f>
        <v>0</v>
      </c>
      <c r="AI120" s="20" t="e">
        <f>'indicatori output 1.2'!AY120</f>
        <v>#N/A</v>
      </c>
      <c r="AJ120" s="10" t="e">
        <f>'indicatori output 1.2'!AV120</f>
        <v>#N/A</v>
      </c>
      <c r="AK120" s="36" t="str">
        <f>'indicatori output 1.2'!AZ120</f>
        <v>si</v>
      </c>
      <c r="AM120" s="37">
        <f>'indicatori output 1.2'!BE120</f>
        <v>0</v>
      </c>
      <c r="AN120" s="10">
        <f>'indicatori output 1.2'!BF120</f>
        <v>0</v>
      </c>
      <c r="AO120" s="20" t="e">
        <f>'indicatori output 1.2'!BG120</f>
        <v>#N/A</v>
      </c>
      <c r="AP120" s="10" t="e">
        <f>'indicatori output 1.2'!BD120</f>
        <v>#N/A</v>
      </c>
      <c r="AQ120" s="36" t="str">
        <f>'indicatori output 1.2'!BH120</f>
        <v>si</v>
      </c>
      <c r="AR120" s="19" t="e">
        <f>'indicatori output 1.2'!BI120</f>
        <v>#N/A</v>
      </c>
      <c r="AT120" s="37">
        <f>'indicatori output 1.2'!BO120</f>
        <v>0</v>
      </c>
      <c r="AU120" s="10">
        <f>'indicatori output 1.2'!BP120</f>
        <v>0</v>
      </c>
      <c r="AV120" s="20" t="e">
        <f>'indicatori output 1.2'!BQ120</f>
        <v>#N/A</v>
      </c>
      <c r="AW120" s="10" t="e">
        <f>'indicatori output 1.2'!BN120</f>
        <v>#N/A</v>
      </c>
      <c r="AX120" s="20" t="str">
        <f>'indicatori output 1.2'!BR120</f>
        <v>si</v>
      </c>
      <c r="AZ120" s="93">
        <f>'indicatori output 1.2'!BV119</f>
        <v>0</v>
      </c>
      <c r="BA120" s="93">
        <f>'indicatori output 1.2'!BW119</f>
        <v>0</v>
      </c>
      <c r="BB120" s="23" t="str">
        <f>'indicatori output 1.2'!BX119</f>
        <v>si</v>
      </c>
      <c r="BC120" s="19" t="str">
        <f>'indicatori output 1.2'!BY119</f>
        <v>si</v>
      </c>
      <c r="BD120" s="20" t="e">
        <f t="shared" si="2"/>
        <v>#N/A</v>
      </c>
      <c r="BE120">
        <v>1</v>
      </c>
    </row>
    <row r="121" spans="1:57" x14ac:dyDescent="0.3">
      <c r="A121" s="16">
        <f>'indicatori output 1.2'!A121</f>
        <v>0</v>
      </c>
      <c r="B121" s="16">
        <f>'indicatori output 1.2'!B121</f>
        <v>0</v>
      </c>
      <c r="C121" s="10">
        <f>'indicatori output 1.2'!E121</f>
        <v>0</v>
      </c>
      <c r="D121" s="10">
        <f>'indicatori output 1.2'!F121</f>
        <v>0</v>
      </c>
      <c r="E121" s="20" t="e">
        <f>'indicatori output 1.2'!G121</f>
        <v>#N/A</v>
      </c>
      <c r="F121" s="20" t="e">
        <f>'indicatori output 1.2'!C121</f>
        <v>#N/A</v>
      </c>
      <c r="G121" s="20" t="str">
        <f>'indicatori output 1.2'!H121</f>
        <v>si</v>
      </c>
      <c r="H121" s="42"/>
      <c r="I121" s="37">
        <f>'indicatori output 1.2'!O121</f>
        <v>0</v>
      </c>
      <c r="J121" s="10">
        <f>'indicatori output 1.2'!P121</f>
        <v>0</v>
      </c>
      <c r="K121" s="15" t="e">
        <f>'indicatori output 1.2'!Q121</f>
        <v>#N/A</v>
      </c>
      <c r="L121" s="15" t="e">
        <f>'indicatori output 1.2'!N121</f>
        <v>#N/A</v>
      </c>
      <c r="M121" s="36" t="str">
        <f>'indicatori output 1.2'!R121</f>
        <v>si</v>
      </c>
      <c r="O121" s="37">
        <f>'indicatori output 1.2'!W121</f>
        <v>0</v>
      </c>
      <c r="P121" s="10">
        <f>'indicatori output 1.2'!X121</f>
        <v>0</v>
      </c>
      <c r="Q121" s="20" t="e">
        <f>'indicatori output 1.2'!Y121</f>
        <v>#N/A</v>
      </c>
      <c r="R121" s="15" t="e">
        <f>'indicatori output 1.2'!V121</f>
        <v>#N/A</v>
      </c>
      <c r="S121" s="36" t="str">
        <f>'indicatori output 1.2'!Z121</f>
        <v>si</v>
      </c>
      <c r="U121" s="37">
        <f>'indicatori output 1.2'!AF121</f>
        <v>0</v>
      </c>
      <c r="V121" s="10">
        <f>'indicatori output 1.2'!AG121</f>
        <v>0</v>
      </c>
      <c r="W121" s="20" t="e">
        <f>'indicatori output 1.2'!AH121</f>
        <v>#N/A</v>
      </c>
      <c r="X121" s="10" t="e">
        <f>'indicatori output 1.2'!AE121</f>
        <v>#N/A</v>
      </c>
      <c r="Y121" s="36" t="str">
        <f>'indicatori output 1.2'!AI121</f>
        <v>si</v>
      </c>
      <c r="AA121" s="37">
        <f>'indicatori output 1.2'!AO121</f>
        <v>0</v>
      </c>
      <c r="AB121" s="10">
        <f>'indicatori output 1.2'!AP121</f>
        <v>0</v>
      </c>
      <c r="AC121" s="20" t="e">
        <f>'indicatori output 1.2'!AQ121</f>
        <v>#N/A</v>
      </c>
      <c r="AD121" s="10" t="e">
        <f>'indicatori output 1.2'!AN121</f>
        <v>#N/A</v>
      </c>
      <c r="AE121" s="36" t="str">
        <f>'indicatori output 1.2'!AR121</f>
        <v>si</v>
      </c>
      <c r="AG121" s="37">
        <f>'indicatori output 1.2'!AW121</f>
        <v>0</v>
      </c>
      <c r="AH121" s="10">
        <f>'indicatori output 1.2'!AX121</f>
        <v>0</v>
      </c>
      <c r="AI121" s="20" t="e">
        <f>'indicatori output 1.2'!AY121</f>
        <v>#N/A</v>
      </c>
      <c r="AJ121" s="10" t="e">
        <f>'indicatori output 1.2'!AV121</f>
        <v>#N/A</v>
      </c>
      <c r="AK121" s="36" t="str">
        <f>'indicatori output 1.2'!AZ121</f>
        <v>si</v>
      </c>
      <c r="AM121" s="37">
        <f>'indicatori output 1.2'!BE121</f>
        <v>0</v>
      </c>
      <c r="AN121" s="10">
        <f>'indicatori output 1.2'!BF121</f>
        <v>0</v>
      </c>
      <c r="AO121" s="20" t="e">
        <f>'indicatori output 1.2'!BG121</f>
        <v>#N/A</v>
      </c>
      <c r="AP121" s="10" t="e">
        <f>'indicatori output 1.2'!BD121</f>
        <v>#N/A</v>
      </c>
      <c r="AQ121" s="36" t="str">
        <f>'indicatori output 1.2'!BH121</f>
        <v>si</v>
      </c>
      <c r="AR121" s="19" t="e">
        <f>'indicatori output 1.2'!BI121</f>
        <v>#N/A</v>
      </c>
      <c r="AT121" s="37">
        <f>'indicatori output 1.2'!BO121</f>
        <v>0</v>
      </c>
      <c r="AU121" s="10">
        <f>'indicatori output 1.2'!BP121</f>
        <v>0</v>
      </c>
      <c r="AV121" s="20" t="e">
        <f>'indicatori output 1.2'!BQ121</f>
        <v>#N/A</v>
      </c>
      <c r="AW121" s="10" t="e">
        <f>'indicatori output 1.2'!BN121</f>
        <v>#N/A</v>
      </c>
      <c r="AX121" s="20" t="str">
        <f>'indicatori output 1.2'!BR121</f>
        <v>si</v>
      </c>
      <c r="AZ121" s="93">
        <f>'indicatori output 1.2'!BV120</f>
        <v>0</v>
      </c>
      <c r="BA121" s="93">
        <f>'indicatori output 1.2'!BW120</f>
        <v>0</v>
      </c>
      <c r="BB121" s="23" t="str">
        <f>'indicatori output 1.2'!BX120</f>
        <v>si</v>
      </c>
      <c r="BC121" s="19" t="str">
        <f>'indicatori output 1.2'!BY120</f>
        <v>si</v>
      </c>
      <c r="BD121" s="20" t="e">
        <f t="shared" si="2"/>
        <v>#N/A</v>
      </c>
      <c r="BE121">
        <v>1</v>
      </c>
    </row>
    <row r="122" spans="1:57" x14ac:dyDescent="0.3">
      <c r="A122" s="16">
        <f>'indicatori output 1.2'!A122</f>
        <v>0</v>
      </c>
      <c r="B122" s="16">
        <f>'indicatori output 1.2'!B122</f>
        <v>0</v>
      </c>
      <c r="C122" s="10">
        <f>'indicatori output 1.2'!E122</f>
        <v>0</v>
      </c>
      <c r="D122" s="10">
        <f>'indicatori output 1.2'!F122</f>
        <v>0</v>
      </c>
      <c r="E122" s="20" t="e">
        <f>'indicatori output 1.2'!G122</f>
        <v>#N/A</v>
      </c>
      <c r="F122" s="20" t="e">
        <f>'indicatori output 1.2'!C122</f>
        <v>#N/A</v>
      </c>
      <c r="G122" s="20" t="str">
        <f>'indicatori output 1.2'!H122</f>
        <v>si</v>
      </c>
      <c r="H122" s="42"/>
      <c r="I122" s="37">
        <f>'indicatori output 1.2'!O122</f>
        <v>0</v>
      </c>
      <c r="J122" s="10">
        <f>'indicatori output 1.2'!P122</f>
        <v>0</v>
      </c>
      <c r="K122" s="15" t="e">
        <f>'indicatori output 1.2'!Q122</f>
        <v>#N/A</v>
      </c>
      <c r="L122" s="15" t="e">
        <f>'indicatori output 1.2'!N122</f>
        <v>#N/A</v>
      </c>
      <c r="M122" s="36" t="str">
        <f>'indicatori output 1.2'!R122</f>
        <v>si</v>
      </c>
      <c r="O122" s="37">
        <f>'indicatori output 1.2'!W122</f>
        <v>0</v>
      </c>
      <c r="P122" s="10">
        <f>'indicatori output 1.2'!X122</f>
        <v>0</v>
      </c>
      <c r="Q122" s="20" t="e">
        <f>'indicatori output 1.2'!Y122</f>
        <v>#N/A</v>
      </c>
      <c r="R122" s="15" t="e">
        <f>'indicatori output 1.2'!V122</f>
        <v>#N/A</v>
      </c>
      <c r="S122" s="36" t="str">
        <f>'indicatori output 1.2'!Z122</f>
        <v>si</v>
      </c>
      <c r="U122" s="37">
        <f>'indicatori output 1.2'!AF122</f>
        <v>0</v>
      </c>
      <c r="V122" s="10">
        <f>'indicatori output 1.2'!AG122</f>
        <v>0</v>
      </c>
      <c r="W122" s="20" t="e">
        <f>'indicatori output 1.2'!AH122</f>
        <v>#N/A</v>
      </c>
      <c r="X122" s="10" t="e">
        <f>'indicatori output 1.2'!AE122</f>
        <v>#N/A</v>
      </c>
      <c r="Y122" s="36" t="str">
        <f>'indicatori output 1.2'!AI122</f>
        <v>si</v>
      </c>
      <c r="AA122" s="37">
        <f>'indicatori output 1.2'!AO122</f>
        <v>0</v>
      </c>
      <c r="AB122" s="10">
        <f>'indicatori output 1.2'!AP122</f>
        <v>0</v>
      </c>
      <c r="AC122" s="20" t="e">
        <f>'indicatori output 1.2'!AQ122</f>
        <v>#N/A</v>
      </c>
      <c r="AD122" s="10" t="e">
        <f>'indicatori output 1.2'!AN122</f>
        <v>#N/A</v>
      </c>
      <c r="AE122" s="36" t="str">
        <f>'indicatori output 1.2'!AR122</f>
        <v>si</v>
      </c>
      <c r="AG122" s="37">
        <f>'indicatori output 1.2'!AW122</f>
        <v>0</v>
      </c>
      <c r="AH122" s="10">
        <f>'indicatori output 1.2'!AX122</f>
        <v>0</v>
      </c>
      <c r="AI122" s="20" t="e">
        <f>'indicatori output 1.2'!AY122</f>
        <v>#N/A</v>
      </c>
      <c r="AJ122" s="10" t="e">
        <f>'indicatori output 1.2'!AV122</f>
        <v>#N/A</v>
      </c>
      <c r="AK122" s="36" t="str">
        <f>'indicatori output 1.2'!AZ122</f>
        <v>si</v>
      </c>
      <c r="AM122" s="37">
        <f>'indicatori output 1.2'!BE122</f>
        <v>0</v>
      </c>
      <c r="AN122" s="10">
        <f>'indicatori output 1.2'!BF122</f>
        <v>0</v>
      </c>
      <c r="AO122" s="20" t="e">
        <f>'indicatori output 1.2'!BG122</f>
        <v>#N/A</v>
      </c>
      <c r="AP122" s="10" t="e">
        <f>'indicatori output 1.2'!BD122</f>
        <v>#N/A</v>
      </c>
      <c r="AQ122" s="36" t="str">
        <f>'indicatori output 1.2'!BH122</f>
        <v>si</v>
      </c>
      <c r="AR122" s="19" t="e">
        <f>'indicatori output 1.2'!BI122</f>
        <v>#N/A</v>
      </c>
      <c r="AT122" s="37">
        <f>'indicatori output 1.2'!BO122</f>
        <v>0</v>
      </c>
      <c r="AU122" s="10">
        <f>'indicatori output 1.2'!BP122</f>
        <v>0</v>
      </c>
      <c r="AV122" s="20" t="e">
        <f>'indicatori output 1.2'!BQ122</f>
        <v>#N/A</v>
      </c>
      <c r="AW122" s="10" t="e">
        <f>'indicatori output 1.2'!BN122</f>
        <v>#N/A</v>
      </c>
      <c r="AX122" s="20" t="str">
        <f>'indicatori output 1.2'!BR122</f>
        <v>si</v>
      </c>
      <c r="AZ122" s="93">
        <f>'indicatori output 1.2'!BV121</f>
        <v>0</v>
      </c>
      <c r="BA122" s="93">
        <f>'indicatori output 1.2'!BW121</f>
        <v>0</v>
      </c>
      <c r="BB122" s="23" t="str">
        <f>'indicatori output 1.2'!BX121</f>
        <v>si</v>
      </c>
      <c r="BC122" s="19" t="str">
        <f>'indicatori output 1.2'!BY121</f>
        <v>si</v>
      </c>
      <c r="BD122" s="20" t="e">
        <f t="shared" si="2"/>
        <v>#N/A</v>
      </c>
      <c r="BE122">
        <v>1</v>
      </c>
    </row>
    <row r="123" spans="1:57" x14ac:dyDescent="0.3">
      <c r="A123" s="16">
        <f>'indicatori output 1.2'!A123</f>
        <v>0</v>
      </c>
      <c r="B123" s="16">
        <f>'indicatori output 1.2'!B123</f>
        <v>0</v>
      </c>
      <c r="C123" s="10">
        <f>'indicatori output 1.2'!E123</f>
        <v>0</v>
      </c>
      <c r="D123" s="10">
        <f>'indicatori output 1.2'!F123</f>
        <v>0</v>
      </c>
      <c r="E123" s="20" t="e">
        <f>'indicatori output 1.2'!G123</f>
        <v>#N/A</v>
      </c>
      <c r="F123" s="20" t="e">
        <f>'indicatori output 1.2'!C123</f>
        <v>#N/A</v>
      </c>
      <c r="G123" s="20" t="str">
        <f>'indicatori output 1.2'!H123</f>
        <v>si</v>
      </c>
      <c r="H123" s="42"/>
      <c r="I123" s="37">
        <f>'indicatori output 1.2'!O123</f>
        <v>0</v>
      </c>
      <c r="J123" s="10">
        <f>'indicatori output 1.2'!P123</f>
        <v>0</v>
      </c>
      <c r="K123" s="15" t="e">
        <f>'indicatori output 1.2'!Q123</f>
        <v>#N/A</v>
      </c>
      <c r="L123" s="15" t="e">
        <f>'indicatori output 1.2'!N123</f>
        <v>#N/A</v>
      </c>
      <c r="M123" s="36" t="str">
        <f>'indicatori output 1.2'!R123</f>
        <v>si</v>
      </c>
      <c r="O123" s="37">
        <f>'indicatori output 1.2'!W123</f>
        <v>0</v>
      </c>
      <c r="P123" s="10">
        <f>'indicatori output 1.2'!X123</f>
        <v>0</v>
      </c>
      <c r="Q123" s="20" t="e">
        <f>'indicatori output 1.2'!Y123</f>
        <v>#N/A</v>
      </c>
      <c r="R123" s="15" t="e">
        <f>'indicatori output 1.2'!V123</f>
        <v>#N/A</v>
      </c>
      <c r="S123" s="36" t="str">
        <f>'indicatori output 1.2'!Z123</f>
        <v>si</v>
      </c>
      <c r="U123" s="37">
        <f>'indicatori output 1.2'!AF123</f>
        <v>0</v>
      </c>
      <c r="V123" s="10">
        <f>'indicatori output 1.2'!AG123</f>
        <v>0</v>
      </c>
      <c r="W123" s="20" t="e">
        <f>'indicatori output 1.2'!AH123</f>
        <v>#N/A</v>
      </c>
      <c r="X123" s="10" t="e">
        <f>'indicatori output 1.2'!AE123</f>
        <v>#N/A</v>
      </c>
      <c r="Y123" s="36" t="str">
        <f>'indicatori output 1.2'!AI123</f>
        <v>si</v>
      </c>
      <c r="AA123" s="37">
        <f>'indicatori output 1.2'!AO123</f>
        <v>0</v>
      </c>
      <c r="AB123" s="10">
        <f>'indicatori output 1.2'!AP123</f>
        <v>0</v>
      </c>
      <c r="AC123" s="20" t="e">
        <f>'indicatori output 1.2'!AQ123</f>
        <v>#N/A</v>
      </c>
      <c r="AD123" s="10" t="e">
        <f>'indicatori output 1.2'!AN123</f>
        <v>#N/A</v>
      </c>
      <c r="AE123" s="36" t="str">
        <f>'indicatori output 1.2'!AR123</f>
        <v>si</v>
      </c>
      <c r="AG123" s="37">
        <f>'indicatori output 1.2'!AW123</f>
        <v>0</v>
      </c>
      <c r="AH123" s="10">
        <f>'indicatori output 1.2'!AX123</f>
        <v>0</v>
      </c>
      <c r="AI123" s="20" t="e">
        <f>'indicatori output 1.2'!AY123</f>
        <v>#N/A</v>
      </c>
      <c r="AJ123" s="10" t="e">
        <f>'indicatori output 1.2'!AV123</f>
        <v>#N/A</v>
      </c>
      <c r="AK123" s="36" t="str">
        <f>'indicatori output 1.2'!AZ123</f>
        <v>si</v>
      </c>
      <c r="AM123" s="37">
        <f>'indicatori output 1.2'!BE123</f>
        <v>0</v>
      </c>
      <c r="AN123" s="10">
        <f>'indicatori output 1.2'!BF123</f>
        <v>0</v>
      </c>
      <c r="AO123" s="20" t="e">
        <f>'indicatori output 1.2'!BG123</f>
        <v>#N/A</v>
      </c>
      <c r="AP123" s="10" t="e">
        <f>'indicatori output 1.2'!BD123</f>
        <v>#N/A</v>
      </c>
      <c r="AQ123" s="36" t="str">
        <f>'indicatori output 1.2'!BH123</f>
        <v>si</v>
      </c>
      <c r="AR123" s="19" t="e">
        <f>'indicatori output 1.2'!BI123</f>
        <v>#N/A</v>
      </c>
      <c r="AT123" s="37">
        <f>'indicatori output 1.2'!BO123</f>
        <v>0</v>
      </c>
      <c r="AU123" s="10">
        <f>'indicatori output 1.2'!BP123</f>
        <v>0</v>
      </c>
      <c r="AV123" s="20" t="e">
        <f>'indicatori output 1.2'!BQ123</f>
        <v>#N/A</v>
      </c>
      <c r="AW123" s="10" t="e">
        <f>'indicatori output 1.2'!BN123</f>
        <v>#N/A</v>
      </c>
      <c r="AX123" s="20" t="str">
        <f>'indicatori output 1.2'!BR123</f>
        <v>si</v>
      </c>
      <c r="AZ123" s="93">
        <f>'indicatori output 1.2'!BV122</f>
        <v>0</v>
      </c>
      <c r="BA123" s="93">
        <f>'indicatori output 1.2'!BW122</f>
        <v>0</v>
      </c>
      <c r="BB123" s="23" t="str">
        <f>'indicatori output 1.2'!BX122</f>
        <v>si</v>
      </c>
      <c r="BC123" s="19" t="str">
        <f>'indicatori output 1.2'!BY122</f>
        <v>si</v>
      </c>
      <c r="BD123" s="20" t="e">
        <f t="shared" si="2"/>
        <v>#N/A</v>
      </c>
      <c r="BE123">
        <v>1</v>
      </c>
    </row>
    <row r="124" spans="1:57" x14ac:dyDescent="0.3">
      <c r="A124" s="16">
        <f>'indicatori output 1.2'!A124</f>
        <v>0</v>
      </c>
      <c r="B124" s="16">
        <f>'indicatori output 1.2'!B124</f>
        <v>0</v>
      </c>
      <c r="C124" s="10">
        <f>'indicatori output 1.2'!E124</f>
        <v>0</v>
      </c>
      <c r="D124" s="10">
        <f>'indicatori output 1.2'!F124</f>
        <v>0</v>
      </c>
      <c r="E124" s="20" t="e">
        <f>'indicatori output 1.2'!G124</f>
        <v>#N/A</v>
      </c>
      <c r="F124" s="20" t="e">
        <f>'indicatori output 1.2'!C124</f>
        <v>#N/A</v>
      </c>
      <c r="G124" s="20" t="str">
        <f>'indicatori output 1.2'!H124</f>
        <v>si</v>
      </c>
      <c r="H124" s="42"/>
      <c r="I124" s="37">
        <f>'indicatori output 1.2'!O124</f>
        <v>0</v>
      </c>
      <c r="J124" s="10">
        <f>'indicatori output 1.2'!P124</f>
        <v>0</v>
      </c>
      <c r="K124" s="15" t="e">
        <f>'indicatori output 1.2'!Q124</f>
        <v>#N/A</v>
      </c>
      <c r="L124" s="15" t="e">
        <f>'indicatori output 1.2'!N124</f>
        <v>#N/A</v>
      </c>
      <c r="M124" s="36" t="str">
        <f>'indicatori output 1.2'!R124</f>
        <v>si</v>
      </c>
      <c r="O124" s="37">
        <f>'indicatori output 1.2'!W124</f>
        <v>0</v>
      </c>
      <c r="P124" s="10">
        <f>'indicatori output 1.2'!X124</f>
        <v>0</v>
      </c>
      <c r="Q124" s="20" t="e">
        <f>'indicatori output 1.2'!Y124</f>
        <v>#N/A</v>
      </c>
      <c r="R124" s="15" t="e">
        <f>'indicatori output 1.2'!V124</f>
        <v>#N/A</v>
      </c>
      <c r="S124" s="36" t="str">
        <f>'indicatori output 1.2'!Z124</f>
        <v>si</v>
      </c>
      <c r="U124" s="37">
        <f>'indicatori output 1.2'!AF124</f>
        <v>0</v>
      </c>
      <c r="V124" s="10">
        <f>'indicatori output 1.2'!AG124</f>
        <v>0</v>
      </c>
      <c r="W124" s="20" t="e">
        <f>'indicatori output 1.2'!AH124</f>
        <v>#N/A</v>
      </c>
      <c r="X124" s="10" t="e">
        <f>'indicatori output 1.2'!AE124</f>
        <v>#N/A</v>
      </c>
      <c r="Y124" s="36" t="str">
        <f>'indicatori output 1.2'!AI124</f>
        <v>si</v>
      </c>
      <c r="AA124" s="37">
        <f>'indicatori output 1.2'!AO124</f>
        <v>0</v>
      </c>
      <c r="AB124" s="10">
        <f>'indicatori output 1.2'!AP124</f>
        <v>0</v>
      </c>
      <c r="AC124" s="20" t="e">
        <f>'indicatori output 1.2'!AQ124</f>
        <v>#N/A</v>
      </c>
      <c r="AD124" s="10" t="e">
        <f>'indicatori output 1.2'!AN124</f>
        <v>#N/A</v>
      </c>
      <c r="AE124" s="36" t="str">
        <f>'indicatori output 1.2'!AR124</f>
        <v>si</v>
      </c>
      <c r="AG124" s="37">
        <f>'indicatori output 1.2'!AW124</f>
        <v>0</v>
      </c>
      <c r="AH124" s="10">
        <f>'indicatori output 1.2'!AX124</f>
        <v>0</v>
      </c>
      <c r="AI124" s="20" t="e">
        <f>'indicatori output 1.2'!AY124</f>
        <v>#N/A</v>
      </c>
      <c r="AJ124" s="10" t="e">
        <f>'indicatori output 1.2'!AV124</f>
        <v>#N/A</v>
      </c>
      <c r="AK124" s="36" t="str">
        <f>'indicatori output 1.2'!AZ124</f>
        <v>si</v>
      </c>
      <c r="AM124" s="37">
        <f>'indicatori output 1.2'!BE124</f>
        <v>0</v>
      </c>
      <c r="AN124" s="10">
        <f>'indicatori output 1.2'!BF124</f>
        <v>0</v>
      </c>
      <c r="AO124" s="20" t="e">
        <f>'indicatori output 1.2'!BG124</f>
        <v>#N/A</v>
      </c>
      <c r="AP124" s="10" t="e">
        <f>'indicatori output 1.2'!BD124</f>
        <v>#N/A</v>
      </c>
      <c r="AQ124" s="36" t="str">
        <f>'indicatori output 1.2'!BH124</f>
        <v>si</v>
      </c>
      <c r="AR124" s="19" t="e">
        <f>'indicatori output 1.2'!BI124</f>
        <v>#N/A</v>
      </c>
      <c r="AT124" s="37">
        <f>'indicatori output 1.2'!BO124</f>
        <v>0</v>
      </c>
      <c r="AU124" s="10">
        <f>'indicatori output 1.2'!BP124</f>
        <v>0</v>
      </c>
      <c r="AV124" s="20" t="e">
        <f>'indicatori output 1.2'!BQ124</f>
        <v>#N/A</v>
      </c>
      <c r="AW124" s="10" t="e">
        <f>'indicatori output 1.2'!BN124</f>
        <v>#N/A</v>
      </c>
      <c r="AX124" s="20" t="str">
        <f>'indicatori output 1.2'!BR124</f>
        <v>si</v>
      </c>
      <c r="AZ124" s="93">
        <f>'indicatori output 1.2'!BV123</f>
        <v>0</v>
      </c>
      <c r="BA124" s="93">
        <f>'indicatori output 1.2'!BW123</f>
        <v>0</v>
      </c>
      <c r="BB124" s="23" t="str">
        <f>'indicatori output 1.2'!BX123</f>
        <v>si</v>
      </c>
      <c r="BC124" s="19" t="str">
        <f>'indicatori output 1.2'!BY123</f>
        <v>si</v>
      </c>
      <c r="BD124" s="20" t="e">
        <f t="shared" si="2"/>
        <v>#N/A</v>
      </c>
      <c r="BE124">
        <v>1</v>
      </c>
    </row>
    <row r="125" spans="1:57" x14ac:dyDescent="0.3">
      <c r="A125" s="16">
        <f>'indicatori output 1.2'!A125</f>
        <v>0</v>
      </c>
      <c r="B125" s="16">
        <f>'indicatori output 1.2'!B125</f>
        <v>0</v>
      </c>
      <c r="C125" s="10">
        <f>'indicatori output 1.2'!E125</f>
        <v>0</v>
      </c>
      <c r="D125" s="10">
        <f>'indicatori output 1.2'!F125</f>
        <v>0</v>
      </c>
      <c r="E125" s="20" t="e">
        <f>'indicatori output 1.2'!G125</f>
        <v>#N/A</v>
      </c>
      <c r="F125" s="20" t="e">
        <f>'indicatori output 1.2'!C125</f>
        <v>#N/A</v>
      </c>
      <c r="G125" s="20" t="str">
        <f>'indicatori output 1.2'!H125</f>
        <v>si</v>
      </c>
      <c r="H125" s="42"/>
      <c r="I125" s="37">
        <f>'indicatori output 1.2'!O125</f>
        <v>0</v>
      </c>
      <c r="J125" s="10">
        <f>'indicatori output 1.2'!P125</f>
        <v>0</v>
      </c>
      <c r="K125" s="15" t="e">
        <f>'indicatori output 1.2'!Q125</f>
        <v>#N/A</v>
      </c>
      <c r="L125" s="15" t="e">
        <f>'indicatori output 1.2'!N125</f>
        <v>#N/A</v>
      </c>
      <c r="M125" s="36" t="str">
        <f>'indicatori output 1.2'!R125</f>
        <v>si</v>
      </c>
      <c r="O125" s="37">
        <f>'indicatori output 1.2'!W125</f>
        <v>0</v>
      </c>
      <c r="P125" s="10">
        <f>'indicatori output 1.2'!X125</f>
        <v>0</v>
      </c>
      <c r="Q125" s="20" t="e">
        <f>'indicatori output 1.2'!Y125</f>
        <v>#N/A</v>
      </c>
      <c r="R125" s="15" t="e">
        <f>'indicatori output 1.2'!V125</f>
        <v>#N/A</v>
      </c>
      <c r="S125" s="36" t="str">
        <f>'indicatori output 1.2'!Z125</f>
        <v>si</v>
      </c>
      <c r="U125" s="37">
        <f>'indicatori output 1.2'!AF125</f>
        <v>0</v>
      </c>
      <c r="V125" s="10">
        <f>'indicatori output 1.2'!AG125</f>
        <v>0</v>
      </c>
      <c r="W125" s="20" t="e">
        <f>'indicatori output 1.2'!AH125</f>
        <v>#N/A</v>
      </c>
      <c r="X125" s="10" t="e">
        <f>'indicatori output 1.2'!AE125</f>
        <v>#N/A</v>
      </c>
      <c r="Y125" s="36" t="str">
        <f>'indicatori output 1.2'!AI125</f>
        <v>si</v>
      </c>
      <c r="AA125" s="37">
        <f>'indicatori output 1.2'!AO125</f>
        <v>0</v>
      </c>
      <c r="AB125" s="10">
        <f>'indicatori output 1.2'!AP125</f>
        <v>0</v>
      </c>
      <c r="AC125" s="20" t="e">
        <f>'indicatori output 1.2'!AQ125</f>
        <v>#N/A</v>
      </c>
      <c r="AD125" s="10" t="e">
        <f>'indicatori output 1.2'!AN125</f>
        <v>#N/A</v>
      </c>
      <c r="AE125" s="36" t="str">
        <f>'indicatori output 1.2'!AR125</f>
        <v>si</v>
      </c>
      <c r="AG125" s="37">
        <f>'indicatori output 1.2'!AW125</f>
        <v>0</v>
      </c>
      <c r="AH125" s="10">
        <f>'indicatori output 1.2'!AX125</f>
        <v>0</v>
      </c>
      <c r="AI125" s="20" t="e">
        <f>'indicatori output 1.2'!AY125</f>
        <v>#N/A</v>
      </c>
      <c r="AJ125" s="10" t="e">
        <f>'indicatori output 1.2'!AV125</f>
        <v>#N/A</v>
      </c>
      <c r="AK125" s="36" t="str">
        <f>'indicatori output 1.2'!AZ125</f>
        <v>si</v>
      </c>
      <c r="AM125" s="37">
        <f>'indicatori output 1.2'!BE125</f>
        <v>0</v>
      </c>
      <c r="AN125" s="10">
        <f>'indicatori output 1.2'!BF125</f>
        <v>0</v>
      </c>
      <c r="AO125" s="20" t="e">
        <f>'indicatori output 1.2'!BG125</f>
        <v>#N/A</v>
      </c>
      <c r="AP125" s="10" t="e">
        <f>'indicatori output 1.2'!BD125</f>
        <v>#N/A</v>
      </c>
      <c r="AQ125" s="36" t="str">
        <f>'indicatori output 1.2'!BH125</f>
        <v>si</v>
      </c>
      <c r="AR125" s="19" t="e">
        <f>'indicatori output 1.2'!BI125</f>
        <v>#N/A</v>
      </c>
      <c r="AT125" s="37">
        <f>'indicatori output 1.2'!BO125</f>
        <v>0</v>
      </c>
      <c r="AU125" s="10">
        <f>'indicatori output 1.2'!BP125</f>
        <v>0</v>
      </c>
      <c r="AV125" s="20" t="e">
        <f>'indicatori output 1.2'!BQ125</f>
        <v>#N/A</v>
      </c>
      <c r="AW125" s="10" t="e">
        <f>'indicatori output 1.2'!BN125</f>
        <v>#N/A</v>
      </c>
      <c r="AX125" s="20" t="str">
        <f>'indicatori output 1.2'!BR125</f>
        <v>si</v>
      </c>
      <c r="AZ125" s="93">
        <f>'indicatori output 1.2'!BV124</f>
        <v>0</v>
      </c>
      <c r="BA125" s="93">
        <f>'indicatori output 1.2'!BW124</f>
        <v>0</v>
      </c>
      <c r="BB125" s="23" t="str">
        <f>'indicatori output 1.2'!BX124</f>
        <v>si</v>
      </c>
      <c r="BC125" s="19" t="str">
        <f>'indicatori output 1.2'!BY124</f>
        <v>si</v>
      </c>
      <c r="BD125" s="20" t="e">
        <f t="shared" si="2"/>
        <v>#N/A</v>
      </c>
      <c r="BE125">
        <v>1</v>
      </c>
    </row>
    <row r="126" spans="1:57" x14ac:dyDescent="0.3">
      <c r="A126" s="16">
        <f>'indicatori output 1.2'!A126</f>
        <v>0</v>
      </c>
      <c r="B126" s="16">
        <f>'indicatori output 1.2'!B126</f>
        <v>0</v>
      </c>
      <c r="C126" s="10">
        <f>'indicatori output 1.2'!E126</f>
        <v>0</v>
      </c>
      <c r="D126" s="10">
        <f>'indicatori output 1.2'!F126</f>
        <v>0</v>
      </c>
      <c r="E126" s="20" t="e">
        <f>'indicatori output 1.2'!G126</f>
        <v>#N/A</v>
      </c>
      <c r="F126" s="20" t="e">
        <f>'indicatori output 1.2'!C126</f>
        <v>#N/A</v>
      </c>
      <c r="G126" s="20" t="str">
        <f>'indicatori output 1.2'!H126</f>
        <v>si</v>
      </c>
      <c r="H126" s="42"/>
      <c r="I126" s="37">
        <f>'indicatori output 1.2'!O126</f>
        <v>0</v>
      </c>
      <c r="J126" s="10">
        <f>'indicatori output 1.2'!P126</f>
        <v>0</v>
      </c>
      <c r="K126" s="15" t="e">
        <f>'indicatori output 1.2'!Q126</f>
        <v>#N/A</v>
      </c>
      <c r="L126" s="15" t="e">
        <f>'indicatori output 1.2'!N126</f>
        <v>#N/A</v>
      </c>
      <c r="M126" s="36" t="str">
        <f>'indicatori output 1.2'!R126</f>
        <v>si</v>
      </c>
      <c r="O126" s="37">
        <f>'indicatori output 1.2'!W126</f>
        <v>0</v>
      </c>
      <c r="P126" s="10">
        <f>'indicatori output 1.2'!X126</f>
        <v>0</v>
      </c>
      <c r="Q126" s="20" t="e">
        <f>'indicatori output 1.2'!Y126</f>
        <v>#N/A</v>
      </c>
      <c r="R126" s="15" t="e">
        <f>'indicatori output 1.2'!V126</f>
        <v>#N/A</v>
      </c>
      <c r="S126" s="36" t="str">
        <f>'indicatori output 1.2'!Z126</f>
        <v>si</v>
      </c>
      <c r="U126" s="37">
        <f>'indicatori output 1.2'!AF126</f>
        <v>0</v>
      </c>
      <c r="V126" s="10">
        <f>'indicatori output 1.2'!AG126</f>
        <v>0</v>
      </c>
      <c r="W126" s="20" t="e">
        <f>'indicatori output 1.2'!AH126</f>
        <v>#N/A</v>
      </c>
      <c r="X126" s="10" t="e">
        <f>'indicatori output 1.2'!AE126</f>
        <v>#N/A</v>
      </c>
      <c r="Y126" s="36" t="str">
        <f>'indicatori output 1.2'!AI126</f>
        <v>si</v>
      </c>
      <c r="AA126" s="37">
        <f>'indicatori output 1.2'!AO126</f>
        <v>0</v>
      </c>
      <c r="AB126" s="10">
        <f>'indicatori output 1.2'!AP126</f>
        <v>0</v>
      </c>
      <c r="AC126" s="20" t="e">
        <f>'indicatori output 1.2'!AQ126</f>
        <v>#N/A</v>
      </c>
      <c r="AD126" s="10" t="e">
        <f>'indicatori output 1.2'!AN126</f>
        <v>#N/A</v>
      </c>
      <c r="AE126" s="36" t="str">
        <f>'indicatori output 1.2'!AR126</f>
        <v>si</v>
      </c>
      <c r="AG126" s="37">
        <f>'indicatori output 1.2'!AW126</f>
        <v>0</v>
      </c>
      <c r="AH126" s="10">
        <f>'indicatori output 1.2'!AX126</f>
        <v>0</v>
      </c>
      <c r="AI126" s="20" t="e">
        <f>'indicatori output 1.2'!AY126</f>
        <v>#N/A</v>
      </c>
      <c r="AJ126" s="10" t="e">
        <f>'indicatori output 1.2'!AV126</f>
        <v>#N/A</v>
      </c>
      <c r="AK126" s="36" t="str">
        <f>'indicatori output 1.2'!AZ126</f>
        <v>si</v>
      </c>
      <c r="AM126" s="37">
        <f>'indicatori output 1.2'!BE126</f>
        <v>0</v>
      </c>
      <c r="AN126" s="10">
        <f>'indicatori output 1.2'!BF126</f>
        <v>0</v>
      </c>
      <c r="AO126" s="20" t="e">
        <f>'indicatori output 1.2'!BG126</f>
        <v>#N/A</v>
      </c>
      <c r="AP126" s="10" t="e">
        <f>'indicatori output 1.2'!BD126</f>
        <v>#N/A</v>
      </c>
      <c r="AQ126" s="36" t="str">
        <f>'indicatori output 1.2'!BH126</f>
        <v>si</v>
      </c>
      <c r="AR126" s="19" t="e">
        <f>'indicatori output 1.2'!BI126</f>
        <v>#N/A</v>
      </c>
      <c r="AT126" s="37">
        <f>'indicatori output 1.2'!BO126</f>
        <v>0</v>
      </c>
      <c r="AU126" s="10">
        <f>'indicatori output 1.2'!BP126</f>
        <v>0</v>
      </c>
      <c r="AV126" s="20" t="e">
        <f>'indicatori output 1.2'!BQ126</f>
        <v>#N/A</v>
      </c>
      <c r="AW126" s="10" t="e">
        <f>'indicatori output 1.2'!BN126</f>
        <v>#N/A</v>
      </c>
      <c r="AX126" s="20" t="str">
        <f>'indicatori output 1.2'!BR126</f>
        <v>si</v>
      </c>
      <c r="AZ126" s="93">
        <f>'indicatori output 1.2'!BV125</f>
        <v>0</v>
      </c>
      <c r="BA126" s="93">
        <f>'indicatori output 1.2'!BW125</f>
        <v>0</v>
      </c>
      <c r="BB126" s="23" t="str">
        <f>'indicatori output 1.2'!BX125</f>
        <v>si</v>
      </c>
      <c r="BC126" s="19" t="str">
        <f>'indicatori output 1.2'!BY125</f>
        <v>si</v>
      </c>
      <c r="BD126" s="20" t="e">
        <f t="shared" si="2"/>
        <v>#N/A</v>
      </c>
      <c r="BE126">
        <v>1</v>
      </c>
    </row>
    <row r="127" spans="1:57" x14ac:dyDescent="0.3">
      <c r="A127" s="16">
        <f>'indicatori output 1.2'!A127</f>
        <v>0</v>
      </c>
      <c r="B127" s="16">
        <f>'indicatori output 1.2'!B127</f>
        <v>0</v>
      </c>
      <c r="C127" s="10">
        <f>'indicatori output 1.2'!E127</f>
        <v>0</v>
      </c>
      <c r="D127" s="10">
        <f>'indicatori output 1.2'!F127</f>
        <v>0</v>
      </c>
      <c r="E127" s="20" t="e">
        <f>'indicatori output 1.2'!G127</f>
        <v>#N/A</v>
      </c>
      <c r="F127" s="20" t="e">
        <f>'indicatori output 1.2'!C127</f>
        <v>#N/A</v>
      </c>
      <c r="G127" s="20" t="str">
        <f>'indicatori output 1.2'!H127</f>
        <v>si</v>
      </c>
      <c r="H127" s="42"/>
      <c r="I127" s="37">
        <f>'indicatori output 1.2'!O127</f>
        <v>0</v>
      </c>
      <c r="J127" s="10">
        <f>'indicatori output 1.2'!P127</f>
        <v>0</v>
      </c>
      <c r="K127" s="15" t="e">
        <f>'indicatori output 1.2'!Q127</f>
        <v>#N/A</v>
      </c>
      <c r="L127" s="15" t="e">
        <f>'indicatori output 1.2'!N127</f>
        <v>#N/A</v>
      </c>
      <c r="M127" s="36" t="str">
        <f>'indicatori output 1.2'!R127</f>
        <v>si</v>
      </c>
      <c r="O127" s="37">
        <f>'indicatori output 1.2'!W127</f>
        <v>0</v>
      </c>
      <c r="P127" s="10">
        <f>'indicatori output 1.2'!X127</f>
        <v>0</v>
      </c>
      <c r="Q127" s="20" t="e">
        <f>'indicatori output 1.2'!Y127</f>
        <v>#N/A</v>
      </c>
      <c r="R127" s="15" t="e">
        <f>'indicatori output 1.2'!V127</f>
        <v>#N/A</v>
      </c>
      <c r="S127" s="36" t="str">
        <f>'indicatori output 1.2'!Z127</f>
        <v>si</v>
      </c>
      <c r="U127" s="37">
        <f>'indicatori output 1.2'!AF127</f>
        <v>0</v>
      </c>
      <c r="V127" s="10">
        <f>'indicatori output 1.2'!AG127</f>
        <v>0</v>
      </c>
      <c r="W127" s="20" t="e">
        <f>'indicatori output 1.2'!AH127</f>
        <v>#N/A</v>
      </c>
      <c r="X127" s="10" t="e">
        <f>'indicatori output 1.2'!AE127</f>
        <v>#N/A</v>
      </c>
      <c r="Y127" s="36" t="str">
        <f>'indicatori output 1.2'!AI127</f>
        <v>si</v>
      </c>
      <c r="AA127" s="37">
        <f>'indicatori output 1.2'!AO127</f>
        <v>0</v>
      </c>
      <c r="AB127" s="10">
        <f>'indicatori output 1.2'!AP127</f>
        <v>0</v>
      </c>
      <c r="AC127" s="20" t="e">
        <f>'indicatori output 1.2'!AQ127</f>
        <v>#N/A</v>
      </c>
      <c r="AD127" s="10" t="e">
        <f>'indicatori output 1.2'!AN127</f>
        <v>#N/A</v>
      </c>
      <c r="AE127" s="36" t="str">
        <f>'indicatori output 1.2'!AR127</f>
        <v>si</v>
      </c>
      <c r="AG127" s="37">
        <f>'indicatori output 1.2'!AW127</f>
        <v>0</v>
      </c>
      <c r="AH127" s="10">
        <f>'indicatori output 1.2'!AX127</f>
        <v>0</v>
      </c>
      <c r="AI127" s="20" t="e">
        <f>'indicatori output 1.2'!AY127</f>
        <v>#N/A</v>
      </c>
      <c r="AJ127" s="10" t="e">
        <f>'indicatori output 1.2'!AV127</f>
        <v>#N/A</v>
      </c>
      <c r="AK127" s="36" t="str">
        <f>'indicatori output 1.2'!AZ127</f>
        <v>si</v>
      </c>
      <c r="AM127" s="37">
        <f>'indicatori output 1.2'!BE127</f>
        <v>0</v>
      </c>
      <c r="AN127" s="10">
        <f>'indicatori output 1.2'!BF127</f>
        <v>0</v>
      </c>
      <c r="AO127" s="20" t="e">
        <f>'indicatori output 1.2'!BG127</f>
        <v>#N/A</v>
      </c>
      <c r="AP127" s="10" t="e">
        <f>'indicatori output 1.2'!BD127</f>
        <v>#N/A</v>
      </c>
      <c r="AQ127" s="36" t="str">
        <f>'indicatori output 1.2'!BH127</f>
        <v>si</v>
      </c>
      <c r="AR127" s="19" t="e">
        <f>'indicatori output 1.2'!BI127</f>
        <v>#N/A</v>
      </c>
      <c r="AT127" s="37">
        <f>'indicatori output 1.2'!BO127</f>
        <v>0</v>
      </c>
      <c r="AU127" s="10">
        <f>'indicatori output 1.2'!BP127</f>
        <v>0</v>
      </c>
      <c r="AV127" s="20" t="e">
        <f>'indicatori output 1.2'!BQ127</f>
        <v>#N/A</v>
      </c>
      <c r="AW127" s="10" t="e">
        <f>'indicatori output 1.2'!BN127</f>
        <v>#N/A</v>
      </c>
      <c r="AX127" s="20" t="str">
        <f>'indicatori output 1.2'!BR127</f>
        <v>si</v>
      </c>
      <c r="AZ127" s="93">
        <f>'indicatori output 1.2'!BV126</f>
        <v>0</v>
      </c>
      <c r="BA127" s="93">
        <f>'indicatori output 1.2'!BW126</f>
        <v>0</v>
      </c>
      <c r="BB127" s="23" t="str">
        <f>'indicatori output 1.2'!BX126</f>
        <v>si</v>
      </c>
      <c r="BC127" s="19" t="str">
        <f>'indicatori output 1.2'!BY126</f>
        <v>si</v>
      </c>
      <c r="BD127" s="20" t="e">
        <f t="shared" si="2"/>
        <v>#N/A</v>
      </c>
      <c r="BE127">
        <v>1</v>
      </c>
    </row>
    <row r="128" spans="1:57" x14ac:dyDescent="0.3">
      <c r="A128" s="16">
        <f>'indicatori output 1.2'!A128</f>
        <v>0</v>
      </c>
      <c r="B128" s="16">
        <f>'indicatori output 1.2'!B128</f>
        <v>0</v>
      </c>
      <c r="C128" s="10">
        <f>'indicatori output 1.2'!E128</f>
        <v>0</v>
      </c>
      <c r="D128" s="10">
        <f>'indicatori output 1.2'!F128</f>
        <v>0</v>
      </c>
      <c r="E128" s="20" t="e">
        <f>'indicatori output 1.2'!G128</f>
        <v>#N/A</v>
      </c>
      <c r="F128" s="20" t="e">
        <f>'indicatori output 1.2'!C128</f>
        <v>#N/A</v>
      </c>
      <c r="G128" s="20" t="str">
        <f>'indicatori output 1.2'!H128</f>
        <v>si</v>
      </c>
      <c r="H128" s="42"/>
      <c r="I128" s="37">
        <f>'indicatori output 1.2'!O128</f>
        <v>0</v>
      </c>
      <c r="J128" s="10">
        <f>'indicatori output 1.2'!P128</f>
        <v>0</v>
      </c>
      <c r="K128" s="15" t="e">
        <f>'indicatori output 1.2'!Q128</f>
        <v>#N/A</v>
      </c>
      <c r="L128" s="15" t="e">
        <f>'indicatori output 1.2'!N128</f>
        <v>#N/A</v>
      </c>
      <c r="M128" s="36" t="str">
        <f>'indicatori output 1.2'!R128</f>
        <v>si</v>
      </c>
      <c r="O128" s="37">
        <f>'indicatori output 1.2'!W128</f>
        <v>0</v>
      </c>
      <c r="P128" s="10">
        <f>'indicatori output 1.2'!X128</f>
        <v>0</v>
      </c>
      <c r="Q128" s="20" t="e">
        <f>'indicatori output 1.2'!Y128</f>
        <v>#N/A</v>
      </c>
      <c r="R128" s="15" t="e">
        <f>'indicatori output 1.2'!V128</f>
        <v>#N/A</v>
      </c>
      <c r="S128" s="36" t="str">
        <f>'indicatori output 1.2'!Z128</f>
        <v>si</v>
      </c>
      <c r="U128" s="37">
        <f>'indicatori output 1.2'!AF128</f>
        <v>0</v>
      </c>
      <c r="V128" s="10">
        <f>'indicatori output 1.2'!AG128</f>
        <v>0</v>
      </c>
      <c r="W128" s="20" t="e">
        <f>'indicatori output 1.2'!AH128</f>
        <v>#N/A</v>
      </c>
      <c r="X128" s="10" t="e">
        <f>'indicatori output 1.2'!AE128</f>
        <v>#N/A</v>
      </c>
      <c r="Y128" s="36" t="str">
        <f>'indicatori output 1.2'!AI128</f>
        <v>si</v>
      </c>
      <c r="AA128" s="37">
        <f>'indicatori output 1.2'!AO128</f>
        <v>0</v>
      </c>
      <c r="AB128" s="10">
        <f>'indicatori output 1.2'!AP128</f>
        <v>0</v>
      </c>
      <c r="AC128" s="20" t="e">
        <f>'indicatori output 1.2'!AQ128</f>
        <v>#N/A</v>
      </c>
      <c r="AD128" s="10" t="e">
        <f>'indicatori output 1.2'!AN128</f>
        <v>#N/A</v>
      </c>
      <c r="AE128" s="36" t="str">
        <f>'indicatori output 1.2'!AR128</f>
        <v>si</v>
      </c>
      <c r="AG128" s="37">
        <f>'indicatori output 1.2'!AW128</f>
        <v>0</v>
      </c>
      <c r="AH128" s="10">
        <f>'indicatori output 1.2'!AX128</f>
        <v>0</v>
      </c>
      <c r="AI128" s="20" t="e">
        <f>'indicatori output 1.2'!AY128</f>
        <v>#N/A</v>
      </c>
      <c r="AJ128" s="10" t="e">
        <f>'indicatori output 1.2'!AV128</f>
        <v>#N/A</v>
      </c>
      <c r="AK128" s="36" t="str">
        <f>'indicatori output 1.2'!AZ128</f>
        <v>si</v>
      </c>
      <c r="AM128" s="37">
        <f>'indicatori output 1.2'!BE128</f>
        <v>0</v>
      </c>
      <c r="AN128" s="10">
        <f>'indicatori output 1.2'!BF128</f>
        <v>0</v>
      </c>
      <c r="AO128" s="20" t="e">
        <f>'indicatori output 1.2'!BG128</f>
        <v>#N/A</v>
      </c>
      <c r="AP128" s="10" t="e">
        <f>'indicatori output 1.2'!BD128</f>
        <v>#N/A</v>
      </c>
      <c r="AQ128" s="36" t="str">
        <f>'indicatori output 1.2'!BH128</f>
        <v>si</v>
      </c>
      <c r="AR128" s="19" t="e">
        <f>'indicatori output 1.2'!BI128</f>
        <v>#N/A</v>
      </c>
      <c r="AT128" s="37">
        <f>'indicatori output 1.2'!BO128</f>
        <v>0</v>
      </c>
      <c r="AU128" s="10">
        <f>'indicatori output 1.2'!BP128</f>
        <v>0</v>
      </c>
      <c r="AV128" s="20" t="e">
        <f>'indicatori output 1.2'!BQ128</f>
        <v>#N/A</v>
      </c>
      <c r="AW128" s="10" t="e">
        <f>'indicatori output 1.2'!BN128</f>
        <v>#N/A</v>
      </c>
      <c r="AX128" s="20" t="str">
        <f>'indicatori output 1.2'!BR128</f>
        <v>si</v>
      </c>
      <c r="AZ128" s="93">
        <f>'indicatori output 1.2'!BV127</f>
        <v>0</v>
      </c>
      <c r="BA128" s="93">
        <f>'indicatori output 1.2'!BW127</f>
        <v>0</v>
      </c>
      <c r="BB128" s="23" t="str">
        <f>'indicatori output 1.2'!BX127</f>
        <v>si</v>
      </c>
      <c r="BC128" s="19" t="str">
        <f>'indicatori output 1.2'!BY127</f>
        <v>si</v>
      </c>
      <c r="BD128" s="20" t="e">
        <f t="shared" si="2"/>
        <v>#N/A</v>
      </c>
      <c r="BE128">
        <v>1</v>
      </c>
    </row>
    <row r="129" spans="1:57" x14ac:dyDescent="0.3">
      <c r="A129" s="16">
        <f>'indicatori output 1.2'!A129</f>
        <v>0</v>
      </c>
      <c r="B129" s="16">
        <f>'indicatori output 1.2'!B129</f>
        <v>0</v>
      </c>
      <c r="C129" s="10">
        <f>'indicatori output 1.2'!E129</f>
        <v>0</v>
      </c>
      <c r="D129" s="10">
        <f>'indicatori output 1.2'!F129</f>
        <v>0</v>
      </c>
      <c r="E129" s="20" t="e">
        <f>'indicatori output 1.2'!G129</f>
        <v>#N/A</v>
      </c>
      <c r="F129" s="20" t="e">
        <f>'indicatori output 1.2'!C129</f>
        <v>#N/A</v>
      </c>
      <c r="G129" s="20" t="str">
        <f>'indicatori output 1.2'!H129</f>
        <v>si</v>
      </c>
      <c r="H129" s="42"/>
      <c r="I129" s="37">
        <f>'indicatori output 1.2'!O129</f>
        <v>0</v>
      </c>
      <c r="J129" s="10">
        <f>'indicatori output 1.2'!P129</f>
        <v>0</v>
      </c>
      <c r="K129" s="15" t="e">
        <f>'indicatori output 1.2'!Q129</f>
        <v>#N/A</v>
      </c>
      <c r="L129" s="15" t="e">
        <f>'indicatori output 1.2'!N129</f>
        <v>#N/A</v>
      </c>
      <c r="M129" s="36" t="str">
        <f>'indicatori output 1.2'!R129</f>
        <v>si</v>
      </c>
      <c r="O129" s="37">
        <f>'indicatori output 1.2'!W129</f>
        <v>0</v>
      </c>
      <c r="P129" s="10">
        <f>'indicatori output 1.2'!X129</f>
        <v>0</v>
      </c>
      <c r="Q129" s="20" t="e">
        <f>'indicatori output 1.2'!Y129</f>
        <v>#N/A</v>
      </c>
      <c r="R129" s="15" t="e">
        <f>'indicatori output 1.2'!V129</f>
        <v>#N/A</v>
      </c>
      <c r="S129" s="36" t="str">
        <f>'indicatori output 1.2'!Z129</f>
        <v>si</v>
      </c>
      <c r="U129" s="37">
        <f>'indicatori output 1.2'!AF129</f>
        <v>0</v>
      </c>
      <c r="V129" s="10">
        <f>'indicatori output 1.2'!AG129</f>
        <v>0</v>
      </c>
      <c r="W129" s="20" t="e">
        <f>'indicatori output 1.2'!AH129</f>
        <v>#N/A</v>
      </c>
      <c r="X129" s="10" t="e">
        <f>'indicatori output 1.2'!AE129</f>
        <v>#N/A</v>
      </c>
      <c r="Y129" s="36" t="str">
        <f>'indicatori output 1.2'!AI129</f>
        <v>si</v>
      </c>
      <c r="AA129" s="37">
        <f>'indicatori output 1.2'!AO129</f>
        <v>0</v>
      </c>
      <c r="AB129" s="10">
        <f>'indicatori output 1.2'!AP129</f>
        <v>0</v>
      </c>
      <c r="AC129" s="20" t="e">
        <f>'indicatori output 1.2'!AQ129</f>
        <v>#N/A</v>
      </c>
      <c r="AD129" s="10" t="e">
        <f>'indicatori output 1.2'!AN129</f>
        <v>#N/A</v>
      </c>
      <c r="AE129" s="36" t="str">
        <f>'indicatori output 1.2'!AR129</f>
        <v>si</v>
      </c>
      <c r="AG129" s="37">
        <f>'indicatori output 1.2'!AW129</f>
        <v>0</v>
      </c>
      <c r="AH129" s="10">
        <f>'indicatori output 1.2'!AX129</f>
        <v>0</v>
      </c>
      <c r="AI129" s="20" t="e">
        <f>'indicatori output 1.2'!AY129</f>
        <v>#N/A</v>
      </c>
      <c r="AJ129" s="10" t="e">
        <f>'indicatori output 1.2'!AV129</f>
        <v>#N/A</v>
      </c>
      <c r="AK129" s="36" t="str">
        <f>'indicatori output 1.2'!AZ129</f>
        <v>si</v>
      </c>
      <c r="AM129" s="37">
        <f>'indicatori output 1.2'!BE129</f>
        <v>0</v>
      </c>
      <c r="AN129" s="10">
        <f>'indicatori output 1.2'!BF129</f>
        <v>0</v>
      </c>
      <c r="AO129" s="20" t="e">
        <f>'indicatori output 1.2'!BG129</f>
        <v>#N/A</v>
      </c>
      <c r="AP129" s="10" t="e">
        <f>'indicatori output 1.2'!BD129</f>
        <v>#N/A</v>
      </c>
      <c r="AQ129" s="36" t="str">
        <f>'indicatori output 1.2'!BH129</f>
        <v>si</v>
      </c>
      <c r="AR129" s="19" t="e">
        <f>'indicatori output 1.2'!BI129</f>
        <v>#N/A</v>
      </c>
      <c r="AT129" s="37">
        <f>'indicatori output 1.2'!BO129</f>
        <v>0</v>
      </c>
      <c r="AU129" s="10">
        <f>'indicatori output 1.2'!BP129</f>
        <v>0</v>
      </c>
      <c r="AV129" s="20" t="e">
        <f>'indicatori output 1.2'!BQ129</f>
        <v>#N/A</v>
      </c>
      <c r="AW129" s="10" t="e">
        <f>'indicatori output 1.2'!BN129</f>
        <v>#N/A</v>
      </c>
      <c r="AX129" s="20" t="str">
        <f>'indicatori output 1.2'!BR129</f>
        <v>si</v>
      </c>
      <c r="AZ129" s="93">
        <f>'indicatori output 1.2'!BV128</f>
        <v>0</v>
      </c>
      <c r="BA129" s="93">
        <f>'indicatori output 1.2'!BW128</f>
        <v>0</v>
      </c>
      <c r="BB129" s="23" t="str">
        <f>'indicatori output 1.2'!BX128</f>
        <v>si</v>
      </c>
      <c r="BC129" s="19" t="str">
        <f>'indicatori output 1.2'!BY128</f>
        <v>si</v>
      </c>
      <c r="BD129" s="20" t="e">
        <f t="shared" si="2"/>
        <v>#N/A</v>
      </c>
      <c r="BE129">
        <v>1</v>
      </c>
    </row>
    <row r="130" spans="1:57" x14ac:dyDescent="0.3">
      <c r="A130" s="16">
        <f>'indicatori output 1.2'!A130</f>
        <v>0</v>
      </c>
      <c r="B130" s="16">
        <f>'indicatori output 1.2'!B130</f>
        <v>0</v>
      </c>
      <c r="C130" s="10">
        <f>'indicatori output 1.2'!E130</f>
        <v>0</v>
      </c>
      <c r="D130" s="10">
        <f>'indicatori output 1.2'!F130</f>
        <v>0</v>
      </c>
      <c r="E130" s="20" t="e">
        <f>'indicatori output 1.2'!G130</f>
        <v>#N/A</v>
      </c>
      <c r="F130" s="20" t="e">
        <f>'indicatori output 1.2'!C130</f>
        <v>#N/A</v>
      </c>
      <c r="G130" s="20" t="str">
        <f>'indicatori output 1.2'!H130</f>
        <v>si</v>
      </c>
      <c r="H130" s="42"/>
      <c r="I130" s="37">
        <f>'indicatori output 1.2'!O130</f>
        <v>0</v>
      </c>
      <c r="J130" s="10">
        <f>'indicatori output 1.2'!P130</f>
        <v>0</v>
      </c>
      <c r="K130" s="15" t="e">
        <f>'indicatori output 1.2'!Q130</f>
        <v>#N/A</v>
      </c>
      <c r="L130" s="15" t="e">
        <f>'indicatori output 1.2'!N130</f>
        <v>#N/A</v>
      </c>
      <c r="M130" s="36" t="str">
        <f>'indicatori output 1.2'!R130</f>
        <v>si</v>
      </c>
      <c r="O130" s="37">
        <f>'indicatori output 1.2'!W130</f>
        <v>0</v>
      </c>
      <c r="P130" s="10">
        <f>'indicatori output 1.2'!X130</f>
        <v>0</v>
      </c>
      <c r="Q130" s="20" t="e">
        <f>'indicatori output 1.2'!Y130</f>
        <v>#N/A</v>
      </c>
      <c r="R130" s="15" t="e">
        <f>'indicatori output 1.2'!V130</f>
        <v>#N/A</v>
      </c>
      <c r="S130" s="36" t="str">
        <f>'indicatori output 1.2'!Z130</f>
        <v>si</v>
      </c>
      <c r="U130" s="37">
        <f>'indicatori output 1.2'!AF130</f>
        <v>0</v>
      </c>
      <c r="V130" s="10">
        <f>'indicatori output 1.2'!AG130</f>
        <v>0</v>
      </c>
      <c r="W130" s="20" t="e">
        <f>'indicatori output 1.2'!AH130</f>
        <v>#N/A</v>
      </c>
      <c r="X130" s="10" t="e">
        <f>'indicatori output 1.2'!AE130</f>
        <v>#N/A</v>
      </c>
      <c r="Y130" s="36" t="str">
        <f>'indicatori output 1.2'!AI130</f>
        <v>si</v>
      </c>
      <c r="AA130" s="37">
        <f>'indicatori output 1.2'!AO130</f>
        <v>0</v>
      </c>
      <c r="AB130" s="10">
        <f>'indicatori output 1.2'!AP130</f>
        <v>0</v>
      </c>
      <c r="AC130" s="20" t="e">
        <f>'indicatori output 1.2'!AQ130</f>
        <v>#N/A</v>
      </c>
      <c r="AD130" s="10" t="e">
        <f>'indicatori output 1.2'!AN130</f>
        <v>#N/A</v>
      </c>
      <c r="AE130" s="36" t="str">
        <f>'indicatori output 1.2'!AR130</f>
        <v>si</v>
      </c>
      <c r="AG130" s="37">
        <f>'indicatori output 1.2'!AW130</f>
        <v>0</v>
      </c>
      <c r="AH130" s="10">
        <f>'indicatori output 1.2'!AX130</f>
        <v>0</v>
      </c>
      <c r="AI130" s="20" t="e">
        <f>'indicatori output 1.2'!AY130</f>
        <v>#N/A</v>
      </c>
      <c r="AJ130" s="10" t="e">
        <f>'indicatori output 1.2'!AV130</f>
        <v>#N/A</v>
      </c>
      <c r="AK130" s="36" t="str">
        <f>'indicatori output 1.2'!AZ130</f>
        <v>si</v>
      </c>
      <c r="AM130" s="37">
        <f>'indicatori output 1.2'!BE130</f>
        <v>0</v>
      </c>
      <c r="AN130" s="10">
        <f>'indicatori output 1.2'!BF130</f>
        <v>0</v>
      </c>
      <c r="AO130" s="20" t="e">
        <f>'indicatori output 1.2'!BG130</f>
        <v>#N/A</v>
      </c>
      <c r="AP130" s="10" t="e">
        <f>'indicatori output 1.2'!BD130</f>
        <v>#N/A</v>
      </c>
      <c r="AQ130" s="36" t="str">
        <f>'indicatori output 1.2'!BH130</f>
        <v>si</v>
      </c>
      <c r="AR130" s="19" t="e">
        <f>'indicatori output 1.2'!BI130</f>
        <v>#N/A</v>
      </c>
      <c r="AT130" s="37">
        <f>'indicatori output 1.2'!BO130</f>
        <v>0</v>
      </c>
      <c r="AU130" s="10">
        <f>'indicatori output 1.2'!BP130</f>
        <v>0</v>
      </c>
      <c r="AV130" s="20" t="e">
        <f>'indicatori output 1.2'!BQ130</f>
        <v>#N/A</v>
      </c>
      <c r="AW130" s="10" t="e">
        <f>'indicatori output 1.2'!BN130</f>
        <v>#N/A</v>
      </c>
      <c r="AX130" s="20" t="str">
        <f>'indicatori output 1.2'!BR130</f>
        <v>si</v>
      </c>
      <c r="AZ130" s="93">
        <f>'indicatori output 1.2'!BV129</f>
        <v>0</v>
      </c>
      <c r="BA130" s="93">
        <f>'indicatori output 1.2'!BW129</f>
        <v>0</v>
      </c>
      <c r="BB130" s="23" t="str">
        <f>'indicatori output 1.2'!BX129</f>
        <v>si</v>
      </c>
      <c r="BC130" s="19" t="str">
        <f>'indicatori output 1.2'!BY129</f>
        <v>si</v>
      </c>
      <c r="BD130" s="20" t="e">
        <f t="shared" si="2"/>
        <v>#N/A</v>
      </c>
      <c r="BE130">
        <v>1</v>
      </c>
    </row>
    <row r="131" spans="1:57" x14ac:dyDescent="0.3">
      <c r="A131" s="16">
        <f>'indicatori output 1.2'!A131</f>
        <v>0</v>
      </c>
      <c r="B131" s="16">
        <f>'indicatori output 1.2'!B131</f>
        <v>0</v>
      </c>
      <c r="C131" s="10">
        <f>'indicatori output 1.2'!E131</f>
        <v>0</v>
      </c>
      <c r="D131" s="10">
        <f>'indicatori output 1.2'!F131</f>
        <v>0</v>
      </c>
      <c r="E131" s="20" t="e">
        <f>'indicatori output 1.2'!G131</f>
        <v>#N/A</v>
      </c>
      <c r="F131" s="20" t="e">
        <f>'indicatori output 1.2'!C131</f>
        <v>#N/A</v>
      </c>
      <c r="G131" s="20" t="str">
        <f>'indicatori output 1.2'!H131</f>
        <v>si</v>
      </c>
      <c r="H131" s="42"/>
      <c r="I131" s="37">
        <f>'indicatori output 1.2'!O131</f>
        <v>0</v>
      </c>
      <c r="J131" s="10">
        <f>'indicatori output 1.2'!P131</f>
        <v>0</v>
      </c>
      <c r="K131" s="15" t="e">
        <f>'indicatori output 1.2'!Q131</f>
        <v>#N/A</v>
      </c>
      <c r="L131" s="15" t="e">
        <f>'indicatori output 1.2'!N131</f>
        <v>#N/A</v>
      </c>
      <c r="M131" s="36" t="str">
        <f>'indicatori output 1.2'!R131</f>
        <v>si</v>
      </c>
      <c r="O131" s="37">
        <f>'indicatori output 1.2'!W131</f>
        <v>0</v>
      </c>
      <c r="P131" s="10">
        <f>'indicatori output 1.2'!X131</f>
        <v>0</v>
      </c>
      <c r="Q131" s="20" t="e">
        <f>'indicatori output 1.2'!Y131</f>
        <v>#N/A</v>
      </c>
      <c r="R131" s="15" t="e">
        <f>'indicatori output 1.2'!V131</f>
        <v>#N/A</v>
      </c>
      <c r="S131" s="36" t="str">
        <f>'indicatori output 1.2'!Z131</f>
        <v>si</v>
      </c>
      <c r="U131" s="37">
        <f>'indicatori output 1.2'!AF131</f>
        <v>0</v>
      </c>
      <c r="V131" s="10">
        <f>'indicatori output 1.2'!AG131</f>
        <v>0</v>
      </c>
      <c r="W131" s="20" t="e">
        <f>'indicatori output 1.2'!AH131</f>
        <v>#N/A</v>
      </c>
      <c r="X131" s="10" t="e">
        <f>'indicatori output 1.2'!AE131</f>
        <v>#N/A</v>
      </c>
      <c r="Y131" s="36" t="str">
        <f>'indicatori output 1.2'!AI131</f>
        <v>si</v>
      </c>
      <c r="AA131" s="37">
        <f>'indicatori output 1.2'!AO131</f>
        <v>0</v>
      </c>
      <c r="AB131" s="10">
        <f>'indicatori output 1.2'!AP131</f>
        <v>0</v>
      </c>
      <c r="AC131" s="20" t="e">
        <f>'indicatori output 1.2'!AQ131</f>
        <v>#N/A</v>
      </c>
      <c r="AD131" s="10" t="e">
        <f>'indicatori output 1.2'!AN131</f>
        <v>#N/A</v>
      </c>
      <c r="AE131" s="36" t="str">
        <f>'indicatori output 1.2'!AR131</f>
        <v>si</v>
      </c>
      <c r="AG131" s="37">
        <f>'indicatori output 1.2'!AW131</f>
        <v>0</v>
      </c>
      <c r="AH131" s="10">
        <f>'indicatori output 1.2'!AX131</f>
        <v>0</v>
      </c>
      <c r="AI131" s="20" t="e">
        <f>'indicatori output 1.2'!AY131</f>
        <v>#N/A</v>
      </c>
      <c r="AJ131" s="10" t="e">
        <f>'indicatori output 1.2'!AV131</f>
        <v>#N/A</v>
      </c>
      <c r="AK131" s="36" t="str">
        <f>'indicatori output 1.2'!AZ131</f>
        <v>si</v>
      </c>
      <c r="AM131" s="37">
        <f>'indicatori output 1.2'!BE131</f>
        <v>0</v>
      </c>
      <c r="AN131" s="10">
        <f>'indicatori output 1.2'!BF131</f>
        <v>0</v>
      </c>
      <c r="AO131" s="20" t="e">
        <f>'indicatori output 1.2'!BG131</f>
        <v>#N/A</v>
      </c>
      <c r="AP131" s="10" t="e">
        <f>'indicatori output 1.2'!BD131</f>
        <v>#N/A</v>
      </c>
      <c r="AQ131" s="36" t="str">
        <f>'indicatori output 1.2'!BH131</f>
        <v>si</v>
      </c>
      <c r="AR131" s="19" t="e">
        <f>'indicatori output 1.2'!BI131</f>
        <v>#N/A</v>
      </c>
      <c r="AT131" s="37">
        <f>'indicatori output 1.2'!BO131</f>
        <v>0</v>
      </c>
      <c r="AU131" s="10">
        <f>'indicatori output 1.2'!BP131</f>
        <v>0</v>
      </c>
      <c r="AV131" s="20" t="e">
        <f>'indicatori output 1.2'!BQ131</f>
        <v>#N/A</v>
      </c>
      <c r="AW131" s="10" t="e">
        <f>'indicatori output 1.2'!BN131</f>
        <v>#N/A</v>
      </c>
      <c r="AX131" s="20" t="str">
        <f>'indicatori output 1.2'!BR131</f>
        <v>si</v>
      </c>
      <c r="AZ131" s="93">
        <f>'indicatori output 1.2'!BV130</f>
        <v>0</v>
      </c>
      <c r="BA131" s="93">
        <f>'indicatori output 1.2'!BW130</f>
        <v>0</v>
      </c>
      <c r="BB131" s="23" t="str">
        <f>'indicatori output 1.2'!BX130</f>
        <v>si</v>
      </c>
      <c r="BC131" s="19" t="str">
        <f>'indicatori output 1.2'!BY130</f>
        <v>si</v>
      </c>
      <c r="BD131" s="20" t="e">
        <f t="shared" si="2"/>
        <v>#N/A</v>
      </c>
      <c r="BE131">
        <v>1</v>
      </c>
    </row>
    <row r="132" spans="1:57" x14ac:dyDescent="0.3">
      <c r="A132" s="16">
        <f>'indicatori output 1.2'!A132</f>
        <v>0</v>
      </c>
      <c r="B132" s="16">
        <f>'indicatori output 1.2'!B132</f>
        <v>0</v>
      </c>
      <c r="C132" s="10">
        <f>'indicatori output 1.2'!E132</f>
        <v>0</v>
      </c>
      <c r="D132" s="10">
        <f>'indicatori output 1.2'!F132</f>
        <v>0</v>
      </c>
      <c r="E132" s="20" t="e">
        <f>'indicatori output 1.2'!G132</f>
        <v>#N/A</v>
      </c>
      <c r="F132" s="20" t="e">
        <f>'indicatori output 1.2'!C132</f>
        <v>#N/A</v>
      </c>
      <c r="G132" s="20" t="str">
        <f>'indicatori output 1.2'!H132</f>
        <v>si</v>
      </c>
      <c r="H132" s="42"/>
      <c r="I132" s="37">
        <f>'indicatori output 1.2'!O132</f>
        <v>0</v>
      </c>
      <c r="J132" s="10">
        <f>'indicatori output 1.2'!P132</f>
        <v>0</v>
      </c>
      <c r="K132" s="15" t="e">
        <f>'indicatori output 1.2'!Q132</f>
        <v>#N/A</v>
      </c>
      <c r="L132" s="15" t="e">
        <f>'indicatori output 1.2'!N132</f>
        <v>#N/A</v>
      </c>
      <c r="M132" s="36" t="str">
        <f>'indicatori output 1.2'!R132</f>
        <v>si</v>
      </c>
      <c r="O132" s="37">
        <f>'indicatori output 1.2'!W132</f>
        <v>0</v>
      </c>
      <c r="P132" s="10">
        <f>'indicatori output 1.2'!X132</f>
        <v>0</v>
      </c>
      <c r="Q132" s="20" t="e">
        <f>'indicatori output 1.2'!Y132</f>
        <v>#N/A</v>
      </c>
      <c r="R132" s="15" t="e">
        <f>'indicatori output 1.2'!V132</f>
        <v>#N/A</v>
      </c>
      <c r="S132" s="36" t="str">
        <f>'indicatori output 1.2'!Z132</f>
        <v>si</v>
      </c>
      <c r="U132" s="37">
        <f>'indicatori output 1.2'!AF132</f>
        <v>0</v>
      </c>
      <c r="V132" s="10">
        <f>'indicatori output 1.2'!AG132</f>
        <v>0</v>
      </c>
      <c r="W132" s="20" t="e">
        <f>'indicatori output 1.2'!AH132</f>
        <v>#N/A</v>
      </c>
      <c r="X132" s="10" t="e">
        <f>'indicatori output 1.2'!AE132</f>
        <v>#N/A</v>
      </c>
      <c r="Y132" s="36" t="str">
        <f>'indicatori output 1.2'!AI132</f>
        <v>si</v>
      </c>
      <c r="AA132" s="37">
        <f>'indicatori output 1.2'!AO132</f>
        <v>0</v>
      </c>
      <c r="AB132" s="10">
        <f>'indicatori output 1.2'!AP132</f>
        <v>0</v>
      </c>
      <c r="AC132" s="20" t="e">
        <f>'indicatori output 1.2'!AQ132</f>
        <v>#N/A</v>
      </c>
      <c r="AD132" s="10" t="e">
        <f>'indicatori output 1.2'!AN132</f>
        <v>#N/A</v>
      </c>
      <c r="AE132" s="36" t="str">
        <f>'indicatori output 1.2'!AR132</f>
        <v>si</v>
      </c>
      <c r="AG132" s="37">
        <f>'indicatori output 1.2'!AW132</f>
        <v>0</v>
      </c>
      <c r="AH132" s="10">
        <f>'indicatori output 1.2'!AX132</f>
        <v>0</v>
      </c>
      <c r="AI132" s="20" t="e">
        <f>'indicatori output 1.2'!AY132</f>
        <v>#N/A</v>
      </c>
      <c r="AJ132" s="10" t="e">
        <f>'indicatori output 1.2'!AV132</f>
        <v>#N/A</v>
      </c>
      <c r="AK132" s="36" t="str">
        <f>'indicatori output 1.2'!AZ132</f>
        <v>si</v>
      </c>
      <c r="AM132" s="37">
        <f>'indicatori output 1.2'!BE132</f>
        <v>0</v>
      </c>
      <c r="AN132" s="10">
        <f>'indicatori output 1.2'!BF132</f>
        <v>0</v>
      </c>
      <c r="AO132" s="20" t="e">
        <f>'indicatori output 1.2'!BG132</f>
        <v>#N/A</v>
      </c>
      <c r="AP132" s="10" t="e">
        <f>'indicatori output 1.2'!BD132</f>
        <v>#N/A</v>
      </c>
      <c r="AQ132" s="36" t="str">
        <f>'indicatori output 1.2'!BH132</f>
        <v>si</v>
      </c>
      <c r="AR132" s="19" t="e">
        <f>'indicatori output 1.2'!BI132</f>
        <v>#N/A</v>
      </c>
      <c r="AT132" s="37">
        <f>'indicatori output 1.2'!BO132</f>
        <v>0</v>
      </c>
      <c r="AU132" s="10">
        <f>'indicatori output 1.2'!BP132</f>
        <v>0</v>
      </c>
      <c r="AV132" s="20" t="e">
        <f>'indicatori output 1.2'!BQ132</f>
        <v>#N/A</v>
      </c>
      <c r="AW132" s="10" t="e">
        <f>'indicatori output 1.2'!BN132</f>
        <v>#N/A</v>
      </c>
      <c r="AX132" s="20" t="str">
        <f>'indicatori output 1.2'!BR132</f>
        <v>si</v>
      </c>
      <c r="AZ132" s="93">
        <f>'indicatori output 1.2'!BV131</f>
        <v>0</v>
      </c>
      <c r="BA132" s="93">
        <f>'indicatori output 1.2'!BW131</f>
        <v>0</v>
      </c>
      <c r="BB132" s="23" t="str">
        <f>'indicatori output 1.2'!BX131</f>
        <v>si</v>
      </c>
      <c r="BC132" s="19" t="str">
        <f>'indicatori output 1.2'!BY131</f>
        <v>si</v>
      </c>
      <c r="BD132" s="20" t="e">
        <f t="shared" si="2"/>
        <v>#N/A</v>
      </c>
      <c r="BE132">
        <v>1</v>
      </c>
    </row>
    <row r="133" spans="1:57" x14ac:dyDescent="0.3">
      <c r="A133" s="16">
        <f>'indicatori output 1.2'!A133</f>
        <v>0</v>
      </c>
      <c r="B133" s="16">
        <f>'indicatori output 1.2'!B133</f>
        <v>0</v>
      </c>
      <c r="C133" s="10">
        <f>'indicatori output 1.2'!E133</f>
        <v>0</v>
      </c>
      <c r="D133" s="10">
        <f>'indicatori output 1.2'!F133</f>
        <v>0</v>
      </c>
      <c r="E133" s="20" t="e">
        <f>'indicatori output 1.2'!G133</f>
        <v>#N/A</v>
      </c>
      <c r="F133" s="20" t="e">
        <f>'indicatori output 1.2'!C133</f>
        <v>#N/A</v>
      </c>
      <c r="G133" s="20" t="str">
        <f>'indicatori output 1.2'!H133</f>
        <v>si</v>
      </c>
      <c r="H133" s="42"/>
      <c r="I133" s="37">
        <f>'indicatori output 1.2'!O133</f>
        <v>0</v>
      </c>
      <c r="J133" s="10">
        <f>'indicatori output 1.2'!P133</f>
        <v>0</v>
      </c>
      <c r="K133" s="15" t="e">
        <f>'indicatori output 1.2'!Q133</f>
        <v>#N/A</v>
      </c>
      <c r="L133" s="15" t="e">
        <f>'indicatori output 1.2'!N133</f>
        <v>#N/A</v>
      </c>
      <c r="M133" s="36" t="str">
        <f>'indicatori output 1.2'!R133</f>
        <v>si</v>
      </c>
      <c r="O133" s="37">
        <f>'indicatori output 1.2'!W133</f>
        <v>0</v>
      </c>
      <c r="P133" s="10">
        <f>'indicatori output 1.2'!X133</f>
        <v>0</v>
      </c>
      <c r="Q133" s="20" t="e">
        <f>'indicatori output 1.2'!Y133</f>
        <v>#N/A</v>
      </c>
      <c r="R133" s="15" t="e">
        <f>'indicatori output 1.2'!V133</f>
        <v>#N/A</v>
      </c>
      <c r="S133" s="36" t="str">
        <f>'indicatori output 1.2'!Z133</f>
        <v>si</v>
      </c>
      <c r="U133" s="37">
        <f>'indicatori output 1.2'!AF133</f>
        <v>0</v>
      </c>
      <c r="V133" s="10">
        <f>'indicatori output 1.2'!AG133</f>
        <v>0</v>
      </c>
      <c r="W133" s="20" t="e">
        <f>'indicatori output 1.2'!AH133</f>
        <v>#N/A</v>
      </c>
      <c r="X133" s="10" t="e">
        <f>'indicatori output 1.2'!AE133</f>
        <v>#N/A</v>
      </c>
      <c r="Y133" s="36" t="str">
        <f>'indicatori output 1.2'!AI133</f>
        <v>si</v>
      </c>
      <c r="AA133" s="37">
        <f>'indicatori output 1.2'!AO133</f>
        <v>0</v>
      </c>
      <c r="AB133" s="10">
        <f>'indicatori output 1.2'!AP133</f>
        <v>0</v>
      </c>
      <c r="AC133" s="20" t="e">
        <f>'indicatori output 1.2'!AQ133</f>
        <v>#N/A</v>
      </c>
      <c r="AD133" s="10" t="e">
        <f>'indicatori output 1.2'!AN133</f>
        <v>#N/A</v>
      </c>
      <c r="AE133" s="36" t="str">
        <f>'indicatori output 1.2'!AR133</f>
        <v>si</v>
      </c>
      <c r="AG133" s="37">
        <f>'indicatori output 1.2'!AW133</f>
        <v>0</v>
      </c>
      <c r="AH133" s="10">
        <f>'indicatori output 1.2'!AX133</f>
        <v>0</v>
      </c>
      <c r="AI133" s="20" t="e">
        <f>'indicatori output 1.2'!AY133</f>
        <v>#N/A</v>
      </c>
      <c r="AJ133" s="10" t="e">
        <f>'indicatori output 1.2'!AV133</f>
        <v>#N/A</v>
      </c>
      <c r="AK133" s="36" t="str">
        <f>'indicatori output 1.2'!AZ133</f>
        <v>si</v>
      </c>
      <c r="AM133" s="37">
        <f>'indicatori output 1.2'!BE133</f>
        <v>0</v>
      </c>
      <c r="AN133" s="10">
        <f>'indicatori output 1.2'!BF133</f>
        <v>0</v>
      </c>
      <c r="AO133" s="20" t="e">
        <f>'indicatori output 1.2'!BG133</f>
        <v>#N/A</v>
      </c>
      <c r="AP133" s="10" t="e">
        <f>'indicatori output 1.2'!BD133</f>
        <v>#N/A</v>
      </c>
      <c r="AQ133" s="36" t="str">
        <f>'indicatori output 1.2'!BH133</f>
        <v>si</v>
      </c>
      <c r="AR133" s="19" t="e">
        <f>'indicatori output 1.2'!BI133</f>
        <v>#N/A</v>
      </c>
      <c r="AT133" s="37">
        <f>'indicatori output 1.2'!BO133</f>
        <v>0</v>
      </c>
      <c r="AU133" s="10">
        <f>'indicatori output 1.2'!BP133</f>
        <v>0</v>
      </c>
      <c r="AV133" s="20" t="e">
        <f>'indicatori output 1.2'!BQ133</f>
        <v>#N/A</v>
      </c>
      <c r="AW133" s="10" t="e">
        <f>'indicatori output 1.2'!BN133</f>
        <v>#N/A</v>
      </c>
      <c r="AX133" s="20" t="str">
        <f>'indicatori output 1.2'!BR133</f>
        <v>si</v>
      </c>
      <c r="AZ133" s="93">
        <f>'indicatori output 1.2'!BV132</f>
        <v>0</v>
      </c>
      <c r="BA133" s="93">
        <f>'indicatori output 1.2'!BW132</f>
        <v>0</v>
      </c>
      <c r="BB133" s="23" t="str">
        <f>'indicatori output 1.2'!BX132</f>
        <v>si</v>
      </c>
      <c r="BC133" s="19" t="str">
        <f>'indicatori output 1.2'!BY132</f>
        <v>si</v>
      </c>
      <c r="BD133" s="20" t="e">
        <f t="shared" si="2"/>
        <v>#N/A</v>
      </c>
      <c r="BE133">
        <v>1</v>
      </c>
    </row>
    <row r="134" spans="1:57" x14ac:dyDescent="0.3">
      <c r="A134" s="16">
        <f>'indicatori output 1.2'!A134</f>
        <v>0</v>
      </c>
      <c r="B134" s="16">
        <f>'indicatori output 1.2'!B134</f>
        <v>0</v>
      </c>
      <c r="C134" s="10">
        <f>'indicatori output 1.2'!E134</f>
        <v>0</v>
      </c>
      <c r="D134" s="10">
        <f>'indicatori output 1.2'!F134</f>
        <v>0</v>
      </c>
      <c r="E134" s="20" t="e">
        <f>'indicatori output 1.2'!G134</f>
        <v>#N/A</v>
      </c>
      <c r="F134" s="20" t="e">
        <f>'indicatori output 1.2'!C134</f>
        <v>#N/A</v>
      </c>
      <c r="G134" s="20" t="str">
        <f>'indicatori output 1.2'!H134</f>
        <v>si</v>
      </c>
      <c r="H134" s="42"/>
      <c r="I134" s="37">
        <f>'indicatori output 1.2'!O134</f>
        <v>0</v>
      </c>
      <c r="J134" s="10">
        <f>'indicatori output 1.2'!P134</f>
        <v>0</v>
      </c>
      <c r="K134" s="15" t="e">
        <f>'indicatori output 1.2'!Q134</f>
        <v>#N/A</v>
      </c>
      <c r="L134" s="15" t="e">
        <f>'indicatori output 1.2'!N134</f>
        <v>#N/A</v>
      </c>
      <c r="M134" s="36" t="str">
        <f>'indicatori output 1.2'!R134</f>
        <v>si</v>
      </c>
      <c r="O134" s="37">
        <f>'indicatori output 1.2'!W134</f>
        <v>0</v>
      </c>
      <c r="P134" s="10">
        <f>'indicatori output 1.2'!X134</f>
        <v>0</v>
      </c>
      <c r="Q134" s="20" t="e">
        <f>'indicatori output 1.2'!Y134</f>
        <v>#N/A</v>
      </c>
      <c r="R134" s="15" t="e">
        <f>'indicatori output 1.2'!V134</f>
        <v>#N/A</v>
      </c>
      <c r="S134" s="36" t="str">
        <f>'indicatori output 1.2'!Z134</f>
        <v>si</v>
      </c>
      <c r="U134" s="37">
        <f>'indicatori output 1.2'!AF134</f>
        <v>0</v>
      </c>
      <c r="V134" s="10">
        <f>'indicatori output 1.2'!AG134</f>
        <v>0</v>
      </c>
      <c r="W134" s="20" t="e">
        <f>'indicatori output 1.2'!AH134</f>
        <v>#N/A</v>
      </c>
      <c r="X134" s="10" t="e">
        <f>'indicatori output 1.2'!AE134</f>
        <v>#N/A</v>
      </c>
      <c r="Y134" s="36" t="str">
        <f>'indicatori output 1.2'!AI134</f>
        <v>si</v>
      </c>
      <c r="AA134" s="37">
        <f>'indicatori output 1.2'!AO134</f>
        <v>0</v>
      </c>
      <c r="AB134" s="10">
        <f>'indicatori output 1.2'!AP134</f>
        <v>0</v>
      </c>
      <c r="AC134" s="20" t="e">
        <f>'indicatori output 1.2'!AQ134</f>
        <v>#N/A</v>
      </c>
      <c r="AD134" s="10" t="e">
        <f>'indicatori output 1.2'!AN134</f>
        <v>#N/A</v>
      </c>
      <c r="AE134" s="36" t="str">
        <f>'indicatori output 1.2'!AR134</f>
        <v>si</v>
      </c>
      <c r="AG134" s="37">
        <f>'indicatori output 1.2'!AW134</f>
        <v>0</v>
      </c>
      <c r="AH134" s="10">
        <f>'indicatori output 1.2'!AX134</f>
        <v>0</v>
      </c>
      <c r="AI134" s="20" t="e">
        <f>'indicatori output 1.2'!AY134</f>
        <v>#N/A</v>
      </c>
      <c r="AJ134" s="10" t="e">
        <f>'indicatori output 1.2'!AV134</f>
        <v>#N/A</v>
      </c>
      <c r="AK134" s="36" t="str">
        <f>'indicatori output 1.2'!AZ134</f>
        <v>si</v>
      </c>
      <c r="AM134" s="37">
        <f>'indicatori output 1.2'!BE134</f>
        <v>0</v>
      </c>
      <c r="AN134" s="10">
        <f>'indicatori output 1.2'!BF134</f>
        <v>0</v>
      </c>
      <c r="AO134" s="20" t="e">
        <f>'indicatori output 1.2'!BG134</f>
        <v>#N/A</v>
      </c>
      <c r="AP134" s="10" t="e">
        <f>'indicatori output 1.2'!BD134</f>
        <v>#N/A</v>
      </c>
      <c r="AQ134" s="36" t="str">
        <f>'indicatori output 1.2'!BH134</f>
        <v>si</v>
      </c>
      <c r="AR134" s="19" t="e">
        <f>'indicatori output 1.2'!BI134</f>
        <v>#N/A</v>
      </c>
      <c r="AT134" s="37">
        <f>'indicatori output 1.2'!BO134</f>
        <v>0</v>
      </c>
      <c r="AU134" s="10">
        <f>'indicatori output 1.2'!BP134</f>
        <v>0</v>
      </c>
      <c r="AV134" s="20" t="e">
        <f>'indicatori output 1.2'!BQ134</f>
        <v>#N/A</v>
      </c>
      <c r="AW134" s="10" t="e">
        <f>'indicatori output 1.2'!BN134</f>
        <v>#N/A</v>
      </c>
      <c r="AX134" s="20" t="str">
        <f>'indicatori output 1.2'!BR134</f>
        <v>si</v>
      </c>
      <c r="AZ134" s="93">
        <f>'indicatori output 1.2'!BV133</f>
        <v>0</v>
      </c>
      <c r="BA134" s="93">
        <f>'indicatori output 1.2'!BW133</f>
        <v>0</v>
      </c>
      <c r="BB134" s="23" t="str">
        <f>'indicatori output 1.2'!BX133</f>
        <v>si</v>
      </c>
      <c r="BC134" s="19" t="str">
        <f>'indicatori output 1.2'!BY133</f>
        <v>si</v>
      </c>
      <c r="BD134" s="20" t="e">
        <f t="shared" si="2"/>
        <v>#N/A</v>
      </c>
      <c r="BE134">
        <v>1</v>
      </c>
    </row>
    <row r="135" spans="1:57" x14ac:dyDescent="0.3">
      <c r="A135" s="16">
        <f>'indicatori output 1.2'!A135</f>
        <v>0</v>
      </c>
      <c r="B135" s="16">
        <f>'indicatori output 1.2'!B135</f>
        <v>0</v>
      </c>
      <c r="C135" s="10">
        <f>'indicatori output 1.2'!E135</f>
        <v>0</v>
      </c>
      <c r="D135" s="10">
        <f>'indicatori output 1.2'!F135</f>
        <v>0</v>
      </c>
      <c r="E135" s="20" t="e">
        <f>'indicatori output 1.2'!G135</f>
        <v>#N/A</v>
      </c>
      <c r="F135" s="20" t="e">
        <f>'indicatori output 1.2'!C135</f>
        <v>#N/A</v>
      </c>
      <c r="G135" s="20" t="str">
        <f>'indicatori output 1.2'!H135</f>
        <v>si</v>
      </c>
      <c r="H135" s="42"/>
      <c r="I135" s="37">
        <f>'indicatori output 1.2'!O135</f>
        <v>0</v>
      </c>
      <c r="J135" s="10">
        <f>'indicatori output 1.2'!P135</f>
        <v>0</v>
      </c>
      <c r="K135" s="15" t="e">
        <f>'indicatori output 1.2'!Q135</f>
        <v>#N/A</v>
      </c>
      <c r="L135" s="15" t="e">
        <f>'indicatori output 1.2'!N135</f>
        <v>#N/A</v>
      </c>
      <c r="M135" s="36" t="str">
        <f>'indicatori output 1.2'!R135</f>
        <v>si</v>
      </c>
      <c r="O135" s="37">
        <f>'indicatori output 1.2'!W135</f>
        <v>0</v>
      </c>
      <c r="P135" s="10">
        <f>'indicatori output 1.2'!X135</f>
        <v>0</v>
      </c>
      <c r="Q135" s="20" t="e">
        <f>'indicatori output 1.2'!Y135</f>
        <v>#N/A</v>
      </c>
      <c r="R135" s="15" t="e">
        <f>'indicatori output 1.2'!V135</f>
        <v>#N/A</v>
      </c>
      <c r="S135" s="36" t="str">
        <f>'indicatori output 1.2'!Z135</f>
        <v>si</v>
      </c>
      <c r="U135" s="37">
        <f>'indicatori output 1.2'!AF135</f>
        <v>0</v>
      </c>
      <c r="V135" s="10">
        <f>'indicatori output 1.2'!AG135</f>
        <v>0</v>
      </c>
      <c r="W135" s="20" t="e">
        <f>'indicatori output 1.2'!AH135</f>
        <v>#N/A</v>
      </c>
      <c r="X135" s="10" t="e">
        <f>'indicatori output 1.2'!AE135</f>
        <v>#N/A</v>
      </c>
      <c r="Y135" s="36" t="str">
        <f>'indicatori output 1.2'!AI135</f>
        <v>si</v>
      </c>
      <c r="AA135" s="37">
        <f>'indicatori output 1.2'!AO135</f>
        <v>0</v>
      </c>
      <c r="AB135" s="10">
        <f>'indicatori output 1.2'!AP135</f>
        <v>0</v>
      </c>
      <c r="AC135" s="20" t="e">
        <f>'indicatori output 1.2'!AQ135</f>
        <v>#N/A</v>
      </c>
      <c r="AD135" s="10" t="e">
        <f>'indicatori output 1.2'!AN135</f>
        <v>#N/A</v>
      </c>
      <c r="AE135" s="36" t="str">
        <f>'indicatori output 1.2'!AR135</f>
        <v>si</v>
      </c>
      <c r="AG135" s="37">
        <f>'indicatori output 1.2'!AW135</f>
        <v>0</v>
      </c>
      <c r="AH135" s="10">
        <f>'indicatori output 1.2'!AX135</f>
        <v>0</v>
      </c>
      <c r="AI135" s="20" t="e">
        <f>'indicatori output 1.2'!AY135</f>
        <v>#N/A</v>
      </c>
      <c r="AJ135" s="10" t="e">
        <f>'indicatori output 1.2'!AV135</f>
        <v>#N/A</v>
      </c>
      <c r="AK135" s="36" t="str">
        <f>'indicatori output 1.2'!AZ135</f>
        <v>si</v>
      </c>
      <c r="AM135" s="37">
        <f>'indicatori output 1.2'!BE135</f>
        <v>0</v>
      </c>
      <c r="AN135" s="10">
        <f>'indicatori output 1.2'!BF135</f>
        <v>0</v>
      </c>
      <c r="AO135" s="20" t="e">
        <f>'indicatori output 1.2'!BG135</f>
        <v>#N/A</v>
      </c>
      <c r="AP135" s="10" t="e">
        <f>'indicatori output 1.2'!BD135</f>
        <v>#N/A</v>
      </c>
      <c r="AQ135" s="36" t="str">
        <f>'indicatori output 1.2'!BH135</f>
        <v>si</v>
      </c>
      <c r="AR135" s="19" t="e">
        <f>'indicatori output 1.2'!BI135</f>
        <v>#N/A</v>
      </c>
      <c r="AT135" s="37">
        <f>'indicatori output 1.2'!BO135</f>
        <v>0</v>
      </c>
      <c r="AU135" s="10">
        <f>'indicatori output 1.2'!BP135</f>
        <v>0</v>
      </c>
      <c r="AV135" s="20" t="e">
        <f>'indicatori output 1.2'!BQ135</f>
        <v>#N/A</v>
      </c>
      <c r="AW135" s="10" t="e">
        <f>'indicatori output 1.2'!BN135</f>
        <v>#N/A</v>
      </c>
      <c r="AX135" s="20" t="str">
        <f>'indicatori output 1.2'!BR135</f>
        <v>si</v>
      </c>
      <c r="AZ135" s="93">
        <f>'indicatori output 1.2'!BV134</f>
        <v>0</v>
      </c>
      <c r="BA135" s="93">
        <f>'indicatori output 1.2'!BW134</f>
        <v>0</v>
      </c>
      <c r="BB135" s="23" t="str">
        <f>'indicatori output 1.2'!BX134</f>
        <v>si</v>
      </c>
      <c r="BC135" s="19" t="str">
        <f>'indicatori output 1.2'!BY134</f>
        <v>si</v>
      </c>
      <c r="BD135" s="20" t="e">
        <f t="shared" ref="BD135:BD198" si="3">IF(OR(BB135="no", BC135="no", AX135="no", AR135="no", AV135="no",AQ135="no",AO135="no",AK135="no",AI135="no",AE135="no",AC135="no",Y135="no",W135="no",S135="no",Q135="no",M135="no",K135="no",G135="no",E135="no"),"no","si")</f>
        <v>#N/A</v>
      </c>
      <c r="BE135">
        <v>1</v>
      </c>
    </row>
    <row r="136" spans="1:57" x14ac:dyDescent="0.3">
      <c r="A136" s="16">
        <f>'indicatori output 1.2'!A136</f>
        <v>0</v>
      </c>
      <c r="B136" s="16">
        <f>'indicatori output 1.2'!B136</f>
        <v>0</v>
      </c>
      <c r="C136" s="10">
        <f>'indicatori output 1.2'!E136</f>
        <v>0</v>
      </c>
      <c r="D136" s="10">
        <f>'indicatori output 1.2'!F136</f>
        <v>0</v>
      </c>
      <c r="E136" s="20" t="e">
        <f>'indicatori output 1.2'!G136</f>
        <v>#N/A</v>
      </c>
      <c r="F136" s="20" t="e">
        <f>'indicatori output 1.2'!C136</f>
        <v>#N/A</v>
      </c>
      <c r="G136" s="20" t="str">
        <f>'indicatori output 1.2'!H136</f>
        <v>si</v>
      </c>
      <c r="H136" s="42"/>
      <c r="I136" s="37">
        <f>'indicatori output 1.2'!O136</f>
        <v>0</v>
      </c>
      <c r="J136" s="10">
        <f>'indicatori output 1.2'!P136</f>
        <v>0</v>
      </c>
      <c r="K136" s="15" t="e">
        <f>'indicatori output 1.2'!Q136</f>
        <v>#N/A</v>
      </c>
      <c r="L136" s="15" t="e">
        <f>'indicatori output 1.2'!N136</f>
        <v>#N/A</v>
      </c>
      <c r="M136" s="36" t="str">
        <f>'indicatori output 1.2'!R136</f>
        <v>si</v>
      </c>
      <c r="O136" s="37">
        <f>'indicatori output 1.2'!W136</f>
        <v>0</v>
      </c>
      <c r="P136" s="10">
        <f>'indicatori output 1.2'!X136</f>
        <v>0</v>
      </c>
      <c r="Q136" s="20" t="e">
        <f>'indicatori output 1.2'!Y136</f>
        <v>#N/A</v>
      </c>
      <c r="R136" s="15" t="e">
        <f>'indicatori output 1.2'!V136</f>
        <v>#N/A</v>
      </c>
      <c r="S136" s="36" t="str">
        <f>'indicatori output 1.2'!Z136</f>
        <v>si</v>
      </c>
      <c r="U136" s="37">
        <f>'indicatori output 1.2'!AF136</f>
        <v>0</v>
      </c>
      <c r="V136" s="10">
        <f>'indicatori output 1.2'!AG136</f>
        <v>0</v>
      </c>
      <c r="W136" s="20" t="e">
        <f>'indicatori output 1.2'!AH136</f>
        <v>#N/A</v>
      </c>
      <c r="X136" s="10" t="e">
        <f>'indicatori output 1.2'!AE136</f>
        <v>#N/A</v>
      </c>
      <c r="Y136" s="36" t="str">
        <f>'indicatori output 1.2'!AI136</f>
        <v>si</v>
      </c>
      <c r="AA136" s="37">
        <f>'indicatori output 1.2'!AO136</f>
        <v>0</v>
      </c>
      <c r="AB136" s="10">
        <f>'indicatori output 1.2'!AP136</f>
        <v>0</v>
      </c>
      <c r="AC136" s="20" t="e">
        <f>'indicatori output 1.2'!AQ136</f>
        <v>#N/A</v>
      </c>
      <c r="AD136" s="10" t="e">
        <f>'indicatori output 1.2'!AN136</f>
        <v>#N/A</v>
      </c>
      <c r="AE136" s="36" t="str">
        <f>'indicatori output 1.2'!AR136</f>
        <v>si</v>
      </c>
      <c r="AG136" s="37">
        <f>'indicatori output 1.2'!AW136</f>
        <v>0</v>
      </c>
      <c r="AH136" s="10">
        <f>'indicatori output 1.2'!AX136</f>
        <v>0</v>
      </c>
      <c r="AI136" s="20" t="e">
        <f>'indicatori output 1.2'!AY136</f>
        <v>#N/A</v>
      </c>
      <c r="AJ136" s="10" t="e">
        <f>'indicatori output 1.2'!AV136</f>
        <v>#N/A</v>
      </c>
      <c r="AK136" s="36" t="str">
        <f>'indicatori output 1.2'!AZ136</f>
        <v>si</v>
      </c>
      <c r="AM136" s="37">
        <f>'indicatori output 1.2'!BE136</f>
        <v>0</v>
      </c>
      <c r="AN136" s="10">
        <f>'indicatori output 1.2'!BF136</f>
        <v>0</v>
      </c>
      <c r="AO136" s="20" t="e">
        <f>'indicatori output 1.2'!BG136</f>
        <v>#N/A</v>
      </c>
      <c r="AP136" s="10" t="e">
        <f>'indicatori output 1.2'!BD136</f>
        <v>#N/A</v>
      </c>
      <c r="AQ136" s="36" t="str">
        <f>'indicatori output 1.2'!BH136</f>
        <v>si</v>
      </c>
      <c r="AR136" s="19" t="e">
        <f>'indicatori output 1.2'!BI136</f>
        <v>#N/A</v>
      </c>
      <c r="AT136" s="37">
        <f>'indicatori output 1.2'!BO136</f>
        <v>0</v>
      </c>
      <c r="AU136" s="10">
        <f>'indicatori output 1.2'!BP136</f>
        <v>0</v>
      </c>
      <c r="AV136" s="20" t="e">
        <f>'indicatori output 1.2'!BQ136</f>
        <v>#N/A</v>
      </c>
      <c r="AW136" s="10" t="e">
        <f>'indicatori output 1.2'!BN136</f>
        <v>#N/A</v>
      </c>
      <c r="AX136" s="20" t="str">
        <f>'indicatori output 1.2'!BR136</f>
        <v>si</v>
      </c>
      <c r="AZ136" s="93">
        <f>'indicatori output 1.2'!BV135</f>
        <v>0</v>
      </c>
      <c r="BA136" s="93">
        <f>'indicatori output 1.2'!BW135</f>
        <v>0</v>
      </c>
      <c r="BB136" s="23" t="str">
        <f>'indicatori output 1.2'!BX135</f>
        <v>si</v>
      </c>
      <c r="BC136" s="19" t="str">
        <f>'indicatori output 1.2'!BY135</f>
        <v>si</v>
      </c>
      <c r="BD136" s="20" t="e">
        <f t="shared" si="3"/>
        <v>#N/A</v>
      </c>
      <c r="BE136">
        <v>1</v>
      </c>
    </row>
    <row r="137" spans="1:57" x14ac:dyDescent="0.3">
      <c r="A137" s="16">
        <f>'indicatori output 1.2'!A137</f>
        <v>0</v>
      </c>
      <c r="B137" s="16">
        <f>'indicatori output 1.2'!B137</f>
        <v>0</v>
      </c>
      <c r="C137" s="10">
        <f>'indicatori output 1.2'!E137</f>
        <v>0</v>
      </c>
      <c r="D137" s="10">
        <f>'indicatori output 1.2'!F137</f>
        <v>0</v>
      </c>
      <c r="E137" s="20" t="e">
        <f>'indicatori output 1.2'!G137</f>
        <v>#N/A</v>
      </c>
      <c r="F137" s="20" t="e">
        <f>'indicatori output 1.2'!C137</f>
        <v>#N/A</v>
      </c>
      <c r="G137" s="20" t="str">
        <f>'indicatori output 1.2'!H137</f>
        <v>si</v>
      </c>
      <c r="H137" s="42"/>
      <c r="I137" s="37">
        <f>'indicatori output 1.2'!O137</f>
        <v>0</v>
      </c>
      <c r="J137" s="10">
        <f>'indicatori output 1.2'!P137</f>
        <v>0</v>
      </c>
      <c r="K137" s="15" t="e">
        <f>'indicatori output 1.2'!Q137</f>
        <v>#N/A</v>
      </c>
      <c r="L137" s="15" t="e">
        <f>'indicatori output 1.2'!N137</f>
        <v>#N/A</v>
      </c>
      <c r="M137" s="36" t="str">
        <f>'indicatori output 1.2'!R137</f>
        <v>si</v>
      </c>
      <c r="O137" s="37">
        <f>'indicatori output 1.2'!W137</f>
        <v>0</v>
      </c>
      <c r="P137" s="10">
        <f>'indicatori output 1.2'!X137</f>
        <v>0</v>
      </c>
      <c r="Q137" s="20" t="e">
        <f>'indicatori output 1.2'!Y137</f>
        <v>#N/A</v>
      </c>
      <c r="R137" s="15" t="e">
        <f>'indicatori output 1.2'!V137</f>
        <v>#N/A</v>
      </c>
      <c r="S137" s="36" t="str">
        <f>'indicatori output 1.2'!Z137</f>
        <v>si</v>
      </c>
      <c r="U137" s="37">
        <f>'indicatori output 1.2'!AF137</f>
        <v>0</v>
      </c>
      <c r="V137" s="10">
        <f>'indicatori output 1.2'!AG137</f>
        <v>0</v>
      </c>
      <c r="W137" s="20" t="e">
        <f>'indicatori output 1.2'!AH137</f>
        <v>#N/A</v>
      </c>
      <c r="X137" s="10" t="e">
        <f>'indicatori output 1.2'!AE137</f>
        <v>#N/A</v>
      </c>
      <c r="Y137" s="36" t="str">
        <f>'indicatori output 1.2'!AI137</f>
        <v>si</v>
      </c>
      <c r="AA137" s="37">
        <f>'indicatori output 1.2'!AO137</f>
        <v>0</v>
      </c>
      <c r="AB137" s="10">
        <f>'indicatori output 1.2'!AP137</f>
        <v>0</v>
      </c>
      <c r="AC137" s="20" t="e">
        <f>'indicatori output 1.2'!AQ137</f>
        <v>#N/A</v>
      </c>
      <c r="AD137" s="10" t="e">
        <f>'indicatori output 1.2'!AN137</f>
        <v>#N/A</v>
      </c>
      <c r="AE137" s="36" t="str">
        <f>'indicatori output 1.2'!AR137</f>
        <v>si</v>
      </c>
      <c r="AG137" s="37">
        <f>'indicatori output 1.2'!AW137</f>
        <v>0</v>
      </c>
      <c r="AH137" s="10">
        <f>'indicatori output 1.2'!AX137</f>
        <v>0</v>
      </c>
      <c r="AI137" s="20" t="e">
        <f>'indicatori output 1.2'!AY137</f>
        <v>#N/A</v>
      </c>
      <c r="AJ137" s="10" t="e">
        <f>'indicatori output 1.2'!AV137</f>
        <v>#N/A</v>
      </c>
      <c r="AK137" s="36" t="str">
        <f>'indicatori output 1.2'!AZ137</f>
        <v>si</v>
      </c>
      <c r="AM137" s="37">
        <f>'indicatori output 1.2'!BE137</f>
        <v>0</v>
      </c>
      <c r="AN137" s="10">
        <f>'indicatori output 1.2'!BF137</f>
        <v>0</v>
      </c>
      <c r="AO137" s="20" t="e">
        <f>'indicatori output 1.2'!BG137</f>
        <v>#N/A</v>
      </c>
      <c r="AP137" s="10" t="e">
        <f>'indicatori output 1.2'!BD137</f>
        <v>#N/A</v>
      </c>
      <c r="AQ137" s="36" t="str">
        <f>'indicatori output 1.2'!BH137</f>
        <v>si</v>
      </c>
      <c r="AR137" s="19" t="e">
        <f>'indicatori output 1.2'!BI137</f>
        <v>#N/A</v>
      </c>
      <c r="AT137" s="37">
        <f>'indicatori output 1.2'!BO137</f>
        <v>0</v>
      </c>
      <c r="AU137" s="10">
        <f>'indicatori output 1.2'!BP137</f>
        <v>0</v>
      </c>
      <c r="AV137" s="20" t="e">
        <f>'indicatori output 1.2'!BQ137</f>
        <v>#N/A</v>
      </c>
      <c r="AW137" s="10" t="e">
        <f>'indicatori output 1.2'!BN137</f>
        <v>#N/A</v>
      </c>
      <c r="AX137" s="20" t="str">
        <f>'indicatori output 1.2'!BR137</f>
        <v>si</v>
      </c>
      <c r="AZ137" s="93">
        <f>'indicatori output 1.2'!BV136</f>
        <v>0</v>
      </c>
      <c r="BA137" s="93">
        <f>'indicatori output 1.2'!BW136</f>
        <v>0</v>
      </c>
      <c r="BB137" s="23" t="str">
        <f>'indicatori output 1.2'!BX136</f>
        <v>si</v>
      </c>
      <c r="BC137" s="19" t="str">
        <f>'indicatori output 1.2'!BY136</f>
        <v>si</v>
      </c>
      <c r="BD137" s="20" t="e">
        <f t="shared" si="3"/>
        <v>#N/A</v>
      </c>
      <c r="BE137">
        <v>1</v>
      </c>
    </row>
    <row r="138" spans="1:57" x14ac:dyDescent="0.3">
      <c r="A138" s="16">
        <f>'indicatori output 1.2'!A138</f>
        <v>0</v>
      </c>
      <c r="B138" s="16">
        <f>'indicatori output 1.2'!B138</f>
        <v>0</v>
      </c>
      <c r="C138" s="10">
        <f>'indicatori output 1.2'!E138</f>
        <v>0</v>
      </c>
      <c r="D138" s="10">
        <f>'indicatori output 1.2'!F138</f>
        <v>0</v>
      </c>
      <c r="E138" s="20" t="e">
        <f>'indicatori output 1.2'!G138</f>
        <v>#N/A</v>
      </c>
      <c r="F138" s="20" t="e">
        <f>'indicatori output 1.2'!C138</f>
        <v>#N/A</v>
      </c>
      <c r="G138" s="20" t="str">
        <f>'indicatori output 1.2'!H138</f>
        <v>si</v>
      </c>
      <c r="H138" s="42"/>
      <c r="I138" s="37">
        <f>'indicatori output 1.2'!O138</f>
        <v>0</v>
      </c>
      <c r="J138" s="10">
        <f>'indicatori output 1.2'!P138</f>
        <v>0</v>
      </c>
      <c r="K138" s="15" t="e">
        <f>'indicatori output 1.2'!Q138</f>
        <v>#N/A</v>
      </c>
      <c r="L138" s="15" t="e">
        <f>'indicatori output 1.2'!N138</f>
        <v>#N/A</v>
      </c>
      <c r="M138" s="36" t="str">
        <f>'indicatori output 1.2'!R138</f>
        <v>si</v>
      </c>
      <c r="O138" s="37">
        <f>'indicatori output 1.2'!W138</f>
        <v>0</v>
      </c>
      <c r="P138" s="10">
        <f>'indicatori output 1.2'!X138</f>
        <v>0</v>
      </c>
      <c r="Q138" s="20" t="e">
        <f>'indicatori output 1.2'!Y138</f>
        <v>#N/A</v>
      </c>
      <c r="R138" s="15" t="e">
        <f>'indicatori output 1.2'!V138</f>
        <v>#N/A</v>
      </c>
      <c r="S138" s="36" t="str">
        <f>'indicatori output 1.2'!Z138</f>
        <v>si</v>
      </c>
      <c r="U138" s="37">
        <f>'indicatori output 1.2'!AF138</f>
        <v>0</v>
      </c>
      <c r="V138" s="10">
        <f>'indicatori output 1.2'!AG138</f>
        <v>0</v>
      </c>
      <c r="W138" s="20" t="e">
        <f>'indicatori output 1.2'!AH138</f>
        <v>#N/A</v>
      </c>
      <c r="X138" s="10" t="e">
        <f>'indicatori output 1.2'!AE138</f>
        <v>#N/A</v>
      </c>
      <c r="Y138" s="36" t="str">
        <f>'indicatori output 1.2'!AI138</f>
        <v>si</v>
      </c>
      <c r="AA138" s="37">
        <f>'indicatori output 1.2'!AO138</f>
        <v>0</v>
      </c>
      <c r="AB138" s="10">
        <f>'indicatori output 1.2'!AP138</f>
        <v>0</v>
      </c>
      <c r="AC138" s="20" t="e">
        <f>'indicatori output 1.2'!AQ138</f>
        <v>#N/A</v>
      </c>
      <c r="AD138" s="10" t="e">
        <f>'indicatori output 1.2'!AN138</f>
        <v>#N/A</v>
      </c>
      <c r="AE138" s="36" t="str">
        <f>'indicatori output 1.2'!AR138</f>
        <v>si</v>
      </c>
      <c r="AG138" s="37">
        <f>'indicatori output 1.2'!AW138</f>
        <v>0</v>
      </c>
      <c r="AH138" s="10">
        <f>'indicatori output 1.2'!AX138</f>
        <v>0</v>
      </c>
      <c r="AI138" s="20" t="e">
        <f>'indicatori output 1.2'!AY138</f>
        <v>#N/A</v>
      </c>
      <c r="AJ138" s="10" t="e">
        <f>'indicatori output 1.2'!AV138</f>
        <v>#N/A</v>
      </c>
      <c r="AK138" s="36" t="str">
        <f>'indicatori output 1.2'!AZ138</f>
        <v>si</v>
      </c>
      <c r="AM138" s="37">
        <f>'indicatori output 1.2'!BE138</f>
        <v>0</v>
      </c>
      <c r="AN138" s="10">
        <f>'indicatori output 1.2'!BF138</f>
        <v>0</v>
      </c>
      <c r="AO138" s="20" t="e">
        <f>'indicatori output 1.2'!BG138</f>
        <v>#N/A</v>
      </c>
      <c r="AP138" s="10" t="e">
        <f>'indicatori output 1.2'!BD138</f>
        <v>#N/A</v>
      </c>
      <c r="AQ138" s="36" t="str">
        <f>'indicatori output 1.2'!BH138</f>
        <v>si</v>
      </c>
      <c r="AR138" s="19" t="e">
        <f>'indicatori output 1.2'!BI138</f>
        <v>#N/A</v>
      </c>
      <c r="AT138" s="37">
        <f>'indicatori output 1.2'!BO138</f>
        <v>0</v>
      </c>
      <c r="AU138" s="10">
        <f>'indicatori output 1.2'!BP138</f>
        <v>0</v>
      </c>
      <c r="AV138" s="20" t="e">
        <f>'indicatori output 1.2'!BQ138</f>
        <v>#N/A</v>
      </c>
      <c r="AW138" s="10" t="e">
        <f>'indicatori output 1.2'!BN138</f>
        <v>#N/A</v>
      </c>
      <c r="AX138" s="20" t="str">
        <f>'indicatori output 1.2'!BR138</f>
        <v>si</v>
      </c>
      <c r="AZ138" s="93">
        <f>'indicatori output 1.2'!BV137</f>
        <v>0</v>
      </c>
      <c r="BA138" s="93">
        <f>'indicatori output 1.2'!BW137</f>
        <v>0</v>
      </c>
      <c r="BB138" s="23" t="str">
        <f>'indicatori output 1.2'!BX137</f>
        <v>si</v>
      </c>
      <c r="BC138" s="19" t="str">
        <f>'indicatori output 1.2'!BY137</f>
        <v>si</v>
      </c>
      <c r="BD138" s="20" t="e">
        <f t="shared" si="3"/>
        <v>#N/A</v>
      </c>
      <c r="BE138">
        <v>1</v>
      </c>
    </row>
    <row r="139" spans="1:57" x14ac:dyDescent="0.3">
      <c r="A139" s="16">
        <f>'indicatori output 1.2'!A139</f>
        <v>0</v>
      </c>
      <c r="B139" s="16">
        <f>'indicatori output 1.2'!B139</f>
        <v>0</v>
      </c>
      <c r="C139" s="10">
        <f>'indicatori output 1.2'!E139</f>
        <v>0</v>
      </c>
      <c r="D139" s="10">
        <f>'indicatori output 1.2'!F139</f>
        <v>0</v>
      </c>
      <c r="E139" s="20" t="e">
        <f>'indicatori output 1.2'!G139</f>
        <v>#N/A</v>
      </c>
      <c r="F139" s="20" t="e">
        <f>'indicatori output 1.2'!C139</f>
        <v>#N/A</v>
      </c>
      <c r="G139" s="20" t="str">
        <f>'indicatori output 1.2'!H139</f>
        <v>si</v>
      </c>
      <c r="H139" s="42"/>
      <c r="I139" s="37">
        <f>'indicatori output 1.2'!O139</f>
        <v>0</v>
      </c>
      <c r="J139" s="10">
        <f>'indicatori output 1.2'!P139</f>
        <v>0</v>
      </c>
      <c r="K139" s="15" t="e">
        <f>'indicatori output 1.2'!Q139</f>
        <v>#N/A</v>
      </c>
      <c r="L139" s="15" t="e">
        <f>'indicatori output 1.2'!N139</f>
        <v>#N/A</v>
      </c>
      <c r="M139" s="36" t="str">
        <f>'indicatori output 1.2'!R139</f>
        <v>si</v>
      </c>
      <c r="O139" s="37">
        <f>'indicatori output 1.2'!W139</f>
        <v>0</v>
      </c>
      <c r="P139" s="10">
        <f>'indicatori output 1.2'!X139</f>
        <v>0</v>
      </c>
      <c r="Q139" s="20" t="e">
        <f>'indicatori output 1.2'!Y139</f>
        <v>#N/A</v>
      </c>
      <c r="R139" s="15" t="e">
        <f>'indicatori output 1.2'!V139</f>
        <v>#N/A</v>
      </c>
      <c r="S139" s="36" t="str">
        <f>'indicatori output 1.2'!Z139</f>
        <v>si</v>
      </c>
      <c r="U139" s="37">
        <f>'indicatori output 1.2'!AF139</f>
        <v>0</v>
      </c>
      <c r="V139" s="10">
        <f>'indicatori output 1.2'!AG139</f>
        <v>0</v>
      </c>
      <c r="W139" s="20" t="e">
        <f>'indicatori output 1.2'!AH139</f>
        <v>#N/A</v>
      </c>
      <c r="X139" s="10" t="e">
        <f>'indicatori output 1.2'!AE139</f>
        <v>#N/A</v>
      </c>
      <c r="Y139" s="36" t="str">
        <f>'indicatori output 1.2'!AI139</f>
        <v>si</v>
      </c>
      <c r="AA139" s="37">
        <f>'indicatori output 1.2'!AO139</f>
        <v>0</v>
      </c>
      <c r="AB139" s="10">
        <f>'indicatori output 1.2'!AP139</f>
        <v>0</v>
      </c>
      <c r="AC139" s="20" t="e">
        <f>'indicatori output 1.2'!AQ139</f>
        <v>#N/A</v>
      </c>
      <c r="AD139" s="10" t="e">
        <f>'indicatori output 1.2'!AN139</f>
        <v>#N/A</v>
      </c>
      <c r="AE139" s="36" t="str">
        <f>'indicatori output 1.2'!AR139</f>
        <v>si</v>
      </c>
      <c r="AG139" s="37">
        <f>'indicatori output 1.2'!AW139</f>
        <v>0</v>
      </c>
      <c r="AH139" s="10">
        <f>'indicatori output 1.2'!AX139</f>
        <v>0</v>
      </c>
      <c r="AI139" s="20" t="e">
        <f>'indicatori output 1.2'!AY139</f>
        <v>#N/A</v>
      </c>
      <c r="AJ139" s="10" t="e">
        <f>'indicatori output 1.2'!AV139</f>
        <v>#N/A</v>
      </c>
      <c r="AK139" s="36" t="str">
        <f>'indicatori output 1.2'!AZ139</f>
        <v>si</v>
      </c>
      <c r="AM139" s="37">
        <f>'indicatori output 1.2'!BE139</f>
        <v>0</v>
      </c>
      <c r="AN139" s="10">
        <f>'indicatori output 1.2'!BF139</f>
        <v>0</v>
      </c>
      <c r="AO139" s="20" t="e">
        <f>'indicatori output 1.2'!BG139</f>
        <v>#N/A</v>
      </c>
      <c r="AP139" s="10" t="e">
        <f>'indicatori output 1.2'!BD139</f>
        <v>#N/A</v>
      </c>
      <c r="AQ139" s="36" t="str">
        <f>'indicatori output 1.2'!BH139</f>
        <v>si</v>
      </c>
      <c r="AR139" s="19" t="e">
        <f>'indicatori output 1.2'!BI139</f>
        <v>#N/A</v>
      </c>
      <c r="AT139" s="37">
        <f>'indicatori output 1.2'!BO139</f>
        <v>0</v>
      </c>
      <c r="AU139" s="10">
        <f>'indicatori output 1.2'!BP139</f>
        <v>0</v>
      </c>
      <c r="AV139" s="20" t="e">
        <f>'indicatori output 1.2'!BQ139</f>
        <v>#N/A</v>
      </c>
      <c r="AW139" s="10" t="e">
        <f>'indicatori output 1.2'!BN139</f>
        <v>#N/A</v>
      </c>
      <c r="AX139" s="20" t="str">
        <f>'indicatori output 1.2'!BR139</f>
        <v>si</v>
      </c>
      <c r="AZ139" s="93">
        <f>'indicatori output 1.2'!BV138</f>
        <v>0</v>
      </c>
      <c r="BA139" s="93">
        <f>'indicatori output 1.2'!BW138</f>
        <v>0</v>
      </c>
      <c r="BB139" s="23" t="str">
        <f>'indicatori output 1.2'!BX138</f>
        <v>si</v>
      </c>
      <c r="BC139" s="19" t="str">
        <f>'indicatori output 1.2'!BY138</f>
        <v>si</v>
      </c>
      <c r="BD139" s="20" t="e">
        <f t="shared" si="3"/>
        <v>#N/A</v>
      </c>
      <c r="BE139">
        <v>1</v>
      </c>
    </row>
    <row r="140" spans="1:57" x14ac:dyDescent="0.3">
      <c r="A140" s="16">
        <f>'indicatori output 1.2'!A140</f>
        <v>0</v>
      </c>
      <c r="B140" s="16">
        <f>'indicatori output 1.2'!B140</f>
        <v>0</v>
      </c>
      <c r="C140" s="10">
        <f>'indicatori output 1.2'!E140</f>
        <v>0</v>
      </c>
      <c r="D140" s="10">
        <f>'indicatori output 1.2'!F140</f>
        <v>0</v>
      </c>
      <c r="E140" s="20" t="e">
        <f>'indicatori output 1.2'!G140</f>
        <v>#N/A</v>
      </c>
      <c r="F140" s="20" t="e">
        <f>'indicatori output 1.2'!C140</f>
        <v>#N/A</v>
      </c>
      <c r="G140" s="20" t="str">
        <f>'indicatori output 1.2'!H140</f>
        <v>si</v>
      </c>
      <c r="H140" s="42"/>
      <c r="I140" s="37">
        <f>'indicatori output 1.2'!O140</f>
        <v>0</v>
      </c>
      <c r="J140" s="10">
        <f>'indicatori output 1.2'!P140</f>
        <v>0</v>
      </c>
      <c r="K140" s="15" t="e">
        <f>'indicatori output 1.2'!Q140</f>
        <v>#N/A</v>
      </c>
      <c r="L140" s="15" t="e">
        <f>'indicatori output 1.2'!N140</f>
        <v>#N/A</v>
      </c>
      <c r="M140" s="36" t="str">
        <f>'indicatori output 1.2'!R140</f>
        <v>si</v>
      </c>
      <c r="O140" s="37">
        <f>'indicatori output 1.2'!W140</f>
        <v>0</v>
      </c>
      <c r="P140" s="10">
        <f>'indicatori output 1.2'!X140</f>
        <v>0</v>
      </c>
      <c r="Q140" s="20" t="e">
        <f>'indicatori output 1.2'!Y140</f>
        <v>#N/A</v>
      </c>
      <c r="R140" s="15" t="e">
        <f>'indicatori output 1.2'!V140</f>
        <v>#N/A</v>
      </c>
      <c r="S140" s="36" t="str">
        <f>'indicatori output 1.2'!Z140</f>
        <v>si</v>
      </c>
      <c r="U140" s="37">
        <f>'indicatori output 1.2'!AF140</f>
        <v>0</v>
      </c>
      <c r="V140" s="10">
        <f>'indicatori output 1.2'!AG140</f>
        <v>0</v>
      </c>
      <c r="W140" s="20" t="e">
        <f>'indicatori output 1.2'!AH140</f>
        <v>#N/A</v>
      </c>
      <c r="X140" s="10" t="e">
        <f>'indicatori output 1.2'!AE140</f>
        <v>#N/A</v>
      </c>
      <c r="Y140" s="36" t="str">
        <f>'indicatori output 1.2'!AI140</f>
        <v>si</v>
      </c>
      <c r="AA140" s="37">
        <f>'indicatori output 1.2'!AO140</f>
        <v>0</v>
      </c>
      <c r="AB140" s="10">
        <f>'indicatori output 1.2'!AP140</f>
        <v>0</v>
      </c>
      <c r="AC140" s="20" t="e">
        <f>'indicatori output 1.2'!AQ140</f>
        <v>#N/A</v>
      </c>
      <c r="AD140" s="10" t="e">
        <f>'indicatori output 1.2'!AN140</f>
        <v>#N/A</v>
      </c>
      <c r="AE140" s="36" t="str">
        <f>'indicatori output 1.2'!AR140</f>
        <v>si</v>
      </c>
      <c r="AG140" s="37">
        <f>'indicatori output 1.2'!AW140</f>
        <v>0</v>
      </c>
      <c r="AH140" s="10">
        <f>'indicatori output 1.2'!AX140</f>
        <v>0</v>
      </c>
      <c r="AI140" s="20" t="e">
        <f>'indicatori output 1.2'!AY140</f>
        <v>#N/A</v>
      </c>
      <c r="AJ140" s="10" t="e">
        <f>'indicatori output 1.2'!AV140</f>
        <v>#N/A</v>
      </c>
      <c r="AK140" s="36" t="str">
        <f>'indicatori output 1.2'!AZ140</f>
        <v>si</v>
      </c>
      <c r="AM140" s="37">
        <f>'indicatori output 1.2'!BE140</f>
        <v>0</v>
      </c>
      <c r="AN140" s="10">
        <f>'indicatori output 1.2'!BF140</f>
        <v>0</v>
      </c>
      <c r="AO140" s="20" t="e">
        <f>'indicatori output 1.2'!BG140</f>
        <v>#N/A</v>
      </c>
      <c r="AP140" s="10" t="e">
        <f>'indicatori output 1.2'!BD140</f>
        <v>#N/A</v>
      </c>
      <c r="AQ140" s="36" t="str">
        <f>'indicatori output 1.2'!BH140</f>
        <v>si</v>
      </c>
      <c r="AR140" s="19" t="e">
        <f>'indicatori output 1.2'!BI140</f>
        <v>#N/A</v>
      </c>
      <c r="AT140" s="37">
        <f>'indicatori output 1.2'!BO140</f>
        <v>0</v>
      </c>
      <c r="AU140" s="10">
        <f>'indicatori output 1.2'!BP140</f>
        <v>0</v>
      </c>
      <c r="AV140" s="20" t="e">
        <f>'indicatori output 1.2'!BQ140</f>
        <v>#N/A</v>
      </c>
      <c r="AW140" s="10" t="e">
        <f>'indicatori output 1.2'!BN140</f>
        <v>#N/A</v>
      </c>
      <c r="AX140" s="20" t="str">
        <f>'indicatori output 1.2'!BR140</f>
        <v>si</v>
      </c>
      <c r="AZ140" s="93">
        <f>'indicatori output 1.2'!BV139</f>
        <v>0</v>
      </c>
      <c r="BA140" s="93">
        <f>'indicatori output 1.2'!BW139</f>
        <v>0</v>
      </c>
      <c r="BB140" s="23" t="str">
        <f>'indicatori output 1.2'!BX139</f>
        <v>si</v>
      </c>
      <c r="BC140" s="19" t="str">
        <f>'indicatori output 1.2'!BY139</f>
        <v>si</v>
      </c>
      <c r="BD140" s="20" t="e">
        <f t="shared" si="3"/>
        <v>#N/A</v>
      </c>
      <c r="BE140">
        <v>1</v>
      </c>
    </row>
    <row r="141" spans="1:57" x14ac:dyDescent="0.3">
      <c r="A141" s="16">
        <f>'indicatori output 1.2'!A141</f>
        <v>0</v>
      </c>
      <c r="B141" s="16">
        <f>'indicatori output 1.2'!B141</f>
        <v>0</v>
      </c>
      <c r="C141" s="10">
        <f>'indicatori output 1.2'!E141</f>
        <v>0</v>
      </c>
      <c r="D141" s="10">
        <f>'indicatori output 1.2'!F141</f>
        <v>0</v>
      </c>
      <c r="E141" s="20" t="e">
        <f>'indicatori output 1.2'!G141</f>
        <v>#N/A</v>
      </c>
      <c r="F141" s="20" t="e">
        <f>'indicatori output 1.2'!C141</f>
        <v>#N/A</v>
      </c>
      <c r="G141" s="20" t="str">
        <f>'indicatori output 1.2'!H141</f>
        <v>si</v>
      </c>
      <c r="H141" s="42"/>
      <c r="I141" s="37">
        <f>'indicatori output 1.2'!O141</f>
        <v>0</v>
      </c>
      <c r="J141" s="10">
        <f>'indicatori output 1.2'!P141</f>
        <v>0</v>
      </c>
      <c r="K141" s="15" t="e">
        <f>'indicatori output 1.2'!Q141</f>
        <v>#N/A</v>
      </c>
      <c r="L141" s="15" t="e">
        <f>'indicatori output 1.2'!N141</f>
        <v>#N/A</v>
      </c>
      <c r="M141" s="36" t="str">
        <f>'indicatori output 1.2'!R141</f>
        <v>si</v>
      </c>
      <c r="O141" s="37">
        <f>'indicatori output 1.2'!W141</f>
        <v>0</v>
      </c>
      <c r="P141" s="10">
        <f>'indicatori output 1.2'!X141</f>
        <v>0</v>
      </c>
      <c r="Q141" s="20" t="e">
        <f>'indicatori output 1.2'!Y141</f>
        <v>#N/A</v>
      </c>
      <c r="R141" s="15" t="e">
        <f>'indicatori output 1.2'!V141</f>
        <v>#N/A</v>
      </c>
      <c r="S141" s="36" t="str">
        <f>'indicatori output 1.2'!Z141</f>
        <v>si</v>
      </c>
      <c r="U141" s="37">
        <f>'indicatori output 1.2'!AF141</f>
        <v>0</v>
      </c>
      <c r="V141" s="10">
        <f>'indicatori output 1.2'!AG141</f>
        <v>0</v>
      </c>
      <c r="W141" s="20" t="e">
        <f>'indicatori output 1.2'!AH141</f>
        <v>#N/A</v>
      </c>
      <c r="X141" s="10" t="e">
        <f>'indicatori output 1.2'!AE141</f>
        <v>#N/A</v>
      </c>
      <c r="Y141" s="36" t="str">
        <f>'indicatori output 1.2'!AI141</f>
        <v>si</v>
      </c>
      <c r="AA141" s="37">
        <f>'indicatori output 1.2'!AO141</f>
        <v>0</v>
      </c>
      <c r="AB141" s="10">
        <f>'indicatori output 1.2'!AP141</f>
        <v>0</v>
      </c>
      <c r="AC141" s="20" t="e">
        <f>'indicatori output 1.2'!AQ141</f>
        <v>#N/A</v>
      </c>
      <c r="AD141" s="10" t="e">
        <f>'indicatori output 1.2'!AN141</f>
        <v>#N/A</v>
      </c>
      <c r="AE141" s="36" t="str">
        <f>'indicatori output 1.2'!AR141</f>
        <v>si</v>
      </c>
      <c r="AG141" s="37">
        <f>'indicatori output 1.2'!AW141</f>
        <v>0</v>
      </c>
      <c r="AH141" s="10">
        <f>'indicatori output 1.2'!AX141</f>
        <v>0</v>
      </c>
      <c r="AI141" s="20" t="e">
        <f>'indicatori output 1.2'!AY141</f>
        <v>#N/A</v>
      </c>
      <c r="AJ141" s="10" t="e">
        <f>'indicatori output 1.2'!AV141</f>
        <v>#N/A</v>
      </c>
      <c r="AK141" s="36" t="str">
        <f>'indicatori output 1.2'!AZ141</f>
        <v>si</v>
      </c>
      <c r="AM141" s="37">
        <f>'indicatori output 1.2'!BE141</f>
        <v>0</v>
      </c>
      <c r="AN141" s="10">
        <f>'indicatori output 1.2'!BF141</f>
        <v>0</v>
      </c>
      <c r="AO141" s="20" t="e">
        <f>'indicatori output 1.2'!BG141</f>
        <v>#N/A</v>
      </c>
      <c r="AP141" s="10" t="e">
        <f>'indicatori output 1.2'!BD141</f>
        <v>#N/A</v>
      </c>
      <c r="AQ141" s="36" t="str">
        <f>'indicatori output 1.2'!BH141</f>
        <v>si</v>
      </c>
      <c r="AR141" s="19" t="e">
        <f>'indicatori output 1.2'!BI141</f>
        <v>#N/A</v>
      </c>
      <c r="AT141" s="37">
        <f>'indicatori output 1.2'!BO141</f>
        <v>0</v>
      </c>
      <c r="AU141" s="10">
        <f>'indicatori output 1.2'!BP141</f>
        <v>0</v>
      </c>
      <c r="AV141" s="20" t="e">
        <f>'indicatori output 1.2'!BQ141</f>
        <v>#N/A</v>
      </c>
      <c r="AW141" s="10" t="e">
        <f>'indicatori output 1.2'!BN141</f>
        <v>#N/A</v>
      </c>
      <c r="AX141" s="20" t="str">
        <f>'indicatori output 1.2'!BR141</f>
        <v>si</v>
      </c>
      <c r="AZ141" s="93">
        <f>'indicatori output 1.2'!BV140</f>
        <v>0</v>
      </c>
      <c r="BA141" s="93">
        <f>'indicatori output 1.2'!BW140</f>
        <v>0</v>
      </c>
      <c r="BB141" s="23" t="str">
        <f>'indicatori output 1.2'!BX140</f>
        <v>si</v>
      </c>
      <c r="BC141" s="19" t="str">
        <f>'indicatori output 1.2'!BY140</f>
        <v>si</v>
      </c>
      <c r="BD141" s="20" t="e">
        <f t="shared" si="3"/>
        <v>#N/A</v>
      </c>
      <c r="BE141">
        <v>1</v>
      </c>
    </row>
    <row r="142" spans="1:57" x14ac:dyDescent="0.3">
      <c r="A142" s="16">
        <f>'indicatori output 1.2'!A142</f>
        <v>0</v>
      </c>
      <c r="B142" s="16">
        <f>'indicatori output 1.2'!B142</f>
        <v>0</v>
      </c>
      <c r="C142" s="10">
        <f>'indicatori output 1.2'!E142</f>
        <v>0</v>
      </c>
      <c r="D142" s="10">
        <f>'indicatori output 1.2'!F142</f>
        <v>0</v>
      </c>
      <c r="E142" s="20" t="e">
        <f>'indicatori output 1.2'!G142</f>
        <v>#N/A</v>
      </c>
      <c r="F142" s="20" t="e">
        <f>'indicatori output 1.2'!C142</f>
        <v>#N/A</v>
      </c>
      <c r="G142" s="20" t="str">
        <f>'indicatori output 1.2'!H142</f>
        <v>si</v>
      </c>
      <c r="H142" s="42"/>
      <c r="I142" s="37">
        <f>'indicatori output 1.2'!O142</f>
        <v>0</v>
      </c>
      <c r="J142" s="10">
        <f>'indicatori output 1.2'!P142</f>
        <v>0</v>
      </c>
      <c r="K142" s="15" t="e">
        <f>'indicatori output 1.2'!Q142</f>
        <v>#N/A</v>
      </c>
      <c r="L142" s="15" t="e">
        <f>'indicatori output 1.2'!N142</f>
        <v>#N/A</v>
      </c>
      <c r="M142" s="36" t="str">
        <f>'indicatori output 1.2'!R142</f>
        <v>si</v>
      </c>
      <c r="O142" s="37">
        <f>'indicatori output 1.2'!W142</f>
        <v>0</v>
      </c>
      <c r="P142" s="10">
        <f>'indicatori output 1.2'!X142</f>
        <v>0</v>
      </c>
      <c r="Q142" s="20" t="e">
        <f>'indicatori output 1.2'!Y142</f>
        <v>#N/A</v>
      </c>
      <c r="R142" s="15" t="e">
        <f>'indicatori output 1.2'!V142</f>
        <v>#N/A</v>
      </c>
      <c r="S142" s="36" t="str">
        <f>'indicatori output 1.2'!Z142</f>
        <v>si</v>
      </c>
      <c r="U142" s="37">
        <f>'indicatori output 1.2'!AF142</f>
        <v>0</v>
      </c>
      <c r="V142" s="10">
        <f>'indicatori output 1.2'!AG142</f>
        <v>0</v>
      </c>
      <c r="W142" s="20" t="e">
        <f>'indicatori output 1.2'!AH142</f>
        <v>#N/A</v>
      </c>
      <c r="X142" s="10" t="e">
        <f>'indicatori output 1.2'!AE142</f>
        <v>#N/A</v>
      </c>
      <c r="Y142" s="36" t="str">
        <f>'indicatori output 1.2'!AI142</f>
        <v>si</v>
      </c>
      <c r="AA142" s="37">
        <f>'indicatori output 1.2'!AO142</f>
        <v>0</v>
      </c>
      <c r="AB142" s="10">
        <f>'indicatori output 1.2'!AP142</f>
        <v>0</v>
      </c>
      <c r="AC142" s="20" t="e">
        <f>'indicatori output 1.2'!AQ142</f>
        <v>#N/A</v>
      </c>
      <c r="AD142" s="10" t="e">
        <f>'indicatori output 1.2'!AN142</f>
        <v>#N/A</v>
      </c>
      <c r="AE142" s="36" t="str">
        <f>'indicatori output 1.2'!AR142</f>
        <v>si</v>
      </c>
      <c r="AG142" s="37">
        <f>'indicatori output 1.2'!AW142</f>
        <v>0</v>
      </c>
      <c r="AH142" s="10">
        <f>'indicatori output 1.2'!AX142</f>
        <v>0</v>
      </c>
      <c r="AI142" s="20" t="e">
        <f>'indicatori output 1.2'!AY142</f>
        <v>#N/A</v>
      </c>
      <c r="AJ142" s="10" t="e">
        <f>'indicatori output 1.2'!AV142</f>
        <v>#N/A</v>
      </c>
      <c r="AK142" s="36" t="str">
        <f>'indicatori output 1.2'!AZ142</f>
        <v>si</v>
      </c>
      <c r="AM142" s="37">
        <f>'indicatori output 1.2'!BE142</f>
        <v>0</v>
      </c>
      <c r="AN142" s="10">
        <f>'indicatori output 1.2'!BF142</f>
        <v>0</v>
      </c>
      <c r="AO142" s="20" t="e">
        <f>'indicatori output 1.2'!BG142</f>
        <v>#N/A</v>
      </c>
      <c r="AP142" s="10" t="e">
        <f>'indicatori output 1.2'!BD142</f>
        <v>#N/A</v>
      </c>
      <c r="AQ142" s="36" t="str">
        <f>'indicatori output 1.2'!BH142</f>
        <v>si</v>
      </c>
      <c r="AR142" s="19" t="e">
        <f>'indicatori output 1.2'!BI142</f>
        <v>#N/A</v>
      </c>
      <c r="AT142" s="37">
        <f>'indicatori output 1.2'!BO142</f>
        <v>0</v>
      </c>
      <c r="AU142" s="10">
        <f>'indicatori output 1.2'!BP142</f>
        <v>0</v>
      </c>
      <c r="AV142" s="20" t="e">
        <f>'indicatori output 1.2'!BQ142</f>
        <v>#N/A</v>
      </c>
      <c r="AW142" s="10" t="e">
        <f>'indicatori output 1.2'!BN142</f>
        <v>#N/A</v>
      </c>
      <c r="AX142" s="20" t="str">
        <f>'indicatori output 1.2'!BR142</f>
        <v>si</v>
      </c>
      <c r="AZ142" s="93">
        <f>'indicatori output 1.2'!BV141</f>
        <v>0</v>
      </c>
      <c r="BA142" s="93">
        <f>'indicatori output 1.2'!BW141</f>
        <v>0</v>
      </c>
      <c r="BB142" s="23" t="str">
        <f>'indicatori output 1.2'!BX141</f>
        <v>si</v>
      </c>
      <c r="BC142" s="19" t="str">
        <f>'indicatori output 1.2'!BY141</f>
        <v>si</v>
      </c>
      <c r="BD142" s="20" t="e">
        <f t="shared" si="3"/>
        <v>#N/A</v>
      </c>
      <c r="BE142">
        <v>1</v>
      </c>
    </row>
    <row r="143" spans="1:57" x14ac:dyDescent="0.3">
      <c r="A143" s="16">
        <f>'indicatori output 1.2'!A143</f>
        <v>0</v>
      </c>
      <c r="B143" s="16">
        <f>'indicatori output 1.2'!B143</f>
        <v>0</v>
      </c>
      <c r="C143" s="10">
        <f>'indicatori output 1.2'!E143</f>
        <v>0</v>
      </c>
      <c r="D143" s="10">
        <f>'indicatori output 1.2'!F143</f>
        <v>0</v>
      </c>
      <c r="E143" s="20" t="e">
        <f>'indicatori output 1.2'!G143</f>
        <v>#N/A</v>
      </c>
      <c r="F143" s="20" t="e">
        <f>'indicatori output 1.2'!C143</f>
        <v>#N/A</v>
      </c>
      <c r="G143" s="20" t="str">
        <f>'indicatori output 1.2'!H143</f>
        <v>si</v>
      </c>
      <c r="H143" s="42"/>
      <c r="I143" s="37">
        <f>'indicatori output 1.2'!O143</f>
        <v>0</v>
      </c>
      <c r="J143" s="10">
        <f>'indicatori output 1.2'!P143</f>
        <v>0</v>
      </c>
      <c r="K143" s="15" t="e">
        <f>'indicatori output 1.2'!Q143</f>
        <v>#N/A</v>
      </c>
      <c r="L143" s="15" t="e">
        <f>'indicatori output 1.2'!N143</f>
        <v>#N/A</v>
      </c>
      <c r="M143" s="36" t="str">
        <f>'indicatori output 1.2'!R143</f>
        <v>si</v>
      </c>
      <c r="O143" s="37">
        <f>'indicatori output 1.2'!W143</f>
        <v>0</v>
      </c>
      <c r="P143" s="10">
        <f>'indicatori output 1.2'!X143</f>
        <v>0</v>
      </c>
      <c r="Q143" s="20" t="e">
        <f>'indicatori output 1.2'!Y143</f>
        <v>#N/A</v>
      </c>
      <c r="R143" s="15" t="e">
        <f>'indicatori output 1.2'!V143</f>
        <v>#N/A</v>
      </c>
      <c r="S143" s="36" t="str">
        <f>'indicatori output 1.2'!Z143</f>
        <v>si</v>
      </c>
      <c r="U143" s="37">
        <f>'indicatori output 1.2'!AF143</f>
        <v>0</v>
      </c>
      <c r="V143" s="10">
        <f>'indicatori output 1.2'!AG143</f>
        <v>0</v>
      </c>
      <c r="W143" s="20" t="e">
        <f>'indicatori output 1.2'!AH143</f>
        <v>#N/A</v>
      </c>
      <c r="X143" s="10" t="e">
        <f>'indicatori output 1.2'!AE143</f>
        <v>#N/A</v>
      </c>
      <c r="Y143" s="36" t="str">
        <f>'indicatori output 1.2'!AI143</f>
        <v>si</v>
      </c>
      <c r="AA143" s="37">
        <f>'indicatori output 1.2'!AO143</f>
        <v>0</v>
      </c>
      <c r="AB143" s="10">
        <f>'indicatori output 1.2'!AP143</f>
        <v>0</v>
      </c>
      <c r="AC143" s="20" t="e">
        <f>'indicatori output 1.2'!AQ143</f>
        <v>#N/A</v>
      </c>
      <c r="AD143" s="10" t="e">
        <f>'indicatori output 1.2'!AN143</f>
        <v>#N/A</v>
      </c>
      <c r="AE143" s="36" t="str">
        <f>'indicatori output 1.2'!AR143</f>
        <v>si</v>
      </c>
      <c r="AG143" s="37">
        <f>'indicatori output 1.2'!AW143</f>
        <v>0</v>
      </c>
      <c r="AH143" s="10">
        <f>'indicatori output 1.2'!AX143</f>
        <v>0</v>
      </c>
      <c r="AI143" s="20" t="e">
        <f>'indicatori output 1.2'!AY143</f>
        <v>#N/A</v>
      </c>
      <c r="AJ143" s="10" t="e">
        <f>'indicatori output 1.2'!AV143</f>
        <v>#N/A</v>
      </c>
      <c r="AK143" s="36" t="str">
        <f>'indicatori output 1.2'!AZ143</f>
        <v>si</v>
      </c>
      <c r="AM143" s="37">
        <f>'indicatori output 1.2'!BE143</f>
        <v>0</v>
      </c>
      <c r="AN143" s="10">
        <f>'indicatori output 1.2'!BF143</f>
        <v>0</v>
      </c>
      <c r="AO143" s="20" t="e">
        <f>'indicatori output 1.2'!BG143</f>
        <v>#N/A</v>
      </c>
      <c r="AP143" s="10" t="e">
        <f>'indicatori output 1.2'!BD143</f>
        <v>#N/A</v>
      </c>
      <c r="AQ143" s="36" t="str">
        <f>'indicatori output 1.2'!BH143</f>
        <v>si</v>
      </c>
      <c r="AR143" s="19" t="e">
        <f>'indicatori output 1.2'!BI143</f>
        <v>#N/A</v>
      </c>
      <c r="AT143" s="37">
        <f>'indicatori output 1.2'!BO143</f>
        <v>0</v>
      </c>
      <c r="AU143" s="10">
        <f>'indicatori output 1.2'!BP143</f>
        <v>0</v>
      </c>
      <c r="AV143" s="20" t="e">
        <f>'indicatori output 1.2'!BQ143</f>
        <v>#N/A</v>
      </c>
      <c r="AW143" s="10" t="e">
        <f>'indicatori output 1.2'!BN143</f>
        <v>#N/A</v>
      </c>
      <c r="AX143" s="20" t="str">
        <f>'indicatori output 1.2'!BR143</f>
        <v>si</v>
      </c>
      <c r="AZ143" s="93">
        <f>'indicatori output 1.2'!BV142</f>
        <v>0</v>
      </c>
      <c r="BA143" s="93">
        <f>'indicatori output 1.2'!BW142</f>
        <v>0</v>
      </c>
      <c r="BB143" s="23" t="str">
        <f>'indicatori output 1.2'!BX142</f>
        <v>si</v>
      </c>
      <c r="BC143" s="19" t="str">
        <f>'indicatori output 1.2'!BY142</f>
        <v>si</v>
      </c>
      <c r="BD143" s="20" t="e">
        <f t="shared" si="3"/>
        <v>#N/A</v>
      </c>
      <c r="BE143">
        <v>1</v>
      </c>
    </row>
    <row r="144" spans="1:57" x14ac:dyDescent="0.3">
      <c r="A144" s="16">
        <f>'indicatori output 1.2'!A144</f>
        <v>0</v>
      </c>
      <c r="B144" s="16">
        <f>'indicatori output 1.2'!B144</f>
        <v>0</v>
      </c>
      <c r="C144" s="10">
        <f>'indicatori output 1.2'!E144</f>
        <v>0</v>
      </c>
      <c r="D144" s="10">
        <f>'indicatori output 1.2'!F144</f>
        <v>0</v>
      </c>
      <c r="E144" s="20" t="e">
        <f>'indicatori output 1.2'!G144</f>
        <v>#N/A</v>
      </c>
      <c r="F144" s="20" t="e">
        <f>'indicatori output 1.2'!C144</f>
        <v>#N/A</v>
      </c>
      <c r="G144" s="20" t="str">
        <f>'indicatori output 1.2'!H144</f>
        <v>si</v>
      </c>
      <c r="H144" s="42"/>
      <c r="I144" s="37">
        <f>'indicatori output 1.2'!O144</f>
        <v>0</v>
      </c>
      <c r="J144" s="10">
        <f>'indicatori output 1.2'!P144</f>
        <v>0</v>
      </c>
      <c r="K144" s="15" t="e">
        <f>'indicatori output 1.2'!Q144</f>
        <v>#N/A</v>
      </c>
      <c r="L144" s="15" t="e">
        <f>'indicatori output 1.2'!N144</f>
        <v>#N/A</v>
      </c>
      <c r="M144" s="36" t="str">
        <f>'indicatori output 1.2'!R144</f>
        <v>si</v>
      </c>
      <c r="O144" s="37">
        <f>'indicatori output 1.2'!W144</f>
        <v>0</v>
      </c>
      <c r="P144" s="10">
        <f>'indicatori output 1.2'!X144</f>
        <v>0</v>
      </c>
      <c r="Q144" s="20" t="e">
        <f>'indicatori output 1.2'!Y144</f>
        <v>#N/A</v>
      </c>
      <c r="R144" s="15" t="e">
        <f>'indicatori output 1.2'!V144</f>
        <v>#N/A</v>
      </c>
      <c r="S144" s="36" t="str">
        <f>'indicatori output 1.2'!Z144</f>
        <v>si</v>
      </c>
      <c r="U144" s="37">
        <f>'indicatori output 1.2'!AF144</f>
        <v>0</v>
      </c>
      <c r="V144" s="10">
        <f>'indicatori output 1.2'!AG144</f>
        <v>0</v>
      </c>
      <c r="W144" s="20" t="e">
        <f>'indicatori output 1.2'!AH144</f>
        <v>#N/A</v>
      </c>
      <c r="X144" s="10" t="e">
        <f>'indicatori output 1.2'!AE144</f>
        <v>#N/A</v>
      </c>
      <c r="Y144" s="36" t="str">
        <f>'indicatori output 1.2'!AI144</f>
        <v>si</v>
      </c>
      <c r="AA144" s="37">
        <f>'indicatori output 1.2'!AO144</f>
        <v>0</v>
      </c>
      <c r="AB144" s="10">
        <f>'indicatori output 1.2'!AP144</f>
        <v>0</v>
      </c>
      <c r="AC144" s="20" t="e">
        <f>'indicatori output 1.2'!AQ144</f>
        <v>#N/A</v>
      </c>
      <c r="AD144" s="10" t="e">
        <f>'indicatori output 1.2'!AN144</f>
        <v>#N/A</v>
      </c>
      <c r="AE144" s="36" t="str">
        <f>'indicatori output 1.2'!AR144</f>
        <v>si</v>
      </c>
      <c r="AG144" s="37">
        <f>'indicatori output 1.2'!AW144</f>
        <v>0</v>
      </c>
      <c r="AH144" s="10">
        <f>'indicatori output 1.2'!AX144</f>
        <v>0</v>
      </c>
      <c r="AI144" s="20" t="e">
        <f>'indicatori output 1.2'!AY144</f>
        <v>#N/A</v>
      </c>
      <c r="AJ144" s="10" t="e">
        <f>'indicatori output 1.2'!AV144</f>
        <v>#N/A</v>
      </c>
      <c r="AK144" s="36" t="str">
        <f>'indicatori output 1.2'!AZ144</f>
        <v>si</v>
      </c>
      <c r="AM144" s="37">
        <f>'indicatori output 1.2'!BE144</f>
        <v>0</v>
      </c>
      <c r="AN144" s="10">
        <f>'indicatori output 1.2'!BF144</f>
        <v>0</v>
      </c>
      <c r="AO144" s="20" t="e">
        <f>'indicatori output 1.2'!BG144</f>
        <v>#N/A</v>
      </c>
      <c r="AP144" s="10" t="e">
        <f>'indicatori output 1.2'!BD144</f>
        <v>#N/A</v>
      </c>
      <c r="AQ144" s="36" t="str">
        <f>'indicatori output 1.2'!BH144</f>
        <v>si</v>
      </c>
      <c r="AR144" s="19" t="e">
        <f>'indicatori output 1.2'!BI144</f>
        <v>#N/A</v>
      </c>
      <c r="AT144" s="37">
        <f>'indicatori output 1.2'!BO144</f>
        <v>0</v>
      </c>
      <c r="AU144" s="10">
        <f>'indicatori output 1.2'!BP144</f>
        <v>0</v>
      </c>
      <c r="AV144" s="20" t="e">
        <f>'indicatori output 1.2'!BQ144</f>
        <v>#N/A</v>
      </c>
      <c r="AW144" s="10" t="e">
        <f>'indicatori output 1.2'!BN144</f>
        <v>#N/A</v>
      </c>
      <c r="AX144" s="20" t="str">
        <f>'indicatori output 1.2'!BR144</f>
        <v>si</v>
      </c>
      <c r="AZ144" s="93">
        <f>'indicatori output 1.2'!BV143</f>
        <v>0</v>
      </c>
      <c r="BA144" s="93">
        <f>'indicatori output 1.2'!BW143</f>
        <v>0</v>
      </c>
      <c r="BB144" s="23" t="str">
        <f>'indicatori output 1.2'!BX143</f>
        <v>si</v>
      </c>
      <c r="BC144" s="19" t="str">
        <f>'indicatori output 1.2'!BY143</f>
        <v>si</v>
      </c>
      <c r="BD144" s="20" t="e">
        <f t="shared" si="3"/>
        <v>#N/A</v>
      </c>
      <c r="BE144">
        <v>1</v>
      </c>
    </row>
    <row r="145" spans="1:57" x14ac:dyDescent="0.3">
      <c r="A145" s="16">
        <f>'indicatori output 1.2'!A145</f>
        <v>0</v>
      </c>
      <c r="B145" s="16">
        <f>'indicatori output 1.2'!B145</f>
        <v>0</v>
      </c>
      <c r="C145" s="10">
        <f>'indicatori output 1.2'!E145</f>
        <v>0</v>
      </c>
      <c r="D145" s="10">
        <f>'indicatori output 1.2'!F145</f>
        <v>0</v>
      </c>
      <c r="E145" s="20" t="e">
        <f>'indicatori output 1.2'!G145</f>
        <v>#N/A</v>
      </c>
      <c r="F145" s="20" t="e">
        <f>'indicatori output 1.2'!C145</f>
        <v>#N/A</v>
      </c>
      <c r="G145" s="20" t="str">
        <f>'indicatori output 1.2'!H145</f>
        <v>si</v>
      </c>
      <c r="H145" s="42"/>
      <c r="I145" s="37">
        <f>'indicatori output 1.2'!O145</f>
        <v>0</v>
      </c>
      <c r="J145" s="10">
        <f>'indicatori output 1.2'!P145</f>
        <v>0</v>
      </c>
      <c r="K145" s="15" t="e">
        <f>'indicatori output 1.2'!Q145</f>
        <v>#N/A</v>
      </c>
      <c r="L145" s="15" t="e">
        <f>'indicatori output 1.2'!N145</f>
        <v>#N/A</v>
      </c>
      <c r="M145" s="36" t="str">
        <f>'indicatori output 1.2'!R145</f>
        <v>si</v>
      </c>
      <c r="O145" s="37">
        <f>'indicatori output 1.2'!W145</f>
        <v>0</v>
      </c>
      <c r="P145" s="10">
        <f>'indicatori output 1.2'!X145</f>
        <v>0</v>
      </c>
      <c r="Q145" s="20" t="e">
        <f>'indicatori output 1.2'!Y145</f>
        <v>#N/A</v>
      </c>
      <c r="R145" s="15" t="e">
        <f>'indicatori output 1.2'!V145</f>
        <v>#N/A</v>
      </c>
      <c r="S145" s="36" t="str">
        <f>'indicatori output 1.2'!Z145</f>
        <v>si</v>
      </c>
      <c r="U145" s="37">
        <f>'indicatori output 1.2'!AF145</f>
        <v>0</v>
      </c>
      <c r="V145" s="10">
        <f>'indicatori output 1.2'!AG145</f>
        <v>0</v>
      </c>
      <c r="W145" s="20" t="e">
        <f>'indicatori output 1.2'!AH145</f>
        <v>#N/A</v>
      </c>
      <c r="X145" s="10" t="e">
        <f>'indicatori output 1.2'!AE145</f>
        <v>#N/A</v>
      </c>
      <c r="Y145" s="36" t="str">
        <f>'indicatori output 1.2'!AI145</f>
        <v>si</v>
      </c>
      <c r="AA145" s="37">
        <f>'indicatori output 1.2'!AO145</f>
        <v>0</v>
      </c>
      <c r="AB145" s="10">
        <f>'indicatori output 1.2'!AP145</f>
        <v>0</v>
      </c>
      <c r="AC145" s="20" t="e">
        <f>'indicatori output 1.2'!AQ145</f>
        <v>#N/A</v>
      </c>
      <c r="AD145" s="10" t="e">
        <f>'indicatori output 1.2'!AN145</f>
        <v>#N/A</v>
      </c>
      <c r="AE145" s="36" t="str">
        <f>'indicatori output 1.2'!AR145</f>
        <v>si</v>
      </c>
      <c r="AG145" s="37">
        <f>'indicatori output 1.2'!AW145</f>
        <v>0</v>
      </c>
      <c r="AH145" s="10">
        <f>'indicatori output 1.2'!AX145</f>
        <v>0</v>
      </c>
      <c r="AI145" s="20" t="e">
        <f>'indicatori output 1.2'!AY145</f>
        <v>#N/A</v>
      </c>
      <c r="AJ145" s="10" t="e">
        <f>'indicatori output 1.2'!AV145</f>
        <v>#N/A</v>
      </c>
      <c r="AK145" s="36" t="str">
        <f>'indicatori output 1.2'!AZ145</f>
        <v>si</v>
      </c>
      <c r="AM145" s="37">
        <f>'indicatori output 1.2'!BE145</f>
        <v>0</v>
      </c>
      <c r="AN145" s="10">
        <f>'indicatori output 1.2'!BF145</f>
        <v>0</v>
      </c>
      <c r="AO145" s="20" t="e">
        <f>'indicatori output 1.2'!BG145</f>
        <v>#N/A</v>
      </c>
      <c r="AP145" s="10" t="e">
        <f>'indicatori output 1.2'!BD145</f>
        <v>#N/A</v>
      </c>
      <c r="AQ145" s="36" t="str">
        <f>'indicatori output 1.2'!BH145</f>
        <v>si</v>
      </c>
      <c r="AR145" s="19" t="e">
        <f>'indicatori output 1.2'!BI145</f>
        <v>#N/A</v>
      </c>
      <c r="AT145" s="37">
        <f>'indicatori output 1.2'!BO145</f>
        <v>0</v>
      </c>
      <c r="AU145" s="10">
        <f>'indicatori output 1.2'!BP145</f>
        <v>0</v>
      </c>
      <c r="AV145" s="20" t="e">
        <f>'indicatori output 1.2'!BQ145</f>
        <v>#N/A</v>
      </c>
      <c r="AW145" s="10" t="e">
        <f>'indicatori output 1.2'!BN145</f>
        <v>#N/A</v>
      </c>
      <c r="AX145" s="20" t="str">
        <f>'indicatori output 1.2'!BR145</f>
        <v>si</v>
      </c>
      <c r="AZ145" s="93">
        <f>'indicatori output 1.2'!BV144</f>
        <v>0</v>
      </c>
      <c r="BA145" s="93">
        <f>'indicatori output 1.2'!BW144</f>
        <v>0</v>
      </c>
      <c r="BB145" s="23" t="str">
        <f>'indicatori output 1.2'!BX144</f>
        <v>si</v>
      </c>
      <c r="BC145" s="19" t="str">
        <f>'indicatori output 1.2'!BY144</f>
        <v>si</v>
      </c>
      <c r="BD145" s="20" t="e">
        <f t="shared" si="3"/>
        <v>#N/A</v>
      </c>
      <c r="BE145">
        <v>1</v>
      </c>
    </row>
    <row r="146" spans="1:57" x14ac:dyDescent="0.3">
      <c r="A146" s="16">
        <f>'indicatori output 1.2'!A146</f>
        <v>0</v>
      </c>
      <c r="B146" s="16">
        <f>'indicatori output 1.2'!B146</f>
        <v>0</v>
      </c>
      <c r="C146" s="10">
        <f>'indicatori output 1.2'!E146</f>
        <v>0</v>
      </c>
      <c r="D146" s="10">
        <f>'indicatori output 1.2'!F146</f>
        <v>0</v>
      </c>
      <c r="E146" s="20" t="e">
        <f>'indicatori output 1.2'!G146</f>
        <v>#N/A</v>
      </c>
      <c r="F146" s="20" t="e">
        <f>'indicatori output 1.2'!C146</f>
        <v>#N/A</v>
      </c>
      <c r="G146" s="20" t="str">
        <f>'indicatori output 1.2'!H146</f>
        <v>si</v>
      </c>
      <c r="H146" s="42"/>
      <c r="I146" s="37">
        <f>'indicatori output 1.2'!O146</f>
        <v>0</v>
      </c>
      <c r="J146" s="10">
        <f>'indicatori output 1.2'!P146</f>
        <v>0</v>
      </c>
      <c r="K146" s="15" t="e">
        <f>'indicatori output 1.2'!Q146</f>
        <v>#N/A</v>
      </c>
      <c r="L146" s="15" t="e">
        <f>'indicatori output 1.2'!N146</f>
        <v>#N/A</v>
      </c>
      <c r="M146" s="36" t="str">
        <f>'indicatori output 1.2'!R146</f>
        <v>si</v>
      </c>
      <c r="O146" s="37">
        <f>'indicatori output 1.2'!W146</f>
        <v>0</v>
      </c>
      <c r="P146" s="10">
        <f>'indicatori output 1.2'!X146</f>
        <v>0</v>
      </c>
      <c r="Q146" s="20" t="e">
        <f>'indicatori output 1.2'!Y146</f>
        <v>#N/A</v>
      </c>
      <c r="R146" s="15" t="e">
        <f>'indicatori output 1.2'!V146</f>
        <v>#N/A</v>
      </c>
      <c r="S146" s="36" t="str">
        <f>'indicatori output 1.2'!Z146</f>
        <v>si</v>
      </c>
      <c r="U146" s="37">
        <f>'indicatori output 1.2'!AF146</f>
        <v>0</v>
      </c>
      <c r="V146" s="10">
        <f>'indicatori output 1.2'!AG146</f>
        <v>0</v>
      </c>
      <c r="W146" s="20" t="e">
        <f>'indicatori output 1.2'!AH146</f>
        <v>#N/A</v>
      </c>
      <c r="X146" s="10" t="e">
        <f>'indicatori output 1.2'!AE146</f>
        <v>#N/A</v>
      </c>
      <c r="Y146" s="36" t="str">
        <f>'indicatori output 1.2'!AI146</f>
        <v>si</v>
      </c>
      <c r="AA146" s="37">
        <f>'indicatori output 1.2'!AO146</f>
        <v>0</v>
      </c>
      <c r="AB146" s="10">
        <f>'indicatori output 1.2'!AP146</f>
        <v>0</v>
      </c>
      <c r="AC146" s="20" t="e">
        <f>'indicatori output 1.2'!AQ146</f>
        <v>#N/A</v>
      </c>
      <c r="AD146" s="10" t="e">
        <f>'indicatori output 1.2'!AN146</f>
        <v>#N/A</v>
      </c>
      <c r="AE146" s="36" t="str">
        <f>'indicatori output 1.2'!AR146</f>
        <v>si</v>
      </c>
      <c r="AG146" s="37">
        <f>'indicatori output 1.2'!AW146</f>
        <v>0</v>
      </c>
      <c r="AH146" s="10">
        <f>'indicatori output 1.2'!AX146</f>
        <v>0</v>
      </c>
      <c r="AI146" s="20" t="e">
        <f>'indicatori output 1.2'!AY146</f>
        <v>#N/A</v>
      </c>
      <c r="AJ146" s="10" t="e">
        <f>'indicatori output 1.2'!AV146</f>
        <v>#N/A</v>
      </c>
      <c r="AK146" s="36" t="str">
        <f>'indicatori output 1.2'!AZ146</f>
        <v>si</v>
      </c>
      <c r="AM146" s="37">
        <f>'indicatori output 1.2'!BE146</f>
        <v>0</v>
      </c>
      <c r="AN146" s="10">
        <f>'indicatori output 1.2'!BF146</f>
        <v>0</v>
      </c>
      <c r="AO146" s="20" t="e">
        <f>'indicatori output 1.2'!BG146</f>
        <v>#N/A</v>
      </c>
      <c r="AP146" s="10" t="e">
        <f>'indicatori output 1.2'!BD146</f>
        <v>#N/A</v>
      </c>
      <c r="AQ146" s="36" t="str">
        <f>'indicatori output 1.2'!BH146</f>
        <v>si</v>
      </c>
      <c r="AR146" s="19" t="e">
        <f>'indicatori output 1.2'!BI146</f>
        <v>#N/A</v>
      </c>
      <c r="AT146" s="37">
        <f>'indicatori output 1.2'!BO146</f>
        <v>0</v>
      </c>
      <c r="AU146" s="10">
        <f>'indicatori output 1.2'!BP146</f>
        <v>0</v>
      </c>
      <c r="AV146" s="20" t="e">
        <f>'indicatori output 1.2'!BQ146</f>
        <v>#N/A</v>
      </c>
      <c r="AW146" s="10" t="e">
        <f>'indicatori output 1.2'!BN146</f>
        <v>#N/A</v>
      </c>
      <c r="AX146" s="20" t="str">
        <f>'indicatori output 1.2'!BR146</f>
        <v>si</v>
      </c>
      <c r="AZ146" s="93">
        <f>'indicatori output 1.2'!BV145</f>
        <v>0</v>
      </c>
      <c r="BA146" s="93">
        <f>'indicatori output 1.2'!BW145</f>
        <v>0</v>
      </c>
      <c r="BB146" s="23" t="str">
        <f>'indicatori output 1.2'!BX145</f>
        <v>si</v>
      </c>
      <c r="BC146" s="19" t="str">
        <f>'indicatori output 1.2'!BY145</f>
        <v>si</v>
      </c>
      <c r="BD146" s="20" t="e">
        <f t="shared" si="3"/>
        <v>#N/A</v>
      </c>
      <c r="BE146">
        <v>1</v>
      </c>
    </row>
    <row r="147" spans="1:57" x14ac:dyDescent="0.3">
      <c r="A147" s="16">
        <f>'indicatori output 1.2'!A147</f>
        <v>0</v>
      </c>
      <c r="B147" s="16">
        <f>'indicatori output 1.2'!B147</f>
        <v>0</v>
      </c>
      <c r="C147" s="10">
        <f>'indicatori output 1.2'!E147</f>
        <v>0</v>
      </c>
      <c r="D147" s="10">
        <f>'indicatori output 1.2'!F147</f>
        <v>0</v>
      </c>
      <c r="E147" s="20" t="e">
        <f>'indicatori output 1.2'!G147</f>
        <v>#N/A</v>
      </c>
      <c r="F147" s="20" t="e">
        <f>'indicatori output 1.2'!C147</f>
        <v>#N/A</v>
      </c>
      <c r="G147" s="20" t="str">
        <f>'indicatori output 1.2'!H147</f>
        <v>si</v>
      </c>
      <c r="H147" s="42"/>
      <c r="I147" s="37">
        <f>'indicatori output 1.2'!O147</f>
        <v>0</v>
      </c>
      <c r="J147" s="10">
        <f>'indicatori output 1.2'!P147</f>
        <v>0</v>
      </c>
      <c r="K147" s="15" t="e">
        <f>'indicatori output 1.2'!Q147</f>
        <v>#N/A</v>
      </c>
      <c r="L147" s="15" t="e">
        <f>'indicatori output 1.2'!N147</f>
        <v>#N/A</v>
      </c>
      <c r="M147" s="36" t="str">
        <f>'indicatori output 1.2'!R147</f>
        <v>si</v>
      </c>
      <c r="O147" s="37">
        <f>'indicatori output 1.2'!W147</f>
        <v>0</v>
      </c>
      <c r="P147" s="10">
        <f>'indicatori output 1.2'!X147</f>
        <v>0</v>
      </c>
      <c r="Q147" s="20" t="e">
        <f>'indicatori output 1.2'!Y147</f>
        <v>#N/A</v>
      </c>
      <c r="R147" s="15" t="e">
        <f>'indicatori output 1.2'!V147</f>
        <v>#N/A</v>
      </c>
      <c r="S147" s="36" t="str">
        <f>'indicatori output 1.2'!Z147</f>
        <v>si</v>
      </c>
      <c r="U147" s="37">
        <f>'indicatori output 1.2'!AF147</f>
        <v>0</v>
      </c>
      <c r="V147" s="10">
        <f>'indicatori output 1.2'!AG147</f>
        <v>0</v>
      </c>
      <c r="W147" s="20" t="e">
        <f>'indicatori output 1.2'!AH147</f>
        <v>#N/A</v>
      </c>
      <c r="X147" s="10" t="e">
        <f>'indicatori output 1.2'!AE147</f>
        <v>#N/A</v>
      </c>
      <c r="Y147" s="36" t="str">
        <f>'indicatori output 1.2'!AI147</f>
        <v>si</v>
      </c>
      <c r="AA147" s="37">
        <f>'indicatori output 1.2'!AO147</f>
        <v>0</v>
      </c>
      <c r="AB147" s="10">
        <f>'indicatori output 1.2'!AP147</f>
        <v>0</v>
      </c>
      <c r="AC147" s="20" t="e">
        <f>'indicatori output 1.2'!AQ147</f>
        <v>#N/A</v>
      </c>
      <c r="AD147" s="10" t="e">
        <f>'indicatori output 1.2'!AN147</f>
        <v>#N/A</v>
      </c>
      <c r="AE147" s="36" t="str">
        <f>'indicatori output 1.2'!AR147</f>
        <v>si</v>
      </c>
      <c r="AG147" s="37">
        <f>'indicatori output 1.2'!AW147</f>
        <v>0</v>
      </c>
      <c r="AH147" s="10">
        <f>'indicatori output 1.2'!AX147</f>
        <v>0</v>
      </c>
      <c r="AI147" s="20" t="e">
        <f>'indicatori output 1.2'!AY147</f>
        <v>#N/A</v>
      </c>
      <c r="AJ147" s="10" t="e">
        <f>'indicatori output 1.2'!AV147</f>
        <v>#N/A</v>
      </c>
      <c r="AK147" s="36" t="str">
        <f>'indicatori output 1.2'!AZ147</f>
        <v>si</v>
      </c>
      <c r="AM147" s="37">
        <f>'indicatori output 1.2'!BE147</f>
        <v>0</v>
      </c>
      <c r="AN147" s="10">
        <f>'indicatori output 1.2'!BF147</f>
        <v>0</v>
      </c>
      <c r="AO147" s="20" t="e">
        <f>'indicatori output 1.2'!BG147</f>
        <v>#N/A</v>
      </c>
      <c r="AP147" s="10" t="e">
        <f>'indicatori output 1.2'!BD147</f>
        <v>#N/A</v>
      </c>
      <c r="AQ147" s="36" t="str">
        <f>'indicatori output 1.2'!BH147</f>
        <v>si</v>
      </c>
      <c r="AR147" s="19" t="e">
        <f>'indicatori output 1.2'!BI147</f>
        <v>#N/A</v>
      </c>
      <c r="AT147" s="37">
        <f>'indicatori output 1.2'!BO147</f>
        <v>0</v>
      </c>
      <c r="AU147" s="10">
        <f>'indicatori output 1.2'!BP147</f>
        <v>0</v>
      </c>
      <c r="AV147" s="20" t="e">
        <f>'indicatori output 1.2'!BQ147</f>
        <v>#N/A</v>
      </c>
      <c r="AW147" s="10" t="e">
        <f>'indicatori output 1.2'!BN147</f>
        <v>#N/A</v>
      </c>
      <c r="AX147" s="20" t="str">
        <f>'indicatori output 1.2'!BR147</f>
        <v>si</v>
      </c>
      <c r="AZ147" s="93">
        <f>'indicatori output 1.2'!BV146</f>
        <v>0</v>
      </c>
      <c r="BA147" s="93">
        <f>'indicatori output 1.2'!BW146</f>
        <v>0</v>
      </c>
      <c r="BB147" s="23" t="str">
        <f>'indicatori output 1.2'!BX146</f>
        <v>si</v>
      </c>
      <c r="BC147" s="19" t="str">
        <f>'indicatori output 1.2'!BY146</f>
        <v>si</v>
      </c>
      <c r="BD147" s="20" t="e">
        <f t="shared" si="3"/>
        <v>#N/A</v>
      </c>
      <c r="BE147">
        <v>1</v>
      </c>
    </row>
    <row r="148" spans="1:57" x14ac:dyDescent="0.3">
      <c r="A148" s="16">
        <f>'indicatori output 1.2'!A148</f>
        <v>0</v>
      </c>
      <c r="B148" s="16">
        <f>'indicatori output 1.2'!B148</f>
        <v>0</v>
      </c>
      <c r="C148" s="10">
        <f>'indicatori output 1.2'!E148</f>
        <v>0</v>
      </c>
      <c r="D148" s="10">
        <f>'indicatori output 1.2'!F148</f>
        <v>0</v>
      </c>
      <c r="E148" s="20" t="e">
        <f>'indicatori output 1.2'!G148</f>
        <v>#N/A</v>
      </c>
      <c r="F148" s="20" t="e">
        <f>'indicatori output 1.2'!C148</f>
        <v>#N/A</v>
      </c>
      <c r="G148" s="20" t="str">
        <f>'indicatori output 1.2'!H148</f>
        <v>si</v>
      </c>
      <c r="H148" s="42"/>
      <c r="I148" s="37">
        <f>'indicatori output 1.2'!O148</f>
        <v>0</v>
      </c>
      <c r="J148" s="10">
        <f>'indicatori output 1.2'!P148</f>
        <v>0</v>
      </c>
      <c r="K148" s="15" t="e">
        <f>'indicatori output 1.2'!Q148</f>
        <v>#N/A</v>
      </c>
      <c r="L148" s="15" t="e">
        <f>'indicatori output 1.2'!N148</f>
        <v>#N/A</v>
      </c>
      <c r="M148" s="36" t="str">
        <f>'indicatori output 1.2'!R148</f>
        <v>si</v>
      </c>
      <c r="O148" s="37">
        <f>'indicatori output 1.2'!W148</f>
        <v>0</v>
      </c>
      <c r="P148" s="10">
        <f>'indicatori output 1.2'!X148</f>
        <v>0</v>
      </c>
      <c r="Q148" s="20" t="e">
        <f>'indicatori output 1.2'!Y148</f>
        <v>#N/A</v>
      </c>
      <c r="R148" s="15" t="e">
        <f>'indicatori output 1.2'!V148</f>
        <v>#N/A</v>
      </c>
      <c r="S148" s="36" t="str">
        <f>'indicatori output 1.2'!Z148</f>
        <v>si</v>
      </c>
      <c r="U148" s="37">
        <f>'indicatori output 1.2'!AF148</f>
        <v>0</v>
      </c>
      <c r="V148" s="10">
        <f>'indicatori output 1.2'!AG148</f>
        <v>0</v>
      </c>
      <c r="W148" s="20" t="e">
        <f>'indicatori output 1.2'!AH148</f>
        <v>#N/A</v>
      </c>
      <c r="X148" s="10" t="e">
        <f>'indicatori output 1.2'!AE148</f>
        <v>#N/A</v>
      </c>
      <c r="Y148" s="36" t="str">
        <f>'indicatori output 1.2'!AI148</f>
        <v>si</v>
      </c>
      <c r="AA148" s="37">
        <f>'indicatori output 1.2'!AO148</f>
        <v>0</v>
      </c>
      <c r="AB148" s="10">
        <f>'indicatori output 1.2'!AP148</f>
        <v>0</v>
      </c>
      <c r="AC148" s="20" t="e">
        <f>'indicatori output 1.2'!AQ148</f>
        <v>#N/A</v>
      </c>
      <c r="AD148" s="10" t="e">
        <f>'indicatori output 1.2'!AN148</f>
        <v>#N/A</v>
      </c>
      <c r="AE148" s="36" t="str">
        <f>'indicatori output 1.2'!AR148</f>
        <v>si</v>
      </c>
      <c r="AG148" s="37">
        <f>'indicatori output 1.2'!AW148</f>
        <v>0</v>
      </c>
      <c r="AH148" s="10">
        <f>'indicatori output 1.2'!AX148</f>
        <v>0</v>
      </c>
      <c r="AI148" s="20" t="e">
        <f>'indicatori output 1.2'!AY148</f>
        <v>#N/A</v>
      </c>
      <c r="AJ148" s="10" t="e">
        <f>'indicatori output 1.2'!AV148</f>
        <v>#N/A</v>
      </c>
      <c r="AK148" s="36" t="str">
        <f>'indicatori output 1.2'!AZ148</f>
        <v>si</v>
      </c>
      <c r="AM148" s="37">
        <f>'indicatori output 1.2'!BE148</f>
        <v>0</v>
      </c>
      <c r="AN148" s="10">
        <f>'indicatori output 1.2'!BF148</f>
        <v>0</v>
      </c>
      <c r="AO148" s="20" t="e">
        <f>'indicatori output 1.2'!BG148</f>
        <v>#N/A</v>
      </c>
      <c r="AP148" s="10" t="e">
        <f>'indicatori output 1.2'!BD148</f>
        <v>#N/A</v>
      </c>
      <c r="AQ148" s="36" t="str">
        <f>'indicatori output 1.2'!BH148</f>
        <v>si</v>
      </c>
      <c r="AR148" s="19" t="e">
        <f>'indicatori output 1.2'!BI148</f>
        <v>#N/A</v>
      </c>
      <c r="AT148" s="37">
        <f>'indicatori output 1.2'!BO148</f>
        <v>0</v>
      </c>
      <c r="AU148" s="10">
        <f>'indicatori output 1.2'!BP148</f>
        <v>0</v>
      </c>
      <c r="AV148" s="20" t="e">
        <f>'indicatori output 1.2'!BQ148</f>
        <v>#N/A</v>
      </c>
      <c r="AW148" s="10" t="e">
        <f>'indicatori output 1.2'!BN148</f>
        <v>#N/A</v>
      </c>
      <c r="AX148" s="20" t="str">
        <f>'indicatori output 1.2'!BR148</f>
        <v>si</v>
      </c>
      <c r="AZ148" s="93">
        <f>'indicatori output 1.2'!BV147</f>
        <v>0</v>
      </c>
      <c r="BA148" s="93">
        <f>'indicatori output 1.2'!BW147</f>
        <v>0</v>
      </c>
      <c r="BB148" s="23" t="str">
        <f>'indicatori output 1.2'!BX147</f>
        <v>si</v>
      </c>
      <c r="BC148" s="19" t="str">
        <f>'indicatori output 1.2'!BY147</f>
        <v>si</v>
      </c>
      <c r="BD148" s="20" t="e">
        <f t="shared" si="3"/>
        <v>#N/A</v>
      </c>
      <c r="BE148">
        <v>1</v>
      </c>
    </row>
    <row r="149" spans="1:57" x14ac:dyDescent="0.3">
      <c r="A149" s="16">
        <f>'indicatori output 1.2'!A149</f>
        <v>0</v>
      </c>
      <c r="B149" s="16">
        <f>'indicatori output 1.2'!B149</f>
        <v>0</v>
      </c>
      <c r="C149" s="10">
        <f>'indicatori output 1.2'!E149</f>
        <v>0</v>
      </c>
      <c r="D149" s="10">
        <f>'indicatori output 1.2'!F149</f>
        <v>0</v>
      </c>
      <c r="E149" s="20" t="e">
        <f>'indicatori output 1.2'!G149</f>
        <v>#N/A</v>
      </c>
      <c r="F149" s="20" t="e">
        <f>'indicatori output 1.2'!C149</f>
        <v>#N/A</v>
      </c>
      <c r="G149" s="20" t="str">
        <f>'indicatori output 1.2'!H149</f>
        <v>si</v>
      </c>
      <c r="H149" s="42"/>
      <c r="I149" s="37">
        <f>'indicatori output 1.2'!O149</f>
        <v>0</v>
      </c>
      <c r="J149" s="10">
        <f>'indicatori output 1.2'!P149</f>
        <v>0</v>
      </c>
      <c r="K149" s="15" t="e">
        <f>'indicatori output 1.2'!Q149</f>
        <v>#N/A</v>
      </c>
      <c r="L149" s="15" t="e">
        <f>'indicatori output 1.2'!N149</f>
        <v>#N/A</v>
      </c>
      <c r="M149" s="36" t="str">
        <f>'indicatori output 1.2'!R149</f>
        <v>si</v>
      </c>
      <c r="O149" s="37">
        <f>'indicatori output 1.2'!W149</f>
        <v>0</v>
      </c>
      <c r="P149" s="10">
        <f>'indicatori output 1.2'!X149</f>
        <v>0</v>
      </c>
      <c r="Q149" s="20" t="e">
        <f>'indicatori output 1.2'!Y149</f>
        <v>#N/A</v>
      </c>
      <c r="R149" s="15" t="e">
        <f>'indicatori output 1.2'!V149</f>
        <v>#N/A</v>
      </c>
      <c r="S149" s="36" t="str">
        <f>'indicatori output 1.2'!Z149</f>
        <v>si</v>
      </c>
      <c r="U149" s="37">
        <f>'indicatori output 1.2'!AF149</f>
        <v>0</v>
      </c>
      <c r="V149" s="10">
        <f>'indicatori output 1.2'!AG149</f>
        <v>0</v>
      </c>
      <c r="W149" s="20" t="e">
        <f>'indicatori output 1.2'!AH149</f>
        <v>#N/A</v>
      </c>
      <c r="X149" s="10" t="e">
        <f>'indicatori output 1.2'!AE149</f>
        <v>#N/A</v>
      </c>
      <c r="Y149" s="36" t="str">
        <f>'indicatori output 1.2'!AI149</f>
        <v>si</v>
      </c>
      <c r="AA149" s="37">
        <f>'indicatori output 1.2'!AO149</f>
        <v>0</v>
      </c>
      <c r="AB149" s="10">
        <f>'indicatori output 1.2'!AP149</f>
        <v>0</v>
      </c>
      <c r="AC149" s="20" t="e">
        <f>'indicatori output 1.2'!AQ149</f>
        <v>#N/A</v>
      </c>
      <c r="AD149" s="10" t="e">
        <f>'indicatori output 1.2'!AN149</f>
        <v>#N/A</v>
      </c>
      <c r="AE149" s="36" t="str">
        <f>'indicatori output 1.2'!AR149</f>
        <v>si</v>
      </c>
      <c r="AG149" s="37">
        <f>'indicatori output 1.2'!AW149</f>
        <v>0</v>
      </c>
      <c r="AH149" s="10">
        <f>'indicatori output 1.2'!AX149</f>
        <v>0</v>
      </c>
      <c r="AI149" s="20" t="e">
        <f>'indicatori output 1.2'!AY149</f>
        <v>#N/A</v>
      </c>
      <c r="AJ149" s="10" t="e">
        <f>'indicatori output 1.2'!AV149</f>
        <v>#N/A</v>
      </c>
      <c r="AK149" s="36" t="str">
        <f>'indicatori output 1.2'!AZ149</f>
        <v>si</v>
      </c>
      <c r="AM149" s="37">
        <f>'indicatori output 1.2'!BE149</f>
        <v>0</v>
      </c>
      <c r="AN149" s="10">
        <f>'indicatori output 1.2'!BF149</f>
        <v>0</v>
      </c>
      <c r="AO149" s="20" t="e">
        <f>'indicatori output 1.2'!BG149</f>
        <v>#N/A</v>
      </c>
      <c r="AP149" s="10" t="e">
        <f>'indicatori output 1.2'!BD149</f>
        <v>#N/A</v>
      </c>
      <c r="AQ149" s="36" t="str">
        <f>'indicatori output 1.2'!BH149</f>
        <v>si</v>
      </c>
      <c r="AR149" s="19" t="e">
        <f>'indicatori output 1.2'!BI149</f>
        <v>#N/A</v>
      </c>
      <c r="AT149" s="37">
        <f>'indicatori output 1.2'!BO149</f>
        <v>0</v>
      </c>
      <c r="AU149" s="10">
        <f>'indicatori output 1.2'!BP149</f>
        <v>0</v>
      </c>
      <c r="AV149" s="20" t="e">
        <f>'indicatori output 1.2'!BQ149</f>
        <v>#N/A</v>
      </c>
      <c r="AW149" s="10" t="e">
        <f>'indicatori output 1.2'!BN149</f>
        <v>#N/A</v>
      </c>
      <c r="AX149" s="20" t="str">
        <f>'indicatori output 1.2'!BR149</f>
        <v>si</v>
      </c>
      <c r="AZ149" s="93">
        <f>'indicatori output 1.2'!BV148</f>
        <v>0</v>
      </c>
      <c r="BA149" s="93">
        <f>'indicatori output 1.2'!BW148</f>
        <v>0</v>
      </c>
      <c r="BB149" s="23" t="str">
        <f>'indicatori output 1.2'!BX148</f>
        <v>si</v>
      </c>
      <c r="BC149" s="19" t="str">
        <f>'indicatori output 1.2'!BY148</f>
        <v>si</v>
      </c>
      <c r="BD149" s="20" t="e">
        <f t="shared" si="3"/>
        <v>#N/A</v>
      </c>
      <c r="BE149">
        <v>1</v>
      </c>
    </row>
    <row r="150" spans="1:57" x14ac:dyDescent="0.3">
      <c r="A150" s="16">
        <f>'indicatori output 1.2'!A150</f>
        <v>0</v>
      </c>
      <c r="B150" s="16">
        <f>'indicatori output 1.2'!B150</f>
        <v>0</v>
      </c>
      <c r="C150" s="10">
        <f>'indicatori output 1.2'!E150</f>
        <v>0</v>
      </c>
      <c r="D150" s="10">
        <f>'indicatori output 1.2'!F150</f>
        <v>0</v>
      </c>
      <c r="E150" s="20" t="e">
        <f>'indicatori output 1.2'!G150</f>
        <v>#N/A</v>
      </c>
      <c r="F150" s="20" t="e">
        <f>'indicatori output 1.2'!C150</f>
        <v>#N/A</v>
      </c>
      <c r="G150" s="20" t="str">
        <f>'indicatori output 1.2'!H150</f>
        <v>si</v>
      </c>
      <c r="H150" s="42"/>
      <c r="I150" s="37">
        <f>'indicatori output 1.2'!O150</f>
        <v>0</v>
      </c>
      <c r="J150" s="10">
        <f>'indicatori output 1.2'!P150</f>
        <v>0</v>
      </c>
      <c r="K150" s="15" t="e">
        <f>'indicatori output 1.2'!Q150</f>
        <v>#N/A</v>
      </c>
      <c r="L150" s="15" t="e">
        <f>'indicatori output 1.2'!N150</f>
        <v>#N/A</v>
      </c>
      <c r="M150" s="36" t="str">
        <f>'indicatori output 1.2'!R150</f>
        <v>si</v>
      </c>
      <c r="O150" s="37">
        <f>'indicatori output 1.2'!W150</f>
        <v>0</v>
      </c>
      <c r="P150" s="10">
        <f>'indicatori output 1.2'!X150</f>
        <v>0</v>
      </c>
      <c r="Q150" s="20" t="e">
        <f>'indicatori output 1.2'!Y150</f>
        <v>#N/A</v>
      </c>
      <c r="R150" s="15" t="e">
        <f>'indicatori output 1.2'!V150</f>
        <v>#N/A</v>
      </c>
      <c r="S150" s="36" t="str">
        <f>'indicatori output 1.2'!Z150</f>
        <v>si</v>
      </c>
      <c r="U150" s="37">
        <f>'indicatori output 1.2'!AF150</f>
        <v>0</v>
      </c>
      <c r="V150" s="10">
        <f>'indicatori output 1.2'!AG150</f>
        <v>0</v>
      </c>
      <c r="W150" s="20" t="e">
        <f>'indicatori output 1.2'!AH150</f>
        <v>#N/A</v>
      </c>
      <c r="X150" s="10" t="e">
        <f>'indicatori output 1.2'!AE150</f>
        <v>#N/A</v>
      </c>
      <c r="Y150" s="36" t="str">
        <f>'indicatori output 1.2'!AI150</f>
        <v>si</v>
      </c>
      <c r="AA150" s="37">
        <f>'indicatori output 1.2'!AO150</f>
        <v>0</v>
      </c>
      <c r="AB150" s="10">
        <f>'indicatori output 1.2'!AP150</f>
        <v>0</v>
      </c>
      <c r="AC150" s="20" t="e">
        <f>'indicatori output 1.2'!AQ150</f>
        <v>#N/A</v>
      </c>
      <c r="AD150" s="10" t="e">
        <f>'indicatori output 1.2'!AN150</f>
        <v>#N/A</v>
      </c>
      <c r="AE150" s="36" t="str">
        <f>'indicatori output 1.2'!AR150</f>
        <v>si</v>
      </c>
      <c r="AG150" s="37">
        <f>'indicatori output 1.2'!AW150</f>
        <v>0</v>
      </c>
      <c r="AH150" s="10">
        <f>'indicatori output 1.2'!AX150</f>
        <v>0</v>
      </c>
      <c r="AI150" s="20" t="e">
        <f>'indicatori output 1.2'!AY150</f>
        <v>#N/A</v>
      </c>
      <c r="AJ150" s="10" t="e">
        <f>'indicatori output 1.2'!AV150</f>
        <v>#N/A</v>
      </c>
      <c r="AK150" s="36" t="str">
        <f>'indicatori output 1.2'!AZ150</f>
        <v>si</v>
      </c>
      <c r="AM150" s="37">
        <f>'indicatori output 1.2'!BE150</f>
        <v>0</v>
      </c>
      <c r="AN150" s="10">
        <f>'indicatori output 1.2'!BF150</f>
        <v>0</v>
      </c>
      <c r="AO150" s="20" t="e">
        <f>'indicatori output 1.2'!BG150</f>
        <v>#N/A</v>
      </c>
      <c r="AP150" s="10" t="e">
        <f>'indicatori output 1.2'!BD150</f>
        <v>#N/A</v>
      </c>
      <c r="AQ150" s="36" t="str">
        <f>'indicatori output 1.2'!BH150</f>
        <v>si</v>
      </c>
      <c r="AR150" s="19" t="e">
        <f>'indicatori output 1.2'!BI150</f>
        <v>#N/A</v>
      </c>
      <c r="AT150" s="37">
        <f>'indicatori output 1.2'!BO150</f>
        <v>0</v>
      </c>
      <c r="AU150" s="10">
        <f>'indicatori output 1.2'!BP150</f>
        <v>0</v>
      </c>
      <c r="AV150" s="20" t="e">
        <f>'indicatori output 1.2'!BQ150</f>
        <v>#N/A</v>
      </c>
      <c r="AW150" s="10" t="e">
        <f>'indicatori output 1.2'!BN150</f>
        <v>#N/A</v>
      </c>
      <c r="AX150" s="20" t="str">
        <f>'indicatori output 1.2'!BR150</f>
        <v>si</v>
      </c>
      <c r="AZ150" s="93">
        <f>'indicatori output 1.2'!BV149</f>
        <v>0</v>
      </c>
      <c r="BA150" s="93">
        <f>'indicatori output 1.2'!BW149</f>
        <v>0</v>
      </c>
      <c r="BB150" s="23" t="str">
        <f>'indicatori output 1.2'!BX149</f>
        <v>si</v>
      </c>
      <c r="BC150" s="19" t="str">
        <f>'indicatori output 1.2'!BY149</f>
        <v>si</v>
      </c>
      <c r="BD150" s="20" t="e">
        <f t="shared" si="3"/>
        <v>#N/A</v>
      </c>
      <c r="BE150">
        <v>1</v>
      </c>
    </row>
    <row r="151" spans="1:57" x14ac:dyDescent="0.3">
      <c r="A151" s="16">
        <f>'indicatori output 1.2'!A151</f>
        <v>0</v>
      </c>
      <c r="B151" s="16">
        <f>'indicatori output 1.2'!B151</f>
        <v>0</v>
      </c>
      <c r="C151" s="10">
        <f>'indicatori output 1.2'!E151</f>
        <v>0</v>
      </c>
      <c r="D151" s="10">
        <f>'indicatori output 1.2'!F151</f>
        <v>0</v>
      </c>
      <c r="E151" s="20" t="e">
        <f>'indicatori output 1.2'!G151</f>
        <v>#N/A</v>
      </c>
      <c r="F151" s="20" t="e">
        <f>'indicatori output 1.2'!C151</f>
        <v>#N/A</v>
      </c>
      <c r="G151" s="20" t="str">
        <f>'indicatori output 1.2'!H151</f>
        <v>si</v>
      </c>
      <c r="H151" s="42"/>
      <c r="I151" s="37">
        <f>'indicatori output 1.2'!O151</f>
        <v>0</v>
      </c>
      <c r="J151" s="10">
        <f>'indicatori output 1.2'!P151</f>
        <v>0</v>
      </c>
      <c r="K151" s="15" t="e">
        <f>'indicatori output 1.2'!Q151</f>
        <v>#N/A</v>
      </c>
      <c r="L151" s="15" t="e">
        <f>'indicatori output 1.2'!N151</f>
        <v>#N/A</v>
      </c>
      <c r="M151" s="36" t="str">
        <f>'indicatori output 1.2'!R151</f>
        <v>si</v>
      </c>
      <c r="O151" s="37">
        <f>'indicatori output 1.2'!W151</f>
        <v>0</v>
      </c>
      <c r="P151" s="10">
        <f>'indicatori output 1.2'!X151</f>
        <v>0</v>
      </c>
      <c r="Q151" s="20" t="e">
        <f>'indicatori output 1.2'!Y151</f>
        <v>#N/A</v>
      </c>
      <c r="R151" s="15" t="e">
        <f>'indicatori output 1.2'!V151</f>
        <v>#N/A</v>
      </c>
      <c r="S151" s="36" t="str">
        <f>'indicatori output 1.2'!Z151</f>
        <v>si</v>
      </c>
      <c r="U151" s="37">
        <f>'indicatori output 1.2'!AF151</f>
        <v>0</v>
      </c>
      <c r="V151" s="10">
        <f>'indicatori output 1.2'!AG151</f>
        <v>0</v>
      </c>
      <c r="W151" s="20" t="e">
        <f>'indicatori output 1.2'!AH151</f>
        <v>#N/A</v>
      </c>
      <c r="X151" s="10" t="e">
        <f>'indicatori output 1.2'!AE151</f>
        <v>#N/A</v>
      </c>
      <c r="Y151" s="36" t="str">
        <f>'indicatori output 1.2'!AI151</f>
        <v>si</v>
      </c>
      <c r="AA151" s="37">
        <f>'indicatori output 1.2'!AO151</f>
        <v>0</v>
      </c>
      <c r="AB151" s="10">
        <f>'indicatori output 1.2'!AP151</f>
        <v>0</v>
      </c>
      <c r="AC151" s="20" t="e">
        <f>'indicatori output 1.2'!AQ151</f>
        <v>#N/A</v>
      </c>
      <c r="AD151" s="10" t="e">
        <f>'indicatori output 1.2'!AN151</f>
        <v>#N/A</v>
      </c>
      <c r="AE151" s="36" t="str">
        <f>'indicatori output 1.2'!AR151</f>
        <v>si</v>
      </c>
      <c r="AG151" s="37">
        <f>'indicatori output 1.2'!AW151</f>
        <v>0</v>
      </c>
      <c r="AH151" s="10">
        <f>'indicatori output 1.2'!AX151</f>
        <v>0</v>
      </c>
      <c r="AI151" s="20" t="e">
        <f>'indicatori output 1.2'!AY151</f>
        <v>#N/A</v>
      </c>
      <c r="AJ151" s="10" t="e">
        <f>'indicatori output 1.2'!AV151</f>
        <v>#N/A</v>
      </c>
      <c r="AK151" s="36" t="str">
        <f>'indicatori output 1.2'!AZ151</f>
        <v>si</v>
      </c>
      <c r="AM151" s="37">
        <f>'indicatori output 1.2'!BE151</f>
        <v>0</v>
      </c>
      <c r="AN151" s="10">
        <f>'indicatori output 1.2'!BF151</f>
        <v>0</v>
      </c>
      <c r="AO151" s="20" t="e">
        <f>'indicatori output 1.2'!BG151</f>
        <v>#N/A</v>
      </c>
      <c r="AP151" s="10" t="e">
        <f>'indicatori output 1.2'!BD151</f>
        <v>#N/A</v>
      </c>
      <c r="AQ151" s="36" t="str">
        <f>'indicatori output 1.2'!BH151</f>
        <v>si</v>
      </c>
      <c r="AR151" s="19" t="e">
        <f>'indicatori output 1.2'!BI151</f>
        <v>#N/A</v>
      </c>
      <c r="AT151" s="37">
        <f>'indicatori output 1.2'!BO151</f>
        <v>0</v>
      </c>
      <c r="AU151" s="10">
        <f>'indicatori output 1.2'!BP151</f>
        <v>0</v>
      </c>
      <c r="AV151" s="20" t="e">
        <f>'indicatori output 1.2'!BQ151</f>
        <v>#N/A</v>
      </c>
      <c r="AW151" s="10" t="e">
        <f>'indicatori output 1.2'!BN151</f>
        <v>#N/A</v>
      </c>
      <c r="AX151" s="20" t="str">
        <f>'indicatori output 1.2'!BR151</f>
        <v>si</v>
      </c>
      <c r="AZ151" s="93">
        <f>'indicatori output 1.2'!BV150</f>
        <v>0</v>
      </c>
      <c r="BA151" s="93">
        <f>'indicatori output 1.2'!BW150</f>
        <v>0</v>
      </c>
      <c r="BB151" s="23" t="str">
        <f>'indicatori output 1.2'!BX150</f>
        <v>si</v>
      </c>
      <c r="BC151" s="19" t="str">
        <f>'indicatori output 1.2'!BY150</f>
        <v>si</v>
      </c>
      <c r="BD151" s="20" t="e">
        <f t="shared" si="3"/>
        <v>#N/A</v>
      </c>
      <c r="BE151">
        <v>1</v>
      </c>
    </row>
    <row r="152" spans="1:57" x14ac:dyDescent="0.3">
      <c r="A152" s="16">
        <f>'indicatori output 1.2'!A152</f>
        <v>0</v>
      </c>
      <c r="B152" s="16">
        <f>'indicatori output 1.2'!B152</f>
        <v>0</v>
      </c>
      <c r="C152" s="10">
        <f>'indicatori output 1.2'!E152</f>
        <v>0</v>
      </c>
      <c r="D152" s="10">
        <f>'indicatori output 1.2'!F152</f>
        <v>0</v>
      </c>
      <c r="E152" s="20" t="e">
        <f>'indicatori output 1.2'!G152</f>
        <v>#N/A</v>
      </c>
      <c r="F152" s="20" t="e">
        <f>'indicatori output 1.2'!C152</f>
        <v>#N/A</v>
      </c>
      <c r="G152" s="20" t="str">
        <f>'indicatori output 1.2'!H152</f>
        <v>si</v>
      </c>
      <c r="H152" s="42"/>
      <c r="I152" s="37">
        <f>'indicatori output 1.2'!O152</f>
        <v>0</v>
      </c>
      <c r="J152" s="10">
        <f>'indicatori output 1.2'!P152</f>
        <v>0</v>
      </c>
      <c r="K152" s="15" t="e">
        <f>'indicatori output 1.2'!Q152</f>
        <v>#N/A</v>
      </c>
      <c r="L152" s="15" t="e">
        <f>'indicatori output 1.2'!N152</f>
        <v>#N/A</v>
      </c>
      <c r="M152" s="36" t="str">
        <f>'indicatori output 1.2'!R152</f>
        <v>si</v>
      </c>
      <c r="O152" s="37">
        <f>'indicatori output 1.2'!W152</f>
        <v>0</v>
      </c>
      <c r="P152" s="10">
        <f>'indicatori output 1.2'!X152</f>
        <v>0</v>
      </c>
      <c r="Q152" s="20" t="e">
        <f>'indicatori output 1.2'!Y152</f>
        <v>#N/A</v>
      </c>
      <c r="R152" s="15" t="e">
        <f>'indicatori output 1.2'!V152</f>
        <v>#N/A</v>
      </c>
      <c r="S152" s="36" t="str">
        <f>'indicatori output 1.2'!Z152</f>
        <v>si</v>
      </c>
      <c r="U152" s="37">
        <f>'indicatori output 1.2'!AF152</f>
        <v>0</v>
      </c>
      <c r="V152" s="10">
        <f>'indicatori output 1.2'!AG152</f>
        <v>0</v>
      </c>
      <c r="W152" s="20" t="e">
        <f>'indicatori output 1.2'!AH152</f>
        <v>#N/A</v>
      </c>
      <c r="X152" s="10" t="e">
        <f>'indicatori output 1.2'!AE152</f>
        <v>#N/A</v>
      </c>
      <c r="Y152" s="36" t="str">
        <f>'indicatori output 1.2'!AI152</f>
        <v>si</v>
      </c>
      <c r="AA152" s="37">
        <f>'indicatori output 1.2'!AO152</f>
        <v>0</v>
      </c>
      <c r="AB152" s="10">
        <f>'indicatori output 1.2'!AP152</f>
        <v>0</v>
      </c>
      <c r="AC152" s="20" t="e">
        <f>'indicatori output 1.2'!AQ152</f>
        <v>#N/A</v>
      </c>
      <c r="AD152" s="10" t="e">
        <f>'indicatori output 1.2'!AN152</f>
        <v>#N/A</v>
      </c>
      <c r="AE152" s="36" t="str">
        <f>'indicatori output 1.2'!AR152</f>
        <v>si</v>
      </c>
      <c r="AG152" s="37">
        <f>'indicatori output 1.2'!AW152</f>
        <v>0</v>
      </c>
      <c r="AH152" s="10">
        <f>'indicatori output 1.2'!AX152</f>
        <v>0</v>
      </c>
      <c r="AI152" s="20" t="e">
        <f>'indicatori output 1.2'!AY152</f>
        <v>#N/A</v>
      </c>
      <c r="AJ152" s="10" t="e">
        <f>'indicatori output 1.2'!AV152</f>
        <v>#N/A</v>
      </c>
      <c r="AK152" s="36" t="str">
        <f>'indicatori output 1.2'!AZ152</f>
        <v>si</v>
      </c>
      <c r="AM152" s="37">
        <f>'indicatori output 1.2'!BE152</f>
        <v>0</v>
      </c>
      <c r="AN152" s="10">
        <f>'indicatori output 1.2'!BF152</f>
        <v>0</v>
      </c>
      <c r="AO152" s="20" t="e">
        <f>'indicatori output 1.2'!BG152</f>
        <v>#N/A</v>
      </c>
      <c r="AP152" s="10" t="e">
        <f>'indicatori output 1.2'!BD152</f>
        <v>#N/A</v>
      </c>
      <c r="AQ152" s="36" t="str">
        <f>'indicatori output 1.2'!BH152</f>
        <v>si</v>
      </c>
      <c r="AR152" s="19" t="e">
        <f>'indicatori output 1.2'!BI152</f>
        <v>#N/A</v>
      </c>
      <c r="AT152" s="37">
        <f>'indicatori output 1.2'!BO152</f>
        <v>0</v>
      </c>
      <c r="AU152" s="10">
        <f>'indicatori output 1.2'!BP152</f>
        <v>0</v>
      </c>
      <c r="AV152" s="20" t="e">
        <f>'indicatori output 1.2'!BQ152</f>
        <v>#N/A</v>
      </c>
      <c r="AW152" s="10" t="e">
        <f>'indicatori output 1.2'!BN152</f>
        <v>#N/A</v>
      </c>
      <c r="AX152" s="20" t="str">
        <f>'indicatori output 1.2'!BR152</f>
        <v>si</v>
      </c>
      <c r="AZ152" s="93">
        <f>'indicatori output 1.2'!BV151</f>
        <v>0</v>
      </c>
      <c r="BA152" s="93">
        <f>'indicatori output 1.2'!BW151</f>
        <v>0</v>
      </c>
      <c r="BB152" s="23" t="str">
        <f>'indicatori output 1.2'!BX151</f>
        <v>si</v>
      </c>
      <c r="BC152" s="19" t="str">
        <f>'indicatori output 1.2'!BY151</f>
        <v>si</v>
      </c>
      <c r="BD152" s="20" t="e">
        <f t="shared" si="3"/>
        <v>#N/A</v>
      </c>
      <c r="BE152">
        <v>1</v>
      </c>
    </row>
    <row r="153" spans="1:57" x14ac:dyDescent="0.3">
      <c r="A153" s="16">
        <f>'indicatori output 1.2'!A153</f>
        <v>0</v>
      </c>
      <c r="B153" s="16">
        <f>'indicatori output 1.2'!B153</f>
        <v>0</v>
      </c>
      <c r="C153" s="10">
        <f>'indicatori output 1.2'!E153</f>
        <v>0</v>
      </c>
      <c r="D153" s="10">
        <f>'indicatori output 1.2'!F153</f>
        <v>0</v>
      </c>
      <c r="E153" s="20" t="e">
        <f>'indicatori output 1.2'!G153</f>
        <v>#N/A</v>
      </c>
      <c r="F153" s="20" t="e">
        <f>'indicatori output 1.2'!C153</f>
        <v>#N/A</v>
      </c>
      <c r="G153" s="20" t="str">
        <f>'indicatori output 1.2'!H153</f>
        <v>si</v>
      </c>
      <c r="H153" s="42"/>
      <c r="I153" s="37">
        <f>'indicatori output 1.2'!O153</f>
        <v>0</v>
      </c>
      <c r="J153" s="10">
        <f>'indicatori output 1.2'!P153</f>
        <v>0</v>
      </c>
      <c r="K153" s="15" t="e">
        <f>'indicatori output 1.2'!Q153</f>
        <v>#N/A</v>
      </c>
      <c r="L153" s="15" t="e">
        <f>'indicatori output 1.2'!N153</f>
        <v>#N/A</v>
      </c>
      <c r="M153" s="36" t="str">
        <f>'indicatori output 1.2'!R153</f>
        <v>si</v>
      </c>
      <c r="O153" s="37">
        <f>'indicatori output 1.2'!W153</f>
        <v>0</v>
      </c>
      <c r="P153" s="10">
        <f>'indicatori output 1.2'!X153</f>
        <v>0</v>
      </c>
      <c r="Q153" s="20" t="e">
        <f>'indicatori output 1.2'!Y153</f>
        <v>#N/A</v>
      </c>
      <c r="R153" s="15" t="e">
        <f>'indicatori output 1.2'!V153</f>
        <v>#N/A</v>
      </c>
      <c r="S153" s="36" t="str">
        <f>'indicatori output 1.2'!Z153</f>
        <v>si</v>
      </c>
      <c r="U153" s="37">
        <f>'indicatori output 1.2'!AF153</f>
        <v>0</v>
      </c>
      <c r="V153" s="10">
        <f>'indicatori output 1.2'!AG153</f>
        <v>0</v>
      </c>
      <c r="W153" s="20" t="e">
        <f>'indicatori output 1.2'!AH153</f>
        <v>#N/A</v>
      </c>
      <c r="X153" s="10" t="e">
        <f>'indicatori output 1.2'!AE153</f>
        <v>#N/A</v>
      </c>
      <c r="Y153" s="36" t="str">
        <f>'indicatori output 1.2'!AI153</f>
        <v>si</v>
      </c>
      <c r="AA153" s="37">
        <f>'indicatori output 1.2'!AO153</f>
        <v>0</v>
      </c>
      <c r="AB153" s="10">
        <f>'indicatori output 1.2'!AP153</f>
        <v>0</v>
      </c>
      <c r="AC153" s="20" t="e">
        <f>'indicatori output 1.2'!AQ153</f>
        <v>#N/A</v>
      </c>
      <c r="AD153" s="10" t="e">
        <f>'indicatori output 1.2'!AN153</f>
        <v>#N/A</v>
      </c>
      <c r="AE153" s="36" t="str">
        <f>'indicatori output 1.2'!AR153</f>
        <v>si</v>
      </c>
      <c r="AG153" s="37">
        <f>'indicatori output 1.2'!AW153</f>
        <v>0</v>
      </c>
      <c r="AH153" s="10">
        <f>'indicatori output 1.2'!AX153</f>
        <v>0</v>
      </c>
      <c r="AI153" s="20" t="e">
        <f>'indicatori output 1.2'!AY153</f>
        <v>#N/A</v>
      </c>
      <c r="AJ153" s="10" t="e">
        <f>'indicatori output 1.2'!AV153</f>
        <v>#N/A</v>
      </c>
      <c r="AK153" s="36" t="str">
        <f>'indicatori output 1.2'!AZ153</f>
        <v>si</v>
      </c>
      <c r="AM153" s="37">
        <f>'indicatori output 1.2'!BE153</f>
        <v>0</v>
      </c>
      <c r="AN153" s="10">
        <f>'indicatori output 1.2'!BF153</f>
        <v>0</v>
      </c>
      <c r="AO153" s="20" t="e">
        <f>'indicatori output 1.2'!BG153</f>
        <v>#N/A</v>
      </c>
      <c r="AP153" s="10" t="e">
        <f>'indicatori output 1.2'!BD153</f>
        <v>#N/A</v>
      </c>
      <c r="AQ153" s="36" t="str">
        <f>'indicatori output 1.2'!BH153</f>
        <v>si</v>
      </c>
      <c r="AR153" s="19" t="e">
        <f>'indicatori output 1.2'!BI153</f>
        <v>#N/A</v>
      </c>
      <c r="AT153" s="37">
        <f>'indicatori output 1.2'!BO153</f>
        <v>0</v>
      </c>
      <c r="AU153" s="10">
        <f>'indicatori output 1.2'!BP153</f>
        <v>0</v>
      </c>
      <c r="AV153" s="20" t="e">
        <f>'indicatori output 1.2'!BQ153</f>
        <v>#N/A</v>
      </c>
      <c r="AW153" s="10" t="e">
        <f>'indicatori output 1.2'!BN153</f>
        <v>#N/A</v>
      </c>
      <c r="AX153" s="20" t="str">
        <f>'indicatori output 1.2'!BR153</f>
        <v>si</v>
      </c>
      <c r="AZ153" s="93">
        <f>'indicatori output 1.2'!BV152</f>
        <v>0</v>
      </c>
      <c r="BA153" s="93">
        <f>'indicatori output 1.2'!BW152</f>
        <v>0</v>
      </c>
      <c r="BB153" s="23" t="str">
        <f>'indicatori output 1.2'!BX152</f>
        <v>si</v>
      </c>
      <c r="BC153" s="19" t="str">
        <f>'indicatori output 1.2'!BY152</f>
        <v>si</v>
      </c>
      <c r="BD153" s="20" t="e">
        <f t="shared" si="3"/>
        <v>#N/A</v>
      </c>
      <c r="BE153">
        <v>1</v>
      </c>
    </row>
    <row r="154" spans="1:57" x14ac:dyDescent="0.3">
      <c r="A154" s="16">
        <f>'indicatori output 1.2'!A154</f>
        <v>0</v>
      </c>
      <c r="B154" s="16">
        <f>'indicatori output 1.2'!B154</f>
        <v>0</v>
      </c>
      <c r="C154" s="10">
        <f>'indicatori output 1.2'!E154</f>
        <v>0</v>
      </c>
      <c r="D154" s="10">
        <f>'indicatori output 1.2'!F154</f>
        <v>0</v>
      </c>
      <c r="E154" s="20" t="e">
        <f>'indicatori output 1.2'!G154</f>
        <v>#N/A</v>
      </c>
      <c r="F154" s="20" t="e">
        <f>'indicatori output 1.2'!C154</f>
        <v>#N/A</v>
      </c>
      <c r="G154" s="20" t="str">
        <f>'indicatori output 1.2'!H154</f>
        <v>si</v>
      </c>
      <c r="H154" s="42"/>
      <c r="I154" s="37">
        <f>'indicatori output 1.2'!O154</f>
        <v>0</v>
      </c>
      <c r="J154" s="10">
        <f>'indicatori output 1.2'!P154</f>
        <v>0</v>
      </c>
      <c r="K154" s="15" t="e">
        <f>'indicatori output 1.2'!Q154</f>
        <v>#N/A</v>
      </c>
      <c r="L154" s="15" t="e">
        <f>'indicatori output 1.2'!N154</f>
        <v>#N/A</v>
      </c>
      <c r="M154" s="36" t="str">
        <f>'indicatori output 1.2'!R154</f>
        <v>si</v>
      </c>
      <c r="O154" s="37">
        <f>'indicatori output 1.2'!W154</f>
        <v>0</v>
      </c>
      <c r="P154" s="10">
        <f>'indicatori output 1.2'!X154</f>
        <v>0</v>
      </c>
      <c r="Q154" s="20" t="e">
        <f>'indicatori output 1.2'!Y154</f>
        <v>#N/A</v>
      </c>
      <c r="R154" s="15" t="e">
        <f>'indicatori output 1.2'!V154</f>
        <v>#N/A</v>
      </c>
      <c r="S154" s="36" t="str">
        <f>'indicatori output 1.2'!Z154</f>
        <v>si</v>
      </c>
      <c r="U154" s="37">
        <f>'indicatori output 1.2'!AF154</f>
        <v>0</v>
      </c>
      <c r="V154" s="10">
        <f>'indicatori output 1.2'!AG154</f>
        <v>0</v>
      </c>
      <c r="W154" s="20" t="e">
        <f>'indicatori output 1.2'!AH154</f>
        <v>#N/A</v>
      </c>
      <c r="X154" s="10" t="e">
        <f>'indicatori output 1.2'!AE154</f>
        <v>#N/A</v>
      </c>
      <c r="Y154" s="36" t="str">
        <f>'indicatori output 1.2'!AI154</f>
        <v>si</v>
      </c>
      <c r="AA154" s="37">
        <f>'indicatori output 1.2'!AO154</f>
        <v>0</v>
      </c>
      <c r="AB154" s="10">
        <f>'indicatori output 1.2'!AP154</f>
        <v>0</v>
      </c>
      <c r="AC154" s="20" t="e">
        <f>'indicatori output 1.2'!AQ154</f>
        <v>#N/A</v>
      </c>
      <c r="AD154" s="10" t="e">
        <f>'indicatori output 1.2'!AN154</f>
        <v>#N/A</v>
      </c>
      <c r="AE154" s="36" t="str">
        <f>'indicatori output 1.2'!AR154</f>
        <v>si</v>
      </c>
      <c r="AG154" s="37">
        <f>'indicatori output 1.2'!AW154</f>
        <v>0</v>
      </c>
      <c r="AH154" s="10">
        <f>'indicatori output 1.2'!AX154</f>
        <v>0</v>
      </c>
      <c r="AI154" s="20" t="e">
        <f>'indicatori output 1.2'!AY154</f>
        <v>#N/A</v>
      </c>
      <c r="AJ154" s="10" t="e">
        <f>'indicatori output 1.2'!AV154</f>
        <v>#N/A</v>
      </c>
      <c r="AK154" s="36" t="str">
        <f>'indicatori output 1.2'!AZ154</f>
        <v>si</v>
      </c>
      <c r="AM154" s="37">
        <f>'indicatori output 1.2'!BE154</f>
        <v>0</v>
      </c>
      <c r="AN154" s="10">
        <f>'indicatori output 1.2'!BF154</f>
        <v>0</v>
      </c>
      <c r="AO154" s="20" t="e">
        <f>'indicatori output 1.2'!BG154</f>
        <v>#N/A</v>
      </c>
      <c r="AP154" s="10" t="e">
        <f>'indicatori output 1.2'!BD154</f>
        <v>#N/A</v>
      </c>
      <c r="AQ154" s="36" t="str">
        <f>'indicatori output 1.2'!BH154</f>
        <v>si</v>
      </c>
      <c r="AR154" s="19" t="e">
        <f>'indicatori output 1.2'!BI154</f>
        <v>#N/A</v>
      </c>
      <c r="AT154" s="37">
        <f>'indicatori output 1.2'!BO154</f>
        <v>0</v>
      </c>
      <c r="AU154" s="10">
        <f>'indicatori output 1.2'!BP154</f>
        <v>0</v>
      </c>
      <c r="AV154" s="20" t="e">
        <f>'indicatori output 1.2'!BQ154</f>
        <v>#N/A</v>
      </c>
      <c r="AW154" s="10" t="e">
        <f>'indicatori output 1.2'!BN154</f>
        <v>#N/A</v>
      </c>
      <c r="AX154" s="20" t="str">
        <f>'indicatori output 1.2'!BR154</f>
        <v>si</v>
      </c>
      <c r="AZ154" s="93">
        <f>'indicatori output 1.2'!BV153</f>
        <v>0</v>
      </c>
      <c r="BA154" s="93">
        <f>'indicatori output 1.2'!BW153</f>
        <v>0</v>
      </c>
      <c r="BB154" s="23" t="str">
        <f>'indicatori output 1.2'!BX153</f>
        <v>si</v>
      </c>
      <c r="BC154" s="19" t="str">
        <f>'indicatori output 1.2'!BY153</f>
        <v>si</v>
      </c>
      <c r="BD154" s="20" t="e">
        <f t="shared" si="3"/>
        <v>#N/A</v>
      </c>
      <c r="BE154">
        <v>1</v>
      </c>
    </row>
    <row r="155" spans="1:57" x14ac:dyDescent="0.3">
      <c r="A155" s="16">
        <f>'indicatori output 1.2'!A155</f>
        <v>0</v>
      </c>
      <c r="B155" s="16">
        <f>'indicatori output 1.2'!B155</f>
        <v>0</v>
      </c>
      <c r="C155" s="10">
        <f>'indicatori output 1.2'!E155</f>
        <v>0</v>
      </c>
      <c r="D155" s="10">
        <f>'indicatori output 1.2'!F155</f>
        <v>0</v>
      </c>
      <c r="E155" s="20" t="e">
        <f>'indicatori output 1.2'!G155</f>
        <v>#N/A</v>
      </c>
      <c r="F155" s="20" t="e">
        <f>'indicatori output 1.2'!C155</f>
        <v>#N/A</v>
      </c>
      <c r="G155" s="20" t="str">
        <f>'indicatori output 1.2'!H155</f>
        <v>si</v>
      </c>
      <c r="H155" s="42"/>
      <c r="I155" s="37">
        <f>'indicatori output 1.2'!O155</f>
        <v>0</v>
      </c>
      <c r="J155" s="10">
        <f>'indicatori output 1.2'!P155</f>
        <v>0</v>
      </c>
      <c r="K155" s="15" t="e">
        <f>'indicatori output 1.2'!Q155</f>
        <v>#N/A</v>
      </c>
      <c r="L155" s="15" t="e">
        <f>'indicatori output 1.2'!N155</f>
        <v>#N/A</v>
      </c>
      <c r="M155" s="36" t="str">
        <f>'indicatori output 1.2'!R155</f>
        <v>si</v>
      </c>
      <c r="O155" s="37">
        <f>'indicatori output 1.2'!W155</f>
        <v>0</v>
      </c>
      <c r="P155" s="10">
        <f>'indicatori output 1.2'!X155</f>
        <v>0</v>
      </c>
      <c r="Q155" s="20" t="e">
        <f>'indicatori output 1.2'!Y155</f>
        <v>#N/A</v>
      </c>
      <c r="R155" s="15" t="e">
        <f>'indicatori output 1.2'!V155</f>
        <v>#N/A</v>
      </c>
      <c r="S155" s="36" t="str">
        <f>'indicatori output 1.2'!Z155</f>
        <v>si</v>
      </c>
      <c r="U155" s="37">
        <f>'indicatori output 1.2'!AF155</f>
        <v>0</v>
      </c>
      <c r="V155" s="10">
        <f>'indicatori output 1.2'!AG155</f>
        <v>0</v>
      </c>
      <c r="W155" s="20" t="e">
        <f>'indicatori output 1.2'!AH155</f>
        <v>#N/A</v>
      </c>
      <c r="X155" s="10" t="e">
        <f>'indicatori output 1.2'!AE155</f>
        <v>#N/A</v>
      </c>
      <c r="Y155" s="36" t="str">
        <f>'indicatori output 1.2'!AI155</f>
        <v>si</v>
      </c>
      <c r="AA155" s="37">
        <f>'indicatori output 1.2'!AO155</f>
        <v>0</v>
      </c>
      <c r="AB155" s="10">
        <f>'indicatori output 1.2'!AP155</f>
        <v>0</v>
      </c>
      <c r="AC155" s="20" t="e">
        <f>'indicatori output 1.2'!AQ155</f>
        <v>#N/A</v>
      </c>
      <c r="AD155" s="10" t="e">
        <f>'indicatori output 1.2'!AN155</f>
        <v>#N/A</v>
      </c>
      <c r="AE155" s="36" t="str">
        <f>'indicatori output 1.2'!AR155</f>
        <v>si</v>
      </c>
      <c r="AG155" s="37">
        <f>'indicatori output 1.2'!AW155</f>
        <v>0</v>
      </c>
      <c r="AH155" s="10">
        <f>'indicatori output 1.2'!AX155</f>
        <v>0</v>
      </c>
      <c r="AI155" s="20" t="e">
        <f>'indicatori output 1.2'!AY155</f>
        <v>#N/A</v>
      </c>
      <c r="AJ155" s="10" t="e">
        <f>'indicatori output 1.2'!AV155</f>
        <v>#N/A</v>
      </c>
      <c r="AK155" s="36" t="str">
        <f>'indicatori output 1.2'!AZ155</f>
        <v>si</v>
      </c>
      <c r="AM155" s="37">
        <f>'indicatori output 1.2'!BE155</f>
        <v>0</v>
      </c>
      <c r="AN155" s="10">
        <f>'indicatori output 1.2'!BF155</f>
        <v>0</v>
      </c>
      <c r="AO155" s="20" t="e">
        <f>'indicatori output 1.2'!BG155</f>
        <v>#N/A</v>
      </c>
      <c r="AP155" s="10" t="e">
        <f>'indicatori output 1.2'!BD155</f>
        <v>#N/A</v>
      </c>
      <c r="AQ155" s="36" t="str">
        <f>'indicatori output 1.2'!BH155</f>
        <v>si</v>
      </c>
      <c r="AR155" s="19" t="e">
        <f>'indicatori output 1.2'!BI155</f>
        <v>#N/A</v>
      </c>
      <c r="AT155" s="37">
        <f>'indicatori output 1.2'!BO155</f>
        <v>0</v>
      </c>
      <c r="AU155" s="10">
        <f>'indicatori output 1.2'!BP155</f>
        <v>0</v>
      </c>
      <c r="AV155" s="20" t="e">
        <f>'indicatori output 1.2'!BQ155</f>
        <v>#N/A</v>
      </c>
      <c r="AW155" s="10" t="e">
        <f>'indicatori output 1.2'!BN155</f>
        <v>#N/A</v>
      </c>
      <c r="AX155" s="20" t="str">
        <f>'indicatori output 1.2'!BR155</f>
        <v>si</v>
      </c>
      <c r="AZ155" s="93">
        <f>'indicatori output 1.2'!BV154</f>
        <v>0</v>
      </c>
      <c r="BA155" s="93">
        <f>'indicatori output 1.2'!BW154</f>
        <v>0</v>
      </c>
      <c r="BB155" s="23" t="str">
        <f>'indicatori output 1.2'!BX154</f>
        <v>si</v>
      </c>
      <c r="BC155" s="19" t="str">
        <f>'indicatori output 1.2'!BY154</f>
        <v>si</v>
      </c>
      <c r="BD155" s="20" t="e">
        <f t="shared" si="3"/>
        <v>#N/A</v>
      </c>
      <c r="BE155">
        <v>1</v>
      </c>
    </row>
    <row r="156" spans="1:57" x14ac:dyDescent="0.3">
      <c r="A156" s="16">
        <f>'indicatori output 1.2'!A156</f>
        <v>0</v>
      </c>
      <c r="B156" s="16">
        <f>'indicatori output 1.2'!B156</f>
        <v>0</v>
      </c>
      <c r="C156" s="10">
        <f>'indicatori output 1.2'!E156</f>
        <v>0</v>
      </c>
      <c r="D156" s="10">
        <f>'indicatori output 1.2'!F156</f>
        <v>0</v>
      </c>
      <c r="E156" s="20" t="e">
        <f>'indicatori output 1.2'!G156</f>
        <v>#N/A</v>
      </c>
      <c r="F156" s="20" t="e">
        <f>'indicatori output 1.2'!C156</f>
        <v>#N/A</v>
      </c>
      <c r="G156" s="20" t="str">
        <f>'indicatori output 1.2'!H156</f>
        <v>si</v>
      </c>
      <c r="H156" s="42"/>
      <c r="I156" s="37">
        <f>'indicatori output 1.2'!O156</f>
        <v>0</v>
      </c>
      <c r="J156" s="10">
        <f>'indicatori output 1.2'!P156</f>
        <v>0</v>
      </c>
      <c r="K156" s="15" t="e">
        <f>'indicatori output 1.2'!Q156</f>
        <v>#N/A</v>
      </c>
      <c r="L156" s="15" t="e">
        <f>'indicatori output 1.2'!N156</f>
        <v>#N/A</v>
      </c>
      <c r="M156" s="36" t="str">
        <f>'indicatori output 1.2'!R156</f>
        <v>si</v>
      </c>
      <c r="O156" s="37">
        <f>'indicatori output 1.2'!W156</f>
        <v>0</v>
      </c>
      <c r="P156" s="10">
        <f>'indicatori output 1.2'!X156</f>
        <v>0</v>
      </c>
      <c r="Q156" s="20" t="e">
        <f>'indicatori output 1.2'!Y156</f>
        <v>#N/A</v>
      </c>
      <c r="R156" s="15" t="e">
        <f>'indicatori output 1.2'!V156</f>
        <v>#N/A</v>
      </c>
      <c r="S156" s="36" t="str">
        <f>'indicatori output 1.2'!Z156</f>
        <v>si</v>
      </c>
      <c r="U156" s="37">
        <f>'indicatori output 1.2'!AF156</f>
        <v>0</v>
      </c>
      <c r="V156" s="10">
        <f>'indicatori output 1.2'!AG156</f>
        <v>0</v>
      </c>
      <c r="W156" s="20" t="e">
        <f>'indicatori output 1.2'!AH156</f>
        <v>#N/A</v>
      </c>
      <c r="X156" s="10" t="e">
        <f>'indicatori output 1.2'!AE156</f>
        <v>#N/A</v>
      </c>
      <c r="Y156" s="36" t="str">
        <f>'indicatori output 1.2'!AI156</f>
        <v>si</v>
      </c>
      <c r="AA156" s="37">
        <f>'indicatori output 1.2'!AO156</f>
        <v>0</v>
      </c>
      <c r="AB156" s="10">
        <f>'indicatori output 1.2'!AP156</f>
        <v>0</v>
      </c>
      <c r="AC156" s="20" t="e">
        <f>'indicatori output 1.2'!AQ156</f>
        <v>#N/A</v>
      </c>
      <c r="AD156" s="10" t="e">
        <f>'indicatori output 1.2'!AN156</f>
        <v>#N/A</v>
      </c>
      <c r="AE156" s="36" t="str">
        <f>'indicatori output 1.2'!AR156</f>
        <v>si</v>
      </c>
      <c r="AG156" s="37">
        <f>'indicatori output 1.2'!AW156</f>
        <v>0</v>
      </c>
      <c r="AH156" s="10">
        <f>'indicatori output 1.2'!AX156</f>
        <v>0</v>
      </c>
      <c r="AI156" s="20" t="e">
        <f>'indicatori output 1.2'!AY156</f>
        <v>#N/A</v>
      </c>
      <c r="AJ156" s="10" t="e">
        <f>'indicatori output 1.2'!AV156</f>
        <v>#N/A</v>
      </c>
      <c r="AK156" s="36" t="str">
        <f>'indicatori output 1.2'!AZ156</f>
        <v>si</v>
      </c>
      <c r="AM156" s="37">
        <f>'indicatori output 1.2'!BE156</f>
        <v>0</v>
      </c>
      <c r="AN156" s="10">
        <f>'indicatori output 1.2'!BF156</f>
        <v>0</v>
      </c>
      <c r="AO156" s="20" t="e">
        <f>'indicatori output 1.2'!BG156</f>
        <v>#N/A</v>
      </c>
      <c r="AP156" s="10" t="e">
        <f>'indicatori output 1.2'!BD156</f>
        <v>#N/A</v>
      </c>
      <c r="AQ156" s="36" t="str">
        <f>'indicatori output 1.2'!BH156</f>
        <v>si</v>
      </c>
      <c r="AR156" s="19" t="e">
        <f>'indicatori output 1.2'!BI156</f>
        <v>#N/A</v>
      </c>
      <c r="AT156" s="37">
        <f>'indicatori output 1.2'!BO156</f>
        <v>0</v>
      </c>
      <c r="AU156" s="10">
        <f>'indicatori output 1.2'!BP156</f>
        <v>0</v>
      </c>
      <c r="AV156" s="20" t="e">
        <f>'indicatori output 1.2'!BQ156</f>
        <v>#N/A</v>
      </c>
      <c r="AW156" s="10" t="e">
        <f>'indicatori output 1.2'!BN156</f>
        <v>#N/A</v>
      </c>
      <c r="AX156" s="20" t="str">
        <f>'indicatori output 1.2'!BR156</f>
        <v>si</v>
      </c>
      <c r="AZ156" s="93">
        <f>'indicatori output 1.2'!BV155</f>
        <v>0</v>
      </c>
      <c r="BA156" s="93">
        <f>'indicatori output 1.2'!BW155</f>
        <v>0</v>
      </c>
      <c r="BB156" s="23" t="str">
        <f>'indicatori output 1.2'!BX155</f>
        <v>si</v>
      </c>
      <c r="BC156" s="19" t="str">
        <f>'indicatori output 1.2'!BY155</f>
        <v>si</v>
      </c>
      <c r="BD156" s="20" t="e">
        <f t="shared" si="3"/>
        <v>#N/A</v>
      </c>
      <c r="BE156">
        <v>1</v>
      </c>
    </row>
    <row r="157" spans="1:57" x14ac:dyDescent="0.3">
      <c r="A157" s="16">
        <f>'indicatori output 1.2'!A157</f>
        <v>0</v>
      </c>
      <c r="B157" s="16">
        <f>'indicatori output 1.2'!B157</f>
        <v>0</v>
      </c>
      <c r="C157" s="10">
        <f>'indicatori output 1.2'!E157</f>
        <v>0</v>
      </c>
      <c r="D157" s="10">
        <f>'indicatori output 1.2'!F157</f>
        <v>0</v>
      </c>
      <c r="E157" s="20" t="e">
        <f>'indicatori output 1.2'!G157</f>
        <v>#N/A</v>
      </c>
      <c r="F157" s="20" t="e">
        <f>'indicatori output 1.2'!C157</f>
        <v>#N/A</v>
      </c>
      <c r="G157" s="20" t="str">
        <f>'indicatori output 1.2'!H157</f>
        <v>si</v>
      </c>
      <c r="H157" s="42"/>
      <c r="I157" s="37">
        <f>'indicatori output 1.2'!O157</f>
        <v>0</v>
      </c>
      <c r="J157" s="10">
        <f>'indicatori output 1.2'!P157</f>
        <v>0</v>
      </c>
      <c r="K157" s="15" t="e">
        <f>'indicatori output 1.2'!Q157</f>
        <v>#N/A</v>
      </c>
      <c r="L157" s="15" t="e">
        <f>'indicatori output 1.2'!N157</f>
        <v>#N/A</v>
      </c>
      <c r="M157" s="36" t="str">
        <f>'indicatori output 1.2'!R157</f>
        <v>si</v>
      </c>
      <c r="O157" s="37">
        <f>'indicatori output 1.2'!W157</f>
        <v>0</v>
      </c>
      <c r="P157" s="10">
        <f>'indicatori output 1.2'!X157</f>
        <v>0</v>
      </c>
      <c r="Q157" s="20" t="e">
        <f>'indicatori output 1.2'!Y157</f>
        <v>#N/A</v>
      </c>
      <c r="R157" s="15" t="e">
        <f>'indicatori output 1.2'!V157</f>
        <v>#N/A</v>
      </c>
      <c r="S157" s="36" t="str">
        <f>'indicatori output 1.2'!Z157</f>
        <v>si</v>
      </c>
      <c r="U157" s="37">
        <f>'indicatori output 1.2'!AF157</f>
        <v>0</v>
      </c>
      <c r="V157" s="10">
        <f>'indicatori output 1.2'!AG157</f>
        <v>0</v>
      </c>
      <c r="W157" s="20" t="e">
        <f>'indicatori output 1.2'!AH157</f>
        <v>#N/A</v>
      </c>
      <c r="X157" s="10" t="e">
        <f>'indicatori output 1.2'!AE157</f>
        <v>#N/A</v>
      </c>
      <c r="Y157" s="36" t="str">
        <f>'indicatori output 1.2'!AI157</f>
        <v>si</v>
      </c>
      <c r="AA157" s="37">
        <f>'indicatori output 1.2'!AO157</f>
        <v>0</v>
      </c>
      <c r="AB157" s="10">
        <f>'indicatori output 1.2'!AP157</f>
        <v>0</v>
      </c>
      <c r="AC157" s="20" t="e">
        <f>'indicatori output 1.2'!AQ157</f>
        <v>#N/A</v>
      </c>
      <c r="AD157" s="10" t="e">
        <f>'indicatori output 1.2'!AN157</f>
        <v>#N/A</v>
      </c>
      <c r="AE157" s="36" t="str">
        <f>'indicatori output 1.2'!AR157</f>
        <v>si</v>
      </c>
      <c r="AG157" s="37">
        <f>'indicatori output 1.2'!AW157</f>
        <v>0</v>
      </c>
      <c r="AH157" s="10">
        <f>'indicatori output 1.2'!AX157</f>
        <v>0</v>
      </c>
      <c r="AI157" s="20" t="e">
        <f>'indicatori output 1.2'!AY157</f>
        <v>#N/A</v>
      </c>
      <c r="AJ157" s="10" t="e">
        <f>'indicatori output 1.2'!AV157</f>
        <v>#N/A</v>
      </c>
      <c r="AK157" s="36" t="str">
        <f>'indicatori output 1.2'!AZ157</f>
        <v>si</v>
      </c>
      <c r="AM157" s="37">
        <f>'indicatori output 1.2'!BE157</f>
        <v>0</v>
      </c>
      <c r="AN157" s="10">
        <f>'indicatori output 1.2'!BF157</f>
        <v>0</v>
      </c>
      <c r="AO157" s="20" t="e">
        <f>'indicatori output 1.2'!BG157</f>
        <v>#N/A</v>
      </c>
      <c r="AP157" s="10" t="e">
        <f>'indicatori output 1.2'!BD157</f>
        <v>#N/A</v>
      </c>
      <c r="AQ157" s="36" t="str">
        <f>'indicatori output 1.2'!BH157</f>
        <v>si</v>
      </c>
      <c r="AR157" s="19" t="e">
        <f>'indicatori output 1.2'!BI157</f>
        <v>#N/A</v>
      </c>
      <c r="AT157" s="37">
        <f>'indicatori output 1.2'!BO157</f>
        <v>0</v>
      </c>
      <c r="AU157" s="10">
        <f>'indicatori output 1.2'!BP157</f>
        <v>0</v>
      </c>
      <c r="AV157" s="20" t="e">
        <f>'indicatori output 1.2'!BQ157</f>
        <v>#N/A</v>
      </c>
      <c r="AW157" s="10" t="e">
        <f>'indicatori output 1.2'!BN157</f>
        <v>#N/A</v>
      </c>
      <c r="AX157" s="20" t="str">
        <f>'indicatori output 1.2'!BR157</f>
        <v>si</v>
      </c>
      <c r="AZ157" s="93">
        <f>'indicatori output 1.2'!BV156</f>
        <v>0</v>
      </c>
      <c r="BA157" s="93">
        <f>'indicatori output 1.2'!BW156</f>
        <v>0</v>
      </c>
      <c r="BB157" s="23" t="str">
        <f>'indicatori output 1.2'!BX156</f>
        <v>si</v>
      </c>
      <c r="BC157" s="19" t="str">
        <f>'indicatori output 1.2'!BY156</f>
        <v>si</v>
      </c>
      <c r="BD157" s="20" t="e">
        <f t="shared" si="3"/>
        <v>#N/A</v>
      </c>
      <c r="BE157">
        <v>1</v>
      </c>
    </row>
    <row r="158" spans="1:57" x14ac:dyDescent="0.3">
      <c r="A158" s="16">
        <f>'indicatori output 1.2'!A158</f>
        <v>0</v>
      </c>
      <c r="B158" s="16">
        <f>'indicatori output 1.2'!B158</f>
        <v>0</v>
      </c>
      <c r="C158" s="10">
        <f>'indicatori output 1.2'!E158</f>
        <v>0</v>
      </c>
      <c r="D158" s="10">
        <f>'indicatori output 1.2'!F158</f>
        <v>0</v>
      </c>
      <c r="E158" s="20" t="e">
        <f>'indicatori output 1.2'!G158</f>
        <v>#N/A</v>
      </c>
      <c r="F158" s="20" t="e">
        <f>'indicatori output 1.2'!C158</f>
        <v>#N/A</v>
      </c>
      <c r="G158" s="20" t="str">
        <f>'indicatori output 1.2'!H158</f>
        <v>si</v>
      </c>
      <c r="H158" s="42"/>
      <c r="I158" s="37">
        <f>'indicatori output 1.2'!O158</f>
        <v>0</v>
      </c>
      <c r="J158" s="10">
        <f>'indicatori output 1.2'!P158</f>
        <v>0</v>
      </c>
      <c r="K158" s="15" t="e">
        <f>'indicatori output 1.2'!Q158</f>
        <v>#N/A</v>
      </c>
      <c r="L158" s="15" t="e">
        <f>'indicatori output 1.2'!N158</f>
        <v>#N/A</v>
      </c>
      <c r="M158" s="36" t="str">
        <f>'indicatori output 1.2'!R158</f>
        <v>si</v>
      </c>
      <c r="O158" s="37">
        <f>'indicatori output 1.2'!W158</f>
        <v>0</v>
      </c>
      <c r="P158" s="10">
        <f>'indicatori output 1.2'!X158</f>
        <v>0</v>
      </c>
      <c r="Q158" s="20" t="e">
        <f>'indicatori output 1.2'!Y158</f>
        <v>#N/A</v>
      </c>
      <c r="R158" s="15" t="e">
        <f>'indicatori output 1.2'!V158</f>
        <v>#N/A</v>
      </c>
      <c r="S158" s="36" t="str">
        <f>'indicatori output 1.2'!Z158</f>
        <v>si</v>
      </c>
      <c r="U158" s="37">
        <f>'indicatori output 1.2'!AF158</f>
        <v>0</v>
      </c>
      <c r="V158" s="10">
        <f>'indicatori output 1.2'!AG158</f>
        <v>0</v>
      </c>
      <c r="W158" s="20" t="e">
        <f>'indicatori output 1.2'!AH158</f>
        <v>#N/A</v>
      </c>
      <c r="X158" s="10" t="e">
        <f>'indicatori output 1.2'!AE158</f>
        <v>#N/A</v>
      </c>
      <c r="Y158" s="36" t="str">
        <f>'indicatori output 1.2'!AI158</f>
        <v>si</v>
      </c>
      <c r="AA158" s="37">
        <f>'indicatori output 1.2'!AO158</f>
        <v>0</v>
      </c>
      <c r="AB158" s="10">
        <f>'indicatori output 1.2'!AP158</f>
        <v>0</v>
      </c>
      <c r="AC158" s="20" t="e">
        <f>'indicatori output 1.2'!AQ158</f>
        <v>#N/A</v>
      </c>
      <c r="AD158" s="10" t="e">
        <f>'indicatori output 1.2'!AN158</f>
        <v>#N/A</v>
      </c>
      <c r="AE158" s="36" t="str">
        <f>'indicatori output 1.2'!AR158</f>
        <v>si</v>
      </c>
      <c r="AG158" s="37">
        <f>'indicatori output 1.2'!AW158</f>
        <v>0</v>
      </c>
      <c r="AH158" s="10">
        <f>'indicatori output 1.2'!AX158</f>
        <v>0</v>
      </c>
      <c r="AI158" s="20" t="e">
        <f>'indicatori output 1.2'!AY158</f>
        <v>#N/A</v>
      </c>
      <c r="AJ158" s="10" t="e">
        <f>'indicatori output 1.2'!AV158</f>
        <v>#N/A</v>
      </c>
      <c r="AK158" s="36" t="str">
        <f>'indicatori output 1.2'!AZ158</f>
        <v>si</v>
      </c>
      <c r="AM158" s="37">
        <f>'indicatori output 1.2'!BE158</f>
        <v>0</v>
      </c>
      <c r="AN158" s="10">
        <f>'indicatori output 1.2'!BF158</f>
        <v>0</v>
      </c>
      <c r="AO158" s="20" t="e">
        <f>'indicatori output 1.2'!BG158</f>
        <v>#N/A</v>
      </c>
      <c r="AP158" s="10" t="e">
        <f>'indicatori output 1.2'!BD158</f>
        <v>#N/A</v>
      </c>
      <c r="AQ158" s="36" t="str">
        <f>'indicatori output 1.2'!BH158</f>
        <v>si</v>
      </c>
      <c r="AR158" s="19" t="e">
        <f>'indicatori output 1.2'!BI158</f>
        <v>#N/A</v>
      </c>
      <c r="AT158" s="37">
        <f>'indicatori output 1.2'!BO158</f>
        <v>0</v>
      </c>
      <c r="AU158" s="10">
        <f>'indicatori output 1.2'!BP158</f>
        <v>0</v>
      </c>
      <c r="AV158" s="20" t="e">
        <f>'indicatori output 1.2'!BQ158</f>
        <v>#N/A</v>
      </c>
      <c r="AW158" s="10" t="e">
        <f>'indicatori output 1.2'!BN158</f>
        <v>#N/A</v>
      </c>
      <c r="AX158" s="20" t="str">
        <f>'indicatori output 1.2'!BR158</f>
        <v>si</v>
      </c>
      <c r="AZ158" s="93">
        <f>'indicatori output 1.2'!BV157</f>
        <v>0</v>
      </c>
      <c r="BA158" s="93">
        <f>'indicatori output 1.2'!BW157</f>
        <v>0</v>
      </c>
      <c r="BB158" s="23" t="str">
        <f>'indicatori output 1.2'!BX157</f>
        <v>si</v>
      </c>
      <c r="BC158" s="19" t="str">
        <f>'indicatori output 1.2'!BY157</f>
        <v>si</v>
      </c>
      <c r="BD158" s="20" t="e">
        <f t="shared" si="3"/>
        <v>#N/A</v>
      </c>
      <c r="BE158">
        <v>1</v>
      </c>
    </row>
    <row r="159" spans="1:57" x14ac:dyDescent="0.3">
      <c r="A159" s="16">
        <f>'indicatori output 1.2'!A159</f>
        <v>0</v>
      </c>
      <c r="B159" s="16">
        <f>'indicatori output 1.2'!B159</f>
        <v>0</v>
      </c>
      <c r="C159" s="10">
        <f>'indicatori output 1.2'!E159</f>
        <v>0</v>
      </c>
      <c r="D159" s="10">
        <f>'indicatori output 1.2'!F159</f>
        <v>0</v>
      </c>
      <c r="E159" s="20" t="e">
        <f>'indicatori output 1.2'!G159</f>
        <v>#N/A</v>
      </c>
      <c r="F159" s="20" t="e">
        <f>'indicatori output 1.2'!C159</f>
        <v>#N/A</v>
      </c>
      <c r="G159" s="20" t="str">
        <f>'indicatori output 1.2'!H159</f>
        <v>si</v>
      </c>
      <c r="H159" s="42"/>
      <c r="I159" s="37">
        <f>'indicatori output 1.2'!O159</f>
        <v>0</v>
      </c>
      <c r="J159" s="10">
        <f>'indicatori output 1.2'!P159</f>
        <v>0</v>
      </c>
      <c r="K159" s="15" t="e">
        <f>'indicatori output 1.2'!Q159</f>
        <v>#N/A</v>
      </c>
      <c r="L159" s="15" t="e">
        <f>'indicatori output 1.2'!N159</f>
        <v>#N/A</v>
      </c>
      <c r="M159" s="36" t="str">
        <f>'indicatori output 1.2'!R159</f>
        <v>si</v>
      </c>
      <c r="O159" s="37">
        <f>'indicatori output 1.2'!W159</f>
        <v>0</v>
      </c>
      <c r="P159" s="10">
        <f>'indicatori output 1.2'!X159</f>
        <v>0</v>
      </c>
      <c r="Q159" s="20" t="e">
        <f>'indicatori output 1.2'!Y159</f>
        <v>#N/A</v>
      </c>
      <c r="R159" s="15" t="e">
        <f>'indicatori output 1.2'!V159</f>
        <v>#N/A</v>
      </c>
      <c r="S159" s="36" t="str">
        <f>'indicatori output 1.2'!Z159</f>
        <v>si</v>
      </c>
      <c r="U159" s="37">
        <f>'indicatori output 1.2'!AF159</f>
        <v>0</v>
      </c>
      <c r="V159" s="10">
        <f>'indicatori output 1.2'!AG159</f>
        <v>0</v>
      </c>
      <c r="W159" s="20" t="e">
        <f>'indicatori output 1.2'!AH159</f>
        <v>#N/A</v>
      </c>
      <c r="X159" s="10" t="e">
        <f>'indicatori output 1.2'!AE159</f>
        <v>#N/A</v>
      </c>
      <c r="Y159" s="36" t="str">
        <f>'indicatori output 1.2'!AI159</f>
        <v>si</v>
      </c>
      <c r="AA159" s="37">
        <f>'indicatori output 1.2'!AO159</f>
        <v>0</v>
      </c>
      <c r="AB159" s="10">
        <f>'indicatori output 1.2'!AP159</f>
        <v>0</v>
      </c>
      <c r="AC159" s="20" t="e">
        <f>'indicatori output 1.2'!AQ159</f>
        <v>#N/A</v>
      </c>
      <c r="AD159" s="10" t="e">
        <f>'indicatori output 1.2'!AN159</f>
        <v>#N/A</v>
      </c>
      <c r="AE159" s="36" t="str">
        <f>'indicatori output 1.2'!AR159</f>
        <v>si</v>
      </c>
      <c r="AG159" s="37">
        <f>'indicatori output 1.2'!AW159</f>
        <v>0</v>
      </c>
      <c r="AH159" s="10">
        <f>'indicatori output 1.2'!AX159</f>
        <v>0</v>
      </c>
      <c r="AI159" s="20" t="e">
        <f>'indicatori output 1.2'!AY159</f>
        <v>#N/A</v>
      </c>
      <c r="AJ159" s="10" t="e">
        <f>'indicatori output 1.2'!AV159</f>
        <v>#N/A</v>
      </c>
      <c r="AK159" s="36" t="str">
        <f>'indicatori output 1.2'!AZ159</f>
        <v>si</v>
      </c>
      <c r="AM159" s="37">
        <f>'indicatori output 1.2'!BE159</f>
        <v>0</v>
      </c>
      <c r="AN159" s="10">
        <f>'indicatori output 1.2'!BF159</f>
        <v>0</v>
      </c>
      <c r="AO159" s="20" t="e">
        <f>'indicatori output 1.2'!BG159</f>
        <v>#N/A</v>
      </c>
      <c r="AP159" s="10" t="e">
        <f>'indicatori output 1.2'!BD159</f>
        <v>#N/A</v>
      </c>
      <c r="AQ159" s="36" t="str">
        <f>'indicatori output 1.2'!BH159</f>
        <v>si</v>
      </c>
      <c r="AR159" s="19" t="e">
        <f>'indicatori output 1.2'!BI159</f>
        <v>#N/A</v>
      </c>
      <c r="AT159" s="37">
        <f>'indicatori output 1.2'!BO159</f>
        <v>0</v>
      </c>
      <c r="AU159" s="10">
        <f>'indicatori output 1.2'!BP159</f>
        <v>0</v>
      </c>
      <c r="AV159" s="20" t="e">
        <f>'indicatori output 1.2'!BQ159</f>
        <v>#N/A</v>
      </c>
      <c r="AW159" s="10" t="e">
        <f>'indicatori output 1.2'!BN159</f>
        <v>#N/A</v>
      </c>
      <c r="AX159" s="20" t="str">
        <f>'indicatori output 1.2'!BR159</f>
        <v>si</v>
      </c>
      <c r="AZ159" s="93">
        <f>'indicatori output 1.2'!BV158</f>
        <v>0</v>
      </c>
      <c r="BA159" s="93">
        <f>'indicatori output 1.2'!BW158</f>
        <v>0</v>
      </c>
      <c r="BB159" s="23" t="str">
        <f>'indicatori output 1.2'!BX158</f>
        <v>si</v>
      </c>
      <c r="BC159" s="19" t="str">
        <f>'indicatori output 1.2'!BY158</f>
        <v>si</v>
      </c>
      <c r="BD159" s="20" t="e">
        <f t="shared" si="3"/>
        <v>#N/A</v>
      </c>
      <c r="BE159">
        <v>1</v>
      </c>
    </row>
    <row r="160" spans="1:57" x14ac:dyDescent="0.3">
      <c r="A160" s="16">
        <f>'indicatori output 1.2'!A160</f>
        <v>0</v>
      </c>
      <c r="B160" s="16">
        <f>'indicatori output 1.2'!B160</f>
        <v>0</v>
      </c>
      <c r="C160" s="10">
        <f>'indicatori output 1.2'!E160</f>
        <v>0</v>
      </c>
      <c r="D160" s="10">
        <f>'indicatori output 1.2'!F160</f>
        <v>0</v>
      </c>
      <c r="E160" s="20" t="e">
        <f>'indicatori output 1.2'!G160</f>
        <v>#N/A</v>
      </c>
      <c r="F160" s="20" t="e">
        <f>'indicatori output 1.2'!C160</f>
        <v>#N/A</v>
      </c>
      <c r="G160" s="20" t="str">
        <f>'indicatori output 1.2'!H160</f>
        <v>si</v>
      </c>
      <c r="H160" s="42"/>
      <c r="I160" s="37">
        <f>'indicatori output 1.2'!O160</f>
        <v>0</v>
      </c>
      <c r="J160" s="10">
        <f>'indicatori output 1.2'!P160</f>
        <v>0</v>
      </c>
      <c r="K160" s="15" t="e">
        <f>'indicatori output 1.2'!Q160</f>
        <v>#N/A</v>
      </c>
      <c r="L160" s="15" t="e">
        <f>'indicatori output 1.2'!N160</f>
        <v>#N/A</v>
      </c>
      <c r="M160" s="36" t="str">
        <f>'indicatori output 1.2'!R160</f>
        <v>si</v>
      </c>
      <c r="O160" s="37">
        <f>'indicatori output 1.2'!W160</f>
        <v>0</v>
      </c>
      <c r="P160" s="10">
        <f>'indicatori output 1.2'!X160</f>
        <v>0</v>
      </c>
      <c r="Q160" s="20" t="e">
        <f>'indicatori output 1.2'!Y160</f>
        <v>#N/A</v>
      </c>
      <c r="R160" s="15" t="e">
        <f>'indicatori output 1.2'!V160</f>
        <v>#N/A</v>
      </c>
      <c r="S160" s="36" t="str">
        <f>'indicatori output 1.2'!Z160</f>
        <v>si</v>
      </c>
      <c r="U160" s="37">
        <f>'indicatori output 1.2'!AF160</f>
        <v>0</v>
      </c>
      <c r="V160" s="10">
        <f>'indicatori output 1.2'!AG160</f>
        <v>0</v>
      </c>
      <c r="W160" s="20" t="e">
        <f>'indicatori output 1.2'!AH160</f>
        <v>#N/A</v>
      </c>
      <c r="X160" s="10" t="e">
        <f>'indicatori output 1.2'!AE160</f>
        <v>#N/A</v>
      </c>
      <c r="Y160" s="36" t="str">
        <f>'indicatori output 1.2'!AI160</f>
        <v>si</v>
      </c>
      <c r="AA160" s="37">
        <f>'indicatori output 1.2'!AO160</f>
        <v>0</v>
      </c>
      <c r="AB160" s="10">
        <f>'indicatori output 1.2'!AP160</f>
        <v>0</v>
      </c>
      <c r="AC160" s="20" t="e">
        <f>'indicatori output 1.2'!AQ160</f>
        <v>#N/A</v>
      </c>
      <c r="AD160" s="10" t="e">
        <f>'indicatori output 1.2'!AN160</f>
        <v>#N/A</v>
      </c>
      <c r="AE160" s="36" t="str">
        <f>'indicatori output 1.2'!AR160</f>
        <v>si</v>
      </c>
      <c r="AG160" s="37">
        <f>'indicatori output 1.2'!AW160</f>
        <v>0</v>
      </c>
      <c r="AH160" s="10">
        <f>'indicatori output 1.2'!AX160</f>
        <v>0</v>
      </c>
      <c r="AI160" s="20" t="e">
        <f>'indicatori output 1.2'!AY160</f>
        <v>#N/A</v>
      </c>
      <c r="AJ160" s="10" t="e">
        <f>'indicatori output 1.2'!AV160</f>
        <v>#N/A</v>
      </c>
      <c r="AK160" s="36" t="str">
        <f>'indicatori output 1.2'!AZ160</f>
        <v>si</v>
      </c>
      <c r="AM160" s="37">
        <f>'indicatori output 1.2'!BE160</f>
        <v>0</v>
      </c>
      <c r="AN160" s="10">
        <f>'indicatori output 1.2'!BF160</f>
        <v>0</v>
      </c>
      <c r="AO160" s="20" t="e">
        <f>'indicatori output 1.2'!BG160</f>
        <v>#N/A</v>
      </c>
      <c r="AP160" s="10" t="e">
        <f>'indicatori output 1.2'!BD160</f>
        <v>#N/A</v>
      </c>
      <c r="AQ160" s="36" t="str">
        <f>'indicatori output 1.2'!BH160</f>
        <v>si</v>
      </c>
      <c r="AR160" s="19" t="e">
        <f>'indicatori output 1.2'!BI160</f>
        <v>#N/A</v>
      </c>
      <c r="AT160" s="37">
        <f>'indicatori output 1.2'!BO160</f>
        <v>0</v>
      </c>
      <c r="AU160" s="10">
        <f>'indicatori output 1.2'!BP160</f>
        <v>0</v>
      </c>
      <c r="AV160" s="20" t="e">
        <f>'indicatori output 1.2'!BQ160</f>
        <v>#N/A</v>
      </c>
      <c r="AW160" s="10" t="e">
        <f>'indicatori output 1.2'!BN160</f>
        <v>#N/A</v>
      </c>
      <c r="AX160" s="20" t="str">
        <f>'indicatori output 1.2'!BR160</f>
        <v>si</v>
      </c>
      <c r="AZ160" s="93">
        <f>'indicatori output 1.2'!BV159</f>
        <v>0</v>
      </c>
      <c r="BA160" s="93">
        <f>'indicatori output 1.2'!BW159</f>
        <v>0</v>
      </c>
      <c r="BB160" s="23" t="str">
        <f>'indicatori output 1.2'!BX159</f>
        <v>si</v>
      </c>
      <c r="BC160" s="19" t="str">
        <f>'indicatori output 1.2'!BY159</f>
        <v>si</v>
      </c>
      <c r="BD160" s="20" t="e">
        <f t="shared" si="3"/>
        <v>#N/A</v>
      </c>
      <c r="BE160">
        <v>1</v>
      </c>
    </row>
    <row r="161" spans="1:57" x14ac:dyDescent="0.3">
      <c r="A161" s="16">
        <f>'indicatori output 1.2'!A161</f>
        <v>0</v>
      </c>
      <c r="B161" s="16">
        <f>'indicatori output 1.2'!B161</f>
        <v>0</v>
      </c>
      <c r="C161" s="10">
        <f>'indicatori output 1.2'!E161</f>
        <v>0</v>
      </c>
      <c r="D161" s="10">
        <f>'indicatori output 1.2'!F161</f>
        <v>0</v>
      </c>
      <c r="E161" s="20" t="e">
        <f>'indicatori output 1.2'!G161</f>
        <v>#N/A</v>
      </c>
      <c r="F161" s="20" t="e">
        <f>'indicatori output 1.2'!C161</f>
        <v>#N/A</v>
      </c>
      <c r="G161" s="20" t="str">
        <f>'indicatori output 1.2'!H161</f>
        <v>si</v>
      </c>
      <c r="H161" s="42"/>
      <c r="I161" s="37">
        <f>'indicatori output 1.2'!O161</f>
        <v>0</v>
      </c>
      <c r="J161" s="10">
        <f>'indicatori output 1.2'!P161</f>
        <v>0</v>
      </c>
      <c r="K161" s="15" t="e">
        <f>'indicatori output 1.2'!Q161</f>
        <v>#N/A</v>
      </c>
      <c r="L161" s="15" t="e">
        <f>'indicatori output 1.2'!N161</f>
        <v>#N/A</v>
      </c>
      <c r="M161" s="36" t="str">
        <f>'indicatori output 1.2'!R161</f>
        <v>si</v>
      </c>
      <c r="O161" s="37">
        <f>'indicatori output 1.2'!W161</f>
        <v>0</v>
      </c>
      <c r="P161" s="10">
        <f>'indicatori output 1.2'!X161</f>
        <v>0</v>
      </c>
      <c r="Q161" s="20" t="e">
        <f>'indicatori output 1.2'!Y161</f>
        <v>#N/A</v>
      </c>
      <c r="R161" s="15" t="e">
        <f>'indicatori output 1.2'!V161</f>
        <v>#N/A</v>
      </c>
      <c r="S161" s="36" t="str">
        <f>'indicatori output 1.2'!Z161</f>
        <v>si</v>
      </c>
      <c r="U161" s="37">
        <f>'indicatori output 1.2'!AF161</f>
        <v>0</v>
      </c>
      <c r="V161" s="10">
        <f>'indicatori output 1.2'!AG161</f>
        <v>0</v>
      </c>
      <c r="W161" s="20" t="e">
        <f>'indicatori output 1.2'!AH161</f>
        <v>#N/A</v>
      </c>
      <c r="X161" s="10" t="e">
        <f>'indicatori output 1.2'!AE161</f>
        <v>#N/A</v>
      </c>
      <c r="Y161" s="36" t="str">
        <f>'indicatori output 1.2'!AI161</f>
        <v>si</v>
      </c>
      <c r="AA161" s="37">
        <f>'indicatori output 1.2'!AO161</f>
        <v>0</v>
      </c>
      <c r="AB161" s="10">
        <f>'indicatori output 1.2'!AP161</f>
        <v>0</v>
      </c>
      <c r="AC161" s="20" t="e">
        <f>'indicatori output 1.2'!AQ161</f>
        <v>#N/A</v>
      </c>
      <c r="AD161" s="10" t="e">
        <f>'indicatori output 1.2'!AN161</f>
        <v>#N/A</v>
      </c>
      <c r="AE161" s="36" t="str">
        <f>'indicatori output 1.2'!AR161</f>
        <v>si</v>
      </c>
      <c r="AG161" s="37">
        <f>'indicatori output 1.2'!AW161</f>
        <v>0</v>
      </c>
      <c r="AH161" s="10">
        <f>'indicatori output 1.2'!AX161</f>
        <v>0</v>
      </c>
      <c r="AI161" s="20" t="e">
        <f>'indicatori output 1.2'!AY161</f>
        <v>#N/A</v>
      </c>
      <c r="AJ161" s="10" t="e">
        <f>'indicatori output 1.2'!AV161</f>
        <v>#N/A</v>
      </c>
      <c r="AK161" s="36" t="str">
        <f>'indicatori output 1.2'!AZ161</f>
        <v>si</v>
      </c>
      <c r="AM161" s="37">
        <f>'indicatori output 1.2'!BE161</f>
        <v>0</v>
      </c>
      <c r="AN161" s="10">
        <f>'indicatori output 1.2'!BF161</f>
        <v>0</v>
      </c>
      <c r="AO161" s="20" t="e">
        <f>'indicatori output 1.2'!BG161</f>
        <v>#N/A</v>
      </c>
      <c r="AP161" s="10" t="e">
        <f>'indicatori output 1.2'!BD161</f>
        <v>#N/A</v>
      </c>
      <c r="AQ161" s="36" t="str">
        <f>'indicatori output 1.2'!BH161</f>
        <v>si</v>
      </c>
      <c r="AR161" s="19" t="e">
        <f>'indicatori output 1.2'!BI161</f>
        <v>#N/A</v>
      </c>
      <c r="AT161" s="37">
        <f>'indicatori output 1.2'!BO161</f>
        <v>0</v>
      </c>
      <c r="AU161" s="10">
        <f>'indicatori output 1.2'!BP161</f>
        <v>0</v>
      </c>
      <c r="AV161" s="20" t="e">
        <f>'indicatori output 1.2'!BQ161</f>
        <v>#N/A</v>
      </c>
      <c r="AW161" s="10" t="e">
        <f>'indicatori output 1.2'!BN161</f>
        <v>#N/A</v>
      </c>
      <c r="AX161" s="20" t="str">
        <f>'indicatori output 1.2'!BR161</f>
        <v>si</v>
      </c>
      <c r="AZ161" s="93">
        <f>'indicatori output 1.2'!BV160</f>
        <v>0</v>
      </c>
      <c r="BA161" s="93">
        <f>'indicatori output 1.2'!BW160</f>
        <v>0</v>
      </c>
      <c r="BB161" s="23" t="str">
        <f>'indicatori output 1.2'!BX160</f>
        <v>si</v>
      </c>
      <c r="BC161" s="19" t="str">
        <f>'indicatori output 1.2'!BY160</f>
        <v>si</v>
      </c>
      <c r="BD161" s="20" t="e">
        <f t="shared" si="3"/>
        <v>#N/A</v>
      </c>
      <c r="BE161">
        <v>1</v>
      </c>
    </row>
    <row r="162" spans="1:57" x14ac:dyDescent="0.3">
      <c r="A162" s="16">
        <f>'indicatori output 1.2'!A162</f>
        <v>0</v>
      </c>
      <c r="B162" s="16">
        <f>'indicatori output 1.2'!B162</f>
        <v>0</v>
      </c>
      <c r="C162" s="10">
        <f>'indicatori output 1.2'!E162</f>
        <v>0</v>
      </c>
      <c r="D162" s="10">
        <f>'indicatori output 1.2'!F162</f>
        <v>0</v>
      </c>
      <c r="E162" s="20" t="e">
        <f>'indicatori output 1.2'!G162</f>
        <v>#N/A</v>
      </c>
      <c r="F162" s="20" t="e">
        <f>'indicatori output 1.2'!C162</f>
        <v>#N/A</v>
      </c>
      <c r="G162" s="20" t="str">
        <f>'indicatori output 1.2'!H162</f>
        <v>si</v>
      </c>
      <c r="H162" s="42"/>
      <c r="I162" s="37">
        <f>'indicatori output 1.2'!O162</f>
        <v>0</v>
      </c>
      <c r="J162" s="10">
        <f>'indicatori output 1.2'!P162</f>
        <v>0</v>
      </c>
      <c r="K162" s="15" t="e">
        <f>'indicatori output 1.2'!Q162</f>
        <v>#N/A</v>
      </c>
      <c r="L162" s="15" t="e">
        <f>'indicatori output 1.2'!N162</f>
        <v>#N/A</v>
      </c>
      <c r="M162" s="36" t="str">
        <f>'indicatori output 1.2'!R162</f>
        <v>si</v>
      </c>
      <c r="O162" s="37">
        <f>'indicatori output 1.2'!W162</f>
        <v>0</v>
      </c>
      <c r="P162" s="10">
        <f>'indicatori output 1.2'!X162</f>
        <v>0</v>
      </c>
      <c r="Q162" s="20" t="e">
        <f>'indicatori output 1.2'!Y162</f>
        <v>#N/A</v>
      </c>
      <c r="R162" s="15" t="e">
        <f>'indicatori output 1.2'!V162</f>
        <v>#N/A</v>
      </c>
      <c r="S162" s="36" t="str">
        <f>'indicatori output 1.2'!Z162</f>
        <v>si</v>
      </c>
      <c r="U162" s="37">
        <f>'indicatori output 1.2'!AF162</f>
        <v>0</v>
      </c>
      <c r="V162" s="10">
        <f>'indicatori output 1.2'!AG162</f>
        <v>0</v>
      </c>
      <c r="W162" s="20" t="e">
        <f>'indicatori output 1.2'!AH162</f>
        <v>#N/A</v>
      </c>
      <c r="X162" s="10" t="e">
        <f>'indicatori output 1.2'!AE162</f>
        <v>#N/A</v>
      </c>
      <c r="Y162" s="36" t="str">
        <f>'indicatori output 1.2'!AI162</f>
        <v>si</v>
      </c>
      <c r="AA162" s="37">
        <f>'indicatori output 1.2'!AO162</f>
        <v>0</v>
      </c>
      <c r="AB162" s="10">
        <f>'indicatori output 1.2'!AP162</f>
        <v>0</v>
      </c>
      <c r="AC162" s="20" t="e">
        <f>'indicatori output 1.2'!AQ162</f>
        <v>#N/A</v>
      </c>
      <c r="AD162" s="10" t="e">
        <f>'indicatori output 1.2'!AN162</f>
        <v>#N/A</v>
      </c>
      <c r="AE162" s="36" t="str">
        <f>'indicatori output 1.2'!AR162</f>
        <v>si</v>
      </c>
      <c r="AG162" s="37">
        <f>'indicatori output 1.2'!AW162</f>
        <v>0</v>
      </c>
      <c r="AH162" s="10">
        <f>'indicatori output 1.2'!AX162</f>
        <v>0</v>
      </c>
      <c r="AI162" s="20" t="e">
        <f>'indicatori output 1.2'!AY162</f>
        <v>#N/A</v>
      </c>
      <c r="AJ162" s="10" t="e">
        <f>'indicatori output 1.2'!AV162</f>
        <v>#N/A</v>
      </c>
      <c r="AK162" s="36" t="str">
        <f>'indicatori output 1.2'!AZ162</f>
        <v>si</v>
      </c>
      <c r="AM162" s="37">
        <f>'indicatori output 1.2'!BE162</f>
        <v>0</v>
      </c>
      <c r="AN162" s="10">
        <f>'indicatori output 1.2'!BF162</f>
        <v>0</v>
      </c>
      <c r="AO162" s="20" t="e">
        <f>'indicatori output 1.2'!BG162</f>
        <v>#N/A</v>
      </c>
      <c r="AP162" s="10" t="e">
        <f>'indicatori output 1.2'!BD162</f>
        <v>#N/A</v>
      </c>
      <c r="AQ162" s="36" t="str">
        <f>'indicatori output 1.2'!BH162</f>
        <v>si</v>
      </c>
      <c r="AR162" s="19" t="e">
        <f>'indicatori output 1.2'!BI162</f>
        <v>#N/A</v>
      </c>
      <c r="AT162" s="37">
        <f>'indicatori output 1.2'!BO162</f>
        <v>0</v>
      </c>
      <c r="AU162" s="10">
        <f>'indicatori output 1.2'!BP162</f>
        <v>0</v>
      </c>
      <c r="AV162" s="20" t="e">
        <f>'indicatori output 1.2'!BQ162</f>
        <v>#N/A</v>
      </c>
      <c r="AW162" s="10" t="e">
        <f>'indicatori output 1.2'!BN162</f>
        <v>#N/A</v>
      </c>
      <c r="AX162" s="20" t="str">
        <f>'indicatori output 1.2'!BR162</f>
        <v>si</v>
      </c>
      <c r="AZ162" s="93">
        <f>'indicatori output 1.2'!BV161</f>
        <v>0</v>
      </c>
      <c r="BA162" s="93">
        <f>'indicatori output 1.2'!BW161</f>
        <v>0</v>
      </c>
      <c r="BB162" s="23" t="str">
        <f>'indicatori output 1.2'!BX161</f>
        <v>si</v>
      </c>
      <c r="BC162" s="19" t="str">
        <f>'indicatori output 1.2'!BY161</f>
        <v>si</v>
      </c>
      <c r="BD162" s="20" t="e">
        <f t="shared" si="3"/>
        <v>#N/A</v>
      </c>
      <c r="BE162">
        <v>1</v>
      </c>
    </row>
    <row r="163" spans="1:57" x14ac:dyDescent="0.3">
      <c r="A163" s="16">
        <f>'indicatori output 1.2'!A163</f>
        <v>0</v>
      </c>
      <c r="B163" s="16">
        <f>'indicatori output 1.2'!B163</f>
        <v>0</v>
      </c>
      <c r="C163" s="10">
        <f>'indicatori output 1.2'!E163</f>
        <v>0</v>
      </c>
      <c r="D163" s="10">
        <f>'indicatori output 1.2'!F163</f>
        <v>0</v>
      </c>
      <c r="E163" s="20" t="e">
        <f>'indicatori output 1.2'!G163</f>
        <v>#N/A</v>
      </c>
      <c r="F163" s="20" t="e">
        <f>'indicatori output 1.2'!C163</f>
        <v>#N/A</v>
      </c>
      <c r="G163" s="20" t="str">
        <f>'indicatori output 1.2'!H163</f>
        <v>si</v>
      </c>
      <c r="H163" s="42"/>
      <c r="I163" s="37">
        <f>'indicatori output 1.2'!O163</f>
        <v>0</v>
      </c>
      <c r="J163" s="10">
        <f>'indicatori output 1.2'!P163</f>
        <v>0</v>
      </c>
      <c r="K163" s="15" t="e">
        <f>'indicatori output 1.2'!Q163</f>
        <v>#N/A</v>
      </c>
      <c r="L163" s="15" t="e">
        <f>'indicatori output 1.2'!N163</f>
        <v>#N/A</v>
      </c>
      <c r="M163" s="36" t="str">
        <f>'indicatori output 1.2'!R163</f>
        <v>si</v>
      </c>
      <c r="O163" s="37">
        <f>'indicatori output 1.2'!W163</f>
        <v>0</v>
      </c>
      <c r="P163" s="10">
        <f>'indicatori output 1.2'!X163</f>
        <v>0</v>
      </c>
      <c r="Q163" s="20" t="e">
        <f>'indicatori output 1.2'!Y163</f>
        <v>#N/A</v>
      </c>
      <c r="R163" s="15" t="e">
        <f>'indicatori output 1.2'!V163</f>
        <v>#N/A</v>
      </c>
      <c r="S163" s="36" t="str">
        <f>'indicatori output 1.2'!Z163</f>
        <v>si</v>
      </c>
      <c r="U163" s="37">
        <f>'indicatori output 1.2'!AF163</f>
        <v>0</v>
      </c>
      <c r="V163" s="10">
        <f>'indicatori output 1.2'!AG163</f>
        <v>0</v>
      </c>
      <c r="W163" s="20" t="e">
        <f>'indicatori output 1.2'!AH163</f>
        <v>#N/A</v>
      </c>
      <c r="X163" s="10" t="e">
        <f>'indicatori output 1.2'!AE163</f>
        <v>#N/A</v>
      </c>
      <c r="Y163" s="36" t="str">
        <f>'indicatori output 1.2'!AI163</f>
        <v>si</v>
      </c>
      <c r="AA163" s="37">
        <f>'indicatori output 1.2'!AO163</f>
        <v>0</v>
      </c>
      <c r="AB163" s="10">
        <f>'indicatori output 1.2'!AP163</f>
        <v>0</v>
      </c>
      <c r="AC163" s="20" t="e">
        <f>'indicatori output 1.2'!AQ163</f>
        <v>#N/A</v>
      </c>
      <c r="AD163" s="10" t="e">
        <f>'indicatori output 1.2'!AN163</f>
        <v>#N/A</v>
      </c>
      <c r="AE163" s="36" t="str">
        <f>'indicatori output 1.2'!AR163</f>
        <v>si</v>
      </c>
      <c r="AG163" s="37">
        <f>'indicatori output 1.2'!AW163</f>
        <v>0</v>
      </c>
      <c r="AH163" s="10">
        <f>'indicatori output 1.2'!AX163</f>
        <v>0</v>
      </c>
      <c r="AI163" s="20" t="e">
        <f>'indicatori output 1.2'!AY163</f>
        <v>#N/A</v>
      </c>
      <c r="AJ163" s="10" t="e">
        <f>'indicatori output 1.2'!AV163</f>
        <v>#N/A</v>
      </c>
      <c r="AK163" s="36" t="str">
        <f>'indicatori output 1.2'!AZ163</f>
        <v>si</v>
      </c>
      <c r="AM163" s="37">
        <f>'indicatori output 1.2'!BE163</f>
        <v>0</v>
      </c>
      <c r="AN163" s="10">
        <f>'indicatori output 1.2'!BF163</f>
        <v>0</v>
      </c>
      <c r="AO163" s="20" t="e">
        <f>'indicatori output 1.2'!BG163</f>
        <v>#N/A</v>
      </c>
      <c r="AP163" s="10" t="e">
        <f>'indicatori output 1.2'!BD163</f>
        <v>#N/A</v>
      </c>
      <c r="AQ163" s="36" t="str">
        <f>'indicatori output 1.2'!BH163</f>
        <v>si</v>
      </c>
      <c r="AR163" s="19" t="e">
        <f>'indicatori output 1.2'!BI163</f>
        <v>#N/A</v>
      </c>
      <c r="AT163" s="37">
        <f>'indicatori output 1.2'!BO163</f>
        <v>0</v>
      </c>
      <c r="AU163" s="10">
        <f>'indicatori output 1.2'!BP163</f>
        <v>0</v>
      </c>
      <c r="AV163" s="20" t="e">
        <f>'indicatori output 1.2'!BQ163</f>
        <v>#N/A</v>
      </c>
      <c r="AW163" s="10" t="e">
        <f>'indicatori output 1.2'!BN163</f>
        <v>#N/A</v>
      </c>
      <c r="AX163" s="20" t="str">
        <f>'indicatori output 1.2'!BR163</f>
        <v>si</v>
      </c>
      <c r="AZ163" s="93">
        <f>'indicatori output 1.2'!BV162</f>
        <v>0</v>
      </c>
      <c r="BA163" s="93">
        <f>'indicatori output 1.2'!BW162</f>
        <v>0</v>
      </c>
      <c r="BB163" s="23" t="str">
        <f>'indicatori output 1.2'!BX162</f>
        <v>si</v>
      </c>
      <c r="BC163" s="19" t="str">
        <f>'indicatori output 1.2'!BY162</f>
        <v>si</v>
      </c>
      <c r="BD163" s="20" t="e">
        <f t="shared" si="3"/>
        <v>#N/A</v>
      </c>
      <c r="BE163">
        <v>1</v>
      </c>
    </row>
    <row r="164" spans="1:57" x14ac:dyDescent="0.3">
      <c r="A164" s="16">
        <f>'indicatori output 1.2'!A164</f>
        <v>0</v>
      </c>
      <c r="B164" s="16">
        <f>'indicatori output 1.2'!B164</f>
        <v>0</v>
      </c>
      <c r="C164" s="10">
        <f>'indicatori output 1.2'!E164</f>
        <v>0</v>
      </c>
      <c r="D164" s="10">
        <f>'indicatori output 1.2'!F164</f>
        <v>0</v>
      </c>
      <c r="E164" s="20" t="e">
        <f>'indicatori output 1.2'!G164</f>
        <v>#N/A</v>
      </c>
      <c r="F164" s="20" t="e">
        <f>'indicatori output 1.2'!C164</f>
        <v>#N/A</v>
      </c>
      <c r="G164" s="20" t="str">
        <f>'indicatori output 1.2'!H164</f>
        <v>si</v>
      </c>
      <c r="H164" s="42"/>
      <c r="I164" s="37">
        <f>'indicatori output 1.2'!O164</f>
        <v>0</v>
      </c>
      <c r="J164" s="10">
        <f>'indicatori output 1.2'!P164</f>
        <v>0</v>
      </c>
      <c r="K164" s="15" t="e">
        <f>'indicatori output 1.2'!Q164</f>
        <v>#N/A</v>
      </c>
      <c r="L164" s="15" t="e">
        <f>'indicatori output 1.2'!N164</f>
        <v>#N/A</v>
      </c>
      <c r="M164" s="36" t="str">
        <f>'indicatori output 1.2'!R164</f>
        <v>si</v>
      </c>
      <c r="O164" s="37">
        <f>'indicatori output 1.2'!W164</f>
        <v>0</v>
      </c>
      <c r="P164" s="10">
        <f>'indicatori output 1.2'!X164</f>
        <v>0</v>
      </c>
      <c r="Q164" s="20" t="e">
        <f>'indicatori output 1.2'!Y164</f>
        <v>#N/A</v>
      </c>
      <c r="R164" s="15" t="e">
        <f>'indicatori output 1.2'!V164</f>
        <v>#N/A</v>
      </c>
      <c r="S164" s="36" t="str">
        <f>'indicatori output 1.2'!Z164</f>
        <v>si</v>
      </c>
      <c r="U164" s="37">
        <f>'indicatori output 1.2'!AF164</f>
        <v>0</v>
      </c>
      <c r="V164" s="10">
        <f>'indicatori output 1.2'!AG164</f>
        <v>0</v>
      </c>
      <c r="W164" s="20" t="e">
        <f>'indicatori output 1.2'!AH164</f>
        <v>#N/A</v>
      </c>
      <c r="X164" s="10" t="e">
        <f>'indicatori output 1.2'!AE164</f>
        <v>#N/A</v>
      </c>
      <c r="Y164" s="36" t="str">
        <f>'indicatori output 1.2'!AI164</f>
        <v>si</v>
      </c>
      <c r="AA164" s="37">
        <f>'indicatori output 1.2'!AO164</f>
        <v>0</v>
      </c>
      <c r="AB164" s="10">
        <f>'indicatori output 1.2'!AP164</f>
        <v>0</v>
      </c>
      <c r="AC164" s="20" t="e">
        <f>'indicatori output 1.2'!AQ164</f>
        <v>#N/A</v>
      </c>
      <c r="AD164" s="10" t="e">
        <f>'indicatori output 1.2'!AN164</f>
        <v>#N/A</v>
      </c>
      <c r="AE164" s="36" t="str">
        <f>'indicatori output 1.2'!AR164</f>
        <v>si</v>
      </c>
      <c r="AG164" s="37">
        <f>'indicatori output 1.2'!AW164</f>
        <v>0</v>
      </c>
      <c r="AH164" s="10">
        <f>'indicatori output 1.2'!AX164</f>
        <v>0</v>
      </c>
      <c r="AI164" s="20" t="e">
        <f>'indicatori output 1.2'!AY164</f>
        <v>#N/A</v>
      </c>
      <c r="AJ164" s="10" t="e">
        <f>'indicatori output 1.2'!AV164</f>
        <v>#N/A</v>
      </c>
      <c r="AK164" s="36" t="str">
        <f>'indicatori output 1.2'!AZ164</f>
        <v>si</v>
      </c>
      <c r="AM164" s="37">
        <f>'indicatori output 1.2'!BE164</f>
        <v>0</v>
      </c>
      <c r="AN164" s="10">
        <f>'indicatori output 1.2'!BF164</f>
        <v>0</v>
      </c>
      <c r="AO164" s="20" t="e">
        <f>'indicatori output 1.2'!BG164</f>
        <v>#N/A</v>
      </c>
      <c r="AP164" s="10" t="e">
        <f>'indicatori output 1.2'!BD164</f>
        <v>#N/A</v>
      </c>
      <c r="AQ164" s="36" t="str">
        <f>'indicatori output 1.2'!BH164</f>
        <v>si</v>
      </c>
      <c r="AR164" s="19" t="e">
        <f>'indicatori output 1.2'!BI164</f>
        <v>#N/A</v>
      </c>
      <c r="AT164" s="37">
        <f>'indicatori output 1.2'!BO164</f>
        <v>0</v>
      </c>
      <c r="AU164" s="10">
        <f>'indicatori output 1.2'!BP164</f>
        <v>0</v>
      </c>
      <c r="AV164" s="20" t="e">
        <f>'indicatori output 1.2'!BQ164</f>
        <v>#N/A</v>
      </c>
      <c r="AW164" s="10" t="e">
        <f>'indicatori output 1.2'!BN164</f>
        <v>#N/A</v>
      </c>
      <c r="AX164" s="20" t="str">
        <f>'indicatori output 1.2'!BR164</f>
        <v>si</v>
      </c>
      <c r="AZ164" s="93">
        <f>'indicatori output 1.2'!BV163</f>
        <v>0</v>
      </c>
      <c r="BA164" s="93">
        <f>'indicatori output 1.2'!BW163</f>
        <v>0</v>
      </c>
      <c r="BB164" s="23" t="str">
        <f>'indicatori output 1.2'!BX163</f>
        <v>si</v>
      </c>
      <c r="BC164" s="19" t="str">
        <f>'indicatori output 1.2'!BY163</f>
        <v>si</v>
      </c>
      <c r="BD164" s="20" t="e">
        <f t="shared" si="3"/>
        <v>#N/A</v>
      </c>
      <c r="BE164">
        <v>1</v>
      </c>
    </row>
    <row r="165" spans="1:57" x14ac:dyDescent="0.3">
      <c r="A165" s="16">
        <f>'indicatori output 1.2'!A165</f>
        <v>0</v>
      </c>
      <c r="B165" s="16">
        <f>'indicatori output 1.2'!B165</f>
        <v>0</v>
      </c>
      <c r="C165" s="10">
        <f>'indicatori output 1.2'!E165</f>
        <v>0</v>
      </c>
      <c r="D165" s="10">
        <f>'indicatori output 1.2'!F165</f>
        <v>0</v>
      </c>
      <c r="E165" s="20" t="e">
        <f>'indicatori output 1.2'!G165</f>
        <v>#N/A</v>
      </c>
      <c r="F165" s="20" t="e">
        <f>'indicatori output 1.2'!C165</f>
        <v>#N/A</v>
      </c>
      <c r="G165" s="20" t="str">
        <f>'indicatori output 1.2'!H165</f>
        <v>si</v>
      </c>
      <c r="H165" s="42"/>
      <c r="I165" s="37">
        <f>'indicatori output 1.2'!O165</f>
        <v>0</v>
      </c>
      <c r="J165" s="10">
        <f>'indicatori output 1.2'!P165</f>
        <v>0</v>
      </c>
      <c r="K165" s="15" t="e">
        <f>'indicatori output 1.2'!Q165</f>
        <v>#N/A</v>
      </c>
      <c r="L165" s="15" t="e">
        <f>'indicatori output 1.2'!N165</f>
        <v>#N/A</v>
      </c>
      <c r="M165" s="36" t="str">
        <f>'indicatori output 1.2'!R165</f>
        <v>si</v>
      </c>
      <c r="O165" s="37">
        <f>'indicatori output 1.2'!W165</f>
        <v>0</v>
      </c>
      <c r="P165" s="10">
        <f>'indicatori output 1.2'!X165</f>
        <v>0</v>
      </c>
      <c r="Q165" s="20" t="e">
        <f>'indicatori output 1.2'!Y165</f>
        <v>#N/A</v>
      </c>
      <c r="R165" s="15" t="e">
        <f>'indicatori output 1.2'!V165</f>
        <v>#N/A</v>
      </c>
      <c r="S165" s="36" t="str">
        <f>'indicatori output 1.2'!Z165</f>
        <v>si</v>
      </c>
      <c r="U165" s="37">
        <f>'indicatori output 1.2'!AF165</f>
        <v>0</v>
      </c>
      <c r="V165" s="10">
        <f>'indicatori output 1.2'!AG165</f>
        <v>0</v>
      </c>
      <c r="W165" s="20" t="e">
        <f>'indicatori output 1.2'!AH165</f>
        <v>#N/A</v>
      </c>
      <c r="X165" s="10" t="e">
        <f>'indicatori output 1.2'!AE165</f>
        <v>#N/A</v>
      </c>
      <c r="Y165" s="36" t="str">
        <f>'indicatori output 1.2'!AI165</f>
        <v>si</v>
      </c>
      <c r="AA165" s="37">
        <f>'indicatori output 1.2'!AO165</f>
        <v>0</v>
      </c>
      <c r="AB165" s="10">
        <f>'indicatori output 1.2'!AP165</f>
        <v>0</v>
      </c>
      <c r="AC165" s="20" t="e">
        <f>'indicatori output 1.2'!AQ165</f>
        <v>#N/A</v>
      </c>
      <c r="AD165" s="10" t="e">
        <f>'indicatori output 1.2'!AN165</f>
        <v>#N/A</v>
      </c>
      <c r="AE165" s="36" t="str">
        <f>'indicatori output 1.2'!AR165</f>
        <v>si</v>
      </c>
      <c r="AG165" s="37">
        <f>'indicatori output 1.2'!AW165</f>
        <v>0</v>
      </c>
      <c r="AH165" s="10">
        <f>'indicatori output 1.2'!AX165</f>
        <v>0</v>
      </c>
      <c r="AI165" s="20" t="e">
        <f>'indicatori output 1.2'!AY165</f>
        <v>#N/A</v>
      </c>
      <c r="AJ165" s="10" t="e">
        <f>'indicatori output 1.2'!AV165</f>
        <v>#N/A</v>
      </c>
      <c r="AK165" s="36" t="str">
        <f>'indicatori output 1.2'!AZ165</f>
        <v>si</v>
      </c>
      <c r="AM165" s="37">
        <f>'indicatori output 1.2'!BE165</f>
        <v>0</v>
      </c>
      <c r="AN165" s="10">
        <f>'indicatori output 1.2'!BF165</f>
        <v>0</v>
      </c>
      <c r="AO165" s="20" t="e">
        <f>'indicatori output 1.2'!BG165</f>
        <v>#N/A</v>
      </c>
      <c r="AP165" s="10" t="e">
        <f>'indicatori output 1.2'!BD165</f>
        <v>#N/A</v>
      </c>
      <c r="AQ165" s="36" t="str">
        <f>'indicatori output 1.2'!BH165</f>
        <v>si</v>
      </c>
      <c r="AR165" s="19" t="e">
        <f>'indicatori output 1.2'!BI165</f>
        <v>#N/A</v>
      </c>
      <c r="AT165" s="37">
        <f>'indicatori output 1.2'!BO165</f>
        <v>0</v>
      </c>
      <c r="AU165" s="10">
        <f>'indicatori output 1.2'!BP165</f>
        <v>0</v>
      </c>
      <c r="AV165" s="20" t="e">
        <f>'indicatori output 1.2'!BQ165</f>
        <v>#N/A</v>
      </c>
      <c r="AW165" s="10" t="e">
        <f>'indicatori output 1.2'!BN165</f>
        <v>#N/A</v>
      </c>
      <c r="AX165" s="20" t="str">
        <f>'indicatori output 1.2'!BR165</f>
        <v>si</v>
      </c>
      <c r="AZ165" s="93">
        <f>'indicatori output 1.2'!BV164</f>
        <v>0</v>
      </c>
      <c r="BA165" s="93">
        <f>'indicatori output 1.2'!BW164</f>
        <v>0</v>
      </c>
      <c r="BB165" s="23" t="str">
        <f>'indicatori output 1.2'!BX164</f>
        <v>si</v>
      </c>
      <c r="BC165" s="19" t="str">
        <f>'indicatori output 1.2'!BY164</f>
        <v>si</v>
      </c>
      <c r="BD165" s="20" t="e">
        <f t="shared" si="3"/>
        <v>#N/A</v>
      </c>
      <c r="BE165">
        <v>1</v>
      </c>
    </row>
    <row r="166" spans="1:57" x14ac:dyDescent="0.3">
      <c r="A166" s="16">
        <f>'indicatori output 1.2'!A166</f>
        <v>0</v>
      </c>
      <c r="B166" s="16">
        <f>'indicatori output 1.2'!B166</f>
        <v>0</v>
      </c>
      <c r="C166" s="10">
        <f>'indicatori output 1.2'!E166</f>
        <v>0</v>
      </c>
      <c r="D166" s="10">
        <f>'indicatori output 1.2'!F166</f>
        <v>0</v>
      </c>
      <c r="E166" s="20" t="e">
        <f>'indicatori output 1.2'!G166</f>
        <v>#N/A</v>
      </c>
      <c r="F166" s="20" t="e">
        <f>'indicatori output 1.2'!C166</f>
        <v>#N/A</v>
      </c>
      <c r="G166" s="20" t="str">
        <f>'indicatori output 1.2'!H166</f>
        <v>si</v>
      </c>
      <c r="H166" s="42"/>
      <c r="I166" s="37">
        <f>'indicatori output 1.2'!O166</f>
        <v>0</v>
      </c>
      <c r="J166" s="10">
        <f>'indicatori output 1.2'!P166</f>
        <v>0</v>
      </c>
      <c r="K166" s="15" t="e">
        <f>'indicatori output 1.2'!Q166</f>
        <v>#N/A</v>
      </c>
      <c r="L166" s="15" t="e">
        <f>'indicatori output 1.2'!N166</f>
        <v>#N/A</v>
      </c>
      <c r="M166" s="36" t="str">
        <f>'indicatori output 1.2'!R166</f>
        <v>si</v>
      </c>
      <c r="O166" s="37">
        <f>'indicatori output 1.2'!W166</f>
        <v>0</v>
      </c>
      <c r="P166" s="10">
        <f>'indicatori output 1.2'!X166</f>
        <v>0</v>
      </c>
      <c r="Q166" s="20" t="e">
        <f>'indicatori output 1.2'!Y166</f>
        <v>#N/A</v>
      </c>
      <c r="R166" s="15" t="e">
        <f>'indicatori output 1.2'!V166</f>
        <v>#N/A</v>
      </c>
      <c r="S166" s="36" t="str">
        <f>'indicatori output 1.2'!Z166</f>
        <v>si</v>
      </c>
      <c r="U166" s="37">
        <f>'indicatori output 1.2'!AF166</f>
        <v>0</v>
      </c>
      <c r="V166" s="10">
        <f>'indicatori output 1.2'!AG166</f>
        <v>0</v>
      </c>
      <c r="W166" s="20" t="e">
        <f>'indicatori output 1.2'!AH166</f>
        <v>#N/A</v>
      </c>
      <c r="X166" s="10" t="e">
        <f>'indicatori output 1.2'!AE166</f>
        <v>#N/A</v>
      </c>
      <c r="Y166" s="36" t="str">
        <f>'indicatori output 1.2'!AI166</f>
        <v>si</v>
      </c>
      <c r="AA166" s="37">
        <f>'indicatori output 1.2'!AO166</f>
        <v>0</v>
      </c>
      <c r="AB166" s="10">
        <f>'indicatori output 1.2'!AP166</f>
        <v>0</v>
      </c>
      <c r="AC166" s="20" t="e">
        <f>'indicatori output 1.2'!AQ166</f>
        <v>#N/A</v>
      </c>
      <c r="AD166" s="10" t="e">
        <f>'indicatori output 1.2'!AN166</f>
        <v>#N/A</v>
      </c>
      <c r="AE166" s="36" t="str">
        <f>'indicatori output 1.2'!AR166</f>
        <v>si</v>
      </c>
      <c r="AG166" s="37">
        <f>'indicatori output 1.2'!AW166</f>
        <v>0</v>
      </c>
      <c r="AH166" s="10">
        <f>'indicatori output 1.2'!AX166</f>
        <v>0</v>
      </c>
      <c r="AI166" s="20" t="e">
        <f>'indicatori output 1.2'!AY166</f>
        <v>#N/A</v>
      </c>
      <c r="AJ166" s="10" t="e">
        <f>'indicatori output 1.2'!AV166</f>
        <v>#N/A</v>
      </c>
      <c r="AK166" s="36" t="str">
        <f>'indicatori output 1.2'!AZ166</f>
        <v>si</v>
      </c>
      <c r="AM166" s="37">
        <f>'indicatori output 1.2'!BE166</f>
        <v>0</v>
      </c>
      <c r="AN166" s="10">
        <f>'indicatori output 1.2'!BF166</f>
        <v>0</v>
      </c>
      <c r="AO166" s="20" t="e">
        <f>'indicatori output 1.2'!BG166</f>
        <v>#N/A</v>
      </c>
      <c r="AP166" s="10" t="e">
        <f>'indicatori output 1.2'!BD166</f>
        <v>#N/A</v>
      </c>
      <c r="AQ166" s="36" t="str">
        <f>'indicatori output 1.2'!BH166</f>
        <v>si</v>
      </c>
      <c r="AR166" s="19" t="e">
        <f>'indicatori output 1.2'!BI166</f>
        <v>#N/A</v>
      </c>
      <c r="AT166" s="37">
        <f>'indicatori output 1.2'!BO166</f>
        <v>0</v>
      </c>
      <c r="AU166" s="10">
        <f>'indicatori output 1.2'!BP166</f>
        <v>0</v>
      </c>
      <c r="AV166" s="20" t="e">
        <f>'indicatori output 1.2'!BQ166</f>
        <v>#N/A</v>
      </c>
      <c r="AW166" s="10" t="e">
        <f>'indicatori output 1.2'!BN166</f>
        <v>#N/A</v>
      </c>
      <c r="AX166" s="20" t="str">
        <f>'indicatori output 1.2'!BR166</f>
        <v>si</v>
      </c>
      <c r="AZ166" s="93">
        <f>'indicatori output 1.2'!BV165</f>
        <v>0</v>
      </c>
      <c r="BA166" s="93">
        <f>'indicatori output 1.2'!BW165</f>
        <v>0</v>
      </c>
      <c r="BB166" s="23" t="str">
        <f>'indicatori output 1.2'!BX165</f>
        <v>si</v>
      </c>
      <c r="BC166" s="19" t="str">
        <f>'indicatori output 1.2'!BY165</f>
        <v>si</v>
      </c>
      <c r="BD166" s="20" t="e">
        <f t="shared" si="3"/>
        <v>#N/A</v>
      </c>
      <c r="BE166">
        <v>1</v>
      </c>
    </row>
    <row r="167" spans="1:57" x14ac:dyDescent="0.3">
      <c r="A167" s="16">
        <f>'indicatori output 1.2'!A167</f>
        <v>0</v>
      </c>
      <c r="B167" s="16">
        <f>'indicatori output 1.2'!B167</f>
        <v>0</v>
      </c>
      <c r="C167" s="10">
        <f>'indicatori output 1.2'!E167</f>
        <v>0</v>
      </c>
      <c r="D167" s="10">
        <f>'indicatori output 1.2'!F167</f>
        <v>0</v>
      </c>
      <c r="E167" s="20" t="e">
        <f>'indicatori output 1.2'!G167</f>
        <v>#N/A</v>
      </c>
      <c r="F167" s="20" t="e">
        <f>'indicatori output 1.2'!C167</f>
        <v>#N/A</v>
      </c>
      <c r="G167" s="20" t="str">
        <f>'indicatori output 1.2'!H167</f>
        <v>si</v>
      </c>
      <c r="H167" s="42"/>
      <c r="I167" s="37">
        <f>'indicatori output 1.2'!O167</f>
        <v>0</v>
      </c>
      <c r="J167" s="10">
        <f>'indicatori output 1.2'!P167</f>
        <v>0</v>
      </c>
      <c r="K167" s="15" t="e">
        <f>'indicatori output 1.2'!Q167</f>
        <v>#N/A</v>
      </c>
      <c r="L167" s="15" t="e">
        <f>'indicatori output 1.2'!N167</f>
        <v>#N/A</v>
      </c>
      <c r="M167" s="36" t="str">
        <f>'indicatori output 1.2'!R167</f>
        <v>si</v>
      </c>
      <c r="O167" s="37">
        <f>'indicatori output 1.2'!W167</f>
        <v>0</v>
      </c>
      <c r="P167" s="10">
        <f>'indicatori output 1.2'!X167</f>
        <v>0</v>
      </c>
      <c r="Q167" s="20" t="e">
        <f>'indicatori output 1.2'!Y167</f>
        <v>#N/A</v>
      </c>
      <c r="R167" s="15" t="e">
        <f>'indicatori output 1.2'!V167</f>
        <v>#N/A</v>
      </c>
      <c r="S167" s="36" t="str">
        <f>'indicatori output 1.2'!Z167</f>
        <v>si</v>
      </c>
      <c r="U167" s="37">
        <f>'indicatori output 1.2'!AF167</f>
        <v>0</v>
      </c>
      <c r="V167" s="10">
        <f>'indicatori output 1.2'!AG167</f>
        <v>0</v>
      </c>
      <c r="W167" s="20" t="e">
        <f>'indicatori output 1.2'!AH167</f>
        <v>#N/A</v>
      </c>
      <c r="X167" s="10" t="e">
        <f>'indicatori output 1.2'!AE167</f>
        <v>#N/A</v>
      </c>
      <c r="Y167" s="36" t="str">
        <f>'indicatori output 1.2'!AI167</f>
        <v>si</v>
      </c>
      <c r="AA167" s="37">
        <f>'indicatori output 1.2'!AO167</f>
        <v>0</v>
      </c>
      <c r="AB167" s="10">
        <f>'indicatori output 1.2'!AP167</f>
        <v>0</v>
      </c>
      <c r="AC167" s="20" t="e">
        <f>'indicatori output 1.2'!AQ167</f>
        <v>#N/A</v>
      </c>
      <c r="AD167" s="10" t="e">
        <f>'indicatori output 1.2'!AN167</f>
        <v>#N/A</v>
      </c>
      <c r="AE167" s="36" t="str">
        <f>'indicatori output 1.2'!AR167</f>
        <v>si</v>
      </c>
      <c r="AG167" s="37">
        <f>'indicatori output 1.2'!AW167</f>
        <v>0</v>
      </c>
      <c r="AH167" s="10">
        <f>'indicatori output 1.2'!AX167</f>
        <v>0</v>
      </c>
      <c r="AI167" s="20" t="e">
        <f>'indicatori output 1.2'!AY167</f>
        <v>#N/A</v>
      </c>
      <c r="AJ167" s="10" t="e">
        <f>'indicatori output 1.2'!AV167</f>
        <v>#N/A</v>
      </c>
      <c r="AK167" s="36" t="str">
        <f>'indicatori output 1.2'!AZ167</f>
        <v>si</v>
      </c>
      <c r="AM167" s="37">
        <f>'indicatori output 1.2'!BE167</f>
        <v>0</v>
      </c>
      <c r="AN167" s="10">
        <f>'indicatori output 1.2'!BF167</f>
        <v>0</v>
      </c>
      <c r="AO167" s="20" t="e">
        <f>'indicatori output 1.2'!BG167</f>
        <v>#N/A</v>
      </c>
      <c r="AP167" s="10" t="e">
        <f>'indicatori output 1.2'!BD167</f>
        <v>#N/A</v>
      </c>
      <c r="AQ167" s="36" t="str">
        <f>'indicatori output 1.2'!BH167</f>
        <v>si</v>
      </c>
      <c r="AR167" s="19" t="e">
        <f>'indicatori output 1.2'!BI167</f>
        <v>#N/A</v>
      </c>
      <c r="AT167" s="37">
        <f>'indicatori output 1.2'!BO167</f>
        <v>0</v>
      </c>
      <c r="AU167" s="10">
        <f>'indicatori output 1.2'!BP167</f>
        <v>0</v>
      </c>
      <c r="AV167" s="20" t="e">
        <f>'indicatori output 1.2'!BQ167</f>
        <v>#N/A</v>
      </c>
      <c r="AW167" s="10" t="e">
        <f>'indicatori output 1.2'!BN167</f>
        <v>#N/A</v>
      </c>
      <c r="AX167" s="20" t="str">
        <f>'indicatori output 1.2'!BR167</f>
        <v>si</v>
      </c>
      <c r="AZ167" s="93">
        <f>'indicatori output 1.2'!BV166</f>
        <v>0</v>
      </c>
      <c r="BA167" s="93">
        <f>'indicatori output 1.2'!BW166</f>
        <v>0</v>
      </c>
      <c r="BB167" s="23" t="str">
        <f>'indicatori output 1.2'!BX166</f>
        <v>si</v>
      </c>
      <c r="BC167" s="19" t="str">
        <f>'indicatori output 1.2'!BY166</f>
        <v>si</v>
      </c>
      <c r="BD167" s="20" t="e">
        <f t="shared" si="3"/>
        <v>#N/A</v>
      </c>
      <c r="BE167">
        <v>1</v>
      </c>
    </row>
    <row r="168" spans="1:57" x14ac:dyDescent="0.3">
      <c r="A168" s="16">
        <f>'indicatori output 1.2'!A168</f>
        <v>0</v>
      </c>
      <c r="B168" s="16">
        <f>'indicatori output 1.2'!B168</f>
        <v>0</v>
      </c>
      <c r="C168" s="10">
        <f>'indicatori output 1.2'!E168</f>
        <v>0</v>
      </c>
      <c r="D168" s="10">
        <f>'indicatori output 1.2'!F168</f>
        <v>0</v>
      </c>
      <c r="E168" s="20" t="e">
        <f>'indicatori output 1.2'!G168</f>
        <v>#N/A</v>
      </c>
      <c r="F168" s="20" t="e">
        <f>'indicatori output 1.2'!C168</f>
        <v>#N/A</v>
      </c>
      <c r="G168" s="20" t="str">
        <f>'indicatori output 1.2'!H168</f>
        <v>si</v>
      </c>
      <c r="H168" s="42"/>
      <c r="I168" s="37">
        <f>'indicatori output 1.2'!O168</f>
        <v>0</v>
      </c>
      <c r="J168" s="10">
        <f>'indicatori output 1.2'!P168</f>
        <v>0</v>
      </c>
      <c r="K168" s="15" t="e">
        <f>'indicatori output 1.2'!Q168</f>
        <v>#N/A</v>
      </c>
      <c r="L168" s="15" t="e">
        <f>'indicatori output 1.2'!N168</f>
        <v>#N/A</v>
      </c>
      <c r="M168" s="36" t="str">
        <f>'indicatori output 1.2'!R168</f>
        <v>si</v>
      </c>
      <c r="O168" s="37">
        <f>'indicatori output 1.2'!W168</f>
        <v>0</v>
      </c>
      <c r="P168" s="10">
        <f>'indicatori output 1.2'!X168</f>
        <v>0</v>
      </c>
      <c r="Q168" s="20" t="e">
        <f>'indicatori output 1.2'!Y168</f>
        <v>#N/A</v>
      </c>
      <c r="R168" s="15" t="e">
        <f>'indicatori output 1.2'!V168</f>
        <v>#N/A</v>
      </c>
      <c r="S168" s="36" t="str">
        <f>'indicatori output 1.2'!Z168</f>
        <v>si</v>
      </c>
      <c r="U168" s="37">
        <f>'indicatori output 1.2'!AF168</f>
        <v>0</v>
      </c>
      <c r="V168" s="10">
        <f>'indicatori output 1.2'!AG168</f>
        <v>0</v>
      </c>
      <c r="W168" s="20" t="e">
        <f>'indicatori output 1.2'!AH168</f>
        <v>#N/A</v>
      </c>
      <c r="X168" s="10" t="e">
        <f>'indicatori output 1.2'!AE168</f>
        <v>#N/A</v>
      </c>
      <c r="Y168" s="36" t="str">
        <f>'indicatori output 1.2'!AI168</f>
        <v>si</v>
      </c>
      <c r="AA168" s="37">
        <f>'indicatori output 1.2'!AO168</f>
        <v>0</v>
      </c>
      <c r="AB168" s="10">
        <f>'indicatori output 1.2'!AP168</f>
        <v>0</v>
      </c>
      <c r="AC168" s="20" t="e">
        <f>'indicatori output 1.2'!AQ168</f>
        <v>#N/A</v>
      </c>
      <c r="AD168" s="10" t="e">
        <f>'indicatori output 1.2'!AN168</f>
        <v>#N/A</v>
      </c>
      <c r="AE168" s="36" t="str">
        <f>'indicatori output 1.2'!AR168</f>
        <v>si</v>
      </c>
      <c r="AG168" s="37">
        <f>'indicatori output 1.2'!AW168</f>
        <v>0</v>
      </c>
      <c r="AH168" s="10">
        <f>'indicatori output 1.2'!AX168</f>
        <v>0</v>
      </c>
      <c r="AI168" s="20" t="e">
        <f>'indicatori output 1.2'!AY168</f>
        <v>#N/A</v>
      </c>
      <c r="AJ168" s="10" t="e">
        <f>'indicatori output 1.2'!AV168</f>
        <v>#N/A</v>
      </c>
      <c r="AK168" s="36" t="str">
        <f>'indicatori output 1.2'!AZ168</f>
        <v>si</v>
      </c>
      <c r="AM168" s="37">
        <f>'indicatori output 1.2'!BE168</f>
        <v>0</v>
      </c>
      <c r="AN168" s="10">
        <f>'indicatori output 1.2'!BF168</f>
        <v>0</v>
      </c>
      <c r="AO168" s="20" t="e">
        <f>'indicatori output 1.2'!BG168</f>
        <v>#N/A</v>
      </c>
      <c r="AP168" s="10" t="e">
        <f>'indicatori output 1.2'!BD168</f>
        <v>#N/A</v>
      </c>
      <c r="AQ168" s="36" t="str">
        <f>'indicatori output 1.2'!BH168</f>
        <v>si</v>
      </c>
      <c r="AR168" s="19" t="e">
        <f>'indicatori output 1.2'!BI168</f>
        <v>#N/A</v>
      </c>
      <c r="AT168" s="37">
        <f>'indicatori output 1.2'!BO168</f>
        <v>0</v>
      </c>
      <c r="AU168" s="10">
        <f>'indicatori output 1.2'!BP168</f>
        <v>0</v>
      </c>
      <c r="AV168" s="20" t="e">
        <f>'indicatori output 1.2'!BQ168</f>
        <v>#N/A</v>
      </c>
      <c r="AW168" s="10" t="e">
        <f>'indicatori output 1.2'!BN168</f>
        <v>#N/A</v>
      </c>
      <c r="AX168" s="20" t="str">
        <f>'indicatori output 1.2'!BR168</f>
        <v>si</v>
      </c>
      <c r="AZ168" s="93">
        <f>'indicatori output 1.2'!BV167</f>
        <v>0</v>
      </c>
      <c r="BA168" s="93">
        <f>'indicatori output 1.2'!BW167</f>
        <v>0</v>
      </c>
      <c r="BB168" s="23" t="str">
        <f>'indicatori output 1.2'!BX167</f>
        <v>si</v>
      </c>
      <c r="BC168" s="19" t="str">
        <f>'indicatori output 1.2'!BY167</f>
        <v>si</v>
      </c>
      <c r="BD168" s="20" t="e">
        <f t="shared" si="3"/>
        <v>#N/A</v>
      </c>
      <c r="BE168">
        <v>1</v>
      </c>
    </row>
    <row r="169" spans="1:57" x14ac:dyDescent="0.3">
      <c r="A169" s="16">
        <f>'indicatori output 1.2'!A169</f>
        <v>0</v>
      </c>
      <c r="B169" s="16">
        <f>'indicatori output 1.2'!B169</f>
        <v>0</v>
      </c>
      <c r="C169" s="10">
        <f>'indicatori output 1.2'!E169</f>
        <v>0</v>
      </c>
      <c r="D169" s="10">
        <f>'indicatori output 1.2'!F169</f>
        <v>0</v>
      </c>
      <c r="E169" s="20" t="e">
        <f>'indicatori output 1.2'!G169</f>
        <v>#N/A</v>
      </c>
      <c r="F169" s="20" t="e">
        <f>'indicatori output 1.2'!C169</f>
        <v>#N/A</v>
      </c>
      <c r="G169" s="20" t="str">
        <f>'indicatori output 1.2'!H169</f>
        <v>si</v>
      </c>
      <c r="H169" s="42"/>
      <c r="I169" s="37">
        <f>'indicatori output 1.2'!O169</f>
        <v>0</v>
      </c>
      <c r="J169" s="10">
        <f>'indicatori output 1.2'!P169</f>
        <v>0</v>
      </c>
      <c r="K169" s="15" t="e">
        <f>'indicatori output 1.2'!Q169</f>
        <v>#N/A</v>
      </c>
      <c r="L169" s="15" t="e">
        <f>'indicatori output 1.2'!N169</f>
        <v>#N/A</v>
      </c>
      <c r="M169" s="36" t="str">
        <f>'indicatori output 1.2'!R169</f>
        <v>si</v>
      </c>
      <c r="O169" s="37">
        <f>'indicatori output 1.2'!W169</f>
        <v>0</v>
      </c>
      <c r="P169" s="10">
        <f>'indicatori output 1.2'!X169</f>
        <v>0</v>
      </c>
      <c r="Q169" s="20" t="e">
        <f>'indicatori output 1.2'!Y169</f>
        <v>#N/A</v>
      </c>
      <c r="R169" s="15" t="e">
        <f>'indicatori output 1.2'!V169</f>
        <v>#N/A</v>
      </c>
      <c r="S169" s="36" t="str">
        <f>'indicatori output 1.2'!Z169</f>
        <v>si</v>
      </c>
      <c r="U169" s="37">
        <f>'indicatori output 1.2'!AF169</f>
        <v>0</v>
      </c>
      <c r="V169" s="10">
        <f>'indicatori output 1.2'!AG169</f>
        <v>0</v>
      </c>
      <c r="W169" s="20" t="e">
        <f>'indicatori output 1.2'!AH169</f>
        <v>#N/A</v>
      </c>
      <c r="X169" s="10" t="e">
        <f>'indicatori output 1.2'!AE169</f>
        <v>#N/A</v>
      </c>
      <c r="Y169" s="36" t="str">
        <f>'indicatori output 1.2'!AI169</f>
        <v>si</v>
      </c>
      <c r="AA169" s="37">
        <f>'indicatori output 1.2'!AO169</f>
        <v>0</v>
      </c>
      <c r="AB169" s="10">
        <f>'indicatori output 1.2'!AP169</f>
        <v>0</v>
      </c>
      <c r="AC169" s="20" t="e">
        <f>'indicatori output 1.2'!AQ169</f>
        <v>#N/A</v>
      </c>
      <c r="AD169" s="10" t="e">
        <f>'indicatori output 1.2'!AN169</f>
        <v>#N/A</v>
      </c>
      <c r="AE169" s="36" t="str">
        <f>'indicatori output 1.2'!AR169</f>
        <v>si</v>
      </c>
      <c r="AG169" s="37">
        <f>'indicatori output 1.2'!AW169</f>
        <v>0</v>
      </c>
      <c r="AH169" s="10">
        <f>'indicatori output 1.2'!AX169</f>
        <v>0</v>
      </c>
      <c r="AI169" s="20" t="e">
        <f>'indicatori output 1.2'!AY169</f>
        <v>#N/A</v>
      </c>
      <c r="AJ169" s="10" t="e">
        <f>'indicatori output 1.2'!AV169</f>
        <v>#N/A</v>
      </c>
      <c r="AK169" s="36" t="str">
        <f>'indicatori output 1.2'!AZ169</f>
        <v>si</v>
      </c>
      <c r="AM169" s="37">
        <f>'indicatori output 1.2'!BE169</f>
        <v>0</v>
      </c>
      <c r="AN169" s="10">
        <f>'indicatori output 1.2'!BF169</f>
        <v>0</v>
      </c>
      <c r="AO169" s="20" t="e">
        <f>'indicatori output 1.2'!BG169</f>
        <v>#N/A</v>
      </c>
      <c r="AP169" s="10" t="e">
        <f>'indicatori output 1.2'!BD169</f>
        <v>#N/A</v>
      </c>
      <c r="AQ169" s="36" t="str">
        <f>'indicatori output 1.2'!BH169</f>
        <v>si</v>
      </c>
      <c r="AR169" s="19" t="e">
        <f>'indicatori output 1.2'!BI169</f>
        <v>#N/A</v>
      </c>
      <c r="AT169" s="37">
        <f>'indicatori output 1.2'!BO169</f>
        <v>0</v>
      </c>
      <c r="AU169" s="10">
        <f>'indicatori output 1.2'!BP169</f>
        <v>0</v>
      </c>
      <c r="AV169" s="20" t="e">
        <f>'indicatori output 1.2'!BQ169</f>
        <v>#N/A</v>
      </c>
      <c r="AW169" s="10" t="e">
        <f>'indicatori output 1.2'!BN169</f>
        <v>#N/A</v>
      </c>
      <c r="AX169" s="20" t="str">
        <f>'indicatori output 1.2'!BR169</f>
        <v>si</v>
      </c>
      <c r="AZ169" s="93">
        <f>'indicatori output 1.2'!BV168</f>
        <v>0</v>
      </c>
      <c r="BA169" s="93">
        <f>'indicatori output 1.2'!BW168</f>
        <v>0</v>
      </c>
      <c r="BB169" s="23" t="str">
        <f>'indicatori output 1.2'!BX168</f>
        <v>si</v>
      </c>
      <c r="BC169" s="19" t="str">
        <f>'indicatori output 1.2'!BY168</f>
        <v>si</v>
      </c>
      <c r="BD169" s="20" t="e">
        <f t="shared" si="3"/>
        <v>#N/A</v>
      </c>
      <c r="BE169">
        <v>1</v>
      </c>
    </row>
    <row r="170" spans="1:57" x14ac:dyDescent="0.3">
      <c r="A170" s="16">
        <f>'indicatori output 1.2'!A170</f>
        <v>0</v>
      </c>
      <c r="B170" s="16">
        <f>'indicatori output 1.2'!B170</f>
        <v>0</v>
      </c>
      <c r="C170" s="10">
        <f>'indicatori output 1.2'!E170</f>
        <v>0</v>
      </c>
      <c r="D170" s="10">
        <f>'indicatori output 1.2'!F170</f>
        <v>0</v>
      </c>
      <c r="E170" s="20" t="e">
        <f>'indicatori output 1.2'!G170</f>
        <v>#N/A</v>
      </c>
      <c r="F170" s="20" t="e">
        <f>'indicatori output 1.2'!C170</f>
        <v>#N/A</v>
      </c>
      <c r="G170" s="20" t="str">
        <f>'indicatori output 1.2'!H170</f>
        <v>si</v>
      </c>
      <c r="H170" s="42"/>
      <c r="I170" s="37">
        <f>'indicatori output 1.2'!O170</f>
        <v>0</v>
      </c>
      <c r="J170" s="10">
        <f>'indicatori output 1.2'!P170</f>
        <v>0</v>
      </c>
      <c r="K170" s="15" t="e">
        <f>'indicatori output 1.2'!Q170</f>
        <v>#N/A</v>
      </c>
      <c r="L170" s="15" t="e">
        <f>'indicatori output 1.2'!N170</f>
        <v>#N/A</v>
      </c>
      <c r="M170" s="36" t="str">
        <f>'indicatori output 1.2'!R170</f>
        <v>si</v>
      </c>
      <c r="O170" s="37">
        <f>'indicatori output 1.2'!W170</f>
        <v>0</v>
      </c>
      <c r="P170" s="10">
        <f>'indicatori output 1.2'!X170</f>
        <v>0</v>
      </c>
      <c r="Q170" s="20" t="e">
        <f>'indicatori output 1.2'!Y170</f>
        <v>#N/A</v>
      </c>
      <c r="R170" s="15" t="e">
        <f>'indicatori output 1.2'!V170</f>
        <v>#N/A</v>
      </c>
      <c r="S170" s="36" t="str">
        <f>'indicatori output 1.2'!Z170</f>
        <v>si</v>
      </c>
      <c r="U170" s="37">
        <f>'indicatori output 1.2'!AF170</f>
        <v>0</v>
      </c>
      <c r="V170" s="10">
        <f>'indicatori output 1.2'!AG170</f>
        <v>0</v>
      </c>
      <c r="W170" s="20" t="e">
        <f>'indicatori output 1.2'!AH170</f>
        <v>#N/A</v>
      </c>
      <c r="X170" s="10" t="e">
        <f>'indicatori output 1.2'!AE170</f>
        <v>#N/A</v>
      </c>
      <c r="Y170" s="36" t="str">
        <f>'indicatori output 1.2'!AI170</f>
        <v>si</v>
      </c>
      <c r="AA170" s="37">
        <f>'indicatori output 1.2'!AO170</f>
        <v>0</v>
      </c>
      <c r="AB170" s="10">
        <f>'indicatori output 1.2'!AP170</f>
        <v>0</v>
      </c>
      <c r="AC170" s="20" t="e">
        <f>'indicatori output 1.2'!AQ170</f>
        <v>#N/A</v>
      </c>
      <c r="AD170" s="10" t="e">
        <f>'indicatori output 1.2'!AN170</f>
        <v>#N/A</v>
      </c>
      <c r="AE170" s="36" t="str">
        <f>'indicatori output 1.2'!AR170</f>
        <v>si</v>
      </c>
      <c r="AG170" s="37">
        <f>'indicatori output 1.2'!AW170</f>
        <v>0</v>
      </c>
      <c r="AH170" s="10">
        <f>'indicatori output 1.2'!AX170</f>
        <v>0</v>
      </c>
      <c r="AI170" s="20" t="e">
        <f>'indicatori output 1.2'!AY170</f>
        <v>#N/A</v>
      </c>
      <c r="AJ170" s="10" t="e">
        <f>'indicatori output 1.2'!AV170</f>
        <v>#N/A</v>
      </c>
      <c r="AK170" s="36" t="str">
        <f>'indicatori output 1.2'!AZ170</f>
        <v>si</v>
      </c>
      <c r="AM170" s="37">
        <f>'indicatori output 1.2'!BE170</f>
        <v>0</v>
      </c>
      <c r="AN170" s="10">
        <f>'indicatori output 1.2'!BF170</f>
        <v>0</v>
      </c>
      <c r="AO170" s="20" t="e">
        <f>'indicatori output 1.2'!BG170</f>
        <v>#N/A</v>
      </c>
      <c r="AP170" s="10" t="e">
        <f>'indicatori output 1.2'!BD170</f>
        <v>#N/A</v>
      </c>
      <c r="AQ170" s="36" t="str">
        <f>'indicatori output 1.2'!BH170</f>
        <v>si</v>
      </c>
      <c r="AR170" s="19" t="e">
        <f>'indicatori output 1.2'!BI170</f>
        <v>#N/A</v>
      </c>
      <c r="AT170" s="37">
        <f>'indicatori output 1.2'!BO170</f>
        <v>0</v>
      </c>
      <c r="AU170" s="10">
        <f>'indicatori output 1.2'!BP170</f>
        <v>0</v>
      </c>
      <c r="AV170" s="20" t="e">
        <f>'indicatori output 1.2'!BQ170</f>
        <v>#N/A</v>
      </c>
      <c r="AW170" s="10" t="e">
        <f>'indicatori output 1.2'!BN170</f>
        <v>#N/A</v>
      </c>
      <c r="AX170" s="20" t="str">
        <f>'indicatori output 1.2'!BR170</f>
        <v>si</v>
      </c>
      <c r="AZ170" s="93">
        <f>'indicatori output 1.2'!BV169</f>
        <v>0</v>
      </c>
      <c r="BA170" s="93">
        <f>'indicatori output 1.2'!BW169</f>
        <v>0</v>
      </c>
      <c r="BB170" s="23" t="str">
        <f>'indicatori output 1.2'!BX169</f>
        <v>si</v>
      </c>
      <c r="BC170" s="19" t="str">
        <f>'indicatori output 1.2'!BY169</f>
        <v>si</v>
      </c>
      <c r="BD170" s="20" t="e">
        <f t="shared" si="3"/>
        <v>#N/A</v>
      </c>
      <c r="BE170">
        <v>1</v>
      </c>
    </row>
    <row r="171" spans="1:57" x14ac:dyDescent="0.3">
      <c r="A171" s="16">
        <f>'indicatori output 1.2'!A171</f>
        <v>0</v>
      </c>
      <c r="B171" s="16">
        <f>'indicatori output 1.2'!B171</f>
        <v>0</v>
      </c>
      <c r="C171" s="10">
        <f>'indicatori output 1.2'!E171</f>
        <v>0</v>
      </c>
      <c r="D171" s="10">
        <f>'indicatori output 1.2'!F171</f>
        <v>0</v>
      </c>
      <c r="E171" s="20" t="e">
        <f>'indicatori output 1.2'!G171</f>
        <v>#N/A</v>
      </c>
      <c r="F171" s="20" t="e">
        <f>'indicatori output 1.2'!C171</f>
        <v>#N/A</v>
      </c>
      <c r="G171" s="20" t="str">
        <f>'indicatori output 1.2'!H171</f>
        <v>si</v>
      </c>
      <c r="H171" s="42"/>
      <c r="I171" s="37">
        <f>'indicatori output 1.2'!O171</f>
        <v>0</v>
      </c>
      <c r="J171" s="10">
        <f>'indicatori output 1.2'!P171</f>
        <v>0</v>
      </c>
      <c r="K171" s="15" t="e">
        <f>'indicatori output 1.2'!Q171</f>
        <v>#N/A</v>
      </c>
      <c r="L171" s="15" t="e">
        <f>'indicatori output 1.2'!N171</f>
        <v>#N/A</v>
      </c>
      <c r="M171" s="36" t="str">
        <f>'indicatori output 1.2'!R171</f>
        <v>si</v>
      </c>
      <c r="O171" s="37">
        <f>'indicatori output 1.2'!W171</f>
        <v>0</v>
      </c>
      <c r="P171" s="10">
        <f>'indicatori output 1.2'!X171</f>
        <v>0</v>
      </c>
      <c r="Q171" s="20" t="e">
        <f>'indicatori output 1.2'!Y171</f>
        <v>#N/A</v>
      </c>
      <c r="R171" s="15" t="e">
        <f>'indicatori output 1.2'!V171</f>
        <v>#N/A</v>
      </c>
      <c r="S171" s="36" t="str">
        <f>'indicatori output 1.2'!Z171</f>
        <v>si</v>
      </c>
      <c r="U171" s="37">
        <f>'indicatori output 1.2'!AF171</f>
        <v>0</v>
      </c>
      <c r="V171" s="10">
        <f>'indicatori output 1.2'!AG171</f>
        <v>0</v>
      </c>
      <c r="W171" s="20" t="e">
        <f>'indicatori output 1.2'!AH171</f>
        <v>#N/A</v>
      </c>
      <c r="X171" s="10" t="e">
        <f>'indicatori output 1.2'!AE171</f>
        <v>#N/A</v>
      </c>
      <c r="Y171" s="36" t="str">
        <f>'indicatori output 1.2'!AI171</f>
        <v>si</v>
      </c>
      <c r="AA171" s="37">
        <f>'indicatori output 1.2'!AO171</f>
        <v>0</v>
      </c>
      <c r="AB171" s="10">
        <f>'indicatori output 1.2'!AP171</f>
        <v>0</v>
      </c>
      <c r="AC171" s="20" t="e">
        <f>'indicatori output 1.2'!AQ171</f>
        <v>#N/A</v>
      </c>
      <c r="AD171" s="10" t="e">
        <f>'indicatori output 1.2'!AN171</f>
        <v>#N/A</v>
      </c>
      <c r="AE171" s="36" t="str">
        <f>'indicatori output 1.2'!AR171</f>
        <v>si</v>
      </c>
      <c r="AG171" s="37">
        <f>'indicatori output 1.2'!AW171</f>
        <v>0</v>
      </c>
      <c r="AH171" s="10">
        <f>'indicatori output 1.2'!AX171</f>
        <v>0</v>
      </c>
      <c r="AI171" s="20" t="e">
        <f>'indicatori output 1.2'!AY171</f>
        <v>#N/A</v>
      </c>
      <c r="AJ171" s="10" t="e">
        <f>'indicatori output 1.2'!AV171</f>
        <v>#N/A</v>
      </c>
      <c r="AK171" s="36" t="str">
        <f>'indicatori output 1.2'!AZ171</f>
        <v>si</v>
      </c>
      <c r="AM171" s="37">
        <f>'indicatori output 1.2'!BE171</f>
        <v>0</v>
      </c>
      <c r="AN171" s="10">
        <f>'indicatori output 1.2'!BF171</f>
        <v>0</v>
      </c>
      <c r="AO171" s="20" t="e">
        <f>'indicatori output 1.2'!BG171</f>
        <v>#N/A</v>
      </c>
      <c r="AP171" s="10" t="e">
        <f>'indicatori output 1.2'!BD171</f>
        <v>#N/A</v>
      </c>
      <c r="AQ171" s="36" t="str">
        <f>'indicatori output 1.2'!BH171</f>
        <v>si</v>
      </c>
      <c r="AR171" s="19" t="e">
        <f>'indicatori output 1.2'!BI171</f>
        <v>#N/A</v>
      </c>
      <c r="AT171" s="37">
        <f>'indicatori output 1.2'!BO171</f>
        <v>0</v>
      </c>
      <c r="AU171" s="10">
        <f>'indicatori output 1.2'!BP171</f>
        <v>0</v>
      </c>
      <c r="AV171" s="20" t="e">
        <f>'indicatori output 1.2'!BQ171</f>
        <v>#N/A</v>
      </c>
      <c r="AW171" s="10" t="e">
        <f>'indicatori output 1.2'!BN171</f>
        <v>#N/A</v>
      </c>
      <c r="AX171" s="20" t="str">
        <f>'indicatori output 1.2'!BR171</f>
        <v>si</v>
      </c>
      <c r="AZ171" s="93">
        <f>'indicatori output 1.2'!BV170</f>
        <v>0</v>
      </c>
      <c r="BA171" s="93">
        <f>'indicatori output 1.2'!BW170</f>
        <v>0</v>
      </c>
      <c r="BB171" s="23" t="str">
        <f>'indicatori output 1.2'!BX170</f>
        <v>si</v>
      </c>
      <c r="BC171" s="19" t="str">
        <f>'indicatori output 1.2'!BY170</f>
        <v>si</v>
      </c>
      <c r="BD171" s="20" t="e">
        <f t="shared" si="3"/>
        <v>#N/A</v>
      </c>
      <c r="BE171">
        <v>1</v>
      </c>
    </row>
    <row r="172" spans="1:57" x14ac:dyDescent="0.3">
      <c r="A172" s="16">
        <f>'indicatori output 1.2'!A172</f>
        <v>0</v>
      </c>
      <c r="B172" s="16">
        <f>'indicatori output 1.2'!B172</f>
        <v>0</v>
      </c>
      <c r="C172" s="10">
        <f>'indicatori output 1.2'!E172</f>
        <v>0</v>
      </c>
      <c r="D172" s="10">
        <f>'indicatori output 1.2'!F172</f>
        <v>0</v>
      </c>
      <c r="E172" s="20" t="e">
        <f>'indicatori output 1.2'!G172</f>
        <v>#N/A</v>
      </c>
      <c r="F172" s="20" t="e">
        <f>'indicatori output 1.2'!C172</f>
        <v>#N/A</v>
      </c>
      <c r="G172" s="20" t="str">
        <f>'indicatori output 1.2'!H172</f>
        <v>si</v>
      </c>
      <c r="H172" s="42"/>
      <c r="I172" s="37">
        <f>'indicatori output 1.2'!O172</f>
        <v>0</v>
      </c>
      <c r="J172" s="10">
        <f>'indicatori output 1.2'!P172</f>
        <v>0</v>
      </c>
      <c r="K172" s="15" t="e">
        <f>'indicatori output 1.2'!Q172</f>
        <v>#N/A</v>
      </c>
      <c r="L172" s="15" t="e">
        <f>'indicatori output 1.2'!N172</f>
        <v>#N/A</v>
      </c>
      <c r="M172" s="36" t="str">
        <f>'indicatori output 1.2'!R172</f>
        <v>si</v>
      </c>
      <c r="O172" s="37">
        <f>'indicatori output 1.2'!W172</f>
        <v>0</v>
      </c>
      <c r="P172" s="10">
        <f>'indicatori output 1.2'!X172</f>
        <v>0</v>
      </c>
      <c r="Q172" s="20" t="e">
        <f>'indicatori output 1.2'!Y172</f>
        <v>#N/A</v>
      </c>
      <c r="R172" s="15" t="e">
        <f>'indicatori output 1.2'!V172</f>
        <v>#N/A</v>
      </c>
      <c r="S172" s="36" t="str">
        <f>'indicatori output 1.2'!Z172</f>
        <v>si</v>
      </c>
      <c r="U172" s="37">
        <f>'indicatori output 1.2'!AF172</f>
        <v>0</v>
      </c>
      <c r="V172" s="10">
        <f>'indicatori output 1.2'!AG172</f>
        <v>0</v>
      </c>
      <c r="W172" s="20" t="e">
        <f>'indicatori output 1.2'!AH172</f>
        <v>#N/A</v>
      </c>
      <c r="X172" s="10" t="e">
        <f>'indicatori output 1.2'!AE172</f>
        <v>#N/A</v>
      </c>
      <c r="Y172" s="36" t="str">
        <f>'indicatori output 1.2'!AI172</f>
        <v>si</v>
      </c>
      <c r="AA172" s="37">
        <f>'indicatori output 1.2'!AO172</f>
        <v>0</v>
      </c>
      <c r="AB172" s="10">
        <f>'indicatori output 1.2'!AP172</f>
        <v>0</v>
      </c>
      <c r="AC172" s="20" t="e">
        <f>'indicatori output 1.2'!AQ172</f>
        <v>#N/A</v>
      </c>
      <c r="AD172" s="10" t="e">
        <f>'indicatori output 1.2'!AN172</f>
        <v>#N/A</v>
      </c>
      <c r="AE172" s="36" t="str">
        <f>'indicatori output 1.2'!AR172</f>
        <v>si</v>
      </c>
      <c r="AG172" s="37">
        <f>'indicatori output 1.2'!AW172</f>
        <v>0</v>
      </c>
      <c r="AH172" s="10">
        <f>'indicatori output 1.2'!AX172</f>
        <v>0</v>
      </c>
      <c r="AI172" s="20" t="e">
        <f>'indicatori output 1.2'!AY172</f>
        <v>#N/A</v>
      </c>
      <c r="AJ172" s="10" t="e">
        <f>'indicatori output 1.2'!AV172</f>
        <v>#N/A</v>
      </c>
      <c r="AK172" s="36" t="str">
        <f>'indicatori output 1.2'!AZ172</f>
        <v>si</v>
      </c>
      <c r="AM172" s="37">
        <f>'indicatori output 1.2'!BE172</f>
        <v>0</v>
      </c>
      <c r="AN172" s="10">
        <f>'indicatori output 1.2'!BF172</f>
        <v>0</v>
      </c>
      <c r="AO172" s="20" t="e">
        <f>'indicatori output 1.2'!BG172</f>
        <v>#N/A</v>
      </c>
      <c r="AP172" s="10" t="e">
        <f>'indicatori output 1.2'!BD172</f>
        <v>#N/A</v>
      </c>
      <c r="AQ172" s="36" t="str">
        <f>'indicatori output 1.2'!BH172</f>
        <v>si</v>
      </c>
      <c r="AR172" s="19" t="e">
        <f>'indicatori output 1.2'!BI172</f>
        <v>#N/A</v>
      </c>
      <c r="AT172" s="37">
        <f>'indicatori output 1.2'!BO172</f>
        <v>0</v>
      </c>
      <c r="AU172" s="10">
        <f>'indicatori output 1.2'!BP172</f>
        <v>0</v>
      </c>
      <c r="AV172" s="20" t="e">
        <f>'indicatori output 1.2'!BQ172</f>
        <v>#N/A</v>
      </c>
      <c r="AW172" s="10" t="e">
        <f>'indicatori output 1.2'!BN172</f>
        <v>#N/A</v>
      </c>
      <c r="AX172" s="20" t="str">
        <f>'indicatori output 1.2'!BR172</f>
        <v>si</v>
      </c>
      <c r="AZ172" s="93">
        <f>'indicatori output 1.2'!BV171</f>
        <v>0</v>
      </c>
      <c r="BA172" s="93">
        <f>'indicatori output 1.2'!BW171</f>
        <v>0</v>
      </c>
      <c r="BB172" s="23" t="str">
        <f>'indicatori output 1.2'!BX171</f>
        <v>si</v>
      </c>
      <c r="BC172" s="19" t="str">
        <f>'indicatori output 1.2'!BY171</f>
        <v>si</v>
      </c>
      <c r="BD172" s="20" t="e">
        <f t="shared" si="3"/>
        <v>#N/A</v>
      </c>
      <c r="BE172">
        <v>1</v>
      </c>
    </row>
    <row r="173" spans="1:57" x14ac:dyDescent="0.3">
      <c r="A173" s="16">
        <f>'indicatori output 1.2'!A173</f>
        <v>0</v>
      </c>
      <c r="B173" s="16">
        <f>'indicatori output 1.2'!B173</f>
        <v>0</v>
      </c>
      <c r="C173" s="10">
        <f>'indicatori output 1.2'!E173</f>
        <v>0</v>
      </c>
      <c r="D173" s="10">
        <f>'indicatori output 1.2'!F173</f>
        <v>0</v>
      </c>
      <c r="E173" s="20" t="e">
        <f>'indicatori output 1.2'!G173</f>
        <v>#N/A</v>
      </c>
      <c r="F173" s="20" t="e">
        <f>'indicatori output 1.2'!C173</f>
        <v>#N/A</v>
      </c>
      <c r="G173" s="20" t="str">
        <f>'indicatori output 1.2'!H173</f>
        <v>si</v>
      </c>
      <c r="H173" s="42"/>
      <c r="I173" s="37">
        <f>'indicatori output 1.2'!O173</f>
        <v>0</v>
      </c>
      <c r="J173" s="10">
        <f>'indicatori output 1.2'!P173</f>
        <v>0</v>
      </c>
      <c r="K173" s="15" t="e">
        <f>'indicatori output 1.2'!Q173</f>
        <v>#N/A</v>
      </c>
      <c r="L173" s="15" t="e">
        <f>'indicatori output 1.2'!N173</f>
        <v>#N/A</v>
      </c>
      <c r="M173" s="36" t="str">
        <f>'indicatori output 1.2'!R173</f>
        <v>si</v>
      </c>
      <c r="O173" s="37">
        <f>'indicatori output 1.2'!W173</f>
        <v>0</v>
      </c>
      <c r="P173" s="10">
        <f>'indicatori output 1.2'!X173</f>
        <v>0</v>
      </c>
      <c r="Q173" s="20" t="e">
        <f>'indicatori output 1.2'!Y173</f>
        <v>#N/A</v>
      </c>
      <c r="R173" s="15" t="e">
        <f>'indicatori output 1.2'!V173</f>
        <v>#N/A</v>
      </c>
      <c r="S173" s="36" t="str">
        <f>'indicatori output 1.2'!Z173</f>
        <v>si</v>
      </c>
      <c r="U173" s="37">
        <f>'indicatori output 1.2'!AF173</f>
        <v>0</v>
      </c>
      <c r="V173" s="10">
        <f>'indicatori output 1.2'!AG173</f>
        <v>0</v>
      </c>
      <c r="W173" s="20" t="e">
        <f>'indicatori output 1.2'!AH173</f>
        <v>#N/A</v>
      </c>
      <c r="X173" s="10" t="e">
        <f>'indicatori output 1.2'!AE173</f>
        <v>#N/A</v>
      </c>
      <c r="Y173" s="36" t="str">
        <f>'indicatori output 1.2'!AI173</f>
        <v>si</v>
      </c>
      <c r="AA173" s="37">
        <f>'indicatori output 1.2'!AO173</f>
        <v>0</v>
      </c>
      <c r="AB173" s="10">
        <f>'indicatori output 1.2'!AP173</f>
        <v>0</v>
      </c>
      <c r="AC173" s="20" t="e">
        <f>'indicatori output 1.2'!AQ173</f>
        <v>#N/A</v>
      </c>
      <c r="AD173" s="10" t="e">
        <f>'indicatori output 1.2'!AN173</f>
        <v>#N/A</v>
      </c>
      <c r="AE173" s="36" t="str">
        <f>'indicatori output 1.2'!AR173</f>
        <v>si</v>
      </c>
      <c r="AG173" s="37">
        <f>'indicatori output 1.2'!AW173</f>
        <v>0</v>
      </c>
      <c r="AH173" s="10">
        <f>'indicatori output 1.2'!AX173</f>
        <v>0</v>
      </c>
      <c r="AI173" s="20" t="e">
        <f>'indicatori output 1.2'!AY173</f>
        <v>#N/A</v>
      </c>
      <c r="AJ173" s="10" t="e">
        <f>'indicatori output 1.2'!AV173</f>
        <v>#N/A</v>
      </c>
      <c r="AK173" s="36" t="str">
        <f>'indicatori output 1.2'!AZ173</f>
        <v>si</v>
      </c>
      <c r="AM173" s="37">
        <f>'indicatori output 1.2'!BE173</f>
        <v>0</v>
      </c>
      <c r="AN173" s="10">
        <f>'indicatori output 1.2'!BF173</f>
        <v>0</v>
      </c>
      <c r="AO173" s="20" t="e">
        <f>'indicatori output 1.2'!BG173</f>
        <v>#N/A</v>
      </c>
      <c r="AP173" s="10" t="e">
        <f>'indicatori output 1.2'!BD173</f>
        <v>#N/A</v>
      </c>
      <c r="AQ173" s="36" t="str">
        <f>'indicatori output 1.2'!BH173</f>
        <v>si</v>
      </c>
      <c r="AR173" s="19" t="e">
        <f>'indicatori output 1.2'!BI173</f>
        <v>#N/A</v>
      </c>
      <c r="AT173" s="37">
        <f>'indicatori output 1.2'!BO173</f>
        <v>0</v>
      </c>
      <c r="AU173" s="10">
        <f>'indicatori output 1.2'!BP173</f>
        <v>0</v>
      </c>
      <c r="AV173" s="20" t="e">
        <f>'indicatori output 1.2'!BQ173</f>
        <v>#N/A</v>
      </c>
      <c r="AW173" s="10" t="e">
        <f>'indicatori output 1.2'!BN173</f>
        <v>#N/A</v>
      </c>
      <c r="AX173" s="20" t="str">
        <f>'indicatori output 1.2'!BR173</f>
        <v>si</v>
      </c>
      <c r="AZ173" s="93">
        <f>'indicatori output 1.2'!BV172</f>
        <v>0</v>
      </c>
      <c r="BA173" s="93">
        <f>'indicatori output 1.2'!BW172</f>
        <v>0</v>
      </c>
      <c r="BB173" s="23" t="str">
        <f>'indicatori output 1.2'!BX172</f>
        <v>si</v>
      </c>
      <c r="BC173" s="19" t="str">
        <f>'indicatori output 1.2'!BY172</f>
        <v>si</v>
      </c>
      <c r="BD173" s="20" t="e">
        <f t="shared" si="3"/>
        <v>#N/A</v>
      </c>
      <c r="BE173">
        <v>1</v>
      </c>
    </row>
    <row r="174" spans="1:57" x14ac:dyDescent="0.3">
      <c r="A174" s="16">
        <f>'indicatori output 1.2'!A174</f>
        <v>0</v>
      </c>
      <c r="B174" s="16">
        <f>'indicatori output 1.2'!B174</f>
        <v>0</v>
      </c>
      <c r="C174" s="10">
        <f>'indicatori output 1.2'!E174</f>
        <v>0</v>
      </c>
      <c r="D174" s="10">
        <f>'indicatori output 1.2'!F174</f>
        <v>0</v>
      </c>
      <c r="E174" s="20" t="e">
        <f>'indicatori output 1.2'!G174</f>
        <v>#N/A</v>
      </c>
      <c r="F174" s="20" t="e">
        <f>'indicatori output 1.2'!C174</f>
        <v>#N/A</v>
      </c>
      <c r="G174" s="20" t="str">
        <f>'indicatori output 1.2'!H174</f>
        <v>si</v>
      </c>
      <c r="H174" s="42"/>
      <c r="I174" s="37">
        <f>'indicatori output 1.2'!O174</f>
        <v>0</v>
      </c>
      <c r="J174" s="10">
        <f>'indicatori output 1.2'!P174</f>
        <v>0</v>
      </c>
      <c r="K174" s="15" t="e">
        <f>'indicatori output 1.2'!Q174</f>
        <v>#N/A</v>
      </c>
      <c r="L174" s="15" t="e">
        <f>'indicatori output 1.2'!N174</f>
        <v>#N/A</v>
      </c>
      <c r="M174" s="36" t="str">
        <f>'indicatori output 1.2'!R174</f>
        <v>si</v>
      </c>
      <c r="O174" s="37">
        <f>'indicatori output 1.2'!W174</f>
        <v>0</v>
      </c>
      <c r="P174" s="10">
        <f>'indicatori output 1.2'!X174</f>
        <v>0</v>
      </c>
      <c r="Q174" s="20" t="e">
        <f>'indicatori output 1.2'!Y174</f>
        <v>#N/A</v>
      </c>
      <c r="R174" s="15" t="e">
        <f>'indicatori output 1.2'!V174</f>
        <v>#N/A</v>
      </c>
      <c r="S174" s="36" t="str">
        <f>'indicatori output 1.2'!Z174</f>
        <v>si</v>
      </c>
      <c r="U174" s="37">
        <f>'indicatori output 1.2'!AF174</f>
        <v>0</v>
      </c>
      <c r="V174" s="10">
        <f>'indicatori output 1.2'!AG174</f>
        <v>0</v>
      </c>
      <c r="W174" s="20" t="e">
        <f>'indicatori output 1.2'!AH174</f>
        <v>#N/A</v>
      </c>
      <c r="X174" s="10" t="e">
        <f>'indicatori output 1.2'!AE174</f>
        <v>#N/A</v>
      </c>
      <c r="Y174" s="36" t="str">
        <f>'indicatori output 1.2'!AI174</f>
        <v>si</v>
      </c>
      <c r="AA174" s="37">
        <f>'indicatori output 1.2'!AO174</f>
        <v>0</v>
      </c>
      <c r="AB174" s="10">
        <f>'indicatori output 1.2'!AP174</f>
        <v>0</v>
      </c>
      <c r="AC174" s="20" t="e">
        <f>'indicatori output 1.2'!AQ174</f>
        <v>#N/A</v>
      </c>
      <c r="AD174" s="10" t="e">
        <f>'indicatori output 1.2'!AN174</f>
        <v>#N/A</v>
      </c>
      <c r="AE174" s="36" t="str">
        <f>'indicatori output 1.2'!AR174</f>
        <v>si</v>
      </c>
      <c r="AG174" s="37">
        <f>'indicatori output 1.2'!AW174</f>
        <v>0</v>
      </c>
      <c r="AH174" s="10">
        <f>'indicatori output 1.2'!AX174</f>
        <v>0</v>
      </c>
      <c r="AI174" s="20" t="e">
        <f>'indicatori output 1.2'!AY174</f>
        <v>#N/A</v>
      </c>
      <c r="AJ174" s="10" t="e">
        <f>'indicatori output 1.2'!AV174</f>
        <v>#N/A</v>
      </c>
      <c r="AK174" s="36" t="str">
        <f>'indicatori output 1.2'!AZ174</f>
        <v>si</v>
      </c>
      <c r="AM174" s="37">
        <f>'indicatori output 1.2'!BE174</f>
        <v>0</v>
      </c>
      <c r="AN174" s="10">
        <f>'indicatori output 1.2'!BF174</f>
        <v>0</v>
      </c>
      <c r="AO174" s="20" t="e">
        <f>'indicatori output 1.2'!BG174</f>
        <v>#N/A</v>
      </c>
      <c r="AP174" s="10" t="e">
        <f>'indicatori output 1.2'!BD174</f>
        <v>#N/A</v>
      </c>
      <c r="AQ174" s="36" t="str">
        <f>'indicatori output 1.2'!BH174</f>
        <v>si</v>
      </c>
      <c r="AR174" s="19" t="e">
        <f>'indicatori output 1.2'!BI174</f>
        <v>#N/A</v>
      </c>
      <c r="AT174" s="37">
        <f>'indicatori output 1.2'!BO174</f>
        <v>0</v>
      </c>
      <c r="AU174" s="10">
        <f>'indicatori output 1.2'!BP174</f>
        <v>0</v>
      </c>
      <c r="AV174" s="20" t="e">
        <f>'indicatori output 1.2'!BQ174</f>
        <v>#N/A</v>
      </c>
      <c r="AW174" s="10" t="e">
        <f>'indicatori output 1.2'!BN174</f>
        <v>#N/A</v>
      </c>
      <c r="AX174" s="20" t="str">
        <f>'indicatori output 1.2'!BR174</f>
        <v>si</v>
      </c>
      <c r="AZ174" s="93">
        <f>'indicatori output 1.2'!BV173</f>
        <v>0</v>
      </c>
      <c r="BA174" s="93">
        <f>'indicatori output 1.2'!BW173</f>
        <v>0</v>
      </c>
      <c r="BB174" s="23" t="str">
        <f>'indicatori output 1.2'!BX173</f>
        <v>si</v>
      </c>
      <c r="BC174" s="19" t="str">
        <f>'indicatori output 1.2'!BY173</f>
        <v>si</v>
      </c>
      <c r="BD174" s="20" t="e">
        <f t="shared" si="3"/>
        <v>#N/A</v>
      </c>
      <c r="BE174">
        <v>1</v>
      </c>
    </row>
    <row r="175" spans="1:57" x14ac:dyDescent="0.3">
      <c r="A175" s="16">
        <f>'indicatori output 1.2'!A175</f>
        <v>0</v>
      </c>
      <c r="B175" s="16">
        <f>'indicatori output 1.2'!B175</f>
        <v>0</v>
      </c>
      <c r="C175" s="10">
        <f>'indicatori output 1.2'!E175</f>
        <v>0</v>
      </c>
      <c r="D175" s="10">
        <f>'indicatori output 1.2'!F175</f>
        <v>0</v>
      </c>
      <c r="E175" s="20" t="e">
        <f>'indicatori output 1.2'!G175</f>
        <v>#N/A</v>
      </c>
      <c r="F175" s="20" t="e">
        <f>'indicatori output 1.2'!C175</f>
        <v>#N/A</v>
      </c>
      <c r="G175" s="20" t="str">
        <f>'indicatori output 1.2'!H175</f>
        <v>si</v>
      </c>
      <c r="H175" s="42"/>
      <c r="I175" s="37">
        <f>'indicatori output 1.2'!O175</f>
        <v>0</v>
      </c>
      <c r="J175" s="10">
        <f>'indicatori output 1.2'!P175</f>
        <v>0</v>
      </c>
      <c r="K175" s="15" t="e">
        <f>'indicatori output 1.2'!Q175</f>
        <v>#N/A</v>
      </c>
      <c r="L175" s="15" t="e">
        <f>'indicatori output 1.2'!N175</f>
        <v>#N/A</v>
      </c>
      <c r="M175" s="36" t="str">
        <f>'indicatori output 1.2'!R175</f>
        <v>si</v>
      </c>
      <c r="O175" s="37">
        <f>'indicatori output 1.2'!W175</f>
        <v>0</v>
      </c>
      <c r="P175" s="10">
        <f>'indicatori output 1.2'!X175</f>
        <v>0</v>
      </c>
      <c r="Q175" s="20" t="e">
        <f>'indicatori output 1.2'!Y175</f>
        <v>#N/A</v>
      </c>
      <c r="R175" s="15" t="e">
        <f>'indicatori output 1.2'!V175</f>
        <v>#N/A</v>
      </c>
      <c r="S175" s="36" t="str">
        <f>'indicatori output 1.2'!Z175</f>
        <v>si</v>
      </c>
      <c r="U175" s="37">
        <f>'indicatori output 1.2'!AF175</f>
        <v>0</v>
      </c>
      <c r="V175" s="10">
        <f>'indicatori output 1.2'!AG175</f>
        <v>0</v>
      </c>
      <c r="W175" s="20" t="e">
        <f>'indicatori output 1.2'!AH175</f>
        <v>#N/A</v>
      </c>
      <c r="X175" s="10" t="e">
        <f>'indicatori output 1.2'!AE175</f>
        <v>#N/A</v>
      </c>
      <c r="Y175" s="36" t="str">
        <f>'indicatori output 1.2'!AI175</f>
        <v>si</v>
      </c>
      <c r="AA175" s="37">
        <f>'indicatori output 1.2'!AO175</f>
        <v>0</v>
      </c>
      <c r="AB175" s="10">
        <f>'indicatori output 1.2'!AP175</f>
        <v>0</v>
      </c>
      <c r="AC175" s="20" t="e">
        <f>'indicatori output 1.2'!AQ175</f>
        <v>#N/A</v>
      </c>
      <c r="AD175" s="10" t="e">
        <f>'indicatori output 1.2'!AN175</f>
        <v>#N/A</v>
      </c>
      <c r="AE175" s="36" t="str">
        <f>'indicatori output 1.2'!AR175</f>
        <v>si</v>
      </c>
      <c r="AG175" s="37">
        <f>'indicatori output 1.2'!AW175</f>
        <v>0</v>
      </c>
      <c r="AH175" s="10">
        <f>'indicatori output 1.2'!AX175</f>
        <v>0</v>
      </c>
      <c r="AI175" s="20" t="e">
        <f>'indicatori output 1.2'!AY175</f>
        <v>#N/A</v>
      </c>
      <c r="AJ175" s="10" t="e">
        <f>'indicatori output 1.2'!AV175</f>
        <v>#N/A</v>
      </c>
      <c r="AK175" s="36" t="str">
        <f>'indicatori output 1.2'!AZ175</f>
        <v>si</v>
      </c>
      <c r="AM175" s="37">
        <f>'indicatori output 1.2'!BE175</f>
        <v>0</v>
      </c>
      <c r="AN175" s="10">
        <f>'indicatori output 1.2'!BF175</f>
        <v>0</v>
      </c>
      <c r="AO175" s="20" t="e">
        <f>'indicatori output 1.2'!BG175</f>
        <v>#N/A</v>
      </c>
      <c r="AP175" s="10" t="e">
        <f>'indicatori output 1.2'!BD175</f>
        <v>#N/A</v>
      </c>
      <c r="AQ175" s="36" t="str">
        <f>'indicatori output 1.2'!BH175</f>
        <v>si</v>
      </c>
      <c r="AR175" s="19" t="e">
        <f>'indicatori output 1.2'!BI175</f>
        <v>#N/A</v>
      </c>
      <c r="AT175" s="37">
        <f>'indicatori output 1.2'!BO175</f>
        <v>0</v>
      </c>
      <c r="AU175" s="10">
        <f>'indicatori output 1.2'!BP175</f>
        <v>0</v>
      </c>
      <c r="AV175" s="20" t="e">
        <f>'indicatori output 1.2'!BQ175</f>
        <v>#N/A</v>
      </c>
      <c r="AW175" s="10" t="e">
        <f>'indicatori output 1.2'!BN175</f>
        <v>#N/A</v>
      </c>
      <c r="AX175" s="20" t="str">
        <f>'indicatori output 1.2'!BR175</f>
        <v>si</v>
      </c>
      <c r="AZ175" s="93">
        <f>'indicatori output 1.2'!BV174</f>
        <v>0</v>
      </c>
      <c r="BA175" s="93">
        <f>'indicatori output 1.2'!BW174</f>
        <v>0</v>
      </c>
      <c r="BB175" s="23" t="str">
        <f>'indicatori output 1.2'!BX174</f>
        <v>si</v>
      </c>
      <c r="BC175" s="19" t="str">
        <f>'indicatori output 1.2'!BY174</f>
        <v>si</v>
      </c>
      <c r="BD175" s="20" t="e">
        <f t="shared" si="3"/>
        <v>#N/A</v>
      </c>
      <c r="BE175">
        <v>1</v>
      </c>
    </row>
    <row r="176" spans="1:57" x14ac:dyDescent="0.3">
      <c r="A176" s="16">
        <f>'indicatori output 1.2'!A176</f>
        <v>0</v>
      </c>
      <c r="B176" s="16">
        <f>'indicatori output 1.2'!B176</f>
        <v>0</v>
      </c>
      <c r="C176" s="10">
        <f>'indicatori output 1.2'!E176</f>
        <v>0</v>
      </c>
      <c r="D176" s="10">
        <f>'indicatori output 1.2'!F176</f>
        <v>0</v>
      </c>
      <c r="E176" s="20" t="e">
        <f>'indicatori output 1.2'!G176</f>
        <v>#N/A</v>
      </c>
      <c r="F176" s="20" t="e">
        <f>'indicatori output 1.2'!C176</f>
        <v>#N/A</v>
      </c>
      <c r="G176" s="20" t="str">
        <f>'indicatori output 1.2'!H176</f>
        <v>si</v>
      </c>
      <c r="H176" s="42"/>
      <c r="I176" s="37">
        <f>'indicatori output 1.2'!O176</f>
        <v>0</v>
      </c>
      <c r="J176" s="10">
        <f>'indicatori output 1.2'!P176</f>
        <v>0</v>
      </c>
      <c r="K176" s="15" t="e">
        <f>'indicatori output 1.2'!Q176</f>
        <v>#N/A</v>
      </c>
      <c r="L176" s="15" t="e">
        <f>'indicatori output 1.2'!N176</f>
        <v>#N/A</v>
      </c>
      <c r="M176" s="36" t="str">
        <f>'indicatori output 1.2'!R176</f>
        <v>si</v>
      </c>
      <c r="O176" s="37">
        <f>'indicatori output 1.2'!W176</f>
        <v>0</v>
      </c>
      <c r="P176" s="10">
        <f>'indicatori output 1.2'!X176</f>
        <v>0</v>
      </c>
      <c r="Q176" s="20" t="e">
        <f>'indicatori output 1.2'!Y176</f>
        <v>#N/A</v>
      </c>
      <c r="R176" s="15" t="e">
        <f>'indicatori output 1.2'!V176</f>
        <v>#N/A</v>
      </c>
      <c r="S176" s="36" t="str">
        <f>'indicatori output 1.2'!Z176</f>
        <v>si</v>
      </c>
      <c r="U176" s="37">
        <f>'indicatori output 1.2'!AF176</f>
        <v>0</v>
      </c>
      <c r="V176" s="10">
        <f>'indicatori output 1.2'!AG176</f>
        <v>0</v>
      </c>
      <c r="W176" s="20" t="e">
        <f>'indicatori output 1.2'!AH176</f>
        <v>#N/A</v>
      </c>
      <c r="X176" s="10" t="e">
        <f>'indicatori output 1.2'!AE176</f>
        <v>#N/A</v>
      </c>
      <c r="Y176" s="36" t="str">
        <f>'indicatori output 1.2'!AI176</f>
        <v>si</v>
      </c>
      <c r="AA176" s="37">
        <f>'indicatori output 1.2'!AO176</f>
        <v>0</v>
      </c>
      <c r="AB176" s="10">
        <f>'indicatori output 1.2'!AP176</f>
        <v>0</v>
      </c>
      <c r="AC176" s="20" t="e">
        <f>'indicatori output 1.2'!AQ176</f>
        <v>#N/A</v>
      </c>
      <c r="AD176" s="10" t="e">
        <f>'indicatori output 1.2'!AN176</f>
        <v>#N/A</v>
      </c>
      <c r="AE176" s="36" t="str">
        <f>'indicatori output 1.2'!AR176</f>
        <v>si</v>
      </c>
      <c r="AG176" s="37">
        <f>'indicatori output 1.2'!AW176</f>
        <v>0</v>
      </c>
      <c r="AH176" s="10">
        <f>'indicatori output 1.2'!AX176</f>
        <v>0</v>
      </c>
      <c r="AI176" s="20" t="e">
        <f>'indicatori output 1.2'!AY176</f>
        <v>#N/A</v>
      </c>
      <c r="AJ176" s="10" t="e">
        <f>'indicatori output 1.2'!AV176</f>
        <v>#N/A</v>
      </c>
      <c r="AK176" s="36" t="str">
        <f>'indicatori output 1.2'!AZ176</f>
        <v>si</v>
      </c>
      <c r="AM176" s="37">
        <f>'indicatori output 1.2'!BE176</f>
        <v>0</v>
      </c>
      <c r="AN176" s="10">
        <f>'indicatori output 1.2'!BF176</f>
        <v>0</v>
      </c>
      <c r="AO176" s="20" t="e">
        <f>'indicatori output 1.2'!BG176</f>
        <v>#N/A</v>
      </c>
      <c r="AP176" s="10" t="e">
        <f>'indicatori output 1.2'!BD176</f>
        <v>#N/A</v>
      </c>
      <c r="AQ176" s="36" t="str">
        <f>'indicatori output 1.2'!BH176</f>
        <v>si</v>
      </c>
      <c r="AR176" s="19" t="e">
        <f>'indicatori output 1.2'!BI176</f>
        <v>#N/A</v>
      </c>
      <c r="AT176" s="37">
        <f>'indicatori output 1.2'!BO176</f>
        <v>0</v>
      </c>
      <c r="AU176" s="10">
        <f>'indicatori output 1.2'!BP176</f>
        <v>0</v>
      </c>
      <c r="AV176" s="20" t="e">
        <f>'indicatori output 1.2'!BQ176</f>
        <v>#N/A</v>
      </c>
      <c r="AW176" s="10" t="e">
        <f>'indicatori output 1.2'!BN176</f>
        <v>#N/A</v>
      </c>
      <c r="AX176" s="20" t="str">
        <f>'indicatori output 1.2'!BR176</f>
        <v>si</v>
      </c>
      <c r="AZ176" s="93">
        <f>'indicatori output 1.2'!BV175</f>
        <v>0</v>
      </c>
      <c r="BA176" s="93">
        <f>'indicatori output 1.2'!BW175</f>
        <v>0</v>
      </c>
      <c r="BB176" s="23" t="str">
        <f>'indicatori output 1.2'!BX175</f>
        <v>si</v>
      </c>
      <c r="BC176" s="19" t="str">
        <f>'indicatori output 1.2'!BY175</f>
        <v>si</v>
      </c>
      <c r="BD176" s="20" t="e">
        <f t="shared" si="3"/>
        <v>#N/A</v>
      </c>
      <c r="BE176">
        <v>1</v>
      </c>
    </row>
    <row r="177" spans="1:57" x14ac:dyDescent="0.3">
      <c r="A177" s="16">
        <f>'indicatori output 1.2'!A177</f>
        <v>0</v>
      </c>
      <c r="B177" s="16">
        <f>'indicatori output 1.2'!B177</f>
        <v>0</v>
      </c>
      <c r="C177" s="10">
        <f>'indicatori output 1.2'!E177</f>
        <v>0</v>
      </c>
      <c r="D177" s="10">
        <f>'indicatori output 1.2'!F177</f>
        <v>0</v>
      </c>
      <c r="E177" s="20" t="e">
        <f>'indicatori output 1.2'!G177</f>
        <v>#N/A</v>
      </c>
      <c r="F177" s="20" t="e">
        <f>'indicatori output 1.2'!C177</f>
        <v>#N/A</v>
      </c>
      <c r="G177" s="20" t="str">
        <f>'indicatori output 1.2'!H177</f>
        <v>si</v>
      </c>
      <c r="H177" s="42"/>
      <c r="I177" s="37">
        <f>'indicatori output 1.2'!O177</f>
        <v>0</v>
      </c>
      <c r="J177" s="10">
        <f>'indicatori output 1.2'!P177</f>
        <v>0</v>
      </c>
      <c r="K177" s="15" t="e">
        <f>'indicatori output 1.2'!Q177</f>
        <v>#N/A</v>
      </c>
      <c r="L177" s="15" t="e">
        <f>'indicatori output 1.2'!N177</f>
        <v>#N/A</v>
      </c>
      <c r="M177" s="36" t="str">
        <f>'indicatori output 1.2'!R177</f>
        <v>si</v>
      </c>
      <c r="O177" s="37">
        <f>'indicatori output 1.2'!W177</f>
        <v>0</v>
      </c>
      <c r="P177" s="10">
        <f>'indicatori output 1.2'!X177</f>
        <v>0</v>
      </c>
      <c r="Q177" s="20" t="e">
        <f>'indicatori output 1.2'!Y177</f>
        <v>#N/A</v>
      </c>
      <c r="R177" s="15" t="e">
        <f>'indicatori output 1.2'!V177</f>
        <v>#N/A</v>
      </c>
      <c r="S177" s="36" t="str">
        <f>'indicatori output 1.2'!Z177</f>
        <v>si</v>
      </c>
      <c r="U177" s="37">
        <f>'indicatori output 1.2'!AF177</f>
        <v>0</v>
      </c>
      <c r="V177" s="10">
        <f>'indicatori output 1.2'!AG177</f>
        <v>0</v>
      </c>
      <c r="W177" s="20" t="e">
        <f>'indicatori output 1.2'!AH177</f>
        <v>#N/A</v>
      </c>
      <c r="X177" s="10" t="e">
        <f>'indicatori output 1.2'!AE177</f>
        <v>#N/A</v>
      </c>
      <c r="Y177" s="36" t="str">
        <f>'indicatori output 1.2'!AI177</f>
        <v>si</v>
      </c>
      <c r="AA177" s="37">
        <f>'indicatori output 1.2'!AO177</f>
        <v>0</v>
      </c>
      <c r="AB177" s="10">
        <f>'indicatori output 1.2'!AP177</f>
        <v>0</v>
      </c>
      <c r="AC177" s="20" t="e">
        <f>'indicatori output 1.2'!AQ177</f>
        <v>#N/A</v>
      </c>
      <c r="AD177" s="10" t="e">
        <f>'indicatori output 1.2'!AN177</f>
        <v>#N/A</v>
      </c>
      <c r="AE177" s="36" t="str">
        <f>'indicatori output 1.2'!AR177</f>
        <v>si</v>
      </c>
      <c r="AG177" s="37">
        <f>'indicatori output 1.2'!AW177</f>
        <v>0</v>
      </c>
      <c r="AH177" s="10">
        <f>'indicatori output 1.2'!AX177</f>
        <v>0</v>
      </c>
      <c r="AI177" s="20" t="e">
        <f>'indicatori output 1.2'!AY177</f>
        <v>#N/A</v>
      </c>
      <c r="AJ177" s="10" t="e">
        <f>'indicatori output 1.2'!AV177</f>
        <v>#N/A</v>
      </c>
      <c r="AK177" s="36" t="str">
        <f>'indicatori output 1.2'!AZ177</f>
        <v>si</v>
      </c>
      <c r="AM177" s="37">
        <f>'indicatori output 1.2'!BE177</f>
        <v>0</v>
      </c>
      <c r="AN177" s="10">
        <f>'indicatori output 1.2'!BF177</f>
        <v>0</v>
      </c>
      <c r="AO177" s="20" t="e">
        <f>'indicatori output 1.2'!BG177</f>
        <v>#N/A</v>
      </c>
      <c r="AP177" s="10" t="e">
        <f>'indicatori output 1.2'!BD177</f>
        <v>#N/A</v>
      </c>
      <c r="AQ177" s="36" t="str">
        <f>'indicatori output 1.2'!BH177</f>
        <v>si</v>
      </c>
      <c r="AR177" s="19" t="e">
        <f>'indicatori output 1.2'!BI177</f>
        <v>#N/A</v>
      </c>
      <c r="AT177" s="37">
        <f>'indicatori output 1.2'!BO177</f>
        <v>0</v>
      </c>
      <c r="AU177" s="10">
        <f>'indicatori output 1.2'!BP177</f>
        <v>0</v>
      </c>
      <c r="AV177" s="20" t="e">
        <f>'indicatori output 1.2'!BQ177</f>
        <v>#N/A</v>
      </c>
      <c r="AW177" s="10" t="e">
        <f>'indicatori output 1.2'!BN177</f>
        <v>#N/A</v>
      </c>
      <c r="AX177" s="20" t="str">
        <f>'indicatori output 1.2'!BR177</f>
        <v>si</v>
      </c>
      <c r="AZ177" s="93">
        <f>'indicatori output 1.2'!BV176</f>
        <v>0</v>
      </c>
      <c r="BA177" s="93">
        <f>'indicatori output 1.2'!BW176</f>
        <v>0</v>
      </c>
      <c r="BB177" s="23" t="str">
        <f>'indicatori output 1.2'!BX176</f>
        <v>si</v>
      </c>
      <c r="BC177" s="19" t="str">
        <f>'indicatori output 1.2'!BY176</f>
        <v>si</v>
      </c>
      <c r="BD177" s="20" t="e">
        <f t="shared" si="3"/>
        <v>#N/A</v>
      </c>
      <c r="BE177">
        <v>1</v>
      </c>
    </row>
    <row r="178" spans="1:57" x14ac:dyDescent="0.3">
      <c r="A178" s="16">
        <f>'indicatori output 1.2'!A178</f>
        <v>0</v>
      </c>
      <c r="B178" s="16">
        <f>'indicatori output 1.2'!B178</f>
        <v>0</v>
      </c>
      <c r="C178" s="10">
        <f>'indicatori output 1.2'!E178</f>
        <v>0</v>
      </c>
      <c r="D178" s="10">
        <f>'indicatori output 1.2'!F178</f>
        <v>0</v>
      </c>
      <c r="E178" s="20" t="e">
        <f>'indicatori output 1.2'!G178</f>
        <v>#N/A</v>
      </c>
      <c r="F178" s="20" t="e">
        <f>'indicatori output 1.2'!C178</f>
        <v>#N/A</v>
      </c>
      <c r="G178" s="20" t="str">
        <f>'indicatori output 1.2'!H178</f>
        <v>si</v>
      </c>
      <c r="H178" s="42"/>
      <c r="I178" s="37">
        <f>'indicatori output 1.2'!O178</f>
        <v>0</v>
      </c>
      <c r="J178" s="10">
        <f>'indicatori output 1.2'!P178</f>
        <v>0</v>
      </c>
      <c r="K178" s="15" t="e">
        <f>'indicatori output 1.2'!Q178</f>
        <v>#N/A</v>
      </c>
      <c r="L178" s="15" t="e">
        <f>'indicatori output 1.2'!N178</f>
        <v>#N/A</v>
      </c>
      <c r="M178" s="36" t="str">
        <f>'indicatori output 1.2'!R178</f>
        <v>si</v>
      </c>
      <c r="O178" s="37">
        <f>'indicatori output 1.2'!W178</f>
        <v>0</v>
      </c>
      <c r="P178" s="10">
        <f>'indicatori output 1.2'!X178</f>
        <v>0</v>
      </c>
      <c r="Q178" s="20" t="e">
        <f>'indicatori output 1.2'!Y178</f>
        <v>#N/A</v>
      </c>
      <c r="R178" s="15" t="e">
        <f>'indicatori output 1.2'!V178</f>
        <v>#N/A</v>
      </c>
      <c r="S178" s="36" t="str">
        <f>'indicatori output 1.2'!Z178</f>
        <v>si</v>
      </c>
      <c r="U178" s="37">
        <f>'indicatori output 1.2'!AF178</f>
        <v>0</v>
      </c>
      <c r="V178" s="10">
        <f>'indicatori output 1.2'!AG178</f>
        <v>0</v>
      </c>
      <c r="W178" s="20" t="e">
        <f>'indicatori output 1.2'!AH178</f>
        <v>#N/A</v>
      </c>
      <c r="X178" s="10" t="e">
        <f>'indicatori output 1.2'!AE178</f>
        <v>#N/A</v>
      </c>
      <c r="Y178" s="36" t="str">
        <f>'indicatori output 1.2'!AI178</f>
        <v>si</v>
      </c>
      <c r="AA178" s="37">
        <f>'indicatori output 1.2'!AO178</f>
        <v>0</v>
      </c>
      <c r="AB178" s="10">
        <f>'indicatori output 1.2'!AP178</f>
        <v>0</v>
      </c>
      <c r="AC178" s="20" t="e">
        <f>'indicatori output 1.2'!AQ178</f>
        <v>#N/A</v>
      </c>
      <c r="AD178" s="10" t="e">
        <f>'indicatori output 1.2'!AN178</f>
        <v>#N/A</v>
      </c>
      <c r="AE178" s="36" t="str">
        <f>'indicatori output 1.2'!AR178</f>
        <v>si</v>
      </c>
      <c r="AG178" s="37">
        <f>'indicatori output 1.2'!AW178</f>
        <v>0</v>
      </c>
      <c r="AH178" s="10">
        <f>'indicatori output 1.2'!AX178</f>
        <v>0</v>
      </c>
      <c r="AI178" s="20" t="e">
        <f>'indicatori output 1.2'!AY178</f>
        <v>#N/A</v>
      </c>
      <c r="AJ178" s="10" t="e">
        <f>'indicatori output 1.2'!AV178</f>
        <v>#N/A</v>
      </c>
      <c r="AK178" s="36" t="str">
        <f>'indicatori output 1.2'!AZ178</f>
        <v>si</v>
      </c>
      <c r="AM178" s="37">
        <f>'indicatori output 1.2'!BE178</f>
        <v>0</v>
      </c>
      <c r="AN178" s="10">
        <f>'indicatori output 1.2'!BF178</f>
        <v>0</v>
      </c>
      <c r="AO178" s="20" t="e">
        <f>'indicatori output 1.2'!BG178</f>
        <v>#N/A</v>
      </c>
      <c r="AP178" s="10" t="e">
        <f>'indicatori output 1.2'!BD178</f>
        <v>#N/A</v>
      </c>
      <c r="AQ178" s="36" t="str">
        <f>'indicatori output 1.2'!BH178</f>
        <v>si</v>
      </c>
      <c r="AR178" s="19" t="e">
        <f>'indicatori output 1.2'!BI178</f>
        <v>#N/A</v>
      </c>
      <c r="AT178" s="37">
        <f>'indicatori output 1.2'!BO178</f>
        <v>0</v>
      </c>
      <c r="AU178" s="10">
        <f>'indicatori output 1.2'!BP178</f>
        <v>0</v>
      </c>
      <c r="AV178" s="20" t="e">
        <f>'indicatori output 1.2'!BQ178</f>
        <v>#N/A</v>
      </c>
      <c r="AW178" s="10" t="e">
        <f>'indicatori output 1.2'!BN178</f>
        <v>#N/A</v>
      </c>
      <c r="AX178" s="20" t="str">
        <f>'indicatori output 1.2'!BR178</f>
        <v>si</v>
      </c>
      <c r="AZ178" s="93">
        <f>'indicatori output 1.2'!BV177</f>
        <v>0</v>
      </c>
      <c r="BA178" s="93">
        <f>'indicatori output 1.2'!BW177</f>
        <v>0</v>
      </c>
      <c r="BB178" s="23" t="str">
        <f>'indicatori output 1.2'!BX177</f>
        <v>si</v>
      </c>
      <c r="BC178" s="19" t="str">
        <f>'indicatori output 1.2'!BY177</f>
        <v>si</v>
      </c>
      <c r="BD178" s="20" t="e">
        <f t="shared" si="3"/>
        <v>#N/A</v>
      </c>
      <c r="BE178">
        <v>1</v>
      </c>
    </row>
    <row r="179" spans="1:57" x14ac:dyDescent="0.3">
      <c r="A179" s="16">
        <f>'indicatori output 1.2'!A179</f>
        <v>0</v>
      </c>
      <c r="B179" s="16">
        <f>'indicatori output 1.2'!B179</f>
        <v>0</v>
      </c>
      <c r="C179" s="10">
        <f>'indicatori output 1.2'!E179</f>
        <v>0</v>
      </c>
      <c r="D179" s="10">
        <f>'indicatori output 1.2'!F179</f>
        <v>0</v>
      </c>
      <c r="E179" s="20" t="e">
        <f>'indicatori output 1.2'!G179</f>
        <v>#N/A</v>
      </c>
      <c r="F179" s="20" t="e">
        <f>'indicatori output 1.2'!C179</f>
        <v>#N/A</v>
      </c>
      <c r="G179" s="20" t="str">
        <f>'indicatori output 1.2'!H179</f>
        <v>si</v>
      </c>
      <c r="H179" s="42"/>
      <c r="I179" s="37">
        <f>'indicatori output 1.2'!O179</f>
        <v>0</v>
      </c>
      <c r="J179" s="10">
        <f>'indicatori output 1.2'!P179</f>
        <v>0</v>
      </c>
      <c r="K179" s="15" t="e">
        <f>'indicatori output 1.2'!Q179</f>
        <v>#N/A</v>
      </c>
      <c r="L179" s="15" t="e">
        <f>'indicatori output 1.2'!N179</f>
        <v>#N/A</v>
      </c>
      <c r="M179" s="36" t="str">
        <f>'indicatori output 1.2'!R179</f>
        <v>si</v>
      </c>
      <c r="O179" s="37">
        <f>'indicatori output 1.2'!W179</f>
        <v>0</v>
      </c>
      <c r="P179" s="10">
        <f>'indicatori output 1.2'!X179</f>
        <v>0</v>
      </c>
      <c r="Q179" s="20" t="e">
        <f>'indicatori output 1.2'!Y179</f>
        <v>#N/A</v>
      </c>
      <c r="R179" s="15" t="e">
        <f>'indicatori output 1.2'!V179</f>
        <v>#N/A</v>
      </c>
      <c r="S179" s="36" t="str">
        <f>'indicatori output 1.2'!Z179</f>
        <v>si</v>
      </c>
      <c r="U179" s="37">
        <f>'indicatori output 1.2'!AF179</f>
        <v>0</v>
      </c>
      <c r="V179" s="10">
        <f>'indicatori output 1.2'!AG179</f>
        <v>0</v>
      </c>
      <c r="W179" s="20" t="e">
        <f>'indicatori output 1.2'!AH179</f>
        <v>#N/A</v>
      </c>
      <c r="X179" s="10" t="e">
        <f>'indicatori output 1.2'!AE179</f>
        <v>#N/A</v>
      </c>
      <c r="Y179" s="36" t="str">
        <f>'indicatori output 1.2'!AI179</f>
        <v>si</v>
      </c>
      <c r="AA179" s="37">
        <f>'indicatori output 1.2'!AO179</f>
        <v>0</v>
      </c>
      <c r="AB179" s="10">
        <f>'indicatori output 1.2'!AP179</f>
        <v>0</v>
      </c>
      <c r="AC179" s="20" t="e">
        <f>'indicatori output 1.2'!AQ179</f>
        <v>#N/A</v>
      </c>
      <c r="AD179" s="10" t="e">
        <f>'indicatori output 1.2'!AN179</f>
        <v>#N/A</v>
      </c>
      <c r="AE179" s="36" t="str">
        <f>'indicatori output 1.2'!AR179</f>
        <v>si</v>
      </c>
      <c r="AG179" s="37">
        <f>'indicatori output 1.2'!AW179</f>
        <v>0</v>
      </c>
      <c r="AH179" s="10">
        <f>'indicatori output 1.2'!AX179</f>
        <v>0</v>
      </c>
      <c r="AI179" s="20" t="e">
        <f>'indicatori output 1.2'!AY179</f>
        <v>#N/A</v>
      </c>
      <c r="AJ179" s="10" t="e">
        <f>'indicatori output 1.2'!AV179</f>
        <v>#N/A</v>
      </c>
      <c r="AK179" s="36" t="str">
        <f>'indicatori output 1.2'!AZ179</f>
        <v>si</v>
      </c>
      <c r="AM179" s="37">
        <f>'indicatori output 1.2'!BE179</f>
        <v>0</v>
      </c>
      <c r="AN179" s="10">
        <f>'indicatori output 1.2'!BF179</f>
        <v>0</v>
      </c>
      <c r="AO179" s="20" t="e">
        <f>'indicatori output 1.2'!BG179</f>
        <v>#N/A</v>
      </c>
      <c r="AP179" s="10" t="e">
        <f>'indicatori output 1.2'!BD179</f>
        <v>#N/A</v>
      </c>
      <c r="AQ179" s="36" t="str">
        <f>'indicatori output 1.2'!BH179</f>
        <v>si</v>
      </c>
      <c r="AR179" s="19" t="e">
        <f>'indicatori output 1.2'!BI179</f>
        <v>#N/A</v>
      </c>
      <c r="AT179" s="37">
        <f>'indicatori output 1.2'!BO179</f>
        <v>0</v>
      </c>
      <c r="AU179" s="10">
        <f>'indicatori output 1.2'!BP179</f>
        <v>0</v>
      </c>
      <c r="AV179" s="20" t="e">
        <f>'indicatori output 1.2'!BQ179</f>
        <v>#N/A</v>
      </c>
      <c r="AW179" s="10" t="e">
        <f>'indicatori output 1.2'!BN179</f>
        <v>#N/A</v>
      </c>
      <c r="AX179" s="20" t="str">
        <f>'indicatori output 1.2'!BR179</f>
        <v>si</v>
      </c>
      <c r="AZ179" s="93">
        <f>'indicatori output 1.2'!BV178</f>
        <v>0</v>
      </c>
      <c r="BA179" s="93">
        <f>'indicatori output 1.2'!BW178</f>
        <v>0</v>
      </c>
      <c r="BB179" s="23" t="str">
        <f>'indicatori output 1.2'!BX178</f>
        <v>si</v>
      </c>
      <c r="BC179" s="19" t="str">
        <f>'indicatori output 1.2'!BY178</f>
        <v>si</v>
      </c>
      <c r="BD179" s="20" t="e">
        <f t="shared" si="3"/>
        <v>#N/A</v>
      </c>
      <c r="BE179">
        <v>1</v>
      </c>
    </row>
    <row r="180" spans="1:57" x14ac:dyDescent="0.3">
      <c r="A180" s="16">
        <f>'indicatori output 1.2'!A180</f>
        <v>0</v>
      </c>
      <c r="B180" s="16">
        <f>'indicatori output 1.2'!B180</f>
        <v>0</v>
      </c>
      <c r="C180" s="10">
        <f>'indicatori output 1.2'!E180</f>
        <v>0</v>
      </c>
      <c r="D180" s="10">
        <f>'indicatori output 1.2'!F180</f>
        <v>0</v>
      </c>
      <c r="E180" s="20" t="e">
        <f>'indicatori output 1.2'!G180</f>
        <v>#N/A</v>
      </c>
      <c r="F180" s="20" t="e">
        <f>'indicatori output 1.2'!C180</f>
        <v>#N/A</v>
      </c>
      <c r="G180" s="20" t="str">
        <f>'indicatori output 1.2'!H180</f>
        <v>si</v>
      </c>
      <c r="H180" s="42"/>
      <c r="I180" s="37">
        <f>'indicatori output 1.2'!O180</f>
        <v>0</v>
      </c>
      <c r="J180" s="10">
        <f>'indicatori output 1.2'!P180</f>
        <v>0</v>
      </c>
      <c r="K180" s="15" t="e">
        <f>'indicatori output 1.2'!Q180</f>
        <v>#N/A</v>
      </c>
      <c r="L180" s="15" t="e">
        <f>'indicatori output 1.2'!N180</f>
        <v>#N/A</v>
      </c>
      <c r="M180" s="36" t="str">
        <f>'indicatori output 1.2'!R180</f>
        <v>si</v>
      </c>
      <c r="O180" s="37">
        <f>'indicatori output 1.2'!W180</f>
        <v>0</v>
      </c>
      <c r="P180" s="10">
        <f>'indicatori output 1.2'!X180</f>
        <v>0</v>
      </c>
      <c r="Q180" s="20" t="e">
        <f>'indicatori output 1.2'!Y180</f>
        <v>#N/A</v>
      </c>
      <c r="R180" s="15" t="e">
        <f>'indicatori output 1.2'!V180</f>
        <v>#N/A</v>
      </c>
      <c r="S180" s="36" t="str">
        <f>'indicatori output 1.2'!Z180</f>
        <v>si</v>
      </c>
      <c r="U180" s="37">
        <f>'indicatori output 1.2'!AF180</f>
        <v>0</v>
      </c>
      <c r="V180" s="10">
        <f>'indicatori output 1.2'!AG180</f>
        <v>0</v>
      </c>
      <c r="W180" s="20" t="e">
        <f>'indicatori output 1.2'!AH180</f>
        <v>#N/A</v>
      </c>
      <c r="X180" s="10" t="e">
        <f>'indicatori output 1.2'!AE180</f>
        <v>#N/A</v>
      </c>
      <c r="Y180" s="36" t="str">
        <f>'indicatori output 1.2'!AI180</f>
        <v>si</v>
      </c>
      <c r="AA180" s="37">
        <f>'indicatori output 1.2'!AO180</f>
        <v>0</v>
      </c>
      <c r="AB180" s="10">
        <f>'indicatori output 1.2'!AP180</f>
        <v>0</v>
      </c>
      <c r="AC180" s="20" t="e">
        <f>'indicatori output 1.2'!AQ180</f>
        <v>#N/A</v>
      </c>
      <c r="AD180" s="10" t="e">
        <f>'indicatori output 1.2'!AN180</f>
        <v>#N/A</v>
      </c>
      <c r="AE180" s="36" t="str">
        <f>'indicatori output 1.2'!AR180</f>
        <v>si</v>
      </c>
      <c r="AG180" s="37">
        <f>'indicatori output 1.2'!AW180</f>
        <v>0</v>
      </c>
      <c r="AH180" s="10">
        <f>'indicatori output 1.2'!AX180</f>
        <v>0</v>
      </c>
      <c r="AI180" s="20" t="e">
        <f>'indicatori output 1.2'!AY180</f>
        <v>#N/A</v>
      </c>
      <c r="AJ180" s="10" t="e">
        <f>'indicatori output 1.2'!AV180</f>
        <v>#N/A</v>
      </c>
      <c r="AK180" s="36" t="str">
        <f>'indicatori output 1.2'!AZ180</f>
        <v>si</v>
      </c>
      <c r="AM180" s="37">
        <f>'indicatori output 1.2'!BE180</f>
        <v>0</v>
      </c>
      <c r="AN180" s="10">
        <f>'indicatori output 1.2'!BF180</f>
        <v>0</v>
      </c>
      <c r="AO180" s="20" t="e">
        <f>'indicatori output 1.2'!BG180</f>
        <v>#N/A</v>
      </c>
      <c r="AP180" s="10" t="e">
        <f>'indicatori output 1.2'!BD180</f>
        <v>#N/A</v>
      </c>
      <c r="AQ180" s="36" t="str">
        <f>'indicatori output 1.2'!BH180</f>
        <v>si</v>
      </c>
      <c r="AR180" s="19" t="e">
        <f>'indicatori output 1.2'!BI180</f>
        <v>#N/A</v>
      </c>
      <c r="AT180" s="37">
        <f>'indicatori output 1.2'!BO180</f>
        <v>0</v>
      </c>
      <c r="AU180" s="10">
        <f>'indicatori output 1.2'!BP180</f>
        <v>0</v>
      </c>
      <c r="AV180" s="20" t="e">
        <f>'indicatori output 1.2'!BQ180</f>
        <v>#N/A</v>
      </c>
      <c r="AW180" s="10" t="e">
        <f>'indicatori output 1.2'!BN180</f>
        <v>#N/A</v>
      </c>
      <c r="AX180" s="20" t="str">
        <f>'indicatori output 1.2'!BR180</f>
        <v>si</v>
      </c>
      <c r="AZ180" s="93">
        <f>'indicatori output 1.2'!BV179</f>
        <v>0</v>
      </c>
      <c r="BA180" s="93">
        <f>'indicatori output 1.2'!BW179</f>
        <v>0</v>
      </c>
      <c r="BB180" s="23" t="str">
        <f>'indicatori output 1.2'!BX179</f>
        <v>si</v>
      </c>
      <c r="BC180" s="19" t="str">
        <f>'indicatori output 1.2'!BY179</f>
        <v>si</v>
      </c>
      <c r="BD180" s="20" t="e">
        <f t="shared" si="3"/>
        <v>#N/A</v>
      </c>
      <c r="BE180">
        <v>1</v>
      </c>
    </row>
    <row r="181" spans="1:57" x14ac:dyDescent="0.3">
      <c r="A181" s="16">
        <f>'indicatori output 1.2'!A181</f>
        <v>0</v>
      </c>
      <c r="B181" s="16">
        <f>'indicatori output 1.2'!B181</f>
        <v>0</v>
      </c>
      <c r="C181" s="10">
        <f>'indicatori output 1.2'!E181</f>
        <v>0</v>
      </c>
      <c r="D181" s="10">
        <f>'indicatori output 1.2'!F181</f>
        <v>0</v>
      </c>
      <c r="E181" s="20" t="e">
        <f>'indicatori output 1.2'!G181</f>
        <v>#N/A</v>
      </c>
      <c r="F181" s="20" t="e">
        <f>'indicatori output 1.2'!C181</f>
        <v>#N/A</v>
      </c>
      <c r="G181" s="20" t="str">
        <f>'indicatori output 1.2'!H181</f>
        <v>si</v>
      </c>
      <c r="H181" s="42"/>
      <c r="I181" s="37">
        <f>'indicatori output 1.2'!O181</f>
        <v>0</v>
      </c>
      <c r="J181" s="10">
        <f>'indicatori output 1.2'!P181</f>
        <v>0</v>
      </c>
      <c r="K181" s="15" t="e">
        <f>'indicatori output 1.2'!Q181</f>
        <v>#N/A</v>
      </c>
      <c r="L181" s="15" t="e">
        <f>'indicatori output 1.2'!N181</f>
        <v>#N/A</v>
      </c>
      <c r="M181" s="36" t="str">
        <f>'indicatori output 1.2'!R181</f>
        <v>si</v>
      </c>
      <c r="O181" s="37">
        <f>'indicatori output 1.2'!W181</f>
        <v>0</v>
      </c>
      <c r="P181" s="10">
        <f>'indicatori output 1.2'!X181</f>
        <v>0</v>
      </c>
      <c r="Q181" s="20" t="e">
        <f>'indicatori output 1.2'!Y181</f>
        <v>#N/A</v>
      </c>
      <c r="R181" s="15" t="e">
        <f>'indicatori output 1.2'!V181</f>
        <v>#N/A</v>
      </c>
      <c r="S181" s="36" t="str">
        <f>'indicatori output 1.2'!Z181</f>
        <v>si</v>
      </c>
      <c r="U181" s="37">
        <f>'indicatori output 1.2'!AF181</f>
        <v>0</v>
      </c>
      <c r="V181" s="10">
        <f>'indicatori output 1.2'!AG181</f>
        <v>0</v>
      </c>
      <c r="W181" s="20" t="e">
        <f>'indicatori output 1.2'!AH181</f>
        <v>#N/A</v>
      </c>
      <c r="X181" s="10" t="e">
        <f>'indicatori output 1.2'!AE181</f>
        <v>#N/A</v>
      </c>
      <c r="Y181" s="36" t="str">
        <f>'indicatori output 1.2'!AI181</f>
        <v>si</v>
      </c>
      <c r="AA181" s="37">
        <f>'indicatori output 1.2'!AO181</f>
        <v>0</v>
      </c>
      <c r="AB181" s="10">
        <f>'indicatori output 1.2'!AP181</f>
        <v>0</v>
      </c>
      <c r="AC181" s="20" t="e">
        <f>'indicatori output 1.2'!AQ181</f>
        <v>#N/A</v>
      </c>
      <c r="AD181" s="10" t="e">
        <f>'indicatori output 1.2'!AN181</f>
        <v>#N/A</v>
      </c>
      <c r="AE181" s="36" t="str">
        <f>'indicatori output 1.2'!AR181</f>
        <v>si</v>
      </c>
      <c r="AG181" s="37">
        <f>'indicatori output 1.2'!AW181</f>
        <v>0</v>
      </c>
      <c r="AH181" s="10">
        <f>'indicatori output 1.2'!AX181</f>
        <v>0</v>
      </c>
      <c r="AI181" s="20" t="e">
        <f>'indicatori output 1.2'!AY181</f>
        <v>#N/A</v>
      </c>
      <c r="AJ181" s="10" t="e">
        <f>'indicatori output 1.2'!AV181</f>
        <v>#N/A</v>
      </c>
      <c r="AK181" s="36" t="str">
        <f>'indicatori output 1.2'!AZ181</f>
        <v>si</v>
      </c>
      <c r="AM181" s="37">
        <f>'indicatori output 1.2'!BE181</f>
        <v>0</v>
      </c>
      <c r="AN181" s="10">
        <f>'indicatori output 1.2'!BF181</f>
        <v>0</v>
      </c>
      <c r="AO181" s="20" t="e">
        <f>'indicatori output 1.2'!BG181</f>
        <v>#N/A</v>
      </c>
      <c r="AP181" s="10" t="e">
        <f>'indicatori output 1.2'!BD181</f>
        <v>#N/A</v>
      </c>
      <c r="AQ181" s="36" t="str">
        <f>'indicatori output 1.2'!BH181</f>
        <v>si</v>
      </c>
      <c r="AR181" s="19" t="e">
        <f>'indicatori output 1.2'!BI181</f>
        <v>#N/A</v>
      </c>
      <c r="AT181" s="37">
        <f>'indicatori output 1.2'!BO181</f>
        <v>0</v>
      </c>
      <c r="AU181" s="10">
        <f>'indicatori output 1.2'!BP181</f>
        <v>0</v>
      </c>
      <c r="AV181" s="20" t="e">
        <f>'indicatori output 1.2'!BQ181</f>
        <v>#N/A</v>
      </c>
      <c r="AW181" s="10" t="e">
        <f>'indicatori output 1.2'!BN181</f>
        <v>#N/A</v>
      </c>
      <c r="AX181" s="20" t="str">
        <f>'indicatori output 1.2'!BR181</f>
        <v>si</v>
      </c>
      <c r="AZ181" s="93">
        <f>'indicatori output 1.2'!BV180</f>
        <v>0</v>
      </c>
      <c r="BA181" s="93">
        <f>'indicatori output 1.2'!BW180</f>
        <v>0</v>
      </c>
      <c r="BB181" s="23" t="str">
        <f>'indicatori output 1.2'!BX180</f>
        <v>si</v>
      </c>
      <c r="BC181" s="19" t="str">
        <f>'indicatori output 1.2'!BY180</f>
        <v>si</v>
      </c>
      <c r="BD181" s="20" t="e">
        <f t="shared" si="3"/>
        <v>#N/A</v>
      </c>
      <c r="BE181">
        <v>1</v>
      </c>
    </row>
    <row r="182" spans="1:57" x14ac:dyDescent="0.3">
      <c r="A182" s="16">
        <f>'indicatori output 1.2'!A182</f>
        <v>0</v>
      </c>
      <c r="B182" s="16">
        <f>'indicatori output 1.2'!B182</f>
        <v>0</v>
      </c>
      <c r="C182" s="10">
        <f>'indicatori output 1.2'!E182</f>
        <v>0</v>
      </c>
      <c r="D182" s="10">
        <f>'indicatori output 1.2'!F182</f>
        <v>0</v>
      </c>
      <c r="E182" s="20" t="e">
        <f>'indicatori output 1.2'!G182</f>
        <v>#N/A</v>
      </c>
      <c r="F182" s="20" t="e">
        <f>'indicatori output 1.2'!C182</f>
        <v>#N/A</v>
      </c>
      <c r="G182" s="20" t="str">
        <f>'indicatori output 1.2'!H182</f>
        <v>si</v>
      </c>
      <c r="H182" s="42"/>
      <c r="I182" s="37">
        <f>'indicatori output 1.2'!O182</f>
        <v>0</v>
      </c>
      <c r="J182" s="10">
        <f>'indicatori output 1.2'!P182</f>
        <v>0</v>
      </c>
      <c r="K182" s="15" t="e">
        <f>'indicatori output 1.2'!Q182</f>
        <v>#N/A</v>
      </c>
      <c r="L182" s="15" t="e">
        <f>'indicatori output 1.2'!N182</f>
        <v>#N/A</v>
      </c>
      <c r="M182" s="36" t="str">
        <f>'indicatori output 1.2'!R182</f>
        <v>si</v>
      </c>
      <c r="O182" s="37">
        <f>'indicatori output 1.2'!W182</f>
        <v>0</v>
      </c>
      <c r="P182" s="10">
        <f>'indicatori output 1.2'!X182</f>
        <v>0</v>
      </c>
      <c r="Q182" s="20" t="e">
        <f>'indicatori output 1.2'!Y182</f>
        <v>#N/A</v>
      </c>
      <c r="R182" s="15" t="e">
        <f>'indicatori output 1.2'!V182</f>
        <v>#N/A</v>
      </c>
      <c r="S182" s="36" t="str">
        <f>'indicatori output 1.2'!Z182</f>
        <v>si</v>
      </c>
      <c r="U182" s="37">
        <f>'indicatori output 1.2'!AF182</f>
        <v>0</v>
      </c>
      <c r="V182" s="10">
        <f>'indicatori output 1.2'!AG182</f>
        <v>0</v>
      </c>
      <c r="W182" s="20" t="e">
        <f>'indicatori output 1.2'!AH182</f>
        <v>#N/A</v>
      </c>
      <c r="X182" s="10" t="e">
        <f>'indicatori output 1.2'!AE182</f>
        <v>#N/A</v>
      </c>
      <c r="Y182" s="36" t="str">
        <f>'indicatori output 1.2'!AI182</f>
        <v>si</v>
      </c>
      <c r="AA182" s="37">
        <f>'indicatori output 1.2'!AO182</f>
        <v>0</v>
      </c>
      <c r="AB182" s="10">
        <f>'indicatori output 1.2'!AP182</f>
        <v>0</v>
      </c>
      <c r="AC182" s="20" t="e">
        <f>'indicatori output 1.2'!AQ182</f>
        <v>#N/A</v>
      </c>
      <c r="AD182" s="10" t="e">
        <f>'indicatori output 1.2'!AN182</f>
        <v>#N/A</v>
      </c>
      <c r="AE182" s="36" t="str">
        <f>'indicatori output 1.2'!AR182</f>
        <v>si</v>
      </c>
      <c r="AG182" s="37">
        <f>'indicatori output 1.2'!AW182</f>
        <v>0</v>
      </c>
      <c r="AH182" s="10">
        <f>'indicatori output 1.2'!AX182</f>
        <v>0</v>
      </c>
      <c r="AI182" s="20" t="e">
        <f>'indicatori output 1.2'!AY182</f>
        <v>#N/A</v>
      </c>
      <c r="AJ182" s="10" t="e">
        <f>'indicatori output 1.2'!AV182</f>
        <v>#N/A</v>
      </c>
      <c r="AK182" s="36" t="str">
        <f>'indicatori output 1.2'!AZ182</f>
        <v>si</v>
      </c>
      <c r="AM182" s="37">
        <f>'indicatori output 1.2'!BE182</f>
        <v>0</v>
      </c>
      <c r="AN182" s="10">
        <f>'indicatori output 1.2'!BF182</f>
        <v>0</v>
      </c>
      <c r="AO182" s="20" t="e">
        <f>'indicatori output 1.2'!BG182</f>
        <v>#N/A</v>
      </c>
      <c r="AP182" s="10" t="e">
        <f>'indicatori output 1.2'!BD182</f>
        <v>#N/A</v>
      </c>
      <c r="AQ182" s="36" t="str">
        <f>'indicatori output 1.2'!BH182</f>
        <v>si</v>
      </c>
      <c r="AR182" s="19" t="e">
        <f>'indicatori output 1.2'!BI182</f>
        <v>#N/A</v>
      </c>
      <c r="AT182" s="37">
        <f>'indicatori output 1.2'!BO182</f>
        <v>0</v>
      </c>
      <c r="AU182" s="10">
        <f>'indicatori output 1.2'!BP182</f>
        <v>0</v>
      </c>
      <c r="AV182" s="20" t="e">
        <f>'indicatori output 1.2'!BQ182</f>
        <v>#N/A</v>
      </c>
      <c r="AW182" s="10" t="e">
        <f>'indicatori output 1.2'!BN182</f>
        <v>#N/A</v>
      </c>
      <c r="AX182" s="20" t="str">
        <f>'indicatori output 1.2'!BR182</f>
        <v>si</v>
      </c>
      <c r="AZ182" s="93">
        <f>'indicatori output 1.2'!BV181</f>
        <v>0</v>
      </c>
      <c r="BA182" s="93">
        <f>'indicatori output 1.2'!BW181</f>
        <v>0</v>
      </c>
      <c r="BB182" s="23" t="str">
        <f>'indicatori output 1.2'!BX181</f>
        <v>si</v>
      </c>
      <c r="BC182" s="19" t="str">
        <f>'indicatori output 1.2'!BY181</f>
        <v>si</v>
      </c>
      <c r="BD182" s="20" t="e">
        <f t="shared" si="3"/>
        <v>#N/A</v>
      </c>
      <c r="BE182">
        <v>1</v>
      </c>
    </row>
    <row r="183" spans="1:57" x14ac:dyDescent="0.3">
      <c r="A183" s="16">
        <f>'indicatori output 1.2'!A183</f>
        <v>0</v>
      </c>
      <c r="B183" s="16">
        <f>'indicatori output 1.2'!B183</f>
        <v>0</v>
      </c>
      <c r="C183" s="10">
        <f>'indicatori output 1.2'!E183</f>
        <v>0</v>
      </c>
      <c r="D183" s="10">
        <f>'indicatori output 1.2'!F183</f>
        <v>0</v>
      </c>
      <c r="E183" s="20" t="e">
        <f>'indicatori output 1.2'!G183</f>
        <v>#N/A</v>
      </c>
      <c r="F183" s="20" t="e">
        <f>'indicatori output 1.2'!C183</f>
        <v>#N/A</v>
      </c>
      <c r="G183" s="20" t="str">
        <f>'indicatori output 1.2'!H183</f>
        <v>si</v>
      </c>
      <c r="H183" s="42"/>
      <c r="I183" s="37">
        <f>'indicatori output 1.2'!O183</f>
        <v>0</v>
      </c>
      <c r="J183" s="10">
        <f>'indicatori output 1.2'!P183</f>
        <v>0</v>
      </c>
      <c r="K183" s="15" t="e">
        <f>'indicatori output 1.2'!Q183</f>
        <v>#N/A</v>
      </c>
      <c r="L183" s="15" t="e">
        <f>'indicatori output 1.2'!N183</f>
        <v>#N/A</v>
      </c>
      <c r="M183" s="36" t="str">
        <f>'indicatori output 1.2'!R183</f>
        <v>si</v>
      </c>
      <c r="O183" s="37">
        <f>'indicatori output 1.2'!W183</f>
        <v>0</v>
      </c>
      <c r="P183" s="10">
        <f>'indicatori output 1.2'!X183</f>
        <v>0</v>
      </c>
      <c r="Q183" s="20" t="e">
        <f>'indicatori output 1.2'!Y183</f>
        <v>#N/A</v>
      </c>
      <c r="R183" s="15" t="e">
        <f>'indicatori output 1.2'!V183</f>
        <v>#N/A</v>
      </c>
      <c r="S183" s="36" t="str">
        <f>'indicatori output 1.2'!Z183</f>
        <v>si</v>
      </c>
      <c r="U183" s="37">
        <f>'indicatori output 1.2'!AF183</f>
        <v>0</v>
      </c>
      <c r="V183" s="10">
        <f>'indicatori output 1.2'!AG183</f>
        <v>0</v>
      </c>
      <c r="W183" s="20" t="e">
        <f>'indicatori output 1.2'!AH183</f>
        <v>#N/A</v>
      </c>
      <c r="X183" s="10" t="e">
        <f>'indicatori output 1.2'!AE183</f>
        <v>#N/A</v>
      </c>
      <c r="Y183" s="36" t="str">
        <f>'indicatori output 1.2'!AI183</f>
        <v>si</v>
      </c>
      <c r="AA183" s="37">
        <f>'indicatori output 1.2'!AO183</f>
        <v>0</v>
      </c>
      <c r="AB183" s="10">
        <f>'indicatori output 1.2'!AP183</f>
        <v>0</v>
      </c>
      <c r="AC183" s="20" t="e">
        <f>'indicatori output 1.2'!AQ183</f>
        <v>#N/A</v>
      </c>
      <c r="AD183" s="10" t="e">
        <f>'indicatori output 1.2'!AN183</f>
        <v>#N/A</v>
      </c>
      <c r="AE183" s="36" t="str">
        <f>'indicatori output 1.2'!AR183</f>
        <v>si</v>
      </c>
      <c r="AG183" s="37">
        <f>'indicatori output 1.2'!AW183</f>
        <v>0</v>
      </c>
      <c r="AH183" s="10">
        <f>'indicatori output 1.2'!AX183</f>
        <v>0</v>
      </c>
      <c r="AI183" s="20" t="e">
        <f>'indicatori output 1.2'!AY183</f>
        <v>#N/A</v>
      </c>
      <c r="AJ183" s="10" t="e">
        <f>'indicatori output 1.2'!AV183</f>
        <v>#N/A</v>
      </c>
      <c r="AK183" s="36" t="str">
        <f>'indicatori output 1.2'!AZ183</f>
        <v>si</v>
      </c>
      <c r="AM183" s="37">
        <f>'indicatori output 1.2'!BE183</f>
        <v>0</v>
      </c>
      <c r="AN183" s="10">
        <f>'indicatori output 1.2'!BF183</f>
        <v>0</v>
      </c>
      <c r="AO183" s="20" t="e">
        <f>'indicatori output 1.2'!BG183</f>
        <v>#N/A</v>
      </c>
      <c r="AP183" s="10" t="e">
        <f>'indicatori output 1.2'!BD183</f>
        <v>#N/A</v>
      </c>
      <c r="AQ183" s="36" t="str">
        <f>'indicatori output 1.2'!BH183</f>
        <v>si</v>
      </c>
      <c r="AR183" s="19" t="e">
        <f>'indicatori output 1.2'!BI183</f>
        <v>#N/A</v>
      </c>
      <c r="AT183" s="37">
        <f>'indicatori output 1.2'!BO183</f>
        <v>0</v>
      </c>
      <c r="AU183" s="10">
        <f>'indicatori output 1.2'!BP183</f>
        <v>0</v>
      </c>
      <c r="AV183" s="20" t="e">
        <f>'indicatori output 1.2'!BQ183</f>
        <v>#N/A</v>
      </c>
      <c r="AW183" s="10" t="e">
        <f>'indicatori output 1.2'!BN183</f>
        <v>#N/A</v>
      </c>
      <c r="AX183" s="20" t="str">
        <f>'indicatori output 1.2'!BR183</f>
        <v>si</v>
      </c>
      <c r="AZ183" s="93">
        <f>'indicatori output 1.2'!BV182</f>
        <v>0</v>
      </c>
      <c r="BA183" s="93">
        <f>'indicatori output 1.2'!BW182</f>
        <v>0</v>
      </c>
      <c r="BB183" s="23" t="str">
        <f>'indicatori output 1.2'!BX182</f>
        <v>si</v>
      </c>
      <c r="BC183" s="19" t="str">
        <f>'indicatori output 1.2'!BY182</f>
        <v>si</v>
      </c>
      <c r="BD183" s="20" t="e">
        <f t="shared" si="3"/>
        <v>#N/A</v>
      </c>
      <c r="BE183">
        <v>1</v>
      </c>
    </row>
    <row r="184" spans="1:57" x14ac:dyDescent="0.3">
      <c r="A184" s="16">
        <f>'indicatori output 1.2'!A184</f>
        <v>0</v>
      </c>
      <c r="B184" s="16">
        <f>'indicatori output 1.2'!B184</f>
        <v>0</v>
      </c>
      <c r="C184" s="10">
        <f>'indicatori output 1.2'!E184</f>
        <v>0</v>
      </c>
      <c r="D184" s="10">
        <f>'indicatori output 1.2'!F184</f>
        <v>0</v>
      </c>
      <c r="E184" s="20" t="e">
        <f>'indicatori output 1.2'!G184</f>
        <v>#N/A</v>
      </c>
      <c r="F184" s="20" t="e">
        <f>'indicatori output 1.2'!C184</f>
        <v>#N/A</v>
      </c>
      <c r="G184" s="20" t="str">
        <f>'indicatori output 1.2'!H184</f>
        <v>si</v>
      </c>
      <c r="H184" s="42"/>
      <c r="I184" s="37">
        <f>'indicatori output 1.2'!O184</f>
        <v>0</v>
      </c>
      <c r="J184" s="10">
        <f>'indicatori output 1.2'!P184</f>
        <v>0</v>
      </c>
      <c r="K184" s="15" t="e">
        <f>'indicatori output 1.2'!Q184</f>
        <v>#N/A</v>
      </c>
      <c r="L184" s="15" t="e">
        <f>'indicatori output 1.2'!N184</f>
        <v>#N/A</v>
      </c>
      <c r="M184" s="36" t="str">
        <f>'indicatori output 1.2'!R184</f>
        <v>si</v>
      </c>
      <c r="O184" s="37">
        <f>'indicatori output 1.2'!W184</f>
        <v>0</v>
      </c>
      <c r="P184" s="10">
        <f>'indicatori output 1.2'!X184</f>
        <v>0</v>
      </c>
      <c r="Q184" s="20" t="e">
        <f>'indicatori output 1.2'!Y184</f>
        <v>#N/A</v>
      </c>
      <c r="R184" s="15" t="e">
        <f>'indicatori output 1.2'!V184</f>
        <v>#N/A</v>
      </c>
      <c r="S184" s="36" t="str">
        <f>'indicatori output 1.2'!Z184</f>
        <v>si</v>
      </c>
      <c r="U184" s="37">
        <f>'indicatori output 1.2'!AF184</f>
        <v>0</v>
      </c>
      <c r="V184" s="10">
        <f>'indicatori output 1.2'!AG184</f>
        <v>0</v>
      </c>
      <c r="W184" s="20" t="e">
        <f>'indicatori output 1.2'!AH184</f>
        <v>#N/A</v>
      </c>
      <c r="X184" s="10" t="e">
        <f>'indicatori output 1.2'!AE184</f>
        <v>#N/A</v>
      </c>
      <c r="Y184" s="36" t="str">
        <f>'indicatori output 1.2'!AI184</f>
        <v>si</v>
      </c>
      <c r="AA184" s="37">
        <f>'indicatori output 1.2'!AO184</f>
        <v>0</v>
      </c>
      <c r="AB184" s="10">
        <f>'indicatori output 1.2'!AP184</f>
        <v>0</v>
      </c>
      <c r="AC184" s="20" t="e">
        <f>'indicatori output 1.2'!AQ184</f>
        <v>#N/A</v>
      </c>
      <c r="AD184" s="10" t="e">
        <f>'indicatori output 1.2'!AN184</f>
        <v>#N/A</v>
      </c>
      <c r="AE184" s="36" t="str">
        <f>'indicatori output 1.2'!AR184</f>
        <v>si</v>
      </c>
      <c r="AG184" s="37">
        <f>'indicatori output 1.2'!AW184</f>
        <v>0</v>
      </c>
      <c r="AH184" s="10">
        <f>'indicatori output 1.2'!AX184</f>
        <v>0</v>
      </c>
      <c r="AI184" s="20" t="e">
        <f>'indicatori output 1.2'!AY184</f>
        <v>#N/A</v>
      </c>
      <c r="AJ184" s="10" t="e">
        <f>'indicatori output 1.2'!AV184</f>
        <v>#N/A</v>
      </c>
      <c r="AK184" s="36" t="str">
        <f>'indicatori output 1.2'!AZ184</f>
        <v>si</v>
      </c>
      <c r="AM184" s="37">
        <f>'indicatori output 1.2'!BE184</f>
        <v>0</v>
      </c>
      <c r="AN184" s="10">
        <f>'indicatori output 1.2'!BF184</f>
        <v>0</v>
      </c>
      <c r="AO184" s="20" t="e">
        <f>'indicatori output 1.2'!BG184</f>
        <v>#N/A</v>
      </c>
      <c r="AP184" s="10" t="e">
        <f>'indicatori output 1.2'!BD184</f>
        <v>#N/A</v>
      </c>
      <c r="AQ184" s="36" t="str">
        <f>'indicatori output 1.2'!BH184</f>
        <v>si</v>
      </c>
      <c r="AR184" s="19" t="e">
        <f>'indicatori output 1.2'!BI184</f>
        <v>#N/A</v>
      </c>
      <c r="AT184" s="37">
        <f>'indicatori output 1.2'!BO184</f>
        <v>0</v>
      </c>
      <c r="AU184" s="10">
        <f>'indicatori output 1.2'!BP184</f>
        <v>0</v>
      </c>
      <c r="AV184" s="20" t="e">
        <f>'indicatori output 1.2'!BQ184</f>
        <v>#N/A</v>
      </c>
      <c r="AW184" s="10" t="e">
        <f>'indicatori output 1.2'!BN184</f>
        <v>#N/A</v>
      </c>
      <c r="AX184" s="20" t="str">
        <f>'indicatori output 1.2'!BR184</f>
        <v>si</v>
      </c>
      <c r="AZ184" s="93">
        <f>'indicatori output 1.2'!BV183</f>
        <v>0</v>
      </c>
      <c r="BA184" s="93">
        <f>'indicatori output 1.2'!BW183</f>
        <v>0</v>
      </c>
      <c r="BB184" s="23" t="str">
        <f>'indicatori output 1.2'!BX183</f>
        <v>si</v>
      </c>
      <c r="BC184" s="19" t="str">
        <f>'indicatori output 1.2'!BY183</f>
        <v>si</v>
      </c>
      <c r="BD184" s="20" t="e">
        <f t="shared" si="3"/>
        <v>#N/A</v>
      </c>
      <c r="BE184">
        <v>1</v>
      </c>
    </row>
    <row r="185" spans="1:57" x14ac:dyDescent="0.3">
      <c r="A185" s="16">
        <f>'indicatori output 1.2'!A185</f>
        <v>0</v>
      </c>
      <c r="B185" s="16">
        <f>'indicatori output 1.2'!B185</f>
        <v>0</v>
      </c>
      <c r="C185" s="10">
        <f>'indicatori output 1.2'!E185</f>
        <v>0</v>
      </c>
      <c r="D185" s="10">
        <f>'indicatori output 1.2'!F185</f>
        <v>0</v>
      </c>
      <c r="E185" s="20" t="e">
        <f>'indicatori output 1.2'!G185</f>
        <v>#N/A</v>
      </c>
      <c r="F185" s="20" t="e">
        <f>'indicatori output 1.2'!C185</f>
        <v>#N/A</v>
      </c>
      <c r="G185" s="20" t="str">
        <f>'indicatori output 1.2'!H185</f>
        <v>si</v>
      </c>
      <c r="H185" s="42"/>
      <c r="I185" s="37">
        <f>'indicatori output 1.2'!O185</f>
        <v>0</v>
      </c>
      <c r="J185" s="10">
        <f>'indicatori output 1.2'!P185</f>
        <v>0</v>
      </c>
      <c r="K185" s="15" t="e">
        <f>'indicatori output 1.2'!Q185</f>
        <v>#N/A</v>
      </c>
      <c r="L185" s="15" t="e">
        <f>'indicatori output 1.2'!N185</f>
        <v>#N/A</v>
      </c>
      <c r="M185" s="36" t="str">
        <f>'indicatori output 1.2'!R185</f>
        <v>si</v>
      </c>
      <c r="O185" s="37">
        <f>'indicatori output 1.2'!W185</f>
        <v>0</v>
      </c>
      <c r="P185" s="10">
        <f>'indicatori output 1.2'!X185</f>
        <v>0</v>
      </c>
      <c r="Q185" s="20" t="e">
        <f>'indicatori output 1.2'!Y185</f>
        <v>#N/A</v>
      </c>
      <c r="R185" s="15" t="e">
        <f>'indicatori output 1.2'!V185</f>
        <v>#N/A</v>
      </c>
      <c r="S185" s="36" t="str">
        <f>'indicatori output 1.2'!Z185</f>
        <v>si</v>
      </c>
      <c r="U185" s="37">
        <f>'indicatori output 1.2'!AF185</f>
        <v>0</v>
      </c>
      <c r="V185" s="10">
        <f>'indicatori output 1.2'!AG185</f>
        <v>0</v>
      </c>
      <c r="W185" s="20" t="e">
        <f>'indicatori output 1.2'!AH185</f>
        <v>#N/A</v>
      </c>
      <c r="X185" s="10" t="e">
        <f>'indicatori output 1.2'!AE185</f>
        <v>#N/A</v>
      </c>
      <c r="Y185" s="36" t="str">
        <f>'indicatori output 1.2'!AI185</f>
        <v>si</v>
      </c>
      <c r="AA185" s="37">
        <f>'indicatori output 1.2'!AO185</f>
        <v>0</v>
      </c>
      <c r="AB185" s="10">
        <f>'indicatori output 1.2'!AP185</f>
        <v>0</v>
      </c>
      <c r="AC185" s="20" t="e">
        <f>'indicatori output 1.2'!AQ185</f>
        <v>#N/A</v>
      </c>
      <c r="AD185" s="10" t="e">
        <f>'indicatori output 1.2'!AN185</f>
        <v>#N/A</v>
      </c>
      <c r="AE185" s="36" t="str">
        <f>'indicatori output 1.2'!AR185</f>
        <v>si</v>
      </c>
      <c r="AG185" s="37">
        <f>'indicatori output 1.2'!AW185</f>
        <v>0</v>
      </c>
      <c r="AH185" s="10">
        <f>'indicatori output 1.2'!AX185</f>
        <v>0</v>
      </c>
      <c r="AI185" s="20" t="e">
        <f>'indicatori output 1.2'!AY185</f>
        <v>#N/A</v>
      </c>
      <c r="AJ185" s="10" t="e">
        <f>'indicatori output 1.2'!AV185</f>
        <v>#N/A</v>
      </c>
      <c r="AK185" s="36" t="str">
        <f>'indicatori output 1.2'!AZ185</f>
        <v>si</v>
      </c>
      <c r="AM185" s="37">
        <f>'indicatori output 1.2'!BE185</f>
        <v>0</v>
      </c>
      <c r="AN185" s="10">
        <f>'indicatori output 1.2'!BF185</f>
        <v>0</v>
      </c>
      <c r="AO185" s="20" t="e">
        <f>'indicatori output 1.2'!BG185</f>
        <v>#N/A</v>
      </c>
      <c r="AP185" s="10" t="e">
        <f>'indicatori output 1.2'!BD185</f>
        <v>#N/A</v>
      </c>
      <c r="AQ185" s="36" t="str">
        <f>'indicatori output 1.2'!BH185</f>
        <v>si</v>
      </c>
      <c r="AR185" s="19" t="e">
        <f>'indicatori output 1.2'!BI185</f>
        <v>#N/A</v>
      </c>
      <c r="AT185" s="37">
        <f>'indicatori output 1.2'!BO185</f>
        <v>0</v>
      </c>
      <c r="AU185" s="10">
        <f>'indicatori output 1.2'!BP185</f>
        <v>0</v>
      </c>
      <c r="AV185" s="20" t="e">
        <f>'indicatori output 1.2'!BQ185</f>
        <v>#N/A</v>
      </c>
      <c r="AW185" s="10" t="e">
        <f>'indicatori output 1.2'!BN185</f>
        <v>#N/A</v>
      </c>
      <c r="AX185" s="20" t="str">
        <f>'indicatori output 1.2'!BR185</f>
        <v>si</v>
      </c>
      <c r="AZ185" s="93">
        <f>'indicatori output 1.2'!BV184</f>
        <v>0</v>
      </c>
      <c r="BA185" s="93">
        <f>'indicatori output 1.2'!BW184</f>
        <v>0</v>
      </c>
      <c r="BB185" s="23" t="str">
        <f>'indicatori output 1.2'!BX184</f>
        <v>si</v>
      </c>
      <c r="BC185" s="19" t="str">
        <f>'indicatori output 1.2'!BY184</f>
        <v>si</v>
      </c>
      <c r="BD185" s="20" t="e">
        <f t="shared" si="3"/>
        <v>#N/A</v>
      </c>
      <c r="BE185">
        <v>1</v>
      </c>
    </row>
    <row r="186" spans="1:57" x14ac:dyDescent="0.3">
      <c r="A186" s="16">
        <f>'indicatori output 1.2'!A186</f>
        <v>0</v>
      </c>
      <c r="B186" s="16">
        <f>'indicatori output 1.2'!B186</f>
        <v>0</v>
      </c>
      <c r="C186" s="10">
        <f>'indicatori output 1.2'!E186</f>
        <v>0</v>
      </c>
      <c r="D186" s="10">
        <f>'indicatori output 1.2'!F186</f>
        <v>0</v>
      </c>
      <c r="E186" s="20" t="e">
        <f>'indicatori output 1.2'!G186</f>
        <v>#N/A</v>
      </c>
      <c r="F186" s="20" t="e">
        <f>'indicatori output 1.2'!C186</f>
        <v>#N/A</v>
      </c>
      <c r="G186" s="20" t="str">
        <f>'indicatori output 1.2'!H186</f>
        <v>si</v>
      </c>
      <c r="H186" s="42"/>
      <c r="I186" s="37">
        <f>'indicatori output 1.2'!O186</f>
        <v>0</v>
      </c>
      <c r="J186" s="10">
        <f>'indicatori output 1.2'!P186</f>
        <v>0</v>
      </c>
      <c r="K186" s="15" t="e">
        <f>'indicatori output 1.2'!Q186</f>
        <v>#N/A</v>
      </c>
      <c r="L186" s="15" t="e">
        <f>'indicatori output 1.2'!N186</f>
        <v>#N/A</v>
      </c>
      <c r="M186" s="36" t="str">
        <f>'indicatori output 1.2'!R186</f>
        <v>si</v>
      </c>
      <c r="O186" s="37">
        <f>'indicatori output 1.2'!W186</f>
        <v>0</v>
      </c>
      <c r="P186" s="10">
        <f>'indicatori output 1.2'!X186</f>
        <v>0</v>
      </c>
      <c r="Q186" s="20" t="e">
        <f>'indicatori output 1.2'!Y186</f>
        <v>#N/A</v>
      </c>
      <c r="R186" s="15" t="e">
        <f>'indicatori output 1.2'!V186</f>
        <v>#N/A</v>
      </c>
      <c r="S186" s="36" t="str">
        <f>'indicatori output 1.2'!Z186</f>
        <v>si</v>
      </c>
      <c r="U186" s="37">
        <f>'indicatori output 1.2'!AF186</f>
        <v>0</v>
      </c>
      <c r="V186" s="10">
        <f>'indicatori output 1.2'!AG186</f>
        <v>0</v>
      </c>
      <c r="W186" s="20" t="e">
        <f>'indicatori output 1.2'!AH186</f>
        <v>#N/A</v>
      </c>
      <c r="X186" s="10" t="e">
        <f>'indicatori output 1.2'!AE186</f>
        <v>#N/A</v>
      </c>
      <c r="Y186" s="36" t="str">
        <f>'indicatori output 1.2'!AI186</f>
        <v>si</v>
      </c>
      <c r="AA186" s="37">
        <f>'indicatori output 1.2'!AO186</f>
        <v>0</v>
      </c>
      <c r="AB186" s="10">
        <f>'indicatori output 1.2'!AP186</f>
        <v>0</v>
      </c>
      <c r="AC186" s="20" t="e">
        <f>'indicatori output 1.2'!AQ186</f>
        <v>#N/A</v>
      </c>
      <c r="AD186" s="10" t="e">
        <f>'indicatori output 1.2'!AN186</f>
        <v>#N/A</v>
      </c>
      <c r="AE186" s="36" t="str">
        <f>'indicatori output 1.2'!AR186</f>
        <v>si</v>
      </c>
      <c r="AG186" s="37">
        <f>'indicatori output 1.2'!AW186</f>
        <v>0</v>
      </c>
      <c r="AH186" s="10">
        <f>'indicatori output 1.2'!AX186</f>
        <v>0</v>
      </c>
      <c r="AI186" s="20" t="e">
        <f>'indicatori output 1.2'!AY186</f>
        <v>#N/A</v>
      </c>
      <c r="AJ186" s="10" t="e">
        <f>'indicatori output 1.2'!AV186</f>
        <v>#N/A</v>
      </c>
      <c r="AK186" s="36" t="str">
        <f>'indicatori output 1.2'!AZ186</f>
        <v>si</v>
      </c>
      <c r="AM186" s="37">
        <f>'indicatori output 1.2'!BE186</f>
        <v>0</v>
      </c>
      <c r="AN186" s="10">
        <f>'indicatori output 1.2'!BF186</f>
        <v>0</v>
      </c>
      <c r="AO186" s="20" t="e">
        <f>'indicatori output 1.2'!BG186</f>
        <v>#N/A</v>
      </c>
      <c r="AP186" s="10" t="e">
        <f>'indicatori output 1.2'!BD186</f>
        <v>#N/A</v>
      </c>
      <c r="AQ186" s="36" t="str">
        <f>'indicatori output 1.2'!BH186</f>
        <v>si</v>
      </c>
      <c r="AR186" s="19" t="e">
        <f>'indicatori output 1.2'!BI186</f>
        <v>#N/A</v>
      </c>
      <c r="AT186" s="37">
        <f>'indicatori output 1.2'!BO186</f>
        <v>0</v>
      </c>
      <c r="AU186" s="10">
        <f>'indicatori output 1.2'!BP186</f>
        <v>0</v>
      </c>
      <c r="AV186" s="20" t="e">
        <f>'indicatori output 1.2'!BQ186</f>
        <v>#N/A</v>
      </c>
      <c r="AW186" s="10" t="e">
        <f>'indicatori output 1.2'!BN186</f>
        <v>#N/A</v>
      </c>
      <c r="AX186" s="20" t="str">
        <f>'indicatori output 1.2'!BR186</f>
        <v>si</v>
      </c>
      <c r="AZ186" s="93">
        <f>'indicatori output 1.2'!BV185</f>
        <v>0</v>
      </c>
      <c r="BA186" s="93">
        <f>'indicatori output 1.2'!BW185</f>
        <v>0</v>
      </c>
      <c r="BB186" s="23" t="str">
        <f>'indicatori output 1.2'!BX185</f>
        <v>si</v>
      </c>
      <c r="BC186" s="19" t="str">
        <f>'indicatori output 1.2'!BY185</f>
        <v>si</v>
      </c>
      <c r="BD186" s="20" t="e">
        <f t="shared" si="3"/>
        <v>#N/A</v>
      </c>
      <c r="BE186">
        <v>1</v>
      </c>
    </row>
    <row r="187" spans="1:57" x14ac:dyDescent="0.3">
      <c r="A187" s="16">
        <f>'indicatori output 1.2'!A187</f>
        <v>0</v>
      </c>
      <c r="B187" s="16">
        <f>'indicatori output 1.2'!B187</f>
        <v>0</v>
      </c>
      <c r="C187" s="10">
        <f>'indicatori output 1.2'!E187</f>
        <v>0</v>
      </c>
      <c r="D187" s="10">
        <f>'indicatori output 1.2'!F187</f>
        <v>0</v>
      </c>
      <c r="E187" s="20" t="e">
        <f>'indicatori output 1.2'!G187</f>
        <v>#N/A</v>
      </c>
      <c r="F187" s="20" t="e">
        <f>'indicatori output 1.2'!C187</f>
        <v>#N/A</v>
      </c>
      <c r="G187" s="20" t="str">
        <f>'indicatori output 1.2'!H187</f>
        <v>si</v>
      </c>
      <c r="H187" s="42"/>
      <c r="I187" s="37">
        <f>'indicatori output 1.2'!O187</f>
        <v>0</v>
      </c>
      <c r="J187" s="10">
        <f>'indicatori output 1.2'!P187</f>
        <v>0</v>
      </c>
      <c r="K187" s="15" t="e">
        <f>'indicatori output 1.2'!Q187</f>
        <v>#N/A</v>
      </c>
      <c r="L187" s="15" t="e">
        <f>'indicatori output 1.2'!N187</f>
        <v>#N/A</v>
      </c>
      <c r="M187" s="36" t="str">
        <f>'indicatori output 1.2'!R187</f>
        <v>si</v>
      </c>
      <c r="O187" s="37">
        <f>'indicatori output 1.2'!W187</f>
        <v>0</v>
      </c>
      <c r="P187" s="10">
        <f>'indicatori output 1.2'!X187</f>
        <v>0</v>
      </c>
      <c r="Q187" s="20" t="e">
        <f>'indicatori output 1.2'!Y187</f>
        <v>#N/A</v>
      </c>
      <c r="R187" s="15" t="e">
        <f>'indicatori output 1.2'!V187</f>
        <v>#N/A</v>
      </c>
      <c r="S187" s="36" t="str">
        <f>'indicatori output 1.2'!Z187</f>
        <v>si</v>
      </c>
      <c r="U187" s="37">
        <f>'indicatori output 1.2'!AF187</f>
        <v>0</v>
      </c>
      <c r="V187" s="10">
        <f>'indicatori output 1.2'!AG187</f>
        <v>0</v>
      </c>
      <c r="W187" s="20" t="e">
        <f>'indicatori output 1.2'!AH187</f>
        <v>#N/A</v>
      </c>
      <c r="X187" s="10" t="e">
        <f>'indicatori output 1.2'!AE187</f>
        <v>#N/A</v>
      </c>
      <c r="Y187" s="36" t="str">
        <f>'indicatori output 1.2'!AI187</f>
        <v>si</v>
      </c>
      <c r="AA187" s="37">
        <f>'indicatori output 1.2'!AO187</f>
        <v>0</v>
      </c>
      <c r="AB187" s="10">
        <f>'indicatori output 1.2'!AP187</f>
        <v>0</v>
      </c>
      <c r="AC187" s="20" t="e">
        <f>'indicatori output 1.2'!AQ187</f>
        <v>#N/A</v>
      </c>
      <c r="AD187" s="10" t="e">
        <f>'indicatori output 1.2'!AN187</f>
        <v>#N/A</v>
      </c>
      <c r="AE187" s="36" t="str">
        <f>'indicatori output 1.2'!AR187</f>
        <v>si</v>
      </c>
      <c r="AG187" s="37">
        <f>'indicatori output 1.2'!AW187</f>
        <v>0</v>
      </c>
      <c r="AH187" s="10">
        <f>'indicatori output 1.2'!AX187</f>
        <v>0</v>
      </c>
      <c r="AI187" s="20" t="e">
        <f>'indicatori output 1.2'!AY187</f>
        <v>#N/A</v>
      </c>
      <c r="AJ187" s="10" t="e">
        <f>'indicatori output 1.2'!AV187</f>
        <v>#N/A</v>
      </c>
      <c r="AK187" s="36" t="str">
        <f>'indicatori output 1.2'!AZ187</f>
        <v>si</v>
      </c>
      <c r="AM187" s="37">
        <f>'indicatori output 1.2'!BE187</f>
        <v>0</v>
      </c>
      <c r="AN187" s="10">
        <f>'indicatori output 1.2'!BF187</f>
        <v>0</v>
      </c>
      <c r="AO187" s="20" t="e">
        <f>'indicatori output 1.2'!BG187</f>
        <v>#N/A</v>
      </c>
      <c r="AP187" s="10" t="e">
        <f>'indicatori output 1.2'!BD187</f>
        <v>#N/A</v>
      </c>
      <c r="AQ187" s="36" t="str">
        <f>'indicatori output 1.2'!BH187</f>
        <v>si</v>
      </c>
      <c r="AR187" s="19" t="e">
        <f>'indicatori output 1.2'!BI187</f>
        <v>#N/A</v>
      </c>
      <c r="AT187" s="37">
        <f>'indicatori output 1.2'!BO187</f>
        <v>0</v>
      </c>
      <c r="AU187" s="10">
        <f>'indicatori output 1.2'!BP187</f>
        <v>0</v>
      </c>
      <c r="AV187" s="20" t="e">
        <f>'indicatori output 1.2'!BQ187</f>
        <v>#N/A</v>
      </c>
      <c r="AW187" s="10" t="e">
        <f>'indicatori output 1.2'!BN187</f>
        <v>#N/A</v>
      </c>
      <c r="AX187" s="20" t="str">
        <f>'indicatori output 1.2'!BR187</f>
        <v>si</v>
      </c>
      <c r="AZ187" s="93">
        <f>'indicatori output 1.2'!BV186</f>
        <v>0</v>
      </c>
      <c r="BA187" s="93">
        <f>'indicatori output 1.2'!BW186</f>
        <v>0</v>
      </c>
      <c r="BB187" s="23" t="str">
        <f>'indicatori output 1.2'!BX186</f>
        <v>si</v>
      </c>
      <c r="BC187" s="19" t="str">
        <f>'indicatori output 1.2'!BY186</f>
        <v>si</v>
      </c>
      <c r="BD187" s="20" t="e">
        <f t="shared" si="3"/>
        <v>#N/A</v>
      </c>
      <c r="BE187">
        <v>1</v>
      </c>
    </row>
    <row r="188" spans="1:57" x14ac:dyDescent="0.3">
      <c r="A188" s="16">
        <f>'indicatori output 1.2'!A188</f>
        <v>0</v>
      </c>
      <c r="B188" s="16">
        <f>'indicatori output 1.2'!B188</f>
        <v>0</v>
      </c>
      <c r="C188" s="10">
        <f>'indicatori output 1.2'!E188</f>
        <v>0</v>
      </c>
      <c r="D188" s="10">
        <f>'indicatori output 1.2'!F188</f>
        <v>0</v>
      </c>
      <c r="E188" s="20" t="e">
        <f>'indicatori output 1.2'!G188</f>
        <v>#N/A</v>
      </c>
      <c r="F188" s="20" t="e">
        <f>'indicatori output 1.2'!C188</f>
        <v>#N/A</v>
      </c>
      <c r="G188" s="20" t="str">
        <f>'indicatori output 1.2'!H188</f>
        <v>si</v>
      </c>
      <c r="H188" s="42"/>
      <c r="I188" s="37">
        <f>'indicatori output 1.2'!O188</f>
        <v>0</v>
      </c>
      <c r="J188" s="10">
        <f>'indicatori output 1.2'!P188</f>
        <v>0</v>
      </c>
      <c r="K188" s="15" t="e">
        <f>'indicatori output 1.2'!Q188</f>
        <v>#N/A</v>
      </c>
      <c r="L188" s="15" t="e">
        <f>'indicatori output 1.2'!N188</f>
        <v>#N/A</v>
      </c>
      <c r="M188" s="36" t="str">
        <f>'indicatori output 1.2'!R188</f>
        <v>si</v>
      </c>
      <c r="O188" s="37">
        <f>'indicatori output 1.2'!W188</f>
        <v>0</v>
      </c>
      <c r="P188" s="10">
        <f>'indicatori output 1.2'!X188</f>
        <v>0</v>
      </c>
      <c r="Q188" s="20" t="e">
        <f>'indicatori output 1.2'!Y188</f>
        <v>#N/A</v>
      </c>
      <c r="R188" s="15" t="e">
        <f>'indicatori output 1.2'!V188</f>
        <v>#N/A</v>
      </c>
      <c r="S188" s="36" t="str">
        <f>'indicatori output 1.2'!Z188</f>
        <v>si</v>
      </c>
      <c r="U188" s="37">
        <f>'indicatori output 1.2'!AF188</f>
        <v>0</v>
      </c>
      <c r="V188" s="10">
        <f>'indicatori output 1.2'!AG188</f>
        <v>0</v>
      </c>
      <c r="W188" s="20" t="e">
        <f>'indicatori output 1.2'!AH188</f>
        <v>#N/A</v>
      </c>
      <c r="X188" s="10" t="e">
        <f>'indicatori output 1.2'!AE188</f>
        <v>#N/A</v>
      </c>
      <c r="Y188" s="36" t="str">
        <f>'indicatori output 1.2'!AI188</f>
        <v>si</v>
      </c>
      <c r="AA188" s="37">
        <f>'indicatori output 1.2'!AO188</f>
        <v>0</v>
      </c>
      <c r="AB188" s="10">
        <f>'indicatori output 1.2'!AP188</f>
        <v>0</v>
      </c>
      <c r="AC188" s="20" t="e">
        <f>'indicatori output 1.2'!AQ188</f>
        <v>#N/A</v>
      </c>
      <c r="AD188" s="10" t="e">
        <f>'indicatori output 1.2'!AN188</f>
        <v>#N/A</v>
      </c>
      <c r="AE188" s="36" t="str">
        <f>'indicatori output 1.2'!AR188</f>
        <v>si</v>
      </c>
      <c r="AG188" s="37">
        <f>'indicatori output 1.2'!AW188</f>
        <v>0</v>
      </c>
      <c r="AH188" s="10">
        <f>'indicatori output 1.2'!AX188</f>
        <v>0</v>
      </c>
      <c r="AI188" s="20" t="e">
        <f>'indicatori output 1.2'!AY188</f>
        <v>#N/A</v>
      </c>
      <c r="AJ188" s="10" t="e">
        <f>'indicatori output 1.2'!AV188</f>
        <v>#N/A</v>
      </c>
      <c r="AK188" s="36" t="str">
        <f>'indicatori output 1.2'!AZ188</f>
        <v>si</v>
      </c>
      <c r="AM188" s="37">
        <f>'indicatori output 1.2'!BE188</f>
        <v>0</v>
      </c>
      <c r="AN188" s="10">
        <f>'indicatori output 1.2'!BF188</f>
        <v>0</v>
      </c>
      <c r="AO188" s="20" t="e">
        <f>'indicatori output 1.2'!BG188</f>
        <v>#N/A</v>
      </c>
      <c r="AP188" s="10" t="e">
        <f>'indicatori output 1.2'!BD188</f>
        <v>#N/A</v>
      </c>
      <c r="AQ188" s="36" t="str">
        <f>'indicatori output 1.2'!BH188</f>
        <v>si</v>
      </c>
      <c r="AR188" s="19" t="e">
        <f>'indicatori output 1.2'!BI188</f>
        <v>#N/A</v>
      </c>
      <c r="AT188" s="37">
        <f>'indicatori output 1.2'!BO188</f>
        <v>0</v>
      </c>
      <c r="AU188" s="10">
        <f>'indicatori output 1.2'!BP188</f>
        <v>0</v>
      </c>
      <c r="AV188" s="20" t="e">
        <f>'indicatori output 1.2'!BQ188</f>
        <v>#N/A</v>
      </c>
      <c r="AW188" s="10" t="e">
        <f>'indicatori output 1.2'!BN188</f>
        <v>#N/A</v>
      </c>
      <c r="AX188" s="20" t="str">
        <f>'indicatori output 1.2'!BR188</f>
        <v>si</v>
      </c>
      <c r="AZ188" s="93">
        <f>'indicatori output 1.2'!BV187</f>
        <v>0</v>
      </c>
      <c r="BA188" s="93">
        <f>'indicatori output 1.2'!BW187</f>
        <v>0</v>
      </c>
      <c r="BB188" s="23" t="str">
        <f>'indicatori output 1.2'!BX187</f>
        <v>si</v>
      </c>
      <c r="BC188" s="19" t="str">
        <f>'indicatori output 1.2'!BY187</f>
        <v>si</v>
      </c>
      <c r="BD188" s="20" t="e">
        <f t="shared" si="3"/>
        <v>#N/A</v>
      </c>
      <c r="BE188">
        <v>1</v>
      </c>
    </row>
    <row r="189" spans="1:57" x14ac:dyDescent="0.3">
      <c r="A189" s="16">
        <f>'indicatori output 1.2'!A189</f>
        <v>0</v>
      </c>
      <c r="B189" s="16">
        <f>'indicatori output 1.2'!B189</f>
        <v>0</v>
      </c>
      <c r="C189" s="10">
        <f>'indicatori output 1.2'!E189</f>
        <v>0</v>
      </c>
      <c r="D189" s="10">
        <f>'indicatori output 1.2'!F189</f>
        <v>0</v>
      </c>
      <c r="E189" s="20" t="e">
        <f>'indicatori output 1.2'!G189</f>
        <v>#N/A</v>
      </c>
      <c r="F189" s="20" t="e">
        <f>'indicatori output 1.2'!C189</f>
        <v>#N/A</v>
      </c>
      <c r="G189" s="20" t="str">
        <f>'indicatori output 1.2'!H189</f>
        <v>si</v>
      </c>
      <c r="H189" s="42"/>
      <c r="I189" s="37">
        <f>'indicatori output 1.2'!O189</f>
        <v>0</v>
      </c>
      <c r="J189" s="10">
        <f>'indicatori output 1.2'!P189</f>
        <v>0</v>
      </c>
      <c r="K189" s="15" t="e">
        <f>'indicatori output 1.2'!Q189</f>
        <v>#N/A</v>
      </c>
      <c r="L189" s="15" t="e">
        <f>'indicatori output 1.2'!N189</f>
        <v>#N/A</v>
      </c>
      <c r="M189" s="36" t="str">
        <f>'indicatori output 1.2'!R189</f>
        <v>si</v>
      </c>
      <c r="O189" s="37">
        <f>'indicatori output 1.2'!W189</f>
        <v>0</v>
      </c>
      <c r="P189" s="10">
        <f>'indicatori output 1.2'!X189</f>
        <v>0</v>
      </c>
      <c r="Q189" s="20" t="e">
        <f>'indicatori output 1.2'!Y189</f>
        <v>#N/A</v>
      </c>
      <c r="R189" s="15" t="e">
        <f>'indicatori output 1.2'!V189</f>
        <v>#N/A</v>
      </c>
      <c r="S189" s="36" t="str">
        <f>'indicatori output 1.2'!Z189</f>
        <v>si</v>
      </c>
      <c r="U189" s="37">
        <f>'indicatori output 1.2'!AF189</f>
        <v>0</v>
      </c>
      <c r="V189" s="10">
        <f>'indicatori output 1.2'!AG189</f>
        <v>0</v>
      </c>
      <c r="W189" s="20" t="e">
        <f>'indicatori output 1.2'!AH189</f>
        <v>#N/A</v>
      </c>
      <c r="X189" s="10" t="e">
        <f>'indicatori output 1.2'!AE189</f>
        <v>#N/A</v>
      </c>
      <c r="Y189" s="36" t="str">
        <f>'indicatori output 1.2'!AI189</f>
        <v>si</v>
      </c>
      <c r="AA189" s="37">
        <f>'indicatori output 1.2'!AO189</f>
        <v>0</v>
      </c>
      <c r="AB189" s="10">
        <f>'indicatori output 1.2'!AP189</f>
        <v>0</v>
      </c>
      <c r="AC189" s="20" t="e">
        <f>'indicatori output 1.2'!AQ189</f>
        <v>#N/A</v>
      </c>
      <c r="AD189" s="10" t="e">
        <f>'indicatori output 1.2'!AN189</f>
        <v>#N/A</v>
      </c>
      <c r="AE189" s="36" t="str">
        <f>'indicatori output 1.2'!AR189</f>
        <v>si</v>
      </c>
      <c r="AG189" s="37">
        <f>'indicatori output 1.2'!AW189</f>
        <v>0</v>
      </c>
      <c r="AH189" s="10">
        <f>'indicatori output 1.2'!AX189</f>
        <v>0</v>
      </c>
      <c r="AI189" s="20" t="e">
        <f>'indicatori output 1.2'!AY189</f>
        <v>#N/A</v>
      </c>
      <c r="AJ189" s="10" t="e">
        <f>'indicatori output 1.2'!AV189</f>
        <v>#N/A</v>
      </c>
      <c r="AK189" s="36" t="str">
        <f>'indicatori output 1.2'!AZ189</f>
        <v>si</v>
      </c>
      <c r="AM189" s="37">
        <f>'indicatori output 1.2'!BE189</f>
        <v>0</v>
      </c>
      <c r="AN189" s="10">
        <f>'indicatori output 1.2'!BF189</f>
        <v>0</v>
      </c>
      <c r="AO189" s="20" t="e">
        <f>'indicatori output 1.2'!BG189</f>
        <v>#N/A</v>
      </c>
      <c r="AP189" s="10" t="e">
        <f>'indicatori output 1.2'!BD189</f>
        <v>#N/A</v>
      </c>
      <c r="AQ189" s="36" t="str">
        <f>'indicatori output 1.2'!BH189</f>
        <v>si</v>
      </c>
      <c r="AR189" s="19" t="e">
        <f>'indicatori output 1.2'!BI189</f>
        <v>#N/A</v>
      </c>
      <c r="AT189" s="37">
        <f>'indicatori output 1.2'!BO189</f>
        <v>0</v>
      </c>
      <c r="AU189" s="10">
        <f>'indicatori output 1.2'!BP189</f>
        <v>0</v>
      </c>
      <c r="AV189" s="20" t="e">
        <f>'indicatori output 1.2'!BQ189</f>
        <v>#N/A</v>
      </c>
      <c r="AW189" s="10" t="e">
        <f>'indicatori output 1.2'!BN189</f>
        <v>#N/A</v>
      </c>
      <c r="AX189" s="20" t="str">
        <f>'indicatori output 1.2'!BR189</f>
        <v>si</v>
      </c>
      <c r="AZ189" s="93">
        <f>'indicatori output 1.2'!BV188</f>
        <v>0</v>
      </c>
      <c r="BA189" s="93">
        <f>'indicatori output 1.2'!BW188</f>
        <v>0</v>
      </c>
      <c r="BB189" s="23" t="str">
        <f>'indicatori output 1.2'!BX188</f>
        <v>si</v>
      </c>
      <c r="BC189" s="19" t="str">
        <f>'indicatori output 1.2'!BY188</f>
        <v>si</v>
      </c>
      <c r="BD189" s="20" t="e">
        <f t="shared" si="3"/>
        <v>#N/A</v>
      </c>
      <c r="BE189">
        <v>1</v>
      </c>
    </row>
    <row r="190" spans="1:57" x14ac:dyDescent="0.3">
      <c r="A190" s="16">
        <f>'indicatori output 1.2'!A190</f>
        <v>0</v>
      </c>
      <c r="B190" s="16">
        <f>'indicatori output 1.2'!B190</f>
        <v>0</v>
      </c>
      <c r="C190" s="10">
        <f>'indicatori output 1.2'!E190</f>
        <v>0</v>
      </c>
      <c r="D190" s="10">
        <f>'indicatori output 1.2'!F190</f>
        <v>0</v>
      </c>
      <c r="E190" s="20" t="e">
        <f>'indicatori output 1.2'!G190</f>
        <v>#N/A</v>
      </c>
      <c r="F190" s="20" t="e">
        <f>'indicatori output 1.2'!C190</f>
        <v>#N/A</v>
      </c>
      <c r="G190" s="20" t="str">
        <f>'indicatori output 1.2'!H190</f>
        <v>si</v>
      </c>
      <c r="H190" s="42"/>
      <c r="I190" s="37">
        <f>'indicatori output 1.2'!O190</f>
        <v>0</v>
      </c>
      <c r="J190" s="10">
        <f>'indicatori output 1.2'!P190</f>
        <v>0</v>
      </c>
      <c r="K190" s="15" t="e">
        <f>'indicatori output 1.2'!Q190</f>
        <v>#N/A</v>
      </c>
      <c r="L190" s="15" t="e">
        <f>'indicatori output 1.2'!N190</f>
        <v>#N/A</v>
      </c>
      <c r="M190" s="36" t="str">
        <f>'indicatori output 1.2'!R190</f>
        <v>si</v>
      </c>
      <c r="O190" s="37">
        <f>'indicatori output 1.2'!W190</f>
        <v>0</v>
      </c>
      <c r="P190" s="10">
        <f>'indicatori output 1.2'!X190</f>
        <v>0</v>
      </c>
      <c r="Q190" s="20" t="e">
        <f>'indicatori output 1.2'!Y190</f>
        <v>#N/A</v>
      </c>
      <c r="R190" s="15" t="e">
        <f>'indicatori output 1.2'!V190</f>
        <v>#N/A</v>
      </c>
      <c r="S190" s="36" t="str">
        <f>'indicatori output 1.2'!Z190</f>
        <v>si</v>
      </c>
      <c r="U190" s="37">
        <f>'indicatori output 1.2'!AF190</f>
        <v>0</v>
      </c>
      <c r="V190" s="10">
        <f>'indicatori output 1.2'!AG190</f>
        <v>0</v>
      </c>
      <c r="W190" s="20" t="e">
        <f>'indicatori output 1.2'!AH190</f>
        <v>#N/A</v>
      </c>
      <c r="X190" s="10" t="e">
        <f>'indicatori output 1.2'!AE190</f>
        <v>#N/A</v>
      </c>
      <c r="Y190" s="36" t="str">
        <f>'indicatori output 1.2'!AI190</f>
        <v>si</v>
      </c>
      <c r="AA190" s="37">
        <f>'indicatori output 1.2'!AO190</f>
        <v>0</v>
      </c>
      <c r="AB190" s="10">
        <f>'indicatori output 1.2'!AP190</f>
        <v>0</v>
      </c>
      <c r="AC190" s="20" t="e">
        <f>'indicatori output 1.2'!AQ190</f>
        <v>#N/A</v>
      </c>
      <c r="AD190" s="10" t="e">
        <f>'indicatori output 1.2'!AN190</f>
        <v>#N/A</v>
      </c>
      <c r="AE190" s="36" t="str">
        <f>'indicatori output 1.2'!AR190</f>
        <v>si</v>
      </c>
      <c r="AG190" s="37">
        <f>'indicatori output 1.2'!AW190</f>
        <v>0</v>
      </c>
      <c r="AH190" s="10">
        <f>'indicatori output 1.2'!AX190</f>
        <v>0</v>
      </c>
      <c r="AI190" s="20" t="e">
        <f>'indicatori output 1.2'!AY190</f>
        <v>#N/A</v>
      </c>
      <c r="AJ190" s="10" t="e">
        <f>'indicatori output 1.2'!AV190</f>
        <v>#N/A</v>
      </c>
      <c r="AK190" s="36" t="str">
        <f>'indicatori output 1.2'!AZ190</f>
        <v>si</v>
      </c>
      <c r="AM190" s="37">
        <f>'indicatori output 1.2'!BE190</f>
        <v>0</v>
      </c>
      <c r="AN190" s="10">
        <f>'indicatori output 1.2'!BF190</f>
        <v>0</v>
      </c>
      <c r="AO190" s="20" t="e">
        <f>'indicatori output 1.2'!BG190</f>
        <v>#N/A</v>
      </c>
      <c r="AP190" s="10" t="e">
        <f>'indicatori output 1.2'!BD190</f>
        <v>#N/A</v>
      </c>
      <c r="AQ190" s="36" t="str">
        <f>'indicatori output 1.2'!BH190</f>
        <v>si</v>
      </c>
      <c r="AR190" s="19" t="e">
        <f>'indicatori output 1.2'!BI190</f>
        <v>#N/A</v>
      </c>
      <c r="AT190" s="37">
        <f>'indicatori output 1.2'!BO190</f>
        <v>0</v>
      </c>
      <c r="AU190" s="10">
        <f>'indicatori output 1.2'!BP190</f>
        <v>0</v>
      </c>
      <c r="AV190" s="20" t="e">
        <f>'indicatori output 1.2'!BQ190</f>
        <v>#N/A</v>
      </c>
      <c r="AW190" s="10" t="e">
        <f>'indicatori output 1.2'!BN190</f>
        <v>#N/A</v>
      </c>
      <c r="AX190" s="20" t="str">
        <f>'indicatori output 1.2'!BR190</f>
        <v>si</v>
      </c>
      <c r="AZ190" s="93">
        <f>'indicatori output 1.2'!BV189</f>
        <v>0</v>
      </c>
      <c r="BA190" s="93">
        <f>'indicatori output 1.2'!BW189</f>
        <v>0</v>
      </c>
      <c r="BB190" s="23" t="str">
        <f>'indicatori output 1.2'!BX189</f>
        <v>si</v>
      </c>
      <c r="BC190" s="19" t="str">
        <f>'indicatori output 1.2'!BY189</f>
        <v>si</v>
      </c>
      <c r="BD190" s="20" t="e">
        <f t="shared" si="3"/>
        <v>#N/A</v>
      </c>
      <c r="BE190">
        <v>1</v>
      </c>
    </row>
    <row r="191" spans="1:57" x14ac:dyDescent="0.3">
      <c r="A191" s="16">
        <f>'indicatori output 1.2'!A191</f>
        <v>0</v>
      </c>
      <c r="B191" s="16">
        <f>'indicatori output 1.2'!B191</f>
        <v>0</v>
      </c>
      <c r="C191" s="10">
        <f>'indicatori output 1.2'!E191</f>
        <v>0</v>
      </c>
      <c r="D191" s="10">
        <f>'indicatori output 1.2'!F191</f>
        <v>0</v>
      </c>
      <c r="E191" s="20" t="e">
        <f>'indicatori output 1.2'!G191</f>
        <v>#N/A</v>
      </c>
      <c r="F191" s="20" t="e">
        <f>'indicatori output 1.2'!C191</f>
        <v>#N/A</v>
      </c>
      <c r="G191" s="20" t="str">
        <f>'indicatori output 1.2'!H191</f>
        <v>si</v>
      </c>
      <c r="H191" s="42"/>
      <c r="I191" s="37">
        <f>'indicatori output 1.2'!O191</f>
        <v>0</v>
      </c>
      <c r="J191" s="10">
        <f>'indicatori output 1.2'!P191</f>
        <v>0</v>
      </c>
      <c r="K191" s="15" t="e">
        <f>'indicatori output 1.2'!Q191</f>
        <v>#N/A</v>
      </c>
      <c r="L191" s="15" t="e">
        <f>'indicatori output 1.2'!N191</f>
        <v>#N/A</v>
      </c>
      <c r="M191" s="36" t="str">
        <f>'indicatori output 1.2'!R191</f>
        <v>si</v>
      </c>
      <c r="O191" s="37">
        <f>'indicatori output 1.2'!W191</f>
        <v>0</v>
      </c>
      <c r="P191" s="10">
        <f>'indicatori output 1.2'!X191</f>
        <v>0</v>
      </c>
      <c r="Q191" s="20" t="e">
        <f>'indicatori output 1.2'!Y191</f>
        <v>#N/A</v>
      </c>
      <c r="R191" s="15" t="e">
        <f>'indicatori output 1.2'!V191</f>
        <v>#N/A</v>
      </c>
      <c r="S191" s="36" t="str">
        <f>'indicatori output 1.2'!Z191</f>
        <v>si</v>
      </c>
      <c r="U191" s="37">
        <f>'indicatori output 1.2'!AF191</f>
        <v>0</v>
      </c>
      <c r="V191" s="10">
        <f>'indicatori output 1.2'!AG191</f>
        <v>0</v>
      </c>
      <c r="W191" s="20" t="e">
        <f>'indicatori output 1.2'!AH191</f>
        <v>#N/A</v>
      </c>
      <c r="X191" s="10" t="e">
        <f>'indicatori output 1.2'!AE191</f>
        <v>#N/A</v>
      </c>
      <c r="Y191" s="36" t="str">
        <f>'indicatori output 1.2'!AI191</f>
        <v>si</v>
      </c>
      <c r="AA191" s="37">
        <f>'indicatori output 1.2'!AO191</f>
        <v>0</v>
      </c>
      <c r="AB191" s="10">
        <f>'indicatori output 1.2'!AP191</f>
        <v>0</v>
      </c>
      <c r="AC191" s="20" t="e">
        <f>'indicatori output 1.2'!AQ191</f>
        <v>#N/A</v>
      </c>
      <c r="AD191" s="10" t="e">
        <f>'indicatori output 1.2'!AN191</f>
        <v>#N/A</v>
      </c>
      <c r="AE191" s="36" t="str">
        <f>'indicatori output 1.2'!AR191</f>
        <v>si</v>
      </c>
      <c r="AG191" s="37">
        <f>'indicatori output 1.2'!AW191</f>
        <v>0</v>
      </c>
      <c r="AH191" s="10">
        <f>'indicatori output 1.2'!AX191</f>
        <v>0</v>
      </c>
      <c r="AI191" s="20" t="e">
        <f>'indicatori output 1.2'!AY191</f>
        <v>#N/A</v>
      </c>
      <c r="AJ191" s="10" t="e">
        <f>'indicatori output 1.2'!AV191</f>
        <v>#N/A</v>
      </c>
      <c r="AK191" s="36" t="str">
        <f>'indicatori output 1.2'!AZ191</f>
        <v>si</v>
      </c>
      <c r="AM191" s="37">
        <f>'indicatori output 1.2'!BE191</f>
        <v>0</v>
      </c>
      <c r="AN191" s="10">
        <f>'indicatori output 1.2'!BF191</f>
        <v>0</v>
      </c>
      <c r="AO191" s="20" t="e">
        <f>'indicatori output 1.2'!BG191</f>
        <v>#N/A</v>
      </c>
      <c r="AP191" s="10" t="e">
        <f>'indicatori output 1.2'!BD191</f>
        <v>#N/A</v>
      </c>
      <c r="AQ191" s="36" t="str">
        <f>'indicatori output 1.2'!BH191</f>
        <v>si</v>
      </c>
      <c r="AR191" s="19" t="e">
        <f>'indicatori output 1.2'!BI191</f>
        <v>#N/A</v>
      </c>
      <c r="AT191" s="37">
        <f>'indicatori output 1.2'!BO191</f>
        <v>0</v>
      </c>
      <c r="AU191" s="10">
        <f>'indicatori output 1.2'!BP191</f>
        <v>0</v>
      </c>
      <c r="AV191" s="20" t="e">
        <f>'indicatori output 1.2'!BQ191</f>
        <v>#N/A</v>
      </c>
      <c r="AW191" s="10" t="e">
        <f>'indicatori output 1.2'!BN191</f>
        <v>#N/A</v>
      </c>
      <c r="AX191" s="20" t="str">
        <f>'indicatori output 1.2'!BR191</f>
        <v>si</v>
      </c>
      <c r="AZ191" s="93">
        <f>'indicatori output 1.2'!BV190</f>
        <v>0</v>
      </c>
      <c r="BA191" s="93">
        <f>'indicatori output 1.2'!BW190</f>
        <v>0</v>
      </c>
      <c r="BB191" s="23" t="str">
        <f>'indicatori output 1.2'!BX190</f>
        <v>si</v>
      </c>
      <c r="BC191" s="19" t="str">
        <f>'indicatori output 1.2'!BY190</f>
        <v>si</v>
      </c>
      <c r="BD191" s="20" t="e">
        <f t="shared" si="3"/>
        <v>#N/A</v>
      </c>
      <c r="BE191">
        <v>1</v>
      </c>
    </row>
    <row r="192" spans="1:57" x14ac:dyDescent="0.3">
      <c r="A192" s="16">
        <f>'indicatori output 1.2'!A192</f>
        <v>0</v>
      </c>
      <c r="B192" s="16">
        <f>'indicatori output 1.2'!B192</f>
        <v>0</v>
      </c>
      <c r="C192" s="10">
        <f>'indicatori output 1.2'!E192</f>
        <v>0</v>
      </c>
      <c r="D192" s="10">
        <f>'indicatori output 1.2'!F192</f>
        <v>0</v>
      </c>
      <c r="E192" s="20" t="e">
        <f>'indicatori output 1.2'!G192</f>
        <v>#N/A</v>
      </c>
      <c r="F192" s="20" t="e">
        <f>'indicatori output 1.2'!C192</f>
        <v>#N/A</v>
      </c>
      <c r="G192" s="20" t="str">
        <f>'indicatori output 1.2'!H192</f>
        <v>si</v>
      </c>
      <c r="H192" s="42"/>
      <c r="I192" s="37">
        <f>'indicatori output 1.2'!O192</f>
        <v>0</v>
      </c>
      <c r="J192" s="10">
        <f>'indicatori output 1.2'!P192</f>
        <v>0</v>
      </c>
      <c r="K192" s="15" t="e">
        <f>'indicatori output 1.2'!Q192</f>
        <v>#N/A</v>
      </c>
      <c r="L192" s="15" t="e">
        <f>'indicatori output 1.2'!N192</f>
        <v>#N/A</v>
      </c>
      <c r="M192" s="36" t="str">
        <f>'indicatori output 1.2'!R192</f>
        <v>si</v>
      </c>
      <c r="O192" s="37">
        <f>'indicatori output 1.2'!W192</f>
        <v>0</v>
      </c>
      <c r="P192" s="10">
        <f>'indicatori output 1.2'!X192</f>
        <v>0</v>
      </c>
      <c r="Q192" s="20" t="e">
        <f>'indicatori output 1.2'!Y192</f>
        <v>#N/A</v>
      </c>
      <c r="R192" s="15" t="e">
        <f>'indicatori output 1.2'!V192</f>
        <v>#N/A</v>
      </c>
      <c r="S192" s="36" t="str">
        <f>'indicatori output 1.2'!Z192</f>
        <v>si</v>
      </c>
      <c r="U192" s="37">
        <f>'indicatori output 1.2'!AF192</f>
        <v>0</v>
      </c>
      <c r="V192" s="10">
        <f>'indicatori output 1.2'!AG192</f>
        <v>0</v>
      </c>
      <c r="W192" s="20" t="e">
        <f>'indicatori output 1.2'!AH192</f>
        <v>#N/A</v>
      </c>
      <c r="X192" s="10" t="e">
        <f>'indicatori output 1.2'!AE192</f>
        <v>#N/A</v>
      </c>
      <c r="Y192" s="36" t="str">
        <f>'indicatori output 1.2'!AI192</f>
        <v>si</v>
      </c>
      <c r="AA192" s="37">
        <f>'indicatori output 1.2'!AO192</f>
        <v>0</v>
      </c>
      <c r="AB192" s="10">
        <f>'indicatori output 1.2'!AP192</f>
        <v>0</v>
      </c>
      <c r="AC192" s="20" t="e">
        <f>'indicatori output 1.2'!AQ192</f>
        <v>#N/A</v>
      </c>
      <c r="AD192" s="10" t="e">
        <f>'indicatori output 1.2'!AN192</f>
        <v>#N/A</v>
      </c>
      <c r="AE192" s="36" t="str">
        <f>'indicatori output 1.2'!AR192</f>
        <v>si</v>
      </c>
      <c r="AG192" s="37">
        <f>'indicatori output 1.2'!AW192</f>
        <v>0</v>
      </c>
      <c r="AH192" s="10">
        <f>'indicatori output 1.2'!AX192</f>
        <v>0</v>
      </c>
      <c r="AI192" s="20" t="e">
        <f>'indicatori output 1.2'!AY192</f>
        <v>#N/A</v>
      </c>
      <c r="AJ192" s="10" t="e">
        <f>'indicatori output 1.2'!AV192</f>
        <v>#N/A</v>
      </c>
      <c r="AK192" s="36" t="str">
        <f>'indicatori output 1.2'!AZ192</f>
        <v>si</v>
      </c>
      <c r="AM192" s="37">
        <f>'indicatori output 1.2'!BE192</f>
        <v>0</v>
      </c>
      <c r="AN192" s="10">
        <f>'indicatori output 1.2'!BF192</f>
        <v>0</v>
      </c>
      <c r="AO192" s="20" t="e">
        <f>'indicatori output 1.2'!BG192</f>
        <v>#N/A</v>
      </c>
      <c r="AP192" s="10" t="e">
        <f>'indicatori output 1.2'!BD192</f>
        <v>#N/A</v>
      </c>
      <c r="AQ192" s="36" t="str">
        <f>'indicatori output 1.2'!BH192</f>
        <v>si</v>
      </c>
      <c r="AR192" s="19" t="e">
        <f>'indicatori output 1.2'!BI192</f>
        <v>#N/A</v>
      </c>
      <c r="AT192" s="37">
        <f>'indicatori output 1.2'!BO192</f>
        <v>0</v>
      </c>
      <c r="AU192" s="10">
        <f>'indicatori output 1.2'!BP192</f>
        <v>0</v>
      </c>
      <c r="AV192" s="20" t="e">
        <f>'indicatori output 1.2'!BQ192</f>
        <v>#N/A</v>
      </c>
      <c r="AW192" s="10" t="e">
        <f>'indicatori output 1.2'!BN192</f>
        <v>#N/A</v>
      </c>
      <c r="AX192" s="20" t="str">
        <f>'indicatori output 1.2'!BR192</f>
        <v>si</v>
      </c>
      <c r="AZ192" s="93">
        <f>'indicatori output 1.2'!BV191</f>
        <v>0</v>
      </c>
      <c r="BA192" s="93">
        <f>'indicatori output 1.2'!BW191</f>
        <v>0</v>
      </c>
      <c r="BB192" s="23" t="str">
        <f>'indicatori output 1.2'!BX191</f>
        <v>si</v>
      </c>
      <c r="BC192" s="19" t="str">
        <f>'indicatori output 1.2'!BY191</f>
        <v>si</v>
      </c>
      <c r="BD192" s="20" t="e">
        <f t="shared" si="3"/>
        <v>#N/A</v>
      </c>
      <c r="BE192">
        <v>1</v>
      </c>
    </row>
    <row r="193" spans="1:57" x14ac:dyDescent="0.3">
      <c r="A193" s="16">
        <f>'indicatori output 1.2'!A193</f>
        <v>0</v>
      </c>
      <c r="B193" s="16">
        <f>'indicatori output 1.2'!B193</f>
        <v>0</v>
      </c>
      <c r="C193" s="10">
        <f>'indicatori output 1.2'!E193</f>
        <v>0</v>
      </c>
      <c r="D193" s="10">
        <f>'indicatori output 1.2'!F193</f>
        <v>0</v>
      </c>
      <c r="E193" s="20" t="e">
        <f>'indicatori output 1.2'!G193</f>
        <v>#N/A</v>
      </c>
      <c r="F193" s="20" t="e">
        <f>'indicatori output 1.2'!C193</f>
        <v>#N/A</v>
      </c>
      <c r="G193" s="20" t="str">
        <f>'indicatori output 1.2'!H193</f>
        <v>si</v>
      </c>
      <c r="H193" s="42"/>
      <c r="I193" s="37">
        <f>'indicatori output 1.2'!O193</f>
        <v>0</v>
      </c>
      <c r="J193" s="10">
        <f>'indicatori output 1.2'!P193</f>
        <v>0</v>
      </c>
      <c r="K193" s="15" t="e">
        <f>'indicatori output 1.2'!Q193</f>
        <v>#N/A</v>
      </c>
      <c r="L193" s="15" t="e">
        <f>'indicatori output 1.2'!N193</f>
        <v>#N/A</v>
      </c>
      <c r="M193" s="36" t="str">
        <f>'indicatori output 1.2'!R193</f>
        <v>si</v>
      </c>
      <c r="O193" s="37">
        <f>'indicatori output 1.2'!W193</f>
        <v>0</v>
      </c>
      <c r="P193" s="10">
        <f>'indicatori output 1.2'!X193</f>
        <v>0</v>
      </c>
      <c r="Q193" s="20" t="e">
        <f>'indicatori output 1.2'!Y193</f>
        <v>#N/A</v>
      </c>
      <c r="R193" s="15" t="e">
        <f>'indicatori output 1.2'!V193</f>
        <v>#N/A</v>
      </c>
      <c r="S193" s="36" t="str">
        <f>'indicatori output 1.2'!Z193</f>
        <v>si</v>
      </c>
      <c r="U193" s="37">
        <f>'indicatori output 1.2'!AF193</f>
        <v>0</v>
      </c>
      <c r="V193" s="10">
        <f>'indicatori output 1.2'!AG193</f>
        <v>0</v>
      </c>
      <c r="W193" s="20" t="e">
        <f>'indicatori output 1.2'!AH193</f>
        <v>#N/A</v>
      </c>
      <c r="X193" s="10" t="e">
        <f>'indicatori output 1.2'!AE193</f>
        <v>#N/A</v>
      </c>
      <c r="Y193" s="36" t="str">
        <f>'indicatori output 1.2'!AI193</f>
        <v>si</v>
      </c>
      <c r="AA193" s="37">
        <f>'indicatori output 1.2'!AO193</f>
        <v>0</v>
      </c>
      <c r="AB193" s="10">
        <f>'indicatori output 1.2'!AP193</f>
        <v>0</v>
      </c>
      <c r="AC193" s="20" t="e">
        <f>'indicatori output 1.2'!AQ193</f>
        <v>#N/A</v>
      </c>
      <c r="AD193" s="10" t="e">
        <f>'indicatori output 1.2'!AN193</f>
        <v>#N/A</v>
      </c>
      <c r="AE193" s="36" t="str">
        <f>'indicatori output 1.2'!AR193</f>
        <v>si</v>
      </c>
      <c r="AG193" s="37">
        <f>'indicatori output 1.2'!AW193</f>
        <v>0</v>
      </c>
      <c r="AH193" s="10">
        <f>'indicatori output 1.2'!AX193</f>
        <v>0</v>
      </c>
      <c r="AI193" s="20" t="e">
        <f>'indicatori output 1.2'!AY193</f>
        <v>#N/A</v>
      </c>
      <c r="AJ193" s="10" t="e">
        <f>'indicatori output 1.2'!AV193</f>
        <v>#N/A</v>
      </c>
      <c r="AK193" s="36" t="str">
        <f>'indicatori output 1.2'!AZ193</f>
        <v>si</v>
      </c>
      <c r="AM193" s="37">
        <f>'indicatori output 1.2'!BE193</f>
        <v>0</v>
      </c>
      <c r="AN193" s="10">
        <f>'indicatori output 1.2'!BF193</f>
        <v>0</v>
      </c>
      <c r="AO193" s="20" t="e">
        <f>'indicatori output 1.2'!BG193</f>
        <v>#N/A</v>
      </c>
      <c r="AP193" s="10" t="e">
        <f>'indicatori output 1.2'!BD193</f>
        <v>#N/A</v>
      </c>
      <c r="AQ193" s="36" t="str">
        <f>'indicatori output 1.2'!BH193</f>
        <v>si</v>
      </c>
      <c r="AR193" s="19" t="e">
        <f>'indicatori output 1.2'!BI193</f>
        <v>#N/A</v>
      </c>
      <c r="AT193" s="37">
        <f>'indicatori output 1.2'!BO193</f>
        <v>0</v>
      </c>
      <c r="AU193" s="10">
        <f>'indicatori output 1.2'!BP193</f>
        <v>0</v>
      </c>
      <c r="AV193" s="20" t="e">
        <f>'indicatori output 1.2'!BQ193</f>
        <v>#N/A</v>
      </c>
      <c r="AW193" s="10" t="e">
        <f>'indicatori output 1.2'!BN193</f>
        <v>#N/A</v>
      </c>
      <c r="AX193" s="20" t="str">
        <f>'indicatori output 1.2'!BR193</f>
        <v>si</v>
      </c>
      <c r="AZ193" s="93">
        <f>'indicatori output 1.2'!BV192</f>
        <v>0</v>
      </c>
      <c r="BA193" s="93">
        <f>'indicatori output 1.2'!BW192</f>
        <v>0</v>
      </c>
      <c r="BB193" s="23" t="str">
        <f>'indicatori output 1.2'!BX192</f>
        <v>si</v>
      </c>
      <c r="BC193" s="19" t="str">
        <f>'indicatori output 1.2'!BY192</f>
        <v>si</v>
      </c>
      <c r="BD193" s="20" t="e">
        <f t="shared" si="3"/>
        <v>#N/A</v>
      </c>
      <c r="BE193">
        <v>1</v>
      </c>
    </row>
    <row r="194" spans="1:57" x14ac:dyDescent="0.3">
      <c r="A194" s="16">
        <f>'indicatori output 1.2'!A194</f>
        <v>0</v>
      </c>
      <c r="B194" s="16">
        <f>'indicatori output 1.2'!B194</f>
        <v>0</v>
      </c>
      <c r="C194" s="10">
        <f>'indicatori output 1.2'!E194</f>
        <v>0</v>
      </c>
      <c r="D194" s="10">
        <f>'indicatori output 1.2'!F194</f>
        <v>0</v>
      </c>
      <c r="E194" s="20" t="e">
        <f>'indicatori output 1.2'!G194</f>
        <v>#N/A</v>
      </c>
      <c r="F194" s="20" t="e">
        <f>'indicatori output 1.2'!C194</f>
        <v>#N/A</v>
      </c>
      <c r="G194" s="20" t="str">
        <f>'indicatori output 1.2'!H194</f>
        <v>si</v>
      </c>
      <c r="H194" s="42"/>
      <c r="I194" s="37">
        <f>'indicatori output 1.2'!O194</f>
        <v>0</v>
      </c>
      <c r="J194" s="10">
        <f>'indicatori output 1.2'!P194</f>
        <v>0</v>
      </c>
      <c r="K194" s="15" t="e">
        <f>'indicatori output 1.2'!Q194</f>
        <v>#N/A</v>
      </c>
      <c r="L194" s="15" t="e">
        <f>'indicatori output 1.2'!N194</f>
        <v>#N/A</v>
      </c>
      <c r="M194" s="36" t="str">
        <f>'indicatori output 1.2'!R194</f>
        <v>si</v>
      </c>
      <c r="O194" s="37">
        <f>'indicatori output 1.2'!W194</f>
        <v>0</v>
      </c>
      <c r="P194" s="10">
        <f>'indicatori output 1.2'!X194</f>
        <v>0</v>
      </c>
      <c r="Q194" s="20" t="e">
        <f>'indicatori output 1.2'!Y194</f>
        <v>#N/A</v>
      </c>
      <c r="R194" s="15" t="e">
        <f>'indicatori output 1.2'!V194</f>
        <v>#N/A</v>
      </c>
      <c r="S194" s="36" t="str">
        <f>'indicatori output 1.2'!Z194</f>
        <v>si</v>
      </c>
      <c r="U194" s="37">
        <f>'indicatori output 1.2'!AF194</f>
        <v>0</v>
      </c>
      <c r="V194" s="10">
        <f>'indicatori output 1.2'!AG194</f>
        <v>0</v>
      </c>
      <c r="W194" s="20" t="e">
        <f>'indicatori output 1.2'!AH194</f>
        <v>#N/A</v>
      </c>
      <c r="X194" s="10" t="e">
        <f>'indicatori output 1.2'!AE194</f>
        <v>#N/A</v>
      </c>
      <c r="Y194" s="36" t="str">
        <f>'indicatori output 1.2'!AI194</f>
        <v>si</v>
      </c>
      <c r="AA194" s="37">
        <f>'indicatori output 1.2'!AO194</f>
        <v>0</v>
      </c>
      <c r="AB194" s="10">
        <f>'indicatori output 1.2'!AP194</f>
        <v>0</v>
      </c>
      <c r="AC194" s="20" t="e">
        <f>'indicatori output 1.2'!AQ194</f>
        <v>#N/A</v>
      </c>
      <c r="AD194" s="10" t="e">
        <f>'indicatori output 1.2'!AN194</f>
        <v>#N/A</v>
      </c>
      <c r="AE194" s="36" t="str">
        <f>'indicatori output 1.2'!AR194</f>
        <v>si</v>
      </c>
      <c r="AG194" s="37">
        <f>'indicatori output 1.2'!AW194</f>
        <v>0</v>
      </c>
      <c r="AH194" s="10">
        <f>'indicatori output 1.2'!AX194</f>
        <v>0</v>
      </c>
      <c r="AI194" s="20" t="e">
        <f>'indicatori output 1.2'!AY194</f>
        <v>#N/A</v>
      </c>
      <c r="AJ194" s="10" t="e">
        <f>'indicatori output 1.2'!AV194</f>
        <v>#N/A</v>
      </c>
      <c r="AK194" s="36" t="str">
        <f>'indicatori output 1.2'!AZ194</f>
        <v>si</v>
      </c>
      <c r="AM194" s="37">
        <f>'indicatori output 1.2'!BE194</f>
        <v>0</v>
      </c>
      <c r="AN194" s="10">
        <f>'indicatori output 1.2'!BF194</f>
        <v>0</v>
      </c>
      <c r="AO194" s="20" t="e">
        <f>'indicatori output 1.2'!BG194</f>
        <v>#N/A</v>
      </c>
      <c r="AP194" s="10" t="e">
        <f>'indicatori output 1.2'!BD194</f>
        <v>#N/A</v>
      </c>
      <c r="AQ194" s="36" t="str">
        <f>'indicatori output 1.2'!BH194</f>
        <v>si</v>
      </c>
      <c r="AR194" s="19" t="e">
        <f>'indicatori output 1.2'!BI194</f>
        <v>#N/A</v>
      </c>
      <c r="AT194" s="37">
        <f>'indicatori output 1.2'!BO194</f>
        <v>0</v>
      </c>
      <c r="AU194" s="10">
        <f>'indicatori output 1.2'!BP194</f>
        <v>0</v>
      </c>
      <c r="AV194" s="20" t="e">
        <f>'indicatori output 1.2'!BQ194</f>
        <v>#N/A</v>
      </c>
      <c r="AW194" s="10" t="e">
        <f>'indicatori output 1.2'!BN194</f>
        <v>#N/A</v>
      </c>
      <c r="AX194" s="20" t="str">
        <f>'indicatori output 1.2'!BR194</f>
        <v>si</v>
      </c>
      <c r="AZ194" s="93">
        <f>'indicatori output 1.2'!BV193</f>
        <v>0</v>
      </c>
      <c r="BA194" s="93">
        <f>'indicatori output 1.2'!BW193</f>
        <v>0</v>
      </c>
      <c r="BB194" s="23" t="str">
        <f>'indicatori output 1.2'!BX193</f>
        <v>si</v>
      </c>
      <c r="BC194" s="19" t="str">
        <f>'indicatori output 1.2'!BY193</f>
        <v>si</v>
      </c>
      <c r="BD194" s="20" t="e">
        <f t="shared" si="3"/>
        <v>#N/A</v>
      </c>
      <c r="BE194">
        <v>1</v>
      </c>
    </row>
    <row r="195" spans="1:57" x14ac:dyDescent="0.3">
      <c r="A195" s="16">
        <f>'indicatori output 1.2'!A195</f>
        <v>0</v>
      </c>
      <c r="B195" s="16">
        <f>'indicatori output 1.2'!B195</f>
        <v>0</v>
      </c>
      <c r="C195" s="10">
        <f>'indicatori output 1.2'!E195</f>
        <v>0</v>
      </c>
      <c r="D195" s="10">
        <f>'indicatori output 1.2'!F195</f>
        <v>0</v>
      </c>
      <c r="E195" s="20" t="e">
        <f>'indicatori output 1.2'!G195</f>
        <v>#N/A</v>
      </c>
      <c r="F195" s="20" t="e">
        <f>'indicatori output 1.2'!C195</f>
        <v>#N/A</v>
      </c>
      <c r="G195" s="20" t="str">
        <f>'indicatori output 1.2'!H195</f>
        <v>si</v>
      </c>
      <c r="H195" s="42"/>
      <c r="I195" s="37">
        <f>'indicatori output 1.2'!O195</f>
        <v>0</v>
      </c>
      <c r="J195" s="10">
        <f>'indicatori output 1.2'!P195</f>
        <v>0</v>
      </c>
      <c r="K195" s="15" t="e">
        <f>'indicatori output 1.2'!Q195</f>
        <v>#N/A</v>
      </c>
      <c r="L195" s="15" t="e">
        <f>'indicatori output 1.2'!N195</f>
        <v>#N/A</v>
      </c>
      <c r="M195" s="36" t="str">
        <f>'indicatori output 1.2'!R195</f>
        <v>si</v>
      </c>
      <c r="O195" s="37">
        <f>'indicatori output 1.2'!W195</f>
        <v>0</v>
      </c>
      <c r="P195" s="10">
        <f>'indicatori output 1.2'!X195</f>
        <v>0</v>
      </c>
      <c r="Q195" s="20" t="e">
        <f>'indicatori output 1.2'!Y195</f>
        <v>#N/A</v>
      </c>
      <c r="R195" s="15" t="e">
        <f>'indicatori output 1.2'!V195</f>
        <v>#N/A</v>
      </c>
      <c r="S195" s="36" t="str">
        <f>'indicatori output 1.2'!Z195</f>
        <v>si</v>
      </c>
      <c r="U195" s="37">
        <f>'indicatori output 1.2'!AF195</f>
        <v>0</v>
      </c>
      <c r="V195" s="10">
        <f>'indicatori output 1.2'!AG195</f>
        <v>0</v>
      </c>
      <c r="W195" s="20" t="e">
        <f>'indicatori output 1.2'!AH195</f>
        <v>#N/A</v>
      </c>
      <c r="X195" s="10" t="e">
        <f>'indicatori output 1.2'!AE195</f>
        <v>#N/A</v>
      </c>
      <c r="Y195" s="36" t="str">
        <f>'indicatori output 1.2'!AI195</f>
        <v>si</v>
      </c>
      <c r="AA195" s="37">
        <f>'indicatori output 1.2'!AO195</f>
        <v>0</v>
      </c>
      <c r="AB195" s="10">
        <f>'indicatori output 1.2'!AP195</f>
        <v>0</v>
      </c>
      <c r="AC195" s="20" t="e">
        <f>'indicatori output 1.2'!AQ195</f>
        <v>#N/A</v>
      </c>
      <c r="AD195" s="10" t="e">
        <f>'indicatori output 1.2'!AN195</f>
        <v>#N/A</v>
      </c>
      <c r="AE195" s="36" t="str">
        <f>'indicatori output 1.2'!AR195</f>
        <v>si</v>
      </c>
      <c r="AG195" s="37">
        <f>'indicatori output 1.2'!AW195</f>
        <v>0</v>
      </c>
      <c r="AH195" s="10">
        <f>'indicatori output 1.2'!AX195</f>
        <v>0</v>
      </c>
      <c r="AI195" s="20" t="e">
        <f>'indicatori output 1.2'!AY195</f>
        <v>#N/A</v>
      </c>
      <c r="AJ195" s="10" t="e">
        <f>'indicatori output 1.2'!AV195</f>
        <v>#N/A</v>
      </c>
      <c r="AK195" s="36" t="str">
        <f>'indicatori output 1.2'!AZ195</f>
        <v>si</v>
      </c>
      <c r="AM195" s="37">
        <f>'indicatori output 1.2'!BE195</f>
        <v>0</v>
      </c>
      <c r="AN195" s="10">
        <f>'indicatori output 1.2'!BF195</f>
        <v>0</v>
      </c>
      <c r="AO195" s="20" t="e">
        <f>'indicatori output 1.2'!BG195</f>
        <v>#N/A</v>
      </c>
      <c r="AP195" s="10" t="e">
        <f>'indicatori output 1.2'!BD195</f>
        <v>#N/A</v>
      </c>
      <c r="AQ195" s="36" t="str">
        <f>'indicatori output 1.2'!BH195</f>
        <v>si</v>
      </c>
      <c r="AR195" s="19" t="e">
        <f>'indicatori output 1.2'!BI195</f>
        <v>#N/A</v>
      </c>
      <c r="AT195" s="37">
        <f>'indicatori output 1.2'!BO195</f>
        <v>0</v>
      </c>
      <c r="AU195" s="10">
        <f>'indicatori output 1.2'!BP195</f>
        <v>0</v>
      </c>
      <c r="AV195" s="20" t="e">
        <f>'indicatori output 1.2'!BQ195</f>
        <v>#N/A</v>
      </c>
      <c r="AW195" s="10" t="e">
        <f>'indicatori output 1.2'!BN195</f>
        <v>#N/A</v>
      </c>
      <c r="AX195" s="20" t="str">
        <f>'indicatori output 1.2'!BR195</f>
        <v>si</v>
      </c>
      <c r="AZ195" s="93">
        <f>'indicatori output 1.2'!BV194</f>
        <v>0</v>
      </c>
      <c r="BA195" s="93">
        <f>'indicatori output 1.2'!BW194</f>
        <v>0</v>
      </c>
      <c r="BB195" s="23" t="str">
        <f>'indicatori output 1.2'!BX194</f>
        <v>si</v>
      </c>
      <c r="BC195" s="19" t="str">
        <f>'indicatori output 1.2'!BY194</f>
        <v>si</v>
      </c>
      <c r="BD195" s="20" t="e">
        <f t="shared" si="3"/>
        <v>#N/A</v>
      </c>
      <c r="BE195">
        <v>1</v>
      </c>
    </row>
    <row r="196" spans="1:57" x14ac:dyDescent="0.3">
      <c r="A196" s="16">
        <f>'indicatori output 1.2'!A196</f>
        <v>0</v>
      </c>
      <c r="B196" s="16">
        <f>'indicatori output 1.2'!B196</f>
        <v>0</v>
      </c>
      <c r="C196" s="10">
        <f>'indicatori output 1.2'!E196</f>
        <v>0</v>
      </c>
      <c r="D196" s="10">
        <f>'indicatori output 1.2'!F196</f>
        <v>0</v>
      </c>
      <c r="E196" s="20" t="e">
        <f>'indicatori output 1.2'!G196</f>
        <v>#N/A</v>
      </c>
      <c r="F196" s="20" t="e">
        <f>'indicatori output 1.2'!C196</f>
        <v>#N/A</v>
      </c>
      <c r="G196" s="20" t="str">
        <f>'indicatori output 1.2'!H196</f>
        <v>si</v>
      </c>
      <c r="H196" s="42"/>
      <c r="I196" s="37">
        <f>'indicatori output 1.2'!O196</f>
        <v>0</v>
      </c>
      <c r="J196" s="10">
        <f>'indicatori output 1.2'!P196</f>
        <v>0</v>
      </c>
      <c r="K196" s="15" t="e">
        <f>'indicatori output 1.2'!Q196</f>
        <v>#N/A</v>
      </c>
      <c r="L196" s="15" t="e">
        <f>'indicatori output 1.2'!N196</f>
        <v>#N/A</v>
      </c>
      <c r="M196" s="36" t="str">
        <f>'indicatori output 1.2'!R196</f>
        <v>si</v>
      </c>
      <c r="O196" s="37">
        <f>'indicatori output 1.2'!W196</f>
        <v>0</v>
      </c>
      <c r="P196" s="10">
        <f>'indicatori output 1.2'!X196</f>
        <v>0</v>
      </c>
      <c r="Q196" s="20" t="e">
        <f>'indicatori output 1.2'!Y196</f>
        <v>#N/A</v>
      </c>
      <c r="R196" s="15" t="e">
        <f>'indicatori output 1.2'!V196</f>
        <v>#N/A</v>
      </c>
      <c r="S196" s="36" t="str">
        <f>'indicatori output 1.2'!Z196</f>
        <v>si</v>
      </c>
      <c r="U196" s="37">
        <f>'indicatori output 1.2'!AF196</f>
        <v>0</v>
      </c>
      <c r="V196" s="10">
        <f>'indicatori output 1.2'!AG196</f>
        <v>0</v>
      </c>
      <c r="W196" s="20" t="e">
        <f>'indicatori output 1.2'!AH196</f>
        <v>#N/A</v>
      </c>
      <c r="X196" s="10" t="e">
        <f>'indicatori output 1.2'!AE196</f>
        <v>#N/A</v>
      </c>
      <c r="Y196" s="36" t="str">
        <f>'indicatori output 1.2'!AI196</f>
        <v>si</v>
      </c>
      <c r="AA196" s="37">
        <f>'indicatori output 1.2'!AO196</f>
        <v>0</v>
      </c>
      <c r="AB196" s="10">
        <f>'indicatori output 1.2'!AP196</f>
        <v>0</v>
      </c>
      <c r="AC196" s="20" t="e">
        <f>'indicatori output 1.2'!AQ196</f>
        <v>#N/A</v>
      </c>
      <c r="AD196" s="10" t="e">
        <f>'indicatori output 1.2'!AN196</f>
        <v>#N/A</v>
      </c>
      <c r="AE196" s="36" t="str">
        <f>'indicatori output 1.2'!AR196</f>
        <v>si</v>
      </c>
      <c r="AG196" s="37">
        <f>'indicatori output 1.2'!AW196</f>
        <v>0</v>
      </c>
      <c r="AH196" s="10">
        <f>'indicatori output 1.2'!AX196</f>
        <v>0</v>
      </c>
      <c r="AI196" s="20" t="e">
        <f>'indicatori output 1.2'!AY196</f>
        <v>#N/A</v>
      </c>
      <c r="AJ196" s="10" t="e">
        <f>'indicatori output 1.2'!AV196</f>
        <v>#N/A</v>
      </c>
      <c r="AK196" s="36" t="str">
        <f>'indicatori output 1.2'!AZ196</f>
        <v>si</v>
      </c>
      <c r="AM196" s="37">
        <f>'indicatori output 1.2'!BE196</f>
        <v>0</v>
      </c>
      <c r="AN196" s="10">
        <f>'indicatori output 1.2'!BF196</f>
        <v>0</v>
      </c>
      <c r="AO196" s="20" t="e">
        <f>'indicatori output 1.2'!BG196</f>
        <v>#N/A</v>
      </c>
      <c r="AP196" s="10" t="e">
        <f>'indicatori output 1.2'!BD196</f>
        <v>#N/A</v>
      </c>
      <c r="AQ196" s="36" t="str">
        <f>'indicatori output 1.2'!BH196</f>
        <v>si</v>
      </c>
      <c r="AR196" s="19" t="e">
        <f>'indicatori output 1.2'!BI196</f>
        <v>#N/A</v>
      </c>
      <c r="AT196" s="37">
        <f>'indicatori output 1.2'!BO196</f>
        <v>0</v>
      </c>
      <c r="AU196" s="10">
        <f>'indicatori output 1.2'!BP196</f>
        <v>0</v>
      </c>
      <c r="AV196" s="20" t="e">
        <f>'indicatori output 1.2'!BQ196</f>
        <v>#N/A</v>
      </c>
      <c r="AW196" s="10" t="e">
        <f>'indicatori output 1.2'!BN196</f>
        <v>#N/A</v>
      </c>
      <c r="AX196" s="20" t="str">
        <f>'indicatori output 1.2'!BR196</f>
        <v>si</v>
      </c>
      <c r="AZ196" s="93">
        <f>'indicatori output 1.2'!BV195</f>
        <v>0</v>
      </c>
      <c r="BA196" s="93">
        <f>'indicatori output 1.2'!BW195</f>
        <v>0</v>
      </c>
      <c r="BB196" s="23" t="str">
        <f>'indicatori output 1.2'!BX195</f>
        <v>si</v>
      </c>
      <c r="BC196" s="19" t="str">
        <f>'indicatori output 1.2'!BY195</f>
        <v>si</v>
      </c>
      <c r="BD196" s="20" t="e">
        <f t="shared" si="3"/>
        <v>#N/A</v>
      </c>
      <c r="BE196">
        <v>1</v>
      </c>
    </row>
    <row r="197" spans="1:57" x14ac:dyDescent="0.3">
      <c r="A197" s="16">
        <f>'indicatori output 1.2'!A197</f>
        <v>0</v>
      </c>
      <c r="B197" s="16">
        <f>'indicatori output 1.2'!B197</f>
        <v>0</v>
      </c>
      <c r="C197" s="10">
        <f>'indicatori output 1.2'!E197</f>
        <v>0</v>
      </c>
      <c r="D197" s="10">
        <f>'indicatori output 1.2'!F197</f>
        <v>0</v>
      </c>
      <c r="E197" s="20" t="e">
        <f>'indicatori output 1.2'!G197</f>
        <v>#N/A</v>
      </c>
      <c r="F197" s="20" t="e">
        <f>'indicatori output 1.2'!C197</f>
        <v>#N/A</v>
      </c>
      <c r="G197" s="20" t="str">
        <f>'indicatori output 1.2'!H197</f>
        <v>si</v>
      </c>
      <c r="H197" s="42"/>
      <c r="I197" s="37">
        <f>'indicatori output 1.2'!O197</f>
        <v>0</v>
      </c>
      <c r="J197" s="10">
        <f>'indicatori output 1.2'!P197</f>
        <v>0</v>
      </c>
      <c r="K197" s="15" t="e">
        <f>'indicatori output 1.2'!Q197</f>
        <v>#N/A</v>
      </c>
      <c r="L197" s="15" t="e">
        <f>'indicatori output 1.2'!N197</f>
        <v>#N/A</v>
      </c>
      <c r="M197" s="36" t="str">
        <f>'indicatori output 1.2'!R197</f>
        <v>si</v>
      </c>
      <c r="O197" s="37">
        <f>'indicatori output 1.2'!W197</f>
        <v>0</v>
      </c>
      <c r="P197" s="10">
        <f>'indicatori output 1.2'!X197</f>
        <v>0</v>
      </c>
      <c r="Q197" s="20" t="e">
        <f>'indicatori output 1.2'!Y197</f>
        <v>#N/A</v>
      </c>
      <c r="R197" s="15" t="e">
        <f>'indicatori output 1.2'!V197</f>
        <v>#N/A</v>
      </c>
      <c r="S197" s="36" t="str">
        <f>'indicatori output 1.2'!Z197</f>
        <v>si</v>
      </c>
      <c r="U197" s="37">
        <f>'indicatori output 1.2'!AF197</f>
        <v>0</v>
      </c>
      <c r="V197" s="10">
        <f>'indicatori output 1.2'!AG197</f>
        <v>0</v>
      </c>
      <c r="W197" s="20" t="e">
        <f>'indicatori output 1.2'!AH197</f>
        <v>#N/A</v>
      </c>
      <c r="X197" s="10" t="e">
        <f>'indicatori output 1.2'!AE197</f>
        <v>#N/A</v>
      </c>
      <c r="Y197" s="36" t="str">
        <f>'indicatori output 1.2'!AI197</f>
        <v>si</v>
      </c>
      <c r="AA197" s="37">
        <f>'indicatori output 1.2'!AO197</f>
        <v>0</v>
      </c>
      <c r="AB197" s="10">
        <f>'indicatori output 1.2'!AP197</f>
        <v>0</v>
      </c>
      <c r="AC197" s="20" t="e">
        <f>'indicatori output 1.2'!AQ197</f>
        <v>#N/A</v>
      </c>
      <c r="AD197" s="10" t="e">
        <f>'indicatori output 1.2'!AN197</f>
        <v>#N/A</v>
      </c>
      <c r="AE197" s="36" t="str">
        <f>'indicatori output 1.2'!AR197</f>
        <v>si</v>
      </c>
      <c r="AG197" s="37">
        <f>'indicatori output 1.2'!AW197</f>
        <v>0</v>
      </c>
      <c r="AH197" s="10">
        <f>'indicatori output 1.2'!AX197</f>
        <v>0</v>
      </c>
      <c r="AI197" s="20" t="e">
        <f>'indicatori output 1.2'!AY197</f>
        <v>#N/A</v>
      </c>
      <c r="AJ197" s="10" t="e">
        <f>'indicatori output 1.2'!AV197</f>
        <v>#N/A</v>
      </c>
      <c r="AK197" s="36" t="str">
        <f>'indicatori output 1.2'!AZ197</f>
        <v>si</v>
      </c>
      <c r="AM197" s="37">
        <f>'indicatori output 1.2'!BE197</f>
        <v>0</v>
      </c>
      <c r="AN197" s="10">
        <f>'indicatori output 1.2'!BF197</f>
        <v>0</v>
      </c>
      <c r="AO197" s="20" t="e">
        <f>'indicatori output 1.2'!BG197</f>
        <v>#N/A</v>
      </c>
      <c r="AP197" s="10" t="e">
        <f>'indicatori output 1.2'!BD197</f>
        <v>#N/A</v>
      </c>
      <c r="AQ197" s="36" t="str">
        <f>'indicatori output 1.2'!BH197</f>
        <v>si</v>
      </c>
      <c r="AR197" s="19" t="e">
        <f>'indicatori output 1.2'!BI197</f>
        <v>#N/A</v>
      </c>
      <c r="AT197" s="37">
        <f>'indicatori output 1.2'!BO197</f>
        <v>0</v>
      </c>
      <c r="AU197" s="10">
        <f>'indicatori output 1.2'!BP197</f>
        <v>0</v>
      </c>
      <c r="AV197" s="20" t="e">
        <f>'indicatori output 1.2'!BQ197</f>
        <v>#N/A</v>
      </c>
      <c r="AW197" s="10" t="e">
        <f>'indicatori output 1.2'!BN197</f>
        <v>#N/A</v>
      </c>
      <c r="AX197" s="20" t="str">
        <f>'indicatori output 1.2'!BR197</f>
        <v>si</v>
      </c>
      <c r="AZ197" s="93">
        <f>'indicatori output 1.2'!BV196</f>
        <v>0</v>
      </c>
      <c r="BA197" s="93">
        <f>'indicatori output 1.2'!BW196</f>
        <v>0</v>
      </c>
      <c r="BB197" s="23" t="str">
        <f>'indicatori output 1.2'!BX196</f>
        <v>si</v>
      </c>
      <c r="BC197" s="19" t="str">
        <f>'indicatori output 1.2'!BY196</f>
        <v>si</v>
      </c>
      <c r="BD197" s="20" t="e">
        <f t="shared" si="3"/>
        <v>#N/A</v>
      </c>
      <c r="BE197">
        <v>1</v>
      </c>
    </row>
    <row r="198" spans="1:57" x14ac:dyDescent="0.3">
      <c r="A198" s="16">
        <f>'indicatori output 1.2'!A198</f>
        <v>0</v>
      </c>
      <c r="B198" s="16">
        <f>'indicatori output 1.2'!B198</f>
        <v>0</v>
      </c>
      <c r="C198" s="10">
        <f>'indicatori output 1.2'!E198</f>
        <v>0</v>
      </c>
      <c r="D198" s="10">
        <f>'indicatori output 1.2'!F198</f>
        <v>0</v>
      </c>
      <c r="E198" s="20" t="e">
        <f>'indicatori output 1.2'!G198</f>
        <v>#N/A</v>
      </c>
      <c r="F198" s="20" t="e">
        <f>'indicatori output 1.2'!C198</f>
        <v>#N/A</v>
      </c>
      <c r="G198" s="20" t="str">
        <f>'indicatori output 1.2'!H198</f>
        <v>si</v>
      </c>
      <c r="H198" s="42"/>
      <c r="I198" s="37">
        <f>'indicatori output 1.2'!O198</f>
        <v>0</v>
      </c>
      <c r="J198" s="10">
        <f>'indicatori output 1.2'!P198</f>
        <v>0</v>
      </c>
      <c r="K198" s="15" t="e">
        <f>'indicatori output 1.2'!Q198</f>
        <v>#N/A</v>
      </c>
      <c r="L198" s="15" t="e">
        <f>'indicatori output 1.2'!N198</f>
        <v>#N/A</v>
      </c>
      <c r="M198" s="36" t="str">
        <f>'indicatori output 1.2'!R198</f>
        <v>si</v>
      </c>
      <c r="O198" s="37">
        <f>'indicatori output 1.2'!W198</f>
        <v>0</v>
      </c>
      <c r="P198" s="10">
        <f>'indicatori output 1.2'!X198</f>
        <v>0</v>
      </c>
      <c r="Q198" s="20" t="e">
        <f>'indicatori output 1.2'!Y198</f>
        <v>#N/A</v>
      </c>
      <c r="R198" s="15" t="e">
        <f>'indicatori output 1.2'!V198</f>
        <v>#N/A</v>
      </c>
      <c r="S198" s="36" t="str">
        <f>'indicatori output 1.2'!Z198</f>
        <v>si</v>
      </c>
      <c r="U198" s="37">
        <f>'indicatori output 1.2'!AF198</f>
        <v>0</v>
      </c>
      <c r="V198" s="10">
        <f>'indicatori output 1.2'!AG198</f>
        <v>0</v>
      </c>
      <c r="W198" s="20" t="e">
        <f>'indicatori output 1.2'!AH198</f>
        <v>#N/A</v>
      </c>
      <c r="X198" s="10" t="e">
        <f>'indicatori output 1.2'!AE198</f>
        <v>#N/A</v>
      </c>
      <c r="Y198" s="36" t="str">
        <f>'indicatori output 1.2'!AI198</f>
        <v>si</v>
      </c>
      <c r="AA198" s="37">
        <f>'indicatori output 1.2'!AO198</f>
        <v>0</v>
      </c>
      <c r="AB198" s="10">
        <f>'indicatori output 1.2'!AP198</f>
        <v>0</v>
      </c>
      <c r="AC198" s="20" t="e">
        <f>'indicatori output 1.2'!AQ198</f>
        <v>#N/A</v>
      </c>
      <c r="AD198" s="10" t="e">
        <f>'indicatori output 1.2'!AN198</f>
        <v>#N/A</v>
      </c>
      <c r="AE198" s="36" t="str">
        <f>'indicatori output 1.2'!AR198</f>
        <v>si</v>
      </c>
      <c r="AG198" s="37">
        <f>'indicatori output 1.2'!AW198</f>
        <v>0</v>
      </c>
      <c r="AH198" s="10">
        <f>'indicatori output 1.2'!AX198</f>
        <v>0</v>
      </c>
      <c r="AI198" s="20" t="e">
        <f>'indicatori output 1.2'!AY198</f>
        <v>#N/A</v>
      </c>
      <c r="AJ198" s="10" t="e">
        <f>'indicatori output 1.2'!AV198</f>
        <v>#N/A</v>
      </c>
      <c r="AK198" s="36" t="str">
        <f>'indicatori output 1.2'!AZ198</f>
        <v>si</v>
      </c>
      <c r="AM198" s="37">
        <f>'indicatori output 1.2'!BE198</f>
        <v>0</v>
      </c>
      <c r="AN198" s="10">
        <f>'indicatori output 1.2'!BF198</f>
        <v>0</v>
      </c>
      <c r="AO198" s="20" t="e">
        <f>'indicatori output 1.2'!BG198</f>
        <v>#N/A</v>
      </c>
      <c r="AP198" s="10" t="e">
        <f>'indicatori output 1.2'!BD198</f>
        <v>#N/A</v>
      </c>
      <c r="AQ198" s="36" t="str">
        <f>'indicatori output 1.2'!BH198</f>
        <v>si</v>
      </c>
      <c r="AR198" s="19" t="e">
        <f>'indicatori output 1.2'!BI198</f>
        <v>#N/A</v>
      </c>
      <c r="AT198" s="37">
        <f>'indicatori output 1.2'!BO198</f>
        <v>0</v>
      </c>
      <c r="AU198" s="10">
        <f>'indicatori output 1.2'!BP198</f>
        <v>0</v>
      </c>
      <c r="AV198" s="20" t="e">
        <f>'indicatori output 1.2'!BQ198</f>
        <v>#N/A</v>
      </c>
      <c r="AW198" s="10" t="e">
        <f>'indicatori output 1.2'!BN198</f>
        <v>#N/A</v>
      </c>
      <c r="AX198" s="20" t="str">
        <f>'indicatori output 1.2'!BR198</f>
        <v>si</v>
      </c>
      <c r="AZ198" s="93">
        <f>'indicatori output 1.2'!BV197</f>
        <v>0</v>
      </c>
      <c r="BA198" s="93">
        <f>'indicatori output 1.2'!BW197</f>
        <v>0</v>
      </c>
      <c r="BB198" s="23" t="str">
        <f>'indicatori output 1.2'!BX197</f>
        <v>si</v>
      </c>
      <c r="BC198" s="19" t="str">
        <f>'indicatori output 1.2'!BY197</f>
        <v>si</v>
      </c>
      <c r="BD198" s="20" t="e">
        <f t="shared" si="3"/>
        <v>#N/A</v>
      </c>
      <c r="BE198">
        <v>1</v>
      </c>
    </row>
    <row r="199" spans="1:57" x14ac:dyDescent="0.3">
      <c r="A199" s="16">
        <f>'indicatori output 1.2'!A199</f>
        <v>0</v>
      </c>
      <c r="B199" s="16">
        <f>'indicatori output 1.2'!B199</f>
        <v>0</v>
      </c>
      <c r="C199" s="10">
        <f>'indicatori output 1.2'!E199</f>
        <v>0</v>
      </c>
      <c r="D199" s="10">
        <f>'indicatori output 1.2'!F199</f>
        <v>0</v>
      </c>
      <c r="E199" s="20" t="e">
        <f>'indicatori output 1.2'!G199</f>
        <v>#N/A</v>
      </c>
      <c r="F199" s="20" t="e">
        <f>'indicatori output 1.2'!C199</f>
        <v>#N/A</v>
      </c>
      <c r="G199" s="20" t="str">
        <f>'indicatori output 1.2'!H199</f>
        <v>si</v>
      </c>
      <c r="H199" s="42"/>
      <c r="I199" s="37">
        <f>'indicatori output 1.2'!O199</f>
        <v>0</v>
      </c>
      <c r="J199" s="10">
        <f>'indicatori output 1.2'!P199</f>
        <v>0</v>
      </c>
      <c r="K199" s="15" t="e">
        <f>'indicatori output 1.2'!Q199</f>
        <v>#N/A</v>
      </c>
      <c r="L199" s="15" t="e">
        <f>'indicatori output 1.2'!N199</f>
        <v>#N/A</v>
      </c>
      <c r="M199" s="36" t="str">
        <f>'indicatori output 1.2'!R199</f>
        <v>si</v>
      </c>
      <c r="O199" s="37">
        <f>'indicatori output 1.2'!W199</f>
        <v>0</v>
      </c>
      <c r="P199" s="10">
        <f>'indicatori output 1.2'!X199</f>
        <v>0</v>
      </c>
      <c r="Q199" s="20" t="e">
        <f>'indicatori output 1.2'!Y199</f>
        <v>#N/A</v>
      </c>
      <c r="R199" s="15" t="e">
        <f>'indicatori output 1.2'!V199</f>
        <v>#N/A</v>
      </c>
      <c r="S199" s="36" t="str">
        <f>'indicatori output 1.2'!Z199</f>
        <v>si</v>
      </c>
      <c r="U199" s="37">
        <f>'indicatori output 1.2'!AF199</f>
        <v>0</v>
      </c>
      <c r="V199" s="10">
        <f>'indicatori output 1.2'!AG199</f>
        <v>0</v>
      </c>
      <c r="W199" s="20" t="e">
        <f>'indicatori output 1.2'!AH199</f>
        <v>#N/A</v>
      </c>
      <c r="X199" s="10" t="e">
        <f>'indicatori output 1.2'!AE199</f>
        <v>#N/A</v>
      </c>
      <c r="Y199" s="36" t="str">
        <f>'indicatori output 1.2'!AI199</f>
        <v>si</v>
      </c>
      <c r="AA199" s="37">
        <f>'indicatori output 1.2'!AO199</f>
        <v>0</v>
      </c>
      <c r="AB199" s="10">
        <f>'indicatori output 1.2'!AP199</f>
        <v>0</v>
      </c>
      <c r="AC199" s="20" t="e">
        <f>'indicatori output 1.2'!AQ199</f>
        <v>#N/A</v>
      </c>
      <c r="AD199" s="10" t="e">
        <f>'indicatori output 1.2'!AN199</f>
        <v>#N/A</v>
      </c>
      <c r="AE199" s="36" t="str">
        <f>'indicatori output 1.2'!AR199</f>
        <v>si</v>
      </c>
      <c r="AG199" s="37">
        <f>'indicatori output 1.2'!AW199</f>
        <v>0</v>
      </c>
      <c r="AH199" s="10">
        <f>'indicatori output 1.2'!AX199</f>
        <v>0</v>
      </c>
      <c r="AI199" s="20" t="e">
        <f>'indicatori output 1.2'!AY199</f>
        <v>#N/A</v>
      </c>
      <c r="AJ199" s="10" t="e">
        <f>'indicatori output 1.2'!AV199</f>
        <v>#N/A</v>
      </c>
      <c r="AK199" s="36" t="str">
        <f>'indicatori output 1.2'!AZ199</f>
        <v>si</v>
      </c>
      <c r="AM199" s="37">
        <f>'indicatori output 1.2'!BE199</f>
        <v>0</v>
      </c>
      <c r="AN199" s="10">
        <f>'indicatori output 1.2'!BF199</f>
        <v>0</v>
      </c>
      <c r="AO199" s="20" t="e">
        <f>'indicatori output 1.2'!BG199</f>
        <v>#N/A</v>
      </c>
      <c r="AP199" s="10" t="e">
        <f>'indicatori output 1.2'!BD199</f>
        <v>#N/A</v>
      </c>
      <c r="AQ199" s="36" t="str">
        <f>'indicatori output 1.2'!BH199</f>
        <v>si</v>
      </c>
      <c r="AR199" s="19" t="e">
        <f>'indicatori output 1.2'!BI199</f>
        <v>#N/A</v>
      </c>
      <c r="AT199" s="37">
        <f>'indicatori output 1.2'!BO199</f>
        <v>0</v>
      </c>
      <c r="AU199" s="10">
        <f>'indicatori output 1.2'!BP199</f>
        <v>0</v>
      </c>
      <c r="AV199" s="20" t="e">
        <f>'indicatori output 1.2'!BQ199</f>
        <v>#N/A</v>
      </c>
      <c r="AW199" s="10" t="e">
        <f>'indicatori output 1.2'!BN199</f>
        <v>#N/A</v>
      </c>
      <c r="AX199" s="20" t="str">
        <f>'indicatori output 1.2'!BR199</f>
        <v>si</v>
      </c>
      <c r="AZ199" s="93">
        <f>'indicatori output 1.2'!BV198</f>
        <v>0</v>
      </c>
      <c r="BA199" s="93">
        <f>'indicatori output 1.2'!BW198</f>
        <v>0</v>
      </c>
      <c r="BB199" s="23" t="str">
        <f>'indicatori output 1.2'!BX198</f>
        <v>si</v>
      </c>
      <c r="BC199" s="19" t="str">
        <f>'indicatori output 1.2'!BY198</f>
        <v>si</v>
      </c>
      <c r="BD199" s="20" t="e">
        <f t="shared" ref="BD199:BD262" si="4">IF(OR(BB199="no", BC199="no", AX199="no", AR199="no", AV199="no",AQ199="no",AO199="no",AK199="no",AI199="no",AE199="no",AC199="no",Y199="no",W199="no",S199="no",Q199="no",M199="no",K199="no",G199="no",E199="no"),"no","si")</f>
        <v>#N/A</v>
      </c>
      <c r="BE199">
        <v>1</v>
      </c>
    </row>
    <row r="200" spans="1:57" x14ac:dyDescent="0.3">
      <c r="A200" s="16">
        <f>'indicatori output 1.2'!A200</f>
        <v>0</v>
      </c>
      <c r="B200" s="16">
        <f>'indicatori output 1.2'!B200</f>
        <v>0</v>
      </c>
      <c r="C200" s="10">
        <f>'indicatori output 1.2'!E200</f>
        <v>0</v>
      </c>
      <c r="D200" s="10">
        <f>'indicatori output 1.2'!F200</f>
        <v>0</v>
      </c>
      <c r="E200" s="20" t="e">
        <f>'indicatori output 1.2'!G200</f>
        <v>#N/A</v>
      </c>
      <c r="F200" s="20" t="e">
        <f>'indicatori output 1.2'!C200</f>
        <v>#N/A</v>
      </c>
      <c r="G200" s="20" t="str">
        <f>'indicatori output 1.2'!H200</f>
        <v>si</v>
      </c>
      <c r="H200" s="42"/>
      <c r="I200" s="37">
        <f>'indicatori output 1.2'!O200</f>
        <v>0</v>
      </c>
      <c r="J200" s="10">
        <f>'indicatori output 1.2'!P200</f>
        <v>0</v>
      </c>
      <c r="K200" s="15" t="e">
        <f>'indicatori output 1.2'!Q200</f>
        <v>#N/A</v>
      </c>
      <c r="L200" s="15" t="e">
        <f>'indicatori output 1.2'!N200</f>
        <v>#N/A</v>
      </c>
      <c r="M200" s="36" t="str">
        <f>'indicatori output 1.2'!R200</f>
        <v>si</v>
      </c>
      <c r="O200" s="37">
        <f>'indicatori output 1.2'!W200</f>
        <v>0</v>
      </c>
      <c r="P200" s="10">
        <f>'indicatori output 1.2'!X200</f>
        <v>0</v>
      </c>
      <c r="Q200" s="20" t="e">
        <f>'indicatori output 1.2'!Y200</f>
        <v>#N/A</v>
      </c>
      <c r="R200" s="15" t="e">
        <f>'indicatori output 1.2'!V200</f>
        <v>#N/A</v>
      </c>
      <c r="S200" s="36" t="str">
        <f>'indicatori output 1.2'!Z200</f>
        <v>si</v>
      </c>
      <c r="U200" s="37">
        <f>'indicatori output 1.2'!AF200</f>
        <v>0</v>
      </c>
      <c r="V200" s="10">
        <f>'indicatori output 1.2'!AG200</f>
        <v>0</v>
      </c>
      <c r="W200" s="20" t="e">
        <f>'indicatori output 1.2'!AH200</f>
        <v>#N/A</v>
      </c>
      <c r="X200" s="10" t="e">
        <f>'indicatori output 1.2'!AE200</f>
        <v>#N/A</v>
      </c>
      <c r="Y200" s="36" t="str">
        <f>'indicatori output 1.2'!AI200</f>
        <v>si</v>
      </c>
      <c r="AA200" s="37">
        <f>'indicatori output 1.2'!AO200</f>
        <v>0</v>
      </c>
      <c r="AB200" s="10">
        <f>'indicatori output 1.2'!AP200</f>
        <v>0</v>
      </c>
      <c r="AC200" s="20" t="e">
        <f>'indicatori output 1.2'!AQ200</f>
        <v>#N/A</v>
      </c>
      <c r="AD200" s="10" t="e">
        <f>'indicatori output 1.2'!AN200</f>
        <v>#N/A</v>
      </c>
      <c r="AE200" s="36" t="str">
        <f>'indicatori output 1.2'!AR200</f>
        <v>si</v>
      </c>
      <c r="AG200" s="37">
        <f>'indicatori output 1.2'!AW200</f>
        <v>0</v>
      </c>
      <c r="AH200" s="10">
        <f>'indicatori output 1.2'!AX200</f>
        <v>0</v>
      </c>
      <c r="AI200" s="20" t="e">
        <f>'indicatori output 1.2'!AY200</f>
        <v>#N/A</v>
      </c>
      <c r="AJ200" s="10" t="e">
        <f>'indicatori output 1.2'!AV200</f>
        <v>#N/A</v>
      </c>
      <c r="AK200" s="36" t="str">
        <f>'indicatori output 1.2'!AZ200</f>
        <v>si</v>
      </c>
      <c r="AM200" s="37">
        <f>'indicatori output 1.2'!BE200</f>
        <v>0</v>
      </c>
      <c r="AN200" s="10">
        <f>'indicatori output 1.2'!BF200</f>
        <v>0</v>
      </c>
      <c r="AO200" s="20" t="e">
        <f>'indicatori output 1.2'!BG200</f>
        <v>#N/A</v>
      </c>
      <c r="AP200" s="10" t="e">
        <f>'indicatori output 1.2'!BD200</f>
        <v>#N/A</v>
      </c>
      <c r="AQ200" s="36" t="str">
        <f>'indicatori output 1.2'!BH200</f>
        <v>si</v>
      </c>
      <c r="AR200" s="19" t="e">
        <f>'indicatori output 1.2'!BI200</f>
        <v>#N/A</v>
      </c>
      <c r="AT200" s="37">
        <f>'indicatori output 1.2'!BO200</f>
        <v>0</v>
      </c>
      <c r="AU200" s="10">
        <f>'indicatori output 1.2'!BP200</f>
        <v>0</v>
      </c>
      <c r="AV200" s="20" t="e">
        <f>'indicatori output 1.2'!BQ200</f>
        <v>#N/A</v>
      </c>
      <c r="AW200" s="10" t="e">
        <f>'indicatori output 1.2'!BN200</f>
        <v>#N/A</v>
      </c>
      <c r="AX200" s="20" t="str">
        <f>'indicatori output 1.2'!BR200</f>
        <v>si</v>
      </c>
      <c r="AZ200" s="93">
        <f>'indicatori output 1.2'!BV199</f>
        <v>0</v>
      </c>
      <c r="BA200" s="93">
        <f>'indicatori output 1.2'!BW199</f>
        <v>0</v>
      </c>
      <c r="BB200" s="23" t="str">
        <f>'indicatori output 1.2'!BX199</f>
        <v>si</v>
      </c>
      <c r="BC200" s="19" t="str">
        <f>'indicatori output 1.2'!BY199</f>
        <v>si</v>
      </c>
      <c r="BD200" s="20" t="e">
        <f t="shared" si="4"/>
        <v>#N/A</v>
      </c>
      <c r="BE200">
        <v>1</v>
      </c>
    </row>
    <row r="201" spans="1:57" x14ac:dyDescent="0.3">
      <c r="A201" s="16">
        <f>'indicatori output 1.2'!A201</f>
        <v>0</v>
      </c>
      <c r="B201" s="16">
        <f>'indicatori output 1.2'!B201</f>
        <v>0</v>
      </c>
      <c r="C201" s="10">
        <f>'indicatori output 1.2'!E201</f>
        <v>0</v>
      </c>
      <c r="D201" s="10">
        <f>'indicatori output 1.2'!F201</f>
        <v>0</v>
      </c>
      <c r="E201" s="20" t="e">
        <f>'indicatori output 1.2'!G201</f>
        <v>#N/A</v>
      </c>
      <c r="F201" s="20" t="e">
        <f>'indicatori output 1.2'!C201</f>
        <v>#N/A</v>
      </c>
      <c r="G201" s="20" t="str">
        <f>'indicatori output 1.2'!H201</f>
        <v>si</v>
      </c>
      <c r="H201" s="42"/>
      <c r="I201" s="37">
        <f>'indicatori output 1.2'!O201</f>
        <v>0</v>
      </c>
      <c r="J201" s="10">
        <f>'indicatori output 1.2'!P201</f>
        <v>0</v>
      </c>
      <c r="K201" s="15" t="e">
        <f>'indicatori output 1.2'!Q201</f>
        <v>#N/A</v>
      </c>
      <c r="L201" s="15" t="e">
        <f>'indicatori output 1.2'!N201</f>
        <v>#N/A</v>
      </c>
      <c r="M201" s="36" t="str">
        <f>'indicatori output 1.2'!R201</f>
        <v>si</v>
      </c>
      <c r="O201" s="37">
        <f>'indicatori output 1.2'!W201</f>
        <v>0</v>
      </c>
      <c r="P201" s="10">
        <f>'indicatori output 1.2'!X201</f>
        <v>0</v>
      </c>
      <c r="Q201" s="20" t="e">
        <f>'indicatori output 1.2'!Y201</f>
        <v>#N/A</v>
      </c>
      <c r="R201" s="15" t="e">
        <f>'indicatori output 1.2'!V201</f>
        <v>#N/A</v>
      </c>
      <c r="S201" s="36" t="str">
        <f>'indicatori output 1.2'!Z201</f>
        <v>si</v>
      </c>
      <c r="U201" s="37">
        <f>'indicatori output 1.2'!AF201</f>
        <v>0</v>
      </c>
      <c r="V201" s="10">
        <f>'indicatori output 1.2'!AG201</f>
        <v>0</v>
      </c>
      <c r="W201" s="20" t="e">
        <f>'indicatori output 1.2'!AH201</f>
        <v>#N/A</v>
      </c>
      <c r="X201" s="10" t="e">
        <f>'indicatori output 1.2'!AE201</f>
        <v>#N/A</v>
      </c>
      <c r="Y201" s="36" t="str">
        <f>'indicatori output 1.2'!AI201</f>
        <v>si</v>
      </c>
      <c r="AA201" s="37">
        <f>'indicatori output 1.2'!AO201</f>
        <v>0</v>
      </c>
      <c r="AB201" s="10">
        <f>'indicatori output 1.2'!AP201</f>
        <v>0</v>
      </c>
      <c r="AC201" s="20" t="e">
        <f>'indicatori output 1.2'!AQ201</f>
        <v>#N/A</v>
      </c>
      <c r="AD201" s="10" t="e">
        <f>'indicatori output 1.2'!AN201</f>
        <v>#N/A</v>
      </c>
      <c r="AE201" s="36" t="str">
        <f>'indicatori output 1.2'!AR201</f>
        <v>si</v>
      </c>
      <c r="AG201" s="37">
        <f>'indicatori output 1.2'!AW201</f>
        <v>0</v>
      </c>
      <c r="AH201" s="10">
        <f>'indicatori output 1.2'!AX201</f>
        <v>0</v>
      </c>
      <c r="AI201" s="20" t="e">
        <f>'indicatori output 1.2'!AY201</f>
        <v>#N/A</v>
      </c>
      <c r="AJ201" s="10" t="e">
        <f>'indicatori output 1.2'!AV201</f>
        <v>#N/A</v>
      </c>
      <c r="AK201" s="36" t="str">
        <f>'indicatori output 1.2'!AZ201</f>
        <v>si</v>
      </c>
      <c r="AM201" s="37">
        <f>'indicatori output 1.2'!BE201</f>
        <v>0</v>
      </c>
      <c r="AN201" s="10">
        <f>'indicatori output 1.2'!BF201</f>
        <v>0</v>
      </c>
      <c r="AO201" s="20" t="e">
        <f>'indicatori output 1.2'!BG201</f>
        <v>#N/A</v>
      </c>
      <c r="AP201" s="10" t="e">
        <f>'indicatori output 1.2'!BD201</f>
        <v>#N/A</v>
      </c>
      <c r="AQ201" s="36" t="str">
        <f>'indicatori output 1.2'!BH201</f>
        <v>si</v>
      </c>
      <c r="AR201" s="19" t="e">
        <f>'indicatori output 1.2'!BI201</f>
        <v>#N/A</v>
      </c>
      <c r="AT201" s="37">
        <f>'indicatori output 1.2'!BO201</f>
        <v>0</v>
      </c>
      <c r="AU201" s="10">
        <f>'indicatori output 1.2'!BP201</f>
        <v>0</v>
      </c>
      <c r="AV201" s="20" t="e">
        <f>'indicatori output 1.2'!BQ201</f>
        <v>#N/A</v>
      </c>
      <c r="AW201" s="10" t="e">
        <f>'indicatori output 1.2'!BN201</f>
        <v>#N/A</v>
      </c>
      <c r="AX201" s="20" t="str">
        <f>'indicatori output 1.2'!BR201</f>
        <v>si</v>
      </c>
      <c r="AZ201" s="93">
        <f>'indicatori output 1.2'!BV200</f>
        <v>0</v>
      </c>
      <c r="BA201" s="93">
        <f>'indicatori output 1.2'!BW200</f>
        <v>0</v>
      </c>
      <c r="BB201" s="23" t="str">
        <f>'indicatori output 1.2'!BX200</f>
        <v>si</v>
      </c>
      <c r="BC201" s="19" t="str">
        <f>'indicatori output 1.2'!BY200</f>
        <v>si</v>
      </c>
      <c r="BD201" s="20" t="e">
        <f t="shared" si="4"/>
        <v>#N/A</v>
      </c>
      <c r="BE201">
        <v>1</v>
      </c>
    </row>
    <row r="202" spans="1:57" x14ac:dyDescent="0.3">
      <c r="A202" s="16">
        <f>'indicatori output 1.2'!A202</f>
        <v>0</v>
      </c>
      <c r="B202" s="16">
        <f>'indicatori output 1.2'!B202</f>
        <v>0</v>
      </c>
      <c r="C202" s="10">
        <f>'indicatori output 1.2'!E202</f>
        <v>0</v>
      </c>
      <c r="D202" s="10">
        <f>'indicatori output 1.2'!F202</f>
        <v>0</v>
      </c>
      <c r="E202" s="20" t="e">
        <f>'indicatori output 1.2'!G202</f>
        <v>#N/A</v>
      </c>
      <c r="F202" s="20" t="e">
        <f>'indicatori output 1.2'!C202</f>
        <v>#N/A</v>
      </c>
      <c r="G202" s="20" t="str">
        <f>'indicatori output 1.2'!H202</f>
        <v>si</v>
      </c>
      <c r="H202" s="42"/>
      <c r="I202" s="37">
        <f>'indicatori output 1.2'!O202</f>
        <v>0</v>
      </c>
      <c r="J202" s="10">
        <f>'indicatori output 1.2'!P202</f>
        <v>0</v>
      </c>
      <c r="K202" s="15" t="e">
        <f>'indicatori output 1.2'!Q202</f>
        <v>#N/A</v>
      </c>
      <c r="L202" s="15" t="e">
        <f>'indicatori output 1.2'!N202</f>
        <v>#N/A</v>
      </c>
      <c r="M202" s="36" t="str">
        <f>'indicatori output 1.2'!R202</f>
        <v>si</v>
      </c>
      <c r="O202" s="37">
        <f>'indicatori output 1.2'!W202</f>
        <v>0</v>
      </c>
      <c r="P202" s="10">
        <f>'indicatori output 1.2'!X202</f>
        <v>0</v>
      </c>
      <c r="Q202" s="20" t="e">
        <f>'indicatori output 1.2'!Y202</f>
        <v>#N/A</v>
      </c>
      <c r="R202" s="15" t="e">
        <f>'indicatori output 1.2'!V202</f>
        <v>#N/A</v>
      </c>
      <c r="S202" s="36" t="str">
        <f>'indicatori output 1.2'!Z202</f>
        <v>si</v>
      </c>
      <c r="U202" s="37">
        <f>'indicatori output 1.2'!AF202</f>
        <v>0</v>
      </c>
      <c r="V202" s="10">
        <f>'indicatori output 1.2'!AG202</f>
        <v>0</v>
      </c>
      <c r="W202" s="20" t="e">
        <f>'indicatori output 1.2'!AH202</f>
        <v>#N/A</v>
      </c>
      <c r="X202" s="10" t="e">
        <f>'indicatori output 1.2'!AE202</f>
        <v>#N/A</v>
      </c>
      <c r="Y202" s="36" t="str">
        <f>'indicatori output 1.2'!AI202</f>
        <v>si</v>
      </c>
      <c r="AA202" s="37">
        <f>'indicatori output 1.2'!AO202</f>
        <v>0</v>
      </c>
      <c r="AB202" s="10">
        <f>'indicatori output 1.2'!AP202</f>
        <v>0</v>
      </c>
      <c r="AC202" s="20" t="e">
        <f>'indicatori output 1.2'!AQ202</f>
        <v>#N/A</v>
      </c>
      <c r="AD202" s="10" t="e">
        <f>'indicatori output 1.2'!AN202</f>
        <v>#N/A</v>
      </c>
      <c r="AE202" s="36" t="str">
        <f>'indicatori output 1.2'!AR202</f>
        <v>si</v>
      </c>
      <c r="AG202" s="37">
        <f>'indicatori output 1.2'!AW202</f>
        <v>0</v>
      </c>
      <c r="AH202" s="10">
        <f>'indicatori output 1.2'!AX202</f>
        <v>0</v>
      </c>
      <c r="AI202" s="20" t="e">
        <f>'indicatori output 1.2'!AY202</f>
        <v>#N/A</v>
      </c>
      <c r="AJ202" s="10" t="e">
        <f>'indicatori output 1.2'!AV202</f>
        <v>#N/A</v>
      </c>
      <c r="AK202" s="36" t="str">
        <f>'indicatori output 1.2'!AZ202</f>
        <v>si</v>
      </c>
      <c r="AM202" s="37">
        <f>'indicatori output 1.2'!BE202</f>
        <v>0</v>
      </c>
      <c r="AN202" s="10">
        <f>'indicatori output 1.2'!BF202</f>
        <v>0</v>
      </c>
      <c r="AO202" s="20" t="e">
        <f>'indicatori output 1.2'!BG202</f>
        <v>#N/A</v>
      </c>
      <c r="AP202" s="10" t="e">
        <f>'indicatori output 1.2'!BD202</f>
        <v>#N/A</v>
      </c>
      <c r="AQ202" s="36" t="str">
        <f>'indicatori output 1.2'!BH202</f>
        <v>si</v>
      </c>
      <c r="AR202" s="19" t="e">
        <f>'indicatori output 1.2'!BI202</f>
        <v>#N/A</v>
      </c>
      <c r="AT202" s="37">
        <f>'indicatori output 1.2'!BO202</f>
        <v>0</v>
      </c>
      <c r="AU202" s="10">
        <f>'indicatori output 1.2'!BP202</f>
        <v>0</v>
      </c>
      <c r="AV202" s="20" t="e">
        <f>'indicatori output 1.2'!BQ202</f>
        <v>#N/A</v>
      </c>
      <c r="AW202" s="10" t="e">
        <f>'indicatori output 1.2'!BN202</f>
        <v>#N/A</v>
      </c>
      <c r="AX202" s="20" t="str">
        <f>'indicatori output 1.2'!BR202</f>
        <v>si</v>
      </c>
      <c r="AZ202" s="93">
        <f>'indicatori output 1.2'!BV201</f>
        <v>0</v>
      </c>
      <c r="BA202" s="93">
        <f>'indicatori output 1.2'!BW201</f>
        <v>0</v>
      </c>
      <c r="BB202" s="23" t="str">
        <f>'indicatori output 1.2'!BX201</f>
        <v>si</v>
      </c>
      <c r="BC202" s="19" t="str">
        <f>'indicatori output 1.2'!BY201</f>
        <v>si</v>
      </c>
      <c r="BD202" s="20" t="e">
        <f t="shared" si="4"/>
        <v>#N/A</v>
      </c>
      <c r="BE202">
        <v>1</v>
      </c>
    </row>
    <row r="203" spans="1:57" x14ac:dyDescent="0.3">
      <c r="A203" s="16">
        <f>'indicatori output 1.2'!A203</f>
        <v>0</v>
      </c>
      <c r="B203" s="16">
        <f>'indicatori output 1.2'!B203</f>
        <v>0</v>
      </c>
      <c r="C203" s="10">
        <f>'indicatori output 1.2'!E203</f>
        <v>0</v>
      </c>
      <c r="D203" s="10">
        <f>'indicatori output 1.2'!F203</f>
        <v>0</v>
      </c>
      <c r="E203" s="20" t="e">
        <f>'indicatori output 1.2'!G203</f>
        <v>#N/A</v>
      </c>
      <c r="F203" s="20" t="e">
        <f>'indicatori output 1.2'!C203</f>
        <v>#N/A</v>
      </c>
      <c r="G203" s="20" t="str">
        <f>'indicatori output 1.2'!H203</f>
        <v>si</v>
      </c>
      <c r="H203" s="42"/>
      <c r="I203" s="37">
        <f>'indicatori output 1.2'!O203</f>
        <v>0</v>
      </c>
      <c r="J203" s="10">
        <f>'indicatori output 1.2'!P203</f>
        <v>0</v>
      </c>
      <c r="K203" s="15" t="e">
        <f>'indicatori output 1.2'!Q203</f>
        <v>#N/A</v>
      </c>
      <c r="L203" s="15" t="e">
        <f>'indicatori output 1.2'!N203</f>
        <v>#N/A</v>
      </c>
      <c r="M203" s="36" t="str">
        <f>'indicatori output 1.2'!R203</f>
        <v>si</v>
      </c>
      <c r="O203" s="37">
        <f>'indicatori output 1.2'!W203</f>
        <v>0</v>
      </c>
      <c r="P203" s="10">
        <f>'indicatori output 1.2'!X203</f>
        <v>0</v>
      </c>
      <c r="Q203" s="20" t="e">
        <f>'indicatori output 1.2'!Y203</f>
        <v>#N/A</v>
      </c>
      <c r="R203" s="15" t="e">
        <f>'indicatori output 1.2'!V203</f>
        <v>#N/A</v>
      </c>
      <c r="S203" s="36" t="str">
        <f>'indicatori output 1.2'!Z203</f>
        <v>si</v>
      </c>
      <c r="U203" s="37">
        <f>'indicatori output 1.2'!AF203</f>
        <v>0</v>
      </c>
      <c r="V203" s="10">
        <f>'indicatori output 1.2'!AG203</f>
        <v>0</v>
      </c>
      <c r="W203" s="20" t="e">
        <f>'indicatori output 1.2'!AH203</f>
        <v>#N/A</v>
      </c>
      <c r="X203" s="10" t="e">
        <f>'indicatori output 1.2'!AE203</f>
        <v>#N/A</v>
      </c>
      <c r="Y203" s="36" t="str">
        <f>'indicatori output 1.2'!AI203</f>
        <v>si</v>
      </c>
      <c r="AA203" s="37">
        <f>'indicatori output 1.2'!AO203</f>
        <v>0</v>
      </c>
      <c r="AB203" s="10">
        <f>'indicatori output 1.2'!AP203</f>
        <v>0</v>
      </c>
      <c r="AC203" s="20" t="e">
        <f>'indicatori output 1.2'!AQ203</f>
        <v>#N/A</v>
      </c>
      <c r="AD203" s="10" t="e">
        <f>'indicatori output 1.2'!AN203</f>
        <v>#N/A</v>
      </c>
      <c r="AE203" s="36" t="str">
        <f>'indicatori output 1.2'!AR203</f>
        <v>si</v>
      </c>
      <c r="AG203" s="37">
        <f>'indicatori output 1.2'!AW203</f>
        <v>0</v>
      </c>
      <c r="AH203" s="10">
        <f>'indicatori output 1.2'!AX203</f>
        <v>0</v>
      </c>
      <c r="AI203" s="20" t="e">
        <f>'indicatori output 1.2'!AY203</f>
        <v>#N/A</v>
      </c>
      <c r="AJ203" s="10" t="e">
        <f>'indicatori output 1.2'!AV203</f>
        <v>#N/A</v>
      </c>
      <c r="AK203" s="36" t="str">
        <f>'indicatori output 1.2'!AZ203</f>
        <v>si</v>
      </c>
      <c r="AM203" s="37">
        <f>'indicatori output 1.2'!BE203</f>
        <v>0</v>
      </c>
      <c r="AN203" s="10">
        <f>'indicatori output 1.2'!BF203</f>
        <v>0</v>
      </c>
      <c r="AO203" s="20" t="e">
        <f>'indicatori output 1.2'!BG203</f>
        <v>#N/A</v>
      </c>
      <c r="AP203" s="10" t="e">
        <f>'indicatori output 1.2'!BD203</f>
        <v>#N/A</v>
      </c>
      <c r="AQ203" s="36" t="str">
        <f>'indicatori output 1.2'!BH203</f>
        <v>si</v>
      </c>
      <c r="AR203" s="19" t="e">
        <f>'indicatori output 1.2'!BI203</f>
        <v>#N/A</v>
      </c>
      <c r="AT203" s="37">
        <f>'indicatori output 1.2'!BO203</f>
        <v>0</v>
      </c>
      <c r="AU203" s="10">
        <f>'indicatori output 1.2'!BP203</f>
        <v>0</v>
      </c>
      <c r="AV203" s="20" t="e">
        <f>'indicatori output 1.2'!BQ203</f>
        <v>#N/A</v>
      </c>
      <c r="AW203" s="10" t="e">
        <f>'indicatori output 1.2'!BN203</f>
        <v>#N/A</v>
      </c>
      <c r="AX203" s="20" t="str">
        <f>'indicatori output 1.2'!BR203</f>
        <v>si</v>
      </c>
      <c r="AZ203" s="93">
        <f>'indicatori output 1.2'!BV202</f>
        <v>0</v>
      </c>
      <c r="BA203" s="93">
        <f>'indicatori output 1.2'!BW202</f>
        <v>0</v>
      </c>
      <c r="BB203" s="23" t="str">
        <f>'indicatori output 1.2'!BX202</f>
        <v>si</v>
      </c>
      <c r="BC203" s="19" t="str">
        <f>'indicatori output 1.2'!BY202</f>
        <v>si</v>
      </c>
      <c r="BD203" s="20" t="e">
        <f t="shared" si="4"/>
        <v>#N/A</v>
      </c>
      <c r="BE203">
        <v>1</v>
      </c>
    </row>
    <row r="204" spans="1:57" x14ac:dyDescent="0.3">
      <c r="A204" s="16">
        <f>'indicatori output 1.2'!A204</f>
        <v>0</v>
      </c>
      <c r="B204" s="16">
        <f>'indicatori output 1.2'!B204</f>
        <v>0</v>
      </c>
      <c r="C204" s="10">
        <f>'indicatori output 1.2'!E204</f>
        <v>0</v>
      </c>
      <c r="D204" s="10">
        <f>'indicatori output 1.2'!F204</f>
        <v>0</v>
      </c>
      <c r="E204" s="20" t="e">
        <f>'indicatori output 1.2'!G204</f>
        <v>#N/A</v>
      </c>
      <c r="F204" s="20" t="e">
        <f>'indicatori output 1.2'!C204</f>
        <v>#N/A</v>
      </c>
      <c r="G204" s="20" t="str">
        <f>'indicatori output 1.2'!H204</f>
        <v>si</v>
      </c>
      <c r="H204" s="42"/>
      <c r="I204" s="37">
        <f>'indicatori output 1.2'!O204</f>
        <v>0</v>
      </c>
      <c r="J204" s="10">
        <f>'indicatori output 1.2'!P204</f>
        <v>0</v>
      </c>
      <c r="K204" s="15" t="e">
        <f>'indicatori output 1.2'!Q204</f>
        <v>#N/A</v>
      </c>
      <c r="L204" s="15" t="e">
        <f>'indicatori output 1.2'!N204</f>
        <v>#N/A</v>
      </c>
      <c r="M204" s="36" t="str">
        <f>'indicatori output 1.2'!R204</f>
        <v>si</v>
      </c>
      <c r="O204" s="37">
        <f>'indicatori output 1.2'!W204</f>
        <v>0</v>
      </c>
      <c r="P204" s="10">
        <f>'indicatori output 1.2'!X204</f>
        <v>0</v>
      </c>
      <c r="Q204" s="20" t="e">
        <f>'indicatori output 1.2'!Y204</f>
        <v>#N/A</v>
      </c>
      <c r="R204" s="15" t="e">
        <f>'indicatori output 1.2'!V204</f>
        <v>#N/A</v>
      </c>
      <c r="S204" s="36" t="str">
        <f>'indicatori output 1.2'!Z204</f>
        <v>si</v>
      </c>
      <c r="U204" s="37">
        <f>'indicatori output 1.2'!AF204</f>
        <v>0</v>
      </c>
      <c r="V204" s="10">
        <f>'indicatori output 1.2'!AG204</f>
        <v>0</v>
      </c>
      <c r="W204" s="20" t="e">
        <f>'indicatori output 1.2'!AH204</f>
        <v>#N/A</v>
      </c>
      <c r="X204" s="10" t="e">
        <f>'indicatori output 1.2'!AE204</f>
        <v>#N/A</v>
      </c>
      <c r="Y204" s="36" t="str">
        <f>'indicatori output 1.2'!AI204</f>
        <v>si</v>
      </c>
      <c r="AA204" s="37">
        <f>'indicatori output 1.2'!AO204</f>
        <v>0</v>
      </c>
      <c r="AB204" s="10">
        <f>'indicatori output 1.2'!AP204</f>
        <v>0</v>
      </c>
      <c r="AC204" s="20" t="e">
        <f>'indicatori output 1.2'!AQ204</f>
        <v>#N/A</v>
      </c>
      <c r="AD204" s="10" t="e">
        <f>'indicatori output 1.2'!AN204</f>
        <v>#N/A</v>
      </c>
      <c r="AE204" s="36" t="str">
        <f>'indicatori output 1.2'!AR204</f>
        <v>si</v>
      </c>
      <c r="AG204" s="37">
        <f>'indicatori output 1.2'!AW204</f>
        <v>0</v>
      </c>
      <c r="AH204" s="10">
        <f>'indicatori output 1.2'!AX204</f>
        <v>0</v>
      </c>
      <c r="AI204" s="20" t="e">
        <f>'indicatori output 1.2'!AY204</f>
        <v>#N/A</v>
      </c>
      <c r="AJ204" s="10" t="e">
        <f>'indicatori output 1.2'!AV204</f>
        <v>#N/A</v>
      </c>
      <c r="AK204" s="36" t="str">
        <f>'indicatori output 1.2'!AZ204</f>
        <v>si</v>
      </c>
      <c r="AM204" s="37">
        <f>'indicatori output 1.2'!BE204</f>
        <v>0</v>
      </c>
      <c r="AN204" s="10">
        <f>'indicatori output 1.2'!BF204</f>
        <v>0</v>
      </c>
      <c r="AO204" s="20" t="e">
        <f>'indicatori output 1.2'!BG204</f>
        <v>#N/A</v>
      </c>
      <c r="AP204" s="10" t="e">
        <f>'indicatori output 1.2'!BD204</f>
        <v>#N/A</v>
      </c>
      <c r="AQ204" s="36" t="str">
        <f>'indicatori output 1.2'!BH204</f>
        <v>si</v>
      </c>
      <c r="AR204" s="19" t="e">
        <f>'indicatori output 1.2'!BI204</f>
        <v>#N/A</v>
      </c>
      <c r="AT204" s="37">
        <f>'indicatori output 1.2'!BO204</f>
        <v>0</v>
      </c>
      <c r="AU204" s="10">
        <f>'indicatori output 1.2'!BP204</f>
        <v>0</v>
      </c>
      <c r="AV204" s="20" t="e">
        <f>'indicatori output 1.2'!BQ204</f>
        <v>#N/A</v>
      </c>
      <c r="AW204" s="10" t="e">
        <f>'indicatori output 1.2'!BN204</f>
        <v>#N/A</v>
      </c>
      <c r="AX204" s="20" t="str">
        <f>'indicatori output 1.2'!BR204</f>
        <v>si</v>
      </c>
      <c r="AZ204" s="93">
        <f>'indicatori output 1.2'!BV203</f>
        <v>0</v>
      </c>
      <c r="BA204" s="93">
        <f>'indicatori output 1.2'!BW203</f>
        <v>0</v>
      </c>
      <c r="BB204" s="23" t="str">
        <f>'indicatori output 1.2'!BX203</f>
        <v>si</v>
      </c>
      <c r="BC204" s="19" t="str">
        <f>'indicatori output 1.2'!BY203</f>
        <v>si</v>
      </c>
      <c r="BD204" s="20" t="e">
        <f t="shared" si="4"/>
        <v>#N/A</v>
      </c>
      <c r="BE204">
        <v>1</v>
      </c>
    </row>
    <row r="205" spans="1:57" x14ac:dyDescent="0.3">
      <c r="A205" s="16">
        <f>'indicatori output 1.2'!A205</f>
        <v>0</v>
      </c>
      <c r="B205" s="16">
        <f>'indicatori output 1.2'!B205</f>
        <v>0</v>
      </c>
      <c r="C205" s="10">
        <f>'indicatori output 1.2'!E205</f>
        <v>0</v>
      </c>
      <c r="D205" s="10">
        <f>'indicatori output 1.2'!F205</f>
        <v>0</v>
      </c>
      <c r="E205" s="20" t="e">
        <f>'indicatori output 1.2'!G205</f>
        <v>#N/A</v>
      </c>
      <c r="F205" s="20" t="e">
        <f>'indicatori output 1.2'!C205</f>
        <v>#N/A</v>
      </c>
      <c r="G205" s="20" t="str">
        <f>'indicatori output 1.2'!H205</f>
        <v>si</v>
      </c>
      <c r="H205" s="42"/>
      <c r="I205" s="37">
        <f>'indicatori output 1.2'!O205</f>
        <v>0</v>
      </c>
      <c r="J205" s="10">
        <f>'indicatori output 1.2'!P205</f>
        <v>0</v>
      </c>
      <c r="K205" s="15" t="e">
        <f>'indicatori output 1.2'!Q205</f>
        <v>#N/A</v>
      </c>
      <c r="L205" s="15" t="e">
        <f>'indicatori output 1.2'!N205</f>
        <v>#N/A</v>
      </c>
      <c r="M205" s="36" t="str">
        <f>'indicatori output 1.2'!R205</f>
        <v>si</v>
      </c>
      <c r="O205" s="37">
        <f>'indicatori output 1.2'!W205</f>
        <v>0</v>
      </c>
      <c r="P205" s="10">
        <f>'indicatori output 1.2'!X205</f>
        <v>0</v>
      </c>
      <c r="Q205" s="20" t="e">
        <f>'indicatori output 1.2'!Y205</f>
        <v>#N/A</v>
      </c>
      <c r="R205" s="15" t="e">
        <f>'indicatori output 1.2'!V205</f>
        <v>#N/A</v>
      </c>
      <c r="S205" s="36" t="str">
        <f>'indicatori output 1.2'!Z205</f>
        <v>si</v>
      </c>
      <c r="U205" s="37">
        <f>'indicatori output 1.2'!AF205</f>
        <v>0</v>
      </c>
      <c r="V205" s="10">
        <f>'indicatori output 1.2'!AG205</f>
        <v>0</v>
      </c>
      <c r="W205" s="20" t="e">
        <f>'indicatori output 1.2'!AH205</f>
        <v>#N/A</v>
      </c>
      <c r="X205" s="10" t="e">
        <f>'indicatori output 1.2'!AE205</f>
        <v>#N/A</v>
      </c>
      <c r="Y205" s="36" t="str">
        <f>'indicatori output 1.2'!AI205</f>
        <v>si</v>
      </c>
      <c r="AA205" s="37">
        <f>'indicatori output 1.2'!AO205</f>
        <v>0</v>
      </c>
      <c r="AB205" s="10">
        <f>'indicatori output 1.2'!AP205</f>
        <v>0</v>
      </c>
      <c r="AC205" s="20" t="e">
        <f>'indicatori output 1.2'!AQ205</f>
        <v>#N/A</v>
      </c>
      <c r="AD205" s="10" t="e">
        <f>'indicatori output 1.2'!AN205</f>
        <v>#N/A</v>
      </c>
      <c r="AE205" s="36" t="str">
        <f>'indicatori output 1.2'!AR205</f>
        <v>si</v>
      </c>
      <c r="AG205" s="37">
        <f>'indicatori output 1.2'!AW205</f>
        <v>0</v>
      </c>
      <c r="AH205" s="10">
        <f>'indicatori output 1.2'!AX205</f>
        <v>0</v>
      </c>
      <c r="AI205" s="20" t="e">
        <f>'indicatori output 1.2'!AY205</f>
        <v>#N/A</v>
      </c>
      <c r="AJ205" s="10" t="e">
        <f>'indicatori output 1.2'!AV205</f>
        <v>#N/A</v>
      </c>
      <c r="AK205" s="36" t="str">
        <f>'indicatori output 1.2'!AZ205</f>
        <v>si</v>
      </c>
      <c r="AM205" s="37">
        <f>'indicatori output 1.2'!BE205</f>
        <v>0</v>
      </c>
      <c r="AN205" s="10">
        <f>'indicatori output 1.2'!BF205</f>
        <v>0</v>
      </c>
      <c r="AO205" s="20" t="e">
        <f>'indicatori output 1.2'!BG205</f>
        <v>#N/A</v>
      </c>
      <c r="AP205" s="10" t="e">
        <f>'indicatori output 1.2'!BD205</f>
        <v>#N/A</v>
      </c>
      <c r="AQ205" s="36" t="str">
        <f>'indicatori output 1.2'!BH205</f>
        <v>si</v>
      </c>
      <c r="AR205" s="19" t="e">
        <f>'indicatori output 1.2'!BI205</f>
        <v>#N/A</v>
      </c>
      <c r="AT205" s="37">
        <f>'indicatori output 1.2'!BO205</f>
        <v>0</v>
      </c>
      <c r="AU205" s="10">
        <f>'indicatori output 1.2'!BP205</f>
        <v>0</v>
      </c>
      <c r="AV205" s="20" t="e">
        <f>'indicatori output 1.2'!BQ205</f>
        <v>#N/A</v>
      </c>
      <c r="AW205" s="10" t="e">
        <f>'indicatori output 1.2'!BN205</f>
        <v>#N/A</v>
      </c>
      <c r="AX205" s="20" t="str">
        <f>'indicatori output 1.2'!BR205</f>
        <v>si</v>
      </c>
      <c r="AZ205" s="93">
        <f>'indicatori output 1.2'!BV204</f>
        <v>0</v>
      </c>
      <c r="BA205" s="93">
        <f>'indicatori output 1.2'!BW204</f>
        <v>0</v>
      </c>
      <c r="BB205" s="23" t="str">
        <f>'indicatori output 1.2'!BX204</f>
        <v>si</v>
      </c>
      <c r="BC205" s="19" t="str">
        <f>'indicatori output 1.2'!BY204</f>
        <v>si</v>
      </c>
      <c r="BD205" s="20" t="e">
        <f t="shared" si="4"/>
        <v>#N/A</v>
      </c>
      <c r="BE205">
        <v>1</v>
      </c>
    </row>
    <row r="206" spans="1:57" x14ac:dyDescent="0.3">
      <c r="A206" s="16">
        <f>'indicatori output 1.2'!A206</f>
        <v>0</v>
      </c>
      <c r="B206" s="16">
        <f>'indicatori output 1.2'!B206</f>
        <v>0</v>
      </c>
      <c r="C206" s="10">
        <f>'indicatori output 1.2'!E206</f>
        <v>0</v>
      </c>
      <c r="D206" s="10">
        <f>'indicatori output 1.2'!F206</f>
        <v>0</v>
      </c>
      <c r="E206" s="20" t="e">
        <f>'indicatori output 1.2'!G206</f>
        <v>#N/A</v>
      </c>
      <c r="F206" s="20" t="e">
        <f>'indicatori output 1.2'!C206</f>
        <v>#N/A</v>
      </c>
      <c r="G206" s="20" t="str">
        <f>'indicatori output 1.2'!H206</f>
        <v>si</v>
      </c>
      <c r="H206" s="42"/>
      <c r="I206" s="37">
        <f>'indicatori output 1.2'!O206</f>
        <v>0</v>
      </c>
      <c r="J206" s="10">
        <f>'indicatori output 1.2'!P206</f>
        <v>0</v>
      </c>
      <c r="K206" s="15" t="e">
        <f>'indicatori output 1.2'!Q206</f>
        <v>#N/A</v>
      </c>
      <c r="L206" s="15" t="e">
        <f>'indicatori output 1.2'!N206</f>
        <v>#N/A</v>
      </c>
      <c r="M206" s="36" t="str">
        <f>'indicatori output 1.2'!R206</f>
        <v>si</v>
      </c>
      <c r="O206" s="37">
        <f>'indicatori output 1.2'!W206</f>
        <v>0</v>
      </c>
      <c r="P206" s="10">
        <f>'indicatori output 1.2'!X206</f>
        <v>0</v>
      </c>
      <c r="Q206" s="20" t="e">
        <f>'indicatori output 1.2'!Y206</f>
        <v>#N/A</v>
      </c>
      <c r="R206" s="15" t="e">
        <f>'indicatori output 1.2'!V206</f>
        <v>#N/A</v>
      </c>
      <c r="S206" s="36" t="str">
        <f>'indicatori output 1.2'!Z206</f>
        <v>si</v>
      </c>
      <c r="U206" s="37">
        <f>'indicatori output 1.2'!AF206</f>
        <v>0</v>
      </c>
      <c r="V206" s="10">
        <f>'indicatori output 1.2'!AG206</f>
        <v>0</v>
      </c>
      <c r="W206" s="20" t="e">
        <f>'indicatori output 1.2'!AH206</f>
        <v>#N/A</v>
      </c>
      <c r="X206" s="10" t="e">
        <f>'indicatori output 1.2'!AE206</f>
        <v>#N/A</v>
      </c>
      <c r="Y206" s="36" t="str">
        <f>'indicatori output 1.2'!AI206</f>
        <v>si</v>
      </c>
      <c r="AA206" s="37">
        <f>'indicatori output 1.2'!AO206</f>
        <v>0</v>
      </c>
      <c r="AB206" s="10">
        <f>'indicatori output 1.2'!AP206</f>
        <v>0</v>
      </c>
      <c r="AC206" s="20" t="e">
        <f>'indicatori output 1.2'!AQ206</f>
        <v>#N/A</v>
      </c>
      <c r="AD206" s="10" t="e">
        <f>'indicatori output 1.2'!AN206</f>
        <v>#N/A</v>
      </c>
      <c r="AE206" s="36" t="str">
        <f>'indicatori output 1.2'!AR206</f>
        <v>si</v>
      </c>
      <c r="AG206" s="37">
        <f>'indicatori output 1.2'!AW206</f>
        <v>0</v>
      </c>
      <c r="AH206" s="10">
        <f>'indicatori output 1.2'!AX206</f>
        <v>0</v>
      </c>
      <c r="AI206" s="20" t="e">
        <f>'indicatori output 1.2'!AY206</f>
        <v>#N/A</v>
      </c>
      <c r="AJ206" s="10" t="e">
        <f>'indicatori output 1.2'!AV206</f>
        <v>#N/A</v>
      </c>
      <c r="AK206" s="36" t="str">
        <f>'indicatori output 1.2'!AZ206</f>
        <v>si</v>
      </c>
      <c r="AM206" s="37">
        <f>'indicatori output 1.2'!BE206</f>
        <v>0</v>
      </c>
      <c r="AN206" s="10">
        <f>'indicatori output 1.2'!BF206</f>
        <v>0</v>
      </c>
      <c r="AO206" s="20" t="e">
        <f>'indicatori output 1.2'!BG206</f>
        <v>#N/A</v>
      </c>
      <c r="AP206" s="10" t="e">
        <f>'indicatori output 1.2'!BD206</f>
        <v>#N/A</v>
      </c>
      <c r="AQ206" s="36" t="str">
        <f>'indicatori output 1.2'!BH206</f>
        <v>si</v>
      </c>
      <c r="AR206" s="19" t="e">
        <f>'indicatori output 1.2'!BI206</f>
        <v>#N/A</v>
      </c>
      <c r="AT206" s="37">
        <f>'indicatori output 1.2'!BO206</f>
        <v>0</v>
      </c>
      <c r="AU206" s="10">
        <f>'indicatori output 1.2'!BP206</f>
        <v>0</v>
      </c>
      <c r="AV206" s="20" t="e">
        <f>'indicatori output 1.2'!BQ206</f>
        <v>#N/A</v>
      </c>
      <c r="AW206" s="10" t="e">
        <f>'indicatori output 1.2'!BN206</f>
        <v>#N/A</v>
      </c>
      <c r="AX206" s="20" t="str">
        <f>'indicatori output 1.2'!BR206</f>
        <v>si</v>
      </c>
      <c r="AZ206" s="93">
        <f>'indicatori output 1.2'!BV205</f>
        <v>0</v>
      </c>
      <c r="BA206" s="93">
        <f>'indicatori output 1.2'!BW205</f>
        <v>0</v>
      </c>
      <c r="BB206" s="23" t="str">
        <f>'indicatori output 1.2'!BX205</f>
        <v>si</v>
      </c>
      <c r="BC206" s="19" t="str">
        <f>'indicatori output 1.2'!BY205</f>
        <v>si</v>
      </c>
      <c r="BD206" s="20" t="e">
        <f t="shared" si="4"/>
        <v>#N/A</v>
      </c>
      <c r="BE206">
        <v>1</v>
      </c>
    </row>
    <row r="207" spans="1:57" x14ac:dyDescent="0.3">
      <c r="A207" s="16">
        <f>'indicatori output 1.2'!A207</f>
        <v>0</v>
      </c>
      <c r="B207" s="16">
        <f>'indicatori output 1.2'!B207</f>
        <v>0</v>
      </c>
      <c r="C207" s="10">
        <f>'indicatori output 1.2'!E207</f>
        <v>0</v>
      </c>
      <c r="D207" s="10">
        <f>'indicatori output 1.2'!F207</f>
        <v>0</v>
      </c>
      <c r="E207" s="20" t="e">
        <f>'indicatori output 1.2'!G207</f>
        <v>#N/A</v>
      </c>
      <c r="F207" s="20" t="e">
        <f>'indicatori output 1.2'!C207</f>
        <v>#N/A</v>
      </c>
      <c r="G207" s="20" t="str">
        <f>'indicatori output 1.2'!H207</f>
        <v>si</v>
      </c>
      <c r="H207" s="42"/>
      <c r="I207" s="37">
        <f>'indicatori output 1.2'!O207</f>
        <v>0</v>
      </c>
      <c r="J207" s="10">
        <f>'indicatori output 1.2'!P207</f>
        <v>0</v>
      </c>
      <c r="K207" s="15" t="e">
        <f>'indicatori output 1.2'!Q207</f>
        <v>#N/A</v>
      </c>
      <c r="L207" s="15" t="e">
        <f>'indicatori output 1.2'!N207</f>
        <v>#N/A</v>
      </c>
      <c r="M207" s="36" t="str">
        <f>'indicatori output 1.2'!R207</f>
        <v>si</v>
      </c>
      <c r="O207" s="37">
        <f>'indicatori output 1.2'!W207</f>
        <v>0</v>
      </c>
      <c r="P207" s="10">
        <f>'indicatori output 1.2'!X207</f>
        <v>0</v>
      </c>
      <c r="Q207" s="20" t="e">
        <f>'indicatori output 1.2'!Y207</f>
        <v>#N/A</v>
      </c>
      <c r="R207" s="15" t="e">
        <f>'indicatori output 1.2'!V207</f>
        <v>#N/A</v>
      </c>
      <c r="S207" s="36" t="str">
        <f>'indicatori output 1.2'!Z207</f>
        <v>si</v>
      </c>
      <c r="U207" s="37">
        <f>'indicatori output 1.2'!AF207</f>
        <v>0</v>
      </c>
      <c r="V207" s="10">
        <f>'indicatori output 1.2'!AG207</f>
        <v>0</v>
      </c>
      <c r="W207" s="20" t="e">
        <f>'indicatori output 1.2'!AH207</f>
        <v>#N/A</v>
      </c>
      <c r="X207" s="10" t="e">
        <f>'indicatori output 1.2'!AE207</f>
        <v>#N/A</v>
      </c>
      <c r="Y207" s="36" t="str">
        <f>'indicatori output 1.2'!AI207</f>
        <v>si</v>
      </c>
      <c r="AA207" s="37">
        <f>'indicatori output 1.2'!AO207</f>
        <v>0</v>
      </c>
      <c r="AB207" s="10">
        <f>'indicatori output 1.2'!AP207</f>
        <v>0</v>
      </c>
      <c r="AC207" s="20" t="e">
        <f>'indicatori output 1.2'!AQ207</f>
        <v>#N/A</v>
      </c>
      <c r="AD207" s="10" t="e">
        <f>'indicatori output 1.2'!AN207</f>
        <v>#N/A</v>
      </c>
      <c r="AE207" s="36" t="str">
        <f>'indicatori output 1.2'!AR207</f>
        <v>si</v>
      </c>
      <c r="AG207" s="37">
        <f>'indicatori output 1.2'!AW207</f>
        <v>0</v>
      </c>
      <c r="AH207" s="10">
        <f>'indicatori output 1.2'!AX207</f>
        <v>0</v>
      </c>
      <c r="AI207" s="20" t="e">
        <f>'indicatori output 1.2'!AY207</f>
        <v>#N/A</v>
      </c>
      <c r="AJ207" s="10" t="e">
        <f>'indicatori output 1.2'!AV207</f>
        <v>#N/A</v>
      </c>
      <c r="AK207" s="36" t="str">
        <f>'indicatori output 1.2'!AZ207</f>
        <v>si</v>
      </c>
      <c r="AM207" s="37">
        <f>'indicatori output 1.2'!BE207</f>
        <v>0</v>
      </c>
      <c r="AN207" s="10">
        <f>'indicatori output 1.2'!BF207</f>
        <v>0</v>
      </c>
      <c r="AO207" s="20" t="e">
        <f>'indicatori output 1.2'!BG207</f>
        <v>#N/A</v>
      </c>
      <c r="AP207" s="10" t="e">
        <f>'indicatori output 1.2'!BD207</f>
        <v>#N/A</v>
      </c>
      <c r="AQ207" s="36" t="str">
        <f>'indicatori output 1.2'!BH207</f>
        <v>si</v>
      </c>
      <c r="AR207" s="19" t="e">
        <f>'indicatori output 1.2'!BI207</f>
        <v>#N/A</v>
      </c>
      <c r="AT207" s="37">
        <f>'indicatori output 1.2'!BO207</f>
        <v>0</v>
      </c>
      <c r="AU207" s="10">
        <f>'indicatori output 1.2'!BP207</f>
        <v>0</v>
      </c>
      <c r="AV207" s="20" t="e">
        <f>'indicatori output 1.2'!BQ207</f>
        <v>#N/A</v>
      </c>
      <c r="AW207" s="10" t="e">
        <f>'indicatori output 1.2'!BN207</f>
        <v>#N/A</v>
      </c>
      <c r="AX207" s="20" t="str">
        <f>'indicatori output 1.2'!BR207</f>
        <v>si</v>
      </c>
      <c r="AZ207" s="93">
        <f>'indicatori output 1.2'!BV206</f>
        <v>0</v>
      </c>
      <c r="BA207" s="93">
        <f>'indicatori output 1.2'!BW206</f>
        <v>0</v>
      </c>
      <c r="BB207" s="23" t="str">
        <f>'indicatori output 1.2'!BX206</f>
        <v>si</v>
      </c>
      <c r="BC207" s="19" t="str">
        <f>'indicatori output 1.2'!BY206</f>
        <v>si</v>
      </c>
      <c r="BD207" s="20" t="e">
        <f t="shared" si="4"/>
        <v>#N/A</v>
      </c>
      <c r="BE207">
        <v>1</v>
      </c>
    </row>
    <row r="208" spans="1:57" x14ac:dyDescent="0.3">
      <c r="A208" s="16">
        <f>'indicatori output 1.2'!A208</f>
        <v>0</v>
      </c>
      <c r="B208" s="16">
        <f>'indicatori output 1.2'!B208</f>
        <v>0</v>
      </c>
      <c r="C208" s="10">
        <f>'indicatori output 1.2'!E208</f>
        <v>0</v>
      </c>
      <c r="D208" s="10">
        <f>'indicatori output 1.2'!F208</f>
        <v>0</v>
      </c>
      <c r="E208" s="20" t="e">
        <f>'indicatori output 1.2'!G208</f>
        <v>#N/A</v>
      </c>
      <c r="F208" s="20" t="e">
        <f>'indicatori output 1.2'!C208</f>
        <v>#N/A</v>
      </c>
      <c r="G208" s="20" t="str">
        <f>'indicatori output 1.2'!H208</f>
        <v>si</v>
      </c>
      <c r="H208" s="42"/>
      <c r="I208" s="37">
        <f>'indicatori output 1.2'!O208</f>
        <v>0</v>
      </c>
      <c r="J208" s="10">
        <f>'indicatori output 1.2'!P208</f>
        <v>0</v>
      </c>
      <c r="K208" s="15" t="e">
        <f>'indicatori output 1.2'!Q208</f>
        <v>#N/A</v>
      </c>
      <c r="L208" s="15" t="e">
        <f>'indicatori output 1.2'!N208</f>
        <v>#N/A</v>
      </c>
      <c r="M208" s="36" t="str">
        <f>'indicatori output 1.2'!R208</f>
        <v>si</v>
      </c>
      <c r="O208" s="37">
        <f>'indicatori output 1.2'!W208</f>
        <v>0</v>
      </c>
      <c r="P208" s="10">
        <f>'indicatori output 1.2'!X208</f>
        <v>0</v>
      </c>
      <c r="Q208" s="20" t="e">
        <f>'indicatori output 1.2'!Y208</f>
        <v>#N/A</v>
      </c>
      <c r="R208" s="15" t="e">
        <f>'indicatori output 1.2'!V208</f>
        <v>#N/A</v>
      </c>
      <c r="S208" s="36" t="str">
        <f>'indicatori output 1.2'!Z208</f>
        <v>si</v>
      </c>
      <c r="U208" s="37">
        <f>'indicatori output 1.2'!AF208</f>
        <v>0</v>
      </c>
      <c r="V208" s="10">
        <f>'indicatori output 1.2'!AG208</f>
        <v>0</v>
      </c>
      <c r="W208" s="20" t="e">
        <f>'indicatori output 1.2'!AH208</f>
        <v>#N/A</v>
      </c>
      <c r="X208" s="10" t="e">
        <f>'indicatori output 1.2'!AE208</f>
        <v>#N/A</v>
      </c>
      <c r="Y208" s="36" t="str">
        <f>'indicatori output 1.2'!AI208</f>
        <v>si</v>
      </c>
      <c r="AA208" s="37">
        <f>'indicatori output 1.2'!AO208</f>
        <v>0</v>
      </c>
      <c r="AB208" s="10">
        <f>'indicatori output 1.2'!AP208</f>
        <v>0</v>
      </c>
      <c r="AC208" s="20" t="e">
        <f>'indicatori output 1.2'!AQ208</f>
        <v>#N/A</v>
      </c>
      <c r="AD208" s="10" t="e">
        <f>'indicatori output 1.2'!AN208</f>
        <v>#N/A</v>
      </c>
      <c r="AE208" s="36" t="str">
        <f>'indicatori output 1.2'!AR208</f>
        <v>si</v>
      </c>
      <c r="AG208" s="37">
        <f>'indicatori output 1.2'!AW208</f>
        <v>0</v>
      </c>
      <c r="AH208" s="10">
        <f>'indicatori output 1.2'!AX208</f>
        <v>0</v>
      </c>
      <c r="AI208" s="20" t="e">
        <f>'indicatori output 1.2'!AY208</f>
        <v>#N/A</v>
      </c>
      <c r="AJ208" s="10" t="e">
        <f>'indicatori output 1.2'!AV208</f>
        <v>#N/A</v>
      </c>
      <c r="AK208" s="36" t="str">
        <f>'indicatori output 1.2'!AZ208</f>
        <v>si</v>
      </c>
      <c r="AM208" s="37">
        <f>'indicatori output 1.2'!BE208</f>
        <v>0</v>
      </c>
      <c r="AN208" s="10">
        <f>'indicatori output 1.2'!BF208</f>
        <v>0</v>
      </c>
      <c r="AO208" s="20" t="e">
        <f>'indicatori output 1.2'!BG208</f>
        <v>#N/A</v>
      </c>
      <c r="AP208" s="10" t="e">
        <f>'indicatori output 1.2'!BD208</f>
        <v>#N/A</v>
      </c>
      <c r="AQ208" s="36" t="str">
        <f>'indicatori output 1.2'!BH208</f>
        <v>si</v>
      </c>
      <c r="AR208" s="19" t="e">
        <f>'indicatori output 1.2'!BI208</f>
        <v>#N/A</v>
      </c>
      <c r="AT208" s="37">
        <f>'indicatori output 1.2'!BO208</f>
        <v>0</v>
      </c>
      <c r="AU208" s="10">
        <f>'indicatori output 1.2'!BP208</f>
        <v>0</v>
      </c>
      <c r="AV208" s="20" t="e">
        <f>'indicatori output 1.2'!BQ208</f>
        <v>#N/A</v>
      </c>
      <c r="AW208" s="10" t="e">
        <f>'indicatori output 1.2'!BN208</f>
        <v>#N/A</v>
      </c>
      <c r="AX208" s="20" t="str">
        <f>'indicatori output 1.2'!BR208</f>
        <v>si</v>
      </c>
      <c r="AZ208" s="93">
        <f>'indicatori output 1.2'!BV207</f>
        <v>0</v>
      </c>
      <c r="BA208" s="93">
        <f>'indicatori output 1.2'!BW207</f>
        <v>0</v>
      </c>
      <c r="BB208" s="23" t="str">
        <f>'indicatori output 1.2'!BX207</f>
        <v>si</v>
      </c>
      <c r="BC208" s="19" t="str">
        <f>'indicatori output 1.2'!BY207</f>
        <v>si</v>
      </c>
      <c r="BD208" s="20" t="e">
        <f t="shared" si="4"/>
        <v>#N/A</v>
      </c>
      <c r="BE208">
        <v>1</v>
      </c>
    </row>
    <row r="209" spans="1:57" x14ac:dyDescent="0.3">
      <c r="A209" s="16">
        <f>'indicatori output 1.2'!A209</f>
        <v>0</v>
      </c>
      <c r="B209" s="16">
        <f>'indicatori output 1.2'!B209</f>
        <v>0</v>
      </c>
      <c r="C209" s="10">
        <f>'indicatori output 1.2'!E209</f>
        <v>0</v>
      </c>
      <c r="D209" s="10">
        <f>'indicatori output 1.2'!F209</f>
        <v>0</v>
      </c>
      <c r="E209" s="20" t="e">
        <f>'indicatori output 1.2'!G209</f>
        <v>#N/A</v>
      </c>
      <c r="F209" s="20" t="e">
        <f>'indicatori output 1.2'!C209</f>
        <v>#N/A</v>
      </c>
      <c r="G209" s="20" t="str">
        <f>'indicatori output 1.2'!H209</f>
        <v>si</v>
      </c>
      <c r="H209" s="42"/>
      <c r="I209" s="37">
        <f>'indicatori output 1.2'!O209</f>
        <v>0</v>
      </c>
      <c r="J209" s="10">
        <f>'indicatori output 1.2'!P209</f>
        <v>0</v>
      </c>
      <c r="K209" s="15" t="e">
        <f>'indicatori output 1.2'!Q209</f>
        <v>#N/A</v>
      </c>
      <c r="L209" s="15" t="e">
        <f>'indicatori output 1.2'!N209</f>
        <v>#N/A</v>
      </c>
      <c r="M209" s="36" t="str">
        <f>'indicatori output 1.2'!R209</f>
        <v>si</v>
      </c>
      <c r="O209" s="37">
        <f>'indicatori output 1.2'!W209</f>
        <v>0</v>
      </c>
      <c r="P209" s="10">
        <f>'indicatori output 1.2'!X209</f>
        <v>0</v>
      </c>
      <c r="Q209" s="20" t="e">
        <f>'indicatori output 1.2'!Y209</f>
        <v>#N/A</v>
      </c>
      <c r="R209" s="15" t="e">
        <f>'indicatori output 1.2'!V209</f>
        <v>#N/A</v>
      </c>
      <c r="S209" s="36" t="str">
        <f>'indicatori output 1.2'!Z209</f>
        <v>si</v>
      </c>
      <c r="U209" s="37">
        <f>'indicatori output 1.2'!AF209</f>
        <v>0</v>
      </c>
      <c r="V209" s="10">
        <f>'indicatori output 1.2'!AG209</f>
        <v>0</v>
      </c>
      <c r="W209" s="20" t="e">
        <f>'indicatori output 1.2'!AH209</f>
        <v>#N/A</v>
      </c>
      <c r="X209" s="10" t="e">
        <f>'indicatori output 1.2'!AE209</f>
        <v>#N/A</v>
      </c>
      <c r="Y209" s="36" t="str">
        <f>'indicatori output 1.2'!AI209</f>
        <v>si</v>
      </c>
      <c r="AA209" s="37">
        <f>'indicatori output 1.2'!AO209</f>
        <v>0</v>
      </c>
      <c r="AB209" s="10">
        <f>'indicatori output 1.2'!AP209</f>
        <v>0</v>
      </c>
      <c r="AC209" s="20" t="e">
        <f>'indicatori output 1.2'!AQ209</f>
        <v>#N/A</v>
      </c>
      <c r="AD209" s="10" t="e">
        <f>'indicatori output 1.2'!AN209</f>
        <v>#N/A</v>
      </c>
      <c r="AE209" s="36" t="str">
        <f>'indicatori output 1.2'!AR209</f>
        <v>si</v>
      </c>
      <c r="AG209" s="37">
        <f>'indicatori output 1.2'!AW209</f>
        <v>0</v>
      </c>
      <c r="AH209" s="10">
        <f>'indicatori output 1.2'!AX209</f>
        <v>0</v>
      </c>
      <c r="AI209" s="20" t="e">
        <f>'indicatori output 1.2'!AY209</f>
        <v>#N/A</v>
      </c>
      <c r="AJ209" s="10" t="e">
        <f>'indicatori output 1.2'!AV209</f>
        <v>#N/A</v>
      </c>
      <c r="AK209" s="36" t="str">
        <f>'indicatori output 1.2'!AZ209</f>
        <v>si</v>
      </c>
      <c r="AM209" s="37">
        <f>'indicatori output 1.2'!BE209</f>
        <v>0</v>
      </c>
      <c r="AN209" s="10">
        <f>'indicatori output 1.2'!BF209</f>
        <v>0</v>
      </c>
      <c r="AO209" s="20" t="e">
        <f>'indicatori output 1.2'!BG209</f>
        <v>#N/A</v>
      </c>
      <c r="AP209" s="10" t="e">
        <f>'indicatori output 1.2'!BD209</f>
        <v>#N/A</v>
      </c>
      <c r="AQ209" s="36" t="str">
        <f>'indicatori output 1.2'!BH209</f>
        <v>si</v>
      </c>
      <c r="AR209" s="19" t="e">
        <f>'indicatori output 1.2'!BI209</f>
        <v>#N/A</v>
      </c>
      <c r="AT209" s="37">
        <f>'indicatori output 1.2'!BO209</f>
        <v>0</v>
      </c>
      <c r="AU209" s="10">
        <f>'indicatori output 1.2'!BP209</f>
        <v>0</v>
      </c>
      <c r="AV209" s="20" t="e">
        <f>'indicatori output 1.2'!BQ209</f>
        <v>#N/A</v>
      </c>
      <c r="AW209" s="10" t="e">
        <f>'indicatori output 1.2'!BN209</f>
        <v>#N/A</v>
      </c>
      <c r="AX209" s="20" t="str">
        <f>'indicatori output 1.2'!BR209</f>
        <v>si</v>
      </c>
      <c r="AZ209" s="93">
        <f>'indicatori output 1.2'!BV208</f>
        <v>0</v>
      </c>
      <c r="BA209" s="93">
        <f>'indicatori output 1.2'!BW208</f>
        <v>0</v>
      </c>
      <c r="BB209" s="23" t="str">
        <f>'indicatori output 1.2'!BX208</f>
        <v>si</v>
      </c>
      <c r="BC209" s="19" t="str">
        <f>'indicatori output 1.2'!BY208</f>
        <v>si</v>
      </c>
      <c r="BD209" s="20" t="e">
        <f t="shared" si="4"/>
        <v>#N/A</v>
      </c>
      <c r="BE209">
        <v>1</v>
      </c>
    </row>
    <row r="210" spans="1:57" x14ac:dyDescent="0.3">
      <c r="A210" s="16">
        <f>'indicatori output 1.2'!A210</f>
        <v>0</v>
      </c>
      <c r="B210" s="16">
        <f>'indicatori output 1.2'!B210</f>
        <v>0</v>
      </c>
      <c r="C210" s="10">
        <f>'indicatori output 1.2'!E210</f>
        <v>0</v>
      </c>
      <c r="D210" s="10">
        <f>'indicatori output 1.2'!F210</f>
        <v>0</v>
      </c>
      <c r="E210" s="20" t="e">
        <f>'indicatori output 1.2'!G210</f>
        <v>#N/A</v>
      </c>
      <c r="F210" s="20" t="e">
        <f>'indicatori output 1.2'!C210</f>
        <v>#N/A</v>
      </c>
      <c r="G210" s="20" t="str">
        <f>'indicatori output 1.2'!H210</f>
        <v>si</v>
      </c>
      <c r="H210" s="42"/>
      <c r="I210" s="37">
        <f>'indicatori output 1.2'!O210</f>
        <v>0</v>
      </c>
      <c r="J210" s="10">
        <f>'indicatori output 1.2'!P210</f>
        <v>0</v>
      </c>
      <c r="K210" s="15" t="e">
        <f>'indicatori output 1.2'!Q210</f>
        <v>#N/A</v>
      </c>
      <c r="L210" s="15" t="e">
        <f>'indicatori output 1.2'!N210</f>
        <v>#N/A</v>
      </c>
      <c r="M210" s="36" t="str">
        <f>'indicatori output 1.2'!R210</f>
        <v>si</v>
      </c>
      <c r="O210" s="37">
        <f>'indicatori output 1.2'!W210</f>
        <v>0</v>
      </c>
      <c r="P210" s="10">
        <f>'indicatori output 1.2'!X210</f>
        <v>0</v>
      </c>
      <c r="Q210" s="20" t="e">
        <f>'indicatori output 1.2'!Y210</f>
        <v>#N/A</v>
      </c>
      <c r="R210" s="15" t="e">
        <f>'indicatori output 1.2'!V210</f>
        <v>#N/A</v>
      </c>
      <c r="S210" s="36" t="str">
        <f>'indicatori output 1.2'!Z210</f>
        <v>si</v>
      </c>
      <c r="U210" s="37">
        <f>'indicatori output 1.2'!AF210</f>
        <v>0</v>
      </c>
      <c r="V210" s="10">
        <f>'indicatori output 1.2'!AG210</f>
        <v>0</v>
      </c>
      <c r="W210" s="20" t="e">
        <f>'indicatori output 1.2'!AH210</f>
        <v>#N/A</v>
      </c>
      <c r="X210" s="10" t="e">
        <f>'indicatori output 1.2'!AE210</f>
        <v>#N/A</v>
      </c>
      <c r="Y210" s="36" t="str">
        <f>'indicatori output 1.2'!AI210</f>
        <v>si</v>
      </c>
      <c r="AA210" s="37">
        <f>'indicatori output 1.2'!AO210</f>
        <v>0</v>
      </c>
      <c r="AB210" s="10">
        <f>'indicatori output 1.2'!AP210</f>
        <v>0</v>
      </c>
      <c r="AC210" s="20" t="e">
        <f>'indicatori output 1.2'!AQ210</f>
        <v>#N/A</v>
      </c>
      <c r="AD210" s="10" t="e">
        <f>'indicatori output 1.2'!AN210</f>
        <v>#N/A</v>
      </c>
      <c r="AE210" s="36" t="str">
        <f>'indicatori output 1.2'!AR210</f>
        <v>si</v>
      </c>
      <c r="AG210" s="37">
        <f>'indicatori output 1.2'!AW210</f>
        <v>0</v>
      </c>
      <c r="AH210" s="10">
        <f>'indicatori output 1.2'!AX210</f>
        <v>0</v>
      </c>
      <c r="AI210" s="20" t="e">
        <f>'indicatori output 1.2'!AY210</f>
        <v>#N/A</v>
      </c>
      <c r="AJ210" s="10" t="e">
        <f>'indicatori output 1.2'!AV210</f>
        <v>#N/A</v>
      </c>
      <c r="AK210" s="36" t="str">
        <f>'indicatori output 1.2'!AZ210</f>
        <v>si</v>
      </c>
      <c r="AM210" s="37">
        <f>'indicatori output 1.2'!BE210</f>
        <v>0</v>
      </c>
      <c r="AN210" s="10">
        <f>'indicatori output 1.2'!BF210</f>
        <v>0</v>
      </c>
      <c r="AO210" s="20" t="e">
        <f>'indicatori output 1.2'!BG210</f>
        <v>#N/A</v>
      </c>
      <c r="AP210" s="10" t="e">
        <f>'indicatori output 1.2'!BD210</f>
        <v>#N/A</v>
      </c>
      <c r="AQ210" s="36" t="str">
        <f>'indicatori output 1.2'!BH210</f>
        <v>si</v>
      </c>
      <c r="AR210" s="19" t="e">
        <f>'indicatori output 1.2'!BI210</f>
        <v>#N/A</v>
      </c>
      <c r="AT210" s="37">
        <f>'indicatori output 1.2'!BO210</f>
        <v>0</v>
      </c>
      <c r="AU210" s="10">
        <f>'indicatori output 1.2'!BP210</f>
        <v>0</v>
      </c>
      <c r="AV210" s="20" t="e">
        <f>'indicatori output 1.2'!BQ210</f>
        <v>#N/A</v>
      </c>
      <c r="AW210" s="10" t="e">
        <f>'indicatori output 1.2'!BN210</f>
        <v>#N/A</v>
      </c>
      <c r="AX210" s="20" t="str">
        <f>'indicatori output 1.2'!BR210</f>
        <v>si</v>
      </c>
      <c r="AZ210" s="93">
        <f>'indicatori output 1.2'!BV209</f>
        <v>0</v>
      </c>
      <c r="BA210" s="93">
        <f>'indicatori output 1.2'!BW209</f>
        <v>0</v>
      </c>
      <c r="BB210" s="23" t="str">
        <f>'indicatori output 1.2'!BX209</f>
        <v>si</v>
      </c>
      <c r="BC210" s="19" t="str">
        <f>'indicatori output 1.2'!BY209</f>
        <v>si</v>
      </c>
      <c r="BD210" s="20" t="e">
        <f t="shared" si="4"/>
        <v>#N/A</v>
      </c>
      <c r="BE210">
        <v>1</v>
      </c>
    </row>
    <row r="211" spans="1:57" x14ac:dyDescent="0.3">
      <c r="A211" s="16">
        <f>'indicatori output 1.2'!A211</f>
        <v>0</v>
      </c>
      <c r="B211" s="16">
        <f>'indicatori output 1.2'!B211</f>
        <v>0</v>
      </c>
      <c r="C211" s="10">
        <f>'indicatori output 1.2'!E211</f>
        <v>0</v>
      </c>
      <c r="D211" s="10">
        <f>'indicatori output 1.2'!F211</f>
        <v>0</v>
      </c>
      <c r="E211" s="20" t="e">
        <f>'indicatori output 1.2'!G211</f>
        <v>#N/A</v>
      </c>
      <c r="F211" s="20" t="e">
        <f>'indicatori output 1.2'!C211</f>
        <v>#N/A</v>
      </c>
      <c r="G211" s="20" t="str">
        <f>'indicatori output 1.2'!H211</f>
        <v>si</v>
      </c>
      <c r="H211" s="42"/>
      <c r="I211" s="37">
        <f>'indicatori output 1.2'!O211</f>
        <v>0</v>
      </c>
      <c r="J211" s="10">
        <f>'indicatori output 1.2'!P211</f>
        <v>0</v>
      </c>
      <c r="K211" s="15" t="e">
        <f>'indicatori output 1.2'!Q211</f>
        <v>#N/A</v>
      </c>
      <c r="L211" s="15" t="e">
        <f>'indicatori output 1.2'!N211</f>
        <v>#N/A</v>
      </c>
      <c r="M211" s="36" t="str">
        <f>'indicatori output 1.2'!R211</f>
        <v>si</v>
      </c>
      <c r="O211" s="37">
        <f>'indicatori output 1.2'!W211</f>
        <v>0</v>
      </c>
      <c r="P211" s="10">
        <f>'indicatori output 1.2'!X211</f>
        <v>0</v>
      </c>
      <c r="Q211" s="20" t="e">
        <f>'indicatori output 1.2'!Y211</f>
        <v>#N/A</v>
      </c>
      <c r="R211" s="15" t="e">
        <f>'indicatori output 1.2'!V211</f>
        <v>#N/A</v>
      </c>
      <c r="S211" s="36" t="str">
        <f>'indicatori output 1.2'!Z211</f>
        <v>si</v>
      </c>
      <c r="U211" s="37">
        <f>'indicatori output 1.2'!AF211</f>
        <v>0</v>
      </c>
      <c r="V211" s="10">
        <f>'indicatori output 1.2'!AG211</f>
        <v>0</v>
      </c>
      <c r="W211" s="20" t="e">
        <f>'indicatori output 1.2'!AH211</f>
        <v>#N/A</v>
      </c>
      <c r="X211" s="10" t="e">
        <f>'indicatori output 1.2'!AE211</f>
        <v>#N/A</v>
      </c>
      <c r="Y211" s="36" t="str">
        <f>'indicatori output 1.2'!AI211</f>
        <v>si</v>
      </c>
      <c r="AA211" s="37">
        <f>'indicatori output 1.2'!AO211</f>
        <v>0</v>
      </c>
      <c r="AB211" s="10">
        <f>'indicatori output 1.2'!AP211</f>
        <v>0</v>
      </c>
      <c r="AC211" s="20" t="e">
        <f>'indicatori output 1.2'!AQ211</f>
        <v>#N/A</v>
      </c>
      <c r="AD211" s="10" t="e">
        <f>'indicatori output 1.2'!AN211</f>
        <v>#N/A</v>
      </c>
      <c r="AE211" s="36" t="str">
        <f>'indicatori output 1.2'!AR211</f>
        <v>si</v>
      </c>
      <c r="AG211" s="37">
        <f>'indicatori output 1.2'!AW211</f>
        <v>0</v>
      </c>
      <c r="AH211" s="10">
        <f>'indicatori output 1.2'!AX211</f>
        <v>0</v>
      </c>
      <c r="AI211" s="20" t="e">
        <f>'indicatori output 1.2'!AY211</f>
        <v>#N/A</v>
      </c>
      <c r="AJ211" s="10" t="e">
        <f>'indicatori output 1.2'!AV211</f>
        <v>#N/A</v>
      </c>
      <c r="AK211" s="36" t="str">
        <f>'indicatori output 1.2'!AZ211</f>
        <v>si</v>
      </c>
      <c r="AM211" s="37">
        <f>'indicatori output 1.2'!BE211</f>
        <v>0</v>
      </c>
      <c r="AN211" s="10">
        <f>'indicatori output 1.2'!BF211</f>
        <v>0</v>
      </c>
      <c r="AO211" s="20" t="e">
        <f>'indicatori output 1.2'!BG211</f>
        <v>#N/A</v>
      </c>
      <c r="AP211" s="10" t="e">
        <f>'indicatori output 1.2'!BD211</f>
        <v>#N/A</v>
      </c>
      <c r="AQ211" s="36" t="str">
        <f>'indicatori output 1.2'!BH211</f>
        <v>si</v>
      </c>
      <c r="AR211" s="19" t="e">
        <f>'indicatori output 1.2'!BI211</f>
        <v>#N/A</v>
      </c>
      <c r="AT211" s="37">
        <f>'indicatori output 1.2'!BO211</f>
        <v>0</v>
      </c>
      <c r="AU211" s="10">
        <f>'indicatori output 1.2'!BP211</f>
        <v>0</v>
      </c>
      <c r="AV211" s="20" t="e">
        <f>'indicatori output 1.2'!BQ211</f>
        <v>#N/A</v>
      </c>
      <c r="AW211" s="10" t="e">
        <f>'indicatori output 1.2'!BN211</f>
        <v>#N/A</v>
      </c>
      <c r="AX211" s="20" t="str">
        <f>'indicatori output 1.2'!BR211</f>
        <v>si</v>
      </c>
      <c r="AZ211" s="93">
        <f>'indicatori output 1.2'!BV210</f>
        <v>0</v>
      </c>
      <c r="BA211" s="93">
        <f>'indicatori output 1.2'!BW210</f>
        <v>0</v>
      </c>
      <c r="BB211" s="23" t="str">
        <f>'indicatori output 1.2'!BX210</f>
        <v>si</v>
      </c>
      <c r="BC211" s="19" t="str">
        <f>'indicatori output 1.2'!BY210</f>
        <v>si</v>
      </c>
      <c r="BD211" s="20" t="e">
        <f t="shared" si="4"/>
        <v>#N/A</v>
      </c>
      <c r="BE211">
        <v>1</v>
      </c>
    </row>
    <row r="212" spans="1:57" x14ac:dyDescent="0.3">
      <c r="A212" s="16">
        <f>'indicatori output 1.2'!A212</f>
        <v>0</v>
      </c>
      <c r="B212" s="16">
        <f>'indicatori output 1.2'!B212</f>
        <v>0</v>
      </c>
      <c r="C212" s="10">
        <f>'indicatori output 1.2'!E212</f>
        <v>0</v>
      </c>
      <c r="D212" s="10">
        <f>'indicatori output 1.2'!F212</f>
        <v>0</v>
      </c>
      <c r="E212" s="20" t="e">
        <f>'indicatori output 1.2'!G212</f>
        <v>#N/A</v>
      </c>
      <c r="F212" s="20" t="e">
        <f>'indicatori output 1.2'!C212</f>
        <v>#N/A</v>
      </c>
      <c r="G212" s="20" t="str">
        <f>'indicatori output 1.2'!H212</f>
        <v>si</v>
      </c>
      <c r="H212" s="42"/>
      <c r="I212" s="37">
        <f>'indicatori output 1.2'!O212</f>
        <v>0</v>
      </c>
      <c r="J212" s="10">
        <f>'indicatori output 1.2'!P212</f>
        <v>0</v>
      </c>
      <c r="K212" s="15" t="e">
        <f>'indicatori output 1.2'!Q212</f>
        <v>#N/A</v>
      </c>
      <c r="L212" s="15" t="e">
        <f>'indicatori output 1.2'!N212</f>
        <v>#N/A</v>
      </c>
      <c r="M212" s="36" t="str">
        <f>'indicatori output 1.2'!R212</f>
        <v>si</v>
      </c>
      <c r="O212" s="37">
        <f>'indicatori output 1.2'!W212</f>
        <v>0</v>
      </c>
      <c r="P212" s="10">
        <f>'indicatori output 1.2'!X212</f>
        <v>0</v>
      </c>
      <c r="Q212" s="20" t="e">
        <f>'indicatori output 1.2'!Y212</f>
        <v>#N/A</v>
      </c>
      <c r="R212" s="15" t="e">
        <f>'indicatori output 1.2'!V212</f>
        <v>#N/A</v>
      </c>
      <c r="S212" s="36" t="str">
        <f>'indicatori output 1.2'!Z212</f>
        <v>si</v>
      </c>
      <c r="U212" s="37">
        <f>'indicatori output 1.2'!AF212</f>
        <v>0</v>
      </c>
      <c r="V212" s="10">
        <f>'indicatori output 1.2'!AG212</f>
        <v>0</v>
      </c>
      <c r="W212" s="20" t="e">
        <f>'indicatori output 1.2'!AH212</f>
        <v>#N/A</v>
      </c>
      <c r="X212" s="10" t="e">
        <f>'indicatori output 1.2'!AE212</f>
        <v>#N/A</v>
      </c>
      <c r="Y212" s="36" t="str">
        <f>'indicatori output 1.2'!AI212</f>
        <v>si</v>
      </c>
      <c r="AA212" s="37">
        <f>'indicatori output 1.2'!AO212</f>
        <v>0</v>
      </c>
      <c r="AB212" s="10">
        <f>'indicatori output 1.2'!AP212</f>
        <v>0</v>
      </c>
      <c r="AC212" s="20" t="e">
        <f>'indicatori output 1.2'!AQ212</f>
        <v>#N/A</v>
      </c>
      <c r="AD212" s="10" t="e">
        <f>'indicatori output 1.2'!AN212</f>
        <v>#N/A</v>
      </c>
      <c r="AE212" s="36" t="str">
        <f>'indicatori output 1.2'!AR212</f>
        <v>si</v>
      </c>
      <c r="AG212" s="37">
        <f>'indicatori output 1.2'!AW212</f>
        <v>0</v>
      </c>
      <c r="AH212" s="10">
        <f>'indicatori output 1.2'!AX212</f>
        <v>0</v>
      </c>
      <c r="AI212" s="20" t="e">
        <f>'indicatori output 1.2'!AY212</f>
        <v>#N/A</v>
      </c>
      <c r="AJ212" s="10" t="e">
        <f>'indicatori output 1.2'!AV212</f>
        <v>#N/A</v>
      </c>
      <c r="AK212" s="36" t="str">
        <f>'indicatori output 1.2'!AZ212</f>
        <v>si</v>
      </c>
      <c r="AM212" s="37">
        <f>'indicatori output 1.2'!BE212</f>
        <v>0</v>
      </c>
      <c r="AN212" s="10">
        <f>'indicatori output 1.2'!BF212</f>
        <v>0</v>
      </c>
      <c r="AO212" s="20" t="e">
        <f>'indicatori output 1.2'!BG212</f>
        <v>#N/A</v>
      </c>
      <c r="AP212" s="10" t="e">
        <f>'indicatori output 1.2'!BD212</f>
        <v>#N/A</v>
      </c>
      <c r="AQ212" s="36" t="str">
        <f>'indicatori output 1.2'!BH212</f>
        <v>si</v>
      </c>
      <c r="AR212" s="19" t="e">
        <f>'indicatori output 1.2'!BI212</f>
        <v>#N/A</v>
      </c>
      <c r="AT212" s="37">
        <f>'indicatori output 1.2'!BO212</f>
        <v>0</v>
      </c>
      <c r="AU212" s="10">
        <f>'indicatori output 1.2'!BP212</f>
        <v>0</v>
      </c>
      <c r="AV212" s="20" t="e">
        <f>'indicatori output 1.2'!BQ212</f>
        <v>#N/A</v>
      </c>
      <c r="AW212" s="10" t="e">
        <f>'indicatori output 1.2'!BN212</f>
        <v>#N/A</v>
      </c>
      <c r="AX212" s="20" t="str">
        <f>'indicatori output 1.2'!BR212</f>
        <v>si</v>
      </c>
      <c r="AZ212" s="93">
        <f>'indicatori output 1.2'!BV211</f>
        <v>0</v>
      </c>
      <c r="BA212" s="93">
        <f>'indicatori output 1.2'!BW211</f>
        <v>0</v>
      </c>
      <c r="BB212" s="23" t="str">
        <f>'indicatori output 1.2'!BX211</f>
        <v>si</v>
      </c>
      <c r="BC212" s="19" t="str">
        <f>'indicatori output 1.2'!BY211</f>
        <v>si</v>
      </c>
      <c r="BD212" s="20" t="e">
        <f t="shared" si="4"/>
        <v>#N/A</v>
      </c>
      <c r="BE212">
        <v>1</v>
      </c>
    </row>
    <row r="213" spans="1:57" x14ac:dyDescent="0.3">
      <c r="A213" s="16">
        <f>'indicatori output 1.2'!A213</f>
        <v>0</v>
      </c>
      <c r="B213" s="16">
        <f>'indicatori output 1.2'!B213</f>
        <v>0</v>
      </c>
      <c r="C213" s="10">
        <f>'indicatori output 1.2'!E213</f>
        <v>0</v>
      </c>
      <c r="D213" s="10">
        <f>'indicatori output 1.2'!F213</f>
        <v>0</v>
      </c>
      <c r="E213" s="20" t="e">
        <f>'indicatori output 1.2'!G213</f>
        <v>#N/A</v>
      </c>
      <c r="F213" s="20" t="e">
        <f>'indicatori output 1.2'!C213</f>
        <v>#N/A</v>
      </c>
      <c r="G213" s="20" t="str">
        <f>'indicatori output 1.2'!H213</f>
        <v>si</v>
      </c>
      <c r="H213" s="42"/>
      <c r="I213" s="37">
        <f>'indicatori output 1.2'!O213</f>
        <v>0</v>
      </c>
      <c r="J213" s="10">
        <f>'indicatori output 1.2'!P213</f>
        <v>0</v>
      </c>
      <c r="K213" s="15" t="e">
        <f>'indicatori output 1.2'!Q213</f>
        <v>#N/A</v>
      </c>
      <c r="L213" s="15" t="e">
        <f>'indicatori output 1.2'!N213</f>
        <v>#N/A</v>
      </c>
      <c r="M213" s="36" t="str">
        <f>'indicatori output 1.2'!R213</f>
        <v>si</v>
      </c>
      <c r="O213" s="37">
        <f>'indicatori output 1.2'!W213</f>
        <v>0</v>
      </c>
      <c r="P213" s="10">
        <f>'indicatori output 1.2'!X213</f>
        <v>0</v>
      </c>
      <c r="Q213" s="20" t="e">
        <f>'indicatori output 1.2'!Y213</f>
        <v>#N/A</v>
      </c>
      <c r="R213" s="15" t="e">
        <f>'indicatori output 1.2'!V213</f>
        <v>#N/A</v>
      </c>
      <c r="S213" s="36" t="str">
        <f>'indicatori output 1.2'!Z213</f>
        <v>si</v>
      </c>
      <c r="U213" s="37">
        <f>'indicatori output 1.2'!AF213</f>
        <v>0</v>
      </c>
      <c r="V213" s="10">
        <f>'indicatori output 1.2'!AG213</f>
        <v>0</v>
      </c>
      <c r="W213" s="20" t="e">
        <f>'indicatori output 1.2'!AH213</f>
        <v>#N/A</v>
      </c>
      <c r="X213" s="10" t="e">
        <f>'indicatori output 1.2'!AE213</f>
        <v>#N/A</v>
      </c>
      <c r="Y213" s="36" t="str">
        <f>'indicatori output 1.2'!AI213</f>
        <v>si</v>
      </c>
      <c r="AA213" s="37">
        <f>'indicatori output 1.2'!AO213</f>
        <v>0</v>
      </c>
      <c r="AB213" s="10">
        <f>'indicatori output 1.2'!AP213</f>
        <v>0</v>
      </c>
      <c r="AC213" s="20" t="e">
        <f>'indicatori output 1.2'!AQ213</f>
        <v>#N/A</v>
      </c>
      <c r="AD213" s="10" t="e">
        <f>'indicatori output 1.2'!AN213</f>
        <v>#N/A</v>
      </c>
      <c r="AE213" s="36" t="str">
        <f>'indicatori output 1.2'!AR213</f>
        <v>si</v>
      </c>
      <c r="AG213" s="37">
        <f>'indicatori output 1.2'!AW213</f>
        <v>0</v>
      </c>
      <c r="AH213" s="10">
        <f>'indicatori output 1.2'!AX213</f>
        <v>0</v>
      </c>
      <c r="AI213" s="20" t="e">
        <f>'indicatori output 1.2'!AY213</f>
        <v>#N/A</v>
      </c>
      <c r="AJ213" s="10" t="e">
        <f>'indicatori output 1.2'!AV213</f>
        <v>#N/A</v>
      </c>
      <c r="AK213" s="36" t="str">
        <f>'indicatori output 1.2'!AZ213</f>
        <v>si</v>
      </c>
      <c r="AM213" s="37">
        <f>'indicatori output 1.2'!BE213</f>
        <v>0</v>
      </c>
      <c r="AN213" s="10">
        <f>'indicatori output 1.2'!BF213</f>
        <v>0</v>
      </c>
      <c r="AO213" s="20" t="e">
        <f>'indicatori output 1.2'!BG213</f>
        <v>#N/A</v>
      </c>
      <c r="AP213" s="10" t="e">
        <f>'indicatori output 1.2'!BD213</f>
        <v>#N/A</v>
      </c>
      <c r="AQ213" s="36" t="str">
        <f>'indicatori output 1.2'!BH213</f>
        <v>si</v>
      </c>
      <c r="AR213" s="19" t="e">
        <f>'indicatori output 1.2'!BI213</f>
        <v>#N/A</v>
      </c>
      <c r="AT213" s="37">
        <f>'indicatori output 1.2'!BO213</f>
        <v>0</v>
      </c>
      <c r="AU213" s="10">
        <f>'indicatori output 1.2'!BP213</f>
        <v>0</v>
      </c>
      <c r="AV213" s="20" t="e">
        <f>'indicatori output 1.2'!BQ213</f>
        <v>#N/A</v>
      </c>
      <c r="AW213" s="10" t="e">
        <f>'indicatori output 1.2'!BN213</f>
        <v>#N/A</v>
      </c>
      <c r="AX213" s="20" t="str">
        <f>'indicatori output 1.2'!BR213</f>
        <v>si</v>
      </c>
      <c r="AZ213" s="93">
        <f>'indicatori output 1.2'!BV212</f>
        <v>0</v>
      </c>
      <c r="BA213" s="93">
        <f>'indicatori output 1.2'!BW212</f>
        <v>0</v>
      </c>
      <c r="BB213" s="23" t="str">
        <f>'indicatori output 1.2'!BX212</f>
        <v>si</v>
      </c>
      <c r="BC213" s="19" t="str">
        <f>'indicatori output 1.2'!BY212</f>
        <v>si</v>
      </c>
      <c r="BD213" s="20" t="e">
        <f t="shared" si="4"/>
        <v>#N/A</v>
      </c>
      <c r="BE213">
        <v>1</v>
      </c>
    </row>
    <row r="214" spans="1:57" x14ac:dyDescent="0.3">
      <c r="A214" s="16">
        <f>'indicatori output 1.2'!A214</f>
        <v>0</v>
      </c>
      <c r="B214" s="16">
        <f>'indicatori output 1.2'!B214</f>
        <v>0</v>
      </c>
      <c r="C214" s="10">
        <f>'indicatori output 1.2'!E214</f>
        <v>0</v>
      </c>
      <c r="D214" s="10">
        <f>'indicatori output 1.2'!F214</f>
        <v>0</v>
      </c>
      <c r="E214" s="20" t="e">
        <f>'indicatori output 1.2'!G214</f>
        <v>#N/A</v>
      </c>
      <c r="F214" s="20" t="e">
        <f>'indicatori output 1.2'!C214</f>
        <v>#N/A</v>
      </c>
      <c r="G214" s="20" t="str">
        <f>'indicatori output 1.2'!H214</f>
        <v>si</v>
      </c>
      <c r="H214" s="42"/>
      <c r="I214" s="37">
        <f>'indicatori output 1.2'!O214</f>
        <v>0</v>
      </c>
      <c r="J214" s="10">
        <f>'indicatori output 1.2'!P214</f>
        <v>0</v>
      </c>
      <c r="K214" s="15" t="e">
        <f>'indicatori output 1.2'!Q214</f>
        <v>#N/A</v>
      </c>
      <c r="L214" s="15" t="e">
        <f>'indicatori output 1.2'!N214</f>
        <v>#N/A</v>
      </c>
      <c r="M214" s="36" t="str">
        <f>'indicatori output 1.2'!R214</f>
        <v>si</v>
      </c>
      <c r="O214" s="37">
        <f>'indicatori output 1.2'!W214</f>
        <v>0</v>
      </c>
      <c r="P214" s="10">
        <f>'indicatori output 1.2'!X214</f>
        <v>0</v>
      </c>
      <c r="Q214" s="20" t="e">
        <f>'indicatori output 1.2'!Y214</f>
        <v>#N/A</v>
      </c>
      <c r="R214" s="15" t="e">
        <f>'indicatori output 1.2'!V214</f>
        <v>#N/A</v>
      </c>
      <c r="S214" s="36" t="str">
        <f>'indicatori output 1.2'!Z214</f>
        <v>si</v>
      </c>
      <c r="U214" s="37">
        <f>'indicatori output 1.2'!AF214</f>
        <v>0</v>
      </c>
      <c r="V214" s="10">
        <f>'indicatori output 1.2'!AG214</f>
        <v>0</v>
      </c>
      <c r="W214" s="20" t="e">
        <f>'indicatori output 1.2'!AH214</f>
        <v>#N/A</v>
      </c>
      <c r="X214" s="10" t="e">
        <f>'indicatori output 1.2'!AE214</f>
        <v>#N/A</v>
      </c>
      <c r="Y214" s="36" t="str">
        <f>'indicatori output 1.2'!AI214</f>
        <v>si</v>
      </c>
      <c r="AA214" s="37">
        <f>'indicatori output 1.2'!AO214</f>
        <v>0</v>
      </c>
      <c r="AB214" s="10">
        <f>'indicatori output 1.2'!AP214</f>
        <v>0</v>
      </c>
      <c r="AC214" s="20" t="e">
        <f>'indicatori output 1.2'!AQ214</f>
        <v>#N/A</v>
      </c>
      <c r="AD214" s="10" t="e">
        <f>'indicatori output 1.2'!AN214</f>
        <v>#N/A</v>
      </c>
      <c r="AE214" s="36" t="str">
        <f>'indicatori output 1.2'!AR214</f>
        <v>si</v>
      </c>
      <c r="AG214" s="37">
        <f>'indicatori output 1.2'!AW214</f>
        <v>0</v>
      </c>
      <c r="AH214" s="10">
        <f>'indicatori output 1.2'!AX214</f>
        <v>0</v>
      </c>
      <c r="AI214" s="20" t="e">
        <f>'indicatori output 1.2'!AY214</f>
        <v>#N/A</v>
      </c>
      <c r="AJ214" s="10" t="e">
        <f>'indicatori output 1.2'!AV214</f>
        <v>#N/A</v>
      </c>
      <c r="AK214" s="36" t="str">
        <f>'indicatori output 1.2'!AZ214</f>
        <v>si</v>
      </c>
      <c r="AM214" s="37">
        <f>'indicatori output 1.2'!BE214</f>
        <v>0</v>
      </c>
      <c r="AN214" s="10">
        <f>'indicatori output 1.2'!BF214</f>
        <v>0</v>
      </c>
      <c r="AO214" s="20" t="e">
        <f>'indicatori output 1.2'!BG214</f>
        <v>#N/A</v>
      </c>
      <c r="AP214" s="10" t="e">
        <f>'indicatori output 1.2'!BD214</f>
        <v>#N/A</v>
      </c>
      <c r="AQ214" s="36" t="str">
        <f>'indicatori output 1.2'!BH214</f>
        <v>si</v>
      </c>
      <c r="AR214" s="19" t="e">
        <f>'indicatori output 1.2'!BI214</f>
        <v>#N/A</v>
      </c>
      <c r="AT214" s="37">
        <f>'indicatori output 1.2'!BO214</f>
        <v>0</v>
      </c>
      <c r="AU214" s="10">
        <f>'indicatori output 1.2'!BP214</f>
        <v>0</v>
      </c>
      <c r="AV214" s="20" t="e">
        <f>'indicatori output 1.2'!BQ214</f>
        <v>#N/A</v>
      </c>
      <c r="AW214" s="10" t="e">
        <f>'indicatori output 1.2'!BN214</f>
        <v>#N/A</v>
      </c>
      <c r="AX214" s="20" t="str">
        <f>'indicatori output 1.2'!BR214</f>
        <v>si</v>
      </c>
      <c r="AZ214" s="93">
        <f>'indicatori output 1.2'!BV213</f>
        <v>0</v>
      </c>
      <c r="BA214" s="93">
        <f>'indicatori output 1.2'!BW213</f>
        <v>0</v>
      </c>
      <c r="BB214" s="23" t="str">
        <f>'indicatori output 1.2'!BX213</f>
        <v>si</v>
      </c>
      <c r="BC214" s="19" t="str">
        <f>'indicatori output 1.2'!BY213</f>
        <v>si</v>
      </c>
      <c r="BD214" s="20" t="e">
        <f t="shared" si="4"/>
        <v>#N/A</v>
      </c>
      <c r="BE214">
        <v>1</v>
      </c>
    </row>
    <row r="215" spans="1:57" x14ac:dyDescent="0.3">
      <c r="A215" s="16">
        <f>'indicatori output 1.2'!A215</f>
        <v>0</v>
      </c>
      <c r="B215" s="16">
        <f>'indicatori output 1.2'!B215</f>
        <v>0</v>
      </c>
      <c r="C215" s="10">
        <f>'indicatori output 1.2'!E215</f>
        <v>0</v>
      </c>
      <c r="D215" s="10">
        <f>'indicatori output 1.2'!F215</f>
        <v>0</v>
      </c>
      <c r="E215" s="20" t="e">
        <f>'indicatori output 1.2'!G215</f>
        <v>#N/A</v>
      </c>
      <c r="F215" s="20" t="e">
        <f>'indicatori output 1.2'!C215</f>
        <v>#N/A</v>
      </c>
      <c r="G215" s="20" t="str">
        <f>'indicatori output 1.2'!H215</f>
        <v>si</v>
      </c>
      <c r="H215" s="42"/>
      <c r="I215" s="37">
        <f>'indicatori output 1.2'!O215</f>
        <v>0</v>
      </c>
      <c r="J215" s="10">
        <f>'indicatori output 1.2'!P215</f>
        <v>0</v>
      </c>
      <c r="K215" s="15" t="e">
        <f>'indicatori output 1.2'!Q215</f>
        <v>#N/A</v>
      </c>
      <c r="L215" s="15" t="e">
        <f>'indicatori output 1.2'!N215</f>
        <v>#N/A</v>
      </c>
      <c r="M215" s="36" t="str">
        <f>'indicatori output 1.2'!R215</f>
        <v>si</v>
      </c>
      <c r="O215" s="37">
        <f>'indicatori output 1.2'!W215</f>
        <v>0</v>
      </c>
      <c r="P215" s="10">
        <f>'indicatori output 1.2'!X215</f>
        <v>0</v>
      </c>
      <c r="Q215" s="20" t="e">
        <f>'indicatori output 1.2'!Y215</f>
        <v>#N/A</v>
      </c>
      <c r="R215" s="15" t="e">
        <f>'indicatori output 1.2'!V215</f>
        <v>#N/A</v>
      </c>
      <c r="S215" s="36" t="str">
        <f>'indicatori output 1.2'!Z215</f>
        <v>si</v>
      </c>
      <c r="U215" s="37">
        <f>'indicatori output 1.2'!AF215</f>
        <v>0</v>
      </c>
      <c r="V215" s="10">
        <f>'indicatori output 1.2'!AG215</f>
        <v>0</v>
      </c>
      <c r="W215" s="20" t="e">
        <f>'indicatori output 1.2'!AH215</f>
        <v>#N/A</v>
      </c>
      <c r="X215" s="10" t="e">
        <f>'indicatori output 1.2'!AE215</f>
        <v>#N/A</v>
      </c>
      <c r="Y215" s="36" t="str">
        <f>'indicatori output 1.2'!AI215</f>
        <v>si</v>
      </c>
      <c r="AA215" s="37">
        <f>'indicatori output 1.2'!AO215</f>
        <v>0</v>
      </c>
      <c r="AB215" s="10">
        <f>'indicatori output 1.2'!AP215</f>
        <v>0</v>
      </c>
      <c r="AC215" s="20" t="e">
        <f>'indicatori output 1.2'!AQ215</f>
        <v>#N/A</v>
      </c>
      <c r="AD215" s="10" t="e">
        <f>'indicatori output 1.2'!AN215</f>
        <v>#N/A</v>
      </c>
      <c r="AE215" s="36" t="str">
        <f>'indicatori output 1.2'!AR215</f>
        <v>si</v>
      </c>
      <c r="AG215" s="37">
        <f>'indicatori output 1.2'!AW215</f>
        <v>0</v>
      </c>
      <c r="AH215" s="10">
        <f>'indicatori output 1.2'!AX215</f>
        <v>0</v>
      </c>
      <c r="AI215" s="20" t="e">
        <f>'indicatori output 1.2'!AY215</f>
        <v>#N/A</v>
      </c>
      <c r="AJ215" s="10" t="e">
        <f>'indicatori output 1.2'!AV215</f>
        <v>#N/A</v>
      </c>
      <c r="AK215" s="36" t="str">
        <f>'indicatori output 1.2'!AZ215</f>
        <v>si</v>
      </c>
      <c r="AM215" s="37">
        <f>'indicatori output 1.2'!BE215</f>
        <v>0</v>
      </c>
      <c r="AN215" s="10">
        <f>'indicatori output 1.2'!BF215</f>
        <v>0</v>
      </c>
      <c r="AO215" s="20" t="e">
        <f>'indicatori output 1.2'!BG215</f>
        <v>#N/A</v>
      </c>
      <c r="AP215" s="10" t="e">
        <f>'indicatori output 1.2'!BD215</f>
        <v>#N/A</v>
      </c>
      <c r="AQ215" s="36" t="str">
        <f>'indicatori output 1.2'!BH215</f>
        <v>si</v>
      </c>
      <c r="AR215" s="19" t="e">
        <f>'indicatori output 1.2'!BI215</f>
        <v>#N/A</v>
      </c>
      <c r="AT215" s="37">
        <f>'indicatori output 1.2'!BO215</f>
        <v>0</v>
      </c>
      <c r="AU215" s="10">
        <f>'indicatori output 1.2'!BP215</f>
        <v>0</v>
      </c>
      <c r="AV215" s="20" t="e">
        <f>'indicatori output 1.2'!BQ215</f>
        <v>#N/A</v>
      </c>
      <c r="AW215" s="10" t="e">
        <f>'indicatori output 1.2'!BN215</f>
        <v>#N/A</v>
      </c>
      <c r="AX215" s="20" t="str">
        <f>'indicatori output 1.2'!BR215</f>
        <v>si</v>
      </c>
      <c r="AZ215" s="93">
        <f>'indicatori output 1.2'!BV214</f>
        <v>0</v>
      </c>
      <c r="BA215" s="93">
        <f>'indicatori output 1.2'!BW214</f>
        <v>0</v>
      </c>
      <c r="BB215" s="23" t="str">
        <f>'indicatori output 1.2'!BX214</f>
        <v>si</v>
      </c>
      <c r="BC215" s="19" t="str">
        <f>'indicatori output 1.2'!BY214</f>
        <v>si</v>
      </c>
      <c r="BD215" s="20" t="e">
        <f t="shared" si="4"/>
        <v>#N/A</v>
      </c>
      <c r="BE215">
        <v>1</v>
      </c>
    </row>
    <row r="216" spans="1:57" x14ac:dyDescent="0.3">
      <c r="A216" s="16">
        <f>'indicatori output 1.2'!A216</f>
        <v>0</v>
      </c>
      <c r="B216" s="16">
        <f>'indicatori output 1.2'!B216</f>
        <v>0</v>
      </c>
      <c r="C216" s="10">
        <f>'indicatori output 1.2'!E216</f>
        <v>0</v>
      </c>
      <c r="D216" s="10">
        <f>'indicatori output 1.2'!F216</f>
        <v>0</v>
      </c>
      <c r="E216" s="20" t="e">
        <f>'indicatori output 1.2'!G216</f>
        <v>#N/A</v>
      </c>
      <c r="F216" s="20" t="e">
        <f>'indicatori output 1.2'!C216</f>
        <v>#N/A</v>
      </c>
      <c r="G216" s="20" t="str">
        <f>'indicatori output 1.2'!H216</f>
        <v>si</v>
      </c>
      <c r="H216" s="42"/>
      <c r="I216" s="37">
        <f>'indicatori output 1.2'!O216</f>
        <v>0</v>
      </c>
      <c r="J216" s="10">
        <f>'indicatori output 1.2'!P216</f>
        <v>0</v>
      </c>
      <c r="K216" s="15" t="e">
        <f>'indicatori output 1.2'!Q216</f>
        <v>#N/A</v>
      </c>
      <c r="L216" s="15" t="e">
        <f>'indicatori output 1.2'!N216</f>
        <v>#N/A</v>
      </c>
      <c r="M216" s="36" t="str">
        <f>'indicatori output 1.2'!R216</f>
        <v>si</v>
      </c>
      <c r="O216" s="37">
        <f>'indicatori output 1.2'!W216</f>
        <v>0</v>
      </c>
      <c r="P216" s="10">
        <f>'indicatori output 1.2'!X216</f>
        <v>0</v>
      </c>
      <c r="Q216" s="20" t="e">
        <f>'indicatori output 1.2'!Y216</f>
        <v>#N/A</v>
      </c>
      <c r="R216" s="15" t="e">
        <f>'indicatori output 1.2'!V216</f>
        <v>#N/A</v>
      </c>
      <c r="S216" s="36" t="str">
        <f>'indicatori output 1.2'!Z216</f>
        <v>si</v>
      </c>
      <c r="U216" s="37">
        <f>'indicatori output 1.2'!AF216</f>
        <v>0</v>
      </c>
      <c r="V216" s="10">
        <f>'indicatori output 1.2'!AG216</f>
        <v>0</v>
      </c>
      <c r="W216" s="20" t="e">
        <f>'indicatori output 1.2'!AH216</f>
        <v>#N/A</v>
      </c>
      <c r="X216" s="10" t="e">
        <f>'indicatori output 1.2'!AE216</f>
        <v>#N/A</v>
      </c>
      <c r="Y216" s="36" t="str">
        <f>'indicatori output 1.2'!AI216</f>
        <v>si</v>
      </c>
      <c r="AA216" s="37">
        <f>'indicatori output 1.2'!AO216</f>
        <v>0</v>
      </c>
      <c r="AB216" s="10">
        <f>'indicatori output 1.2'!AP216</f>
        <v>0</v>
      </c>
      <c r="AC216" s="20" t="e">
        <f>'indicatori output 1.2'!AQ216</f>
        <v>#N/A</v>
      </c>
      <c r="AD216" s="10" t="e">
        <f>'indicatori output 1.2'!AN216</f>
        <v>#N/A</v>
      </c>
      <c r="AE216" s="36" t="str">
        <f>'indicatori output 1.2'!AR216</f>
        <v>si</v>
      </c>
      <c r="AG216" s="37">
        <f>'indicatori output 1.2'!AW216</f>
        <v>0</v>
      </c>
      <c r="AH216" s="10">
        <f>'indicatori output 1.2'!AX216</f>
        <v>0</v>
      </c>
      <c r="AI216" s="20" t="e">
        <f>'indicatori output 1.2'!AY216</f>
        <v>#N/A</v>
      </c>
      <c r="AJ216" s="10" t="e">
        <f>'indicatori output 1.2'!AV216</f>
        <v>#N/A</v>
      </c>
      <c r="AK216" s="36" t="str">
        <f>'indicatori output 1.2'!AZ216</f>
        <v>si</v>
      </c>
      <c r="AM216" s="37">
        <f>'indicatori output 1.2'!BE216</f>
        <v>0</v>
      </c>
      <c r="AN216" s="10">
        <f>'indicatori output 1.2'!BF216</f>
        <v>0</v>
      </c>
      <c r="AO216" s="20" t="e">
        <f>'indicatori output 1.2'!BG216</f>
        <v>#N/A</v>
      </c>
      <c r="AP216" s="10" t="e">
        <f>'indicatori output 1.2'!BD216</f>
        <v>#N/A</v>
      </c>
      <c r="AQ216" s="36" t="str">
        <f>'indicatori output 1.2'!BH216</f>
        <v>si</v>
      </c>
      <c r="AR216" s="19" t="e">
        <f>'indicatori output 1.2'!BI216</f>
        <v>#N/A</v>
      </c>
      <c r="AT216" s="37">
        <f>'indicatori output 1.2'!BO216</f>
        <v>0</v>
      </c>
      <c r="AU216" s="10">
        <f>'indicatori output 1.2'!BP216</f>
        <v>0</v>
      </c>
      <c r="AV216" s="20" t="e">
        <f>'indicatori output 1.2'!BQ216</f>
        <v>#N/A</v>
      </c>
      <c r="AW216" s="10" t="e">
        <f>'indicatori output 1.2'!BN216</f>
        <v>#N/A</v>
      </c>
      <c r="AX216" s="20" t="str">
        <f>'indicatori output 1.2'!BR216</f>
        <v>si</v>
      </c>
      <c r="AZ216" s="93">
        <f>'indicatori output 1.2'!BV215</f>
        <v>0</v>
      </c>
      <c r="BA216" s="93">
        <f>'indicatori output 1.2'!BW215</f>
        <v>0</v>
      </c>
      <c r="BB216" s="23" t="str">
        <f>'indicatori output 1.2'!BX215</f>
        <v>si</v>
      </c>
      <c r="BC216" s="19" t="str">
        <f>'indicatori output 1.2'!BY215</f>
        <v>si</v>
      </c>
      <c r="BD216" s="20" t="e">
        <f t="shared" si="4"/>
        <v>#N/A</v>
      </c>
      <c r="BE216">
        <v>1</v>
      </c>
    </row>
    <row r="217" spans="1:57" x14ac:dyDescent="0.3">
      <c r="A217" s="16">
        <f>'indicatori output 1.2'!A217</f>
        <v>0</v>
      </c>
      <c r="B217" s="16">
        <f>'indicatori output 1.2'!B217</f>
        <v>0</v>
      </c>
      <c r="C217" s="10">
        <f>'indicatori output 1.2'!E217</f>
        <v>0</v>
      </c>
      <c r="D217" s="10">
        <f>'indicatori output 1.2'!F217</f>
        <v>0</v>
      </c>
      <c r="E217" s="20" t="e">
        <f>'indicatori output 1.2'!G217</f>
        <v>#N/A</v>
      </c>
      <c r="F217" s="20" t="e">
        <f>'indicatori output 1.2'!C217</f>
        <v>#N/A</v>
      </c>
      <c r="G217" s="20" t="str">
        <f>'indicatori output 1.2'!H217</f>
        <v>si</v>
      </c>
      <c r="H217" s="42"/>
      <c r="I217" s="37">
        <f>'indicatori output 1.2'!O217</f>
        <v>0</v>
      </c>
      <c r="J217" s="10">
        <f>'indicatori output 1.2'!P217</f>
        <v>0</v>
      </c>
      <c r="K217" s="15" t="e">
        <f>'indicatori output 1.2'!Q217</f>
        <v>#N/A</v>
      </c>
      <c r="L217" s="15" t="e">
        <f>'indicatori output 1.2'!N217</f>
        <v>#N/A</v>
      </c>
      <c r="M217" s="36" t="str">
        <f>'indicatori output 1.2'!R217</f>
        <v>si</v>
      </c>
      <c r="O217" s="37">
        <f>'indicatori output 1.2'!W217</f>
        <v>0</v>
      </c>
      <c r="P217" s="10">
        <f>'indicatori output 1.2'!X217</f>
        <v>0</v>
      </c>
      <c r="Q217" s="20" t="e">
        <f>'indicatori output 1.2'!Y217</f>
        <v>#N/A</v>
      </c>
      <c r="R217" s="15" t="e">
        <f>'indicatori output 1.2'!V217</f>
        <v>#N/A</v>
      </c>
      <c r="S217" s="36" t="str">
        <f>'indicatori output 1.2'!Z217</f>
        <v>si</v>
      </c>
      <c r="U217" s="37">
        <f>'indicatori output 1.2'!AF217</f>
        <v>0</v>
      </c>
      <c r="V217" s="10">
        <f>'indicatori output 1.2'!AG217</f>
        <v>0</v>
      </c>
      <c r="W217" s="20" t="e">
        <f>'indicatori output 1.2'!AH217</f>
        <v>#N/A</v>
      </c>
      <c r="X217" s="10" t="e">
        <f>'indicatori output 1.2'!AE217</f>
        <v>#N/A</v>
      </c>
      <c r="Y217" s="36" t="str">
        <f>'indicatori output 1.2'!AI217</f>
        <v>si</v>
      </c>
      <c r="AA217" s="37">
        <f>'indicatori output 1.2'!AO217</f>
        <v>0</v>
      </c>
      <c r="AB217" s="10">
        <f>'indicatori output 1.2'!AP217</f>
        <v>0</v>
      </c>
      <c r="AC217" s="20" t="e">
        <f>'indicatori output 1.2'!AQ217</f>
        <v>#N/A</v>
      </c>
      <c r="AD217" s="10" t="e">
        <f>'indicatori output 1.2'!AN217</f>
        <v>#N/A</v>
      </c>
      <c r="AE217" s="36" t="str">
        <f>'indicatori output 1.2'!AR217</f>
        <v>si</v>
      </c>
      <c r="AG217" s="37">
        <f>'indicatori output 1.2'!AW217</f>
        <v>0</v>
      </c>
      <c r="AH217" s="10">
        <f>'indicatori output 1.2'!AX217</f>
        <v>0</v>
      </c>
      <c r="AI217" s="20" t="e">
        <f>'indicatori output 1.2'!AY217</f>
        <v>#N/A</v>
      </c>
      <c r="AJ217" s="10" t="e">
        <f>'indicatori output 1.2'!AV217</f>
        <v>#N/A</v>
      </c>
      <c r="AK217" s="36" t="str">
        <f>'indicatori output 1.2'!AZ217</f>
        <v>si</v>
      </c>
      <c r="AM217" s="37">
        <f>'indicatori output 1.2'!BE217</f>
        <v>0</v>
      </c>
      <c r="AN217" s="10">
        <f>'indicatori output 1.2'!BF217</f>
        <v>0</v>
      </c>
      <c r="AO217" s="20" t="e">
        <f>'indicatori output 1.2'!BG217</f>
        <v>#N/A</v>
      </c>
      <c r="AP217" s="10" t="e">
        <f>'indicatori output 1.2'!BD217</f>
        <v>#N/A</v>
      </c>
      <c r="AQ217" s="36" t="str">
        <f>'indicatori output 1.2'!BH217</f>
        <v>si</v>
      </c>
      <c r="AR217" s="19" t="e">
        <f>'indicatori output 1.2'!BI217</f>
        <v>#N/A</v>
      </c>
      <c r="AT217" s="37">
        <f>'indicatori output 1.2'!BO217</f>
        <v>0</v>
      </c>
      <c r="AU217" s="10">
        <f>'indicatori output 1.2'!BP217</f>
        <v>0</v>
      </c>
      <c r="AV217" s="20" t="e">
        <f>'indicatori output 1.2'!BQ217</f>
        <v>#N/A</v>
      </c>
      <c r="AW217" s="10" t="e">
        <f>'indicatori output 1.2'!BN217</f>
        <v>#N/A</v>
      </c>
      <c r="AX217" s="20" t="str">
        <f>'indicatori output 1.2'!BR217</f>
        <v>si</v>
      </c>
      <c r="AZ217" s="93">
        <f>'indicatori output 1.2'!BV216</f>
        <v>0</v>
      </c>
      <c r="BA217" s="93">
        <f>'indicatori output 1.2'!BW216</f>
        <v>0</v>
      </c>
      <c r="BB217" s="23" t="str">
        <f>'indicatori output 1.2'!BX216</f>
        <v>si</v>
      </c>
      <c r="BC217" s="19" t="str">
        <f>'indicatori output 1.2'!BY216</f>
        <v>si</v>
      </c>
      <c r="BD217" s="20" t="e">
        <f t="shared" si="4"/>
        <v>#N/A</v>
      </c>
      <c r="BE217">
        <v>1</v>
      </c>
    </row>
    <row r="218" spans="1:57" x14ac:dyDescent="0.3">
      <c r="A218" s="16">
        <f>'indicatori output 1.2'!A218</f>
        <v>0</v>
      </c>
      <c r="B218" s="16">
        <f>'indicatori output 1.2'!B218</f>
        <v>0</v>
      </c>
      <c r="C218" s="10">
        <f>'indicatori output 1.2'!E218</f>
        <v>0</v>
      </c>
      <c r="D218" s="10">
        <f>'indicatori output 1.2'!F218</f>
        <v>0</v>
      </c>
      <c r="E218" s="20" t="e">
        <f>'indicatori output 1.2'!G218</f>
        <v>#N/A</v>
      </c>
      <c r="F218" s="20" t="e">
        <f>'indicatori output 1.2'!C218</f>
        <v>#N/A</v>
      </c>
      <c r="G218" s="20" t="str">
        <f>'indicatori output 1.2'!H218</f>
        <v>si</v>
      </c>
      <c r="H218" s="42"/>
      <c r="I218" s="37">
        <f>'indicatori output 1.2'!O218</f>
        <v>0</v>
      </c>
      <c r="J218" s="10">
        <f>'indicatori output 1.2'!P218</f>
        <v>0</v>
      </c>
      <c r="K218" s="15" t="e">
        <f>'indicatori output 1.2'!Q218</f>
        <v>#N/A</v>
      </c>
      <c r="L218" s="15" t="e">
        <f>'indicatori output 1.2'!N218</f>
        <v>#N/A</v>
      </c>
      <c r="M218" s="36" t="str">
        <f>'indicatori output 1.2'!R218</f>
        <v>si</v>
      </c>
      <c r="O218" s="37">
        <f>'indicatori output 1.2'!W218</f>
        <v>0</v>
      </c>
      <c r="P218" s="10">
        <f>'indicatori output 1.2'!X218</f>
        <v>0</v>
      </c>
      <c r="Q218" s="20" t="e">
        <f>'indicatori output 1.2'!Y218</f>
        <v>#N/A</v>
      </c>
      <c r="R218" s="15" t="e">
        <f>'indicatori output 1.2'!V218</f>
        <v>#N/A</v>
      </c>
      <c r="S218" s="36" t="str">
        <f>'indicatori output 1.2'!Z218</f>
        <v>si</v>
      </c>
      <c r="U218" s="37">
        <f>'indicatori output 1.2'!AF218</f>
        <v>0</v>
      </c>
      <c r="V218" s="10">
        <f>'indicatori output 1.2'!AG218</f>
        <v>0</v>
      </c>
      <c r="W218" s="20" t="e">
        <f>'indicatori output 1.2'!AH218</f>
        <v>#N/A</v>
      </c>
      <c r="X218" s="10" t="e">
        <f>'indicatori output 1.2'!AE218</f>
        <v>#N/A</v>
      </c>
      <c r="Y218" s="36" t="str">
        <f>'indicatori output 1.2'!AI218</f>
        <v>si</v>
      </c>
      <c r="AA218" s="37">
        <f>'indicatori output 1.2'!AO218</f>
        <v>0</v>
      </c>
      <c r="AB218" s="10">
        <f>'indicatori output 1.2'!AP218</f>
        <v>0</v>
      </c>
      <c r="AC218" s="20" t="e">
        <f>'indicatori output 1.2'!AQ218</f>
        <v>#N/A</v>
      </c>
      <c r="AD218" s="10" t="e">
        <f>'indicatori output 1.2'!AN218</f>
        <v>#N/A</v>
      </c>
      <c r="AE218" s="36" t="str">
        <f>'indicatori output 1.2'!AR218</f>
        <v>si</v>
      </c>
      <c r="AG218" s="37">
        <f>'indicatori output 1.2'!AW218</f>
        <v>0</v>
      </c>
      <c r="AH218" s="10">
        <f>'indicatori output 1.2'!AX218</f>
        <v>0</v>
      </c>
      <c r="AI218" s="20" t="e">
        <f>'indicatori output 1.2'!AY218</f>
        <v>#N/A</v>
      </c>
      <c r="AJ218" s="10" t="e">
        <f>'indicatori output 1.2'!AV218</f>
        <v>#N/A</v>
      </c>
      <c r="AK218" s="36" t="str">
        <f>'indicatori output 1.2'!AZ218</f>
        <v>si</v>
      </c>
      <c r="AM218" s="37">
        <f>'indicatori output 1.2'!BE218</f>
        <v>0</v>
      </c>
      <c r="AN218" s="10">
        <f>'indicatori output 1.2'!BF218</f>
        <v>0</v>
      </c>
      <c r="AO218" s="20" t="e">
        <f>'indicatori output 1.2'!BG218</f>
        <v>#N/A</v>
      </c>
      <c r="AP218" s="10" t="e">
        <f>'indicatori output 1.2'!BD218</f>
        <v>#N/A</v>
      </c>
      <c r="AQ218" s="36" t="str">
        <f>'indicatori output 1.2'!BH218</f>
        <v>si</v>
      </c>
      <c r="AR218" s="19" t="e">
        <f>'indicatori output 1.2'!BI218</f>
        <v>#N/A</v>
      </c>
      <c r="AT218" s="37">
        <f>'indicatori output 1.2'!BO218</f>
        <v>0</v>
      </c>
      <c r="AU218" s="10">
        <f>'indicatori output 1.2'!BP218</f>
        <v>0</v>
      </c>
      <c r="AV218" s="20" t="e">
        <f>'indicatori output 1.2'!BQ218</f>
        <v>#N/A</v>
      </c>
      <c r="AW218" s="10" t="e">
        <f>'indicatori output 1.2'!BN218</f>
        <v>#N/A</v>
      </c>
      <c r="AX218" s="20" t="str">
        <f>'indicatori output 1.2'!BR218</f>
        <v>si</v>
      </c>
      <c r="AZ218" s="93">
        <f>'indicatori output 1.2'!BV217</f>
        <v>0</v>
      </c>
      <c r="BA218" s="93">
        <f>'indicatori output 1.2'!BW217</f>
        <v>0</v>
      </c>
      <c r="BB218" s="23" t="str">
        <f>'indicatori output 1.2'!BX217</f>
        <v>si</v>
      </c>
      <c r="BC218" s="19" t="str">
        <f>'indicatori output 1.2'!BY217</f>
        <v>si</v>
      </c>
      <c r="BD218" s="20" t="e">
        <f t="shared" si="4"/>
        <v>#N/A</v>
      </c>
      <c r="BE218">
        <v>1</v>
      </c>
    </row>
    <row r="219" spans="1:57" x14ac:dyDescent="0.3">
      <c r="A219" s="16">
        <f>'indicatori output 1.2'!A219</f>
        <v>0</v>
      </c>
      <c r="B219" s="16">
        <f>'indicatori output 1.2'!B219</f>
        <v>0</v>
      </c>
      <c r="C219" s="10">
        <f>'indicatori output 1.2'!E219</f>
        <v>0</v>
      </c>
      <c r="D219" s="10">
        <f>'indicatori output 1.2'!F219</f>
        <v>0</v>
      </c>
      <c r="E219" s="20" t="e">
        <f>'indicatori output 1.2'!G219</f>
        <v>#N/A</v>
      </c>
      <c r="F219" s="20" t="e">
        <f>'indicatori output 1.2'!C219</f>
        <v>#N/A</v>
      </c>
      <c r="G219" s="20" t="str">
        <f>'indicatori output 1.2'!H219</f>
        <v>si</v>
      </c>
      <c r="H219" s="42"/>
      <c r="I219" s="37">
        <f>'indicatori output 1.2'!O219</f>
        <v>0</v>
      </c>
      <c r="J219" s="10">
        <f>'indicatori output 1.2'!P219</f>
        <v>0</v>
      </c>
      <c r="K219" s="15" t="e">
        <f>'indicatori output 1.2'!Q219</f>
        <v>#N/A</v>
      </c>
      <c r="L219" s="15" t="e">
        <f>'indicatori output 1.2'!N219</f>
        <v>#N/A</v>
      </c>
      <c r="M219" s="36" t="str">
        <f>'indicatori output 1.2'!R219</f>
        <v>si</v>
      </c>
      <c r="O219" s="37">
        <f>'indicatori output 1.2'!W219</f>
        <v>0</v>
      </c>
      <c r="P219" s="10">
        <f>'indicatori output 1.2'!X219</f>
        <v>0</v>
      </c>
      <c r="Q219" s="20" t="e">
        <f>'indicatori output 1.2'!Y219</f>
        <v>#N/A</v>
      </c>
      <c r="R219" s="15" t="e">
        <f>'indicatori output 1.2'!V219</f>
        <v>#N/A</v>
      </c>
      <c r="S219" s="36" t="str">
        <f>'indicatori output 1.2'!Z219</f>
        <v>si</v>
      </c>
      <c r="U219" s="37">
        <f>'indicatori output 1.2'!AF219</f>
        <v>0</v>
      </c>
      <c r="V219" s="10">
        <f>'indicatori output 1.2'!AG219</f>
        <v>0</v>
      </c>
      <c r="W219" s="20" t="e">
        <f>'indicatori output 1.2'!AH219</f>
        <v>#N/A</v>
      </c>
      <c r="X219" s="10" t="e">
        <f>'indicatori output 1.2'!AE219</f>
        <v>#N/A</v>
      </c>
      <c r="Y219" s="36" t="str">
        <f>'indicatori output 1.2'!AI219</f>
        <v>si</v>
      </c>
      <c r="AA219" s="37">
        <f>'indicatori output 1.2'!AO219</f>
        <v>0</v>
      </c>
      <c r="AB219" s="10">
        <f>'indicatori output 1.2'!AP219</f>
        <v>0</v>
      </c>
      <c r="AC219" s="20" t="e">
        <f>'indicatori output 1.2'!AQ219</f>
        <v>#N/A</v>
      </c>
      <c r="AD219" s="10" t="e">
        <f>'indicatori output 1.2'!AN219</f>
        <v>#N/A</v>
      </c>
      <c r="AE219" s="36" t="str">
        <f>'indicatori output 1.2'!AR219</f>
        <v>si</v>
      </c>
      <c r="AG219" s="37">
        <f>'indicatori output 1.2'!AW219</f>
        <v>0</v>
      </c>
      <c r="AH219" s="10">
        <f>'indicatori output 1.2'!AX219</f>
        <v>0</v>
      </c>
      <c r="AI219" s="20" t="e">
        <f>'indicatori output 1.2'!AY219</f>
        <v>#N/A</v>
      </c>
      <c r="AJ219" s="10" t="e">
        <f>'indicatori output 1.2'!AV219</f>
        <v>#N/A</v>
      </c>
      <c r="AK219" s="36" t="str">
        <f>'indicatori output 1.2'!AZ219</f>
        <v>si</v>
      </c>
      <c r="AM219" s="37">
        <f>'indicatori output 1.2'!BE219</f>
        <v>0</v>
      </c>
      <c r="AN219" s="10">
        <f>'indicatori output 1.2'!BF219</f>
        <v>0</v>
      </c>
      <c r="AO219" s="20" t="e">
        <f>'indicatori output 1.2'!BG219</f>
        <v>#N/A</v>
      </c>
      <c r="AP219" s="10" t="e">
        <f>'indicatori output 1.2'!BD219</f>
        <v>#N/A</v>
      </c>
      <c r="AQ219" s="36" t="str">
        <f>'indicatori output 1.2'!BH219</f>
        <v>si</v>
      </c>
      <c r="AR219" s="19" t="e">
        <f>'indicatori output 1.2'!BI219</f>
        <v>#N/A</v>
      </c>
      <c r="AT219" s="37">
        <f>'indicatori output 1.2'!BO219</f>
        <v>0</v>
      </c>
      <c r="AU219" s="10">
        <f>'indicatori output 1.2'!BP219</f>
        <v>0</v>
      </c>
      <c r="AV219" s="20" t="e">
        <f>'indicatori output 1.2'!BQ219</f>
        <v>#N/A</v>
      </c>
      <c r="AW219" s="10" t="e">
        <f>'indicatori output 1.2'!BN219</f>
        <v>#N/A</v>
      </c>
      <c r="AX219" s="20" t="str">
        <f>'indicatori output 1.2'!BR219</f>
        <v>si</v>
      </c>
      <c r="AZ219" s="93">
        <f>'indicatori output 1.2'!BV218</f>
        <v>0</v>
      </c>
      <c r="BA219" s="93">
        <f>'indicatori output 1.2'!BW218</f>
        <v>0</v>
      </c>
      <c r="BB219" s="23" t="str">
        <f>'indicatori output 1.2'!BX218</f>
        <v>si</v>
      </c>
      <c r="BC219" s="19" t="str">
        <f>'indicatori output 1.2'!BY218</f>
        <v>si</v>
      </c>
      <c r="BD219" s="20" t="e">
        <f t="shared" si="4"/>
        <v>#N/A</v>
      </c>
      <c r="BE219">
        <v>1</v>
      </c>
    </row>
    <row r="220" spans="1:57" x14ac:dyDescent="0.3">
      <c r="A220" s="16">
        <f>'indicatori output 1.2'!A220</f>
        <v>0</v>
      </c>
      <c r="B220" s="16">
        <f>'indicatori output 1.2'!B220</f>
        <v>0</v>
      </c>
      <c r="C220" s="10">
        <f>'indicatori output 1.2'!E220</f>
        <v>0</v>
      </c>
      <c r="D220" s="10">
        <f>'indicatori output 1.2'!F220</f>
        <v>0</v>
      </c>
      <c r="E220" s="20" t="e">
        <f>'indicatori output 1.2'!G220</f>
        <v>#N/A</v>
      </c>
      <c r="F220" s="20" t="e">
        <f>'indicatori output 1.2'!C220</f>
        <v>#N/A</v>
      </c>
      <c r="G220" s="20" t="str">
        <f>'indicatori output 1.2'!H220</f>
        <v>si</v>
      </c>
      <c r="H220" s="42"/>
      <c r="I220" s="37">
        <f>'indicatori output 1.2'!O220</f>
        <v>0</v>
      </c>
      <c r="J220" s="10">
        <f>'indicatori output 1.2'!P220</f>
        <v>0</v>
      </c>
      <c r="K220" s="15" t="e">
        <f>'indicatori output 1.2'!Q220</f>
        <v>#N/A</v>
      </c>
      <c r="L220" s="15" t="e">
        <f>'indicatori output 1.2'!N220</f>
        <v>#N/A</v>
      </c>
      <c r="M220" s="36" t="str">
        <f>'indicatori output 1.2'!R220</f>
        <v>si</v>
      </c>
      <c r="O220" s="37">
        <f>'indicatori output 1.2'!W220</f>
        <v>0</v>
      </c>
      <c r="P220" s="10">
        <f>'indicatori output 1.2'!X220</f>
        <v>0</v>
      </c>
      <c r="Q220" s="20" t="e">
        <f>'indicatori output 1.2'!Y220</f>
        <v>#N/A</v>
      </c>
      <c r="R220" s="15" t="e">
        <f>'indicatori output 1.2'!V220</f>
        <v>#N/A</v>
      </c>
      <c r="S220" s="36" t="str">
        <f>'indicatori output 1.2'!Z220</f>
        <v>si</v>
      </c>
      <c r="U220" s="37">
        <f>'indicatori output 1.2'!AF220</f>
        <v>0</v>
      </c>
      <c r="V220" s="10">
        <f>'indicatori output 1.2'!AG220</f>
        <v>0</v>
      </c>
      <c r="W220" s="20" t="e">
        <f>'indicatori output 1.2'!AH220</f>
        <v>#N/A</v>
      </c>
      <c r="X220" s="10" t="e">
        <f>'indicatori output 1.2'!AE220</f>
        <v>#N/A</v>
      </c>
      <c r="Y220" s="36" t="str">
        <f>'indicatori output 1.2'!AI220</f>
        <v>si</v>
      </c>
      <c r="AA220" s="37">
        <f>'indicatori output 1.2'!AO220</f>
        <v>0</v>
      </c>
      <c r="AB220" s="10">
        <f>'indicatori output 1.2'!AP220</f>
        <v>0</v>
      </c>
      <c r="AC220" s="20" t="e">
        <f>'indicatori output 1.2'!AQ220</f>
        <v>#N/A</v>
      </c>
      <c r="AD220" s="10" t="e">
        <f>'indicatori output 1.2'!AN220</f>
        <v>#N/A</v>
      </c>
      <c r="AE220" s="36" t="str">
        <f>'indicatori output 1.2'!AR220</f>
        <v>si</v>
      </c>
      <c r="AG220" s="37">
        <f>'indicatori output 1.2'!AW220</f>
        <v>0</v>
      </c>
      <c r="AH220" s="10">
        <f>'indicatori output 1.2'!AX220</f>
        <v>0</v>
      </c>
      <c r="AI220" s="20" t="e">
        <f>'indicatori output 1.2'!AY220</f>
        <v>#N/A</v>
      </c>
      <c r="AJ220" s="10" t="e">
        <f>'indicatori output 1.2'!AV220</f>
        <v>#N/A</v>
      </c>
      <c r="AK220" s="36" t="str">
        <f>'indicatori output 1.2'!AZ220</f>
        <v>si</v>
      </c>
      <c r="AM220" s="37">
        <f>'indicatori output 1.2'!BE220</f>
        <v>0</v>
      </c>
      <c r="AN220" s="10">
        <f>'indicatori output 1.2'!BF220</f>
        <v>0</v>
      </c>
      <c r="AO220" s="20" t="e">
        <f>'indicatori output 1.2'!BG220</f>
        <v>#N/A</v>
      </c>
      <c r="AP220" s="10" t="e">
        <f>'indicatori output 1.2'!BD220</f>
        <v>#N/A</v>
      </c>
      <c r="AQ220" s="36" t="str">
        <f>'indicatori output 1.2'!BH220</f>
        <v>si</v>
      </c>
      <c r="AR220" s="19" t="e">
        <f>'indicatori output 1.2'!BI220</f>
        <v>#N/A</v>
      </c>
      <c r="AT220" s="37">
        <f>'indicatori output 1.2'!BO220</f>
        <v>0</v>
      </c>
      <c r="AU220" s="10">
        <f>'indicatori output 1.2'!BP220</f>
        <v>0</v>
      </c>
      <c r="AV220" s="20" t="e">
        <f>'indicatori output 1.2'!BQ220</f>
        <v>#N/A</v>
      </c>
      <c r="AW220" s="10" t="e">
        <f>'indicatori output 1.2'!BN220</f>
        <v>#N/A</v>
      </c>
      <c r="AX220" s="20" t="str">
        <f>'indicatori output 1.2'!BR220</f>
        <v>si</v>
      </c>
      <c r="AZ220" s="93">
        <f>'indicatori output 1.2'!BV219</f>
        <v>0</v>
      </c>
      <c r="BA220" s="93">
        <f>'indicatori output 1.2'!BW219</f>
        <v>0</v>
      </c>
      <c r="BB220" s="23" t="str">
        <f>'indicatori output 1.2'!BX219</f>
        <v>si</v>
      </c>
      <c r="BC220" s="19" t="str">
        <f>'indicatori output 1.2'!BY219</f>
        <v>si</v>
      </c>
      <c r="BD220" s="20" t="e">
        <f t="shared" si="4"/>
        <v>#N/A</v>
      </c>
      <c r="BE220">
        <v>1</v>
      </c>
    </row>
    <row r="221" spans="1:57" x14ac:dyDescent="0.3">
      <c r="A221" s="16">
        <f>'indicatori output 1.2'!A221</f>
        <v>0</v>
      </c>
      <c r="B221" s="16">
        <f>'indicatori output 1.2'!B221</f>
        <v>0</v>
      </c>
      <c r="C221" s="10">
        <f>'indicatori output 1.2'!E221</f>
        <v>0</v>
      </c>
      <c r="D221" s="10">
        <f>'indicatori output 1.2'!F221</f>
        <v>0</v>
      </c>
      <c r="E221" s="20" t="e">
        <f>'indicatori output 1.2'!G221</f>
        <v>#N/A</v>
      </c>
      <c r="F221" s="20" t="e">
        <f>'indicatori output 1.2'!C221</f>
        <v>#N/A</v>
      </c>
      <c r="G221" s="20" t="str">
        <f>'indicatori output 1.2'!H221</f>
        <v>si</v>
      </c>
      <c r="H221" s="42"/>
      <c r="I221" s="37">
        <f>'indicatori output 1.2'!O221</f>
        <v>0</v>
      </c>
      <c r="J221" s="10">
        <f>'indicatori output 1.2'!P221</f>
        <v>0</v>
      </c>
      <c r="K221" s="15" t="e">
        <f>'indicatori output 1.2'!Q221</f>
        <v>#N/A</v>
      </c>
      <c r="L221" s="15" t="e">
        <f>'indicatori output 1.2'!N221</f>
        <v>#N/A</v>
      </c>
      <c r="M221" s="36" t="str">
        <f>'indicatori output 1.2'!R221</f>
        <v>si</v>
      </c>
      <c r="O221" s="37">
        <f>'indicatori output 1.2'!W221</f>
        <v>0</v>
      </c>
      <c r="P221" s="10">
        <f>'indicatori output 1.2'!X221</f>
        <v>0</v>
      </c>
      <c r="Q221" s="20" t="e">
        <f>'indicatori output 1.2'!Y221</f>
        <v>#N/A</v>
      </c>
      <c r="R221" s="15" t="e">
        <f>'indicatori output 1.2'!V221</f>
        <v>#N/A</v>
      </c>
      <c r="S221" s="36" t="str">
        <f>'indicatori output 1.2'!Z221</f>
        <v>si</v>
      </c>
      <c r="U221" s="37">
        <f>'indicatori output 1.2'!AF221</f>
        <v>0</v>
      </c>
      <c r="V221" s="10">
        <f>'indicatori output 1.2'!AG221</f>
        <v>0</v>
      </c>
      <c r="W221" s="20" t="e">
        <f>'indicatori output 1.2'!AH221</f>
        <v>#N/A</v>
      </c>
      <c r="X221" s="10" t="e">
        <f>'indicatori output 1.2'!AE221</f>
        <v>#N/A</v>
      </c>
      <c r="Y221" s="36" t="str">
        <f>'indicatori output 1.2'!AI221</f>
        <v>si</v>
      </c>
      <c r="AA221" s="37">
        <f>'indicatori output 1.2'!AO221</f>
        <v>0</v>
      </c>
      <c r="AB221" s="10">
        <f>'indicatori output 1.2'!AP221</f>
        <v>0</v>
      </c>
      <c r="AC221" s="20" t="e">
        <f>'indicatori output 1.2'!AQ221</f>
        <v>#N/A</v>
      </c>
      <c r="AD221" s="10" t="e">
        <f>'indicatori output 1.2'!AN221</f>
        <v>#N/A</v>
      </c>
      <c r="AE221" s="36" t="str">
        <f>'indicatori output 1.2'!AR221</f>
        <v>si</v>
      </c>
      <c r="AG221" s="37">
        <f>'indicatori output 1.2'!AW221</f>
        <v>0</v>
      </c>
      <c r="AH221" s="10">
        <f>'indicatori output 1.2'!AX221</f>
        <v>0</v>
      </c>
      <c r="AI221" s="20" t="e">
        <f>'indicatori output 1.2'!AY221</f>
        <v>#N/A</v>
      </c>
      <c r="AJ221" s="10" t="e">
        <f>'indicatori output 1.2'!AV221</f>
        <v>#N/A</v>
      </c>
      <c r="AK221" s="36" t="str">
        <f>'indicatori output 1.2'!AZ221</f>
        <v>si</v>
      </c>
      <c r="AM221" s="37">
        <f>'indicatori output 1.2'!BE221</f>
        <v>0</v>
      </c>
      <c r="AN221" s="10">
        <f>'indicatori output 1.2'!BF221</f>
        <v>0</v>
      </c>
      <c r="AO221" s="20" t="e">
        <f>'indicatori output 1.2'!BG221</f>
        <v>#N/A</v>
      </c>
      <c r="AP221" s="10" t="e">
        <f>'indicatori output 1.2'!BD221</f>
        <v>#N/A</v>
      </c>
      <c r="AQ221" s="36" t="str">
        <f>'indicatori output 1.2'!BH221</f>
        <v>si</v>
      </c>
      <c r="AR221" s="19" t="e">
        <f>'indicatori output 1.2'!BI221</f>
        <v>#N/A</v>
      </c>
      <c r="AT221" s="37">
        <f>'indicatori output 1.2'!BO221</f>
        <v>0</v>
      </c>
      <c r="AU221" s="10">
        <f>'indicatori output 1.2'!BP221</f>
        <v>0</v>
      </c>
      <c r="AV221" s="20" t="e">
        <f>'indicatori output 1.2'!BQ221</f>
        <v>#N/A</v>
      </c>
      <c r="AW221" s="10" t="e">
        <f>'indicatori output 1.2'!BN221</f>
        <v>#N/A</v>
      </c>
      <c r="AX221" s="20" t="str">
        <f>'indicatori output 1.2'!BR221</f>
        <v>si</v>
      </c>
      <c r="AZ221" s="93">
        <f>'indicatori output 1.2'!BV220</f>
        <v>0</v>
      </c>
      <c r="BA221" s="93">
        <f>'indicatori output 1.2'!BW220</f>
        <v>0</v>
      </c>
      <c r="BB221" s="23" t="str">
        <f>'indicatori output 1.2'!BX220</f>
        <v>si</v>
      </c>
      <c r="BC221" s="19" t="str">
        <f>'indicatori output 1.2'!BY220</f>
        <v>si</v>
      </c>
      <c r="BD221" s="20" t="e">
        <f t="shared" si="4"/>
        <v>#N/A</v>
      </c>
      <c r="BE221">
        <v>1</v>
      </c>
    </row>
    <row r="222" spans="1:57" x14ac:dyDescent="0.3">
      <c r="A222" s="16">
        <f>'indicatori output 1.2'!A222</f>
        <v>0</v>
      </c>
      <c r="B222" s="16">
        <f>'indicatori output 1.2'!B222</f>
        <v>0</v>
      </c>
      <c r="C222" s="10">
        <f>'indicatori output 1.2'!E222</f>
        <v>0</v>
      </c>
      <c r="D222" s="10">
        <f>'indicatori output 1.2'!F222</f>
        <v>0</v>
      </c>
      <c r="E222" s="20" t="e">
        <f>'indicatori output 1.2'!G222</f>
        <v>#N/A</v>
      </c>
      <c r="F222" s="20" t="e">
        <f>'indicatori output 1.2'!C222</f>
        <v>#N/A</v>
      </c>
      <c r="G222" s="20" t="str">
        <f>'indicatori output 1.2'!H222</f>
        <v>si</v>
      </c>
      <c r="H222" s="42"/>
      <c r="I222" s="37">
        <f>'indicatori output 1.2'!O222</f>
        <v>0</v>
      </c>
      <c r="J222" s="10">
        <f>'indicatori output 1.2'!P222</f>
        <v>0</v>
      </c>
      <c r="K222" s="15" t="e">
        <f>'indicatori output 1.2'!Q222</f>
        <v>#N/A</v>
      </c>
      <c r="L222" s="15" t="e">
        <f>'indicatori output 1.2'!N222</f>
        <v>#N/A</v>
      </c>
      <c r="M222" s="36" t="str">
        <f>'indicatori output 1.2'!R222</f>
        <v>si</v>
      </c>
      <c r="O222" s="37">
        <f>'indicatori output 1.2'!W222</f>
        <v>0</v>
      </c>
      <c r="P222" s="10">
        <f>'indicatori output 1.2'!X222</f>
        <v>0</v>
      </c>
      <c r="Q222" s="20" t="e">
        <f>'indicatori output 1.2'!Y222</f>
        <v>#N/A</v>
      </c>
      <c r="R222" s="15" t="e">
        <f>'indicatori output 1.2'!V222</f>
        <v>#N/A</v>
      </c>
      <c r="S222" s="36" t="str">
        <f>'indicatori output 1.2'!Z222</f>
        <v>si</v>
      </c>
      <c r="U222" s="37">
        <f>'indicatori output 1.2'!AF222</f>
        <v>0</v>
      </c>
      <c r="V222" s="10">
        <f>'indicatori output 1.2'!AG222</f>
        <v>0</v>
      </c>
      <c r="W222" s="20" t="e">
        <f>'indicatori output 1.2'!AH222</f>
        <v>#N/A</v>
      </c>
      <c r="X222" s="10" t="e">
        <f>'indicatori output 1.2'!AE222</f>
        <v>#N/A</v>
      </c>
      <c r="Y222" s="36" t="str">
        <f>'indicatori output 1.2'!AI222</f>
        <v>si</v>
      </c>
      <c r="AA222" s="37">
        <f>'indicatori output 1.2'!AO222</f>
        <v>0</v>
      </c>
      <c r="AB222" s="10">
        <f>'indicatori output 1.2'!AP222</f>
        <v>0</v>
      </c>
      <c r="AC222" s="20" t="e">
        <f>'indicatori output 1.2'!AQ222</f>
        <v>#N/A</v>
      </c>
      <c r="AD222" s="10" t="e">
        <f>'indicatori output 1.2'!AN222</f>
        <v>#N/A</v>
      </c>
      <c r="AE222" s="36" t="str">
        <f>'indicatori output 1.2'!AR222</f>
        <v>si</v>
      </c>
      <c r="AG222" s="37">
        <f>'indicatori output 1.2'!AW222</f>
        <v>0</v>
      </c>
      <c r="AH222" s="10">
        <f>'indicatori output 1.2'!AX222</f>
        <v>0</v>
      </c>
      <c r="AI222" s="20" t="e">
        <f>'indicatori output 1.2'!AY222</f>
        <v>#N/A</v>
      </c>
      <c r="AJ222" s="10" t="e">
        <f>'indicatori output 1.2'!AV222</f>
        <v>#N/A</v>
      </c>
      <c r="AK222" s="36" t="str">
        <f>'indicatori output 1.2'!AZ222</f>
        <v>si</v>
      </c>
      <c r="AM222" s="37">
        <f>'indicatori output 1.2'!BE222</f>
        <v>0</v>
      </c>
      <c r="AN222" s="10">
        <f>'indicatori output 1.2'!BF222</f>
        <v>0</v>
      </c>
      <c r="AO222" s="20" t="e">
        <f>'indicatori output 1.2'!BG222</f>
        <v>#N/A</v>
      </c>
      <c r="AP222" s="10" t="e">
        <f>'indicatori output 1.2'!BD222</f>
        <v>#N/A</v>
      </c>
      <c r="AQ222" s="36" t="str">
        <f>'indicatori output 1.2'!BH222</f>
        <v>si</v>
      </c>
      <c r="AR222" s="19" t="e">
        <f>'indicatori output 1.2'!BI222</f>
        <v>#N/A</v>
      </c>
      <c r="AT222" s="37">
        <f>'indicatori output 1.2'!BO222</f>
        <v>0</v>
      </c>
      <c r="AU222" s="10">
        <f>'indicatori output 1.2'!BP222</f>
        <v>0</v>
      </c>
      <c r="AV222" s="20" t="e">
        <f>'indicatori output 1.2'!BQ222</f>
        <v>#N/A</v>
      </c>
      <c r="AW222" s="10" t="e">
        <f>'indicatori output 1.2'!BN222</f>
        <v>#N/A</v>
      </c>
      <c r="AX222" s="20" t="str">
        <f>'indicatori output 1.2'!BR222</f>
        <v>si</v>
      </c>
      <c r="AZ222" s="93">
        <f>'indicatori output 1.2'!BV221</f>
        <v>0</v>
      </c>
      <c r="BA222" s="93">
        <f>'indicatori output 1.2'!BW221</f>
        <v>0</v>
      </c>
      <c r="BB222" s="23" t="str">
        <f>'indicatori output 1.2'!BX221</f>
        <v>si</v>
      </c>
      <c r="BC222" s="19" t="str">
        <f>'indicatori output 1.2'!BY221</f>
        <v>si</v>
      </c>
      <c r="BD222" s="20" t="e">
        <f t="shared" si="4"/>
        <v>#N/A</v>
      </c>
      <c r="BE222">
        <v>1</v>
      </c>
    </row>
    <row r="223" spans="1:57" x14ac:dyDescent="0.3">
      <c r="A223" s="16">
        <f>'indicatori output 1.2'!A223</f>
        <v>0</v>
      </c>
      <c r="B223" s="16">
        <f>'indicatori output 1.2'!B223</f>
        <v>0</v>
      </c>
      <c r="C223" s="10">
        <f>'indicatori output 1.2'!E223</f>
        <v>0</v>
      </c>
      <c r="D223" s="10">
        <f>'indicatori output 1.2'!F223</f>
        <v>0</v>
      </c>
      <c r="E223" s="20" t="e">
        <f>'indicatori output 1.2'!G223</f>
        <v>#N/A</v>
      </c>
      <c r="F223" s="20" t="e">
        <f>'indicatori output 1.2'!C223</f>
        <v>#N/A</v>
      </c>
      <c r="G223" s="20" t="str">
        <f>'indicatori output 1.2'!H223</f>
        <v>si</v>
      </c>
      <c r="H223" s="42"/>
      <c r="I223" s="37">
        <f>'indicatori output 1.2'!O223</f>
        <v>0</v>
      </c>
      <c r="J223" s="10">
        <f>'indicatori output 1.2'!P223</f>
        <v>0</v>
      </c>
      <c r="K223" s="15" t="e">
        <f>'indicatori output 1.2'!Q223</f>
        <v>#N/A</v>
      </c>
      <c r="L223" s="15" t="e">
        <f>'indicatori output 1.2'!N223</f>
        <v>#N/A</v>
      </c>
      <c r="M223" s="36" t="str">
        <f>'indicatori output 1.2'!R223</f>
        <v>si</v>
      </c>
      <c r="O223" s="37">
        <f>'indicatori output 1.2'!W223</f>
        <v>0</v>
      </c>
      <c r="P223" s="10">
        <f>'indicatori output 1.2'!X223</f>
        <v>0</v>
      </c>
      <c r="Q223" s="20" t="e">
        <f>'indicatori output 1.2'!Y223</f>
        <v>#N/A</v>
      </c>
      <c r="R223" s="15" t="e">
        <f>'indicatori output 1.2'!V223</f>
        <v>#N/A</v>
      </c>
      <c r="S223" s="36" t="str">
        <f>'indicatori output 1.2'!Z223</f>
        <v>si</v>
      </c>
      <c r="U223" s="37">
        <f>'indicatori output 1.2'!AF223</f>
        <v>0</v>
      </c>
      <c r="V223" s="10">
        <f>'indicatori output 1.2'!AG223</f>
        <v>0</v>
      </c>
      <c r="W223" s="20" t="e">
        <f>'indicatori output 1.2'!AH223</f>
        <v>#N/A</v>
      </c>
      <c r="X223" s="10" t="e">
        <f>'indicatori output 1.2'!AE223</f>
        <v>#N/A</v>
      </c>
      <c r="Y223" s="36" t="str">
        <f>'indicatori output 1.2'!AI223</f>
        <v>si</v>
      </c>
      <c r="AA223" s="37">
        <f>'indicatori output 1.2'!AO223</f>
        <v>0</v>
      </c>
      <c r="AB223" s="10">
        <f>'indicatori output 1.2'!AP223</f>
        <v>0</v>
      </c>
      <c r="AC223" s="20" t="e">
        <f>'indicatori output 1.2'!AQ223</f>
        <v>#N/A</v>
      </c>
      <c r="AD223" s="10" t="e">
        <f>'indicatori output 1.2'!AN223</f>
        <v>#N/A</v>
      </c>
      <c r="AE223" s="36" t="str">
        <f>'indicatori output 1.2'!AR223</f>
        <v>si</v>
      </c>
      <c r="AG223" s="37">
        <f>'indicatori output 1.2'!AW223</f>
        <v>0</v>
      </c>
      <c r="AH223" s="10">
        <f>'indicatori output 1.2'!AX223</f>
        <v>0</v>
      </c>
      <c r="AI223" s="20" t="e">
        <f>'indicatori output 1.2'!AY223</f>
        <v>#N/A</v>
      </c>
      <c r="AJ223" s="10" t="e">
        <f>'indicatori output 1.2'!AV223</f>
        <v>#N/A</v>
      </c>
      <c r="AK223" s="36" t="str">
        <f>'indicatori output 1.2'!AZ223</f>
        <v>si</v>
      </c>
      <c r="AM223" s="37">
        <f>'indicatori output 1.2'!BE223</f>
        <v>0</v>
      </c>
      <c r="AN223" s="10">
        <f>'indicatori output 1.2'!BF223</f>
        <v>0</v>
      </c>
      <c r="AO223" s="20" t="e">
        <f>'indicatori output 1.2'!BG223</f>
        <v>#N/A</v>
      </c>
      <c r="AP223" s="10" t="e">
        <f>'indicatori output 1.2'!BD223</f>
        <v>#N/A</v>
      </c>
      <c r="AQ223" s="36" t="str">
        <f>'indicatori output 1.2'!BH223</f>
        <v>si</v>
      </c>
      <c r="AR223" s="19" t="e">
        <f>'indicatori output 1.2'!BI223</f>
        <v>#N/A</v>
      </c>
      <c r="AT223" s="37">
        <f>'indicatori output 1.2'!BO223</f>
        <v>0</v>
      </c>
      <c r="AU223" s="10">
        <f>'indicatori output 1.2'!BP223</f>
        <v>0</v>
      </c>
      <c r="AV223" s="20" t="e">
        <f>'indicatori output 1.2'!BQ223</f>
        <v>#N/A</v>
      </c>
      <c r="AW223" s="10" t="e">
        <f>'indicatori output 1.2'!BN223</f>
        <v>#N/A</v>
      </c>
      <c r="AX223" s="20" t="str">
        <f>'indicatori output 1.2'!BR223</f>
        <v>si</v>
      </c>
      <c r="AZ223" s="93">
        <f>'indicatori output 1.2'!BV222</f>
        <v>0</v>
      </c>
      <c r="BA223" s="93">
        <f>'indicatori output 1.2'!BW222</f>
        <v>0</v>
      </c>
      <c r="BB223" s="23" t="str">
        <f>'indicatori output 1.2'!BX222</f>
        <v>si</v>
      </c>
      <c r="BC223" s="19" t="str">
        <f>'indicatori output 1.2'!BY222</f>
        <v>si</v>
      </c>
      <c r="BD223" s="20" t="e">
        <f t="shared" si="4"/>
        <v>#N/A</v>
      </c>
      <c r="BE223">
        <v>1</v>
      </c>
    </row>
    <row r="224" spans="1:57" x14ac:dyDescent="0.3">
      <c r="A224" s="16">
        <f>'indicatori output 1.2'!A224</f>
        <v>0</v>
      </c>
      <c r="B224" s="16">
        <f>'indicatori output 1.2'!B224</f>
        <v>0</v>
      </c>
      <c r="C224" s="10">
        <f>'indicatori output 1.2'!E224</f>
        <v>0</v>
      </c>
      <c r="D224" s="10">
        <f>'indicatori output 1.2'!F224</f>
        <v>0</v>
      </c>
      <c r="E224" s="20" t="e">
        <f>'indicatori output 1.2'!G224</f>
        <v>#N/A</v>
      </c>
      <c r="F224" s="20" t="e">
        <f>'indicatori output 1.2'!C224</f>
        <v>#N/A</v>
      </c>
      <c r="G224" s="20" t="str">
        <f>'indicatori output 1.2'!H224</f>
        <v>si</v>
      </c>
      <c r="H224" s="42"/>
      <c r="I224" s="37">
        <f>'indicatori output 1.2'!O224</f>
        <v>0</v>
      </c>
      <c r="J224" s="10">
        <f>'indicatori output 1.2'!P224</f>
        <v>0</v>
      </c>
      <c r="K224" s="15" t="e">
        <f>'indicatori output 1.2'!Q224</f>
        <v>#N/A</v>
      </c>
      <c r="L224" s="15" t="e">
        <f>'indicatori output 1.2'!N224</f>
        <v>#N/A</v>
      </c>
      <c r="M224" s="36" t="str">
        <f>'indicatori output 1.2'!R224</f>
        <v>si</v>
      </c>
      <c r="O224" s="37">
        <f>'indicatori output 1.2'!W224</f>
        <v>0</v>
      </c>
      <c r="P224" s="10">
        <f>'indicatori output 1.2'!X224</f>
        <v>0</v>
      </c>
      <c r="Q224" s="20" t="e">
        <f>'indicatori output 1.2'!Y224</f>
        <v>#N/A</v>
      </c>
      <c r="R224" s="15" t="e">
        <f>'indicatori output 1.2'!V224</f>
        <v>#N/A</v>
      </c>
      <c r="S224" s="36" t="str">
        <f>'indicatori output 1.2'!Z224</f>
        <v>si</v>
      </c>
      <c r="U224" s="37">
        <f>'indicatori output 1.2'!AF224</f>
        <v>0</v>
      </c>
      <c r="V224" s="10">
        <f>'indicatori output 1.2'!AG224</f>
        <v>0</v>
      </c>
      <c r="W224" s="20" t="e">
        <f>'indicatori output 1.2'!AH224</f>
        <v>#N/A</v>
      </c>
      <c r="X224" s="10" t="e">
        <f>'indicatori output 1.2'!AE224</f>
        <v>#N/A</v>
      </c>
      <c r="Y224" s="36" t="str">
        <f>'indicatori output 1.2'!AI224</f>
        <v>si</v>
      </c>
      <c r="AA224" s="37">
        <f>'indicatori output 1.2'!AO224</f>
        <v>0</v>
      </c>
      <c r="AB224" s="10">
        <f>'indicatori output 1.2'!AP224</f>
        <v>0</v>
      </c>
      <c r="AC224" s="20" t="e">
        <f>'indicatori output 1.2'!AQ224</f>
        <v>#N/A</v>
      </c>
      <c r="AD224" s="10" t="e">
        <f>'indicatori output 1.2'!AN224</f>
        <v>#N/A</v>
      </c>
      <c r="AE224" s="36" t="str">
        <f>'indicatori output 1.2'!AR224</f>
        <v>si</v>
      </c>
      <c r="AG224" s="37">
        <f>'indicatori output 1.2'!AW224</f>
        <v>0</v>
      </c>
      <c r="AH224" s="10">
        <f>'indicatori output 1.2'!AX224</f>
        <v>0</v>
      </c>
      <c r="AI224" s="20" t="e">
        <f>'indicatori output 1.2'!AY224</f>
        <v>#N/A</v>
      </c>
      <c r="AJ224" s="10" t="e">
        <f>'indicatori output 1.2'!AV224</f>
        <v>#N/A</v>
      </c>
      <c r="AK224" s="36" t="str">
        <f>'indicatori output 1.2'!AZ224</f>
        <v>si</v>
      </c>
      <c r="AM224" s="37">
        <f>'indicatori output 1.2'!BE224</f>
        <v>0</v>
      </c>
      <c r="AN224" s="10">
        <f>'indicatori output 1.2'!BF224</f>
        <v>0</v>
      </c>
      <c r="AO224" s="20" t="e">
        <f>'indicatori output 1.2'!BG224</f>
        <v>#N/A</v>
      </c>
      <c r="AP224" s="10" t="e">
        <f>'indicatori output 1.2'!BD224</f>
        <v>#N/A</v>
      </c>
      <c r="AQ224" s="36" t="str">
        <f>'indicatori output 1.2'!BH224</f>
        <v>si</v>
      </c>
      <c r="AR224" s="19" t="e">
        <f>'indicatori output 1.2'!BI224</f>
        <v>#N/A</v>
      </c>
      <c r="AT224" s="37">
        <f>'indicatori output 1.2'!BO224</f>
        <v>0</v>
      </c>
      <c r="AU224" s="10">
        <f>'indicatori output 1.2'!BP224</f>
        <v>0</v>
      </c>
      <c r="AV224" s="20" t="e">
        <f>'indicatori output 1.2'!BQ224</f>
        <v>#N/A</v>
      </c>
      <c r="AW224" s="10" t="e">
        <f>'indicatori output 1.2'!BN224</f>
        <v>#N/A</v>
      </c>
      <c r="AX224" s="20" t="str">
        <f>'indicatori output 1.2'!BR224</f>
        <v>si</v>
      </c>
      <c r="AZ224" s="93">
        <f>'indicatori output 1.2'!BV223</f>
        <v>0</v>
      </c>
      <c r="BA224" s="93">
        <f>'indicatori output 1.2'!BW223</f>
        <v>0</v>
      </c>
      <c r="BB224" s="23" t="str">
        <f>'indicatori output 1.2'!BX223</f>
        <v>si</v>
      </c>
      <c r="BC224" s="19" t="str">
        <f>'indicatori output 1.2'!BY223</f>
        <v>si</v>
      </c>
      <c r="BD224" s="20" t="e">
        <f t="shared" si="4"/>
        <v>#N/A</v>
      </c>
      <c r="BE224">
        <v>1</v>
      </c>
    </row>
    <row r="225" spans="1:57" x14ac:dyDescent="0.3">
      <c r="A225" s="16">
        <f>'indicatori output 1.2'!A225</f>
        <v>0</v>
      </c>
      <c r="B225" s="16">
        <f>'indicatori output 1.2'!B225</f>
        <v>0</v>
      </c>
      <c r="C225" s="10">
        <f>'indicatori output 1.2'!E225</f>
        <v>0</v>
      </c>
      <c r="D225" s="10">
        <f>'indicatori output 1.2'!F225</f>
        <v>0</v>
      </c>
      <c r="E225" s="20" t="e">
        <f>'indicatori output 1.2'!G225</f>
        <v>#N/A</v>
      </c>
      <c r="F225" s="20" t="e">
        <f>'indicatori output 1.2'!C225</f>
        <v>#N/A</v>
      </c>
      <c r="G225" s="20" t="str">
        <f>'indicatori output 1.2'!H225</f>
        <v>si</v>
      </c>
      <c r="H225" s="42"/>
      <c r="I225" s="37">
        <f>'indicatori output 1.2'!O225</f>
        <v>0</v>
      </c>
      <c r="J225" s="10">
        <f>'indicatori output 1.2'!P225</f>
        <v>0</v>
      </c>
      <c r="K225" s="15" t="e">
        <f>'indicatori output 1.2'!Q225</f>
        <v>#N/A</v>
      </c>
      <c r="L225" s="15" t="e">
        <f>'indicatori output 1.2'!N225</f>
        <v>#N/A</v>
      </c>
      <c r="M225" s="36" t="str">
        <f>'indicatori output 1.2'!R225</f>
        <v>si</v>
      </c>
      <c r="O225" s="37">
        <f>'indicatori output 1.2'!W225</f>
        <v>0</v>
      </c>
      <c r="P225" s="10">
        <f>'indicatori output 1.2'!X225</f>
        <v>0</v>
      </c>
      <c r="Q225" s="20" t="e">
        <f>'indicatori output 1.2'!Y225</f>
        <v>#N/A</v>
      </c>
      <c r="R225" s="15" t="e">
        <f>'indicatori output 1.2'!V225</f>
        <v>#N/A</v>
      </c>
      <c r="S225" s="36" t="str">
        <f>'indicatori output 1.2'!Z225</f>
        <v>si</v>
      </c>
      <c r="U225" s="37">
        <f>'indicatori output 1.2'!AF225</f>
        <v>0</v>
      </c>
      <c r="V225" s="10">
        <f>'indicatori output 1.2'!AG225</f>
        <v>0</v>
      </c>
      <c r="W225" s="20" t="e">
        <f>'indicatori output 1.2'!AH225</f>
        <v>#N/A</v>
      </c>
      <c r="X225" s="10" t="e">
        <f>'indicatori output 1.2'!AE225</f>
        <v>#N/A</v>
      </c>
      <c r="Y225" s="36" t="str">
        <f>'indicatori output 1.2'!AI225</f>
        <v>si</v>
      </c>
      <c r="AA225" s="37">
        <f>'indicatori output 1.2'!AO225</f>
        <v>0</v>
      </c>
      <c r="AB225" s="10">
        <f>'indicatori output 1.2'!AP225</f>
        <v>0</v>
      </c>
      <c r="AC225" s="20" t="e">
        <f>'indicatori output 1.2'!AQ225</f>
        <v>#N/A</v>
      </c>
      <c r="AD225" s="10" t="e">
        <f>'indicatori output 1.2'!AN225</f>
        <v>#N/A</v>
      </c>
      <c r="AE225" s="36" t="str">
        <f>'indicatori output 1.2'!AR225</f>
        <v>si</v>
      </c>
      <c r="AG225" s="37">
        <f>'indicatori output 1.2'!AW225</f>
        <v>0</v>
      </c>
      <c r="AH225" s="10">
        <f>'indicatori output 1.2'!AX225</f>
        <v>0</v>
      </c>
      <c r="AI225" s="20" t="e">
        <f>'indicatori output 1.2'!AY225</f>
        <v>#N/A</v>
      </c>
      <c r="AJ225" s="10" t="e">
        <f>'indicatori output 1.2'!AV225</f>
        <v>#N/A</v>
      </c>
      <c r="AK225" s="36" t="str">
        <f>'indicatori output 1.2'!AZ225</f>
        <v>si</v>
      </c>
      <c r="AM225" s="37">
        <f>'indicatori output 1.2'!BE225</f>
        <v>0</v>
      </c>
      <c r="AN225" s="10">
        <f>'indicatori output 1.2'!BF225</f>
        <v>0</v>
      </c>
      <c r="AO225" s="20" t="e">
        <f>'indicatori output 1.2'!BG225</f>
        <v>#N/A</v>
      </c>
      <c r="AP225" s="10" t="e">
        <f>'indicatori output 1.2'!BD225</f>
        <v>#N/A</v>
      </c>
      <c r="AQ225" s="36" t="str">
        <f>'indicatori output 1.2'!BH225</f>
        <v>si</v>
      </c>
      <c r="AR225" s="19" t="e">
        <f>'indicatori output 1.2'!BI225</f>
        <v>#N/A</v>
      </c>
      <c r="AT225" s="37">
        <f>'indicatori output 1.2'!BO225</f>
        <v>0</v>
      </c>
      <c r="AU225" s="10">
        <f>'indicatori output 1.2'!BP225</f>
        <v>0</v>
      </c>
      <c r="AV225" s="20" t="e">
        <f>'indicatori output 1.2'!BQ225</f>
        <v>#N/A</v>
      </c>
      <c r="AW225" s="10" t="e">
        <f>'indicatori output 1.2'!BN225</f>
        <v>#N/A</v>
      </c>
      <c r="AX225" s="20" t="str">
        <f>'indicatori output 1.2'!BR225</f>
        <v>si</v>
      </c>
      <c r="AZ225" s="93">
        <f>'indicatori output 1.2'!BV224</f>
        <v>0</v>
      </c>
      <c r="BA225" s="93">
        <f>'indicatori output 1.2'!BW224</f>
        <v>0</v>
      </c>
      <c r="BB225" s="23" t="str">
        <f>'indicatori output 1.2'!BX224</f>
        <v>si</v>
      </c>
      <c r="BC225" s="19" t="str">
        <f>'indicatori output 1.2'!BY224</f>
        <v>si</v>
      </c>
      <c r="BD225" s="20" t="e">
        <f t="shared" si="4"/>
        <v>#N/A</v>
      </c>
      <c r="BE225">
        <v>1</v>
      </c>
    </row>
    <row r="226" spans="1:57" x14ac:dyDescent="0.3">
      <c r="A226" s="16">
        <f>'indicatori output 1.2'!A226</f>
        <v>0</v>
      </c>
      <c r="B226" s="16">
        <f>'indicatori output 1.2'!B226</f>
        <v>0</v>
      </c>
      <c r="C226" s="10">
        <f>'indicatori output 1.2'!E226</f>
        <v>0</v>
      </c>
      <c r="D226" s="10">
        <f>'indicatori output 1.2'!F226</f>
        <v>0</v>
      </c>
      <c r="E226" s="20" t="e">
        <f>'indicatori output 1.2'!G226</f>
        <v>#N/A</v>
      </c>
      <c r="F226" s="20" t="e">
        <f>'indicatori output 1.2'!C226</f>
        <v>#N/A</v>
      </c>
      <c r="G226" s="20" t="str">
        <f>'indicatori output 1.2'!H226</f>
        <v>si</v>
      </c>
      <c r="H226" s="42"/>
      <c r="I226" s="37">
        <f>'indicatori output 1.2'!O226</f>
        <v>0</v>
      </c>
      <c r="J226" s="10">
        <f>'indicatori output 1.2'!P226</f>
        <v>0</v>
      </c>
      <c r="K226" s="15" t="e">
        <f>'indicatori output 1.2'!Q226</f>
        <v>#N/A</v>
      </c>
      <c r="L226" s="15" t="e">
        <f>'indicatori output 1.2'!N226</f>
        <v>#N/A</v>
      </c>
      <c r="M226" s="36" t="str">
        <f>'indicatori output 1.2'!R226</f>
        <v>si</v>
      </c>
      <c r="O226" s="37">
        <f>'indicatori output 1.2'!W226</f>
        <v>0</v>
      </c>
      <c r="P226" s="10">
        <f>'indicatori output 1.2'!X226</f>
        <v>0</v>
      </c>
      <c r="Q226" s="20" t="e">
        <f>'indicatori output 1.2'!Y226</f>
        <v>#N/A</v>
      </c>
      <c r="R226" s="15" t="e">
        <f>'indicatori output 1.2'!V226</f>
        <v>#N/A</v>
      </c>
      <c r="S226" s="36" t="str">
        <f>'indicatori output 1.2'!Z226</f>
        <v>si</v>
      </c>
      <c r="U226" s="37">
        <f>'indicatori output 1.2'!AF226</f>
        <v>0</v>
      </c>
      <c r="V226" s="10">
        <f>'indicatori output 1.2'!AG226</f>
        <v>0</v>
      </c>
      <c r="W226" s="20" t="e">
        <f>'indicatori output 1.2'!AH226</f>
        <v>#N/A</v>
      </c>
      <c r="X226" s="10" t="e">
        <f>'indicatori output 1.2'!AE226</f>
        <v>#N/A</v>
      </c>
      <c r="Y226" s="36" t="str">
        <f>'indicatori output 1.2'!AI226</f>
        <v>si</v>
      </c>
      <c r="AA226" s="37">
        <f>'indicatori output 1.2'!AO226</f>
        <v>0</v>
      </c>
      <c r="AB226" s="10">
        <f>'indicatori output 1.2'!AP226</f>
        <v>0</v>
      </c>
      <c r="AC226" s="20" t="e">
        <f>'indicatori output 1.2'!AQ226</f>
        <v>#N/A</v>
      </c>
      <c r="AD226" s="10" t="e">
        <f>'indicatori output 1.2'!AN226</f>
        <v>#N/A</v>
      </c>
      <c r="AE226" s="36" t="str">
        <f>'indicatori output 1.2'!AR226</f>
        <v>si</v>
      </c>
      <c r="AG226" s="37">
        <f>'indicatori output 1.2'!AW226</f>
        <v>0</v>
      </c>
      <c r="AH226" s="10">
        <f>'indicatori output 1.2'!AX226</f>
        <v>0</v>
      </c>
      <c r="AI226" s="20" t="e">
        <f>'indicatori output 1.2'!AY226</f>
        <v>#N/A</v>
      </c>
      <c r="AJ226" s="10" t="e">
        <f>'indicatori output 1.2'!AV226</f>
        <v>#N/A</v>
      </c>
      <c r="AK226" s="36" t="str">
        <f>'indicatori output 1.2'!AZ226</f>
        <v>si</v>
      </c>
      <c r="AM226" s="37">
        <f>'indicatori output 1.2'!BE226</f>
        <v>0</v>
      </c>
      <c r="AN226" s="10">
        <f>'indicatori output 1.2'!BF226</f>
        <v>0</v>
      </c>
      <c r="AO226" s="20" t="e">
        <f>'indicatori output 1.2'!BG226</f>
        <v>#N/A</v>
      </c>
      <c r="AP226" s="10" t="e">
        <f>'indicatori output 1.2'!BD226</f>
        <v>#N/A</v>
      </c>
      <c r="AQ226" s="36" t="str">
        <f>'indicatori output 1.2'!BH226</f>
        <v>si</v>
      </c>
      <c r="AR226" s="19" t="e">
        <f>'indicatori output 1.2'!BI226</f>
        <v>#N/A</v>
      </c>
      <c r="AT226" s="37">
        <f>'indicatori output 1.2'!BO226</f>
        <v>0</v>
      </c>
      <c r="AU226" s="10">
        <f>'indicatori output 1.2'!BP226</f>
        <v>0</v>
      </c>
      <c r="AV226" s="20" t="e">
        <f>'indicatori output 1.2'!BQ226</f>
        <v>#N/A</v>
      </c>
      <c r="AW226" s="10" t="e">
        <f>'indicatori output 1.2'!BN226</f>
        <v>#N/A</v>
      </c>
      <c r="AX226" s="20" t="str">
        <f>'indicatori output 1.2'!BR226</f>
        <v>si</v>
      </c>
      <c r="AZ226" s="93">
        <f>'indicatori output 1.2'!BV225</f>
        <v>0</v>
      </c>
      <c r="BA226" s="93">
        <f>'indicatori output 1.2'!BW225</f>
        <v>0</v>
      </c>
      <c r="BB226" s="23" t="str">
        <f>'indicatori output 1.2'!BX225</f>
        <v>si</v>
      </c>
      <c r="BC226" s="19" t="str">
        <f>'indicatori output 1.2'!BY225</f>
        <v>si</v>
      </c>
      <c r="BD226" s="20" t="e">
        <f t="shared" si="4"/>
        <v>#N/A</v>
      </c>
      <c r="BE226">
        <v>1</v>
      </c>
    </row>
    <row r="227" spans="1:57" x14ac:dyDescent="0.3">
      <c r="A227" s="16">
        <f>'indicatori output 1.2'!A227</f>
        <v>0</v>
      </c>
      <c r="B227" s="16">
        <f>'indicatori output 1.2'!B227</f>
        <v>0</v>
      </c>
      <c r="C227" s="10">
        <f>'indicatori output 1.2'!E227</f>
        <v>0</v>
      </c>
      <c r="D227" s="10">
        <f>'indicatori output 1.2'!F227</f>
        <v>0</v>
      </c>
      <c r="E227" s="20" t="e">
        <f>'indicatori output 1.2'!G227</f>
        <v>#N/A</v>
      </c>
      <c r="F227" s="20" t="e">
        <f>'indicatori output 1.2'!C227</f>
        <v>#N/A</v>
      </c>
      <c r="G227" s="20" t="str">
        <f>'indicatori output 1.2'!H227</f>
        <v>si</v>
      </c>
      <c r="H227" s="42"/>
      <c r="I227" s="37">
        <f>'indicatori output 1.2'!O227</f>
        <v>0</v>
      </c>
      <c r="J227" s="10">
        <f>'indicatori output 1.2'!P227</f>
        <v>0</v>
      </c>
      <c r="K227" s="15" t="e">
        <f>'indicatori output 1.2'!Q227</f>
        <v>#N/A</v>
      </c>
      <c r="L227" s="15" t="e">
        <f>'indicatori output 1.2'!N227</f>
        <v>#N/A</v>
      </c>
      <c r="M227" s="36" t="str">
        <f>'indicatori output 1.2'!R227</f>
        <v>si</v>
      </c>
      <c r="O227" s="37">
        <f>'indicatori output 1.2'!W227</f>
        <v>0</v>
      </c>
      <c r="P227" s="10">
        <f>'indicatori output 1.2'!X227</f>
        <v>0</v>
      </c>
      <c r="Q227" s="20" t="e">
        <f>'indicatori output 1.2'!Y227</f>
        <v>#N/A</v>
      </c>
      <c r="R227" s="15" t="e">
        <f>'indicatori output 1.2'!V227</f>
        <v>#N/A</v>
      </c>
      <c r="S227" s="36" t="str">
        <f>'indicatori output 1.2'!Z227</f>
        <v>si</v>
      </c>
      <c r="U227" s="37">
        <f>'indicatori output 1.2'!AF227</f>
        <v>0</v>
      </c>
      <c r="V227" s="10">
        <f>'indicatori output 1.2'!AG227</f>
        <v>0</v>
      </c>
      <c r="W227" s="20" t="e">
        <f>'indicatori output 1.2'!AH227</f>
        <v>#N/A</v>
      </c>
      <c r="X227" s="10" t="e">
        <f>'indicatori output 1.2'!AE227</f>
        <v>#N/A</v>
      </c>
      <c r="Y227" s="36" t="str">
        <f>'indicatori output 1.2'!AI227</f>
        <v>si</v>
      </c>
      <c r="AA227" s="37">
        <f>'indicatori output 1.2'!AO227</f>
        <v>0</v>
      </c>
      <c r="AB227" s="10">
        <f>'indicatori output 1.2'!AP227</f>
        <v>0</v>
      </c>
      <c r="AC227" s="20" t="e">
        <f>'indicatori output 1.2'!AQ227</f>
        <v>#N/A</v>
      </c>
      <c r="AD227" s="10" t="e">
        <f>'indicatori output 1.2'!AN227</f>
        <v>#N/A</v>
      </c>
      <c r="AE227" s="36" t="str">
        <f>'indicatori output 1.2'!AR227</f>
        <v>si</v>
      </c>
      <c r="AG227" s="37">
        <f>'indicatori output 1.2'!AW227</f>
        <v>0</v>
      </c>
      <c r="AH227" s="10">
        <f>'indicatori output 1.2'!AX227</f>
        <v>0</v>
      </c>
      <c r="AI227" s="20" t="e">
        <f>'indicatori output 1.2'!AY227</f>
        <v>#N/A</v>
      </c>
      <c r="AJ227" s="10" t="e">
        <f>'indicatori output 1.2'!AV227</f>
        <v>#N/A</v>
      </c>
      <c r="AK227" s="36" t="str">
        <f>'indicatori output 1.2'!AZ227</f>
        <v>si</v>
      </c>
      <c r="AM227" s="37">
        <f>'indicatori output 1.2'!BE227</f>
        <v>0</v>
      </c>
      <c r="AN227" s="10">
        <f>'indicatori output 1.2'!BF227</f>
        <v>0</v>
      </c>
      <c r="AO227" s="20" t="e">
        <f>'indicatori output 1.2'!BG227</f>
        <v>#N/A</v>
      </c>
      <c r="AP227" s="10" t="e">
        <f>'indicatori output 1.2'!BD227</f>
        <v>#N/A</v>
      </c>
      <c r="AQ227" s="36" t="str">
        <f>'indicatori output 1.2'!BH227</f>
        <v>si</v>
      </c>
      <c r="AR227" s="19" t="e">
        <f>'indicatori output 1.2'!BI227</f>
        <v>#N/A</v>
      </c>
      <c r="AT227" s="37">
        <f>'indicatori output 1.2'!BO227</f>
        <v>0</v>
      </c>
      <c r="AU227" s="10">
        <f>'indicatori output 1.2'!BP227</f>
        <v>0</v>
      </c>
      <c r="AV227" s="20" t="e">
        <f>'indicatori output 1.2'!BQ227</f>
        <v>#N/A</v>
      </c>
      <c r="AW227" s="10" t="e">
        <f>'indicatori output 1.2'!BN227</f>
        <v>#N/A</v>
      </c>
      <c r="AX227" s="20" t="str">
        <f>'indicatori output 1.2'!BR227</f>
        <v>si</v>
      </c>
      <c r="AZ227" s="93">
        <f>'indicatori output 1.2'!BV226</f>
        <v>0</v>
      </c>
      <c r="BA227" s="93">
        <f>'indicatori output 1.2'!BW226</f>
        <v>0</v>
      </c>
      <c r="BB227" s="23" t="str">
        <f>'indicatori output 1.2'!BX226</f>
        <v>si</v>
      </c>
      <c r="BC227" s="19" t="str">
        <f>'indicatori output 1.2'!BY226</f>
        <v>si</v>
      </c>
      <c r="BD227" s="20" t="e">
        <f t="shared" si="4"/>
        <v>#N/A</v>
      </c>
      <c r="BE227">
        <v>1</v>
      </c>
    </row>
    <row r="228" spans="1:57" x14ac:dyDescent="0.3">
      <c r="A228" s="16">
        <f>'indicatori output 1.2'!A228</f>
        <v>0</v>
      </c>
      <c r="B228" s="16">
        <f>'indicatori output 1.2'!B228</f>
        <v>0</v>
      </c>
      <c r="C228" s="10">
        <f>'indicatori output 1.2'!E228</f>
        <v>0</v>
      </c>
      <c r="D228" s="10">
        <f>'indicatori output 1.2'!F228</f>
        <v>0</v>
      </c>
      <c r="E228" s="20" t="e">
        <f>'indicatori output 1.2'!G228</f>
        <v>#N/A</v>
      </c>
      <c r="F228" s="20" t="e">
        <f>'indicatori output 1.2'!C228</f>
        <v>#N/A</v>
      </c>
      <c r="G228" s="20" t="str">
        <f>'indicatori output 1.2'!H228</f>
        <v>si</v>
      </c>
      <c r="H228" s="42"/>
      <c r="I228" s="37">
        <f>'indicatori output 1.2'!O228</f>
        <v>0</v>
      </c>
      <c r="J228" s="10">
        <f>'indicatori output 1.2'!P228</f>
        <v>0</v>
      </c>
      <c r="K228" s="15" t="e">
        <f>'indicatori output 1.2'!Q228</f>
        <v>#N/A</v>
      </c>
      <c r="L228" s="15" t="e">
        <f>'indicatori output 1.2'!N228</f>
        <v>#N/A</v>
      </c>
      <c r="M228" s="36" t="str">
        <f>'indicatori output 1.2'!R228</f>
        <v>si</v>
      </c>
      <c r="O228" s="37">
        <f>'indicatori output 1.2'!W228</f>
        <v>0</v>
      </c>
      <c r="P228" s="10">
        <f>'indicatori output 1.2'!X228</f>
        <v>0</v>
      </c>
      <c r="Q228" s="20" t="e">
        <f>'indicatori output 1.2'!Y228</f>
        <v>#N/A</v>
      </c>
      <c r="R228" s="15" t="e">
        <f>'indicatori output 1.2'!V228</f>
        <v>#N/A</v>
      </c>
      <c r="S228" s="36" t="str">
        <f>'indicatori output 1.2'!Z228</f>
        <v>si</v>
      </c>
      <c r="U228" s="37">
        <f>'indicatori output 1.2'!AF228</f>
        <v>0</v>
      </c>
      <c r="V228" s="10">
        <f>'indicatori output 1.2'!AG228</f>
        <v>0</v>
      </c>
      <c r="W228" s="20" t="e">
        <f>'indicatori output 1.2'!AH228</f>
        <v>#N/A</v>
      </c>
      <c r="X228" s="10" t="e">
        <f>'indicatori output 1.2'!AE228</f>
        <v>#N/A</v>
      </c>
      <c r="Y228" s="36" t="str">
        <f>'indicatori output 1.2'!AI228</f>
        <v>si</v>
      </c>
      <c r="AA228" s="37">
        <f>'indicatori output 1.2'!AO228</f>
        <v>0</v>
      </c>
      <c r="AB228" s="10">
        <f>'indicatori output 1.2'!AP228</f>
        <v>0</v>
      </c>
      <c r="AC228" s="20" t="e">
        <f>'indicatori output 1.2'!AQ228</f>
        <v>#N/A</v>
      </c>
      <c r="AD228" s="10" t="e">
        <f>'indicatori output 1.2'!AN228</f>
        <v>#N/A</v>
      </c>
      <c r="AE228" s="36" t="str">
        <f>'indicatori output 1.2'!AR228</f>
        <v>si</v>
      </c>
      <c r="AG228" s="37">
        <f>'indicatori output 1.2'!AW228</f>
        <v>0</v>
      </c>
      <c r="AH228" s="10">
        <f>'indicatori output 1.2'!AX228</f>
        <v>0</v>
      </c>
      <c r="AI228" s="20" t="e">
        <f>'indicatori output 1.2'!AY228</f>
        <v>#N/A</v>
      </c>
      <c r="AJ228" s="10" t="e">
        <f>'indicatori output 1.2'!AV228</f>
        <v>#N/A</v>
      </c>
      <c r="AK228" s="36" t="str">
        <f>'indicatori output 1.2'!AZ228</f>
        <v>si</v>
      </c>
      <c r="AM228" s="37">
        <f>'indicatori output 1.2'!BE228</f>
        <v>0</v>
      </c>
      <c r="AN228" s="10">
        <f>'indicatori output 1.2'!BF228</f>
        <v>0</v>
      </c>
      <c r="AO228" s="20" t="e">
        <f>'indicatori output 1.2'!BG228</f>
        <v>#N/A</v>
      </c>
      <c r="AP228" s="10" t="e">
        <f>'indicatori output 1.2'!BD228</f>
        <v>#N/A</v>
      </c>
      <c r="AQ228" s="36" t="str">
        <f>'indicatori output 1.2'!BH228</f>
        <v>si</v>
      </c>
      <c r="AR228" s="19" t="e">
        <f>'indicatori output 1.2'!BI228</f>
        <v>#N/A</v>
      </c>
      <c r="AT228" s="37">
        <f>'indicatori output 1.2'!BO228</f>
        <v>0</v>
      </c>
      <c r="AU228" s="10">
        <f>'indicatori output 1.2'!BP228</f>
        <v>0</v>
      </c>
      <c r="AV228" s="20" t="e">
        <f>'indicatori output 1.2'!BQ228</f>
        <v>#N/A</v>
      </c>
      <c r="AW228" s="10" t="e">
        <f>'indicatori output 1.2'!BN228</f>
        <v>#N/A</v>
      </c>
      <c r="AX228" s="20" t="str">
        <f>'indicatori output 1.2'!BR228</f>
        <v>si</v>
      </c>
      <c r="AZ228" s="93">
        <f>'indicatori output 1.2'!BV227</f>
        <v>0</v>
      </c>
      <c r="BA228" s="93">
        <f>'indicatori output 1.2'!BW227</f>
        <v>0</v>
      </c>
      <c r="BB228" s="23" t="str">
        <f>'indicatori output 1.2'!BX227</f>
        <v>si</v>
      </c>
      <c r="BC228" s="19" t="str">
        <f>'indicatori output 1.2'!BY227</f>
        <v>si</v>
      </c>
      <c r="BD228" s="20" t="e">
        <f t="shared" si="4"/>
        <v>#N/A</v>
      </c>
      <c r="BE228">
        <v>1</v>
      </c>
    </row>
    <row r="229" spans="1:57" x14ac:dyDescent="0.3">
      <c r="A229" s="16">
        <f>'indicatori output 1.2'!A229</f>
        <v>0</v>
      </c>
      <c r="B229" s="16">
        <f>'indicatori output 1.2'!B229</f>
        <v>0</v>
      </c>
      <c r="C229" s="10">
        <f>'indicatori output 1.2'!E229</f>
        <v>0</v>
      </c>
      <c r="D229" s="10">
        <f>'indicatori output 1.2'!F229</f>
        <v>0</v>
      </c>
      <c r="E229" s="20" t="e">
        <f>'indicatori output 1.2'!G229</f>
        <v>#N/A</v>
      </c>
      <c r="F229" s="20" t="e">
        <f>'indicatori output 1.2'!C229</f>
        <v>#N/A</v>
      </c>
      <c r="G229" s="20" t="str">
        <f>'indicatori output 1.2'!H229</f>
        <v>si</v>
      </c>
      <c r="H229" s="42"/>
      <c r="I229" s="37">
        <f>'indicatori output 1.2'!O229</f>
        <v>0</v>
      </c>
      <c r="J229" s="10">
        <f>'indicatori output 1.2'!P229</f>
        <v>0</v>
      </c>
      <c r="K229" s="15" t="e">
        <f>'indicatori output 1.2'!Q229</f>
        <v>#N/A</v>
      </c>
      <c r="L229" s="15" t="e">
        <f>'indicatori output 1.2'!N229</f>
        <v>#N/A</v>
      </c>
      <c r="M229" s="36" t="str">
        <f>'indicatori output 1.2'!R229</f>
        <v>si</v>
      </c>
      <c r="O229" s="37">
        <f>'indicatori output 1.2'!W229</f>
        <v>0</v>
      </c>
      <c r="P229" s="10">
        <f>'indicatori output 1.2'!X229</f>
        <v>0</v>
      </c>
      <c r="Q229" s="20" t="e">
        <f>'indicatori output 1.2'!Y229</f>
        <v>#N/A</v>
      </c>
      <c r="R229" s="15" t="e">
        <f>'indicatori output 1.2'!V229</f>
        <v>#N/A</v>
      </c>
      <c r="S229" s="36" t="str">
        <f>'indicatori output 1.2'!Z229</f>
        <v>si</v>
      </c>
      <c r="U229" s="37">
        <f>'indicatori output 1.2'!AF229</f>
        <v>0</v>
      </c>
      <c r="V229" s="10">
        <f>'indicatori output 1.2'!AG229</f>
        <v>0</v>
      </c>
      <c r="W229" s="20" t="e">
        <f>'indicatori output 1.2'!AH229</f>
        <v>#N/A</v>
      </c>
      <c r="X229" s="10" t="e">
        <f>'indicatori output 1.2'!AE229</f>
        <v>#N/A</v>
      </c>
      <c r="Y229" s="36" t="str">
        <f>'indicatori output 1.2'!AI229</f>
        <v>si</v>
      </c>
      <c r="AA229" s="37">
        <f>'indicatori output 1.2'!AO229</f>
        <v>0</v>
      </c>
      <c r="AB229" s="10">
        <f>'indicatori output 1.2'!AP229</f>
        <v>0</v>
      </c>
      <c r="AC229" s="20" t="e">
        <f>'indicatori output 1.2'!AQ229</f>
        <v>#N/A</v>
      </c>
      <c r="AD229" s="10" t="e">
        <f>'indicatori output 1.2'!AN229</f>
        <v>#N/A</v>
      </c>
      <c r="AE229" s="36" t="str">
        <f>'indicatori output 1.2'!AR229</f>
        <v>si</v>
      </c>
      <c r="AG229" s="37">
        <f>'indicatori output 1.2'!AW229</f>
        <v>0</v>
      </c>
      <c r="AH229" s="10">
        <f>'indicatori output 1.2'!AX229</f>
        <v>0</v>
      </c>
      <c r="AI229" s="20" t="e">
        <f>'indicatori output 1.2'!AY229</f>
        <v>#N/A</v>
      </c>
      <c r="AJ229" s="10" t="e">
        <f>'indicatori output 1.2'!AV229</f>
        <v>#N/A</v>
      </c>
      <c r="AK229" s="36" t="str">
        <f>'indicatori output 1.2'!AZ229</f>
        <v>si</v>
      </c>
      <c r="AM229" s="37">
        <f>'indicatori output 1.2'!BE229</f>
        <v>0</v>
      </c>
      <c r="AN229" s="10">
        <f>'indicatori output 1.2'!BF229</f>
        <v>0</v>
      </c>
      <c r="AO229" s="20" t="e">
        <f>'indicatori output 1.2'!BG229</f>
        <v>#N/A</v>
      </c>
      <c r="AP229" s="10" t="e">
        <f>'indicatori output 1.2'!BD229</f>
        <v>#N/A</v>
      </c>
      <c r="AQ229" s="36" t="str">
        <f>'indicatori output 1.2'!BH229</f>
        <v>si</v>
      </c>
      <c r="AR229" s="19" t="e">
        <f>'indicatori output 1.2'!BI229</f>
        <v>#N/A</v>
      </c>
      <c r="AT229" s="37">
        <f>'indicatori output 1.2'!BO229</f>
        <v>0</v>
      </c>
      <c r="AU229" s="10">
        <f>'indicatori output 1.2'!BP229</f>
        <v>0</v>
      </c>
      <c r="AV229" s="20" t="e">
        <f>'indicatori output 1.2'!BQ229</f>
        <v>#N/A</v>
      </c>
      <c r="AW229" s="10" t="e">
        <f>'indicatori output 1.2'!BN229</f>
        <v>#N/A</v>
      </c>
      <c r="AX229" s="20" t="str">
        <f>'indicatori output 1.2'!BR229</f>
        <v>si</v>
      </c>
      <c r="AZ229" s="93">
        <f>'indicatori output 1.2'!BV228</f>
        <v>0</v>
      </c>
      <c r="BA229" s="93">
        <f>'indicatori output 1.2'!BW228</f>
        <v>0</v>
      </c>
      <c r="BB229" s="23" t="str">
        <f>'indicatori output 1.2'!BX228</f>
        <v>si</v>
      </c>
      <c r="BC229" s="19" t="str">
        <f>'indicatori output 1.2'!BY228</f>
        <v>si</v>
      </c>
      <c r="BD229" s="20" t="e">
        <f t="shared" si="4"/>
        <v>#N/A</v>
      </c>
      <c r="BE229">
        <v>1</v>
      </c>
    </row>
    <row r="230" spans="1:57" x14ac:dyDescent="0.3">
      <c r="A230" s="16">
        <f>'indicatori output 1.2'!A230</f>
        <v>0</v>
      </c>
      <c r="B230" s="16">
        <f>'indicatori output 1.2'!B230</f>
        <v>0</v>
      </c>
      <c r="C230" s="10">
        <f>'indicatori output 1.2'!E230</f>
        <v>0</v>
      </c>
      <c r="D230" s="10">
        <f>'indicatori output 1.2'!F230</f>
        <v>0</v>
      </c>
      <c r="E230" s="20" t="e">
        <f>'indicatori output 1.2'!G230</f>
        <v>#N/A</v>
      </c>
      <c r="F230" s="20" t="e">
        <f>'indicatori output 1.2'!C230</f>
        <v>#N/A</v>
      </c>
      <c r="G230" s="20" t="str">
        <f>'indicatori output 1.2'!H230</f>
        <v>si</v>
      </c>
      <c r="H230" s="42"/>
      <c r="I230" s="37">
        <f>'indicatori output 1.2'!O230</f>
        <v>0</v>
      </c>
      <c r="J230" s="10">
        <f>'indicatori output 1.2'!P230</f>
        <v>0</v>
      </c>
      <c r="K230" s="15" t="e">
        <f>'indicatori output 1.2'!Q230</f>
        <v>#N/A</v>
      </c>
      <c r="L230" s="15" t="e">
        <f>'indicatori output 1.2'!N230</f>
        <v>#N/A</v>
      </c>
      <c r="M230" s="36" t="str">
        <f>'indicatori output 1.2'!R230</f>
        <v>si</v>
      </c>
      <c r="O230" s="37">
        <f>'indicatori output 1.2'!W230</f>
        <v>0</v>
      </c>
      <c r="P230" s="10">
        <f>'indicatori output 1.2'!X230</f>
        <v>0</v>
      </c>
      <c r="Q230" s="20" t="e">
        <f>'indicatori output 1.2'!Y230</f>
        <v>#N/A</v>
      </c>
      <c r="R230" s="15" t="e">
        <f>'indicatori output 1.2'!V230</f>
        <v>#N/A</v>
      </c>
      <c r="S230" s="36" t="str">
        <f>'indicatori output 1.2'!Z230</f>
        <v>si</v>
      </c>
      <c r="U230" s="37">
        <f>'indicatori output 1.2'!AF230</f>
        <v>0</v>
      </c>
      <c r="V230" s="10">
        <f>'indicatori output 1.2'!AG230</f>
        <v>0</v>
      </c>
      <c r="W230" s="20" t="e">
        <f>'indicatori output 1.2'!AH230</f>
        <v>#N/A</v>
      </c>
      <c r="X230" s="10" t="e">
        <f>'indicatori output 1.2'!AE230</f>
        <v>#N/A</v>
      </c>
      <c r="Y230" s="36" t="str">
        <f>'indicatori output 1.2'!AI230</f>
        <v>si</v>
      </c>
      <c r="AA230" s="37">
        <f>'indicatori output 1.2'!AO230</f>
        <v>0</v>
      </c>
      <c r="AB230" s="10">
        <f>'indicatori output 1.2'!AP230</f>
        <v>0</v>
      </c>
      <c r="AC230" s="20" t="e">
        <f>'indicatori output 1.2'!AQ230</f>
        <v>#N/A</v>
      </c>
      <c r="AD230" s="10" t="e">
        <f>'indicatori output 1.2'!AN230</f>
        <v>#N/A</v>
      </c>
      <c r="AE230" s="36" t="str">
        <f>'indicatori output 1.2'!AR230</f>
        <v>si</v>
      </c>
      <c r="AG230" s="37">
        <f>'indicatori output 1.2'!AW230</f>
        <v>0</v>
      </c>
      <c r="AH230" s="10">
        <f>'indicatori output 1.2'!AX230</f>
        <v>0</v>
      </c>
      <c r="AI230" s="20" t="e">
        <f>'indicatori output 1.2'!AY230</f>
        <v>#N/A</v>
      </c>
      <c r="AJ230" s="10" t="e">
        <f>'indicatori output 1.2'!AV230</f>
        <v>#N/A</v>
      </c>
      <c r="AK230" s="36" t="str">
        <f>'indicatori output 1.2'!AZ230</f>
        <v>si</v>
      </c>
      <c r="AM230" s="37">
        <f>'indicatori output 1.2'!BE230</f>
        <v>0</v>
      </c>
      <c r="AN230" s="10">
        <f>'indicatori output 1.2'!BF230</f>
        <v>0</v>
      </c>
      <c r="AO230" s="20" t="e">
        <f>'indicatori output 1.2'!BG230</f>
        <v>#N/A</v>
      </c>
      <c r="AP230" s="10" t="e">
        <f>'indicatori output 1.2'!BD230</f>
        <v>#N/A</v>
      </c>
      <c r="AQ230" s="36" t="str">
        <f>'indicatori output 1.2'!BH230</f>
        <v>si</v>
      </c>
      <c r="AR230" s="19" t="e">
        <f>'indicatori output 1.2'!BI230</f>
        <v>#N/A</v>
      </c>
      <c r="AT230" s="37">
        <f>'indicatori output 1.2'!BO230</f>
        <v>0</v>
      </c>
      <c r="AU230" s="10">
        <f>'indicatori output 1.2'!BP230</f>
        <v>0</v>
      </c>
      <c r="AV230" s="20" t="e">
        <f>'indicatori output 1.2'!BQ230</f>
        <v>#N/A</v>
      </c>
      <c r="AW230" s="10" t="e">
        <f>'indicatori output 1.2'!BN230</f>
        <v>#N/A</v>
      </c>
      <c r="AX230" s="20" t="str">
        <f>'indicatori output 1.2'!BR230</f>
        <v>si</v>
      </c>
      <c r="AZ230" s="93">
        <f>'indicatori output 1.2'!BV229</f>
        <v>0</v>
      </c>
      <c r="BA230" s="93">
        <f>'indicatori output 1.2'!BW229</f>
        <v>0</v>
      </c>
      <c r="BB230" s="23" t="str">
        <f>'indicatori output 1.2'!BX229</f>
        <v>si</v>
      </c>
      <c r="BC230" s="19" t="str">
        <f>'indicatori output 1.2'!BY229</f>
        <v>si</v>
      </c>
      <c r="BD230" s="20" t="e">
        <f t="shared" si="4"/>
        <v>#N/A</v>
      </c>
      <c r="BE230">
        <v>1</v>
      </c>
    </row>
    <row r="231" spans="1:57" x14ac:dyDescent="0.3">
      <c r="A231" s="16">
        <f>'indicatori output 1.2'!A231</f>
        <v>0</v>
      </c>
      <c r="B231" s="16">
        <f>'indicatori output 1.2'!B231</f>
        <v>0</v>
      </c>
      <c r="C231" s="10">
        <f>'indicatori output 1.2'!E231</f>
        <v>0</v>
      </c>
      <c r="D231" s="10">
        <f>'indicatori output 1.2'!F231</f>
        <v>0</v>
      </c>
      <c r="E231" s="20" t="e">
        <f>'indicatori output 1.2'!G231</f>
        <v>#N/A</v>
      </c>
      <c r="F231" s="20" t="e">
        <f>'indicatori output 1.2'!C231</f>
        <v>#N/A</v>
      </c>
      <c r="G231" s="20" t="str">
        <f>'indicatori output 1.2'!H231</f>
        <v>si</v>
      </c>
      <c r="H231" s="42"/>
      <c r="I231" s="37">
        <f>'indicatori output 1.2'!O231</f>
        <v>0</v>
      </c>
      <c r="J231" s="10">
        <f>'indicatori output 1.2'!P231</f>
        <v>0</v>
      </c>
      <c r="K231" s="15" t="e">
        <f>'indicatori output 1.2'!Q231</f>
        <v>#N/A</v>
      </c>
      <c r="L231" s="15" t="e">
        <f>'indicatori output 1.2'!N231</f>
        <v>#N/A</v>
      </c>
      <c r="M231" s="36" t="str">
        <f>'indicatori output 1.2'!R231</f>
        <v>si</v>
      </c>
      <c r="O231" s="37">
        <f>'indicatori output 1.2'!W231</f>
        <v>0</v>
      </c>
      <c r="P231" s="10">
        <f>'indicatori output 1.2'!X231</f>
        <v>0</v>
      </c>
      <c r="Q231" s="20" t="e">
        <f>'indicatori output 1.2'!Y231</f>
        <v>#N/A</v>
      </c>
      <c r="R231" s="15" t="e">
        <f>'indicatori output 1.2'!V231</f>
        <v>#N/A</v>
      </c>
      <c r="S231" s="36" t="str">
        <f>'indicatori output 1.2'!Z231</f>
        <v>si</v>
      </c>
      <c r="U231" s="37">
        <f>'indicatori output 1.2'!AF231</f>
        <v>0</v>
      </c>
      <c r="V231" s="10">
        <f>'indicatori output 1.2'!AG231</f>
        <v>0</v>
      </c>
      <c r="W231" s="20" t="e">
        <f>'indicatori output 1.2'!AH231</f>
        <v>#N/A</v>
      </c>
      <c r="X231" s="10" t="e">
        <f>'indicatori output 1.2'!AE231</f>
        <v>#N/A</v>
      </c>
      <c r="Y231" s="36" t="str">
        <f>'indicatori output 1.2'!AI231</f>
        <v>si</v>
      </c>
      <c r="AA231" s="37">
        <f>'indicatori output 1.2'!AO231</f>
        <v>0</v>
      </c>
      <c r="AB231" s="10">
        <f>'indicatori output 1.2'!AP231</f>
        <v>0</v>
      </c>
      <c r="AC231" s="20" t="e">
        <f>'indicatori output 1.2'!AQ231</f>
        <v>#N/A</v>
      </c>
      <c r="AD231" s="10" t="e">
        <f>'indicatori output 1.2'!AN231</f>
        <v>#N/A</v>
      </c>
      <c r="AE231" s="36" t="str">
        <f>'indicatori output 1.2'!AR231</f>
        <v>si</v>
      </c>
      <c r="AG231" s="37">
        <f>'indicatori output 1.2'!AW231</f>
        <v>0</v>
      </c>
      <c r="AH231" s="10">
        <f>'indicatori output 1.2'!AX231</f>
        <v>0</v>
      </c>
      <c r="AI231" s="20" t="e">
        <f>'indicatori output 1.2'!AY231</f>
        <v>#N/A</v>
      </c>
      <c r="AJ231" s="10" t="e">
        <f>'indicatori output 1.2'!AV231</f>
        <v>#N/A</v>
      </c>
      <c r="AK231" s="36" t="str">
        <f>'indicatori output 1.2'!AZ231</f>
        <v>si</v>
      </c>
      <c r="AM231" s="37">
        <f>'indicatori output 1.2'!BE231</f>
        <v>0</v>
      </c>
      <c r="AN231" s="10">
        <f>'indicatori output 1.2'!BF231</f>
        <v>0</v>
      </c>
      <c r="AO231" s="20" t="e">
        <f>'indicatori output 1.2'!BG231</f>
        <v>#N/A</v>
      </c>
      <c r="AP231" s="10" t="e">
        <f>'indicatori output 1.2'!BD231</f>
        <v>#N/A</v>
      </c>
      <c r="AQ231" s="36" t="str">
        <f>'indicatori output 1.2'!BH231</f>
        <v>si</v>
      </c>
      <c r="AR231" s="19" t="e">
        <f>'indicatori output 1.2'!BI231</f>
        <v>#N/A</v>
      </c>
      <c r="AT231" s="37">
        <f>'indicatori output 1.2'!BO231</f>
        <v>0</v>
      </c>
      <c r="AU231" s="10">
        <f>'indicatori output 1.2'!BP231</f>
        <v>0</v>
      </c>
      <c r="AV231" s="20" t="e">
        <f>'indicatori output 1.2'!BQ231</f>
        <v>#N/A</v>
      </c>
      <c r="AW231" s="10" t="e">
        <f>'indicatori output 1.2'!BN231</f>
        <v>#N/A</v>
      </c>
      <c r="AX231" s="20" t="str">
        <f>'indicatori output 1.2'!BR231</f>
        <v>si</v>
      </c>
      <c r="AZ231" s="93">
        <f>'indicatori output 1.2'!BV230</f>
        <v>0</v>
      </c>
      <c r="BA231" s="93">
        <f>'indicatori output 1.2'!BW230</f>
        <v>0</v>
      </c>
      <c r="BB231" s="23" t="str">
        <f>'indicatori output 1.2'!BX230</f>
        <v>si</v>
      </c>
      <c r="BC231" s="19" t="str">
        <f>'indicatori output 1.2'!BY230</f>
        <v>si</v>
      </c>
      <c r="BD231" s="20" t="e">
        <f t="shared" si="4"/>
        <v>#N/A</v>
      </c>
      <c r="BE231">
        <v>1</v>
      </c>
    </row>
    <row r="232" spans="1:57" x14ac:dyDescent="0.3">
      <c r="A232" s="16">
        <f>'indicatori output 1.2'!A232</f>
        <v>0</v>
      </c>
      <c r="B232" s="16">
        <f>'indicatori output 1.2'!B232</f>
        <v>0</v>
      </c>
      <c r="C232" s="10">
        <f>'indicatori output 1.2'!E232</f>
        <v>0</v>
      </c>
      <c r="D232" s="10">
        <f>'indicatori output 1.2'!F232</f>
        <v>0</v>
      </c>
      <c r="E232" s="20" t="e">
        <f>'indicatori output 1.2'!G232</f>
        <v>#N/A</v>
      </c>
      <c r="F232" s="20" t="e">
        <f>'indicatori output 1.2'!C232</f>
        <v>#N/A</v>
      </c>
      <c r="G232" s="20" t="str">
        <f>'indicatori output 1.2'!H232</f>
        <v>si</v>
      </c>
      <c r="H232" s="42"/>
      <c r="I232" s="37">
        <f>'indicatori output 1.2'!O232</f>
        <v>0</v>
      </c>
      <c r="J232" s="10">
        <f>'indicatori output 1.2'!P232</f>
        <v>0</v>
      </c>
      <c r="K232" s="15" t="e">
        <f>'indicatori output 1.2'!Q232</f>
        <v>#N/A</v>
      </c>
      <c r="L232" s="15" t="e">
        <f>'indicatori output 1.2'!N232</f>
        <v>#N/A</v>
      </c>
      <c r="M232" s="36" t="str">
        <f>'indicatori output 1.2'!R232</f>
        <v>si</v>
      </c>
      <c r="O232" s="37">
        <f>'indicatori output 1.2'!W232</f>
        <v>0</v>
      </c>
      <c r="P232" s="10">
        <f>'indicatori output 1.2'!X232</f>
        <v>0</v>
      </c>
      <c r="Q232" s="20" t="e">
        <f>'indicatori output 1.2'!Y232</f>
        <v>#N/A</v>
      </c>
      <c r="R232" s="15" t="e">
        <f>'indicatori output 1.2'!V232</f>
        <v>#N/A</v>
      </c>
      <c r="S232" s="36" t="str">
        <f>'indicatori output 1.2'!Z232</f>
        <v>si</v>
      </c>
      <c r="U232" s="37">
        <f>'indicatori output 1.2'!AF232</f>
        <v>0</v>
      </c>
      <c r="V232" s="10">
        <f>'indicatori output 1.2'!AG232</f>
        <v>0</v>
      </c>
      <c r="W232" s="20" t="e">
        <f>'indicatori output 1.2'!AH232</f>
        <v>#N/A</v>
      </c>
      <c r="X232" s="10" t="e">
        <f>'indicatori output 1.2'!AE232</f>
        <v>#N/A</v>
      </c>
      <c r="Y232" s="36" t="str">
        <f>'indicatori output 1.2'!AI232</f>
        <v>si</v>
      </c>
      <c r="AA232" s="37">
        <f>'indicatori output 1.2'!AO232</f>
        <v>0</v>
      </c>
      <c r="AB232" s="10">
        <f>'indicatori output 1.2'!AP232</f>
        <v>0</v>
      </c>
      <c r="AC232" s="20" t="e">
        <f>'indicatori output 1.2'!AQ232</f>
        <v>#N/A</v>
      </c>
      <c r="AD232" s="10" t="e">
        <f>'indicatori output 1.2'!AN232</f>
        <v>#N/A</v>
      </c>
      <c r="AE232" s="36" t="str">
        <f>'indicatori output 1.2'!AR232</f>
        <v>si</v>
      </c>
      <c r="AG232" s="37">
        <f>'indicatori output 1.2'!AW232</f>
        <v>0</v>
      </c>
      <c r="AH232" s="10">
        <f>'indicatori output 1.2'!AX232</f>
        <v>0</v>
      </c>
      <c r="AI232" s="20" t="e">
        <f>'indicatori output 1.2'!AY232</f>
        <v>#N/A</v>
      </c>
      <c r="AJ232" s="10" t="e">
        <f>'indicatori output 1.2'!AV232</f>
        <v>#N/A</v>
      </c>
      <c r="AK232" s="36" t="str">
        <f>'indicatori output 1.2'!AZ232</f>
        <v>si</v>
      </c>
      <c r="AM232" s="37">
        <f>'indicatori output 1.2'!BE232</f>
        <v>0</v>
      </c>
      <c r="AN232" s="10">
        <f>'indicatori output 1.2'!BF232</f>
        <v>0</v>
      </c>
      <c r="AO232" s="20" t="e">
        <f>'indicatori output 1.2'!BG232</f>
        <v>#N/A</v>
      </c>
      <c r="AP232" s="10" t="e">
        <f>'indicatori output 1.2'!BD232</f>
        <v>#N/A</v>
      </c>
      <c r="AQ232" s="36" t="str">
        <f>'indicatori output 1.2'!BH232</f>
        <v>si</v>
      </c>
      <c r="AR232" s="19" t="e">
        <f>'indicatori output 1.2'!BI232</f>
        <v>#N/A</v>
      </c>
      <c r="AT232" s="37">
        <f>'indicatori output 1.2'!BO232</f>
        <v>0</v>
      </c>
      <c r="AU232" s="10">
        <f>'indicatori output 1.2'!BP232</f>
        <v>0</v>
      </c>
      <c r="AV232" s="20" t="e">
        <f>'indicatori output 1.2'!BQ232</f>
        <v>#N/A</v>
      </c>
      <c r="AW232" s="10" t="e">
        <f>'indicatori output 1.2'!BN232</f>
        <v>#N/A</v>
      </c>
      <c r="AX232" s="20" t="str">
        <f>'indicatori output 1.2'!BR232</f>
        <v>si</v>
      </c>
      <c r="AZ232" s="93">
        <f>'indicatori output 1.2'!BV231</f>
        <v>0</v>
      </c>
      <c r="BA232" s="93">
        <f>'indicatori output 1.2'!BW231</f>
        <v>0</v>
      </c>
      <c r="BB232" s="23" t="str">
        <f>'indicatori output 1.2'!BX231</f>
        <v>si</v>
      </c>
      <c r="BC232" s="19" t="str">
        <f>'indicatori output 1.2'!BY231</f>
        <v>si</v>
      </c>
      <c r="BD232" s="20" t="e">
        <f t="shared" si="4"/>
        <v>#N/A</v>
      </c>
      <c r="BE232">
        <v>1</v>
      </c>
    </row>
    <row r="233" spans="1:57" x14ac:dyDescent="0.3">
      <c r="A233" s="16">
        <f>'indicatori output 1.2'!A233</f>
        <v>0</v>
      </c>
      <c r="B233" s="16">
        <f>'indicatori output 1.2'!B233</f>
        <v>0</v>
      </c>
      <c r="C233" s="10">
        <f>'indicatori output 1.2'!E233</f>
        <v>0</v>
      </c>
      <c r="D233" s="10">
        <f>'indicatori output 1.2'!F233</f>
        <v>0</v>
      </c>
      <c r="E233" s="20" t="e">
        <f>'indicatori output 1.2'!G233</f>
        <v>#N/A</v>
      </c>
      <c r="F233" s="20" t="e">
        <f>'indicatori output 1.2'!C233</f>
        <v>#N/A</v>
      </c>
      <c r="G233" s="20" t="str">
        <f>'indicatori output 1.2'!H233</f>
        <v>si</v>
      </c>
      <c r="H233" s="42"/>
      <c r="I233" s="37">
        <f>'indicatori output 1.2'!O233</f>
        <v>0</v>
      </c>
      <c r="J233" s="10">
        <f>'indicatori output 1.2'!P233</f>
        <v>0</v>
      </c>
      <c r="K233" s="15" t="e">
        <f>'indicatori output 1.2'!Q233</f>
        <v>#N/A</v>
      </c>
      <c r="L233" s="15" t="e">
        <f>'indicatori output 1.2'!N233</f>
        <v>#N/A</v>
      </c>
      <c r="M233" s="36" t="str">
        <f>'indicatori output 1.2'!R233</f>
        <v>si</v>
      </c>
      <c r="O233" s="37">
        <f>'indicatori output 1.2'!W233</f>
        <v>0</v>
      </c>
      <c r="P233" s="10">
        <f>'indicatori output 1.2'!X233</f>
        <v>0</v>
      </c>
      <c r="Q233" s="20" t="e">
        <f>'indicatori output 1.2'!Y233</f>
        <v>#N/A</v>
      </c>
      <c r="R233" s="15" t="e">
        <f>'indicatori output 1.2'!V233</f>
        <v>#N/A</v>
      </c>
      <c r="S233" s="36" t="str">
        <f>'indicatori output 1.2'!Z233</f>
        <v>si</v>
      </c>
      <c r="U233" s="37">
        <f>'indicatori output 1.2'!AF233</f>
        <v>0</v>
      </c>
      <c r="V233" s="10">
        <f>'indicatori output 1.2'!AG233</f>
        <v>0</v>
      </c>
      <c r="W233" s="20" t="e">
        <f>'indicatori output 1.2'!AH233</f>
        <v>#N/A</v>
      </c>
      <c r="X233" s="10" t="e">
        <f>'indicatori output 1.2'!AE233</f>
        <v>#N/A</v>
      </c>
      <c r="Y233" s="36" t="str">
        <f>'indicatori output 1.2'!AI233</f>
        <v>si</v>
      </c>
      <c r="AA233" s="37">
        <f>'indicatori output 1.2'!AO233</f>
        <v>0</v>
      </c>
      <c r="AB233" s="10">
        <f>'indicatori output 1.2'!AP233</f>
        <v>0</v>
      </c>
      <c r="AC233" s="20" t="e">
        <f>'indicatori output 1.2'!AQ233</f>
        <v>#N/A</v>
      </c>
      <c r="AD233" s="10" t="e">
        <f>'indicatori output 1.2'!AN233</f>
        <v>#N/A</v>
      </c>
      <c r="AE233" s="36" t="str">
        <f>'indicatori output 1.2'!AR233</f>
        <v>si</v>
      </c>
      <c r="AG233" s="37">
        <f>'indicatori output 1.2'!AW233</f>
        <v>0</v>
      </c>
      <c r="AH233" s="10">
        <f>'indicatori output 1.2'!AX233</f>
        <v>0</v>
      </c>
      <c r="AI233" s="20" t="e">
        <f>'indicatori output 1.2'!AY233</f>
        <v>#N/A</v>
      </c>
      <c r="AJ233" s="10" t="e">
        <f>'indicatori output 1.2'!AV233</f>
        <v>#N/A</v>
      </c>
      <c r="AK233" s="36" t="str">
        <f>'indicatori output 1.2'!AZ233</f>
        <v>si</v>
      </c>
      <c r="AM233" s="37">
        <f>'indicatori output 1.2'!BE233</f>
        <v>0</v>
      </c>
      <c r="AN233" s="10">
        <f>'indicatori output 1.2'!BF233</f>
        <v>0</v>
      </c>
      <c r="AO233" s="20" t="e">
        <f>'indicatori output 1.2'!BG233</f>
        <v>#N/A</v>
      </c>
      <c r="AP233" s="10" t="e">
        <f>'indicatori output 1.2'!BD233</f>
        <v>#N/A</v>
      </c>
      <c r="AQ233" s="36" t="str">
        <f>'indicatori output 1.2'!BH233</f>
        <v>si</v>
      </c>
      <c r="AR233" s="19" t="e">
        <f>'indicatori output 1.2'!BI233</f>
        <v>#N/A</v>
      </c>
      <c r="AT233" s="37">
        <f>'indicatori output 1.2'!BO233</f>
        <v>0</v>
      </c>
      <c r="AU233" s="10">
        <f>'indicatori output 1.2'!BP233</f>
        <v>0</v>
      </c>
      <c r="AV233" s="20" t="e">
        <f>'indicatori output 1.2'!BQ233</f>
        <v>#N/A</v>
      </c>
      <c r="AW233" s="10" t="e">
        <f>'indicatori output 1.2'!BN233</f>
        <v>#N/A</v>
      </c>
      <c r="AX233" s="20" t="str">
        <f>'indicatori output 1.2'!BR233</f>
        <v>si</v>
      </c>
      <c r="AZ233" s="93">
        <f>'indicatori output 1.2'!BV232</f>
        <v>0</v>
      </c>
      <c r="BA233" s="93">
        <f>'indicatori output 1.2'!BW232</f>
        <v>0</v>
      </c>
      <c r="BB233" s="23" t="str">
        <f>'indicatori output 1.2'!BX232</f>
        <v>si</v>
      </c>
      <c r="BC233" s="19" t="str">
        <f>'indicatori output 1.2'!BY232</f>
        <v>si</v>
      </c>
      <c r="BD233" s="20" t="e">
        <f t="shared" si="4"/>
        <v>#N/A</v>
      </c>
      <c r="BE233">
        <v>1</v>
      </c>
    </row>
    <row r="234" spans="1:57" x14ac:dyDescent="0.3">
      <c r="A234" s="16">
        <f>'indicatori output 1.2'!A234</f>
        <v>0</v>
      </c>
      <c r="B234" s="16">
        <f>'indicatori output 1.2'!B234</f>
        <v>0</v>
      </c>
      <c r="C234" s="10">
        <f>'indicatori output 1.2'!E234</f>
        <v>0</v>
      </c>
      <c r="D234" s="10">
        <f>'indicatori output 1.2'!F234</f>
        <v>0</v>
      </c>
      <c r="E234" s="20" t="e">
        <f>'indicatori output 1.2'!G234</f>
        <v>#N/A</v>
      </c>
      <c r="F234" s="20" t="e">
        <f>'indicatori output 1.2'!C234</f>
        <v>#N/A</v>
      </c>
      <c r="G234" s="20" t="str">
        <f>'indicatori output 1.2'!H234</f>
        <v>si</v>
      </c>
      <c r="H234" s="42"/>
      <c r="I234" s="37">
        <f>'indicatori output 1.2'!O234</f>
        <v>0</v>
      </c>
      <c r="J234" s="10">
        <f>'indicatori output 1.2'!P234</f>
        <v>0</v>
      </c>
      <c r="K234" s="15" t="e">
        <f>'indicatori output 1.2'!Q234</f>
        <v>#N/A</v>
      </c>
      <c r="L234" s="15" t="e">
        <f>'indicatori output 1.2'!N234</f>
        <v>#N/A</v>
      </c>
      <c r="M234" s="36" t="str">
        <f>'indicatori output 1.2'!R234</f>
        <v>si</v>
      </c>
      <c r="O234" s="37">
        <f>'indicatori output 1.2'!W234</f>
        <v>0</v>
      </c>
      <c r="P234" s="10">
        <f>'indicatori output 1.2'!X234</f>
        <v>0</v>
      </c>
      <c r="Q234" s="20" t="e">
        <f>'indicatori output 1.2'!Y234</f>
        <v>#N/A</v>
      </c>
      <c r="R234" s="15" t="e">
        <f>'indicatori output 1.2'!V234</f>
        <v>#N/A</v>
      </c>
      <c r="S234" s="36" t="str">
        <f>'indicatori output 1.2'!Z234</f>
        <v>si</v>
      </c>
      <c r="U234" s="37">
        <f>'indicatori output 1.2'!AF234</f>
        <v>0</v>
      </c>
      <c r="V234" s="10">
        <f>'indicatori output 1.2'!AG234</f>
        <v>0</v>
      </c>
      <c r="W234" s="20" t="e">
        <f>'indicatori output 1.2'!AH234</f>
        <v>#N/A</v>
      </c>
      <c r="X234" s="10" t="e">
        <f>'indicatori output 1.2'!AE234</f>
        <v>#N/A</v>
      </c>
      <c r="Y234" s="36" t="str">
        <f>'indicatori output 1.2'!AI234</f>
        <v>si</v>
      </c>
      <c r="AA234" s="37">
        <f>'indicatori output 1.2'!AO234</f>
        <v>0</v>
      </c>
      <c r="AB234" s="10">
        <f>'indicatori output 1.2'!AP234</f>
        <v>0</v>
      </c>
      <c r="AC234" s="20" t="e">
        <f>'indicatori output 1.2'!AQ234</f>
        <v>#N/A</v>
      </c>
      <c r="AD234" s="10" t="e">
        <f>'indicatori output 1.2'!AN234</f>
        <v>#N/A</v>
      </c>
      <c r="AE234" s="36" t="str">
        <f>'indicatori output 1.2'!AR234</f>
        <v>si</v>
      </c>
      <c r="AG234" s="37">
        <f>'indicatori output 1.2'!AW234</f>
        <v>0</v>
      </c>
      <c r="AH234" s="10">
        <f>'indicatori output 1.2'!AX234</f>
        <v>0</v>
      </c>
      <c r="AI234" s="20" t="e">
        <f>'indicatori output 1.2'!AY234</f>
        <v>#N/A</v>
      </c>
      <c r="AJ234" s="10" t="e">
        <f>'indicatori output 1.2'!AV234</f>
        <v>#N/A</v>
      </c>
      <c r="AK234" s="36" t="str">
        <f>'indicatori output 1.2'!AZ234</f>
        <v>si</v>
      </c>
      <c r="AM234" s="37">
        <f>'indicatori output 1.2'!BE234</f>
        <v>0</v>
      </c>
      <c r="AN234" s="10">
        <f>'indicatori output 1.2'!BF234</f>
        <v>0</v>
      </c>
      <c r="AO234" s="20" t="e">
        <f>'indicatori output 1.2'!BG234</f>
        <v>#N/A</v>
      </c>
      <c r="AP234" s="10" t="e">
        <f>'indicatori output 1.2'!BD234</f>
        <v>#N/A</v>
      </c>
      <c r="AQ234" s="36" t="str">
        <f>'indicatori output 1.2'!BH234</f>
        <v>si</v>
      </c>
      <c r="AR234" s="19" t="e">
        <f>'indicatori output 1.2'!BI234</f>
        <v>#N/A</v>
      </c>
      <c r="AT234" s="37">
        <f>'indicatori output 1.2'!BO234</f>
        <v>0</v>
      </c>
      <c r="AU234" s="10">
        <f>'indicatori output 1.2'!BP234</f>
        <v>0</v>
      </c>
      <c r="AV234" s="20" t="e">
        <f>'indicatori output 1.2'!BQ234</f>
        <v>#N/A</v>
      </c>
      <c r="AW234" s="10" t="e">
        <f>'indicatori output 1.2'!BN234</f>
        <v>#N/A</v>
      </c>
      <c r="AX234" s="20" t="str">
        <f>'indicatori output 1.2'!BR234</f>
        <v>si</v>
      </c>
      <c r="AZ234" s="93">
        <f>'indicatori output 1.2'!BV233</f>
        <v>0</v>
      </c>
      <c r="BA234" s="93">
        <f>'indicatori output 1.2'!BW233</f>
        <v>0</v>
      </c>
      <c r="BB234" s="23" t="str">
        <f>'indicatori output 1.2'!BX233</f>
        <v>si</v>
      </c>
      <c r="BC234" s="19" t="str">
        <f>'indicatori output 1.2'!BY233</f>
        <v>si</v>
      </c>
      <c r="BD234" s="20" t="e">
        <f t="shared" si="4"/>
        <v>#N/A</v>
      </c>
      <c r="BE234">
        <v>1</v>
      </c>
    </row>
    <row r="235" spans="1:57" x14ac:dyDescent="0.3">
      <c r="A235" s="16">
        <f>'indicatori output 1.2'!A235</f>
        <v>0</v>
      </c>
      <c r="B235" s="16">
        <f>'indicatori output 1.2'!B235</f>
        <v>0</v>
      </c>
      <c r="C235" s="10">
        <f>'indicatori output 1.2'!E235</f>
        <v>0</v>
      </c>
      <c r="D235" s="10">
        <f>'indicatori output 1.2'!F235</f>
        <v>0</v>
      </c>
      <c r="E235" s="20" t="e">
        <f>'indicatori output 1.2'!G235</f>
        <v>#N/A</v>
      </c>
      <c r="F235" s="20" t="e">
        <f>'indicatori output 1.2'!C235</f>
        <v>#N/A</v>
      </c>
      <c r="G235" s="20" t="str">
        <f>'indicatori output 1.2'!H235</f>
        <v>si</v>
      </c>
      <c r="H235" s="42"/>
      <c r="I235" s="37">
        <f>'indicatori output 1.2'!O235</f>
        <v>0</v>
      </c>
      <c r="J235" s="10">
        <f>'indicatori output 1.2'!P235</f>
        <v>0</v>
      </c>
      <c r="K235" s="15" t="e">
        <f>'indicatori output 1.2'!Q235</f>
        <v>#N/A</v>
      </c>
      <c r="L235" s="15" t="e">
        <f>'indicatori output 1.2'!N235</f>
        <v>#N/A</v>
      </c>
      <c r="M235" s="36" t="str">
        <f>'indicatori output 1.2'!R235</f>
        <v>si</v>
      </c>
      <c r="O235" s="37">
        <f>'indicatori output 1.2'!W235</f>
        <v>0</v>
      </c>
      <c r="P235" s="10">
        <f>'indicatori output 1.2'!X235</f>
        <v>0</v>
      </c>
      <c r="Q235" s="20" t="e">
        <f>'indicatori output 1.2'!Y235</f>
        <v>#N/A</v>
      </c>
      <c r="R235" s="15" t="e">
        <f>'indicatori output 1.2'!V235</f>
        <v>#N/A</v>
      </c>
      <c r="S235" s="36" t="str">
        <f>'indicatori output 1.2'!Z235</f>
        <v>si</v>
      </c>
      <c r="U235" s="37">
        <f>'indicatori output 1.2'!AF235</f>
        <v>0</v>
      </c>
      <c r="V235" s="10">
        <f>'indicatori output 1.2'!AG235</f>
        <v>0</v>
      </c>
      <c r="W235" s="20" t="e">
        <f>'indicatori output 1.2'!AH235</f>
        <v>#N/A</v>
      </c>
      <c r="X235" s="10" t="e">
        <f>'indicatori output 1.2'!AE235</f>
        <v>#N/A</v>
      </c>
      <c r="Y235" s="36" t="str">
        <f>'indicatori output 1.2'!AI235</f>
        <v>si</v>
      </c>
      <c r="AA235" s="37">
        <f>'indicatori output 1.2'!AO235</f>
        <v>0</v>
      </c>
      <c r="AB235" s="10">
        <f>'indicatori output 1.2'!AP235</f>
        <v>0</v>
      </c>
      <c r="AC235" s="20" t="e">
        <f>'indicatori output 1.2'!AQ235</f>
        <v>#N/A</v>
      </c>
      <c r="AD235" s="10" t="e">
        <f>'indicatori output 1.2'!AN235</f>
        <v>#N/A</v>
      </c>
      <c r="AE235" s="36" t="str">
        <f>'indicatori output 1.2'!AR235</f>
        <v>si</v>
      </c>
      <c r="AG235" s="37">
        <f>'indicatori output 1.2'!AW235</f>
        <v>0</v>
      </c>
      <c r="AH235" s="10">
        <f>'indicatori output 1.2'!AX235</f>
        <v>0</v>
      </c>
      <c r="AI235" s="20" t="e">
        <f>'indicatori output 1.2'!AY235</f>
        <v>#N/A</v>
      </c>
      <c r="AJ235" s="10" t="e">
        <f>'indicatori output 1.2'!AV235</f>
        <v>#N/A</v>
      </c>
      <c r="AK235" s="36" t="str">
        <f>'indicatori output 1.2'!AZ235</f>
        <v>si</v>
      </c>
      <c r="AM235" s="37">
        <f>'indicatori output 1.2'!BE235</f>
        <v>0</v>
      </c>
      <c r="AN235" s="10">
        <f>'indicatori output 1.2'!BF235</f>
        <v>0</v>
      </c>
      <c r="AO235" s="20" t="e">
        <f>'indicatori output 1.2'!BG235</f>
        <v>#N/A</v>
      </c>
      <c r="AP235" s="10" t="e">
        <f>'indicatori output 1.2'!BD235</f>
        <v>#N/A</v>
      </c>
      <c r="AQ235" s="36" t="str">
        <f>'indicatori output 1.2'!BH235</f>
        <v>si</v>
      </c>
      <c r="AR235" s="19" t="e">
        <f>'indicatori output 1.2'!BI235</f>
        <v>#N/A</v>
      </c>
      <c r="AT235" s="37">
        <f>'indicatori output 1.2'!BO235</f>
        <v>0</v>
      </c>
      <c r="AU235" s="10">
        <f>'indicatori output 1.2'!BP235</f>
        <v>0</v>
      </c>
      <c r="AV235" s="20" t="e">
        <f>'indicatori output 1.2'!BQ235</f>
        <v>#N/A</v>
      </c>
      <c r="AW235" s="10" t="e">
        <f>'indicatori output 1.2'!BN235</f>
        <v>#N/A</v>
      </c>
      <c r="AX235" s="20" t="str">
        <f>'indicatori output 1.2'!BR235</f>
        <v>si</v>
      </c>
      <c r="AZ235" s="93">
        <f>'indicatori output 1.2'!BV234</f>
        <v>0</v>
      </c>
      <c r="BA235" s="93">
        <f>'indicatori output 1.2'!BW234</f>
        <v>0</v>
      </c>
      <c r="BB235" s="23" t="str">
        <f>'indicatori output 1.2'!BX234</f>
        <v>si</v>
      </c>
      <c r="BC235" s="19" t="str">
        <f>'indicatori output 1.2'!BY234</f>
        <v>si</v>
      </c>
      <c r="BD235" s="20" t="e">
        <f t="shared" si="4"/>
        <v>#N/A</v>
      </c>
      <c r="BE235">
        <v>1</v>
      </c>
    </row>
    <row r="236" spans="1:57" x14ac:dyDescent="0.3">
      <c r="A236" s="16">
        <f>'indicatori output 1.2'!A236</f>
        <v>0</v>
      </c>
      <c r="B236" s="16">
        <f>'indicatori output 1.2'!B236</f>
        <v>0</v>
      </c>
      <c r="C236" s="10">
        <f>'indicatori output 1.2'!E236</f>
        <v>0</v>
      </c>
      <c r="D236" s="10">
        <f>'indicatori output 1.2'!F236</f>
        <v>0</v>
      </c>
      <c r="E236" s="20" t="e">
        <f>'indicatori output 1.2'!G236</f>
        <v>#N/A</v>
      </c>
      <c r="F236" s="20" t="e">
        <f>'indicatori output 1.2'!C236</f>
        <v>#N/A</v>
      </c>
      <c r="G236" s="20" t="str">
        <f>'indicatori output 1.2'!H236</f>
        <v>si</v>
      </c>
      <c r="H236" s="42"/>
      <c r="I236" s="37">
        <f>'indicatori output 1.2'!O236</f>
        <v>0</v>
      </c>
      <c r="J236" s="10">
        <f>'indicatori output 1.2'!P236</f>
        <v>0</v>
      </c>
      <c r="K236" s="15" t="e">
        <f>'indicatori output 1.2'!Q236</f>
        <v>#N/A</v>
      </c>
      <c r="L236" s="15" t="e">
        <f>'indicatori output 1.2'!N236</f>
        <v>#N/A</v>
      </c>
      <c r="M236" s="36" t="str">
        <f>'indicatori output 1.2'!R236</f>
        <v>si</v>
      </c>
      <c r="O236" s="37">
        <f>'indicatori output 1.2'!W236</f>
        <v>0</v>
      </c>
      <c r="P236" s="10">
        <f>'indicatori output 1.2'!X236</f>
        <v>0</v>
      </c>
      <c r="Q236" s="20" t="e">
        <f>'indicatori output 1.2'!Y236</f>
        <v>#N/A</v>
      </c>
      <c r="R236" s="15" t="e">
        <f>'indicatori output 1.2'!V236</f>
        <v>#N/A</v>
      </c>
      <c r="S236" s="36" t="str">
        <f>'indicatori output 1.2'!Z236</f>
        <v>si</v>
      </c>
      <c r="U236" s="37">
        <f>'indicatori output 1.2'!AF236</f>
        <v>0</v>
      </c>
      <c r="V236" s="10">
        <f>'indicatori output 1.2'!AG236</f>
        <v>0</v>
      </c>
      <c r="W236" s="20" t="e">
        <f>'indicatori output 1.2'!AH236</f>
        <v>#N/A</v>
      </c>
      <c r="X236" s="10" t="e">
        <f>'indicatori output 1.2'!AE236</f>
        <v>#N/A</v>
      </c>
      <c r="Y236" s="36" t="str">
        <f>'indicatori output 1.2'!AI236</f>
        <v>si</v>
      </c>
      <c r="AA236" s="37">
        <f>'indicatori output 1.2'!AO236</f>
        <v>0</v>
      </c>
      <c r="AB236" s="10">
        <f>'indicatori output 1.2'!AP236</f>
        <v>0</v>
      </c>
      <c r="AC236" s="20" t="e">
        <f>'indicatori output 1.2'!AQ236</f>
        <v>#N/A</v>
      </c>
      <c r="AD236" s="10" t="e">
        <f>'indicatori output 1.2'!AN236</f>
        <v>#N/A</v>
      </c>
      <c r="AE236" s="36" t="str">
        <f>'indicatori output 1.2'!AR236</f>
        <v>si</v>
      </c>
      <c r="AG236" s="37">
        <f>'indicatori output 1.2'!AW236</f>
        <v>0</v>
      </c>
      <c r="AH236" s="10">
        <f>'indicatori output 1.2'!AX236</f>
        <v>0</v>
      </c>
      <c r="AI236" s="20" t="e">
        <f>'indicatori output 1.2'!AY236</f>
        <v>#N/A</v>
      </c>
      <c r="AJ236" s="10" t="e">
        <f>'indicatori output 1.2'!AV236</f>
        <v>#N/A</v>
      </c>
      <c r="AK236" s="36" t="str">
        <f>'indicatori output 1.2'!AZ236</f>
        <v>si</v>
      </c>
      <c r="AM236" s="37">
        <f>'indicatori output 1.2'!BE236</f>
        <v>0</v>
      </c>
      <c r="AN236" s="10">
        <f>'indicatori output 1.2'!BF236</f>
        <v>0</v>
      </c>
      <c r="AO236" s="20" t="e">
        <f>'indicatori output 1.2'!BG236</f>
        <v>#N/A</v>
      </c>
      <c r="AP236" s="10" t="e">
        <f>'indicatori output 1.2'!BD236</f>
        <v>#N/A</v>
      </c>
      <c r="AQ236" s="36" t="str">
        <f>'indicatori output 1.2'!BH236</f>
        <v>si</v>
      </c>
      <c r="AR236" s="19" t="e">
        <f>'indicatori output 1.2'!BI236</f>
        <v>#N/A</v>
      </c>
      <c r="AT236" s="37">
        <f>'indicatori output 1.2'!BO236</f>
        <v>0</v>
      </c>
      <c r="AU236" s="10">
        <f>'indicatori output 1.2'!BP236</f>
        <v>0</v>
      </c>
      <c r="AV236" s="20" t="e">
        <f>'indicatori output 1.2'!BQ236</f>
        <v>#N/A</v>
      </c>
      <c r="AW236" s="10" t="e">
        <f>'indicatori output 1.2'!BN236</f>
        <v>#N/A</v>
      </c>
      <c r="AX236" s="20" t="str">
        <f>'indicatori output 1.2'!BR236</f>
        <v>si</v>
      </c>
      <c r="AZ236" s="93">
        <f>'indicatori output 1.2'!BV235</f>
        <v>0</v>
      </c>
      <c r="BA236" s="93">
        <f>'indicatori output 1.2'!BW235</f>
        <v>0</v>
      </c>
      <c r="BB236" s="23" t="str">
        <f>'indicatori output 1.2'!BX235</f>
        <v>si</v>
      </c>
      <c r="BC236" s="19" t="str">
        <f>'indicatori output 1.2'!BY235</f>
        <v>si</v>
      </c>
      <c r="BD236" s="20" t="e">
        <f t="shared" si="4"/>
        <v>#N/A</v>
      </c>
      <c r="BE236">
        <v>1</v>
      </c>
    </row>
    <row r="237" spans="1:57" x14ac:dyDescent="0.3">
      <c r="A237" s="16">
        <f>'indicatori output 1.2'!A237</f>
        <v>0</v>
      </c>
      <c r="B237" s="16">
        <f>'indicatori output 1.2'!B237</f>
        <v>0</v>
      </c>
      <c r="C237" s="10">
        <f>'indicatori output 1.2'!E237</f>
        <v>0</v>
      </c>
      <c r="D237" s="10">
        <f>'indicatori output 1.2'!F237</f>
        <v>0</v>
      </c>
      <c r="E237" s="20" t="e">
        <f>'indicatori output 1.2'!G237</f>
        <v>#N/A</v>
      </c>
      <c r="F237" s="20" t="e">
        <f>'indicatori output 1.2'!C237</f>
        <v>#N/A</v>
      </c>
      <c r="G237" s="20" t="str">
        <f>'indicatori output 1.2'!H237</f>
        <v>si</v>
      </c>
      <c r="H237" s="42"/>
      <c r="I237" s="37">
        <f>'indicatori output 1.2'!O237</f>
        <v>0</v>
      </c>
      <c r="J237" s="10">
        <f>'indicatori output 1.2'!P237</f>
        <v>0</v>
      </c>
      <c r="K237" s="15" t="e">
        <f>'indicatori output 1.2'!Q237</f>
        <v>#N/A</v>
      </c>
      <c r="L237" s="15" t="e">
        <f>'indicatori output 1.2'!N237</f>
        <v>#N/A</v>
      </c>
      <c r="M237" s="36" t="str">
        <f>'indicatori output 1.2'!R237</f>
        <v>si</v>
      </c>
      <c r="O237" s="37">
        <f>'indicatori output 1.2'!W237</f>
        <v>0</v>
      </c>
      <c r="P237" s="10">
        <f>'indicatori output 1.2'!X237</f>
        <v>0</v>
      </c>
      <c r="Q237" s="20" t="e">
        <f>'indicatori output 1.2'!Y237</f>
        <v>#N/A</v>
      </c>
      <c r="R237" s="15" t="e">
        <f>'indicatori output 1.2'!V237</f>
        <v>#N/A</v>
      </c>
      <c r="S237" s="36" t="str">
        <f>'indicatori output 1.2'!Z237</f>
        <v>si</v>
      </c>
      <c r="U237" s="37">
        <f>'indicatori output 1.2'!AF237</f>
        <v>0</v>
      </c>
      <c r="V237" s="10">
        <f>'indicatori output 1.2'!AG237</f>
        <v>0</v>
      </c>
      <c r="W237" s="20" t="e">
        <f>'indicatori output 1.2'!AH237</f>
        <v>#N/A</v>
      </c>
      <c r="X237" s="10" t="e">
        <f>'indicatori output 1.2'!AE237</f>
        <v>#N/A</v>
      </c>
      <c r="Y237" s="36" t="str">
        <f>'indicatori output 1.2'!AI237</f>
        <v>si</v>
      </c>
      <c r="AA237" s="37">
        <f>'indicatori output 1.2'!AO237</f>
        <v>0</v>
      </c>
      <c r="AB237" s="10">
        <f>'indicatori output 1.2'!AP237</f>
        <v>0</v>
      </c>
      <c r="AC237" s="20" t="e">
        <f>'indicatori output 1.2'!AQ237</f>
        <v>#N/A</v>
      </c>
      <c r="AD237" s="10" t="e">
        <f>'indicatori output 1.2'!AN237</f>
        <v>#N/A</v>
      </c>
      <c r="AE237" s="36" t="str">
        <f>'indicatori output 1.2'!AR237</f>
        <v>si</v>
      </c>
      <c r="AG237" s="37">
        <f>'indicatori output 1.2'!AW237</f>
        <v>0</v>
      </c>
      <c r="AH237" s="10">
        <f>'indicatori output 1.2'!AX237</f>
        <v>0</v>
      </c>
      <c r="AI237" s="20" t="e">
        <f>'indicatori output 1.2'!AY237</f>
        <v>#N/A</v>
      </c>
      <c r="AJ237" s="10" t="e">
        <f>'indicatori output 1.2'!AV237</f>
        <v>#N/A</v>
      </c>
      <c r="AK237" s="36" t="str">
        <f>'indicatori output 1.2'!AZ237</f>
        <v>si</v>
      </c>
      <c r="AM237" s="37">
        <f>'indicatori output 1.2'!BE237</f>
        <v>0</v>
      </c>
      <c r="AN237" s="10">
        <f>'indicatori output 1.2'!BF237</f>
        <v>0</v>
      </c>
      <c r="AO237" s="20" t="e">
        <f>'indicatori output 1.2'!BG237</f>
        <v>#N/A</v>
      </c>
      <c r="AP237" s="10" t="e">
        <f>'indicatori output 1.2'!BD237</f>
        <v>#N/A</v>
      </c>
      <c r="AQ237" s="36" t="str">
        <f>'indicatori output 1.2'!BH237</f>
        <v>si</v>
      </c>
      <c r="AR237" s="19" t="e">
        <f>'indicatori output 1.2'!BI237</f>
        <v>#N/A</v>
      </c>
      <c r="AT237" s="37">
        <f>'indicatori output 1.2'!BO237</f>
        <v>0</v>
      </c>
      <c r="AU237" s="10">
        <f>'indicatori output 1.2'!BP237</f>
        <v>0</v>
      </c>
      <c r="AV237" s="20" t="e">
        <f>'indicatori output 1.2'!BQ237</f>
        <v>#N/A</v>
      </c>
      <c r="AW237" s="10" t="e">
        <f>'indicatori output 1.2'!BN237</f>
        <v>#N/A</v>
      </c>
      <c r="AX237" s="20" t="str">
        <f>'indicatori output 1.2'!BR237</f>
        <v>si</v>
      </c>
      <c r="AZ237" s="93">
        <f>'indicatori output 1.2'!BV236</f>
        <v>0</v>
      </c>
      <c r="BA237" s="93">
        <f>'indicatori output 1.2'!BW236</f>
        <v>0</v>
      </c>
      <c r="BB237" s="23" t="str">
        <f>'indicatori output 1.2'!BX236</f>
        <v>si</v>
      </c>
      <c r="BC237" s="19" t="str">
        <f>'indicatori output 1.2'!BY236</f>
        <v>si</v>
      </c>
      <c r="BD237" s="20" t="e">
        <f t="shared" si="4"/>
        <v>#N/A</v>
      </c>
      <c r="BE237">
        <v>1</v>
      </c>
    </row>
    <row r="238" spans="1:57" x14ac:dyDescent="0.3">
      <c r="A238" s="16">
        <f>'indicatori output 1.2'!A238</f>
        <v>0</v>
      </c>
      <c r="B238" s="16">
        <f>'indicatori output 1.2'!B238</f>
        <v>0</v>
      </c>
      <c r="C238" s="10">
        <f>'indicatori output 1.2'!E238</f>
        <v>0</v>
      </c>
      <c r="D238" s="10">
        <f>'indicatori output 1.2'!F238</f>
        <v>0</v>
      </c>
      <c r="E238" s="20" t="e">
        <f>'indicatori output 1.2'!G238</f>
        <v>#N/A</v>
      </c>
      <c r="F238" s="20" t="e">
        <f>'indicatori output 1.2'!C238</f>
        <v>#N/A</v>
      </c>
      <c r="G238" s="20" t="str">
        <f>'indicatori output 1.2'!H238</f>
        <v>si</v>
      </c>
      <c r="H238" s="42"/>
      <c r="I238" s="37">
        <f>'indicatori output 1.2'!O238</f>
        <v>0</v>
      </c>
      <c r="J238" s="10">
        <f>'indicatori output 1.2'!P238</f>
        <v>0</v>
      </c>
      <c r="K238" s="15" t="e">
        <f>'indicatori output 1.2'!Q238</f>
        <v>#N/A</v>
      </c>
      <c r="L238" s="15" t="e">
        <f>'indicatori output 1.2'!N238</f>
        <v>#N/A</v>
      </c>
      <c r="M238" s="36" t="str">
        <f>'indicatori output 1.2'!R238</f>
        <v>si</v>
      </c>
      <c r="O238" s="37">
        <f>'indicatori output 1.2'!W238</f>
        <v>0</v>
      </c>
      <c r="P238" s="10">
        <f>'indicatori output 1.2'!X238</f>
        <v>0</v>
      </c>
      <c r="Q238" s="20" t="e">
        <f>'indicatori output 1.2'!Y238</f>
        <v>#N/A</v>
      </c>
      <c r="R238" s="15" t="e">
        <f>'indicatori output 1.2'!V238</f>
        <v>#N/A</v>
      </c>
      <c r="S238" s="36" t="str">
        <f>'indicatori output 1.2'!Z238</f>
        <v>si</v>
      </c>
      <c r="U238" s="37">
        <f>'indicatori output 1.2'!AF238</f>
        <v>0</v>
      </c>
      <c r="V238" s="10">
        <f>'indicatori output 1.2'!AG238</f>
        <v>0</v>
      </c>
      <c r="W238" s="20" t="e">
        <f>'indicatori output 1.2'!AH238</f>
        <v>#N/A</v>
      </c>
      <c r="X238" s="10" t="e">
        <f>'indicatori output 1.2'!AE238</f>
        <v>#N/A</v>
      </c>
      <c r="Y238" s="36" t="str">
        <f>'indicatori output 1.2'!AI238</f>
        <v>si</v>
      </c>
      <c r="AA238" s="37">
        <f>'indicatori output 1.2'!AO238</f>
        <v>0</v>
      </c>
      <c r="AB238" s="10">
        <f>'indicatori output 1.2'!AP238</f>
        <v>0</v>
      </c>
      <c r="AC238" s="20" t="e">
        <f>'indicatori output 1.2'!AQ238</f>
        <v>#N/A</v>
      </c>
      <c r="AD238" s="10" t="e">
        <f>'indicatori output 1.2'!AN238</f>
        <v>#N/A</v>
      </c>
      <c r="AE238" s="36" t="str">
        <f>'indicatori output 1.2'!AR238</f>
        <v>si</v>
      </c>
      <c r="AG238" s="37">
        <f>'indicatori output 1.2'!AW238</f>
        <v>0</v>
      </c>
      <c r="AH238" s="10">
        <f>'indicatori output 1.2'!AX238</f>
        <v>0</v>
      </c>
      <c r="AI238" s="20" t="e">
        <f>'indicatori output 1.2'!AY238</f>
        <v>#N/A</v>
      </c>
      <c r="AJ238" s="10" t="e">
        <f>'indicatori output 1.2'!AV238</f>
        <v>#N/A</v>
      </c>
      <c r="AK238" s="36" t="str">
        <f>'indicatori output 1.2'!AZ238</f>
        <v>si</v>
      </c>
      <c r="AM238" s="37">
        <f>'indicatori output 1.2'!BE238</f>
        <v>0</v>
      </c>
      <c r="AN238" s="10">
        <f>'indicatori output 1.2'!BF238</f>
        <v>0</v>
      </c>
      <c r="AO238" s="20" t="e">
        <f>'indicatori output 1.2'!BG238</f>
        <v>#N/A</v>
      </c>
      <c r="AP238" s="10" t="e">
        <f>'indicatori output 1.2'!BD238</f>
        <v>#N/A</v>
      </c>
      <c r="AQ238" s="36" t="str">
        <f>'indicatori output 1.2'!BH238</f>
        <v>si</v>
      </c>
      <c r="AR238" s="19" t="e">
        <f>'indicatori output 1.2'!BI238</f>
        <v>#N/A</v>
      </c>
      <c r="AT238" s="37">
        <f>'indicatori output 1.2'!BO238</f>
        <v>0</v>
      </c>
      <c r="AU238" s="10">
        <f>'indicatori output 1.2'!BP238</f>
        <v>0</v>
      </c>
      <c r="AV238" s="20" t="e">
        <f>'indicatori output 1.2'!BQ238</f>
        <v>#N/A</v>
      </c>
      <c r="AW238" s="10" t="e">
        <f>'indicatori output 1.2'!BN238</f>
        <v>#N/A</v>
      </c>
      <c r="AX238" s="20" t="str">
        <f>'indicatori output 1.2'!BR238</f>
        <v>si</v>
      </c>
      <c r="AZ238" s="93">
        <f>'indicatori output 1.2'!BV237</f>
        <v>0</v>
      </c>
      <c r="BA238" s="93">
        <f>'indicatori output 1.2'!BW237</f>
        <v>0</v>
      </c>
      <c r="BB238" s="23" t="str">
        <f>'indicatori output 1.2'!BX237</f>
        <v>si</v>
      </c>
      <c r="BC238" s="19" t="str">
        <f>'indicatori output 1.2'!BY237</f>
        <v>si</v>
      </c>
      <c r="BD238" s="20" t="e">
        <f t="shared" si="4"/>
        <v>#N/A</v>
      </c>
      <c r="BE238">
        <v>1</v>
      </c>
    </row>
    <row r="239" spans="1:57" x14ac:dyDescent="0.3">
      <c r="A239" s="16">
        <f>'indicatori output 1.2'!A239</f>
        <v>0</v>
      </c>
      <c r="B239" s="16">
        <f>'indicatori output 1.2'!B239</f>
        <v>0</v>
      </c>
      <c r="C239" s="10">
        <f>'indicatori output 1.2'!E239</f>
        <v>0</v>
      </c>
      <c r="D239" s="10">
        <f>'indicatori output 1.2'!F239</f>
        <v>0</v>
      </c>
      <c r="E239" s="20" t="e">
        <f>'indicatori output 1.2'!G239</f>
        <v>#N/A</v>
      </c>
      <c r="F239" s="20" t="e">
        <f>'indicatori output 1.2'!C239</f>
        <v>#N/A</v>
      </c>
      <c r="G239" s="20" t="str">
        <f>'indicatori output 1.2'!H239</f>
        <v>si</v>
      </c>
      <c r="H239" s="42"/>
      <c r="I239" s="37">
        <f>'indicatori output 1.2'!O239</f>
        <v>0</v>
      </c>
      <c r="J239" s="10">
        <f>'indicatori output 1.2'!P239</f>
        <v>0</v>
      </c>
      <c r="K239" s="15" t="e">
        <f>'indicatori output 1.2'!Q239</f>
        <v>#N/A</v>
      </c>
      <c r="L239" s="15" t="e">
        <f>'indicatori output 1.2'!N239</f>
        <v>#N/A</v>
      </c>
      <c r="M239" s="36" t="str">
        <f>'indicatori output 1.2'!R239</f>
        <v>si</v>
      </c>
      <c r="O239" s="37">
        <f>'indicatori output 1.2'!W239</f>
        <v>0</v>
      </c>
      <c r="P239" s="10">
        <f>'indicatori output 1.2'!X239</f>
        <v>0</v>
      </c>
      <c r="Q239" s="20" t="e">
        <f>'indicatori output 1.2'!Y239</f>
        <v>#N/A</v>
      </c>
      <c r="R239" s="15" t="e">
        <f>'indicatori output 1.2'!V239</f>
        <v>#N/A</v>
      </c>
      <c r="S239" s="36" t="str">
        <f>'indicatori output 1.2'!Z239</f>
        <v>si</v>
      </c>
      <c r="U239" s="37">
        <f>'indicatori output 1.2'!AF239</f>
        <v>0</v>
      </c>
      <c r="V239" s="10">
        <f>'indicatori output 1.2'!AG239</f>
        <v>0</v>
      </c>
      <c r="W239" s="20" t="e">
        <f>'indicatori output 1.2'!AH239</f>
        <v>#N/A</v>
      </c>
      <c r="X239" s="10" t="e">
        <f>'indicatori output 1.2'!AE239</f>
        <v>#N/A</v>
      </c>
      <c r="Y239" s="36" t="str">
        <f>'indicatori output 1.2'!AI239</f>
        <v>si</v>
      </c>
      <c r="AA239" s="37">
        <f>'indicatori output 1.2'!AO239</f>
        <v>0</v>
      </c>
      <c r="AB239" s="10">
        <f>'indicatori output 1.2'!AP239</f>
        <v>0</v>
      </c>
      <c r="AC239" s="20" t="e">
        <f>'indicatori output 1.2'!AQ239</f>
        <v>#N/A</v>
      </c>
      <c r="AD239" s="10" t="e">
        <f>'indicatori output 1.2'!AN239</f>
        <v>#N/A</v>
      </c>
      <c r="AE239" s="36" t="str">
        <f>'indicatori output 1.2'!AR239</f>
        <v>si</v>
      </c>
      <c r="AG239" s="37">
        <f>'indicatori output 1.2'!AW239</f>
        <v>0</v>
      </c>
      <c r="AH239" s="10">
        <f>'indicatori output 1.2'!AX239</f>
        <v>0</v>
      </c>
      <c r="AI239" s="20" t="e">
        <f>'indicatori output 1.2'!AY239</f>
        <v>#N/A</v>
      </c>
      <c r="AJ239" s="10" t="e">
        <f>'indicatori output 1.2'!AV239</f>
        <v>#N/A</v>
      </c>
      <c r="AK239" s="36" t="str">
        <f>'indicatori output 1.2'!AZ239</f>
        <v>si</v>
      </c>
      <c r="AM239" s="37">
        <f>'indicatori output 1.2'!BE239</f>
        <v>0</v>
      </c>
      <c r="AN239" s="10">
        <f>'indicatori output 1.2'!BF239</f>
        <v>0</v>
      </c>
      <c r="AO239" s="20" t="e">
        <f>'indicatori output 1.2'!BG239</f>
        <v>#N/A</v>
      </c>
      <c r="AP239" s="10" t="e">
        <f>'indicatori output 1.2'!BD239</f>
        <v>#N/A</v>
      </c>
      <c r="AQ239" s="36" t="str">
        <f>'indicatori output 1.2'!BH239</f>
        <v>si</v>
      </c>
      <c r="AR239" s="19" t="e">
        <f>'indicatori output 1.2'!BI239</f>
        <v>#N/A</v>
      </c>
      <c r="AT239" s="37">
        <f>'indicatori output 1.2'!BO239</f>
        <v>0</v>
      </c>
      <c r="AU239" s="10">
        <f>'indicatori output 1.2'!BP239</f>
        <v>0</v>
      </c>
      <c r="AV239" s="20" t="e">
        <f>'indicatori output 1.2'!BQ239</f>
        <v>#N/A</v>
      </c>
      <c r="AW239" s="10" t="e">
        <f>'indicatori output 1.2'!BN239</f>
        <v>#N/A</v>
      </c>
      <c r="AX239" s="20" t="str">
        <f>'indicatori output 1.2'!BR239</f>
        <v>si</v>
      </c>
      <c r="AZ239" s="93">
        <f>'indicatori output 1.2'!BV238</f>
        <v>0</v>
      </c>
      <c r="BA239" s="93">
        <f>'indicatori output 1.2'!BW238</f>
        <v>0</v>
      </c>
      <c r="BB239" s="23" t="str">
        <f>'indicatori output 1.2'!BX238</f>
        <v>si</v>
      </c>
      <c r="BC239" s="19" t="str">
        <f>'indicatori output 1.2'!BY238</f>
        <v>si</v>
      </c>
      <c r="BD239" s="20" t="e">
        <f t="shared" si="4"/>
        <v>#N/A</v>
      </c>
      <c r="BE239">
        <v>1</v>
      </c>
    </row>
    <row r="240" spans="1:57" x14ac:dyDescent="0.3">
      <c r="A240" s="16">
        <f>'indicatori output 1.2'!A240</f>
        <v>0</v>
      </c>
      <c r="B240" s="16">
        <f>'indicatori output 1.2'!B240</f>
        <v>0</v>
      </c>
      <c r="C240" s="10">
        <f>'indicatori output 1.2'!E240</f>
        <v>0</v>
      </c>
      <c r="D240" s="10">
        <f>'indicatori output 1.2'!F240</f>
        <v>0</v>
      </c>
      <c r="E240" s="20" t="e">
        <f>'indicatori output 1.2'!G240</f>
        <v>#N/A</v>
      </c>
      <c r="F240" s="20" t="e">
        <f>'indicatori output 1.2'!C240</f>
        <v>#N/A</v>
      </c>
      <c r="G240" s="20" t="str">
        <f>'indicatori output 1.2'!H240</f>
        <v>si</v>
      </c>
      <c r="H240" s="42"/>
      <c r="I240" s="37">
        <f>'indicatori output 1.2'!O240</f>
        <v>0</v>
      </c>
      <c r="J240" s="10">
        <f>'indicatori output 1.2'!P240</f>
        <v>0</v>
      </c>
      <c r="K240" s="15" t="e">
        <f>'indicatori output 1.2'!Q240</f>
        <v>#N/A</v>
      </c>
      <c r="L240" s="15" t="e">
        <f>'indicatori output 1.2'!N240</f>
        <v>#N/A</v>
      </c>
      <c r="M240" s="36" t="str">
        <f>'indicatori output 1.2'!R240</f>
        <v>si</v>
      </c>
      <c r="O240" s="37">
        <f>'indicatori output 1.2'!W240</f>
        <v>0</v>
      </c>
      <c r="P240" s="10">
        <f>'indicatori output 1.2'!X240</f>
        <v>0</v>
      </c>
      <c r="Q240" s="20" t="e">
        <f>'indicatori output 1.2'!Y240</f>
        <v>#N/A</v>
      </c>
      <c r="R240" s="15" t="e">
        <f>'indicatori output 1.2'!V240</f>
        <v>#N/A</v>
      </c>
      <c r="S240" s="36" t="str">
        <f>'indicatori output 1.2'!Z240</f>
        <v>si</v>
      </c>
      <c r="U240" s="37">
        <f>'indicatori output 1.2'!AF240</f>
        <v>0</v>
      </c>
      <c r="V240" s="10">
        <f>'indicatori output 1.2'!AG240</f>
        <v>0</v>
      </c>
      <c r="W240" s="20" t="e">
        <f>'indicatori output 1.2'!AH240</f>
        <v>#N/A</v>
      </c>
      <c r="X240" s="10" t="e">
        <f>'indicatori output 1.2'!AE240</f>
        <v>#N/A</v>
      </c>
      <c r="Y240" s="36" t="str">
        <f>'indicatori output 1.2'!AI240</f>
        <v>si</v>
      </c>
      <c r="AA240" s="37">
        <f>'indicatori output 1.2'!AO240</f>
        <v>0</v>
      </c>
      <c r="AB240" s="10">
        <f>'indicatori output 1.2'!AP240</f>
        <v>0</v>
      </c>
      <c r="AC240" s="20" t="e">
        <f>'indicatori output 1.2'!AQ240</f>
        <v>#N/A</v>
      </c>
      <c r="AD240" s="10" t="e">
        <f>'indicatori output 1.2'!AN240</f>
        <v>#N/A</v>
      </c>
      <c r="AE240" s="36" t="str">
        <f>'indicatori output 1.2'!AR240</f>
        <v>si</v>
      </c>
      <c r="AG240" s="37">
        <f>'indicatori output 1.2'!AW240</f>
        <v>0</v>
      </c>
      <c r="AH240" s="10">
        <f>'indicatori output 1.2'!AX240</f>
        <v>0</v>
      </c>
      <c r="AI240" s="20" t="e">
        <f>'indicatori output 1.2'!AY240</f>
        <v>#N/A</v>
      </c>
      <c r="AJ240" s="10" t="e">
        <f>'indicatori output 1.2'!AV240</f>
        <v>#N/A</v>
      </c>
      <c r="AK240" s="36" t="str">
        <f>'indicatori output 1.2'!AZ240</f>
        <v>si</v>
      </c>
      <c r="AM240" s="37">
        <f>'indicatori output 1.2'!BE240</f>
        <v>0</v>
      </c>
      <c r="AN240" s="10">
        <f>'indicatori output 1.2'!BF240</f>
        <v>0</v>
      </c>
      <c r="AO240" s="20" t="e">
        <f>'indicatori output 1.2'!BG240</f>
        <v>#N/A</v>
      </c>
      <c r="AP240" s="10" t="e">
        <f>'indicatori output 1.2'!BD240</f>
        <v>#N/A</v>
      </c>
      <c r="AQ240" s="36" t="str">
        <f>'indicatori output 1.2'!BH240</f>
        <v>si</v>
      </c>
      <c r="AR240" s="19" t="e">
        <f>'indicatori output 1.2'!BI240</f>
        <v>#N/A</v>
      </c>
      <c r="AT240" s="37">
        <f>'indicatori output 1.2'!BO240</f>
        <v>0</v>
      </c>
      <c r="AU240" s="10">
        <f>'indicatori output 1.2'!BP240</f>
        <v>0</v>
      </c>
      <c r="AV240" s="20" t="e">
        <f>'indicatori output 1.2'!BQ240</f>
        <v>#N/A</v>
      </c>
      <c r="AW240" s="10" t="e">
        <f>'indicatori output 1.2'!BN240</f>
        <v>#N/A</v>
      </c>
      <c r="AX240" s="20" t="str">
        <f>'indicatori output 1.2'!BR240</f>
        <v>si</v>
      </c>
      <c r="AZ240" s="93">
        <f>'indicatori output 1.2'!BV239</f>
        <v>0</v>
      </c>
      <c r="BA240" s="93">
        <f>'indicatori output 1.2'!BW239</f>
        <v>0</v>
      </c>
      <c r="BB240" s="23" t="str">
        <f>'indicatori output 1.2'!BX239</f>
        <v>si</v>
      </c>
      <c r="BC240" s="19" t="str">
        <f>'indicatori output 1.2'!BY239</f>
        <v>si</v>
      </c>
      <c r="BD240" s="20" t="e">
        <f t="shared" si="4"/>
        <v>#N/A</v>
      </c>
      <c r="BE240">
        <v>1</v>
      </c>
    </row>
    <row r="241" spans="1:57" x14ac:dyDescent="0.3">
      <c r="A241" s="16">
        <f>'indicatori output 1.2'!A241</f>
        <v>0</v>
      </c>
      <c r="B241" s="16">
        <f>'indicatori output 1.2'!B241</f>
        <v>0</v>
      </c>
      <c r="C241" s="10">
        <f>'indicatori output 1.2'!E241</f>
        <v>0</v>
      </c>
      <c r="D241" s="10">
        <f>'indicatori output 1.2'!F241</f>
        <v>0</v>
      </c>
      <c r="E241" s="20" t="e">
        <f>'indicatori output 1.2'!G241</f>
        <v>#N/A</v>
      </c>
      <c r="F241" s="20" t="e">
        <f>'indicatori output 1.2'!C241</f>
        <v>#N/A</v>
      </c>
      <c r="G241" s="20" t="str">
        <f>'indicatori output 1.2'!H241</f>
        <v>si</v>
      </c>
      <c r="H241" s="42"/>
      <c r="I241" s="37">
        <f>'indicatori output 1.2'!O241</f>
        <v>0</v>
      </c>
      <c r="J241" s="10">
        <f>'indicatori output 1.2'!P241</f>
        <v>0</v>
      </c>
      <c r="K241" s="15" t="e">
        <f>'indicatori output 1.2'!Q241</f>
        <v>#N/A</v>
      </c>
      <c r="L241" s="15" t="e">
        <f>'indicatori output 1.2'!N241</f>
        <v>#N/A</v>
      </c>
      <c r="M241" s="36" t="str">
        <f>'indicatori output 1.2'!R241</f>
        <v>si</v>
      </c>
      <c r="O241" s="37">
        <f>'indicatori output 1.2'!W241</f>
        <v>0</v>
      </c>
      <c r="P241" s="10">
        <f>'indicatori output 1.2'!X241</f>
        <v>0</v>
      </c>
      <c r="Q241" s="20" t="e">
        <f>'indicatori output 1.2'!Y241</f>
        <v>#N/A</v>
      </c>
      <c r="R241" s="15" t="e">
        <f>'indicatori output 1.2'!V241</f>
        <v>#N/A</v>
      </c>
      <c r="S241" s="36" t="str">
        <f>'indicatori output 1.2'!Z241</f>
        <v>si</v>
      </c>
      <c r="U241" s="37">
        <f>'indicatori output 1.2'!AF241</f>
        <v>0</v>
      </c>
      <c r="V241" s="10">
        <f>'indicatori output 1.2'!AG241</f>
        <v>0</v>
      </c>
      <c r="W241" s="20" t="e">
        <f>'indicatori output 1.2'!AH241</f>
        <v>#N/A</v>
      </c>
      <c r="X241" s="10" t="e">
        <f>'indicatori output 1.2'!AE241</f>
        <v>#N/A</v>
      </c>
      <c r="Y241" s="36" t="str">
        <f>'indicatori output 1.2'!AI241</f>
        <v>si</v>
      </c>
      <c r="AA241" s="37">
        <f>'indicatori output 1.2'!AO241</f>
        <v>0</v>
      </c>
      <c r="AB241" s="10">
        <f>'indicatori output 1.2'!AP241</f>
        <v>0</v>
      </c>
      <c r="AC241" s="20" t="e">
        <f>'indicatori output 1.2'!AQ241</f>
        <v>#N/A</v>
      </c>
      <c r="AD241" s="10" t="e">
        <f>'indicatori output 1.2'!AN241</f>
        <v>#N/A</v>
      </c>
      <c r="AE241" s="36" t="str">
        <f>'indicatori output 1.2'!AR241</f>
        <v>si</v>
      </c>
      <c r="AG241" s="37">
        <f>'indicatori output 1.2'!AW241</f>
        <v>0</v>
      </c>
      <c r="AH241" s="10">
        <f>'indicatori output 1.2'!AX241</f>
        <v>0</v>
      </c>
      <c r="AI241" s="20" t="e">
        <f>'indicatori output 1.2'!AY241</f>
        <v>#N/A</v>
      </c>
      <c r="AJ241" s="10" t="e">
        <f>'indicatori output 1.2'!AV241</f>
        <v>#N/A</v>
      </c>
      <c r="AK241" s="36" t="str">
        <f>'indicatori output 1.2'!AZ241</f>
        <v>si</v>
      </c>
      <c r="AM241" s="37">
        <f>'indicatori output 1.2'!BE241</f>
        <v>0</v>
      </c>
      <c r="AN241" s="10">
        <f>'indicatori output 1.2'!BF241</f>
        <v>0</v>
      </c>
      <c r="AO241" s="20" t="e">
        <f>'indicatori output 1.2'!BG241</f>
        <v>#N/A</v>
      </c>
      <c r="AP241" s="10" t="e">
        <f>'indicatori output 1.2'!BD241</f>
        <v>#N/A</v>
      </c>
      <c r="AQ241" s="36" t="str">
        <f>'indicatori output 1.2'!BH241</f>
        <v>si</v>
      </c>
      <c r="AR241" s="19" t="e">
        <f>'indicatori output 1.2'!BI241</f>
        <v>#N/A</v>
      </c>
      <c r="AT241" s="37">
        <f>'indicatori output 1.2'!BO241</f>
        <v>0</v>
      </c>
      <c r="AU241" s="10">
        <f>'indicatori output 1.2'!BP241</f>
        <v>0</v>
      </c>
      <c r="AV241" s="20" t="e">
        <f>'indicatori output 1.2'!BQ241</f>
        <v>#N/A</v>
      </c>
      <c r="AW241" s="10" t="e">
        <f>'indicatori output 1.2'!BN241</f>
        <v>#N/A</v>
      </c>
      <c r="AX241" s="20" t="str">
        <f>'indicatori output 1.2'!BR241</f>
        <v>si</v>
      </c>
      <c r="AZ241" s="93">
        <f>'indicatori output 1.2'!BV240</f>
        <v>0</v>
      </c>
      <c r="BA241" s="93">
        <f>'indicatori output 1.2'!BW240</f>
        <v>0</v>
      </c>
      <c r="BB241" s="23" t="str">
        <f>'indicatori output 1.2'!BX240</f>
        <v>si</v>
      </c>
      <c r="BC241" s="19" t="str">
        <f>'indicatori output 1.2'!BY240</f>
        <v>si</v>
      </c>
      <c r="BD241" s="20" t="e">
        <f t="shared" si="4"/>
        <v>#N/A</v>
      </c>
      <c r="BE241">
        <v>1</v>
      </c>
    </row>
    <row r="242" spans="1:57" x14ac:dyDescent="0.3">
      <c r="A242" s="16">
        <f>'indicatori output 1.2'!A242</f>
        <v>0</v>
      </c>
      <c r="B242" s="16">
        <f>'indicatori output 1.2'!B242</f>
        <v>0</v>
      </c>
      <c r="C242" s="10">
        <f>'indicatori output 1.2'!E242</f>
        <v>0</v>
      </c>
      <c r="D242" s="10">
        <f>'indicatori output 1.2'!F242</f>
        <v>0</v>
      </c>
      <c r="E242" s="20" t="e">
        <f>'indicatori output 1.2'!G242</f>
        <v>#N/A</v>
      </c>
      <c r="F242" s="20" t="e">
        <f>'indicatori output 1.2'!C242</f>
        <v>#N/A</v>
      </c>
      <c r="G242" s="20" t="str">
        <f>'indicatori output 1.2'!H242</f>
        <v>si</v>
      </c>
      <c r="H242" s="42"/>
      <c r="I242" s="37">
        <f>'indicatori output 1.2'!O242</f>
        <v>0</v>
      </c>
      <c r="J242" s="10">
        <f>'indicatori output 1.2'!P242</f>
        <v>0</v>
      </c>
      <c r="K242" s="15" t="e">
        <f>'indicatori output 1.2'!Q242</f>
        <v>#N/A</v>
      </c>
      <c r="L242" s="15" t="e">
        <f>'indicatori output 1.2'!N242</f>
        <v>#N/A</v>
      </c>
      <c r="M242" s="36" t="str">
        <f>'indicatori output 1.2'!R242</f>
        <v>si</v>
      </c>
      <c r="O242" s="37">
        <f>'indicatori output 1.2'!W242</f>
        <v>0</v>
      </c>
      <c r="P242" s="10">
        <f>'indicatori output 1.2'!X242</f>
        <v>0</v>
      </c>
      <c r="Q242" s="20" t="e">
        <f>'indicatori output 1.2'!Y242</f>
        <v>#N/A</v>
      </c>
      <c r="R242" s="15" t="e">
        <f>'indicatori output 1.2'!V242</f>
        <v>#N/A</v>
      </c>
      <c r="S242" s="36" t="str">
        <f>'indicatori output 1.2'!Z242</f>
        <v>si</v>
      </c>
      <c r="U242" s="37">
        <f>'indicatori output 1.2'!AF242</f>
        <v>0</v>
      </c>
      <c r="V242" s="10">
        <f>'indicatori output 1.2'!AG242</f>
        <v>0</v>
      </c>
      <c r="W242" s="20" t="e">
        <f>'indicatori output 1.2'!AH242</f>
        <v>#N/A</v>
      </c>
      <c r="X242" s="10" t="e">
        <f>'indicatori output 1.2'!AE242</f>
        <v>#N/A</v>
      </c>
      <c r="Y242" s="36" t="str">
        <f>'indicatori output 1.2'!AI242</f>
        <v>si</v>
      </c>
      <c r="AA242" s="37">
        <f>'indicatori output 1.2'!AO242</f>
        <v>0</v>
      </c>
      <c r="AB242" s="10">
        <f>'indicatori output 1.2'!AP242</f>
        <v>0</v>
      </c>
      <c r="AC242" s="20" t="e">
        <f>'indicatori output 1.2'!AQ242</f>
        <v>#N/A</v>
      </c>
      <c r="AD242" s="10" t="e">
        <f>'indicatori output 1.2'!AN242</f>
        <v>#N/A</v>
      </c>
      <c r="AE242" s="36" t="str">
        <f>'indicatori output 1.2'!AR242</f>
        <v>si</v>
      </c>
      <c r="AG242" s="37">
        <f>'indicatori output 1.2'!AW242</f>
        <v>0</v>
      </c>
      <c r="AH242" s="10">
        <f>'indicatori output 1.2'!AX242</f>
        <v>0</v>
      </c>
      <c r="AI242" s="20" t="e">
        <f>'indicatori output 1.2'!AY242</f>
        <v>#N/A</v>
      </c>
      <c r="AJ242" s="10" t="e">
        <f>'indicatori output 1.2'!AV242</f>
        <v>#N/A</v>
      </c>
      <c r="AK242" s="36" t="str">
        <f>'indicatori output 1.2'!AZ242</f>
        <v>si</v>
      </c>
      <c r="AM242" s="37">
        <f>'indicatori output 1.2'!BE242</f>
        <v>0</v>
      </c>
      <c r="AN242" s="10">
        <f>'indicatori output 1.2'!BF242</f>
        <v>0</v>
      </c>
      <c r="AO242" s="20" t="e">
        <f>'indicatori output 1.2'!BG242</f>
        <v>#N/A</v>
      </c>
      <c r="AP242" s="10" t="e">
        <f>'indicatori output 1.2'!BD242</f>
        <v>#N/A</v>
      </c>
      <c r="AQ242" s="36" t="str">
        <f>'indicatori output 1.2'!BH242</f>
        <v>si</v>
      </c>
      <c r="AR242" s="19" t="e">
        <f>'indicatori output 1.2'!BI242</f>
        <v>#N/A</v>
      </c>
      <c r="AT242" s="37">
        <f>'indicatori output 1.2'!BO242</f>
        <v>0</v>
      </c>
      <c r="AU242" s="10">
        <f>'indicatori output 1.2'!BP242</f>
        <v>0</v>
      </c>
      <c r="AV242" s="20" t="e">
        <f>'indicatori output 1.2'!BQ242</f>
        <v>#N/A</v>
      </c>
      <c r="AW242" s="10" t="e">
        <f>'indicatori output 1.2'!BN242</f>
        <v>#N/A</v>
      </c>
      <c r="AX242" s="20" t="str">
        <f>'indicatori output 1.2'!BR242</f>
        <v>si</v>
      </c>
      <c r="AZ242" s="93">
        <f>'indicatori output 1.2'!BV241</f>
        <v>0</v>
      </c>
      <c r="BA242" s="93">
        <f>'indicatori output 1.2'!BW241</f>
        <v>0</v>
      </c>
      <c r="BB242" s="23" t="str">
        <f>'indicatori output 1.2'!BX241</f>
        <v>si</v>
      </c>
      <c r="BC242" s="19" t="str">
        <f>'indicatori output 1.2'!BY241</f>
        <v>si</v>
      </c>
      <c r="BD242" s="20" t="e">
        <f t="shared" si="4"/>
        <v>#N/A</v>
      </c>
      <c r="BE242">
        <v>1</v>
      </c>
    </row>
    <row r="243" spans="1:57" x14ac:dyDescent="0.3">
      <c r="A243" s="16">
        <f>'indicatori output 1.2'!A243</f>
        <v>0</v>
      </c>
      <c r="B243" s="16">
        <f>'indicatori output 1.2'!B243</f>
        <v>0</v>
      </c>
      <c r="C243" s="10">
        <f>'indicatori output 1.2'!E243</f>
        <v>0</v>
      </c>
      <c r="D243" s="10">
        <f>'indicatori output 1.2'!F243</f>
        <v>0</v>
      </c>
      <c r="E243" s="20" t="e">
        <f>'indicatori output 1.2'!G243</f>
        <v>#N/A</v>
      </c>
      <c r="F243" s="20" t="e">
        <f>'indicatori output 1.2'!C243</f>
        <v>#N/A</v>
      </c>
      <c r="G243" s="20" t="str">
        <f>'indicatori output 1.2'!H243</f>
        <v>si</v>
      </c>
      <c r="H243" s="42"/>
      <c r="I243" s="37">
        <f>'indicatori output 1.2'!O243</f>
        <v>0</v>
      </c>
      <c r="J243" s="10">
        <f>'indicatori output 1.2'!P243</f>
        <v>0</v>
      </c>
      <c r="K243" s="15" t="e">
        <f>'indicatori output 1.2'!Q243</f>
        <v>#N/A</v>
      </c>
      <c r="L243" s="15" t="e">
        <f>'indicatori output 1.2'!N243</f>
        <v>#N/A</v>
      </c>
      <c r="M243" s="36" t="str">
        <f>'indicatori output 1.2'!R243</f>
        <v>si</v>
      </c>
      <c r="O243" s="37">
        <f>'indicatori output 1.2'!W243</f>
        <v>0</v>
      </c>
      <c r="P243" s="10">
        <f>'indicatori output 1.2'!X243</f>
        <v>0</v>
      </c>
      <c r="Q243" s="20" t="e">
        <f>'indicatori output 1.2'!Y243</f>
        <v>#N/A</v>
      </c>
      <c r="R243" s="15" t="e">
        <f>'indicatori output 1.2'!V243</f>
        <v>#N/A</v>
      </c>
      <c r="S243" s="36" t="str">
        <f>'indicatori output 1.2'!Z243</f>
        <v>si</v>
      </c>
      <c r="U243" s="37">
        <f>'indicatori output 1.2'!AF243</f>
        <v>0</v>
      </c>
      <c r="V243" s="10">
        <f>'indicatori output 1.2'!AG243</f>
        <v>0</v>
      </c>
      <c r="W243" s="20" t="e">
        <f>'indicatori output 1.2'!AH243</f>
        <v>#N/A</v>
      </c>
      <c r="X243" s="10" t="e">
        <f>'indicatori output 1.2'!AE243</f>
        <v>#N/A</v>
      </c>
      <c r="Y243" s="36" t="str">
        <f>'indicatori output 1.2'!AI243</f>
        <v>si</v>
      </c>
      <c r="AA243" s="37">
        <f>'indicatori output 1.2'!AO243</f>
        <v>0</v>
      </c>
      <c r="AB243" s="10">
        <f>'indicatori output 1.2'!AP243</f>
        <v>0</v>
      </c>
      <c r="AC243" s="20" t="e">
        <f>'indicatori output 1.2'!AQ243</f>
        <v>#N/A</v>
      </c>
      <c r="AD243" s="10" t="e">
        <f>'indicatori output 1.2'!AN243</f>
        <v>#N/A</v>
      </c>
      <c r="AE243" s="36" t="str">
        <f>'indicatori output 1.2'!AR243</f>
        <v>si</v>
      </c>
      <c r="AG243" s="37">
        <f>'indicatori output 1.2'!AW243</f>
        <v>0</v>
      </c>
      <c r="AH243" s="10">
        <f>'indicatori output 1.2'!AX243</f>
        <v>0</v>
      </c>
      <c r="AI243" s="20" t="e">
        <f>'indicatori output 1.2'!AY243</f>
        <v>#N/A</v>
      </c>
      <c r="AJ243" s="10" t="e">
        <f>'indicatori output 1.2'!AV243</f>
        <v>#N/A</v>
      </c>
      <c r="AK243" s="36" t="str">
        <f>'indicatori output 1.2'!AZ243</f>
        <v>si</v>
      </c>
      <c r="AM243" s="37">
        <f>'indicatori output 1.2'!BE243</f>
        <v>0</v>
      </c>
      <c r="AN243" s="10">
        <f>'indicatori output 1.2'!BF243</f>
        <v>0</v>
      </c>
      <c r="AO243" s="20" t="e">
        <f>'indicatori output 1.2'!BG243</f>
        <v>#N/A</v>
      </c>
      <c r="AP243" s="10" t="e">
        <f>'indicatori output 1.2'!BD243</f>
        <v>#N/A</v>
      </c>
      <c r="AQ243" s="36" t="str">
        <f>'indicatori output 1.2'!BH243</f>
        <v>si</v>
      </c>
      <c r="AR243" s="19" t="e">
        <f>'indicatori output 1.2'!BI243</f>
        <v>#N/A</v>
      </c>
      <c r="AT243" s="37">
        <f>'indicatori output 1.2'!BO243</f>
        <v>0</v>
      </c>
      <c r="AU243" s="10">
        <f>'indicatori output 1.2'!BP243</f>
        <v>0</v>
      </c>
      <c r="AV243" s="20" t="e">
        <f>'indicatori output 1.2'!BQ243</f>
        <v>#N/A</v>
      </c>
      <c r="AW243" s="10" t="e">
        <f>'indicatori output 1.2'!BN243</f>
        <v>#N/A</v>
      </c>
      <c r="AX243" s="20" t="str">
        <f>'indicatori output 1.2'!BR243</f>
        <v>si</v>
      </c>
      <c r="AZ243" s="93">
        <f>'indicatori output 1.2'!BV242</f>
        <v>0</v>
      </c>
      <c r="BA243" s="93">
        <f>'indicatori output 1.2'!BW242</f>
        <v>0</v>
      </c>
      <c r="BB243" s="23" t="str">
        <f>'indicatori output 1.2'!BX242</f>
        <v>si</v>
      </c>
      <c r="BC243" s="19" t="str">
        <f>'indicatori output 1.2'!BY242</f>
        <v>si</v>
      </c>
      <c r="BD243" s="20" t="e">
        <f t="shared" si="4"/>
        <v>#N/A</v>
      </c>
      <c r="BE243">
        <v>1</v>
      </c>
    </row>
    <row r="244" spans="1:57" x14ac:dyDescent="0.3">
      <c r="A244" s="16">
        <f>'indicatori output 1.2'!A244</f>
        <v>0</v>
      </c>
      <c r="B244" s="16">
        <f>'indicatori output 1.2'!B244</f>
        <v>0</v>
      </c>
      <c r="C244" s="10">
        <f>'indicatori output 1.2'!E244</f>
        <v>0</v>
      </c>
      <c r="D244" s="10">
        <f>'indicatori output 1.2'!F244</f>
        <v>0</v>
      </c>
      <c r="E244" s="20" t="e">
        <f>'indicatori output 1.2'!G244</f>
        <v>#N/A</v>
      </c>
      <c r="F244" s="20" t="e">
        <f>'indicatori output 1.2'!C244</f>
        <v>#N/A</v>
      </c>
      <c r="G244" s="20" t="str">
        <f>'indicatori output 1.2'!H244</f>
        <v>si</v>
      </c>
      <c r="H244" s="42"/>
      <c r="I244" s="37">
        <f>'indicatori output 1.2'!O244</f>
        <v>0</v>
      </c>
      <c r="J244" s="10">
        <f>'indicatori output 1.2'!P244</f>
        <v>0</v>
      </c>
      <c r="K244" s="15" t="e">
        <f>'indicatori output 1.2'!Q244</f>
        <v>#N/A</v>
      </c>
      <c r="L244" s="15" t="e">
        <f>'indicatori output 1.2'!N244</f>
        <v>#N/A</v>
      </c>
      <c r="M244" s="36" t="str">
        <f>'indicatori output 1.2'!R244</f>
        <v>si</v>
      </c>
      <c r="O244" s="37">
        <f>'indicatori output 1.2'!W244</f>
        <v>0</v>
      </c>
      <c r="P244" s="10">
        <f>'indicatori output 1.2'!X244</f>
        <v>0</v>
      </c>
      <c r="Q244" s="20" t="e">
        <f>'indicatori output 1.2'!Y244</f>
        <v>#N/A</v>
      </c>
      <c r="R244" s="15" t="e">
        <f>'indicatori output 1.2'!V244</f>
        <v>#N/A</v>
      </c>
      <c r="S244" s="36" t="str">
        <f>'indicatori output 1.2'!Z244</f>
        <v>si</v>
      </c>
      <c r="U244" s="37">
        <f>'indicatori output 1.2'!AF244</f>
        <v>0</v>
      </c>
      <c r="V244" s="10">
        <f>'indicatori output 1.2'!AG244</f>
        <v>0</v>
      </c>
      <c r="W244" s="20" t="e">
        <f>'indicatori output 1.2'!AH244</f>
        <v>#N/A</v>
      </c>
      <c r="X244" s="10" t="e">
        <f>'indicatori output 1.2'!AE244</f>
        <v>#N/A</v>
      </c>
      <c r="Y244" s="36" t="str">
        <f>'indicatori output 1.2'!AI244</f>
        <v>si</v>
      </c>
      <c r="AA244" s="37">
        <f>'indicatori output 1.2'!AO244</f>
        <v>0</v>
      </c>
      <c r="AB244" s="10">
        <f>'indicatori output 1.2'!AP244</f>
        <v>0</v>
      </c>
      <c r="AC244" s="20" t="e">
        <f>'indicatori output 1.2'!AQ244</f>
        <v>#N/A</v>
      </c>
      <c r="AD244" s="10" t="e">
        <f>'indicatori output 1.2'!AN244</f>
        <v>#N/A</v>
      </c>
      <c r="AE244" s="36" t="str">
        <f>'indicatori output 1.2'!AR244</f>
        <v>si</v>
      </c>
      <c r="AG244" s="37">
        <f>'indicatori output 1.2'!AW244</f>
        <v>0</v>
      </c>
      <c r="AH244" s="10">
        <f>'indicatori output 1.2'!AX244</f>
        <v>0</v>
      </c>
      <c r="AI244" s="20" t="e">
        <f>'indicatori output 1.2'!AY244</f>
        <v>#N/A</v>
      </c>
      <c r="AJ244" s="10" t="e">
        <f>'indicatori output 1.2'!AV244</f>
        <v>#N/A</v>
      </c>
      <c r="AK244" s="36" t="str">
        <f>'indicatori output 1.2'!AZ244</f>
        <v>si</v>
      </c>
      <c r="AM244" s="37">
        <f>'indicatori output 1.2'!BE244</f>
        <v>0</v>
      </c>
      <c r="AN244" s="10">
        <f>'indicatori output 1.2'!BF244</f>
        <v>0</v>
      </c>
      <c r="AO244" s="20" t="e">
        <f>'indicatori output 1.2'!BG244</f>
        <v>#N/A</v>
      </c>
      <c r="AP244" s="10" t="e">
        <f>'indicatori output 1.2'!BD244</f>
        <v>#N/A</v>
      </c>
      <c r="AQ244" s="36" t="str">
        <f>'indicatori output 1.2'!BH244</f>
        <v>si</v>
      </c>
      <c r="AR244" s="19" t="e">
        <f>'indicatori output 1.2'!BI244</f>
        <v>#N/A</v>
      </c>
      <c r="AT244" s="37">
        <f>'indicatori output 1.2'!BO244</f>
        <v>0</v>
      </c>
      <c r="AU244" s="10">
        <f>'indicatori output 1.2'!BP244</f>
        <v>0</v>
      </c>
      <c r="AV244" s="20" t="e">
        <f>'indicatori output 1.2'!BQ244</f>
        <v>#N/A</v>
      </c>
      <c r="AW244" s="10" t="e">
        <f>'indicatori output 1.2'!BN244</f>
        <v>#N/A</v>
      </c>
      <c r="AX244" s="20" t="str">
        <f>'indicatori output 1.2'!BR244</f>
        <v>si</v>
      </c>
      <c r="AZ244" s="93">
        <f>'indicatori output 1.2'!BV243</f>
        <v>0</v>
      </c>
      <c r="BA244" s="93">
        <f>'indicatori output 1.2'!BW243</f>
        <v>0</v>
      </c>
      <c r="BB244" s="23" t="str">
        <f>'indicatori output 1.2'!BX243</f>
        <v>si</v>
      </c>
      <c r="BC244" s="19" t="str">
        <f>'indicatori output 1.2'!BY243</f>
        <v>si</v>
      </c>
      <c r="BD244" s="20" t="e">
        <f t="shared" si="4"/>
        <v>#N/A</v>
      </c>
      <c r="BE244">
        <v>1</v>
      </c>
    </row>
    <row r="245" spans="1:57" x14ac:dyDescent="0.3">
      <c r="A245" s="16">
        <f>'indicatori output 1.2'!A245</f>
        <v>0</v>
      </c>
      <c r="B245" s="16">
        <f>'indicatori output 1.2'!B245</f>
        <v>0</v>
      </c>
      <c r="C245" s="10">
        <f>'indicatori output 1.2'!E245</f>
        <v>0</v>
      </c>
      <c r="D245" s="10">
        <f>'indicatori output 1.2'!F245</f>
        <v>0</v>
      </c>
      <c r="E245" s="20" t="e">
        <f>'indicatori output 1.2'!G245</f>
        <v>#N/A</v>
      </c>
      <c r="F245" s="20" t="e">
        <f>'indicatori output 1.2'!C245</f>
        <v>#N/A</v>
      </c>
      <c r="G245" s="20" t="str">
        <f>'indicatori output 1.2'!H245</f>
        <v>si</v>
      </c>
      <c r="H245" s="42"/>
      <c r="I245" s="37">
        <f>'indicatori output 1.2'!O245</f>
        <v>0</v>
      </c>
      <c r="J245" s="10">
        <f>'indicatori output 1.2'!P245</f>
        <v>0</v>
      </c>
      <c r="K245" s="15" t="e">
        <f>'indicatori output 1.2'!Q245</f>
        <v>#N/A</v>
      </c>
      <c r="L245" s="15" t="e">
        <f>'indicatori output 1.2'!N245</f>
        <v>#N/A</v>
      </c>
      <c r="M245" s="36" t="str">
        <f>'indicatori output 1.2'!R245</f>
        <v>si</v>
      </c>
      <c r="O245" s="37">
        <f>'indicatori output 1.2'!W245</f>
        <v>0</v>
      </c>
      <c r="P245" s="10">
        <f>'indicatori output 1.2'!X245</f>
        <v>0</v>
      </c>
      <c r="Q245" s="20" t="e">
        <f>'indicatori output 1.2'!Y245</f>
        <v>#N/A</v>
      </c>
      <c r="R245" s="15" t="e">
        <f>'indicatori output 1.2'!V245</f>
        <v>#N/A</v>
      </c>
      <c r="S245" s="36" t="str">
        <f>'indicatori output 1.2'!Z245</f>
        <v>si</v>
      </c>
      <c r="U245" s="37">
        <f>'indicatori output 1.2'!AF245</f>
        <v>0</v>
      </c>
      <c r="V245" s="10">
        <f>'indicatori output 1.2'!AG245</f>
        <v>0</v>
      </c>
      <c r="W245" s="20" t="e">
        <f>'indicatori output 1.2'!AH245</f>
        <v>#N/A</v>
      </c>
      <c r="X245" s="10" t="e">
        <f>'indicatori output 1.2'!AE245</f>
        <v>#N/A</v>
      </c>
      <c r="Y245" s="36" t="str">
        <f>'indicatori output 1.2'!AI245</f>
        <v>si</v>
      </c>
      <c r="AA245" s="37">
        <f>'indicatori output 1.2'!AO245</f>
        <v>0</v>
      </c>
      <c r="AB245" s="10">
        <f>'indicatori output 1.2'!AP245</f>
        <v>0</v>
      </c>
      <c r="AC245" s="20" t="e">
        <f>'indicatori output 1.2'!AQ245</f>
        <v>#N/A</v>
      </c>
      <c r="AD245" s="10" t="e">
        <f>'indicatori output 1.2'!AN245</f>
        <v>#N/A</v>
      </c>
      <c r="AE245" s="36" t="str">
        <f>'indicatori output 1.2'!AR245</f>
        <v>si</v>
      </c>
      <c r="AG245" s="37">
        <f>'indicatori output 1.2'!AW245</f>
        <v>0</v>
      </c>
      <c r="AH245" s="10">
        <f>'indicatori output 1.2'!AX245</f>
        <v>0</v>
      </c>
      <c r="AI245" s="20" t="e">
        <f>'indicatori output 1.2'!AY245</f>
        <v>#N/A</v>
      </c>
      <c r="AJ245" s="10" t="e">
        <f>'indicatori output 1.2'!AV245</f>
        <v>#N/A</v>
      </c>
      <c r="AK245" s="36" t="str">
        <f>'indicatori output 1.2'!AZ245</f>
        <v>si</v>
      </c>
      <c r="AM245" s="37">
        <f>'indicatori output 1.2'!BE245</f>
        <v>0</v>
      </c>
      <c r="AN245" s="10">
        <f>'indicatori output 1.2'!BF245</f>
        <v>0</v>
      </c>
      <c r="AO245" s="20" t="e">
        <f>'indicatori output 1.2'!BG245</f>
        <v>#N/A</v>
      </c>
      <c r="AP245" s="10" t="e">
        <f>'indicatori output 1.2'!BD245</f>
        <v>#N/A</v>
      </c>
      <c r="AQ245" s="36" t="str">
        <f>'indicatori output 1.2'!BH245</f>
        <v>si</v>
      </c>
      <c r="AR245" s="19" t="e">
        <f>'indicatori output 1.2'!BI245</f>
        <v>#N/A</v>
      </c>
      <c r="AT245" s="37">
        <f>'indicatori output 1.2'!BO245</f>
        <v>0</v>
      </c>
      <c r="AU245" s="10">
        <f>'indicatori output 1.2'!BP245</f>
        <v>0</v>
      </c>
      <c r="AV245" s="20" t="e">
        <f>'indicatori output 1.2'!BQ245</f>
        <v>#N/A</v>
      </c>
      <c r="AW245" s="10" t="e">
        <f>'indicatori output 1.2'!BN245</f>
        <v>#N/A</v>
      </c>
      <c r="AX245" s="20" t="str">
        <f>'indicatori output 1.2'!BR245</f>
        <v>si</v>
      </c>
      <c r="AZ245" s="93">
        <f>'indicatori output 1.2'!BV244</f>
        <v>0</v>
      </c>
      <c r="BA245" s="93">
        <f>'indicatori output 1.2'!BW244</f>
        <v>0</v>
      </c>
      <c r="BB245" s="23" t="str">
        <f>'indicatori output 1.2'!BX244</f>
        <v>si</v>
      </c>
      <c r="BC245" s="19" t="str">
        <f>'indicatori output 1.2'!BY244</f>
        <v>si</v>
      </c>
      <c r="BD245" s="20" t="e">
        <f t="shared" si="4"/>
        <v>#N/A</v>
      </c>
      <c r="BE245">
        <v>1</v>
      </c>
    </row>
    <row r="246" spans="1:57" x14ac:dyDescent="0.3">
      <c r="A246" s="16">
        <f>'indicatori output 1.2'!A246</f>
        <v>0</v>
      </c>
      <c r="B246" s="16">
        <f>'indicatori output 1.2'!B246</f>
        <v>0</v>
      </c>
      <c r="C246" s="10">
        <f>'indicatori output 1.2'!E246</f>
        <v>0</v>
      </c>
      <c r="D246" s="10">
        <f>'indicatori output 1.2'!F246</f>
        <v>0</v>
      </c>
      <c r="E246" s="20" t="e">
        <f>'indicatori output 1.2'!G246</f>
        <v>#N/A</v>
      </c>
      <c r="F246" s="20" t="e">
        <f>'indicatori output 1.2'!C246</f>
        <v>#N/A</v>
      </c>
      <c r="G246" s="20" t="str">
        <f>'indicatori output 1.2'!H246</f>
        <v>si</v>
      </c>
      <c r="H246" s="42"/>
      <c r="I246" s="37">
        <f>'indicatori output 1.2'!O246</f>
        <v>0</v>
      </c>
      <c r="J246" s="10">
        <f>'indicatori output 1.2'!P246</f>
        <v>0</v>
      </c>
      <c r="K246" s="15" t="e">
        <f>'indicatori output 1.2'!Q246</f>
        <v>#N/A</v>
      </c>
      <c r="L246" s="15" t="e">
        <f>'indicatori output 1.2'!N246</f>
        <v>#N/A</v>
      </c>
      <c r="M246" s="36" t="str">
        <f>'indicatori output 1.2'!R246</f>
        <v>si</v>
      </c>
      <c r="O246" s="37">
        <f>'indicatori output 1.2'!W246</f>
        <v>0</v>
      </c>
      <c r="P246" s="10">
        <f>'indicatori output 1.2'!X246</f>
        <v>0</v>
      </c>
      <c r="Q246" s="20" t="e">
        <f>'indicatori output 1.2'!Y246</f>
        <v>#N/A</v>
      </c>
      <c r="R246" s="15" t="e">
        <f>'indicatori output 1.2'!V246</f>
        <v>#N/A</v>
      </c>
      <c r="S246" s="36" t="str">
        <f>'indicatori output 1.2'!Z246</f>
        <v>si</v>
      </c>
      <c r="U246" s="37">
        <f>'indicatori output 1.2'!AF246</f>
        <v>0</v>
      </c>
      <c r="V246" s="10">
        <f>'indicatori output 1.2'!AG246</f>
        <v>0</v>
      </c>
      <c r="W246" s="20" t="e">
        <f>'indicatori output 1.2'!AH246</f>
        <v>#N/A</v>
      </c>
      <c r="X246" s="10" t="e">
        <f>'indicatori output 1.2'!AE246</f>
        <v>#N/A</v>
      </c>
      <c r="Y246" s="36" t="str">
        <f>'indicatori output 1.2'!AI246</f>
        <v>si</v>
      </c>
      <c r="AA246" s="37">
        <f>'indicatori output 1.2'!AO246</f>
        <v>0</v>
      </c>
      <c r="AB246" s="10">
        <f>'indicatori output 1.2'!AP246</f>
        <v>0</v>
      </c>
      <c r="AC246" s="20" t="e">
        <f>'indicatori output 1.2'!AQ246</f>
        <v>#N/A</v>
      </c>
      <c r="AD246" s="10" t="e">
        <f>'indicatori output 1.2'!AN246</f>
        <v>#N/A</v>
      </c>
      <c r="AE246" s="36" t="str">
        <f>'indicatori output 1.2'!AR246</f>
        <v>si</v>
      </c>
      <c r="AG246" s="37">
        <f>'indicatori output 1.2'!AW246</f>
        <v>0</v>
      </c>
      <c r="AH246" s="10">
        <f>'indicatori output 1.2'!AX246</f>
        <v>0</v>
      </c>
      <c r="AI246" s="20" t="e">
        <f>'indicatori output 1.2'!AY246</f>
        <v>#N/A</v>
      </c>
      <c r="AJ246" s="10" t="e">
        <f>'indicatori output 1.2'!AV246</f>
        <v>#N/A</v>
      </c>
      <c r="AK246" s="36" t="str">
        <f>'indicatori output 1.2'!AZ246</f>
        <v>si</v>
      </c>
      <c r="AM246" s="37">
        <f>'indicatori output 1.2'!BE246</f>
        <v>0</v>
      </c>
      <c r="AN246" s="10">
        <f>'indicatori output 1.2'!BF246</f>
        <v>0</v>
      </c>
      <c r="AO246" s="20" t="e">
        <f>'indicatori output 1.2'!BG246</f>
        <v>#N/A</v>
      </c>
      <c r="AP246" s="10" t="e">
        <f>'indicatori output 1.2'!BD246</f>
        <v>#N/A</v>
      </c>
      <c r="AQ246" s="36" t="str">
        <f>'indicatori output 1.2'!BH246</f>
        <v>si</v>
      </c>
      <c r="AR246" s="19" t="e">
        <f>'indicatori output 1.2'!BI246</f>
        <v>#N/A</v>
      </c>
      <c r="AT246" s="37">
        <f>'indicatori output 1.2'!BO246</f>
        <v>0</v>
      </c>
      <c r="AU246" s="10">
        <f>'indicatori output 1.2'!BP246</f>
        <v>0</v>
      </c>
      <c r="AV246" s="20" t="e">
        <f>'indicatori output 1.2'!BQ246</f>
        <v>#N/A</v>
      </c>
      <c r="AW246" s="10" t="e">
        <f>'indicatori output 1.2'!BN246</f>
        <v>#N/A</v>
      </c>
      <c r="AX246" s="20" t="str">
        <f>'indicatori output 1.2'!BR246</f>
        <v>si</v>
      </c>
      <c r="AZ246" s="93">
        <f>'indicatori output 1.2'!BV245</f>
        <v>0</v>
      </c>
      <c r="BA246" s="93">
        <f>'indicatori output 1.2'!BW245</f>
        <v>0</v>
      </c>
      <c r="BB246" s="23" t="str">
        <f>'indicatori output 1.2'!BX245</f>
        <v>si</v>
      </c>
      <c r="BC246" s="19" t="str">
        <f>'indicatori output 1.2'!BY245</f>
        <v>si</v>
      </c>
      <c r="BD246" s="20" t="e">
        <f t="shared" si="4"/>
        <v>#N/A</v>
      </c>
      <c r="BE246">
        <v>1</v>
      </c>
    </row>
    <row r="247" spans="1:57" x14ac:dyDescent="0.3">
      <c r="A247" s="16">
        <f>'indicatori output 1.2'!A247</f>
        <v>0</v>
      </c>
      <c r="B247" s="16">
        <f>'indicatori output 1.2'!B247</f>
        <v>0</v>
      </c>
      <c r="C247" s="10">
        <f>'indicatori output 1.2'!E247</f>
        <v>0</v>
      </c>
      <c r="D247" s="10">
        <f>'indicatori output 1.2'!F247</f>
        <v>0</v>
      </c>
      <c r="E247" s="20" t="e">
        <f>'indicatori output 1.2'!G247</f>
        <v>#N/A</v>
      </c>
      <c r="F247" s="20" t="e">
        <f>'indicatori output 1.2'!C247</f>
        <v>#N/A</v>
      </c>
      <c r="G247" s="20" t="str">
        <f>'indicatori output 1.2'!H247</f>
        <v>si</v>
      </c>
      <c r="H247" s="42"/>
      <c r="I247" s="37">
        <f>'indicatori output 1.2'!O247</f>
        <v>0</v>
      </c>
      <c r="J247" s="10">
        <f>'indicatori output 1.2'!P247</f>
        <v>0</v>
      </c>
      <c r="K247" s="15" t="e">
        <f>'indicatori output 1.2'!Q247</f>
        <v>#N/A</v>
      </c>
      <c r="L247" s="15" t="e">
        <f>'indicatori output 1.2'!N247</f>
        <v>#N/A</v>
      </c>
      <c r="M247" s="36" t="str">
        <f>'indicatori output 1.2'!R247</f>
        <v>si</v>
      </c>
      <c r="O247" s="37">
        <f>'indicatori output 1.2'!W247</f>
        <v>0</v>
      </c>
      <c r="P247" s="10">
        <f>'indicatori output 1.2'!X247</f>
        <v>0</v>
      </c>
      <c r="Q247" s="20" t="e">
        <f>'indicatori output 1.2'!Y247</f>
        <v>#N/A</v>
      </c>
      <c r="R247" s="15" t="e">
        <f>'indicatori output 1.2'!V247</f>
        <v>#N/A</v>
      </c>
      <c r="S247" s="36" t="str">
        <f>'indicatori output 1.2'!Z247</f>
        <v>si</v>
      </c>
      <c r="U247" s="37">
        <f>'indicatori output 1.2'!AF247</f>
        <v>0</v>
      </c>
      <c r="V247" s="10">
        <f>'indicatori output 1.2'!AG247</f>
        <v>0</v>
      </c>
      <c r="W247" s="20" t="e">
        <f>'indicatori output 1.2'!AH247</f>
        <v>#N/A</v>
      </c>
      <c r="X247" s="10" t="e">
        <f>'indicatori output 1.2'!AE247</f>
        <v>#N/A</v>
      </c>
      <c r="Y247" s="36" t="str">
        <f>'indicatori output 1.2'!AI247</f>
        <v>si</v>
      </c>
      <c r="AA247" s="37">
        <f>'indicatori output 1.2'!AO247</f>
        <v>0</v>
      </c>
      <c r="AB247" s="10">
        <f>'indicatori output 1.2'!AP247</f>
        <v>0</v>
      </c>
      <c r="AC247" s="20" t="e">
        <f>'indicatori output 1.2'!AQ247</f>
        <v>#N/A</v>
      </c>
      <c r="AD247" s="10" t="e">
        <f>'indicatori output 1.2'!AN247</f>
        <v>#N/A</v>
      </c>
      <c r="AE247" s="36" t="str">
        <f>'indicatori output 1.2'!AR247</f>
        <v>si</v>
      </c>
      <c r="AG247" s="37">
        <f>'indicatori output 1.2'!AW247</f>
        <v>0</v>
      </c>
      <c r="AH247" s="10">
        <f>'indicatori output 1.2'!AX247</f>
        <v>0</v>
      </c>
      <c r="AI247" s="20" t="e">
        <f>'indicatori output 1.2'!AY247</f>
        <v>#N/A</v>
      </c>
      <c r="AJ247" s="10" t="e">
        <f>'indicatori output 1.2'!AV247</f>
        <v>#N/A</v>
      </c>
      <c r="AK247" s="36" t="str">
        <f>'indicatori output 1.2'!AZ247</f>
        <v>si</v>
      </c>
      <c r="AM247" s="37">
        <f>'indicatori output 1.2'!BE247</f>
        <v>0</v>
      </c>
      <c r="AN247" s="10">
        <f>'indicatori output 1.2'!BF247</f>
        <v>0</v>
      </c>
      <c r="AO247" s="20" t="e">
        <f>'indicatori output 1.2'!BG247</f>
        <v>#N/A</v>
      </c>
      <c r="AP247" s="10" t="e">
        <f>'indicatori output 1.2'!BD247</f>
        <v>#N/A</v>
      </c>
      <c r="AQ247" s="36" t="str">
        <f>'indicatori output 1.2'!BH247</f>
        <v>si</v>
      </c>
      <c r="AR247" s="19" t="e">
        <f>'indicatori output 1.2'!BI247</f>
        <v>#N/A</v>
      </c>
      <c r="AT247" s="37">
        <f>'indicatori output 1.2'!BO247</f>
        <v>0</v>
      </c>
      <c r="AU247" s="10">
        <f>'indicatori output 1.2'!BP247</f>
        <v>0</v>
      </c>
      <c r="AV247" s="20" t="e">
        <f>'indicatori output 1.2'!BQ247</f>
        <v>#N/A</v>
      </c>
      <c r="AW247" s="10" t="e">
        <f>'indicatori output 1.2'!BN247</f>
        <v>#N/A</v>
      </c>
      <c r="AX247" s="20" t="str">
        <f>'indicatori output 1.2'!BR247</f>
        <v>si</v>
      </c>
      <c r="AZ247" s="93">
        <f>'indicatori output 1.2'!BV246</f>
        <v>0</v>
      </c>
      <c r="BA247" s="93">
        <f>'indicatori output 1.2'!BW246</f>
        <v>0</v>
      </c>
      <c r="BB247" s="23" t="str">
        <f>'indicatori output 1.2'!BX246</f>
        <v>si</v>
      </c>
      <c r="BC247" s="19" t="str">
        <f>'indicatori output 1.2'!BY246</f>
        <v>si</v>
      </c>
      <c r="BD247" s="20" t="e">
        <f t="shared" si="4"/>
        <v>#N/A</v>
      </c>
      <c r="BE247">
        <v>1</v>
      </c>
    </row>
    <row r="248" spans="1:57" x14ac:dyDescent="0.3">
      <c r="A248" s="16">
        <f>'indicatori output 1.2'!A248</f>
        <v>0</v>
      </c>
      <c r="B248" s="16">
        <f>'indicatori output 1.2'!B248</f>
        <v>0</v>
      </c>
      <c r="C248" s="10">
        <f>'indicatori output 1.2'!E248</f>
        <v>0</v>
      </c>
      <c r="D248" s="10">
        <f>'indicatori output 1.2'!F248</f>
        <v>0</v>
      </c>
      <c r="E248" s="20" t="e">
        <f>'indicatori output 1.2'!G248</f>
        <v>#N/A</v>
      </c>
      <c r="F248" s="20" t="e">
        <f>'indicatori output 1.2'!C248</f>
        <v>#N/A</v>
      </c>
      <c r="G248" s="20" t="str">
        <f>'indicatori output 1.2'!H248</f>
        <v>si</v>
      </c>
      <c r="H248" s="42"/>
      <c r="I248" s="37">
        <f>'indicatori output 1.2'!O248</f>
        <v>0</v>
      </c>
      <c r="J248" s="10">
        <f>'indicatori output 1.2'!P248</f>
        <v>0</v>
      </c>
      <c r="K248" s="15" t="e">
        <f>'indicatori output 1.2'!Q248</f>
        <v>#N/A</v>
      </c>
      <c r="L248" s="15" t="e">
        <f>'indicatori output 1.2'!N248</f>
        <v>#N/A</v>
      </c>
      <c r="M248" s="36" t="str">
        <f>'indicatori output 1.2'!R248</f>
        <v>si</v>
      </c>
      <c r="O248" s="37">
        <f>'indicatori output 1.2'!W248</f>
        <v>0</v>
      </c>
      <c r="P248" s="10">
        <f>'indicatori output 1.2'!X248</f>
        <v>0</v>
      </c>
      <c r="Q248" s="20" t="e">
        <f>'indicatori output 1.2'!Y248</f>
        <v>#N/A</v>
      </c>
      <c r="R248" s="15" t="e">
        <f>'indicatori output 1.2'!V248</f>
        <v>#N/A</v>
      </c>
      <c r="S248" s="36" t="str">
        <f>'indicatori output 1.2'!Z248</f>
        <v>si</v>
      </c>
      <c r="U248" s="37">
        <f>'indicatori output 1.2'!AF248</f>
        <v>0</v>
      </c>
      <c r="V248" s="10">
        <f>'indicatori output 1.2'!AG248</f>
        <v>0</v>
      </c>
      <c r="W248" s="20" t="e">
        <f>'indicatori output 1.2'!AH248</f>
        <v>#N/A</v>
      </c>
      <c r="X248" s="10" t="e">
        <f>'indicatori output 1.2'!AE248</f>
        <v>#N/A</v>
      </c>
      <c r="Y248" s="36" t="str">
        <f>'indicatori output 1.2'!AI248</f>
        <v>si</v>
      </c>
      <c r="AA248" s="37">
        <f>'indicatori output 1.2'!AO248</f>
        <v>0</v>
      </c>
      <c r="AB248" s="10">
        <f>'indicatori output 1.2'!AP248</f>
        <v>0</v>
      </c>
      <c r="AC248" s="20" t="e">
        <f>'indicatori output 1.2'!AQ248</f>
        <v>#N/A</v>
      </c>
      <c r="AD248" s="10" t="e">
        <f>'indicatori output 1.2'!AN248</f>
        <v>#N/A</v>
      </c>
      <c r="AE248" s="36" t="str">
        <f>'indicatori output 1.2'!AR248</f>
        <v>si</v>
      </c>
      <c r="AG248" s="37">
        <f>'indicatori output 1.2'!AW248</f>
        <v>0</v>
      </c>
      <c r="AH248" s="10">
        <f>'indicatori output 1.2'!AX248</f>
        <v>0</v>
      </c>
      <c r="AI248" s="20" t="e">
        <f>'indicatori output 1.2'!AY248</f>
        <v>#N/A</v>
      </c>
      <c r="AJ248" s="10" t="e">
        <f>'indicatori output 1.2'!AV248</f>
        <v>#N/A</v>
      </c>
      <c r="AK248" s="36" t="str">
        <f>'indicatori output 1.2'!AZ248</f>
        <v>si</v>
      </c>
      <c r="AM248" s="37">
        <f>'indicatori output 1.2'!BE248</f>
        <v>0</v>
      </c>
      <c r="AN248" s="10">
        <f>'indicatori output 1.2'!BF248</f>
        <v>0</v>
      </c>
      <c r="AO248" s="20" t="e">
        <f>'indicatori output 1.2'!BG248</f>
        <v>#N/A</v>
      </c>
      <c r="AP248" s="10" t="e">
        <f>'indicatori output 1.2'!BD248</f>
        <v>#N/A</v>
      </c>
      <c r="AQ248" s="36" t="str">
        <f>'indicatori output 1.2'!BH248</f>
        <v>si</v>
      </c>
      <c r="AR248" s="19" t="e">
        <f>'indicatori output 1.2'!BI248</f>
        <v>#N/A</v>
      </c>
      <c r="AT248" s="37">
        <f>'indicatori output 1.2'!BO248</f>
        <v>0</v>
      </c>
      <c r="AU248" s="10">
        <f>'indicatori output 1.2'!BP248</f>
        <v>0</v>
      </c>
      <c r="AV248" s="20" t="e">
        <f>'indicatori output 1.2'!BQ248</f>
        <v>#N/A</v>
      </c>
      <c r="AW248" s="10" t="e">
        <f>'indicatori output 1.2'!BN248</f>
        <v>#N/A</v>
      </c>
      <c r="AX248" s="20" t="str">
        <f>'indicatori output 1.2'!BR248</f>
        <v>si</v>
      </c>
      <c r="AZ248" s="93">
        <f>'indicatori output 1.2'!BV247</f>
        <v>0</v>
      </c>
      <c r="BA248" s="93">
        <f>'indicatori output 1.2'!BW247</f>
        <v>0</v>
      </c>
      <c r="BB248" s="23" t="str">
        <f>'indicatori output 1.2'!BX247</f>
        <v>si</v>
      </c>
      <c r="BC248" s="19" t="str">
        <f>'indicatori output 1.2'!BY247</f>
        <v>si</v>
      </c>
      <c r="BD248" s="20" t="e">
        <f t="shared" si="4"/>
        <v>#N/A</v>
      </c>
      <c r="BE248">
        <v>1</v>
      </c>
    </row>
    <row r="249" spans="1:57" x14ac:dyDescent="0.3">
      <c r="A249" s="16">
        <f>'indicatori output 1.2'!A249</f>
        <v>0</v>
      </c>
      <c r="B249" s="16">
        <f>'indicatori output 1.2'!B249</f>
        <v>0</v>
      </c>
      <c r="C249" s="10">
        <f>'indicatori output 1.2'!E249</f>
        <v>0</v>
      </c>
      <c r="D249" s="10">
        <f>'indicatori output 1.2'!F249</f>
        <v>0</v>
      </c>
      <c r="E249" s="20" t="e">
        <f>'indicatori output 1.2'!G249</f>
        <v>#N/A</v>
      </c>
      <c r="F249" s="20" t="e">
        <f>'indicatori output 1.2'!C249</f>
        <v>#N/A</v>
      </c>
      <c r="G249" s="20" t="str">
        <f>'indicatori output 1.2'!H249</f>
        <v>si</v>
      </c>
      <c r="H249" s="42"/>
      <c r="I249" s="37">
        <f>'indicatori output 1.2'!O249</f>
        <v>0</v>
      </c>
      <c r="J249" s="10">
        <f>'indicatori output 1.2'!P249</f>
        <v>0</v>
      </c>
      <c r="K249" s="15" t="e">
        <f>'indicatori output 1.2'!Q249</f>
        <v>#N/A</v>
      </c>
      <c r="L249" s="15" t="e">
        <f>'indicatori output 1.2'!N249</f>
        <v>#N/A</v>
      </c>
      <c r="M249" s="36" t="str">
        <f>'indicatori output 1.2'!R249</f>
        <v>si</v>
      </c>
      <c r="O249" s="37">
        <f>'indicatori output 1.2'!W249</f>
        <v>0</v>
      </c>
      <c r="P249" s="10">
        <f>'indicatori output 1.2'!X249</f>
        <v>0</v>
      </c>
      <c r="Q249" s="20" t="e">
        <f>'indicatori output 1.2'!Y249</f>
        <v>#N/A</v>
      </c>
      <c r="R249" s="15" t="e">
        <f>'indicatori output 1.2'!V249</f>
        <v>#N/A</v>
      </c>
      <c r="S249" s="36" t="str">
        <f>'indicatori output 1.2'!Z249</f>
        <v>si</v>
      </c>
      <c r="U249" s="37">
        <f>'indicatori output 1.2'!AF249</f>
        <v>0</v>
      </c>
      <c r="V249" s="10">
        <f>'indicatori output 1.2'!AG249</f>
        <v>0</v>
      </c>
      <c r="W249" s="20" t="e">
        <f>'indicatori output 1.2'!AH249</f>
        <v>#N/A</v>
      </c>
      <c r="X249" s="10" t="e">
        <f>'indicatori output 1.2'!AE249</f>
        <v>#N/A</v>
      </c>
      <c r="Y249" s="36" t="str">
        <f>'indicatori output 1.2'!AI249</f>
        <v>si</v>
      </c>
      <c r="AA249" s="37">
        <f>'indicatori output 1.2'!AO249</f>
        <v>0</v>
      </c>
      <c r="AB249" s="10">
        <f>'indicatori output 1.2'!AP249</f>
        <v>0</v>
      </c>
      <c r="AC249" s="20" t="e">
        <f>'indicatori output 1.2'!AQ249</f>
        <v>#N/A</v>
      </c>
      <c r="AD249" s="10" t="e">
        <f>'indicatori output 1.2'!AN249</f>
        <v>#N/A</v>
      </c>
      <c r="AE249" s="36" t="str">
        <f>'indicatori output 1.2'!AR249</f>
        <v>si</v>
      </c>
      <c r="AG249" s="37">
        <f>'indicatori output 1.2'!AW249</f>
        <v>0</v>
      </c>
      <c r="AH249" s="10">
        <f>'indicatori output 1.2'!AX249</f>
        <v>0</v>
      </c>
      <c r="AI249" s="20" t="e">
        <f>'indicatori output 1.2'!AY249</f>
        <v>#N/A</v>
      </c>
      <c r="AJ249" s="10" t="e">
        <f>'indicatori output 1.2'!AV249</f>
        <v>#N/A</v>
      </c>
      <c r="AK249" s="36" t="str">
        <f>'indicatori output 1.2'!AZ249</f>
        <v>si</v>
      </c>
      <c r="AM249" s="37">
        <f>'indicatori output 1.2'!BE249</f>
        <v>0</v>
      </c>
      <c r="AN249" s="10">
        <f>'indicatori output 1.2'!BF249</f>
        <v>0</v>
      </c>
      <c r="AO249" s="20" t="e">
        <f>'indicatori output 1.2'!BG249</f>
        <v>#N/A</v>
      </c>
      <c r="AP249" s="10" t="e">
        <f>'indicatori output 1.2'!BD249</f>
        <v>#N/A</v>
      </c>
      <c r="AQ249" s="36" t="str">
        <f>'indicatori output 1.2'!BH249</f>
        <v>si</v>
      </c>
      <c r="AR249" s="19" t="e">
        <f>'indicatori output 1.2'!BI249</f>
        <v>#N/A</v>
      </c>
      <c r="AT249" s="37">
        <f>'indicatori output 1.2'!BO249</f>
        <v>0</v>
      </c>
      <c r="AU249" s="10">
        <f>'indicatori output 1.2'!BP249</f>
        <v>0</v>
      </c>
      <c r="AV249" s="20" t="e">
        <f>'indicatori output 1.2'!BQ249</f>
        <v>#N/A</v>
      </c>
      <c r="AW249" s="10" t="e">
        <f>'indicatori output 1.2'!BN249</f>
        <v>#N/A</v>
      </c>
      <c r="AX249" s="20" t="str">
        <f>'indicatori output 1.2'!BR249</f>
        <v>si</v>
      </c>
      <c r="AZ249" s="93">
        <f>'indicatori output 1.2'!BV248</f>
        <v>0</v>
      </c>
      <c r="BA249" s="93">
        <f>'indicatori output 1.2'!BW248</f>
        <v>0</v>
      </c>
      <c r="BB249" s="23" t="str">
        <f>'indicatori output 1.2'!BX248</f>
        <v>si</v>
      </c>
      <c r="BC249" s="19" t="str">
        <f>'indicatori output 1.2'!BY248</f>
        <v>si</v>
      </c>
      <c r="BD249" s="20" t="e">
        <f t="shared" si="4"/>
        <v>#N/A</v>
      </c>
      <c r="BE249">
        <v>1</v>
      </c>
    </row>
    <row r="250" spans="1:57" x14ac:dyDescent="0.3">
      <c r="A250" s="16">
        <f>'indicatori output 1.2'!A250</f>
        <v>0</v>
      </c>
      <c r="B250" s="16">
        <f>'indicatori output 1.2'!B250</f>
        <v>0</v>
      </c>
      <c r="C250" s="10">
        <f>'indicatori output 1.2'!E250</f>
        <v>0</v>
      </c>
      <c r="D250" s="10">
        <f>'indicatori output 1.2'!F250</f>
        <v>0</v>
      </c>
      <c r="E250" s="20" t="e">
        <f>'indicatori output 1.2'!G250</f>
        <v>#N/A</v>
      </c>
      <c r="F250" s="20" t="e">
        <f>'indicatori output 1.2'!C250</f>
        <v>#N/A</v>
      </c>
      <c r="G250" s="20" t="str">
        <f>'indicatori output 1.2'!H250</f>
        <v>si</v>
      </c>
      <c r="H250" s="42"/>
      <c r="I250" s="37">
        <f>'indicatori output 1.2'!O250</f>
        <v>0</v>
      </c>
      <c r="J250" s="10">
        <f>'indicatori output 1.2'!P250</f>
        <v>0</v>
      </c>
      <c r="K250" s="15" t="e">
        <f>'indicatori output 1.2'!Q250</f>
        <v>#N/A</v>
      </c>
      <c r="L250" s="15" t="e">
        <f>'indicatori output 1.2'!N250</f>
        <v>#N/A</v>
      </c>
      <c r="M250" s="36" t="str">
        <f>'indicatori output 1.2'!R250</f>
        <v>si</v>
      </c>
      <c r="O250" s="37">
        <f>'indicatori output 1.2'!W250</f>
        <v>0</v>
      </c>
      <c r="P250" s="10">
        <f>'indicatori output 1.2'!X250</f>
        <v>0</v>
      </c>
      <c r="Q250" s="20" t="e">
        <f>'indicatori output 1.2'!Y250</f>
        <v>#N/A</v>
      </c>
      <c r="R250" s="15" t="e">
        <f>'indicatori output 1.2'!V250</f>
        <v>#N/A</v>
      </c>
      <c r="S250" s="36" t="str">
        <f>'indicatori output 1.2'!Z250</f>
        <v>si</v>
      </c>
      <c r="U250" s="37">
        <f>'indicatori output 1.2'!AF250</f>
        <v>0</v>
      </c>
      <c r="V250" s="10">
        <f>'indicatori output 1.2'!AG250</f>
        <v>0</v>
      </c>
      <c r="W250" s="20" t="e">
        <f>'indicatori output 1.2'!AH250</f>
        <v>#N/A</v>
      </c>
      <c r="X250" s="10" t="e">
        <f>'indicatori output 1.2'!AE250</f>
        <v>#N/A</v>
      </c>
      <c r="Y250" s="36" t="str">
        <f>'indicatori output 1.2'!AI250</f>
        <v>si</v>
      </c>
      <c r="AA250" s="37">
        <f>'indicatori output 1.2'!AO250</f>
        <v>0</v>
      </c>
      <c r="AB250" s="10">
        <f>'indicatori output 1.2'!AP250</f>
        <v>0</v>
      </c>
      <c r="AC250" s="20" t="e">
        <f>'indicatori output 1.2'!AQ250</f>
        <v>#N/A</v>
      </c>
      <c r="AD250" s="10" t="e">
        <f>'indicatori output 1.2'!AN250</f>
        <v>#N/A</v>
      </c>
      <c r="AE250" s="36" t="str">
        <f>'indicatori output 1.2'!AR250</f>
        <v>si</v>
      </c>
      <c r="AG250" s="37">
        <f>'indicatori output 1.2'!AW250</f>
        <v>0</v>
      </c>
      <c r="AH250" s="10">
        <f>'indicatori output 1.2'!AX250</f>
        <v>0</v>
      </c>
      <c r="AI250" s="20" t="e">
        <f>'indicatori output 1.2'!AY250</f>
        <v>#N/A</v>
      </c>
      <c r="AJ250" s="10" t="e">
        <f>'indicatori output 1.2'!AV250</f>
        <v>#N/A</v>
      </c>
      <c r="AK250" s="36" t="str">
        <f>'indicatori output 1.2'!AZ250</f>
        <v>si</v>
      </c>
      <c r="AM250" s="37">
        <f>'indicatori output 1.2'!BE250</f>
        <v>0</v>
      </c>
      <c r="AN250" s="10">
        <f>'indicatori output 1.2'!BF250</f>
        <v>0</v>
      </c>
      <c r="AO250" s="20" t="e">
        <f>'indicatori output 1.2'!BG250</f>
        <v>#N/A</v>
      </c>
      <c r="AP250" s="10" t="e">
        <f>'indicatori output 1.2'!BD250</f>
        <v>#N/A</v>
      </c>
      <c r="AQ250" s="36" t="str">
        <f>'indicatori output 1.2'!BH250</f>
        <v>si</v>
      </c>
      <c r="AR250" s="19" t="e">
        <f>'indicatori output 1.2'!BI250</f>
        <v>#N/A</v>
      </c>
      <c r="AT250" s="37">
        <f>'indicatori output 1.2'!BO250</f>
        <v>0</v>
      </c>
      <c r="AU250" s="10">
        <f>'indicatori output 1.2'!BP250</f>
        <v>0</v>
      </c>
      <c r="AV250" s="20" t="e">
        <f>'indicatori output 1.2'!BQ250</f>
        <v>#N/A</v>
      </c>
      <c r="AW250" s="10" t="e">
        <f>'indicatori output 1.2'!BN250</f>
        <v>#N/A</v>
      </c>
      <c r="AX250" s="20" t="str">
        <f>'indicatori output 1.2'!BR250</f>
        <v>si</v>
      </c>
      <c r="AZ250" s="93">
        <f>'indicatori output 1.2'!BV249</f>
        <v>0</v>
      </c>
      <c r="BA250" s="93">
        <f>'indicatori output 1.2'!BW249</f>
        <v>0</v>
      </c>
      <c r="BB250" s="23" t="str">
        <f>'indicatori output 1.2'!BX249</f>
        <v>si</v>
      </c>
      <c r="BC250" s="19" t="str">
        <f>'indicatori output 1.2'!BY249</f>
        <v>si</v>
      </c>
      <c r="BD250" s="20" t="e">
        <f t="shared" si="4"/>
        <v>#N/A</v>
      </c>
      <c r="BE250">
        <v>1</v>
      </c>
    </row>
    <row r="251" spans="1:57" x14ac:dyDescent="0.3">
      <c r="A251" s="16">
        <f>'indicatori output 1.2'!A251</f>
        <v>0</v>
      </c>
      <c r="B251" s="16">
        <f>'indicatori output 1.2'!B251</f>
        <v>0</v>
      </c>
      <c r="C251" s="10">
        <f>'indicatori output 1.2'!E251</f>
        <v>0</v>
      </c>
      <c r="D251" s="10">
        <f>'indicatori output 1.2'!F251</f>
        <v>0</v>
      </c>
      <c r="E251" s="20" t="e">
        <f>'indicatori output 1.2'!G251</f>
        <v>#N/A</v>
      </c>
      <c r="F251" s="20" t="e">
        <f>'indicatori output 1.2'!C251</f>
        <v>#N/A</v>
      </c>
      <c r="G251" s="20" t="str">
        <f>'indicatori output 1.2'!H251</f>
        <v>si</v>
      </c>
      <c r="H251" s="42"/>
      <c r="I251" s="37">
        <f>'indicatori output 1.2'!O251</f>
        <v>0</v>
      </c>
      <c r="J251" s="10">
        <f>'indicatori output 1.2'!P251</f>
        <v>0</v>
      </c>
      <c r="K251" s="15" t="e">
        <f>'indicatori output 1.2'!Q251</f>
        <v>#N/A</v>
      </c>
      <c r="L251" s="15" t="e">
        <f>'indicatori output 1.2'!N251</f>
        <v>#N/A</v>
      </c>
      <c r="M251" s="36" t="str">
        <f>'indicatori output 1.2'!R251</f>
        <v>si</v>
      </c>
      <c r="O251" s="37">
        <f>'indicatori output 1.2'!W251</f>
        <v>0</v>
      </c>
      <c r="P251" s="10">
        <f>'indicatori output 1.2'!X251</f>
        <v>0</v>
      </c>
      <c r="Q251" s="20" t="e">
        <f>'indicatori output 1.2'!Y251</f>
        <v>#N/A</v>
      </c>
      <c r="R251" s="15" t="e">
        <f>'indicatori output 1.2'!V251</f>
        <v>#N/A</v>
      </c>
      <c r="S251" s="36" t="str">
        <f>'indicatori output 1.2'!Z251</f>
        <v>si</v>
      </c>
      <c r="U251" s="37">
        <f>'indicatori output 1.2'!AF251</f>
        <v>0</v>
      </c>
      <c r="V251" s="10">
        <f>'indicatori output 1.2'!AG251</f>
        <v>0</v>
      </c>
      <c r="W251" s="20" t="e">
        <f>'indicatori output 1.2'!AH251</f>
        <v>#N/A</v>
      </c>
      <c r="X251" s="10" t="e">
        <f>'indicatori output 1.2'!AE251</f>
        <v>#N/A</v>
      </c>
      <c r="Y251" s="36" t="str">
        <f>'indicatori output 1.2'!AI251</f>
        <v>si</v>
      </c>
      <c r="AA251" s="37">
        <f>'indicatori output 1.2'!AO251</f>
        <v>0</v>
      </c>
      <c r="AB251" s="10">
        <f>'indicatori output 1.2'!AP251</f>
        <v>0</v>
      </c>
      <c r="AC251" s="20" t="e">
        <f>'indicatori output 1.2'!AQ251</f>
        <v>#N/A</v>
      </c>
      <c r="AD251" s="10" t="e">
        <f>'indicatori output 1.2'!AN251</f>
        <v>#N/A</v>
      </c>
      <c r="AE251" s="36" t="str">
        <f>'indicatori output 1.2'!AR251</f>
        <v>si</v>
      </c>
      <c r="AG251" s="37">
        <f>'indicatori output 1.2'!AW251</f>
        <v>0</v>
      </c>
      <c r="AH251" s="10">
        <f>'indicatori output 1.2'!AX251</f>
        <v>0</v>
      </c>
      <c r="AI251" s="20" t="e">
        <f>'indicatori output 1.2'!AY251</f>
        <v>#N/A</v>
      </c>
      <c r="AJ251" s="10" t="e">
        <f>'indicatori output 1.2'!AV251</f>
        <v>#N/A</v>
      </c>
      <c r="AK251" s="36" t="str">
        <f>'indicatori output 1.2'!AZ251</f>
        <v>si</v>
      </c>
      <c r="AM251" s="37">
        <f>'indicatori output 1.2'!BE251</f>
        <v>0</v>
      </c>
      <c r="AN251" s="10">
        <f>'indicatori output 1.2'!BF251</f>
        <v>0</v>
      </c>
      <c r="AO251" s="20" t="e">
        <f>'indicatori output 1.2'!BG251</f>
        <v>#N/A</v>
      </c>
      <c r="AP251" s="10" t="e">
        <f>'indicatori output 1.2'!BD251</f>
        <v>#N/A</v>
      </c>
      <c r="AQ251" s="36" t="str">
        <f>'indicatori output 1.2'!BH251</f>
        <v>si</v>
      </c>
      <c r="AR251" s="19" t="e">
        <f>'indicatori output 1.2'!BI251</f>
        <v>#N/A</v>
      </c>
      <c r="AT251" s="37">
        <f>'indicatori output 1.2'!BO251</f>
        <v>0</v>
      </c>
      <c r="AU251" s="10">
        <f>'indicatori output 1.2'!BP251</f>
        <v>0</v>
      </c>
      <c r="AV251" s="20" t="e">
        <f>'indicatori output 1.2'!BQ251</f>
        <v>#N/A</v>
      </c>
      <c r="AW251" s="10" t="e">
        <f>'indicatori output 1.2'!BN251</f>
        <v>#N/A</v>
      </c>
      <c r="AX251" s="20" t="str">
        <f>'indicatori output 1.2'!BR251</f>
        <v>si</v>
      </c>
      <c r="AZ251" s="93">
        <f>'indicatori output 1.2'!BV250</f>
        <v>0</v>
      </c>
      <c r="BA251" s="93">
        <f>'indicatori output 1.2'!BW250</f>
        <v>0</v>
      </c>
      <c r="BB251" s="23" t="str">
        <f>'indicatori output 1.2'!BX250</f>
        <v>si</v>
      </c>
      <c r="BC251" s="19" t="str">
        <f>'indicatori output 1.2'!BY250</f>
        <v>si</v>
      </c>
      <c r="BD251" s="20" t="e">
        <f t="shared" si="4"/>
        <v>#N/A</v>
      </c>
      <c r="BE251">
        <v>1</v>
      </c>
    </row>
    <row r="252" spans="1:57" x14ac:dyDescent="0.3">
      <c r="A252" s="16">
        <f>'indicatori output 1.2'!A252</f>
        <v>0</v>
      </c>
      <c r="B252" s="16">
        <f>'indicatori output 1.2'!B252</f>
        <v>0</v>
      </c>
      <c r="C252" s="10">
        <f>'indicatori output 1.2'!E252</f>
        <v>0</v>
      </c>
      <c r="D252" s="10">
        <f>'indicatori output 1.2'!F252</f>
        <v>0</v>
      </c>
      <c r="E252" s="20" t="e">
        <f>'indicatori output 1.2'!G252</f>
        <v>#N/A</v>
      </c>
      <c r="F252" s="20" t="e">
        <f>'indicatori output 1.2'!C252</f>
        <v>#N/A</v>
      </c>
      <c r="G252" s="20" t="str">
        <f>'indicatori output 1.2'!H252</f>
        <v>si</v>
      </c>
      <c r="H252" s="42"/>
      <c r="I252" s="37">
        <f>'indicatori output 1.2'!O252</f>
        <v>0</v>
      </c>
      <c r="J252" s="10">
        <f>'indicatori output 1.2'!P252</f>
        <v>0</v>
      </c>
      <c r="K252" s="15" t="e">
        <f>'indicatori output 1.2'!Q252</f>
        <v>#N/A</v>
      </c>
      <c r="L252" s="15" t="e">
        <f>'indicatori output 1.2'!N252</f>
        <v>#N/A</v>
      </c>
      <c r="M252" s="36" t="str">
        <f>'indicatori output 1.2'!R252</f>
        <v>si</v>
      </c>
      <c r="O252" s="37">
        <f>'indicatori output 1.2'!W252</f>
        <v>0</v>
      </c>
      <c r="P252" s="10">
        <f>'indicatori output 1.2'!X252</f>
        <v>0</v>
      </c>
      <c r="Q252" s="20" t="e">
        <f>'indicatori output 1.2'!Y252</f>
        <v>#N/A</v>
      </c>
      <c r="R252" s="15" t="e">
        <f>'indicatori output 1.2'!V252</f>
        <v>#N/A</v>
      </c>
      <c r="S252" s="36" t="str">
        <f>'indicatori output 1.2'!Z252</f>
        <v>si</v>
      </c>
      <c r="U252" s="37">
        <f>'indicatori output 1.2'!AF252</f>
        <v>0</v>
      </c>
      <c r="V252" s="10">
        <f>'indicatori output 1.2'!AG252</f>
        <v>0</v>
      </c>
      <c r="W252" s="20" t="e">
        <f>'indicatori output 1.2'!AH252</f>
        <v>#N/A</v>
      </c>
      <c r="X252" s="10" t="e">
        <f>'indicatori output 1.2'!AE252</f>
        <v>#N/A</v>
      </c>
      <c r="Y252" s="36" t="str">
        <f>'indicatori output 1.2'!AI252</f>
        <v>si</v>
      </c>
      <c r="AA252" s="37">
        <f>'indicatori output 1.2'!AO252</f>
        <v>0</v>
      </c>
      <c r="AB252" s="10">
        <f>'indicatori output 1.2'!AP252</f>
        <v>0</v>
      </c>
      <c r="AC252" s="20" t="e">
        <f>'indicatori output 1.2'!AQ252</f>
        <v>#N/A</v>
      </c>
      <c r="AD252" s="10" t="e">
        <f>'indicatori output 1.2'!AN252</f>
        <v>#N/A</v>
      </c>
      <c r="AE252" s="36" t="str">
        <f>'indicatori output 1.2'!AR252</f>
        <v>si</v>
      </c>
      <c r="AG252" s="37">
        <f>'indicatori output 1.2'!AW252</f>
        <v>0</v>
      </c>
      <c r="AH252" s="10">
        <f>'indicatori output 1.2'!AX252</f>
        <v>0</v>
      </c>
      <c r="AI252" s="20" t="e">
        <f>'indicatori output 1.2'!AY252</f>
        <v>#N/A</v>
      </c>
      <c r="AJ252" s="10" t="e">
        <f>'indicatori output 1.2'!AV252</f>
        <v>#N/A</v>
      </c>
      <c r="AK252" s="36" t="str">
        <f>'indicatori output 1.2'!AZ252</f>
        <v>si</v>
      </c>
      <c r="AM252" s="37">
        <f>'indicatori output 1.2'!BE252</f>
        <v>0</v>
      </c>
      <c r="AN252" s="10">
        <f>'indicatori output 1.2'!BF252</f>
        <v>0</v>
      </c>
      <c r="AO252" s="20" t="e">
        <f>'indicatori output 1.2'!BG252</f>
        <v>#N/A</v>
      </c>
      <c r="AP252" s="10" t="e">
        <f>'indicatori output 1.2'!BD252</f>
        <v>#N/A</v>
      </c>
      <c r="AQ252" s="36" t="str">
        <f>'indicatori output 1.2'!BH252</f>
        <v>si</v>
      </c>
      <c r="AR252" s="19" t="e">
        <f>'indicatori output 1.2'!BI252</f>
        <v>#N/A</v>
      </c>
      <c r="AT252" s="37">
        <f>'indicatori output 1.2'!BO252</f>
        <v>0</v>
      </c>
      <c r="AU252" s="10">
        <f>'indicatori output 1.2'!BP252</f>
        <v>0</v>
      </c>
      <c r="AV252" s="20" t="e">
        <f>'indicatori output 1.2'!BQ252</f>
        <v>#N/A</v>
      </c>
      <c r="AW252" s="10" t="e">
        <f>'indicatori output 1.2'!BN252</f>
        <v>#N/A</v>
      </c>
      <c r="AX252" s="20" t="str">
        <f>'indicatori output 1.2'!BR252</f>
        <v>si</v>
      </c>
      <c r="AZ252" s="93">
        <f>'indicatori output 1.2'!BV251</f>
        <v>0</v>
      </c>
      <c r="BA252" s="93">
        <f>'indicatori output 1.2'!BW251</f>
        <v>0</v>
      </c>
      <c r="BB252" s="23" t="str">
        <f>'indicatori output 1.2'!BX251</f>
        <v>si</v>
      </c>
      <c r="BC252" s="19" t="str">
        <f>'indicatori output 1.2'!BY251</f>
        <v>si</v>
      </c>
      <c r="BD252" s="20" t="e">
        <f t="shared" si="4"/>
        <v>#N/A</v>
      </c>
      <c r="BE252">
        <v>1</v>
      </c>
    </row>
    <row r="253" spans="1:57" x14ac:dyDescent="0.3">
      <c r="A253" s="16">
        <f>'indicatori output 1.2'!A253</f>
        <v>0</v>
      </c>
      <c r="B253" s="16">
        <f>'indicatori output 1.2'!B253</f>
        <v>0</v>
      </c>
      <c r="C253" s="10">
        <f>'indicatori output 1.2'!E253</f>
        <v>0</v>
      </c>
      <c r="D253" s="10">
        <f>'indicatori output 1.2'!F253</f>
        <v>0</v>
      </c>
      <c r="E253" s="20" t="e">
        <f>'indicatori output 1.2'!G253</f>
        <v>#N/A</v>
      </c>
      <c r="F253" s="20" t="e">
        <f>'indicatori output 1.2'!C253</f>
        <v>#N/A</v>
      </c>
      <c r="G253" s="20" t="str">
        <f>'indicatori output 1.2'!H253</f>
        <v>si</v>
      </c>
      <c r="H253" s="42"/>
      <c r="I253" s="37">
        <f>'indicatori output 1.2'!O253</f>
        <v>0</v>
      </c>
      <c r="J253" s="10">
        <f>'indicatori output 1.2'!P253</f>
        <v>0</v>
      </c>
      <c r="K253" s="15" t="e">
        <f>'indicatori output 1.2'!Q253</f>
        <v>#N/A</v>
      </c>
      <c r="L253" s="15" t="e">
        <f>'indicatori output 1.2'!N253</f>
        <v>#N/A</v>
      </c>
      <c r="M253" s="36" t="str">
        <f>'indicatori output 1.2'!R253</f>
        <v>si</v>
      </c>
      <c r="O253" s="37">
        <f>'indicatori output 1.2'!W253</f>
        <v>0</v>
      </c>
      <c r="P253" s="10">
        <f>'indicatori output 1.2'!X253</f>
        <v>0</v>
      </c>
      <c r="Q253" s="20" t="e">
        <f>'indicatori output 1.2'!Y253</f>
        <v>#N/A</v>
      </c>
      <c r="R253" s="15" t="e">
        <f>'indicatori output 1.2'!V253</f>
        <v>#N/A</v>
      </c>
      <c r="S253" s="36" t="str">
        <f>'indicatori output 1.2'!Z253</f>
        <v>si</v>
      </c>
      <c r="U253" s="37">
        <f>'indicatori output 1.2'!AF253</f>
        <v>0</v>
      </c>
      <c r="V253" s="10">
        <f>'indicatori output 1.2'!AG253</f>
        <v>0</v>
      </c>
      <c r="W253" s="20" t="e">
        <f>'indicatori output 1.2'!AH253</f>
        <v>#N/A</v>
      </c>
      <c r="X253" s="10" t="e">
        <f>'indicatori output 1.2'!AE253</f>
        <v>#N/A</v>
      </c>
      <c r="Y253" s="36" t="str">
        <f>'indicatori output 1.2'!AI253</f>
        <v>si</v>
      </c>
      <c r="AA253" s="37">
        <f>'indicatori output 1.2'!AO253</f>
        <v>0</v>
      </c>
      <c r="AB253" s="10">
        <f>'indicatori output 1.2'!AP253</f>
        <v>0</v>
      </c>
      <c r="AC253" s="20" t="e">
        <f>'indicatori output 1.2'!AQ253</f>
        <v>#N/A</v>
      </c>
      <c r="AD253" s="10" t="e">
        <f>'indicatori output 1.2'!AN253</f>
        <v>#N/A</v>
      </c>
      <c r="AE253" s="36" t="str">
        <f>'indicatori output 1.2'!AR253</f>
        <v>si</v>
      </c>
      <c r="AG253" s="37">
        <f>'indicatori output 1.2'!AW253</f>
        <v>0</v>
      </c>
      <c r="AH253" s="10">
        <f>'indicatori output 1.2'!AX253</f>
        <v>0</v>
      </c>
      <c r="AI253" s="20" t="e">
        <f>'indicatori output 1.2'!AY253</f>
        <v>#N/A</v>
      </c>
      <c r="AJ253" s="10" t="e">
        <f>'indicatori output 1.2'!AV253</f>
        <v>#N/A</v>
      </c>
      <c r="AK253" s="36" t="str">
        <f>'indicatori output 1.2'!AZ253</f>
        <v>si</v>
      </c>
      <c r="AM253" s="37">
        <f>'indicatori output 1.2'!BE253</f>
        <v>0</v>
      </c>
      <c r="AN253" s="10">
        <f>'indicatori output 1.2'!BF253</f>
        <v>0</v>
      </c>
      <c r="AO253" s="20" t="e">
        <f>'indicatori output 1.2'!BG253</f>
        <v>#N/A</v>
      </c>
      <c r="AP253" s="10" t="e">
        <f>'indicatori output 1.2'!BD253</f>
        <v>#N/A</v>
      </c>
      <c r="AQ253" s="36" t="str">
        <f>'indicatori output 1.2'!BH253</f>
        <v>si</v>
      </c>
      <c r="AR253" s="19" t="e">
        <f>'indicatori output 1.2'!BI253</f>
        <v>#N/A</v>
      </c>
      <c r="AT253" s="37">
        <f>'indicatori output 1.2'!BO253</f>
        <v>0</v>
      </c>
      <c r="AU253" s="10">
        <f>'indicatori output 1.2'!BP253</f>
        <v>0</v>
      </c>
      <c r="AV253" s="20" t="e">
        <f>'indicatori output 1.2'!BQ253</f>
        <v>#N/A</v>
      </c>
      <c r="AW253" s="10" t="e">
        <f>'indicatori output 1.2'!BN253</f>
        <v>#N/A</v>
      </c>
      <c r="AX253" s="20" t="str">
        <f>'indicatori output 1.2'!BR253</f>
        <v>si</v>
      </c>
      <c r="AZ253" s="93">
        <f>'indicatori output 1.2'!BV252</f>
        <v>0</v>
      </c>
      <c r="BA253" s="93">
        <f>'indicatori output 1.2'!BW252</f>
        <v>0</v>
      </c>
      <c r="BB253" s="23" t="str">
        <f>'indicatori output 1.2'!BX252</f>
        <v>si</v>
      </c>
      <c r="BC253" s="19" t="str">
        <f>'indicatori output 1.2'!BY252</f>
        <v>si</v>
      </c>
      <c r="BD253" s="20" t="e">
        <f t="shared" si="4"/>
        <v>#N/A</v>
      </c>
      <c r="BE253">
        <v>1</v>
      </c>
    </row>
    <row r="254" spans="1:57" x14ac:dyDescent="0.3">
      <c r="A254" s="16">
        <f>'indicatori output 1.2'!A254</f>
        <v>0</v>
      </c>
      <c r="B254" s="16">
        <f>'indicatori output 1.2'!B254</f>
        <v>0</v>
      </c>
      <c r="C254" s="10">
        <f>'indicatori output 1.2'!E254</f>
        <v>0</v>
      </c>
      <c r="D254" s="10">
        <f>'indicatori output 1.2'!F254</f>
        <v>0</v>
      </c>
      <c r="E254" s="20" t="e">
        <f>'indicatori output 1.2'!G254</f>
        <v>#N/A</v>
      </c>
      <c r="F254" s="20" t="e">
        <f>'indicatori output 1.2'!C254</f>
        <v>#N/A</v>
      </c>
      <c r="G254" s="20" t="str">
        <f>'indicatori output 1.2'!H254</f>
        <v>si</v>
      </c>
      <c r="H254" s="42"/>
      <c r="I254" s="37">
        <f>'indicatori output 1.2'!O254</f>
        <v>0</v>
      </c>
      <c r="J254" s="10">
        <f>'indicatori output 1.2'!P254</f>
        <v>0</v>
      </c>
      <c r="K254" s="15" t="e">
        <f>'indicatori output 1.2'!Q254</f>
        <v>#N/A</v>
      </c>
      <c r="L254" s="15" t="e">
        <f>'indicatori output 1.2'!N254</f>
        <v>#N/A</v>
      </c>
      <c r="M254" s="36" t="str">
        <f>'indicatori output 1.2'!R254</f>
        <v>si</v>
      </c>
      <c r="O254" s="37">
        <f>'indicatori output 1.2'!W254</f>
        <v>0</v>
      </c>
      <c r="P254" s="10">
        <f>'indicatori output 1.2'!X254</f>
        <v>0</v>
      </c>
      <c r="Q254" s="20" t="e">
        <f>'indicatori output 1.2'!Y254</f>
        <v>#N/A</v>
      </c>
      <c r="R254" s="15" t="e">
        <f>'indicatori output 1.2'!V254</f>
        <v>#N/A</v>
      </c>
      <c r="S254" s="36" t="str">
        <f>'indicatori output 1.2'!Z254</f>
        <v>si</v>
      </c>
      <c r="U254" s="37">
        <f>'indicatori output 1.2'!AF254</f>
        <v>0</v>
      </c>
      <c r="V254" s="10">
        <f>'indicatori output 1.2'!AG254</f>
        <v>0</v>
      </c>
      <c r="W254" s="20" t="e">
        <f>'indicatori output 1.2'!AH254</f>
        <v>#N/A</v>
      </c>
      <c r="X254" s="10" t="e">
        <f>'indicatori output 1.2'!AE254</f>
        <v>#N/A</v>
      </c>
      <c r="Y254" s="36" t="str">
        <f>'indicatori output 1.2'!AI254</f>
        <v>si</v>
      </c>
      <c r="AA254" s="37">
        <f>'indicatori output 1.2'!AO254</f>
        <v>0</v>
      </c>
      <c r="AB254" s="10">
        <f>'indicatori output 1.2'!AP254</f>
        <v>0</v>
      </c>
      <c r="AC254" s="20" t="e">
        <f>'indicatori output 1.2'!AQ254</f>
        <v>#N/A</v>
      </c>
      <c r="AD254" s="10" t="e">
        <f>'indicatori output 1.2'!AN254</f>
        <v>#N/A</v>
      </c>
      <c r="AE254" s="36" t="str">
        <f>'indicatori output 1.2'!AR254</f>
        <v>si</v>
      </c>
      <c r="AG254" s="37">
        <f>'indicatori output 1.2'!AW254</f>
        <v>0</v>
      </c>
      <c r="AH254" s="10">
        <f>'indicatori output 1.2'!AX254</f>
        <v>0</v>
      </c>
      <c r="AI254" s="20" t="e">
        <f>'indicatori output 1.2'!AY254</f>
        <v>#N/A</v>
      </c>
      <c r="AJ254" s="10" t="e">
        <f>'indicatori output 1.2'!AV254</f>
        <v>#N/A</v>
      </c>
      <c r="AK254" s="36" t="str">
        <f>'indicatori output 1.2'!AZ254</f>
        <v>si</v>
      </c>
      <c r="AM254" s="37">
        <f>'indicatori output 1.2'!BE254</f>
        <v>0</v>
      </c>
      <c r="AN254" s="10">
        <f>'indicatori output 1.2'!BF254</f>
        <v>0</v>
      </c>
      <c r="AO254" s="20" t="e">
        <f>'indicatori output 1.2'!BG254</f>
        <v>#N/A</v>
      </c>
      <c r="AP254" s="10" t="e">
        <f>'indicatori output 1.2'!BD254</f>
        <v>#N/A</v>
      </c>
      <c r="AQ254" s="36" t="str">
        <f>'indicatori output 1.2'!BH254</f>
        <v>si</v>
      </c>
      <c r="AR254" s="19" t="e">
        <f>'indicatori output 1.2'!BI254</f>
        <v>#N/A</v>
      </c>
      <c r="AT254" s="37">
        <f>'indicatori output 1.2'!BO254</f>
        <v>0</v>
      </c>
      <c r="AU254" s="10">
        <f>'indicatori output 1.2'!BP254</f>
        <v>0</v>
      </c>
      <c r="AV254" s="20" t="e">
        <f>'indicatori output 1.2'!BQ254</f>
        <v>#N/A</v>
      </c>
      <c r="AW254" s="10" t="e">
        <f>'indicatori output 1.2'!BN254</f>
        <v>#N/A</v>
      </c>
      <c r="AX254" s="20" t="str">
        <f>'indicatori output 1.2'!BR254</f>
        <v>si</v>
      </c>
      <c r="AZ254" s="93">
        <f>'indicatori output 1.2'!BV253</f>
        <v>0</v>
      </c>
      <c r="BA254" s="93">
        <f>'indicatori output 1.2'!BW253</f>
        <v>0</v>
      </c>
      <c r="BB254" s="23" t="str">
        <f>'indicatori output 1.2'!BX253</f>
        <v>si</v>
      </c>
      <c r="BC254" s="19" t="str">
        <f>'indicatori output 1.2'!BY253</f>
        <v>si</v>
      </c>
      <c r="BD254" s="20" t="e">
        <f t="shared" si="4"/>
        <v>#N/A</v>
      </c>
      <c r="BE254">
        <v>1</v>
      </c>
    </row>
    <row r="255" spans="1:57" x14ac:dyDescent="0.3">
      <c r="A255" s="16">
        <f>'indicatori output 1.2'!A255</f>
        <v>0</v>
      </c>
      <c r="B255" s="16">
        <f>'indicatori output 1.2'!B255</f>
        <v>0</v>
      </c>
      <c r="C255" s="10">
        <f>'indicatori output 1.2'!E255</f>
        <v>0</v>
      </c>
      <c r="D255" s="10">
        <f>'indicatori output 1.2'!F255</f>
        <v>0</v>
      </c>
      <c r="E255" s="20" t="e">
        <f>'indicatori output 1.2'!G255</f>
        <v>#N/A</v>
      </c>
      <c r="F255" s="20" t="e">
        <f>'indicatori output 1.2'!C255</f>
        <v>#N/A</v>
      </c>
      <c r="G255" s="20" t="str">
        <f>'indicatori output 1.2'!H255</f>
        <v>si</v>
      </c>
      <c r="H255" s="42"/>
      <c r="I255" s="37">
        <f>'indicatori output 1.2'!O255</f>
        <v>0</v>
      </c>
      <c r="J255" s="10">
        <f>'indicatori output 1.2'!P255</f>
        <v>0</v>
      </c>
      <c r="K255" s="15" t="e">
        <f>'indicatori output 1.2'!Q255</f>
        <v>#N/A</v>
      </c>
      <c r="L255" s="15" t="e">
        <f>'indicatori output 1.2'!N255</f>
        <v>#N/A</v>
      </c>
      <c r="M255" s="36" t="str">
        <f>'indicatori output 1.2'!R255</f>
        <v>si</v>
      </c>
      <c r="O255" s="37">
        <f>'indicatori output 1.2'!W255</f>
        <v>0</v>
      </c>
      <c r="P255" s="10">
        <f>'indicatori output 1.2'!X255</f>
        <v>0</v>
      </c>
      <c r="Q255" s="20" t="e">
        <f>'indicatori output 1.2'!Y255</f>
        <v>#N/A</v>
      </c>
      <c r="R255" s="15" t="e">
        <f>'indicatori output 1.2'!V255</f>
        <v>#N/A</v>
      </c>
      <c r="S255" s="36" t="str">
        <f>'indicatori output 1.2'!Z255</f>
        <v>si</v>
      </c>
      <c r="U255" s="37">
        <f>'indicatori output 1.2'!AF255</f>
        <v>0</v>
      </c>
      <c r="V255" s="10">
        <f>'indicatori output 1.2'!AG255</f>
        <v>0</v>
      </c>
      <c r="W255" s="20" t="e">
        <f>'indicatori output 1.2'!AH255</f>
        <v>#N/A</v>
      </c>
      <c r="X255" s="10" t="e">
        <f>'indicatori output 1.2'!AE255</f>
        <v>#N/A</v>
      </c>
      <c r="Y255" s="36" t="str">
        <f>'indicatori output 1.2'!AI255</f>
        <v>si</v>
      </c>
      <c r="AA255" s="37">
        <f>'indicatori output 1.2'!AO255</f>
        <v>0</v>
      </c>
      <c r="AB255" s="10">
        <f>'indicatori output 1.2'!AP255</f>
        <v>0</v>
      </c>
      <c r="AC255" s="20" t="e">
        <f>'indicatori output 1.2'!AQ255</f>
        <v>#N/A</v>
      </c>
      <c r="AD255" s="10" t="e">
        <f>'indicatori output 1.2'!AN255</f>
        <v>#N/A</v>
      </c>
      <c r="AE255" s="36" t="str">
        <f>'indicatori output 1.2'!AR255</f>
        <v>si</v>
      </c>
      <c r="AG255" s="37">
        <f>'indicatori output 1.2'!AW255</f>
        <v>0</v>
      </c>
      <c r="AH255" s="10">
        <f>'indicatori output 1.2'!AX255</f>
        <v>0</v>
      </c>
      <c r="AI255" s="20" t="e">
        <f>'indicatori output 1.2'!AY255</f>
        <v>#N/A</v>
      </c>
      <c r="AJ255" s="10" t="e">
        <f>'indicatori output 1.2'!AV255</f>
        <v>#N/A</v>
      </c>
      <c r="AK255" s="36" t="str">
        <f>'indicatori output 1.2'!AZ255</f>
        <v>si</v>
      </c>
      <c r="AM255" s="37">
        <f>'indicatori output 1.2'!BE255</f>
        <v>0</v>
      </c>
      <c r="AN255" s="10">
        <f>'indicatori output 1.2'!BF255</f>
        <v>0</v>
      </c>
      <c r="AO255" s="20" t="e">
        <f>'indicatori output 1.2'!BG255</f>
        <v>#N/A</v>
      </c>
      <c r="AP255" s="10" t="e">
        <f>'indicatori output 1.2'!BD255</f>
        <v>#N/A</v>
      </c>
      <c r="AQ255" s="36" t="str">
        <f>'indicatori output 1.2'!BH255</f>
        <v>si</v>
      </c>
      <c r="AR255" s="19" t="e">
        <f>'indicatori output 1.2'!BI255</f>
        <v>#N/A</v>
      </c>
      <c r="AT255" s="37">
        <f>'indicatori output 1.2'!BO255</f>
        <v>0</v>
      </c>
      <c r="AU255" s="10">
        <f>'indicatori output 1.2'!BP255</f>
        <v>0</v>
      </c>
      <c r="AV255" s="20" t="e">
        <f>'indicatori output 1.2'!BQ255</f>
        <v>#N/A</v>
      </c>
      <c r="AW255" s="10" t="e">
        <f>'indicatori output 1.2'!BN255</f>
        <v>#N/A</v>
      </c>
      <c r="AX255" s="20" t="str">
        <f>'indicatori output 1.2'!BR255</f>
        <v>si</v>
      </c>
      <c r="AZ255" s="93">
        <f>'indicatori output 1.2'!BV254</f>
        <v>0</v>
      </c>
      <c r="BA255" s="93">
        <f>'indicatori output 1.2'!BW254</f>
        <v>0</v>
      </c>
      <c r="BB255" s="23" t="str">
        <f>'indicatori output 1.2'!BX254</f>
        <v>si</v>
      </c>
      <c r="BC255" s="19" t="str">
        <f>'indicatori output 1.2'!BY254</f>
        <v>si</v>
      </c>
      <c r="BD255" s="20" t="e">
        <f t="shared" si="4"/>
        <v>#N/A</v>
      </c>
      <c r="BE255">
        <v>1</v>
      </c>
    </row>
    <row r="256" spans="1:57" x14ac:dyDescent="0.3">
      <c r="A256" s="16">
        <f>'indicatori output 1.2'!A256</f>
        <v>0</v>
      </c>
      <c r="B256" s="16">
        <f>'indicatori output 1.2'!B256</f>
        <v>0</v>
      </c>
      <c r="C256" s="10">
        <f>'indicatori output 1.2'!E256</f>
        <v>0</v>
      </c>
      <c r="D256" s="10">
        <f>'indicatori output 1.2'!F256</f>
        <v>0</v>
      </c>
      <c r="E256" s="20" t="e">
        <f>'indicatori output 1.2'!G256</f>
        <v>#N/A</v>
      </c>
      <c r="F256" s="20" t="e">
        <f>'indicatori output 1.2'!C256</f>
        <v>#N/A</v>
      </c>
      <c r="G256" s="20" t="str">
        <f>'indicatori output 1.2'!H256</f>
        <v>si</v>
      </c>
      <c r="H256" s="42"/>
      <c r="I256" s="37">
        <f>'indicatori output 1.2'!O256</f>
        <v>0</v>
      </c>
      <c r="J256" s="10">
        <f>'indicatori output 1.2'!P256</f>
        <v>0</v>
      </c>
      <c r="K256" s="15" t="e">
        <f>'indicatori output 1.2'!Q256</f>
        <v>#N/A</v>
      </c>
      <c r="L256" s="15" t="e">
        <f>'indicatori output 1.2'!N256</f>
        <v>#N/A</v>
      </c>
      <c r="M256" s="36" t="str">
        <f>'indicatori output 1.2'!R256</f>
        <v>si</v>
      </c>
      <c r="O256" s="37">
        <f>'indicatori output 1.2'!W256</f>
        <v>0</v>
      </c>
      <c r="P256" s="10">
        <f>'indicatori output 1.2'!X256</f>
        <v>0</v>
      </c>
      <c r="Q256" s="20" t="e">
        <f>'indicatori output 1.2'!Y256</f>
        <v>#N/A</v>
      </c>
      <c r="R256" s="15" t="e">
        <f>'indicatori output 1.2'!V256</f>
        <v>#N/A</v>
      </c>
      <c r="S256" s="36" t="str">
        <f>'indicatori output 1.2'!Z256</f>
        <v>si</v>
      </c>
      <c r="U256" s="37">
        <f>'indicatori output 1.2'!AF256</f>
        <v>0</v>
      </c>
      <c r="V256" s="10">
        <f>'indicatori output 1.2'!AG256</f>
        <v>0</v>
      </c>
      <c r="W256" s="20" t="e">
        <f>'indicatori output 1.2'!AH256</f>
        <v>#N/A</v>
      </c>
      <c r="X256" s="10" t="e">
        <f>'indicatori output 1.2'!AE256</f>
        <v>#N/A</v>
      </c>
      <c r="Y256" s="36" t="str">
        <f>'indicatori output 1.2'!AI256</f>
        <v>si</v>
      </c>
      <c r="AA256" s="37">
        <f>'indicatori output 1.2'!AO256</f>
        <v>0</v>
      </c>
      <c r="AB256" s="10">
        <f>'indicatori output 1.2'!AP256</f>
        <v>0</v>
      </c>
      <c r="AC256" s="20" t="e">
        <f>'indicatori output 1.2'!AQ256</f>
        <v>#N/A</v>
      </c>
      <c r="AD256" s="10" t="e">
        <f>'indicatori output 1.2'!AN256</f>
        <v>#N/A</v>
      </c>
      <c r="AE256" s="36" t="str">
        <f>'indicatori output 1.2'!AR256</f>
        <v>si</v>
      </c>
      <c r="AG256" s="37">
        <f>'indicatori output 1.2'!AW256</f>
        <v>0</v>
      </c>
      <c r="AH256" s="10">
        <f>'indicatori output 1.2'!AX256</f>
        <v>0</v>
      </c>
      <c r="AI256" s="20" t="e">
        <f>'indicatori output 1.2'!AY256</f>
        <v>#N/A</v>
      </c>
      <c r="AJ256" s="10" t="e">
        <f>'indicatori output 1.2'!AV256</f>
        <v>#N/A</v>
      </c>
      <c r="AK256" s="36" t="str">
        <f>'indicatori output 1.2'!AZ256</f>
        <v>si</v>
      </c>
      <c r="AM256" s="37">
        <f>'indicatori output 1.2'!BE256</f>
        <v>0</v>
      </c>
      <c r="AN256" s="10">
        <f>'indicatori output 1.2'!BF256</f>
        <v>0</v>
      </c>
      <c r="AO256" s="20" t="e">
        <f>'indicatori output 1.2'!BG256</f>
        <v>#N/A</v>
      </c>
      <c r="AP256" s="10" t="e">
        <f>'indicatori output 1.2'!BD256</f>
        <v>#N/A</v>
      </c>
      <c r="AQ256" s="36" t="str">
        <f>'indicatori output 1.2'!BH256</f>
        <v>si</v>
      </c>
      <c r="AR256" s="19" t="e">
        <f>'indicatori output 1.2'!BI256</f>
        <v>#N/A</v>
      </c>
      <c r="AT256" s="37">
        <f>'indicatori output 1.2'!BO256</f>
        <v>0</v>
      </c>
      <c r="AU256" s="10">
        <f>'indicatori output 1.2'!BP256</f>
        <v>0</v>
      </c>
      <c r="AV256" s="20" t="e">
        <f>'indicatori output 1.2'!BQ256</f>
        <v>#N/A</v>
      </c>
      <c r="AW256" s="10" t="e">
        <f>'indicatori output 1.2'!BN256</f>
        <v>#N/A</v>
      </c>
      <c r="AX256" s="20" t="str">
        <f>'indicatori output 1.2'!BR256</f>
        <v>si</v>
      </c>
      <c r="AZ256" s="93">
        <f>'indicatori output 1.2'!BV255</f>
        <v>0</v>
      </c>
      <c r="BA256" s="93">
        <f>'indicatori output 1.2'!BW255</f>
        <v>0</v>
      </c>
      <c r="BB256" s="23" t="str">
        <f>'indicatori output 1.2'!BX255</f>
        <v>si</v>
      </c>
      <c r="BC256" s="19" t="str">
        <f>'indicatori output 1.2'!BY255</f>
        <v>si</v>
      </c>
      <c r="BD256" s="20" t="e">
        <f t="shared" si="4"/>
        <v>#N/A</v>
      </c>
      <c r="BE256">
        <v>1</v>
      </c>
    </row>
    <row r="257" spans="1:57" x14ac:dyDescent="0.3">
      <c r="A257" s="16">
        <f>'indicatori output 1.2'!A257</f>
        <v>0</v>
      </c>
      <c r="B257" s="16">
        <f>'indicatori output 1.2'!B257</f>
        <v>0</v>
      </c>
      <c r="C257" s="10">
        <f>'indicatori output 1.2'!E257</f>
        <v>0</v>
      </c>
      <c r="D257" s="10">
        <f>'indicatori output 1.2'!F257</f>
        <v>0</v>
      </c>
      <c r="E257" s="20" t="e">
        <f>'indicatori output 1.2'!G257</f>
        <v>#N/A</v>
      </c>
      <c r="F257" s="20" t="e">
        <f>'indicatori output 1.2'!C257</f>
        <v>#N/A</v>
      </c>
      <c r="G257" s="20" t="str">
        <f>'indicatori output 1.2'!H257</f>
        <v>si</v>
      </c>
      <c r="H257" s="42"/>
      <c r="I257" s="37">
        <f>'indicatori output 1.2'!O257</f>
        <v>0</v>
      </c>
      <c r="J257" s="10">
        <f>'indicatori output 1.2'!P257</f>
        <v>0</v>
      </c>
      <c r="K257" s="15" t="e">
        <f>'indicatori output 1.2'!Q257</f>
        <v>#N/A</v>
      </c>
      <c r="L257" s="15" t="e">
        <f>'indicatori output 1.2'!N257</f>
        <v>#N/A</v>
      </c>
      <c r="M257" s="36" t="str">
        <f>'indicatori output 1.2'!R257</f>
        <v>si</v>
      </c>
      <c r="O257" s="37">
        <f>'indicatori output 1.2'!W257</f>
        <v>0</v>
      </c>
      <c r="P257" s="10">
        <f>'indicatori output 1.2'!X257</f>
        <v>0</v>
      </c>
      <c r="Q257" s="20" t="e">
        <f>'indicatori output 1.2'!Y257</f>
        <v>#N/A</v>
      </c>
      <c r="R257" s="15" t="e">
        <f>'indicatori output 1.2'!V257</f>
        <v>#N/A</v>
      </c>
      <c r="S257" s="36" t="str">
        <f>'indicatori output 1.2'!Z257</f>
        <v>si</v>
      </c>
      <c r="U257" s="37">
        <f>'indicatori output 1.2'!AF257</f>
        <v>0</v>
      </c>
      <c r="V257" s="10">
        <f>'indicatori output 1.2'!AG257</f>
        <v>0</v>
      </c>
      <c r="W257" s="20" t="e">
        <f>'indicatori output 1.2'!AH257</f>
        <v>#N/A</v>
      </c>
      <c r="X257" s="10" t="e">
        <f>'indicatori output 1.2'!AE257</f>
        <v>#N/A</v>
      </c>
      <c r="Y257" s="36" t="str">
        <f>'indicatori output 1.2'!AI257</f>
        <v>si</v>
      </c>
      <c r="AA257" s="37">
        <f>'indicatori output 1.2'!AO257</f>
        <v>0</v>
      </c>
      <c r="AB257" s="10">
        <f>'indicatori output 1.2'!AP257</f>
        <v>0</v>
      </c>
      <c r="AC257" s="20" t="e">
        <f>'indicatori output 1.2'!AQ257</f>
        <v>#N/A</v>
      </c>
      <c r="AD257" s="10" t="e">
        <f>'indicatori output 1.2'!AN257</f>
        <v>#N/A</v>
      </c>
      <c r="AE257" s="36" t="str">
        <f>'indicatori output 1.2'!AR257</f>
        <v>si</v>
      </c>
      <c r="AG257" s="37">
        <f>'indicatori output 1.2'!AW257</f>
        <v>0</v>
      </c>
      <c r="AH257" s="10">
        <f>'indicatori output 1.2'!AX257</f>
        <v>0</v>
      </c>
      <c r="AI257" s="20" t="e">
        <f>'indicatori output 1.2'!AY257</f>
        <v>#N/A</v>
      </c>
      <c r="AJ257" s="10" t="e">
        <f>'indicatori output 1.2'!AV257</f>
        <v>#N/A</v>
      </c>
      <c r="AK257" s="36" t="str">
        <f>'indicatori output 1.2'!AZ257</f>
        <v>si</v>
      </c>
      <c r="AM257" s="37">
        <f>'indicatori output 1.2'!BE257</f>
        <v>0</v>
      </c>
      <c r="AN257" s="10">
        <f>'indicatori output 1.2'!BF257</f>
        <v>0</v>
      </c>
      <c r="AO257" s="20" t="e">
        <f>'indicatori output 1.2'!BG257</f>
        <v>#N/A</v>
      </c>
      <c r="AP257" s="10" t="e">
        <f>'indicatori output 1.2'!BD257</f>
        <v>#N/A</v>
      </c>
      <c r="AQ257" s="36" t="str">
        <f>'indicatori output 1.2'!BH257</f>
        <v>si</v>
      </c>
      <c r="AR257" s="19" t="e">
        <f>'indicatori output 1.2'!BI257</f>
        <v>#N/A</v>
      </c>
      <c r="AT257" s="37">
        <f>'indicatori output 1.2'!BO257</f>
        <v>0</v>
      </c>
      <c r="AU257" s="10">
        <f>'indicatori output 1.2'!BP257</f>
        <v>0</v>
      </c>
      <c r="AV257" s="20" t="e">
        <f>'indicatori output 1.2'!BQ257</f>
        <v>#N/A</v>
      </c>
      <c r="AW257" s="10" t="e">
        <f>'indicatori output 1.2'!BN257</f>
        <v>#N/A</v>
      </c>
      <c r="AX257" s="20" t="str">
        <f>'indicatori output 1.2'!BR257</f>
        <v>si</v>
      </c>
      <c r="AZ257" s="93">
        <f>'indicatori output 1.2'!BV256</f>
        <v>0</v>
      </c>
      <c r="BA257" s="93">
        <f>'indicatori output 1.2'!BW256</f>
        <v>0</v>
      </c>
      <c r="BB257" s="23" t="str">
        <f>'indicatori output 1.2'!BX256</f>
        <v>si</v>
      </c>
      <c r="BC257" s="19" t="str">
        <f>'indicatori output 1.2'!BY256</f>
        <v>si</v>
      </c>
      <c r="BD257" s="20" t="e">
        <f t="shared" si="4"/>
        <v>#N/A</v>
      </c>
      <c r="BE257">
        <v>1</v>
      </c>
    </row>
    <row r="258" spans="1:57" x14ac:dyDescent="0.3">
      <c r="A258" s="16">
        <f>'indicatori output 1.2'!A258</f>
        <v>0</v>
      </c>
      <c r="B258" s="16">
        <f>'indicatori output 1.2'!B258</f>
        <v>0</v>
      </c>
      <c r="C258" s="10">
        <f>'indicatori output 1.2'!E258</f>
        <v>0</v>
      </c>
      <c r="D258" s="10">
        <f>'indicatori output 1.2'!F258</f>
        <v>0</v>
      </c>
      <c r="E258" s="20" t="e">
        <f>'indicatori output 1.2'!G258</f>
        <v>#N/A</v>
      </c>
      <c r="F258" s="20" t="e">
        <f>'indicatori output 1.2'!C258</f>
        <v>#N/A</v>
      </c>
      <c r="G258" s="20" t="str">
        <f>'indicatori output 1.2'!H258</f>
        <v>si</v>
      </c>
      <c r="H258" s="42"/>
      <c r="I258" s="37">
        <f>'indicatori output 1.2'!O258</f>
        <v>0</v>
      </c>
      <c r="J258" s="10">
        <f>'indicatori output 1.2'!P258</f>
        <v>0</v>
      </c>
      <c r="K258" s="15" t="e">
        <f>'indicatori output 1.2'!Q258</f>
        <v>#N/A</v>
      </c>
      <c r="L258" s="15" t="e">
        <f>'indicatori output 1.2'!N258</f>
        <v>#N/A</v>
      </c>
      <c r="M258" s="36" t="str">
        <f>'indicatori output 1.2'!R258</f>
        <v>si</v>
      </c>
      <c r="O258" s="37">
        <f>'indicatori output 1.2'!W258</f>
        <v>0</v>
      </c>
      <c r="P258" s="10">
        <f>'indicatori output 1.2'!X258</f>
        <v>0</v>
      </c>
      <c r="Q258" s="20" t="e">
        <f>'indicatori output 1.2'!Y258</f>
        <v>#N/A</v>
      </c>
      <c r="R258" s="15" t="e">
        <f>'indicatori output 1.2'!V258</f>
        <v>#N/A</v>
      </c>
      <c r="S258" s="36" t="str">
        <f>'indicatori output 1.2'!Z258</f>
        <v>si</v>
      </c>
      <c r="U258" s="37">
        <f>'indicatori output 1.2'!AF258</f>
        <v>0</v>
      </c>
      <c r="V258" s="10">
        <f>'indicatori output 1.2'!AG258</f>
        <v>0</v>
      </c>
      <c r="W258" s="20" t="e">
        <f>'indicatori output 1.2'!AH258</f>
        <v>#N/A</v>
      </c>
      <c r="X258" s="10" t="e">
        <f>'indicatori output 1.2'!AE258</f>
        <v>#N/A</v>
      </c>
      <c r="Y258" s="36" t="str">
        <f>'indicatori output 1.2'!AI258</f>
        <v>si</v>
      </c>
      <c r="AA258" s="37">
        <f>'indicatori output 1.2'!AO258</f>
        <v>0</v>
      </c>
      <c r="AB258" s="10">
        <f>'indicatori output 1.2'!AP258</f>
        <v>0</v>
      </c>
      <c r="AC258" s="20" t="e">
        <f>'indicatori output 1.2'!AQ258</f>
        <v>#N/A</v>
      </c>
      <c r="AD258" s="10" t="e">
        <f>'indicatori output 1.2'!AN258</f>
        <v>#N/A</v>
      </c>
      <c r="AE258" s="36" t="str">
        <f>'indicatori output 1.2'!AR258</f>
        <v>si</v>
      </c>
      <c r="AG258" s="37">
        <f>'indicatori output 1.2'!AW258</f>
        <v>0</v>
      </c>
      <c r="AH258" s="10">
        <f>'indicatori output 1.2'!AX258</f>
        <v>0</v>
      </c>
      <c r="AI258" s="20" t="e">
        <f>'indicatori output 1.2'!AY258</f>
        <v>#N/A</v>
      </c>
      <c r="AJ258" s="10" t="e">
        <f>'indicatori output 1.2'!AV258</f>
        <v>#N/A</v>
      </c>
      <c r="AK258" s="36" t="str">
        <f>'indicatori output 1.2'!AZ258</f>
        <v>si</v>
      </c>
      <c r="AM258" s="37">
        <f>'indicatori output 1.2'!BE258</f>
        <v>0</v>
      </c>
      <c r="AN258" s="10">
        <f>'indicatori output 1.2'!BF258</f>
        <v>0</v>
      </c>
      <c r="AO258" s="20" t="e">
        <f>'indicatori output 1.2'!BG258</f>
        <v>#N/A</v>
      </c>
      <c r="AP258" s="10" t="e">
        <f>'indicatori output 1.2'!BD258</f>
        <v>#N/A</v>
      </c>
      <c r="AQ258" s="36" t="str">
        <f>'indicatori output 1.2'!BH258</f>
        <v>si</v>
      </c>
      <c r="AR258" s="19" t="e">
        <f>'indicatori output 1.2'!BI258</f>
        <v>#N/A</v>
      </c>
      <c r="AT258" s="37">
        <f>'indicatori output 1.2'!BO258</f>
        <v>0</v>
      </c>
      <c r="AU258" s="10">
        <f>'indicatori output 1.2'!BP258</f>
        <v>0</v>
      </c>
      <c r="AV258" s="20" t="e">
        <f>'indicatori output 1.2'!BQ258</f>
        <v>#N/A</v>
      </c>
      <c r="AW258" s="10" t="e">
        <f>'indicatori output 1.2'!BN258</f>
        <v>#N/A</v>
      </c>
      <c r="AX258" s="20" t="str">
        <f>'indicatori output 1.2'!BR258</f>
        <v>si</v>
      </c>
      <c r="AZ258" s="93">
        <f>'indicatori output 1.2'!BV257</f>
        <v>0</v>
      </c>
      <c r="BA258" s="93">
        <f>'indicatori output 1.2'!BW257</f>
        <v>0</v>
      </c>
      <c r="BB258" s="23" t="str">
        <f>'indicatori output 1.2'!BX257</f>
        <v>si</v>
      </c>
      <c r="BC258" s="19" t="str">
        <f>'indicatori output 1.2'!BY257</f>
        <v>si</v>
      </c>
      <c r="BD258" s="20" t="e">
        <f t="shared" si="4"/>
        <v>#N/A</v>
      </c>
      <c r="BE258">
        <v>1</v>
      </c>
    </row>
    <row r="259" spans="1:57" x14ac:dyDescent="0.3">
      <c r="A259" s="16">
        <f>'indicatori output 1.2'!A259</f>
        <v>0</v>
      </c>
      <c r="B259" s="16">
        <f>'indicatori output 1.2'!B259</f>
        <v>0</v>
      </c>
      <c r="C259" s="10">
        <f>'indicatori output 1.2'!E259</f>
        <v>0</v>
      </c>
      <c r="D259" s="10">
        <f>'indicatori output 1.2'!F259</f>
        <v>0</v>
      </c>
      <c r="E259" s="20" t="e">
        <f>'indicatori output 1.2'!G259</f>
        <v>#N/A</v>
      </c>
      <c r="F259" s="20" t="e">
        <f>'indicatori output 1.2'!C259</f>
        <v>#N/A</v>
      </c>
      <c r="G259" s="20" t="str">
        <f>'indicatori output 1.2'!H259</f>
        <v>si</v>
      </c>
      <c r="H259" s="42"/>
      <c r="I259" s="37">
        <f>'indicatori output 1.2'!O259</f>
        <v>0</v>
      </c>
      <c r="J259" s="10">
        <f>'indicatori output 1.2'!P259</f>
        <v>0</v>
      </c>
      <c r="K259" s="15" t="e">
        <f>'indicatori output 1.2'!Q259</f>
        <v>#N/A</v>
      </c>
      <c r="L259" s="15" t="e">
        <f>'indicatori output 1.2'!N259</f>
        <v>#N/A</v>
      </c>
      <c r="M259" s="36" t="str">
        <f>'indicatori output 1.2'!R259</f>
        <v>si</v>
      </c>
      <c r="O259" s="37">
        <f>'indicatori output 1.2'!W259</f>
        <v>0</v>
      </c>
      <c r="P259" s="10">
        <f>'indicatori output 1.2'!X259</f>
        <v>0</v>
      </c>
      <c r="Q259" s="20" t="e">
        <f>'indicatori output 1.2'!Y259</f>
        <v>#N/A</v>
      </c>
      <c r="R259" s="15" t="e">
        <f>'indicatori output 1.2'!V259</f>
        <v>#N/A</v>
      </c>
      <c r="S259" s="36" t="str">
        <f>'indicatori output 1.2'!Z259</f>
        <v>si</v>
      </c>
      <c r="U259" s="37">
        <f>'indicatori output 1.2'!AF259</f>
        <v>0</v>
      </c>
      <c r="V259" s="10">
        <f>'indicatori output 1.2'!AG259</f>
        <v>0</v>
      </c>
      <c r="W259" s="20" t="e">
        <f>'indicatori output 1.2'!AH259</f>
        <v>#N/A</v>
      </c>
      <c r="X259" s="10" t="e">
        <f>'indicatori output 1.2'!AE259</f>
        <v>#N/A</v>
      </c>
      <c r="Y259" s="36" t="str">
        <f>'indicatori output 1.2'!AI259</f>
        <v>si</v>
      </c>
      <c r="AA259" s="37">
        <f>'indicatori output 1.2'!AO259</f>
        <v>0</v>
      </c>
      <c r="AB259" s="10">
        <f>'indicatori output 1.2'!AP259</f>
        <v>0</v>
      </c>
      <c r="AC259" s="20" t="e">
        <f>'indicatori output 1.2'!AQ259</f>
        <v>#N/A</v>
      </c>
      <c r="AD259" s="10" t="e">
        <f>'indicatori output 1.2'!AN259</f>
        <v>#N/A</v>
      </c>
      <c r="AE259" s="36" t="str">
        <f>'indicatori output 1.2'!AR259</f>
        <v>si</v>
      </c>
      <c r="AG259" s="37">
        <f>'indicatori output 1.2'!AW259</f>
        <v>0</v>
      </c>
      <c r="AH259" s="10">
        <f>'indicatori output 1.2'!AX259</f>
        <v>0</v>
      </c>
      <c r="AI259" s="20" t="e">
        <f>'indicatori output 1.2'!AY259</f>
        <v>#N/A</v>
      </c>
      <c r="AJ259" s="10" t="e">
        <f>'indicatori output 1.2'!AV259</f>
        <v>#N/A</v>
      </c>
      <c r="AK259" s="36" t="str">
        <f>'indicatori output 1.2'!AZ259</f>
        <v>si</v>
      </c>
      <c r="AM259" s="37">
        <f>'indicatori output 1.2'!BE259</f>
        <v>0</v>
      </c>
      <c r="AN259" s="10">
        <f>'indicatori output 1.2'!BF259</f>
        <v>0</v>
      </c>
      <c r="AO259" s="20" t="e">
        <f>'indicatori output 1.2'!BG259</f>
        <v>#N/A</v>
      </c>
      <c r="AP259" s="10" t="e">
        <f>'indicatori output 1.2'!BD259</f>
        <v>#N/A</v>
      </c>
      <c r="AQ259" s="36" t="str">
        <f>'indicatori output 1.2'!BH259</f>
        <v>si</v>
      </c>
      <c r="AR259" s="19" t="e">
        <f>'indicatori output 1.2'!BI259</f>
        <v>#N/A</v>
      </c>
      <c r="AT259" s="37">
        <f>'indicatori output 1.2'!BO259</f>
        <v>0</v>
      </c>
      <c r="AU259" s="10">
        <f>'indicatori output 1.2'!BP259</f>
        <v>0</v>
      </c>
      <c r="AV259" s="20" t="e">
        <f>'indicatori output 1.2'!BQ259</f>
        <v>#N/A</v>
      </c>
      <c r="AW259" s="10" t="e">
        <f>'indicatori output 1.2'!BN259</f>
        <v>#N/A</v>
      </c>
      <c r="AX259" s="20" t="str">
        <f>'indicatori output 1.2'!BR259</f>
        <v>si</v>
      </c>
      <c r="AZ259" s="93">
        <f>'indicatori output 1.2'!BV258</f>
        <v>0</v>
      </c>
      <c r="BA259" s="93">
        <f>'indicatori output 1.2'!BW258</f>
        <v>0</v>
      </c>
      <c r="BB259" s="23" t="str">
        <f>'indicatori output 1.2'!BX258</f>
        <v>si</v>
      </c>
      <c r="BC259" s="19" t="str">
        <f>'indicatori output 1.2'!BY258</f>
        <v>si</v>
      </c>
      <c r="BD259" s="20" t="e">
        <f t="shared" si="4"/>
        <v>#N/A</v>
      </c>
      <c r="BE259">
        <v>1</v>
      </c>
    </row>
    <row r="260" spans="1:57" x14ac:dyDescent="0.3">
      <c r="A260" s="16">
        <f>'indicatori output 1.2'!A260</f>
        <v>0</v>
      </c>
      <c r="B260" s="16">
        <f>'indicatori output 1.2'!B260</f>
        <v>0</v>
      </c>
      <c r="C260" s="10">
        <f>'indicatori output 1.2'!E260</f>
        <v>0</v>
      </c>
      <c r="D260" s="10">
        <f>'indicatori output 1.2'!F260</f>
        <v>0</v>
      </c>
      <c r="E260" s="20" t="e">
        <f>'indicatori output 1.2'!G260</f>
        <v>#N/A</v>
      </c>
      <c r="F260" s="20" t="e">
        <f>'indicatori output 1.2'!C260</f>
        <v>#N/A</v>
      </c>
      <c r="G260" s="20" t="str">
        <f>'indicatori output 1.2'!H260</f>
        <v>si</v>
      </c>
      <c r="H260" s="42"/>
      <c r="I260" s="37">
        <f>'indicatori output 1.2'!O260</f>
        <v>0</v>
      </c>
      <c r="J260" s="10">
        <f>'indicatori output 1.2'!P260</f>
        <v>0</v>
      </c>
      <c r="K260" s="15" t="e">
        <f>'indicatori output 1.2'!Q260</f>
        <v>#N/A</v>
      </c>
      <c r="L260" s="15" t="e">
        <f>'indicatori output 1.2'!N260</f>
        <v>#N/A</v>
      </c>
      <c r="M260" s="36" t="str">
        <f>'indicatori output 1.2'!R260</f>
        <v>si</v>
      </c>
      <c r="O260" s="37">
        <f>'indicatori output 1.2'!W260</f>
        <v>0</v>
      </c>
      <c r="P260" s="10">
        <f>'indicatori output 1.2'!X260</f>
        <v>0</v>
      </c>
      <c r="Q260" s="20" t="e">
        <f>'indicatori output 1.2'!Y260</f>
        <v>#N/A</v>
      </c>
      <c r="R260" s="15" t="e">
        <f>'indicatori output 1.2'!V260</f>
        <v>#N/A</v>
      </c>
      <c r="S260" s="36" t="str">
        <f>'indicatori output 1.2'!Z260</f>
        <v>si</v>
      </c>
      <c r="U260" s="37">
        <f>'indicatori output 1.2'!AF260</f>
        <v>0</v>
      </c>
      <c r="V260" s="10">
        <f>'indicatori output 1.2'!AG260</f>
        <v>0</v>
      </c>
      <c r="W260" s="20" t="e">
        <f>'indicatori output 1.2'!AH260</f>
        <v>#N/A</v>
      </c>
      <c r="X260" s="10" t="e">
        <f>'indicatori output 1.2'!AE260</f>
        <v>#N/A</v>
      </c>
      <c r="Y260" s="36" t="str">
        <f>'indicatori output 1.2'!AI260</f>
        <v>si</v>
      </c>
      <c r="AA260" s="37">
        <f>'indicatori output 1.2'!AO260</f>
        <v>0</v>
      </c>
      <c r="AB260" s="10">
        <f>'indicatori output 1.2'!AP260</f>
        <v>0</v>
      </c>
      <c r="AC260" s="20" t="e">
        <f>'indicatori output 1.2'!AQ260</f>
        <v>#N/A</v>
      </c>
      <c r="AD260" s="10" t="e">
        <f>'indicatori output 1.2'!AN260</f>
        <v>#N/A</v>
      </c>
      <c r="AE260" s="36" t="str">
        <f>'indicatori output 1.2'!AR260</f>
        <v>si</v>
      </c>
      <c r="AG260" s="37">
        <f>'indicatori output 1.2'!AW260</f>
        <v>0</v>
      </c>
      <c r="AH260" s="10">
        <f>'indicatori output 1.2'!AX260</f>
        <v>0</v>
      </c>
      <c r="AI260" s="20" t="e">
        <f>'indicatori output 1.2'!AY260</f>
        <v>#N/A</v>
      </c>
      <c r="AJ260" s="10" t="e">
        <f>'indicatori output 1.2'!AV260</f>
        <v>#N/A</v>
      </c>
      <c r="AK260" s="36" t="str">
        <f>'indicatori output 1.2'!AZ260</f>
        <v>si</v>
      </c>
      <c r="AM260" s="37">
        <f>'indicatori output 1.2'!BE260</f>
        <v>0</v>
      </c>
      <c r="AN260" s="10">
        <f>'indicatori output 1.2'!BF260</f>
        <v>0</v>
      </c>
      <c r="AO260" s="20" t="e">
        <f>'indicatori output 1.2'!BG260</f>
        <v>#N/A</v>
      </c>
      <c r="AP260" s="10" t="e">
        <f>'indicatori output 1.2'!BD260</f>
        <v>#N/A</v>
      </c>
      <c r="AQ260" s="36" t="str">
        <f>'indicatori output 1.2'!BH260</f>
        <v>si</v>
      </c>
      <c r="AR260" s="19" t="e">
        <f>'indicatori output 1.2'!BI260</f>
        <v>#N/A</v>
      </c>
      <c r="AT260" s="37">
        <f>'indicatori output 1.2'!BO260</f>
        <v>0</v>
      </c>
      <c r="AU260" s="10">
        <f>'indicatori output 1.2'!BP260</f>
        <v>0</v>
      </c>
      <c r="AV260" s="20" t="e">
        <f>'indicatori output 1.2'!BQ260</f>
        <v>#N/A</v>
      </c>
      <c r="AW260" s="10" t="e">
        <f>'indicatori output 1.2'!BN260</f>
        <v>#N/A</v>
      </c>
      <c r="AX260" s="20" t="str">
        <f>'indicatori output 1.2'!BR260</f>
        <v>si</v>
      </c>
      <c r="AZ260" s="93">
        <f>'indicatori output 1.2'!BV259</f>
        <v>0</v>
      </c>
      <c r="BA260" s="93">
        <f>'indicatori output 1.2'!BW259</f>
        <v>0</v>
      </c>
      <c r="BB260" s="23" t="str">
        <f>'indicatori output 1.2'!BX259</f>
        <v>si</v>
      </c>
      <c r="BC260" s="19" t="str">
        <f>'indicatori output 1.2'!BY259</f>
        <v>si</v>
      </c>
      <c r="BD260" s="20" t="e">
        <f t="shared" si="4"/>
        <v>#N/A</v>
      </c>
      <c r="BE260">
        <v>1</v>
      </c>
    </row>
    <row r="261" spans="1:57" x14ac:dyDescent="0.3">
      <c r="A261" s="16">
        <f>'indicatori output 1.2'!A261</f>
        <v>0</v>
      </c>
      <c r="B261" s="16">
        <f>'indicatori output 1.2'!B261</f>
        <v>0</v>
      </c>
      <c r="C261" s="10">
        <f>'indicatori output 1.2'!E261</f>
        <v>0</v>
      </c>
      <c r="D261" s="10">
        <f>'indicatori output 1.2'!F261</f>
        <v>0</v>
      </c>
      <c r="E261" s="20" t="e">
        <f>'indicatori output 1.2'!G261</f>
        <v>#N/A</v>
      </c>
      <c r="F261" s="20" t="e">
        <f>'indicatori output 1.2'!C261</f>
        <v>#N/A</v>
      </c>
      <c r="G261" s="20" t="str">
        <f>'indicatori output 1.2'!H261</f>
        <v>si</v>
      </c>
      <c r="H261" s="42"/>
      <c r="I261" s="37">
        <f>'indicatori output 1.2'!O261</f>
        <v>0</v>
      </c>
      <c r="J261" s="10">
        <f>'indicatori output 1.2'!P261</f>
        <v>0</v>
      </c>
      <c r="K261" s="15" t="e">
        <f>'indicatori output 1.2'!Q261</f>
        <v>#N/A</v>
      </c>
      <c r="L261" s="15" t="e">
        <f>'indicatori output 1.2'!N261</f>
        <v>#N/A</v>
      </c>
      <c r="M261" s="36" t="str">
        <f>'indicatori output 1.2'!R261</f>
        <v>si</v>
      </c>
      <c r="O261" s="37">
        <f>'indicatori output 1.2'!W261</f>
        <v>0</v>
      </c>
      <c r="P261" s="10">
        <f>'indicatori output 1.2'!X261</f>
        <v>0</v>
      </c>
      <c r="Q261" s="20" t="e">
        <f>'indicatori output 1.2'!Y261</f>
        <v>#N/A</v>
      </c>
      <c r="R261" s="15" t="e">
        <f>'indicatori output 1.2'!V261</f>
        <v>#N/A</v>
      </c>
      <c r="S261" s="36" t="str">
        <f>'indicatori output 1.2'!Z261</f>
        <v>si</v>
      </c>
      <c r="U261" s="37">
        <f>'indicatori output 1.2'!AF261</f>
        <v>0</v>
      </c>
      <c r="V261" s="10">
        <f>'indicatori output 1.2'!AG261</f>
        <v>0</v>
      </c>
      <c r="W261" s="20" t="e">
        <f>'indicatori output 1.2'!AH261</f>
        <v>#N/A</v>
      </c>
      <c r="X261" s="10" t="e">
        <f>'indicatori output 1.2'!AE261</f>
        <v>#N/A</v>
      </c>
      <c r="Y261" s="36" t="str">
        <f>'indicatori output 1.2'!AI261</f>
        <v>si</v>
      </c>
      <c r="AA261" s="37">
        <f>'indicatori output 1.2'!AO261</f>
        <v>0</v>
      </c>
      <c r="AB261" s="10">
        <f>'indicatori output 1.2'!AP261</f>
        <v>0</v>
      </c>
      <c r="AC261" s="20" t="e">
        <f>'indicatori output 1.2'!AQ261</f>
        <v>#N/A</v>
      </c>
      <c r="AD261" s="10" t="e">
        <f>'indicatori output 1.2'!AN261</f>
        <v>#N/A</v>
      </c>
      <c r="AE261" s="36" t="str">
        <f>'indicatori output 1.2'!AR261</f>
        <v>si</v>
      </c>
      <c r="AG261" s="37">
        <f>'indicatori output 1.2'!AW261</f>
        <v>0</v>
      </c>
      <c r="AH261" s="10">
        <f>'indicatori output 1.2'!AX261</f>
        <v>0</v>
      </c>
      <c r="AI261" s="20" t="e">
        <f>'indicatori output 1.2'!AY261</f>
        <v>#N/A</v>
      </c>
      <c r="AJ261" s="10" t="e">
        <f>'indicatori output 1.2'!AV261</f>
        <v>#N/A</v>
      </c>
      <c r="AK261" s="36" t="str">
        <f>'indicatori output 1.2'!AZ261</f>
        <v>si</v>
      </c>
      <c r="AM261" s="37">
        <f>'indicatori output 1.2'!BE261</f>
        <v>0</v>
      </c>
      <c r="AN261" s="10">
        <f>'indicatori output 1.2'!BF261</f>
        <v>0</v>
      </c>
      <c r="AO261" s="20" t="e">
        <f>'indicatori output 1.2'!BG261</f>
        <v>#N/A</v>
      </c>
      <c r="AP261" s="10" t="e">
        <f>'indicatori output 1.2'!BD261</f>
        <v>#N/A</v>
      </c>
      <c r="AQ261" s="36" t="str">
        <f>'indicatori output 1.2'!BH261</f>
        <v>si</v>
      </c>
      <c r="AR261" s="19" t="e">
        <f>'indicatori output 1.2'!BI261</f>
        <v>#N/A</v>
      </c>
      <c r="AT261" s="37">
        <f>'indicatori output 1.2'!BO261</f>
        <v>0</v>
      </c>
      <c r="AU261" s="10">
        <f>'indicatori output 1.2'!BP261</f>
        <v>0</v>
      </c>
      <c r="AV261" s="20" t="e">
        <f>'indicatori output 1.2'!BQ261</f>
        <v>#N/A</v>
      </c>
      <c r="AW261" s="10" t="e">
        <f>'indicatori output 1.2'!BN261</f>
        <v>#N/A</v>
      </c>
      <c r="AX261" s="20" t="str">
        <f>'indicatori output 1.2'!BR261</f>
        <v>si</v>
      </c>
      <c r="AZ261" s="93">
        <f>'indicatori output 1.2'!BV260</f>
        <v>0</v>
      </c>
      <c r="BA261" s="93">
        <f>'indicatori output 1.2'!BW260</f>
        <v>0</v>
      </c>
      <c r="BB261" s="23" t="str">
        <f>'indicatori output 1.2'!BX260</f>
        <v>si</v>
      </c>
      <c r="BC261" s="19" t="str">
        <f>'indicatori output 1.2'!BY260</f>
        <v>si</v>
      </c>
      <c r="BD261" s="20" t="e">
        <f t="shared" si="4"/>
        <v>#N/A</v>
      </c>
      <c r="BE261">
        <v>1</v>
      </c>
    </row>
    <row r="262" spans="1:57" x14ac:dyDescent="0.3">
      <c r="A262" s="16">
        <f>'indicatori output 1.2'!A262</f>
        <v>0</v>
      </c>
      <c r="B262" s="16">
        <f>'indicatori output 1.2'!B262</f>
        <v>0</v>
      </c>
      <c r="C262" s="10">
        <f>'indicatori output 1.2'!E262</f>
        <v>0</v>
      </c>
      <c r="D262" s="10">
        <f>'indicatori output 1.2'!F262</f>
        <v>0</v>
      </c>
      <c r="E262" s="20" t="e">
        <f>'indicatori output 1.2'!G262</f>
        <v>#N/A</v>
      </c>
      <c r="F262" s="20" t="e">
        <f>'indicatori output 1.2'!C262</f>
        <v>#N/A</v>
      </c>
      <c r="G262" s="20" t="str">
        <f>'indicatori output 1.2'!H262</f>
        <v>si</v>
      </c>
      <c r="H262" s="42"/>
      <c r="I262" s="37">
        <f>'indicatori output 1.2'!O262</f>
        <v>0</v>
      </c>
      <c r="J262" s="10">
        <f>'indicatori output 1.2'!P262</f>
        <v>0</v>
      </c>
      <c r="K262" s="15" t="e">
        <f>'indicatori output 1.2'!Q262</f>
        <v>#N/A</v>
      </c>
      <c r="L262" s="15" t="e">
        <f>'indicatori output 1.2'!N262</f>
        <v>#N/A</v>
      </c>
      <c r="M262" s="36" t="str">
        <f>'indicatori output 1.2'!R262</f>
        <v>si</v>
      </c>
      <c r="O262" s="37">
        <f>'indicatori output 1.2'!W262</f>
        <v>0</v>
      </c>
      <c r="P262" s="10">
        <f>'indicatori output 1.2'!X262</f>
        <v>0</v>
      </c>
      <c r="Q262" s="20" t="e">
        <f>'indicatori output 1.2'!Y262</f>
        <v>#N/A</v>
      </c>
      <c r="R262" s="15" t="e">
        <f>'indicatori output 1.2'!V262</f>
        <v>#N/A</v>
      </c>
      <c r="S262" s="36" t="str">
        <f>'indicatori output 1.2'!Z262</f>
        <v>si</v>
      </c>
      <c r="U262" s="37">
        <f>'indicatori output 1.2'!AF262</f>
        <v>0</v>
      </c>
      <c r="V262" s="10">
        <f>'indicatori output 1.2'!AG262</f>
        <v>0</v>
      </c>
      <c r="W262" s="20" t="e">
        <f>'indicatori output 1.2'!AH262</f>
        <v>#N/A</v>
      </c>
      <c r="X262" s="10" t="e">
        <f>'indicatori output 1.2'!AE262</f>
        <v>#N/A</v>
      </c>
      <c r="Y262" s="36" t="str">
        <f>'indicatori output 1.2'!AI262</f>
        <v>si</v>
      </c>
      <c r="AA262" s="37">
        <f>'indicatori output 1.2'!AO262</f>
        <v>0</v>
      </c>
      <c r="AB262" s="10">
        <f>'indicatori output 1.2'!AP262</f>
        <v>0</v>
      </c>
      <c r="AC262" s="20" t="e">
        <f>'indicatori output 1.2'!AQ262</f>
        <v>#N/A</v>
      </c>
      <c r="AD262" s="10" t="e">
        <f>'indicatori output 1.2'!AN262</f>
        <v>#N/A</v>
      </c>
      <c r="AE262" s="36" t="str">
        <f>'indicatori output 1.2'!AR262</f>
        <v>si</v>
      </c>
      <c r="AG262" s="37">
        <f>'indicatori output 1.2'!AW262</f>
        <v>0</v>
      </c>
      <c r="AH262" s="10">
        <f>'indicatori output 1.2'!AX262</f>
        <v>0</v>
      </c>
      <c r="AI262" s="20" t="e">
        <f>'indicatori output 1.2'!AY262</f>
        <v>#N/A</v>
      </c>
      <c r="AJ262" s="10" t="e">
        <f>'indicatori output 1.2'!AV262</f>
        <v>#N/A</v>
      </c>
      <c r="AK262" s="36" t="str">
        <f>'indicatori output 1.2'!AZ262</f>
        <v>si</v>
      </c>
      <c r="AM262" s="37">
        <f>'indicatori output 1.2'!BE262</f>
        <v>0</v>
      </c>
      <c r="AN262" s="10">
        <f>'indicatori output 1.2'!BF262</f>
        <v>0</v>
      </c>
      <c r="AO262" s="20" t="e">
        <f>'indicatori output 1.2'!BG262</f>
        <v>#N/A</v>
      </c>
      <c r="AP262" s="10" t="e">
        <f>'indicatori output 1.2'!BD262</f>
        <v>#N/A</v>
      </c>
      <c r="AQ262" s="36" t="str">
        <f>'indicatori output 1.2'!BH262</f>
        <v>si</v>
      </c>
      <c r="AR262" s="19" t="e">
        <f>'indicatori output 1.2'!BI262</f>
        <v>#N/A</v>
      </c>
      <c r="AT262" s="37">
        <f>'indicatori output 1.2'!BO262</f>
        <v>0</v>
      </c>
      <c r="AU262" s="10">
        <f>'indicatori output 1.2'!BP262</f>
        <v>0</v>
      </c>
      <c r="AV262" s="20" t="e">
        <f>'indicatori output 1.2'!BQ262</f>
        <v>#N/A</v>
      </c>
      <c r="AW262" s="10" t="e">
        <f>'indicatori output 1.2'!BN262</f>
        <v>#N/A</v>
      </c>
      <c r="AX262" s="20" t="str">
        <f>'indicatori output 1.2'!BR262</f>
        <v>si</v>
      </c>
      <c r="AZ262" s="93">
        <f>'indicatori output 1.2'!BV261</f>
        <v>0</v>
      </c>
      <c r="BA262" s="93">
        <f>'indicatori output 1.2'!BW261</f>
        <v>0</v>
      </c>
      <c r="BB262" s="23" t="str">
        <f>'indicatori output 1.2'!BX261</f>
        <v>si</v>
      </c>
      <c r="BC262" s="19" t="str">
        <f>'indicatori output 1.2'!BY261</f>
        <v>si</v>
      </c>
      <c r="BD262" s="20" t="e">
        <f t="shared" si="4"/>
        <v>#N/A</v>
      </c>
      <c r="BE262">
        <v>1</v>
      </c>
    </row>
    <row r="263" spans="1:57" x14ac:dyDescent="0.3">
      <c r="A263" s="16">
        <f>'indicatori output 1.2'!A263</f>
        <v>0</v>
      </c>
      <c r="B263" s="16">
        <f>'indicatori output 1.2'!B263</f>
        <v>0</v>
      </c>
      <c r="C263" s="10">
        <f>'indicatori output 1.2'!E263</f>
        <v>0</v>
      </c>
      <c r="D263" s="10">
        <f>'indicatori output 1.2'!F263</f>
        <v>0</v>
      </c>
      <c r="E263" s="20" t="e">
        <f>'indicatori output 1.2'!G263</f>
        <v>#N/A</v>
      </c>
      <c r="F263" s="20" t="e">
        <f>'indicatori output 1.2'!C263</f>
        <v>#N/A</v>
      </c>
      <c r="G263" s="20" t="str">
        <f>'indicatori output 1.2'!H263</f>
        <v>si</v>
      </c>
      <c r="H263" s="42"/>
      <c r="I263" s="37">
        <f>'indicatori output 1.2'!O263</f>
        <v>0</v>
      </c>
      <c r="J263" s="10">
        <f>'indicatori output 1.2'!P263</f>
        <v>0</v>
      </c>
      <c r="K263" s="15" t="e">
        <f>'indicatori output 1.2'!Q263</f>
        <v>#N/A</v>
      </c>
      <c r="L263" s="15" t="e">
        <f>'indicatori output 1.2'!N263</f>
        <v>#N/A</v>
      </c>
      <c r="M263" s="36" t="str">
        <f>'indicatori output 1.2'!R263</f>
        <v>si</v>
      </c>
      <c r="O263" s="37">
        <f>'indicatori output 1.2'!W263</f>
        <v>0</v>
      </c>
      <c r="P263" s="10">
        <f>'indicatori output 1.2'!X263</f>
        <v>0</v>
      </c>
      <c r="Q263" s="20" t="e">
        <f>'indicatori output 1.2'!Y263</f>
        <v>#N/A</v>
      </c>
      <c r="R263" s="15" t="e">
        <f>'indicatori output 1.2'!V263</f>
        <v>#N/A</v>
      </c>
      <c r="S263" s="36" t="str">
        <f>'indicatori output 1.2'!Z263</f>
        <v>si</v>
      </c>
      <c r="U263" s="37">
        <f>'indicatori output 1.2'!AF263</f>
        <v>0</v>
      </c>
      <c r="V263" s="10">
        <f>'indicatori output 1.2'!AG263</f>
        <v>0</v>
      </c>
      <c r="W263" s="20" t="e">
        <f>'indicatori output 1.2'!AH263</f>
        <v>#N/A</v>
      </c>
      <c r="X263" s="10" t="e">
        <f>'indicatori output 1.2'!AE263</f>
        <v>#N/A</v>
      </c>
      <c r="Y263" s="36" t="str">
        <f>'indicatori output 1.2'!AI263</f>
        <v>si</v>
      </c>
      <c r="AA263" s="37">
        <f>'indicatori output 1.2'!AO263</f>
        <v>0</v>
      </c>
      <c r="AB263" s="10">
        <f>'indicatori output 1.2'!AP263</f>
        <v>0</v>
      </c>
      <c r="AC263" s="20" t="e">
        <f>'indicatori output 1.2'!AQ263</f>
        <v>#N/A</v>
      </c>
      <c r="AD263" s="10" t="e">
        <f>'indicatori output 1.2'!AN263</f>
        <v>#N/A</v>
      </c>
      <c r="AE263" s="36" t="str">
        <f>'indicatori output 1.2'!AR263</f>
        <v>si</v>
      </c>
      <c r="AG263" s="37">
        <f>'indicatori output 1.2'!AW263</f>
        <v>0</v>
      </c>
      <c r="AH263" s="10">
        <f>'indicatori output 1.2'!AX263</f>
        <v>0</v>
      </c>
      <c r="AI263" s="20" t="e">
        <f>'indicatori output 1.2'!AY263</f>
        <v>#N/A</v>
      </c>
      <c r="AJ263" s="10" t="e">
        <f>'indicatori output 1.2'!AV263</f>
        <v>#N/A</v>
      </c>
      <c r="AK263" s="36" t="str">
        <f>'indicatori output 1.2'!AZ263</f>
        <v>si</v>
      </c>
      <c r="AM263" s="37">
        <f>'indicatori output 1.2'!BE263</f>
        <v>0</v>
      </c>
      <c r="AN263" s="10">
        <f>'indicatori output 1.2'!BF263</f>
        <v>0</v>
      </c>
      <c r="AO263" s="20" t="e">
        <f>'indicatori output 1.2'!BG263</f>
        <v>#N/A</v>
      </c>
      <c r="AP263" s="10" t="e">
        <f>'indicatori output 1.2'!BD263</f>
        <v>#N/A</v>
      </c>
      <c r="AQ263" s="36" t="str">
        <f>'indicatori output 1.2'!BH263</f>
        <v>si</v>
      </c>
      <c r="AR263" s="19" t="e">
        <f>'indicatori output 1.2'!BI263</f>
        <v>#N/A</v>
      </c>
      <c r="AT263" s="37">
        <f>'indicatori output 1.2'!BO263</f>
        <v>0</v>
      </c>
      <c r="AU263" s="10">
        <f>'indicatori output 1.2'!BP263</f>
        <v>0</v>
      </c>
      <c r="AV263" s="20" t="e">
        <f>'indicatori output 1.2'!BQ263</f>
        <v>#N/A</v>
      </c>
      <c r="AW263" s="10" t="e">
        <f>'indicatori output 1.2'!BN263</f>
        <v>#N/A</v>
      </c>
      <c r="AX263" s="20" t="str">
        <f>'indicatori output 1.2'!BR263</f>
        <v>si</v>
      </c>
      <c r="AZ263" s="93">
        <f>'indicatori output 1.2'!BV262</f>
        <v>0</v>
      </c>
      <c r="BA263" s="93">
        <f>'indicatori output 1.2'!BW262</f>
        <v>0</v>
      </c>
      <c r="BB263" s="23" t="str">
        <f>'indicatori output 1.2'!BX262</f>
        <v>si</v>
      </c>
      <c r="BC263" s="19" t="str">
        <f>'indicatori output 1.2'!BY262</f>
        <v>si</v>
      </c>
      <c r="BD263" s="20" t="e">
        <f t="shared" ref="BD263:BD326" si="5">IF(OR(BB263="no", BC263="no", AX263="no", AR263="no", AV263="no",AQ263="no",AO263="no",AK263="no",AI263="no",AE263="no",AC263="no",Y263="no",W263="no",S263="no",Q263="no",M263="no",K263="no",G263="no",E263="no"),"no","si")</f>
        <v>#N/A</v>
      </c>
      <c r="BE263">
        <v>1</v>
      </c>
    </row>
    <row r="264" spans="1:57" x14ac:dyDescent="0.3">
      <c r="A264" s="16">
        <f>'indicatori output 1.2'!A264</f>
        <v>0</v>
      </c>
      <c r="B264" s="16">
        <f>'indicatori output 1.2'!B264</f>
        <v>0</v>
      </c>
      <c r="C264" s="10">
        <f>'indicatori output 1.2'!E264</f>
        <v>0</v>
      </c>
      <c r="D264" s="10">
        <f>'indicatori output 1.2'!F264</f>
        <v>0</v>
      </c>
      <c r="E264" s="20" t="e">
        <f>'indicatori output 1.2'!G264</f>
        <v>#N/A</v>
      </c>
      <c r="F264" s="20" t="e">
        <f>'indicatori output 1.2'!C264</f>
        <v>#N/A</v>
      </c>
      <c r="G264" s="20" t="str">
        <f>'indicatori output 1.2'!H264</f>
        <v>si</v>
      </c>
      <c r="H264" s="42"/>
      <c r="I264" s="37">
        <f>'indicatori output 1.2'!O264</f>
        <v>0</v>
      </c>
      <c r="J264" s="10">
        <f>'indicatori output 1.2'!P264</f>
        <v>0</v>
      </c>
      <c r="K264" s="15" t="e">
        <f>'indicatori output 1.2'!Q264</f>
        <v>#N/A</v>
      </c>
      <c r="L264" s="15" t="e">
        <f>'indicatori output 1.2'!N264</f>
        <v>#N/A</v>
      </c>
      <c r="M264" s="36" t="str">
        <f>'indicatori output 1.2'!R264</f>
        <v>si</v>
      </c>
      <c r="O264" s="37">
        <f>'indicatori output 1.2'!W264</f>
        <v>0</v>
      </c>
      <c r="P264" s="10">
        <f>'indicatori output 1.2'!X264</f>
        <v>0</v>
      </c>
      <c r="Q264" s="20" t="e">
        <f>'indicatori output 1.2'!Y264</f>
        <v>#N/A</v>
      </c>
      <c r="R264" s="15" t="e">
        <f>'indicatori output 1.2'!V264</f>
        <v>#N/A</v>
      </c>
      <c r="S264" s="36" t="str">
        <f>'indicatori output 1.2'!Z264</f>
        <v>si</v>
      </c>
      <c r="U264" s="37">
        <f>'indicatori output 1.2'!AF264</f>
        <v>0</v>
      </c>
      <c r="V264" s="10">
        <f>'indicatori output 1.2'!AG264</f>
        <v>0</v>
      </c>
      <c r="W264" s="20" t="e">
        <f>'indicatori output 1.2'!AH264</f>
        <v>#N/A</v>
      </c>
      <c r="X264" s="10" t="e">
        <f>'indicatori output 1.2'!AE264</f>
        <v>#N/A</v>
      </c>
      <c r="Y264" s="36" t="str">
        <f>'indicatori output 1.2'!AI264</f>
        <v>si</v>
      </c>
      <c r="AA264" s="37">
        <f>'indicatori output 1.2'!AO264</f>
        <v>0</v>
      </c>
      <c r="AB264" s="10">
        <f>'indicatori output 1.2'!AP264</f>
        <v>0</v>
      </c>
      <c r="AC264" s="20" t="e">
        <f>'indicatori output 1.2'!AQ264</f>
        <v>#N/A</v>
      </c>
      <c r="AD264" s="10" t="e">
        <f>'indicatori output 1.2'!AN264</f>
        <v>#N/A</v>
      </c>
      <c r="AE264" s="36" t="str">
        <f>'indicatori output 1.2'!AR264</f>
        <v>si</v>
      </c>
      <c r="AG264" s="37">
        <f>'indicatori output 1.2'!AW264</f>
        <v>0</v>
      </c>
      <c r="AH264" s="10">
        <f>'indicatori output 1.2'!AX264</f>
        <v>0</v>
      </c>
      <c r="AI264" s="20" t="e">
        <f>'indicatori output 1.2'!AY264</f>
        <v>#N/A</v>
      </c>
      <c r="AJ264" s="10" t="e">
        <f>'indicatori output 1.2'!AV264</f>
        <v>#N/A</v>
      </c>
      <c r="AK264" s="36" t="str">
        <f>'indicatori output 1.2'!AZ264</f>
        <v>si</v>
      </c>
      <c r="AM264" s="37">
        <f>'indicatori output 1.2'!BE264</f>
        <v>0</v>
      </c>
      <c r="AN264" s="10">
        <f>'indicatori output 1.2'!BF264</f>
        <v>0</v>
      </c>
      <c r="AO264" s="20" t="e">
        <f>'indicatori output 1.2'!BG264</f>
        <v>#N/A</v>
      </c>
      <c r="AP264" s="10" t="e">
        <f>'indicatori output 1.2'!BD264</f>
        <v>#N/A</v>
      </c>
      <c r="AQ264" s="36" t="str">
        <f>'indicatori output 1.2'!BH264</f>
        <v>si</v>
      </c>
      <c r="AR264" s="19" t="e">
        <f>'indicatori output 1.2'!BI264</f>
        <v>#N/A</v>
      </c>
      <c r="AT264" s="37">
        <f>'indicatori output 1.2'!BO264</f>
        <v>0</v>
      </c>
      <c r="AU264" s="10">
        <f>'indicatori output 1.2'!BP264</f>
        <v>0</v>
      </c>
      <c r="AV264" s="20" t="e">
        <f>'indicatori output 1.2'!BQ264</f>
        <v>#N/A</v>
      </c>
      <c r="AW264" s="10" t="e">
        <f>'indicatori output 1.2'!BN264</f>
        <v>#N/A</v>
      </c>
      <c r="AX264" s="20" t="str">
        <f>'indicatori output 1.2'!BR264</f>
        <v>si</v>
      </c>
      <c r="AZ264" s="93">
        <f>'indicatori output 1.2'!BV263</f>
        <v>0</v>
      </c>
      <c r="BA264" s="93">
        <f>'indicatori output 1.2'!BW263</f>
        <v>0</v>
      </c>
      <c r="BB264" s="23" t="str">
        <f>'indicatori output 1.2'!BX263</f>
        <v>si</v>
      </c>
      <c r="BC264" s="19" t="str">
        <f>'indicatori output 1.2'!BY263</f>
        <v>si</v>
      </c>
      <c r="BD264" s="20" t="e">
        <f t="shared" si="5"/>
        <v>#N/A</v>
      </c>
      <c r="BE264">
        <v>1</v>
      </c>
    </row>
    <row r="265" spans="1:57" x14ac:dyDescent="0.3">
      <c r="A265" s="16">
        <f>'indicatori output 1.2'!A265</f>
        <v>0</v>
      </c>
      <c r="B265" s="16">
        <f>'indicatori output 1.2'!B265</f>
        <v>0</v>
      </c>
      <c r="C265" s="10">
        <f>'indicatori output 1.2'!E265</f>
        <v>0</v>
      </c>
      <c r="D265" s="10">
        <f>'indicatori output 1.2'!F265</f>
        <v>0</v>
      </c>
      <c r="E265" s="20" t="e">
        <f>'indicatori output 1.2'!G265</f>
        <v>#N/A</v>
      </c>
      <c r="F265" s="20" t="e">
        <f>'indicatori output 1.2'!C265</f>
        <v>#N/A</v>
      </c>
      <c r="G265" s="20" t="str">
        <f>'indicatori output 1.2'!H265</f>
        <v>si</v>
      </c>
      <c r="H265" s="42"/>
      <c r="I265" s="37">
        <f>'indicatori output 1.2'!O265</f>
        <v>0</v>
      </c>
      <c r="J265" s="10">
        <f>'indicatori output 1.2'!P265</f>
        <v>0</v>
      </c>
      <c r="K265" s="15" t="e">
        <f>'indicatori output 1.2'!Q265</f>
        <v>#N/A</v>
      </c>
      <c r="L265" s="15" t="e">
        <f>'indicatori output 1.2'!N265</f>
        <v>#N/A</v>
      </c>
      <c r="M265" s="36" t="str">
        <f>'indicatori output 1.2'!R265</f>
        <v>si</v>
      </c>
      <c r="O265" s="37">
        <f>'indicatori output 1.2'!W265</f>
        <v>0</v>
      </c>
      <c r="P265" s="10">
        <f>'indicatori output 1.2'!X265</f>
        <v>0</v>
      </c>
      <c r="Q265" s="20" t="e">
        <f>'indicatori output 1.2'!Y265</f>
        <v>#N/A</v>
      </c>
      <c r="R265" s="15" t="e">
        <f>'indicatori output 1.2'!V265</f>
        <v>#N/A</v>
      </c>
      <c r="S265" s="36" t="str">
        <f>'indicatori output 1.2'!Z265</f>
        <v>si</v>
      </c>
      <c r="U265" s="37">
        <f>'indicatori output 1.2'!AF265</f>
        <v>0</v>
      </c>
      <c r="V265" s="10">
        <f>'indicatori output 1.2'!AG265</f>
        <v>0</v>
      </c>
      <c r="W265" s="20" t="e">
        <f>'indicatori output 1.2'!AH265</f>
        <v>#N/A</v>
      </c>
      <c r="X265" s="10" t="e">
        <f>'indicatori output 1.2'!AE265</f>
        <v>#N/A</v>
      </c>
      <c r="Y265" s="36" t="str">
        <f>'indicatori output 1.2'!AI265</f>
        <v>si</v>
      </c>
      <c r="AA265" s="37">
        <f>'indicatori output 1.2'!AO265</f>
        <v>0</v>
      </c>
      <c r="AB265" s="10">
        <f>'indicatori output 1.2'!AP265</f>
        <v>0</v>
      </c>
      <c r="AC265" s="20" t="e">
        <f>'indicatori output 1.2'!AQ265</f>
        <v>#N/A</v>
      </c>
      <c r="AD265" s="10" t="e">
        <f>'indicatori output 1.2'!AN265</f>
        <v>#N/A</v>
      </c>
      <c r="AE265" s="36" t="str">
        <f>'indicatori output 1.2'!AR265</f>
        <v>si</v>
      </c>
      <c r="AG265" s="37">
        <f>'indicatori output 1.2'!AW265</f>
        <v>0</v>
      </c>
      <c r="AH265" s="10">
        <f>'indicatori output 1.2'!AX265</f>
        <v>0</v>
      </c>
      <c r="AI265" s="20" t="e">
        <f>'indicatori output 1.2'!AY265</f>
        <v>#N/A</v>
      </c>
      <c r="AJ265" s="10" t="e">
        <f>'indicatori output 1.2'!AV265</f>
        <v>#N/A</v>
      </c>
      <c r="AK265" s="36" t="str">
        <f>'indicatori output 1.2'!AZ265</f>
        <v>si</v>
      </c>
      <c r="AM265" s="37">
        <f>'indicatori output 1.2'!BE265</f>
        <v>0</v>
      </c>
      <c r="AN265" s="10">
        <f>'indicatori output 1.2'!BF265</f>
        <v>0</v>
      </c>
      <c r="AO265" s="20" t="e">
        <f>'indicatori output 1.2'!BG265</f>
        <v>#N/A</v>
      </c>
      <c r="AP265" s="10" t="e">
        <f>'indicatori output 1.2'!BD265</f>
        <v>#N/A</v>
      </c>
      <c r="AQ265" s="36" t="str">
        <f>'indicatori output 1.2'!BH265</f>
        <v>si</v>
      </c>
      <c r="AR265" s="19" t="e">
        <f>'indicatori output 1.2'!BI265</f>
        <v>#N/A</v>
      </c>
      <c r="AT265" s="37">
        <f>'indicatori output 1.2'!BO265</f>
        <v>0</v>
      </c>
      <c r="AU265" s="10">
        <f>'indicatori output 1.2'!BP265</f>
        <v>0</v>
      </c>
      <c r="AV265" s="20" t="e">
        <f>'indicatori output 1.2'!BQ265</f>
        <v>#N/A</v>
      </c>
      <c r="AW265" s="10" t="e">
        <f>'indicatori output 1.2'!BN265</f>
        <v>#N/A</v>
      </c>
      <c r="AX265" s="20" t="str">
        <f>'indicatori output 1.2'!BR265</f>
        <v>si</v>
      </c>
      <c r="AZ265" s="93">
        <f>'indicatori output 1.2'!BV264</f>
        <v>0</v>
      </c>
      <c r="BA265" s="93">
        <f>'indicatori output 1.2'!BW264</f>
        <v>0</v>
      </c>
      <c r="BB265" s="23" t="str">
        <f>'indicatori output 1.2'!BX264</f>
        <v>si</v>
      </c>
      <c r="BC265" s="19" t="str">
        <f>'indicatori output 1.2'!BY264</f>
        <v>si</v>
      </c>
      <c r="BD265" s="20" t="e">
        <f t="shared" si="5"/>
        <v>#N/A</v>
      </c>
      <c r="BE265">
        <v>1</v>
      </c>
    </row>
    <row r="266" spans="1:57" x14ac:dyDescent="0.3">
      <c r="A266" s="16">
        <f>'indicatori output 1.2'!A266</f>
        <v>0</v>
      </c>
      <c r="B266" s="16">
        <f>'indicatori output 1.2'!B266</f>
        <v>0</v>
      </c>
      <c r="C266" s="10">
        <f>'indicatori output 1.2'!E266</f>
        <v>0</v>
      </c>
      <c r="D266" s="10">
        <f>'indicatori output 1.2'!F266</f>
        <v>0</v>
      </c>
      <c r="E266" s="20" t="e">
        <f>'indicatori output 1.2'!G266</f>
        <v>#N/A</v>
      </c>
      <c r="F266" s="20" t="e">
        <f>'indicatori output 1.2'!C266</f>
        <v>#N/A</v>
      </c>
      <c r="G266" s="20" t="str">
        <f>'indicatori output 1.2'!H266</f>
        <v>si</v>
      </c>
      <c r="H266" s="42"/>
      <c r="I266" s="37">
        <f>'indicatori output 1.2'!O266</f>
        <v>0</v>
      </c>
      <c r="J266" s="10">
        <f>'indicatori output 1.2'!P266</f>
        <v>0</v>
      </c>
      <c r="K266" s="15" t="e">
        <f>'indicatori output 1.2'!Q266</f>
        <v>#N/A</v>
      </c>
      <c r="L266" s="15" t="e">
        <f>'indicatori output 1.2'!N266</f>
        <v>#N/A</v>
      </c>
      <c r="M266" s="36" t="str">
        <f>'indicatori output 1.2'!R266</f>
        <v>si</v>
      </c>
      <c r="O266" s="37">
        <f>'indicatori output 1.2'!W266</f>
        <v>0</v>
      </c>
      <c r="P266" s="10">
        <f>'indicatori output 1.2'!X266</f>
        <v>0</v>
      </c>
      <c r="Q266" s="20" t="e">
        <f>'indicatori output 1.2'!Y266</f>
        <v>#N/A</v>
      </c>
      <c r="R266" s="15" t="e">
        <f>'indicatori output 1.2'!V266</f>
        <v>#N/A</v>
      </c>
      <c r="S266" s="36" t="str">
        <f>'indicatori output 1.2'!Z266</f>
        <v>si</v>
      </c>
      <c r="U266" s="37">
        <f>'indicatori output 1.2'!AF266</f>
        <v>0</v>
      </c>
      <c r="V266" s="10">
        <f>'indicatori output 1.2'!AG266</f>
        <v>0</v>
      </c>
      <c r="W266" s="20" t="e">
        <f>'indicatori output 1.2'!AH266</f>
        <v>#N/A</v>
      </c>
      <c r="X266" s="10" t="e">
        <f>'indicatori output 1.2'!AE266</f>
        <v>#N/A</v>
      </c>
      <c r="Y266" s="36" t="str">
        <f>'indicatori output 1.2'!AI266</f>
        <v>si</v>
      </c>
      <c r="AA266" s="37">
        <f>'indicatori output 1.2'!AO266</f>
        <v>0</v>
      </c>
      <c r="AB266" s="10">
        <f>'indicatori output 1.2'!AP266</f>
        <v>0</v>
      </c>
      <c r="AC266" s="20" t="e">
        <f>'indicatori output 1.2'!AQ266</f>
        <v>#N/A</v>
      </c>
      <c r="AD266" s="10" t="e">
        <f>'indicatori output 1.2'!AN266</f>
        <v>#N/A</v>
      </c>
      <c r="AE266" s="36" t="str">
        <f>'indicatori output 1.2'!AR266</f>
        <v>si</v>
      </c>
      <c r="AG266" s="37">
        <f>'indicatori output 1.2'!AW266</f>
        <v>0</v>
      </c>
      <c r="AH266" s="10">
        <f>'indicatori output 1.2'!AX266</f>
        <v>0</v>
      </c>
      <c r="AI266" s="20" t="e">
        <f>'indicatori output 1.2'!AY266</f>
        <v>#N/A</v>
      </c>
      <c r="AJ266" s="10" t="e">
        <f>'indicatori output 1.2'!AV266</f>
        <v>#N/A</v>
      </c>
      <c r="AK266" s="36" t="str">
        <f>'indicatori output 1.2'!AZ266</f>
        <v>si</v>
      </c>
      <c r="AM266" s="37">
        <f>'indicatori output 1.2'!BE266</f>
        <v>0</v>
      </c>
      <c r="AN266" s="10">
        <f>'indicatori output 1.2'!BF266</f>
        <v>0</v>
      </c>
      <c r="AO266" s="20" t="e">
        <f>'indicatori output 1.2'!BG266</f>
        <v>#N/A</v>
      </c>
      <c r="AP266" s="10" t="e">
        <f>'indicatori output 1.2'!BD266</f>
        <v>#N/A</v>
      </c>
      <c r="AQ266" s="36" t="str">
        <f>'indicatori output 1.2'!BH266</f>
        <v>si</v>
      </c>
      <c r="AR266" s="19" t="e">
        <f>'indicatori output 1.2'!BI266</f>
        <v>#N/A</v>
      </c>
      <c r="AT266" s="37">
        <f>'indicatori output 1.2'!BO266</f>
        <v>0</v>
      </c>
      <c r="AU266" s="10">
        <f>'indicatori output 1.2'!BP266</f>
        <v>0</v>
      </c>
      <c r="AV266" s="20" t="e">
        <f>'indicatori output 1.2'!BQ266</f>
        <v>#N/A</v>
      </c>
      <c r="AW266" s="10" t="e">
        <f>'indicatori output 1.2'!BN266</f>
        <v>#N/A</v>
      </c>
      <c r="AX266" s="20" t="str">
        <f>'indicatori output 1.2'!BR266</f>
        <v>si</v>
      </c>
      <c r="AZ266" s="93">
        <f>'indicatori output 1.2'!BV265</f>
        <v>0</v>
      </c>
      <c r="BA266" s="93">
        <f>'indicatori output 1.2'!BW265</f>
        <v>0</v>
      </c>
      <c r="BB266" s="23" t="str">
        <f>'indicatori output 1.2'!BX265</f>
        <v>si</v>
      </c>
      <c r="BC266" s="19" t="str">
        <f>'indicatori output 1.2'!BY265</f>
        <v>si</v>
      </c>
      <c r="BD266" s="20" t="e">
        <f t="shared" si="5"/>
        <v>#N/A</v>
      </c>
      <c r="BE266">
        <v>1</v>
      </c>
    </row>
    <row r="267" spans="1:57" x14ac:dyDescent="0.3">
      <c r="A267" s="16">
        <f>'indicatori output 1.2'!A267</f>
        <v>0</v>
      </c>
      <c r="B267" s="16">
        <f>'indicatori output 1.2'!B267</f>
        <v>0</v>
      </c>
      <c r="C267" s="10">
        <f>'indicatori output 1.2'!E267</f>
        <v>0</v>
      </c>
      <c r="D267" s="10">
        <f>'indicatori output 1.2'!F267</f>
        <v>0</v>
      </c>
      <c r="E267" s="20" t="e">
        <f>'indicatori output 1.2'!G267</f>
        <v>#N/A</v>
      </c>
      <c r="F267" s="20" t="e">
        <f>'indicatori output 1.2'!C267</f>
        <v>#N/A</v>
      </c>
      <c r="G267" s="20" t="str">
        <f>'indicatori output 1.2'!H267</f>
        <v>si</v>
      </c>
      <c r="H267" s="42"/>
      <c r="I267" s="37">
        <f>'indicatori output 1.2'!O267</f>
        <v>0</v>
      </c>
      <c r="J267" s="10">
        <f>'indicatori output 1.2'!P267</f>
        <v>0</v>
      </c>
      <c r="K267" s="15" t="e">
        <f>'indicatori output 1.2'!Q267</f>
        <v>#N/A</v>
      </c>
      <c r="L267" s="15" t="e">
        <f>'indicatori output 1.2'!N267</f>
        <v>#N/A</v>
      </c>
      <c r="M267" s="36" t="str">
        <f>'indicatori output 1.2'!R267</f>
        <v>si</v>
      </c>
      <c r="O267" s="37">
        <f>'indicatori output 1.2'!W267</f>
        <v>0</v>
      </c>
      <c r="P267" s="10">
        <f>'indicatori output 1.2'!X267</f>
        <v>0</v>
      </c>
      <c r="Q267" s="20" t="e">
        <f>'indicatori output 1.2'!Y267</f>
        <v>#N/A</v>
      </c>
      <c r="R267" s="15" t="e">
        <f>'indicatori output 1.2'!V267</f>
        <v>#N/A</v>
      </c>
      <c r="S267" s="36" t="str">
        <f>'indicatori output 1.2'!Z267</f>
        <v>si</v>
      </c>
      <c r="U267" s="37">
        <f>'indicatori output 1.2'!AF267</f>
        <v>0</v>
      </c>
      <c r="V267" s="10">
        <f>'indicatori output 1.2'!AG267</f>
        <v>0</v>
      </c>
      <c r="W267" s="20" t="e">
        <f>'indicatori output 1.2'!AH267</f>
        <v>#N/A</v>
      </c>
      <c r="X267" s="10" t="e">
        <f>'indicatori output 1.2'!AE267</f>
        <v>#N/A</v>
      </c>
      <c r="Y267" s="36" t="str">
        <f>'indicatori output 1.2'!AI267</f>
        <v>si</v>
      </c>
      <c r="AA267" s="37">
        <f>'indicatori output 1.2'!AO267</f>
        <v>0</v>
      </c>
      <c r="AB267" s="10">
        <f>'indicatori output 1.2'!AP267</f>
        <v>0</v>
      </c>
      <c r="AC267" s="20" t="e">
        <f>'indicatori output 1.2'!AQ267</f>
        <v>#N/A</v>
      </c>
      <c r="AD267" s="10" t="e">
        <f>'indicatori output 1.2'!AN267</f>
        <v>#N/A</v>
      </c>
      <c r="AE267" s="36" t="str">
        <f>'indicatori output 1.2'!AR267</f>
        <v>si</v>
      </c>
      <c r="AG267" s="37">
        <f>'indicatori output 1.2'!AW267</f>
        <v>0</v>
      </c>
      <c r="AH267" s="10">
        <f>'indicatori output 1.2'!AX267</f>
        <v>0</v>
      </c>
      <c r="AI267" s="20" t="e">
        <f>'indicatori output 1.2'!AY267</f>
        <v>#N/A</v>
      </c>
      <c r="AJ267" s="10" t="e">
        <f>'indicatori output 1.2'!AV267</f>
        <v>#N/A</v>
      </c>
      <c r="AK267" s="36" t="str">
        <f>'indicatori output 1.2'!AZ267</f>
        <v>si</v>
      </c>
      <c r="AM267" s="37">
        <f>'indicatori output 1.2'!BE267</f>
        <v>0</v>
      </c>
      <c r="AN267" s="10">
        <f>'indicatori output 1.2'!BF267</f>
        <v>0</v>
      </c>
      <c r="AO267" s="20" t="e">
        <f>'indicatori output 1.2'!BG267</f>
        <v>#N/A</v>
      </c>
      <c r="AP267" s="10" t="e">
        <f>'indicatori output 1.2'!BD267</f>
        <v>#N/A</v>
      </c>
      <c r="AQ267" s="36" t="str">
        <f>'indicatori output 1.2'!BH267</f>
        <v>si</v>
      </c>
      <c r="AR267" s="19" t="e">
        <f>'indicatori output 1.2'!BI267</f>
        <v>#N/A</v>
      </c>
      <c r="AT267" s="37">
        <f>'indicatori output 1.2'!BO267</f>
        <v>0</v>
      </c>
      <c r="AU267" s="10">
        <f>'indicatori output 1.2'!BP267</f>
        <v>0</v>
      </c>
      <c r="AV267" s="20" t="e">
        <f>'indicatori output 1.2'!BQ267</f>
        <v>#N/A</v>
      </c>
      <c r="AW267" s="10" t="e">
        <f>'indicatori output 1.2'!BN267</f>
        <v>#N/A</v>
      </c>
      <c r="AX267" s="20" t="str">
        <f>'indicatori output 1.2'!BR267</f>
        <v>si</v>
      </c>
      <c r="AZ267" s="93">
        <f>'indicatori output 1.2'!BV266</f>
        <v>0</v>
      </c>
      <c r="BA267" s="93">
        <f>'indicatori output 1.2'!BW266</f>
        <v>0</v>
      </c>
      <c r="BB267" s="23" t="str">
        <f>'indicatori output 1.2'!BX266</f>
        <v>si</v>
      </c>
      <c r="BC267" s="19" t="str">
        <f>'indicatori output 1.2'!BY266</f>
        <v>si</v>
      </c>
      <c r="BD267" s="20" t="e">
        <f t="shared" si="5"/>
        <v>#N/A</v>
      </c>
      <c r="BE267">
        <v>1</v>
      </c>
    </row>
    <row r="268" spans="1:57" x14ac:dyDescent="0.3">
      <c r="A268" s="16">
        <f>'indicatori output 1.2'!A268</f>
        <v>0</v>
      </c>
      <c r="B268" s="16">
        <f>'indicatori output 1.2'!B268</f>
        <v>0</v>
      </c>
      <c r="C268" s="10">
        <f>'indicatori output 1.2'!E268</f>
        <v>0</v>
      </c>
      <c r="D268" s="10">
        <f>'indicatori output 1.2'!F268</f>
        <v>0</v>
      </c>
      <c r="E268" s="20" t="e">
        <f>'indicatori output 1.2'!G268</f>
        <v>#N/A</v>
      </c>
      <c r="F268" s="20" t="e">
        <f>'indicatori output 1.2'!C268</f>
        <v>#N/A</v>
      </c>
      <c r="G268" s="20" t="str">
        <f>'indicatori output 1.2'!H268</f>
        <v>si</v>
      </c>
      <c r="H268" s="42"/>
      <c r="I268" s="37">
        <f>'indicatori output 1.2'!O268</f>
        <v>0</v>
      </c>
      <c r="J268" s="10">
        <f>'indicatori output 1.2'!P268</f>
        <v>0</v>
      </c>
      <c r="K268" s="15" t="e">
        <f>'indicatori output 1.2'!Q268</f>
        <v>#N/A</v>
      </c>
      <c r="L268" s="15" t="e">
        <f>'indicatori output 1.2'!N268</f>
        <v>#N/A</v>
      </c>
      <c r="M268" s="36" t="str">
        <f>'indicatori output 1.2'!R268</f>
        <v>si</v>
      </c>
      <c r="O268" s="37">
        <f>'indicatori output 1.2'!W268</f>
        <v>0</v>
      </c>
      <c r="P268" s="10">
        <f>'indicatori output 1.2'!X268</f>
        <v>0</v>
      </c>
      <c r="Q268" s="20" t="e">
        <f>'indicatori output 1.2'!Y268</f>
        <v>#N/A</v>
      </c>
      <c r="R268" s="15" t="e">
        <f>'indicatori output 1.2'!V268</f>
        <v>#N/A</v>
      </c>
      <c r="S268" s="36" t="str">
        <f>'indicatori output 1.2'!Z268</f>
        <v>si</v>
      </c>
      <c r="U268" s="37">
        <f>'indicatori output 1.2'!AF268</f>
        <v>0</v>
      </c>
      <c r="V268" s="10">
        <f>'indicatori output 1.2'!AG268</f>
        <v>0</v>
      </c>
      <c r="W268" s="20" t="e">
        <f>'indicatori output 1.2'!AH268</f>
        <v>#N/A</v>
      </c>
      <c r="X268" s="10" t="e">
        <f>'indicatori output 1.2'!AE268</f>
        <v>#N/A</v>
      </c>
      <c r="Y268" s="36" t="str">
        <f>'indicatori output 1.2'!AI268</f>
        <v>si</v>
      </c>
      <c r="AA268" s="37">
        <f>'indicatori output 1.2'!AO268</f>
        <v>0</v>
      </c>
      <c r="AB268" s="10">
        <f>'indicatori output 1.2'!AP268</f>
        <v>0</v>
      </c>
      <c r="AC268" s="20" t="e">
        <f>'indicatori output 1.2'!AQ268</f>
        <v>#N/A</v>
      </c>
      <c r="AD268" s="10" t="e">
        <f>'indicatori output 1.2'!AN268</f>
        <v>#N/A</v>
      </c>
      <c r="AE268" s="36" t="str">
        <f>'indicatori output 1.2'!AR268</f>
        <v>si</v>
      </c>
      <c r="AG268" s="37">
        <f>'indicatori output 1.2'!AW268</f>
        <v>0</v>
      </c>
      <c r="AH268" s="10">
        <f>'indicatori output 1.2'!AX268</f>
        <v>0</v>
      </c>
      <c r="AI268" s="20" t="e">
        <f>'indicatori output 1.2'!AY268</f>
        <v>#N/A</v>
      </c>
      <c r="AJ268" s="10" t="e">
        <f>'indicatori output 1.2'!AV268</f>
        <v>#N/A</v>
      </c>
      <c r="AK268" s="36" t="str">
        <f>'indicatori output 1.2'!AZ268</f>
        <v>si</v>
      </c>
      <c r="AM268" s="37">
        <f>'indicatori output 1.2'!BE268</f>
        <v>0</v>
      </c>
      <c r="AN268" s="10">
        <f>'indicatori output 1.2'!BF268</f>
        <v>0</v>
      </c>
      <c r="AO268" s="20" t="e">
        <f>'indicatori output 1.2'!BG268</f>
        <v>#N/A</v>
      </c>
      <c r="AP268" s="10" t="e">
        <f>'indicatori output 1.2'!BD268</f>
        <v>#N/A</v>
      </c>
      <c r="AQ268" s="36" t="str">
        <f>'indicatori output 1.2'!BH268</f>
        <v>si</v>
      </c>
      <c r="AR268" s="19" t="e">
        <f>'indicatori output 1.2'!BI268</f>
        <v>#N/A</v>
      </c>
      <c r="AT268" s="37">
        <f>'indicatori output 1.2'!BO268</f>
        <v>0</v>
      </c>
      <c r="AU268" s="10">
        <f>'indicatori output 1.2'!BP268</f>
        <v>0</v>
      </c>
      <c r="AV268" s="20" t="e">
        <f>'indicatori output 1.2'!BQ268</f>
        <v>#N/A</v>
      </c>
      <c r="AW268" s="10" t="e">
        <f>'indicatori output 1.2'!BN268</f>
        <v>#N/A</v>
      </c>
      <c r="AX268" s="20" t="str">
        <f>'indicatori output 1.2'!BR268</f>
        <v>si</v>
      </c>
      <c r="AZ268" s="93">
        <f>'indicatori output 1.2'!BV267</f>
        <v>0</v>
      </c>
      <c r="BA268" s="93">
        <f>'indicatori output 1.2'!BW267</f>
        <v>0</v>
      </c>
      <c r="BB268" s="23" t="str">
        <f>'indicatori output 1.2'!BX267</f>
        <v>si</v>
      </c>
      <c r="BC268" s="19" t="str">
        <f>'indicatori output 1.2'!BY267</f>
        <v>si</v>
      </c>
      <c r="BD268" s="20" t="e">
        <f t="shared" si="5"/>
        <v>#N/A</v>
      </c>
      <c r="BE268">
        <v>1</v>
      </c>
    </row>
    <row r="269" spans="1:57" x14ac:dyDescent="0.3">
      <c r="A269" s="16">
        <f>'indicatori output 1.2'!A269</f>
        <v>0</v>
      </c>
      <c r="B269" s="16">
        <f>'indicatori output 1.2'!B269</f>
        <v>0</v>
      </c>
      <c r="C269" s="10">
        <f>'indicatori output 1.2'!E269</f>
        <v>0</v>
      </c>
      <c r="D269" s="10">
        <f>'indicatori output 1.2'!F269</f>
        <v>0</v>
      </c>
      <c r="E269" s="20" t="e">
        <f>'indicatori output 1.2'!G269</f>
        <v>#N/A</v>
      </c>
      <c r="F269" s="20" t="e">
        <f>'indicatori output 1.2'!C269</f>
        <v>#N/A</v>
      </c>
      <c r="G269" s="20" t="str">
        <f>'indicatori output 1.2'!H269</f>
        <v>si</v>
      </c>
      <c r="H269" s="42"/>
      <c r="I269" s="37">
        <f>'indicatori output 1.2'!O269</f>
        <v>0</v>
      </c>
      <c r="J269" s="10">
        <f>'indicatori output 1.2'!P269</f>
        <v>0</v>
      </c>
      <c r="K269" s="15" t="e">
        <f>'indicatori output 1.2'!Q269</f>
        <v>#N/A</v>
      </c>
      <c r="L269" s="15" t="e">
        <f>'indicatori output 1.2'!N269</f>
        <v>#N/A</v>
      </c>
      <c r="M269" s="36" t="str">
        <f>'indicatori output 1.2'!R269</f>
        <v>si</v>
      </c>
      <c r="O269" s="37">
        <f>'indicatori output 1.2'!W269</f>
        <v>0</v>
      </c>
      <c r="P269" s="10">
        <f>'indicatori output 1.2'!X269</f>
        <v>0</v>
      </c>
      <c r="Q269" s="20" t="e">
        <f>'indicatori output 1.2'!Y269</f>
        <v>#N/A</v>
      </c>
      <c r="R269" s="15" t="e">
        <f>'indicatori output 1.2'!V269</f>
        <v>#N/A</v>
      </c>
      <c r="S269" s="36" t="str">
        <f>'indicatori output 1.2'!Z269</f>
        <v>si</v>
      </c>
      <c r="U269" s="37">
        <f>'indicatori output 1.2'!AF269</f>
        <v>0</v>
      </c>
      <c r="V269" s="10">
        <f>'indicatori output 1.2'!AG269</f>
        <v>0</v>
      </c>
      <c r="W269" s="20" t="e">
        <f>'indicatori output 1.2'!AH269</f>
        <v>#N/A</v>
      </c>
      <c r="X269" s="10" t="e">
        <f>'indicatori output 1.2'!AE269</f>
        <v>#N/A</v>
      </c>
      <c r="Y269" s="36" t="str">
        <f>'indicatori output 1.2'!AI269</f>
        <v>si</v>
      </c>
      <c r="AA269" s="37">
        <f>'indicatori output 1.2'!AO269</f>
        <v>0</v>
      </c>
      <c r="AB269" s="10">
        <f>'indicatori output 1.2'!AP269</f>
        <v>0</v>
      </c>
      <c r="AC269" s="20" t="e">
        <f>'indicatori output 1.2'!AQ269</f>
        <v>#N/A</v>
      </c>
      <c r="AD269" s="10" t="e">
        <f>'indicatori output 1.2'!AN269</f>
        <v>#N/A</v>
      </c>
      <c r="AE269" s="36" t="str">
        <f>'indicatori output 1.2'!AR269</f>
        <v>si</v>
      </c>
      <c r="AG269" s="37">
        <f>'indicatori output 1.2'!AW269</f>
        <v>0</v>
      </c>
      <c r="AH269" s="10">
        <f>'indicatori output 1.2'!AX269</f>
        <v>0</v>
      </c>
      <c r="AI269" s="20" t="e">
        <f>'indicatori output 1.2'!AY269</f>
        <v>#N/A</v>
      </c>
      <c r="AJ269" s="10" t="e">
        <f>'indicatori output 1.2'!AV269</f>
        <v>#N/A</v>
      </c>
      <c r="AK269" s="36" t="str">
        <f>'indicatori output 1.2'!AZ269</f>
        <v>si</v>
      </c>
      <c r="AM269" s="37">
        <f>'indicatori output 1.2'!BE269</f>
        <v>0</v>
      </c>
      <c r="AN269" s="10">
        <f>'indicatori output 1.2'!BF269</f>
        <v>0</v>
      </c>
      <c r="AO269" s="20" t="e">
        <f>'indicatori output 1.2'!BG269</f>
        <v>#N/A</v>
      </c>
      <c r="AP269" s="10" t="e">
        <f>'indicatori output 1.2'!BD269</f>
        <v>#N/A</v>
      </c>
      <c r="AQ269" s="36" t="str">
        <f>'indicatori output 1.2'!BH269</f>
        <v>si</v>
      </c>
      <c r="AR269" s="19" t="e">
        <f>'indicatori output 1.2'!BI269</f>
        <v>#N/A</v>
      </c>
      <c r="AT269" s="37">
        <f>'indicatori output 1.2'!BO269</f>
        <v>0</v>
      </c>
      <c r="AU269" s="10">
        <f>'indicatori output 1.2'!BP269</f>
        <v>0</v>
      </c>
      <c r="AV269" s="20" t="e">
        <f>'indicatori output 1.2'!BQ269</f>
        <v>#N/A</v>
      </c>
      <c r="AW269" s="10" t="e">
        <f>'indicatori output 1.2'!BN269</f>
        <v>#N/A</v>
      </c>
      <c r="AX269" s="20" t="str">
        <f>'indicatori output 1.2'!BR269</f>
        <v>si</v>
      </c>
      <c r="AZ269" s="93">
        <f>'indicatori output 1.2'!BV268</f>
        <v>0</v>
      </c>
      <c r="BA269" s="93">
        <f>'indicatori output 1.2'!BW268</f>
        <v>0</v>
      </c>
      <c r="BB269" s="23" t="str">
        <f>'indicatori output 1.2'!BX268</f>
        <v>si</v>
      </c>
      <c r="BC269" s="19" t="str">
        <f>'indicatori output 1.2'!BY268</f>
        <v>si</v>
      </c>
      <c r="BD269" s="20" t="e">
        <f t="shared" si="5"/>
        <v>#N/A</v>
      </c>
      <c r="BE269">
        <v>1</v>
      </c>
    </row>
    <row r="270" spans="1:57" x14ac:dyDescent="0.3">
      <c r="A270" s="16">
        <f>'indicatori output 1.2'!A270</f>
        <v>0</v>
      </c>
      <c r="B270" s="16">
        <f>'indicatori output 1.2'!B270</f>
        <v>0</v>
      </c>
      <c r="C270" s="10">
        <f>'indicatori output 1.2'!E270</f>
        <v>0</v>
      </c>
      <c r="D270" s="10">
        <f>'indicatori output 1.2'!F270</f>
        <v>0</v>
      </c>
      <c r="E270" s="20" t="e">
        <f>'indicatori output 1.2'!G270</f>
        <v>#N/A</v>
      </c>
      <c r="F270" s="20" t="e">
        <f>'indicatori output 1.2'!C270</f>
        <v>#N/A</v>
      </c>
      <c r="G270" s="20" t="str">
        <f>'indicatori output 1.2'!H270</f>
        <v>si</v>
      </c>
      <c r="H270" s="42"/>
      <c r="I270" s="37">
        <f>'indicatori output 1.2'!O270</f>
        <v>0</v>
      </c>
      <c r="J270" s="10">
        <f>'indicatori output 1.2'!P270</f>
        <v>0</v>
      </c>
      <c r="K270" s="15" t="e">
        <f>'indicatori output 1.2'!Q270</f>
        <v>#N/A</v>
      </c>
      <c r="L270" s="15" t="e">
        <f>'indicatori output 1.2'!N270</f>
        <v>#N/A</v>
      </c>
      <c r="M270" s="36" t="str">
        <f>'indicatori output 1.2'!R270</f>
        <v>si</v>
      </c>
      <c r="O270" s="37">
        <f>'indicatori output 1.2'!W270</f>
        <v>0</v>
      </c>
      <c r="P270" s="10">
        <f>'indicatori output 1.2'!X270</f>
        <v>0</v>
      </c>
      <c r="Q270" s="20" t="e">
        <f>'indicatori output 1.2'!Y270</f>
        <v>#N/A</v>
      </c>
      <c r="R270" s="15" t="e">
        <f>'indicatori output 1.2'!V270</f>
        <v>#N/A</v>
      </c>
      <c r="S270" s="36" t="str">
        <f>'indicatori output 1.2'!Z270</f>
        <v>si</v>
      </c>
      <c r="U270" s="37">
        <f>'indicatori output 1.2'!AF270</f>
        <v>0</v>
      </c>
      <c r="V270" s="10">
        <f>'indicatori output 1.2'!AG270</f>
        <v>0</v>
      </c>
      <c r="W270" s="20" t="e">
        <f>'indicatori output 1.2'!AH270</f>
        <v>#N/A</v>
      </c>
      <c r="X270" s="10" t="e">
        <f>'indicatori output 1.2'!AE270</f>
        <v>#N/A</v>
      </c>
      <c r="Y270" s="36" t="str">
        <f>'indicatori output 1.2'!AI270</f>
        <v>si</v>
      </c>
      <c r="AA270" s="37">
        <f>'indicatori output 1.2'!AO270</f>
        <v>0</v>
      </c>
      <c r="AB270" s="10">
        <f>'indicatori output 1.2'!AP270</f>
        <v>0</v>
      </c>
      <c r="AC270" s="20" t="e">
        <f>'indicatori output 1.2'!AQ270</f>
        <v>#N/A</v>
      </c>
      <c r="AD270" s="10" t="e">
        <f>'indicatori output 1.2'!AN270</f>
        <v>#N/A</v>
      </c>
      <c r="AE270" s="36" t="str">
        <f>'indicatori output 1.2'!AR270</f>
        <v>si</v>
      </c>
      <c r="AG270" s="37">
        <f>'indicatori output 1.2'!AW270</f>
        <v>0</v>
      </c>
      <c r="AH270" s="10">
        <f>'indicatori output 1.2'!AX270</f>
        <v>0</v>
      </c>
      <c r="AI270" s="20" t="e">
        <f>'indicatori output 1.2'!AY270</f>
        <v>#N/A</v>
      </c>
      <c r="AJ270" s="10" t="e">
        <f>'indicatori output 1.2'!AV270</f>
        <v>#N/A</v>
      </c>
      <c r="AK270" s="36" t="str">
        <f>'indicatori output 1.2'!AZ270</f>
        <v>si</v>
      </c>
      <c r="AM270" s="37">
        <f>'indicatori output 1.2'!BE270</f>
        <v>0</v>
      </c>
      <c r="AN270" s="10">
        <f>'indicatori output 1.2'!BF270</f>
        <v>0</v>
      </c>
      <c r="AO270" s="20" t="e">
        <f>'indicatori output 1.2'!BG270</f>
        <v>#N/A</v>
      </c>
      <c r="AP270" s="10" t="e">
        <f>'indicatori output 1.2'!BD270</f>
        <v>#N/A</v>
      </c>
      <c r="AQ270" s="36" t="str">
        <f>'indicatori output 1.2'!BH270</f>
        <v>si</v>
      </c>
      <c r="AR270" s="19" t="e">
        <f>'indicatori output 1.2'!BI270</f>
        <v>#N/A</v>
      </c>
      <c r="AT270" s="37">
        <f>'indicatori output 1.2'!BO270</f>
        <v>0</v>
      </c>
      <c r="AU270" s="10">
        <f>'indicatori output 1.2'!BP270</f>
        <v>0</v>
      </c>
      <c r="AV270" s="20" t="e">
        <f>'indicatori output 1.2'!BQ270</f>
        <v>#N/A</v>
      </c>
      <c r="AW270" s="10" t="e">
        <f>'indicatori output 1.2'!BN270</f>
        <v>#N/A</v>
      </c>
      <c r="AX270" s="20" t="str">
        <f>'indicatori output 1.2'!BR270</f>
        <v>si</v>
      </c>
      <c r="AZ270" s="93">
        <f>'indicatori output 1.2'!BV269</f>
        <v>0</v>
      </c>
      <c r="BA270" s="93">
        <f>'indicatori output 1.2'!BW269</f>
        <v>0</v>
      </c>
      <c r="BB270" s="23" t="str">
        <f>'indicatori output 1.2'!BX269</f>
        <v>si</v>
      </c>
      <c r="BC270" s="19" t="str">
        <f>'indicatori output 1.2'!BY269</f>
        <v>si</v>
      </c>
      <c r="BD270" s="20" t="e">
        <f t="shared" si="5"/>
        <v>#N/A</v>
      </c>
      <c r="BE270">
        <v>1</v>
      </c>
    </row>
    <row r="271" spans="1:57" x14ac:dyDescent="0.3">
      <c r="A271" s="16">
        <f>'indicatori output 1.2'!A271</f>
        <v>0</v>
      </c>
      <c r="B271" s="16">
        <f>'indicatori output 1.2'!B271</f>
        <v>0</v>
      </c>
      <c r="C271" s="10">
        <f>'indicatori output 1.2'!E271</f>
        <v>0</v>
      </c>
      <c r="D271" s="10">
        <f>'indicatori output 1.2'!F271</f>
        <v>0</v>
      </c>
      <c r="E271" s="20" t="e">
        <f>'indicatori output 1.2'!G271</f>
        <v>#N/A</v>
      </c>
      <c r="F271" s="20" t="e">
        <f>'indicatori output 1.2'!C271</f>
        <v>#N/A</v>
      </c>
      <c r="G271" s="20" t="str">
        <f>'indicatori output 1.2'!H271</f>
        <v>si</v>
      </c>
      <c r="H271" s="42"/>
      <c r="I271" s="37">
        <f>'indicatori output 1.2'!O271</f>
        <v>0</v>
      </c>
      <c r="J271" s="10">
        <f>'indicatori output 1.2'!P271</f>
        <v>0</v>
      </c>
      <c r="K271" s="15" t="e">
        <f>'indicatori output 1.2'!Q271</f>
        <v>#N/A</v>
      </c>
      <c r="L271" s="15" t="e">
        <f>'indicatori output 1.2'!N271</f>
        <v>#N/A</v>
      </c>
      <c r="M271" s="36" t="str">
        <f>'indicatori output 1.2'!R271</f>
        <v>si</v>
      </c>
      <c r="O271" s="37">
        <f>'indicatori output 1.2'!W271</f>
        <v>0</v>
      </c>
      <c r="P271" s="10">
        <f>'indicatori output 1.2'!X271</f>
        <v>0</v>
      </c>
      <c r="Q271" s="20" t="e">
        <f>'indicatori output 1.2'!Y271</f>
        <v>#N/A</v>
      </c>
      <c r="R271" s="15" t="e">
        <f>'indicatori output 1.2'!V271</f>
        <v>#N/A</v>
      </c>
      <c r="S271" s="36" t="str">
        <f>'indicatori output 1.2'!Z271</f>
        <v>si</v>
      </c>
      <c r="U271" s="37">
        <f>'indicatori output 1.2'!AF271</f>
        <v>0</v>
      </c>
      <c r="V271" s="10">
        <f>'indicatori output 1.2'!AG271</f>
        <v>0</v>
      </c>
      <c r="W271" s="20" t="e">
        <f>'indicatori output 1.2'!AH271</f>
        <v>#N/A</v>
      </c>
      <c r="X271" s="10" t="e">
        <f>'indicatori output 1.2'!AE271</f>
        <v>#N/A</v>
      </c>
      <c r="Y271" s="36" t="str">
        <f>'indicatori output 1.2'!AI271</f>
        <v>si</v>
      </c>
      <c r="AA271" s="37">
        <f>'indicatori output 1.2'!AO271</f>
        <v>0</v>
      </c>
      <c r="AB271" s="10">
        <f>'indicatori output 1.2'!AP271</f>
        <v>0</v>
      </c>
      <c r="AC271" s="20" t="e">
        <f>'indicatori output 1.2'!AQ271</f>
        <v>#N/A</v>
      </c>
      <c r="AD271" s="10" t="e">
        <f>'indicatori output 1.2'!AN271</f>
        <v>#N/A</v>
      </c>
      <c r="AE271" s="36" t="str">
        <f>'indicatori output 1.2'!AR271</f>
        <v>si</v>
      </c>
      <c r="AG271" s="37">
        <f>'indicatori output 1.2'!AW271</f>
        <v>0</v>
      </c>
      <c r="AH271" s="10">
        <f>'indicatori output 1.2'!AX271</f>
        <v>0</v>
      </c>
      <c r="AI271" s="20" t="e">
        <f>'indicatori output 1.2'!AY271</f>
        <v>#N/A</v>
      </c>
      <c r="AJ271" s="10" t="e">
        <f>'indicatori output 1.2'!AV271</f>
        <v>#N/A</v>
      </c>
      <c r="AK271" s="36" t="str">
        <f>'indicatori output 1.2'!AZ271</f>
        <v>si</v>
      </c>
      <c r="AM271" s="37">
        <f>'indicatori output 1.2'!BE271</f>
        <v>0</v>
      </c>
      <c r="AN271" s="10">
        <f>'indicatori output 1.2'!BF271</f>
        <v>0</v>
      </c>
      <c r="AO271" s="20" t="e">
        <f>'indicatori output 1.2'!BG271</f>
        <v>#N/A</v>
      </c>
      <c r="AP271" s="10" t="e">
        <f>'indicatori output 1.2'!BD271</f>
        <v>#N/A</v>
      </c>
      <c r="AQ271" s="36" t="str">
        <f>'indicatori output 1.2'!BH271</f>
        <v>si</v>
      </c>
      <c r="AR271" s="19" t="e">
        <f>'indicatori output 1.2'!BI271</f>
        <v>#N/A</v>
      </c>
      <c r="AT271" s="37">
        <f>'indicatori output 1.2'!BO271</f>
        <v>0</v>
      </c>
      <c r="AU271" s="10">
        <f>'indicatori output 1.2'!BP271</f>
        <v>0</v>
      </c>
      <c r="AV271" s="20" t="e">
        <f>'indicatori output 1.2'!BQ271</f>
        <v>#N/A</v>
      </c>
      <c r="AW271" s="10" t="e">
        <f>'indicatori output 1.2'!BN271</f>
        <v>#N/A</v>
      </c>
      <c r="AX271" s="20" t="str">
        <f>'indicatori output 1.2'!BR271</f>
        <v>si</v>
      </c>
      <c r="AZ271" s="93">
        <f>'indicatori output 1.2'!BV270</f>
        <v>0</v>
      </c>
      <c r="BA271" s="93">
        <f>'indicatori output 1.2'!BW270</f>
        <v>0</v>
      </c>
      <c r="BB271" s="23" t="str">
        <f>'indicatori output 1.2'!BX270</f>
        <v>si</v>
      </c>
      <c r="BC271" s="19" t="str">
        <f>'indicatori output 1.2'!BY270</f>
        <v>si</v>
      </c>
      <c r="BD271" s="20" t="e">
        <f t="shared" si="5"/>
        <v>#N/A</v>
      </c>
      <c r="BE271">
        <v>1</v>
      </c>
    </row>
    <row r="272" spans="1:57" x14ac:dyDescent="0.3">
      <c r="A272" s="16">
        <f>'indicatori output 1.2'!A272</f>
        <v>0</v>
      </c>
      <c r="B272" s="16">
        <f>'indicatori output 1.2'!B272</f>
        <v>0</v>
      </c>
      <c r="C272" s="10">
        <f>'indicatori output 1.2'!E272</f>
        <v>0</v>
      </c>
      <c r="D272" s="10">
        <f>'indicatori output 1.2'!F272</f>
        <v>0</v>
      </c>
      <c r="E272" s="20" t="e">
        <f>'indicatori output 1.2'!G272</f>
        <v>#N/A</v>
      </c>
      <c r="F272" s="20" t="e">
        <f>'indicatori output 1.2'!C272</f>
        <v>#N/A</v>
      </c>
      <c r="G272" s="20" t="str">
        <f>'indicatori output 1.2'!H272</f>
        <v>si</v>
      </c>
      <c r="H272" s="42"/>
      <c r="I272" s="37">
        <f>'indicatori output 1.2'!O272</f>
        <v>0</v>
      </c>
      <c r="J272" s="10">
        <f>'indicatori output 1.2'!P272</f>
        <v>0</v>
      </c>
      <c r="K272" s="15" t="e">
        <f>'indicatori output 1.2'!Q272</f>
        <v>#N/A</v>
      </c>
      <c r="L272" s="15" t="e">
        <f>'indicatori output 1.2'!N272</f>
        <v>#N/A</v>
      </c>
      <c r="M272" s="36" t="str">
        <f>'indicatori output 1.2'!R272</f>
        <v>si</v>
      </c>
      <c r="O272" s="37">
        <f>'indicatori output 1.2'!W272</f>
        <v>0</v>
      </c>
      <c r="P272" s="10">
        <f>'indicatori output 1.2'!X272</f>
        <v>0</v>
      </c>
      <c r="Q272" s="20" t="e">
        <f>'indicatori output 1.2'!Y272</f>
        <v>#N/A</v>
      </c>
      <c r="R272" s="15" t="e">
        <f>'indicatori output 1.2'!V272</f>
        <v>#N/A</v>
      </c>
      <c r="S272" s="36" t="str">
        <f>'indicatori output 1.2'!Z272</f>
        <v>si</v>
      </c>
      <c r="U272" s="37">
        <f>'indicatori output 1.2'!AF272</f>
        <v>0</v>
      </c>
      <c r="V272" s="10">
        <f>'indicatori output 1.2'!AG272</f>
        <v>0</v>
      </c>
      <c r="W272" s="20" t="e">
        <f>'indicatori output 1.2'!AH272</f>
        <v>#N/A</v>
      </c>
      <c r="X272" s="10" t="e">
        <f>'indicatori output 1.2'!AE272</f>
        <v>#N/A</v>
      </c>
      <c r="Y272" s="36" t="str">
        <f>'indicatori output 1.2'!AI272</f>
        <v>si</v>
      </c>
      <c r="AA272" s="37">
        <f>'indicatori output 1.2'!AO272</f>
        <v>0</v>
      </c>
      <c r="AB272" s="10">
        <f>'indicatori output 1.2'!AP272</f>
        <v>0</v>
      </c>
      <c r="AC272" s="20" t="e">
        <f>'indicatori output 1.2'!AQ272</f>
        <v>#N/A</v>
      </c>
      <c r="AD272" s="10" t="e">
        <f>'indicatori output 1.2'!AN272</f>
        <v>#N/A</v>
      </c>
      <c r="AE272" s="36" t="str">
        <f>'indicatori output 1.2'!AR272</f>
        <v>si</v>
      </c>
      <c r="AG272" s="37">
        <f>'indicatori output 1.2'!AW272</f>
        <v>0</v>
      </c>
      <c r="AH272" s="10">
        <f>'indicatori output 1.2'!AX272</f>
        <v>0</v>
      </c>
      <c r="AI272" s="20" t="e">
        <f>'indicatori output 1.2'!AY272</f>
        <v>#N/A</v>
      </c>
      <c r="AJ272" s="10" t="e">
        <f>'indicatori output 1.2'!AV272</f>
        <v>#N/A</v>
      </c>
      <c r="AK272" s="36" t="str">
        <f>'indicatori output 1.2'!AZ272</f>
        <v>si</v>
      </c>
      <c r="AM272" s="37">
        <f>'indicatori output 1.2'!BE272</f>
        <v>0</v>
      </c>
      <c r="AN272" s="10">
        <f>'indicatori output 1.2'!BF272</f>
        <v>0</v>
      </c>
      <c r="AO272" s="20" t="e">
        <f>'indicatori output 1.2'!BG272</f>
        <v>#N/A</v>
      </c>
      <c r="AP272" s="10" t="e">
        <f>'indicatori output 1.2'!BD272</f>
        <v>#N/A</v>
      </c>
      <c r="AQ272" s="36" t="str">
        <f>'indicatori output 1.2'!BH272</f>
        <v>si</v>
      </c>
      <c r="AR272" s="19" t="e">
        <f>'indicatori output 1.2'!BI272</f>
        <v>#N/A</v>
      </c>
      <c r="AT272" s="37">
        <f>'indicatori output 1.2'!BO272</f>
        <v>0</v>
      </c>
      <c r="AU272" s="10">
        <f>'indicatori output 1.2'!BP272</f>
        <v>0</v>
      </c>
      <c r="AV272" s="20" t="e">
        <f>'indicatori output 1.2'!BQ272</f>
        <v>#N/A</v>
      </c>
      <c r="AW272" s="10" t="e">
        <f>'indicatori output 1.2'!BN272</f>
        <v>#N/A</v>
      </c>
      <c r="AX272" s="20" t="str">
        <f>'indicatori output 1.2'!BR272</f>
        <v>si</v>
      </c>
      <c r="AZ272" s="93">
        <f>'indicatori output 1.2'!BV271</f>
        <v>0</v>
      </c>
      <c r="BA272" s="93">
        <f>'indicatori output 1.2'!BW271</f>
        <v>0</v>
      </c>
      <c r="BB272" s="23" t="str">
        <f>'indicatori output 1.2'!BX271</f>
        <v>si</v>
      </c>
      <c r="BC272" s="19" t="str">
        <f>'indicatori output 1.2'!BY271</f>
        <v>si</v>
      </c>
      <c r="BD272" s="20" t="e">
        <f t="shared" si="5"/>
        <v>#N/A</v>
      </c>
      <c r="BE272">
        <v>1</v>
      </c>
    </row>
    <row r="273" spans="1:57" x14ac:dyDescent="0.3">
      <c r="A273" s="16">
        <f>'indicatori output 1.2'!A273</f>
        <v>0</v>
      </c>
      <c r="B273" s="16">
        <f>'indicatori output 1.2'!B273</f>
        <v>0</v>
      </c>
      <c r="C273" s="10">
        <f>'indicatori output 1.2'!E273</f>
        <v>0</v>
      </c>
      <c r="D273" s="10">
        <f>'indicatori output 1.2'!F273</f>
        <v>0</v>
      </c>
      <c r="E273" s="20" t="e">
        <f>'indicatori output 1.2'!G273</f>
        <v>#N/A</v>
      </c>
      <c r="F273" s="20" t="e">
        <f>'indicatori output 1.2'!C273</f>
        <v>#N/A</v>
      </c>
      <c r="G273" s="20" t="str">
        <f>'indicatori output 1.2'!H273</f>
        <v>si</v>
      </c>
      <c r="H273" s="42"/>
      <c r="I273" s="37">
        <f>'indicatori output 1.2'!O273</f>
        <v>0</v>
      </c>
      <c r="J273" s="10">
        <f>'indicatori output 1.2'!P273</f>
        <v>0</v>
      </c>
      <c r="K273" s="15" t="e">
        <f>'indicatori output 1.2'!Q273</f>
        <v>#N/A</v>
      </c>
      <c r="L273" s="15" t="e">
        <f>'indicatori output 1.2'!N273</f>
        <v>#N/A</v>
      </c>
      <c r="M273" s="36" t="str">
        <f>'indicatori output 1.2'!R273</f>
        <v>si</v>
      </c>
      <c r="O273" s="37">
        <f>'indicatori output 1.2'!W273</f>
        <v>0</v>
      </c>
      <c r="P273" s="10">
        <f>'indicatori output 1.2'!X273</f>
        <v>0</v>
      </c>
      <c r="Q273" s="20" t="e">
        <f>'indicatori output 1.2'!Y273</f>
        <v>#N/A</v>
      </c>
      <c r="R273" s="15" t="e">
        <f>'indicatori output 1.2'!V273</f>
        <v>#N/A</v>
      </c>
      <c r="S273" s="36" t="str">
        <f>'indicatori output 1.2'!Z273</f>
        <v>si</v>
      </c>
      <c r="U273" s="37">
        <f>'indicatori output 1.2'!AF273</f>
        <v>0</v>
      </c>
      <c r="V273" s="10">
        <f>'indicatori output 1.2'!AG273</f>
        <v>0</v>
      </c>
      <c r="W273" s="20" t="e">
        <f>'indicatori output 1.2'!AH273</f>
        <v>#N/A</v>
      </c>
      <c r="X273" s="10" t="e">
        <f>'indicatori output 1.2'!AE273</f>
        <v>#N/A</v>
      </c>
      <c r="Y273" s="36" t="str">
        <f>'indicatori output 1.2'!AI273</f>
        <v>si</v>
      </c>
      <c r="AA273" s="37">
        <f>'indicatori output 1.2'!AO273</f>
        <v>0</v>
      </c>
      <c r="AB273" s="10">
        <f>'indicatori output 1.2'!AP273</f>
        <v>0</v>
      </c>
      <c r="AC273" s="20" t="e">
        <f>'indicatori output 1.2'!AQ273</f>
        <v>#N/A</v>
      </c>
      <c r="AD273" s="10" t="e">
        <f>'indicatori output 1.2'!AN273</f>
        <v>#N/A</v>
      </c>
      <c r="AE273" s="36" t="str">
        <f>'indicatori output 1.2'!AR273</f>
        <v>si</v>
      </c>
      <c r="AG273" s="37">
        <f>'indicatori output 1.2'!AW273</f>
        <v>0</v>
      </c>
      <c r="AH273" s="10">
        <f>'indicatori output 1.2'!AX273</f>
        <v>0</v>
      </c>
      <c r="AI273" s="20" t="e">
        <f>'indicatori output 1.2'!AY273</f>
        <v>#N/A</v>
      </c>
      <c r="AJ273" s="10" t="e">
        <f>'indicatori output 1.2'!AV273</f>
        <v>#N/A</v>
      </c>
      <c r="AK273" s="36" t="str">
        <f>'indicatori output 1.2'!AZ273</f>
        <v>si</v>
      </c>
      <c r="AM273" s="37">
        <f>'indicatori output 1.2'!BE273</f>
        <v>0</v>
      </c>
      <c r="AN273" s="10">
        <f>'indicatori output 1.2'!BF273</f>
        <v>0</v>
      </c>
      <c r="AO273" s="20" t="e">
        <f>'indicatori output 1.2'!BG273</f>
        <v>#N/A</v>
      </c>
      <c r="AP273" s="10" t="e">
        <f>'indicatori output 1.2'!BD273</f>
        <v>#N/A</v>
      </c>
      <c r="AQ273" s="36" t="str">
        <f>'indicatori output 1.2'!BH273</f>
        <v>si</v>
      </c>
      <c r="AR273" s="19" t="e">
        <f>'indicatori output 1.2'!BI273</f>
        <v>#N/A</v>
      </c>
      <c r="AT273" s="37">
        <f>'indicatori output 1.2'!BO273</f>
        <v>0</v>
      </c>
      <c r="AU273" s="10">
        <f>'indicatori output 1.2'!BP273</f>
        <v>0</v>
      </c>
      <c r="AV273" s="20" t="e">
        <f>'indicatori output 1.2'!BQ273</f>
        <v>#N/A</v>
      </c>
      <c r="AW273" s="10" t="e">
        <f>'indicatori output 1.2'!BN273</f>
        <v>#N/A</v>
      </c>
      <c r="AX273" s="20" t="str">
        <f>'indicatori output 1.2'!BR273</f>
        <v>si</v>
      </c>
      <c r="AZ273" s="93">
        <f>'indicatori output 1.2'!BV272</f>
        <v>0</v>
      </c>
      <c r="BA273" s="93">
        <f>'indicatori output 1.2'!BW272</f>
        <v>0</v>
      </c>
      <c r="BB273" s="23" t="str">
        <f>'indicatori output 1.2'!BX272</f>
        <v>si</v>
      </c>
      <c r="BC273" s="19" t="str">
        <f>'indicatori output 1.2'!BY272</f>
        <v>si</v>
      </c>
      <c r="BD273" s="20" t="e">
        <f t="shared" si="5"/>
        <v>#N/A</v>
      </c>
      <c r="BE273">
        <v>1</v>
      </c>
    </row>
    <row r="274" spans="1:57" x14ac:dyDescent="0.3">
      <c r="A274" s="16">
        <f>'indicatori output 1.2'!A274</f>
        <v>0</v>
      </c>
      <c r="B274" s="16">
        <f>'indicatori output 1.2'!B274</f>
        <v>0</v>
      </c>
      <c r="C274" s="10">
        <f>'indicatori output 1.2'!E274</f>
        <v>0</v>
      </c>
      <c r="D274" s="10">
        <f>'indicatori output 1.2'!F274</f>
        <v>0</v>
      </c>
      <c r="E274" s="20" t="e">
        <f>'indicatori output 1.2'!G274</f>
        <v>#N/A</v>
      </c>
      <c r="F274" s="20" t="e">
        <f>'indicatori output 1.2'!C274</f>
        <v>#N/A</v>
      </c>
      <c r="G274" s="20" t="str">
        <f>'indicatori output 1.2'!H274</f>
        <v>si</v>
      </c>
      <c r="H274" s="42"/>
      <c r="I274" s="37">
        <f>'indicatori output 1.2'!O274</f>
        <v>0</v>
      </c>
      <c r="J274" s="10">
        <f>'indicatori output 1.2'!P274</f>
        <v>0</v>
      </c>
      <c r="K274" s="15" t="e">
        <f>'indicatori output 1.2'!Q274</f>
        <v>#N/A</v>
      </c>
      <c r="L274" s="15" t="e">
        <f>'indicatori output 1.2'!N274</f>
        <v>#N/A</v>
      </c>
      <c r="M274" s="36" t="str">
        <f>'indicatori output 1.2'!R274</f>
        <v>si</v>
      </c>
      <c r="O274" s="37">
        <f>'indicatori output 1.2'!W274</f>
        <v>0</v>
      </c>
      <c r="P274" s="10">
        <f>'indicatori output 1.2'!X274</f>
        <v>0</v>
      </c>
      <c r="Q274" s="20" t="e">
        <f>'indicatori output 1.2'!Y274</f>
        <v>#N/A</v>
      </c>
      <c r="R274" s="15" t="e">
        <f>'indicatori output 1.2'!V274</f>
        <v>#N/A</v>
      </c>
      <c r="S274" s="36" t="str">
        <f>'indicatori output 1.2'!Z274</f>
        <v>si</v>
      </c>
      <c r="U274" s="37">
        <f>'indicatori output 1.2'!AF274</f>
        <v>0</v>
      </c>
      <c r="V274" s="10">
        <f>'indicatori output 1.2'!AG274</f>
        <v>0</v>
      </c>
      <c r="W274" s="20" t="e">
        <f>'indicatori output 1.2'!AH274</f>
        <v>#N/A</v>
      </c>
      <c r="X274" s="10" t="e">
        <f>'indicatori output 1.2'!AE274</f>
        <v>#N/A</v>
      </c>
      <c r="Y274" s="36" t="str">
        <f>'indicatori output 1.2'!AI274</f>
        <v>si</v>
      </c>
      <c r="AA274" s="37">
        <f>'indicatori output 1.2'!AO274</f>
        <v>0</v>
      </c>
      <c r="AB274" s="10">
        <f>'indicatori output 1.2'!AP274</f>
        <v>0</v>
      </c>
      <c r="AC274" s="20" t="e">
        <f>'indicatori output 1.2'!AQ274</f>
        <v>#N/A</v>
      </c>
      <c r="AD274" s="10" t="e">
        <f>'indicatori output 1.2'!AN274</f>
        <v>#N/A</v>
      </c>
      <c r="AE274" s="36" t="str">
        <f>'indicatori output 1.2'!AR274</f>
        <v>si</v>
      </c>
      <c r="AG274" s="37">
        <f>'indicatori output 1.2'!AW274</f>
        <v>0</v>
      </c>
      <c r="AH274" s="10">
        <f>'indicatori output 1.2'!AX274</f>
        <v>0</v>
      </c>
      <c r="AI274" s="20" t="e">
        <f>'indicatori output 1.2'!AY274</f>
        <v>#N/A</v>
      </c>
      <c r="AJ274" s="10" t="e">
        <f>'indicatori output 1.2'!AV274</f>
        <v>#N/A</v>
      </c>
      <c r="AK274" s="36" t="str">
        <f>'indicatori output 1.2'!AZ274</f>
        <v>si</v>
      </c>
      <c r="AM274" s="37">
        <f>'indicatori output 1.2'!BE274</f>
        <v>0</v>
      </c>
      <c r="AN274" s="10">
        <f>'indicatori output 1.2'!BF274</f>
        <v>0</v>
      </c>
      <c r="AO274" s="20" t="e">
        <f>'indicatori output 1.2'!BG274</f>
        <v>#N/A</v>
      </c>
      <c r="AP274" s="10" t="e">
        <f>'indicatori output 1.2'!BD274</f>
        <v>#N/A</v>
      </c>
      <c r="AQ274" s="36" t="str">
        <f>'indicatori output 1.2'!BH274</f>
        <v>si</v>
      </c>
      <c r="AR274" s="19" t="e">
        <f>'indicatori output 1.2'!BI274</f>
        <v>#N/A</v>
      </c>
      <c r="AT274" s="37">
        <f>'indicatori output 1.2'!BO274</f>
        <v>0</v>
      </c>
      <c r="AU274" s="10">
        <f>'indicatori output 1.2'!BP274</f>
        <v>0</v>
      </c>
      <c r="AV274" s="20" t="e">
        <f>'indicatori output 1.2'!BQ274</f>
        <v>#N/A</v>
      </c>
      <c r="AW274" s="10" t="e">
        <f>'indicatori output 1.2'!BN274</f>
        <v>#N/A</v>
      </c>
      <c r="AX274" s="20" t="str">
        <f>'indicatori output 1.2'!BR274</f>
        <v>si</v>
      </c>
      <c r="AZ274" s="93">
        <f>'indicatori output 1.2'!BV273</f>
        <v>0</v>
      </c>
      <c r="BA274" s="93">
        <f>'indicatori output 1.2'!BW273</f>
        <v>0</v>
      </c>
      <c r="BB274" s="23" t="str">
        <f>'indicatori output 1.2'!BX273</f>
        <v>si</v>
      </c>
      <c r="BC274" s="19" t="str">
        <f>'indicatori output 1.2'!BY273</f>
        <v>si</v>
      </c>
      <c r="BD274" s="20" t="e">
        <f t="shared" si="5"/>
        <v>#N/A</v>
      </c>
      <c r="BE274">
        <v>1</v>
      </c>
    </row>
    <row r="275" spans="1:57" x14ac:dyDescent="0.3">
      <c r="A275" s="16">
        <f>'indicatori output 1.2'!A275</f>
        <v>0</v>
      </c>
      <c r="B275" s="16">
        <f>'indicatori output 1.2'!B275</f>
        <v>0</v>
      </c>
      <c r="C275" s="10">
        <f>'indicatori output 1.2'!E275</f>
        <v>0</v>
      </c>
      <c r="D275" s="10">
        <f>'indicatori output 1.2'!F275</f>
        <v>0</v>
      </c>
      <c r="E275" s="20" t="e">
        <f>'indicatori output 1.2'!G275</f>
        <v>#N/A</v>
      </c>
      <c r="F275" s="20" t="e">
        <f>'indicatori output 1.2'!C275</f>
        <v>#N/A</v>
      </c>
      <c r="G275" s="20" t="str">
        <f>'indicatori output 1.2'!H275</f>
        <v>si</v>
      </c>
      <c r="H275" s="42"/>
      <c r="I275" s="37">
        <f>'indicatori output 1.2'!O275</f>
        <v>0</v>
      </c>
      <c r="J275" s="10">
        <f>'indicatori output 1.2'!P275</f>
        <v>0</v>
      </c>
      <c r="K275" s="15" t="e">
        <f>'indicatori output 1.2'!Q275</f>
        <v>#N/A</v>
      </c>
      <c r="L275" s="15" t="e">
        <f>'indicatori output 1.2'!N275</f>
        <v>#N/A</v>
      </c>
      <c r="M275" s="36" t="str">
        <f>'indicatori output 1.2'!R275</f>
        <v>si</v>
      </c>
      <c r="O275" s="37">
        <f>'indicatori output 1.2'!W275</f>
        <v>0</v>
      </c>
      <c r="P275" s="10">
        <f>'indicatori output 1.2'!X275</f>
        <v>0</v>
      </c>
      <c r="Q275" s="20" t="e">
        <f>'indicatori output 1.2'!Y275</f>
        <v>#N/A</v>
      </c>
      <c r="R275" s="15" t="e">
        <f>'indicatori output 1.2'!V275</f>
        <v>#N/A</v>
      </c>
      <c r="S275" s="36" t="str">
        <f>'indicatori output 1.2'!Z275</f>
        <v>si</v>
      </c>
      <c r="U275" s="37">
        <f>'indicatori output 1.2'!AF275</f>
        <v>0</v>
      </c>
      <c r="V275" s="10">
        <f>'indicatori output 1.2'!AG275</f>
        <v>0</v>
      </c>
      <c r="W275" s="20" t="e">
        <f>'indicatori output 1.2'!AH275</f>
        <v>#N/A</v>
      </c>
      <c r="X275" s="10" t="e">
        <f>'indicatori output 1.2'!AE275</f>
        <v>#N/A</v>
      </c>
      <c r="Y275" s="36" t="str">
        <f>'indicatori output 1.2'!AI275</f>
        <v>si</v>
      </c>
      <c r="AA275" s="37">
        <f>'indicatori output 1.2'!AO275</f>
        <v>0</v>
      </c>
      <c r="AB275" s="10">
        <f>'indicatori output 1.2'!AP275</f>
        <v>0</v>
      </c>
      <c r="AC275" s="20" t="e">
        <f>'indicatori output 1.2'!AQ275</f>
        <v>#N/A</v>
      </c>
      <c r="AD275" s="10" t="e">
        <f>'indicatori output 1.2'!AN275</f>
        <v>#N/A</v>
      </c>
      <c r="AE275" s="36" t="str">
        <f>'indicatori output 1.2'!AR275</f>
        <v>si</v>
      </c>
      <c r="AG275" s="37">
        <f>'indicatori output 1.2'!AW275</f>
        <v>0</v>
      </c>
      <c r="AH275" s="10">
        <f>'indicatori output 1.2'!AX275</f>
        <v>0</v>
      </c>
      <c r="AI275" s="20" t="e">
        <f>'indicatori output 1.2'!AY275</f>
        <v>#N/A</v>
      </c>
      <c r="AJ275" s="10" t="e">
        <f>'indicatori output 1.2'!AV275</f>
        <v>#N/A</v>
      </c>
      <c r="AK275" s="36" t="str">
        <f>'indicatori output 1.2'!AZ275</f>
        <v>si</v>
      </c>
      <c r="AM275" s="37">
        <f>'indicatori output 1.2'!BE275</f>
        <v>0</v>
      </c>
      <c r="AN275" s="10">
        <f>'indicatori output 1.2'!BF275</f>
        <v>0</v>
      </c>
      <c r="AO275" s="20" t="e">
        <f>'indicatori output 1.2'!BG275</f>
        <v>#N/A</v>
      </c>
      <c r="AP275" s="10" t="e">
        <f>'indicatori output 1.2'!BD275</f>
        <v>#N/A</v>
      </c>
      <c r="AQ275" s="36" t="str">
        <f>'indicatori output 1.2'!BH275</f>
        <v>si</v>
      </c>
      <c r="AR275" s="19" t="e">
        <f>'indicatori output 1.2'!BI275</f>
        <v>#N/A</v>
      </c>
      <c r="AT275" s="37">
        <f>'indicatori output 1.2'!BO275</f>
        <v>0</v>
      </c>
      <c r="AU275" s="10">
        <f>'indicatori output 1.2'!BP275</f>
        <v>0</v>
      </c>
      <c r="AV275" s="20" t="e">
        <f>'indicatori output 1.2'!BQ275</f>
        <v>#N/A</v>
      </c>
      <c r="AW275" s="10" t="e">
        <f>'indicatori output 1.2'!BN275</f>
        <v>#N/A</v>
      </c>
      <c r="AX275" s="20" t="str">
        <f>'indicatori output 1.2'!BR275</f>
        <v>si</v>
      </c>
      <c r="AZ275" s="93">
        <f>'indicatori output 1.2'!BV274</f>
        <v>0</v>
      </c>
      <c r="BA275" s="93">
        <f>'indicatori output 1.2'!BW274</f>
        <v>0</v>
      </c>
      <c r="BB275" s="23" t="str">
        <f>'indicatori output 1.2'!BX274</f>
        <v>si</v>
      </c>
      <c r="BC275" s="19" t="str">
        <f>'indicatori output 1.2'!BY274</f>
        <v>si</v>
      </c>
      <c r="BD275" s="20" t="e">
        <f t="shared" si="5"/>
        <v>#N/A</v>
      </c>
      <c r="BE275">
        <v>1</v>
      </c>
    </row>
    <row r="276" spans="1:57" x14ac:dyDescent="0.3">
      <c r="A276" s="16">
        <f>'indicatori output 1.2'!A276</f>
        <v>0</v>
      </c>
      <c r="B276" s="16">
        <f>'indicatori output 1.2'!B276</f>
        <v>0</v>
      </c>
      <c r="C276" s="10">
        <f>'indicatori output 1.2'!E276</f>
        <v>0</v>
      </c>
      <c r="D276" s="10">
        <f>'indicatori output 1.2'!F276</f>
        <v>0</v>
      </c>
      <c r="E276" s="20" t="e">
        <f>'indicatori output 1.2'!G276</f>
        <v>#N/A</v>
      </c>
      <c r="F276" s="20" t="e">
        <f>'indicatori output 1.2'!C276</f>
        <v>#N/A</v>
      </c>
      <c r="G276" s="20" t="str">
        <f>'indicatori output 1.2'!H276</f>
        <v>si</v>
      </c>
      <c r="H276" s="42"/>
      <c r="I276" s="37">
        <f>'indicatori output 1.2'!O276</f>
        <v>0</v>
      </c>
      <c r="J276" s="10">
        <f>'indicatori output 1.2'!P276</f>
        <v>0</v>
      </c>
      <c r="K276" s="15" t="e">
        <f>'indicatori output 1.2'!Q276</f>
        <v>#N/A</v>
      </c>
      <c r="L276" s="15" t="e">
        <f>'indicatori output 1.2'!N276</f>
        <v>#N/A</v>
      </c>
      <c r="M276" s="36" t="str">
        <f>'indicatori output 1.2'!R276</f>
        <v>si</v>
      </c>
      <c r="O276" s="37">
        <f>'indicatori output 1.2'!W276</f>
        <v>0</v>
      </c>
      <c r="P276" s="10">
        <f>'indicatori output 1.2'!X276</f>
        <v>0</v>
      </c>
      <c r="Q276" s="20" t="e">
        <f>'indicatori output 1.2'!Y276</f>
        <v>#N/A</v>
      </c>
      <c r="R276" s="15" t="e">
        <f>'indicatori output 1.2'!V276</f>
        <v>#N/A</v>
      </c>
      <c r="S276" s="36" t="str">
        <f>'indicatori output 1.2'!Z276</f>
        <v>si</v>
      </c>
      <c r="U276" s="37">
        <f>'indicatori output 1.2'!AF276</f>
        <v>0</v>
      </c>
      <c r="V276" s="10">
        <f>'indicatori output 1.2'!AG276</f>
        <v>0</v>
      </c>
      <c r="W276" s="20" t="e">
        <f>'indicatori output 1.2'!AH276</f>
        <v>#N/A</v>
      </c>
      <c r="X276" s="10" t="e">
        <f>'indicatori output 1.2'!AE276</f>
        <v>#N/A</v>
      </c>
      <c r="Y276" s="36" t="str">
        <f>'indicatori output 1.2'!AI276</f>
        <v>si</v>
      </c>
      <c r="AA276" s="37">
        <f>'indicatori output 1.2'!AO276</f>
        <v>0</v>
      </c>
      <c r="AB276" s="10">
        <f>'indicatori output 1.2'!AP276</f>
        <v>0</v>
      </c>
      <c r="AC276" s="20" t="e">
        <f>'indicatori output 1.2'!AQ276</f>
        <v>#N/A</v>
      </c>
      <c r="AD276" s="10" t="e">
        <f>'indicatori output 1.2'!AN276</f>
        <v>#N/A</v>
      </c>
      <c r="AE276" s="36" t="str">
        <f>'indicatori output 1.2'!AR276</f>
        <v>si</v>
      </c>
      <c r="AG276" s="37">
        <f>'indicatori output 1.2'!AW276</f>
        <v>0</v>
      </c>
      <c r="AH276" s="10">
        <f>'indicatori output 1.2'!AX276</f>
        <v>0</v>
      </c>
      <c r="AI276" s="20" t="e">
        <f>'indicatori output 1.2'!AY276</f>
        <v>#N/A</v>
      </c>
      <c r="AJ276" s="10" t="e">
        <f>'indicatori output 1.2'!AV276</f>
        <v>#N/A</v>
      </c>
      <c r="AK276" s="36" t="str">
        <f>'indicatori output 1.2'!AZ276</f>
        <v>si</v>
      </c>
      <c r="AM276" s="37">
        <f>'indicatori output 1.2'!BE276</f>
        <v>0</v>
      </c>
      <c r="AN276" s="10">
        <f>'indicatori output 1.2'!BF276</f>
        <v>0</v>
      </c>
      <c r="AO276" s="20" t="e">
        <f>'indicatori output 1.2'!BG276</f>
        <v>#N/A</v>
      </c>
      <c r="AP276" s="10" t="e">
        <f>'indicatori output 1.2'!BD276</f>
        <v>#N/A</v>
      </c>
      <c r="AQ276" s="36" t="str">
        <f>'indicatori output 1.2'!BH276</f>
        <v>si</v>
      </c>
      <c r="AR276" s="19" t="e">
        <f>'indicatori output 1.2'!BI276</f>
        <v>#N/A</v>
      </c>
      <c r="AT276" s="37">
        <f>'indicatori output 1.2'!BO276</f>
        <v>0</v>
      </c>
      <c r="AU276" s="10">
        <f>'indicatori output 1.2'!BP276</f>
        <v>0</v>
      </c>
      <c r="AV276" s="20" t="e">
        <f>'indicatori output 1.2'!BQ276</f>
        <v>#N/A</v>
      </c>
      <c r="AW276" s="10" t="e">
        <f>'indicatori output 1.2'!BN276</f>
        <v>#N/A</v>
      </c>
      <c r="AX276" s="20" t="str">
        <f>'indicatori output 1.2'!BR276</f>
        <v>si</v>
      </c>
      <c r="AZ276" s="93">
        <f>'indicatori output 1.2'!BV275</f>
        <v>0</v>
      </c>
      <c r="BA276" s="93">
        <f>'indicatori output 1.2'!BW275</f>
        <v>0</v>
      </c>
      <c r="BB276" s="23" t="str">
        <f>'indicatori output 1.2'!BX275</f>
        <v>si</v>
      </c>
      <c r="BC276" s="19" t="str">
        <f>'indicatori output 1.2'!BY275</f>
        <v>si</v>
      </c>
      <c r="BD276" s="20" t="e">
        <f t="shared" si="5"/>
        <v>#N/A</v>
      </c>
      <c r="BE276">
        <v>1</v>
      </c>
    </row>
    <row r="277" spans="1:57" x14ac:dyDescent="0.3">
      <c r="A277" s="16">
        <f>'indicatori output 1.2'!A277</f>
        <v>0</v>
      </c>
      <c r="B277" s="16">
        <f>'indicatori output 1.2'!B277</f>
        <v>0</v>
      </c>
      <c r="C277" s="10">
        <f>'indicatori output 1.2'!E277</f>
        <v>0</v>
      </c>
      <c r="D277" s="10">
        <f>'indicatori output 1.2'!F277</f>
        <v>0</v>
      </c>
      <c r="E277" s="20" t="e">
        <f>'indicatori output 1.2'!G277</f>
        <v>#N/A</v>
      </c>
      <c r="F277" s="20" t="e">
        <f>'indicatori output 1.2'!C277</f>
        <v>#N/A</v>
      </c>
      <c r="G277" s="20" t="str">
        <f>'indicatori output 1.2'!H277</f>
        <v>si</v>
      </c>
      <c r="H277" s="42"/>
      <c r="I277" s="37">
        <f>'indicatori output 1.2'!O277</f>
        <v>0</v>
      </c>
      <c r="J277" s="10">
        <f>'indicatori output 1.2'!P277</f>
        <v>0</v>
      </c>
      <c r="K277" s="15" t="e">
        <f>'indicatori output 1.2'!Q277</f>
        <v>#N/A</v>
      </c>
      <c r="L277" s="15" t="e">
        <f>'indicatori output 1.2'!N277</f>
        <v>#N/A</v>
      </c>
      <c r="M277" s="36" t="str">
        <f>'indicatori output 1.2'!R277</f>
        <v>si</v>
      </c>
      <c r="O277" s="37">
        <f>'indicatori output 1.2'!W277</f>
        <v>0</v>
      </c>
      <c r="P277" s="10">
        <f>'indicatori output 1.2'!X277</f>
        <v>0</v>
      </c>
      <c r="Q277" s="20" t="e">
        <f>'indicatori output 1.2'!Y277</f>
        <v>#N/A</v>
      </c>
      <c r="R277" s="15" t="e">
        <f>'indicatori output 1.2'!V277</f>
        <v>#N/A</v>
      </c>
      <c r="S277" s="36" t="str">
        <f>'indicatori output 1.2'!Z277</f>
        <v>si</v>
      </c>
      <c r="U277" s="37">
        <f>'indicatori output 1.2'!AF277</f>
        <v>0</v>
      </c>
      <c r="V277" s="10">
        <f>'indicatori output 1.2'!AG277</f>
        <v>0</v>
      </c>
      <c r="W277" s="20" t="e">
        <f>'indicatori output 1.2'!AH277</f>
        <v>#N/A</v>
      </c>
      <c r="X277" s="10" t="e">
        <f>'indicatori output 1.2'!AE277</f>
        <v>#N/A</v>
      </c>
      <c r="Y277" s="36" t="str">
        <f>'indicatori output 1.2'!AI277</f>
        <v>si</v>
      </c>
      <c r="AA277" s="37">
        <f>'indicatori output 1.2'!AO277</f>
        <v>0</v>
      </c>
      <c r="AB277" s="10">
        <f>'indicatori output 1.2'!AP277</f>
        <v>0</v>
      </c>
      <c r="AC277" s="20" t="e">
        <f>'indicatori output 1.2'!AQ277</f>
        <v>#N/A</v>
      </c>
      <c r="AD277" s="10" t="e">
        <f>'indicatori output 1.2'!AN277</f>
        <v>#N/A</v>
      </c>
      <c r="AE277" s="36" t="str">
        <f>'indicatori output 1.2'!AR277</f>
        <v>si</v>
      </c>
      <c r="AG277" s="37">
        <f>'indicatori output 1.2'!AW277</f>
        <v>0</v>
      </c>
      <c r="AH277" s="10">
        <f>'indicatori output 1.2'!AX277</f>
        <v>0</v>
      </c>
      <c r="AI277" s="20" t="e">
        <f>'indicatori output 1.2'!AY277</f>
        <v>#N/A</v>
      </c>
      <c r="AJ277" s="10" t="e">
        <f>'indicatori output 1.2'!AV277</f>
        <v>#N/A</v>
      </c>
      <c r="AK277" s="36" t="str">
        <f>'indicatori output 1.2'!AZ277</f>
        <v>si</v>
      </c>
      <c r="AM277" s="37">
        <f>'indicatori output 1.2'!BE277</f>
        <v>0</v>
      </c>
      <c r="AN277" s="10">
        <f>'indicatori output 1.2'!BF277</f>
        <v>0</v>
      </c>
      <c r="AO277" s="20" t="e">
        <f>'indicatori output 1.2'!BG277</f>
        <v>#N/A</v>
      </c>
      <c r="AP277" s="10" t="e">
        <f>'indicatori output 1.2'!BD277</f>
        <v>#N/A</v>
      </c>
      <c r="AQ277" s="36" t="str">
        <f>'indicatori output 1.2'!BH277</f>
        <v>si</v>
      </c>
      <c r="AR277" s="19" t="e">
        <f>'indicatori output 1.2'!BI277</f>
        <v>#N/A</v>
      </c>
      <c r="AT277" s="37">
        <f>'indicatori output 1.2'!BO277</f>
        <v>0</v>
      </c>
      <c r="AU277" s="10">
        <f>'indicatori output 1.2'!BP277</f>
        <v>0</v>
      </c>
      <c r="AV277" s="20" t="e">
        <f>'indicatori output 1.2'!BQ277</f>
        <v>#N/A</v>
      </c>
      <c r="AW277" s="10" t="e">
        <f>'indicatori output 1.2'!BN277</f>
        <v>#N/A</v>
      </c>
      <c r="AX277" s="20" t="str">
        <f>'indicatori output 1.2'!BR277</f>
        <v>si</v>
      </c>
      <c r="AZ277" s="93">
        <f>'indicatori output 1.2'!BV276</f>
        <v>0</v>
      </c>
      <c r="BA277" s="93">
        <f>'indicatori output 1.2'!BW276</f>
        <v>0</v>
      </c>
      <c r="BB277" s="23" t="str">
        <f>'indicatori output 1.2'!BX276</f>
        <v>si</v>
      </c>
      <c r="BC277" s="19" t="str">
        <f>'indicatori output 1.2'!BY276</f>
        <v>si</v>
      </c>
      <c r="BD277" s="20" t="e">
        <f t="shared" si="5"/>
        <v>#N/A</v>
      </c>
      <c r="BE277">
        <v>1</v>
      </c>
    </row>
    <row r="278" spans="1:57" x14ac:dyDescent="0.3">
      <c r="A278" s="16">
        <f>'indicatori output 1.2'!A278</f>
        <v>0</v>
      </c>
      <c r="B278" s="16">
        <f>'indicatori output 1.2'!B278</f>
        <v>0</v>
      </c>
      <c r="C278" s="10">
        <f>'indicatori output 1.2'!E278</f>
        <v>0</v>
      </c>
      <c r="D278" s="10">
        <f>'indicatori output 1.2'!F278</f>
        <v>0</v>
      </c>
      <c r="E278" s="20" t="e">
        <f>'indicatori output 1.2'!G278</f>
        <v>#N/A</v>
      </c>
      <c r="F278" s="20" t="e">
        <f>'indicatori output 1.2'!C278</f>
        <v>#N/A</v>
      </c>
      <c r="G278" s="20" t="str">
        <f>'indicatori output 1.2'!H278</f>
        <v>si</v>
      </c>
      <c r="H278" s="42"/>
      <c r="I278" s="37">
        <f>'indicatori output 1.2'!O278</f>
        <v>0</v>
      </c>
      <c r="J278" s="10">
        <f>'indicatori output 1.2'!P278</f>
        <v>0</v>
      </c>
      <c r="K278" s="15" t="e">
        <f>'indicatori output 1.2'!Q278</f>
        <v>#N/A</v>
      </c>
      <c r="L278" s="15" t="e">
        <f>'indicatori output 1.2'!N278</f>
        <v>#N/A</v>
      </c>
      <c r="M278" s="36" t="str">
        <f>'indicatori output 1.2'!R278</f>
        <v>si</v>
      </c>
      <c r="O278" s="37">
        <f>'indicatori output 1.2'!W278</f>
        <v>0</v>
      </c>
      <c r="P278" s="10">
        <f>'indicatori output 1.2'!X278</f>
        <v>0</v>
      </c>
      <c r="Q278" s="20" t="e">
        <f>'indicatori output 1.2'!Y278</f>
        <v>#N/A</v>
      </c>
      <c r="R278" s="15" t="e">
        <f>'indicatori output 1.2'!V278</f>
        <v>#N/A</v>
      </c>
      <c r="S278" s="36" t="str">
        <f>'indicatori output 1.2'!Z278</f>
        <v>si</v>
      </c>
      <c r="U278" s="37">
        <f>'indicatori output 1.2'!AF278</f>
        <v>0</v>
      </c>
      <c r="V278" s="10">
        <f>'indicatori output 1.2'!AG278</f>
        <v>0</v>
      </c>
      <c r="W278" s="20" t="e">
        <f>'indicatori output 1.2'!AH278</f>
        <v>#N/A</v>
      </c>
      <c r="X278" s="10" t="e">
        <f>'indicatori output 1.2'!AE278</f>
        <v>#N/A</v>
      </c>
      <c r="Y278" s="36" t="str">
        <f>'indicatori output 1.2'!AI278</f>
        <v>si</v>
      </c>
      <c r="AA278" s="37">
        <f>'indicatori output 1.2'!AO278</f>
        <v>0</v>
      </c>
      <c r="AB278" s="10">
        <f>'indicatori output 1.2'!AP278</f>
        <v>0</v>
      </c>
      <c r="AC278" s="20" t="e">
        <f>'indicatori output 1.2'!AQ278</f>
        <v>#N/A</v>
      </c>
      <c r="AD278" s="10" t="e">
        <f>'indicatori output 1.2'!AN278</f>
        <v>#N/A</v>
      </c>
      <c r="AE278" s="36" t="str">
        <f>'indicatori output 1.2'!AR278</f>
        <v>si</v>
      </c>
      <c r="AG278" s="37">
        <f>'indicatori output 1.2'!AW278</f>
        <v>0</v>
      </c>
      <c r="AH278" s="10">
        <f>'indicatori output 1.2'!AX278</f>
        <v>0</v>
      </c>
      <c r="AI278" s="20" t="e">
        <f>'indicatori output 1.2'!AY278</f>
        <v>#N/A</v>
      </c>
      <c r="AJ278" s="10" t="e">
        <f>'indicatori output 1.2'!AV278</f>
        <v>#N/A</v>
      </c>
      <c r="AK278" s="36" t="str">
        <f>'indicatori output 1.2'!AZ278</f>
        <v>si</v>
      </c>
      <c r="AM278" s="37">
        <f>'indicatori output 1.2'!BE278</f>
        <v>0</v>
      </c>
      <c r="AN278" s="10">
        <f>'indicatori output 1.2'!BF278</f>
        <v>0</v>
      </c>
      <c r="AO278" s="20" t="e">
        <f>'indicatori output 1.2'!BG278</f>
        <v>#N/A</v>
      </c>
      <c r="AP278" s="10" t="e">
        <f>'indicatori output 1.2'!BD278</f>
        <v>#N/A</v>
      </c>
      <c r="AQ278" s="36" t="str">
        <f>'indicatori output 1.2'!BH278</f>
        <v>si</v>
      </c>
      <c r="AR278" s="19" t="e">
        <f>'indicatori output 1.2'!BI278</f>
        <v>#N/A</v>
      </c>
      <c r="AT278" s="37">
        <f>'indicatori output 1.2'!BO278</f>
        <v>0</v>
      </c>
      <c r="AU278" s="10">
        <f>'indicatori output 1.2'!BP278</f>
        <v>0</v>
      </c>
      <c r="AV278" s="20" t="e">
        <f>'indicatori output 1.2'!BQ278</f>
        <v>#N/A</v>
      </c>
      <c r="AW278" s="10" t="e">
        <f>'indicatori output 1.2'!BN278</f>
        <v>#N/A</v>
      </c>
      <c r="AX278" s="20" t="str">
        <f>'indicatori output 1.2'!BR278</f>
        <v>si</v>
      </c>
      <c r="AZ278" s="93">
        <f>'indicatori output 1.2'!BV277</f>
        <v>0</v>
      </c>
      <c r="BA278" s="93">
        <f>'indicatori output 1.2'!BW277</f>
        <v>0</v>
      </c>
      <c r="BB278" s="23" t="str">
        <f>'indicatori output 1.2'!BX277</f>
        <v>si</v>
      </c>
      <c r="BC278" s="19" t="str">
        <f>'indicatori output 1.2'!BY277</f>
        <v>si</v>
      </c>
      <c r="BD278" s="20" t="e">
        <f t="shared" si="5"/>
        <v>#N/A</v>
      </c>
      <c r="BE278">
        <v>1</v>
      </c>
    </row>
    <row r="279" spans="1:57" x14ac:dyDescent="0.3">
      <c r="A279" s="16">
        <f>'indicatori output 1.2'!A279</f>
        <v>0</v>
      </c>
      <c r="B279" s="16">
        <f>'indicatori output 1.2'!B279</f>
        <v>0</v>
      </c>
      <c r="C279" s="10">
        <f>'indicatori output 1.2'!E279</f>
        <v>0</v>
      </c>
      <c r="D279" s="10">
        <f>'indicatori output 1.2'!F279</f>
        <v>0</v>
      </c>
      <c r="E279" s="20" t="e">
        <f>'indicatori output 1.2'!G279</f>
        <v>#N/A</v>
      </c>
      <c r="F279" s="20" t="e">
        <f>'indicatori output 1.2'!C279</f>
        <v>#N/A</v>
      </c>
      <c r="G279" s="20" t="str">
        <f>'indicatori output 1.2'!H279</f>
        <v>si</v>
      </c>
      <c r="H279" s="42"/>
      <c r="I279" s="37">
        <f>'indicatori output 1.2'!O279</f>
        <v>0</v>
      </c>
      <c r="J279" s="10">
        <f>'indicatori output 1.2'!P279</f>
        <v>0</v>
      </c>
      <c r="K279" s="15" t="e">
        <f>'indicatori output 1.2'!Q279</f>
        <v>#N/A</v>
      </c>
      <c r="L279" s="15" t="e">
        <f>'indicatori output 1.2'!N279</f>
        <v>#N/A</v>
      </c>
      <c r="M279" s="36" t="str">
        <f>'indicatori output 1.2'!R279</f>
        <v>si</v>
      </c>
      <c r="O279" s="37">
        <f>'indicatori output 1.2'!W279</f>
        <v>0</v>
      </c>
      <c r="P279" s="10">
        <f>'indicatori output 1.2'!X279</f>
        <v>0</v>
      </c>
      <c r="Q279" s="20" t="e">
        <f>'indicatori output 1.2'!Y279</f>
        <v>#N/A</v>
      </c>
      <c r="R279" s="15" t="e">
        <f>'indicatori output 1.2'!V279</f>
        <v>#N/A</v>
      </c>
      <c r="S279" s="36" t="str">
        <f>'indicatori output 1.2'!Z279</f>
        <v>si</v>
      </c>
      <c r="U279" s="37">
        <f>'indicatori output 1.2'!AF279</f>
        <v>0</v>
      </c>
      <c r="V279" s="10">
        <f>'indicatori output 1.2'!AG279</f>
        <v>0</v>
      </c>
      <c r="W279" s="20" t="e">
        <f>'indicatori output 1.2'!AH279</f>
        <v>#N/A</v>
      </c>
      <c r="X279" s="10" t="e">
        <f>'indicatori output 1.2'!AE279</f>
        <v>#N/A</v>
      </c>
      <c r="Y279" s="36" t="str">
        <f>'indicatori output 1.2'!AI279</f>
        <v>si</v>
      </c>
      <c r="AA279" s="37">
        <f>'indicatori output 1.2'!AO279</f>
        <v>0</v>
      </c>
      <c r="AB279" s="10">
        <f>'indicatori output 1.2'!AP279</f>
        <v>0</v>
      </c>
      <c r="AC279" s="20" t="e">
        <f>'indicatori output 1.2'!AQ279</f>
        <v>#N/A</v>
      </c>
      <c r="AD279" s="10" t="e">
        <f>'indicatori output 1.2'!AN279</f>
        <v>#N/A</v>
      </c>
      <c r="AE279" s="36" t="str">
        <f>'indicatori output 1.2'!AR279</f>
        <v>si</v>
      </c>
      <c r="AG279" s="37">
        <f>'indicatori output 1.2'!AW279</f>
        <v>0</v>
      </c>
      <c r="AH279" s="10">
        <f>'indicatori output 1.2'!AX279</f>
        <v>0</v>
      </c>
      <c r="AI279" s="20" t="e">
        <f>'indicatori output 1.2'!AY279</f>
        <v>#N/A</v>
      </c>
      <c r="AJ279" s="10" t="e">
        <f>'indicatori output 1.2'!AV279</f>
        <v>#N/A</v>
      </c>
      <c r="AK279" s="36" t="str">
        <f>'indicatori output 1.2'!AZ279</f>
        <v>si</v>
      </c>
      <c r="AM279" s="37">
        <f>'indicatori output 1.2'!BE279</f>
        <v>0</v>
      </c>
      <c r="AN279" s="10">
        <f>'indicatori output 1.2'!BF279</f>
        <v>0</v>
      </c>
      <c r="AO279" s="20" t="e">
        <f>'indicatori output 1.2'!BG279</f>
        <v>#N/A</v>
      </c>
      <c r="AP279" s="10" t="e">
        <f>'indicatori output 1.2'!BD279</f>
        <v>#N/A</v>
      </c>
      <c r="AQ279" s="36" t="str">
        <f>'indicatori output 1.2'!BH279</f>
        <v>si</v>
      </c>
      <c r="AR279" s="19" t="e">
        <f>'indicatori output 1.2'!BI279</f>
        <v>#N/A</v>
      </c>
      <c r="AT279" s="37">
        <f>'indicatori output 1.2'!BO279</f>
        <v>0</v>
      </c>
      <c r="AU279" s="10">
        <f>'indicatori output 1.2'!BP279</f>
        <v>0</v>
      </c>
      <c r="AV279" s="20" t="e">
        <f>'indicatori output 1.2'!BQ279</f>
        <v>#N/A</v>
      </c>
      <c r="AW279" s="10" t="e">
        <f>'indicatori output 1.2'!BN279</f>
        <v>#N/A</v>
      </c>
      <c r="AX279" s="20" t="str">
        <f>'indicatori output 1.2'!BR279</f>
        <v>si</v>
      </c>
      <c r="AZ279" s="93">
        <f>'indicatori output 1.2'!BV278</f>
        <v>0</v>
      </c>
      <c r="BA279" s="93">
        <f>'indicatori output 1.2'!BW278</f>
        <v>0</v>
      </c>
      <c r="BB279" s="23" t="str">
        <f>'indicatori output 1.2'!BX278</f>
        <v>si</v>
      </c>
      <c r="BC279" s="19" t="str">
        <f>'indicatori output 1.2'!BY278</f>
        <v>si</v>
      </c>
      <c r="BD279" s="20" t="e">
        <f t="shared" si="5"/>
        <v>#N/A</v>
      </c>
      <c r="BE279">
        <v>1</v>
      </c>
    </row>
    <row r="280" spans="1:57" x14ac:dyDescent="0.3">
      <c r="A280" s="16">
        <f>'indicatori output 1.2'!A280</f>
        <v>0</v>
      </c>
      <c r="B280" s="16">
        <f>'indicatori output 1.2'!B280</f>
        <v>0</v>
      </c>
      <c r="C280" s="10">
        <f>'indicatori output 1.2'!E280</f>
        <v>0</v>
      </c>
      <c r="D280" s="10">
        <f>'indicatori output 1.2'!F280</f>
        <v>0</v>
      </c>
      <c r="E280" s="20" t="e">
        <f>'indicatori output 1.2'!G280</f>
        <v>#N/A</v>
      </c>
      <c r="F280" s="20" t="e">
        <f>'indicatori output 1.2'!C280</f>
        <v>#N/A</v>
      </c>
      <c r="G280" s="20" t="str">
        <f>'indicatori output 1.2'!H280</f>
        <v>si</v>
      </c>
      <c r="H280" s="42"/>
      <c r="I280" s="37">
        <f>'indicatori output 1.2'!O280</f>
        <v>0</v>
      </c>
      <c r="J280" s="10">
        <f>'indicatori output 1.2'!P280</f>
        <v>0</v>
      </c>
      <c r="K280" s="15" t="e">
        <f>'indicatori output 1.2'!Q280</f>
        <v>#N/A</v>
      </c>
      <c r="L280" s="15" t="e">
        <f>'indicatori output 1.2'!N280</f>
        <v>#N/A</v>
      </c>
      <c r="M280" s="36" t="str">
        <f>'indicatori output 1.2'!R280</f>
        <v>si</v>
      </c>
      <c r="O280" s="37">
        <f>'indicatori output 1.2'!W280</f>
        <v>0</v>
      </c>
      <c r="P280" s="10">
        <f>'indicatori output 1.2'!X280</f>
        <v>0</v>
      </c>
      <c r="Q280" s="20" t="e">
        <f>'indicatori output 1.2'!Y280</f>
        <v>#N/A</v>
      </c>
      <c r="R280" s="15" t="e">
        <f>'indicatori output 1.2'!V280</f>
        <v>#N/A</v>
      </c>
      <c r="S280" s="36" t="str">
        <f>'indicatori output 1.2'!Z280</f>
        <v>si</v>
      </c>
      <c r="U280" s="37">
        <f>'indicatori output 1.2'!AF280</f>
        <v>0</v>
      </c>
      <c r="V280" s="10">
        <f>'indicatori output 1.2'!AG280</f>
        <v>0</v>
      </c>
      <c r="W280" s="20" t="e">
        <f>'indicatori output 1.2'!AH280</f>
        <v>#N/A</v>
      </c>
      <c r="X280" s="10" t="e">
        <f>'indicatori output 1.2'!AE280</f>
        <v>#N/A</v>
      </c>
      <c r="Y280" s="36" t="str">
        <f>'indicatori output 1.2'!AI280</f>
        <v>si</v>
      </c>
      <c r="AA280" s="37">
        <f>'indicatori output 1.2'!AO280</f>
        <v>0</v>
      </c>
      <c r="AB280" s="10">
        <f>'indicatori output 1.2'!AP280</f>
        <v>0</v>
      </c>
      <c r="AC280" s="20" t="e">
        <f>'indicatori output 1.2'!AQ280</f>
        <v>#N/A</v>
      </c>
      <c r="AD280" s="10" t="e">
        <f>'indicatori output 1.2'!AN280</f>
        <v>#N/A</v>
      </c>
      <c r="AE280" s="36" t="str">
        <f>'indicatori output 1.2'!AR280</f>
        <v>si</v>
      </c>
      <c r="AG280" s="37">
        <f>'indicatori output 1.2'!AW280</f>
        <v>0</v>
      </c>
      <c r="AH280" s="10">
        <f>'indicatori output 1.2'!AX280</f>
        <v>0</v>
      </c>
      <c r="AI280" s="20" t="e">
        <f>'indicatori output 1.2'!AY280</f>
        <v>#N/A</v>
      </c>
      <c r="AJ280" s="10" t="e">
        <f>'indicatori output 1.2'!AV280</f>
        <v>#N/A</v>
      </c>
      <c r="AK280" s="36" t="str">
        <f>'indicatori output 1.2'!AZ280</f>
        <v>si</v>
      </c>
      <c r="AM280" s="37">
        <f>'indicatori output 1.2'!BE280</f>
        <v>0</v>
      </c>
      <c r="AN280" s="10">
        <f>'indicatori output 1.2'!BF280</f>
        <v>0</v>
      </c>
      <c r="AO280" s="20" t="e">
        <f>'indicatori output 1.2'!BG280</f>
        <v>#N/A</v>
      </c>
      <c r="AP280" s="10" t="e">
        <f>'indicatori output 1.2'!BD280</f>
        <v>#N/A</v>
      </c>
      <c r="AQ280" s="36" t="str">
        <f>'indicatori output 1.2'!BH280</f>
        <v>si</v>
      </c>
      <c r="AR280" s="19" t="e">
        <f>'indicatori output 1.2'!BI280</f>
        <v>#N/A</v>
      </c>
      <c r="AT280" s="37">
        <f>'indicatori output 1.2'!BO280</f>
        <v>0</v>
      </c>
      <c r="AU280" s="10">
        <f>'indicatori output 1.2'!BP280</f>
        <v>0</v>
      </c>
      <c r="AV280" s="20" t="e">
        <f>'indicatori output 1.2'!BQ280</f>
        <v>#N/A</v>
      </c>
      <c r="AW280" s="10" t="e">
        <f>'indicatori output 1.2'!BN280</f>
        <v>#N/A</v>
      </c>
      <c r="AX280" s="20" t="str">
        <f>'indicatori output 1.2'!BR280</f>
        <v>si</v>
      </c>
      <c r="AZ280" s="93">
        <f>'indicatori output 1.2'!BV279</f>
        <v>0</v>
      </c>
      <c r="BA280" s="93">
        <f>'indicatori output 1.2'!BW279</f>
        <v>0</v>
      </c>
      <c r="BB280" s="23" t="str">
        <f>'indicatori output 1.2'!BX279</f>
        <v>si</v>
      </c>
      <c r="BC280" s="19" t="str">
        <f>'indicatori output 1.2'!BY279</f>
        <v>si</v>
      </c>
      <c r="BD280" s="20" t="e">
        <f t="shared" si="5"/>
        <v>#N/A</v>
      </c>
      <c r="BE280">
        <v>1</v>
      </c>
    </row>
    <row r="281" spans="1:57" x14ac:dyDescent="0.3">
      <c r="A281" s="16">
        <f>'indicatori output 1.2'!A281</f>
        <v>0</v>
      </c>
      <c r="B281" s="16">
        <f>'indicatori output 1.2'!B281</f>
        <v>0</v>
      </c>
      <c r="C281" s="10">
        <f>'indicatori output 1.2'!E281</f>
        <v>0</v>
      </c>
      <c r="D281" s="10">
        <f>'indicatori output 1.2'!F281</f>
        <v>0</v>
      </c>
      <c r="E281" s="20" t="e">
        <f>'indicatori output 1.2'!G281</f>
        <v>#N/A</v>
      </c>
      <c r="F281" s="20" t="e">
        <f>'indicatori output 1.2'!C281</f>
        <v>#N/A</v>
      </c>
      <c r="G281" s="20" t="str">
        <f>'indicatori output 1.2'!H281</f>
        <v>si</v>
      </c>
      <c r="H281" s="42"/>
      <c r="I281" s="37">
        <f>'indicatori output 1.2'!O281</f>
        <v>0</v>
      </c>
      <c r="J281" s="10">
        <f>'indicatori output 1.2'!P281</f>
        <v>0</v>
      </c>
      <c r="K281" s="15" t="e">
        <f>'indicatori output 1.2'!Q281</f>
        <v>#N/A</v>
      </c>
      <c r="L281" s="15" t="e">
        <f>'indicatori output 1.2'!N281</f>
        <v>#N/A</v>
      </c>
      <c r="M281" s="36" t="str">
        <f>'indicatori output 1.2'!R281</f>
        <v>si</v>
      </c>
      <c r="O281" s="37">
        <f>'indicatori output 1.2'!W281</f>
        <v>0</v>
      </c>
      <c r="P281" s="10">
        <f>'indicatori output 1.2'!X281</f>
        <v>0</v>
      </c>
      <c r="Q281" s="20" t="e">
        <f>'indicatori output 1.2'!Y281</f>
        <v>#N/A</v>
      </c>
      <c r="R281" s="15" t="e">
        <f>'indicatori output 1.2'!V281</f>
        <v>#N/A</v>
      </c>
      <c r="S281" s="36" t="str">
        <f>'indicatori output 1.2'!Z281</f>
        <v>si</v>
      </c>
      <c r="U281" s="37">
        <f>'indicatori output 1.2'!AF281</f>
        <v>0</v>
      </c>
      <c r="V281" s="10">
        <f>'indicatori output 1.2'!AG281</f>
        <v>0</v>
      </c>
      <c r="W281" s="20" t="e">
        <f>'indicatori output 1.2'!AH281</f>
        <v>#N/A</v>
      </c>
      <c r="X281" s="10" t="e">
        <f>'indicatori output 1.2'!AE281</f>
        <v>#N/A</v>
      </c>
      <c r="Y281" s="36" t="str">
        <f>'indicatori output 1.2'!AI281</f>
        <v>si</v>
      </c>
      <c r="AA281" s="37">
        <f>'indicatori output 1.2'!AO281</f>
        <v>0</v>
      </c>
      <c r="AB281" s="10">
        <f>'indicatori output 1.2'!AP281</f>
        <v>0</v>
      </c>
      <c r="AC281" s="20" t="e">
        <f>'indicatori output 1.2'!AQ281</f>
        <v>#N/A</v>
      </c>
      <c r="AD281" s="10" t="e">
        <f>'indicatori output 1.2'!AN281</f>
        <v>#N/A</v>
      </c>
      <c r="AE281" s="36" t="str">
        <f>'indicatori output 1.2'!AR281</f>
        <v>si</v>
      </c>
      <c r="AG281" s="37">
        <f>'indicatori output 1.2'!AW281</f>
        <v>0</v>
      </c>
      <c r="AH281" s="10">
        <f>'indicatori output 1.2'!AX281</f>
        <v>0</v>
      </c>
      <c r="AI281" s="20" t="e">
        <f>'indicatori output 1.2'!AY281</f>
        <v>#N/A</v>
      </c>
      <c r="AJ281" s="10" t="e">
        <f>'indicatori output 1.2'!AV281</f>
        <v>#N/A</v>
      </c>
      <c r="AK281" s="36" t="str">
        <f>'indicatori output 1.2'!AZ281</f>
        <v>si</v>
      </c>
      <c r="AM281" s="37">
        <f>'indicatori output 1.2'!BE281</f>
        <v>0</v>
      </c>
      <c r="AN281" s="10">
        <f>'indicatori output 1.2'!BF281</f>
        <v>0</v>
      </c>
      <c r="AO281" s="20" t="e">
        <f>'indicatori output 1.2'!BG281</f>
        <v>#N/A</v>
      </c>
      <c r="AP281" s="10" t="e">
        <f>'indicatori output 1.2'!BD281</f>
        <v>#N/A</v>
      </c>
      <c r="AQ281" s="36" t="str">
        <f>'indicatori output 1.2'!BH281</f>
        <v>si</v>
      </c>
      <c r="AR281" s="19" t="e">
        <f>'indicatori output 1.2'!BI281</f>
        <v>#N/A</v>
      </c>
      <c r="AT281" s="37">
        <f>'indicatori output 1.2'!BO281</f>
        <v>0</v>
      </c>
      <c r="AU281" s="10">
        <f>'indicatori output 1.2'!BP281</f>
        <v>0</v>
      </c>
      <c r="AV281" s="20" t="e">
        <f>'indicatori output 1.2'!BQ281</f>
        <v>#N/A</v>
      </c>
      <c r="AW281" s="10" t="e">
        <f>'indicatori output 1.2'!BN281</f>
        <v>#N/A</v>
      </c>
      <c r="AX281" s="20" t="str">
        <f>'indicatori output 1.2'!BR281</f>
        <v>si</v>
      </c>
      <c r="AZ281" s="93">
        <f>'indicatori output 1.2'!BV280</f>
        <v>0</v>
      </c>
      <c r="BA281" s="93">
        <f>'indicatori output 1.2'!BW280</f>
        <v>0</v>
      </c>
      <c r="BB281" s="23" t="str">
        <f>'indicatori output 1.2'!BX280</f>
        <v>si</v>
      </c>
      <c r="BC281" s="19" t="str">
        <f>'indicatori output 1.2'!BY280</f>
        <v>si</v>
      </c>
      <c r="BD281" s="20" t="e">
        <f t="shared" si="5"/>
        <v>#N/A</v>
      </c>
      <c r="BE281">
        <v>1</v>
      </c>
    </row>
    <row r="282" spans="1:57" x14ac:dyDescent="0.3">
      <c r="A282" s="16">
        <f>'indicatori output 1.2'!A282</f>
        <v>0</v>
      </c>
      <c r="B282" s="16">
        <f>'indicatori output 1.2'!B282</f>
        <v>0</v>
      </c>
      <c r="C282" s="10">
        <f>'indicatori output 1.2'!E282</f>
        <v>0</v>
      </c>
      <c r="D282" s="10">
        <f>'indicatori output 1.2'!F282</f>
        <v>0</v>
      </c>
      <c r="E282" s="20" t="e">
        <f>'indicatori output 1.2'!G282</f>
        <v>#N/A</v>
      </c>
      <c r="F282" s="20" t="e">
        <f>'indicatori output 1.2'!C282</f>
        <v>#N/A</v>
      </c>
      <c r="G282" s="20" t="str">
        <f>'indicatori output 1.2'!H282</f>
        <v>si</v>
      </c>
      <c r="H282" s="42"/>
      <c r="I282" s="37">
        <f>'indicatori output 1.2'!O282</f>
        <v>0</v>
      </c>
      <c r="J282" s="10">
        <f>'indicatori output 1.2'!P282</f>
        <v>0</v>
      </c>
      <c r="K282" s="15" t="e">
        <f>'indicatori output 1.2'!Q282</f>
        <v>#N/A</v>
      </c>
      <c r="L282" s="15" t="e">
        <f>'indicatori output 1.2'!N282</f>
        <v>#N/A</v>
      </c>
      <c r="M282" s="36" t="str">
        <f>'indicatori output 1.2'!R282</f>
        <v>si</v>
      </c>
      <c r="O282" s="37">
        <f>'indicatori output 1.2'!W282</f>
        <v>0</v>
      </c>
      <c r="P282" s="10">
        <f>'indicatori output 1.2'!X282</f>
        <v>0</v>
      </c>
      <c r="Q282" s="20" t="e">
        <f>'indicatori output 1.2'!Y282</f>
        <v>#N/A</v>
      </c>
      <c r="R282" s="15" t="e">
        <f>'indicatori output 1.2'!V282</f>
        <v>#N/A</v>
      </c>
      <c r="S282" s="36" t="str">
        <f>'indicatori output 1.2'!Z282</f>
        <v>si</v>
      </c>
      <c r="U282" s="37">
        <f>'indicatori output 1.2'!AF282</f>
        <v>0</v>
      </c>
      <c r="V282" s="10">
        <f>'indicatori output 1.2'!AG282</f>
        <v>0</v>
      </c>
      <c r="W282" s="20" t="e">
        <f>'indicatori output 1.2'!AH282</f>
        <v>#N/A</v>
      </c>
      <c r="X282" s="10" t="e">
        <f>'indicatori output 1.2'!AE282</f>
        <v>#N/A</v>
      </c>
      <c r="Y282" s="36" t="str">
        <f>'indicatori output 1.2'!AI282</f>
        <v>si</v>
      </c>
      <c r="AA282" s="37">
        <f>'indicatori output 1.2'!AO282</f>
        <v>0</v>
      </c>
      <c r="AB282" s="10">
        <f>'indicatori output 1.2'!AP282</f>
        <v>0</v>
      </c>
      <c r="AC282" s="20" t="e">
        <f>'indicatori output 1.2'!AQ282</f>
        <v>#N/A</v>
      </c>
      <c r="AD282" s="10" t="e">
        <f>'indicatori output 1.2'!AN282</f>
        <v>#N/A</v>
      </c>
      <c r="AE282" s="36" t="str">
        <f>'indicatori output 1.2'!AR282</f>
        <v>si</v>
      </c>
      <c r="AG282" s="37">
        <f>'indicatori output 1.2'!AW282</f>
        <v>0</v>
      </c>
      <c r="AH282" s="10">
        <f>'indicatori output 1.2'!AX282</f>
        <v>0</v>
      </c>
      <c r="AI282" s="20" t="e">
        <f>'indicatori output 1.2'!AY282</f>
        <v>#N/A</v>
      </c>
      <c r="AJ282" s="10" t="e">
        <f>'indicatori output 1.2'!AV282</f>
        <v>#N/A</v>
      </c>
      <c r="AK282" s="36" t="str">
        <f>'indicatori output 1.2'!AZ282</f>
        <v>si</v>
      </c>
      <c r="AM282" s="37">
        <f>'indicatori output 1.2'!BE282</f>
        <v>0</v>
      </c>
      <c r="AN282" s="10">
        <f>'indicatori output 1.2'!BF282</f>
        <v>0</v>
      </c>
      <c r="AO282" s="20" t="e">
        <f>'indicatori output 1.2'!BG282</f>
        <v>#N/A</v>
      </c>
      <c r="AP282" s="10" t="e">
        <f>'indicatori output 1.2'!BD282</f>
        <v>#N/A</v>
      </c>
      <c r="AQ282" s="36" t="str">
        <f>'indicatori output 1.2'!BH282</f>
        <v>si</v>
      </c>
      <c r="AR282" s="19" t="e">
        <f>'indicatori output 1.2'!BI282</f>
        <v>#N/A</v>
      </c>
      <c r="AT282" s="37">
        <f>'indicatori output 1.2'!BO282</f>
        <v>0</v>
      </c>
      <c r="AU282" s="10">
        <f>'indicatori output 1.2'!BP282</f>
        <v>0</v>
      </c>
      <c r="AV282" s="20" t="e">
        <f>'indicatori output 1.2'!BQ282</f>
        <v>#N/A</v>
      </c>
      <c r="AW282" s="10" t="e">
        <f>'indicatori output 1.2'!BN282</f>
        <v>#N/A</v>
      </c>
      <c r="AX282" s="20" t="str">
        <f>'indicatori output 1.2'!BR282</f>
        <v>si</v>
      </c>
      <c r="AZ282" s="93">
        <f>'indicatori output 1.2'!BV281</f>
        <v>0</v>
      </c>
      <c r="BA282" s="93">
        <f>'indicatori output 1.2'!BW281</f>
        <v>0</v>
      </c>
      <c r="BB282" s="23" t="str">
        <f>'indicatori output 1.2'!BX281</f>
        <v>si</v>
      </c>
      <c r="BC282" s="19" t="str">
        <f>'indicatori output 1.2'!BY281</f>
        <v>si</v>
      </c>
      <c r="BD282" s="20" t="e">
        <f t="shared" si="5"/>
        <v>#N/A</v>
      </c>
      <c r="BE282">
        <v>1</v>
      </c>
    </row>
    <row r="283" spans="1:57" x14ac:dyDescent="0.3">
      <c r="A283" s="16">
        <f>'indicatori output 1.2'!A283</f>
        <v>0</v>
      </c>
      <c r="B283" s="16">
        <f>'indicatori output 1.2'!B283</f>
        <v>0</v>
      </c>
      <c r="C283" s="10">
        <f>'indicatori output 1.2'!E283</f>
        <v>0</v>
      </c>
      <c r="D283" s="10">
        <f>'indicatori output 1.2'!F283</f>
        <v>0</v>
      </c>
      <c r="E283" s="20" t="e">
        <f>'indicatori output 1.2'!G283</f>
        <v>#N/A</v>
      </c>
      <c r="F283" s="20" t="e">
        <f>'indicatori output 1.2'!C283</f>
        <v>#N/A</v>
      </c>
      <c r="G283" s="20" t="str">
        <f>'indicatori output 1.2'!H283</f>
        <v>si</v>
      </c>
      <c r="H283" s="42"/>
      <c r="I283" s="37">
        <f>'indicatori output 1.2'!O283</f>
        <v>0</v>
      </c>
      <c r="J283" s="10">
        <f>'indicatori output 1.2'!P283</f>
        <v>0</v>
      </c>
      <c r="K283" s="15" t="e">
        <f>'indicatori output 1.2'!Q283</f>
        <v>#N/A</v>
      </c>
      <c r="L283" s="15" t="e">
        <f>'indicatori output 1.2'!N283</f>
        <v>#N/A</v>
      </c>
      <c r="M283" s="36" t="str">
        <f>'indicatori output 1.2'!R283</f>
        <v>si</v>
      </c>
      <c r="O283" s="37">
        <f>'indicatori output 1.2'!W283</f>
        <v>0</v>
      </c>
      <c r="P283" s="10">
        <f>'indicatori output 1.2'!X283</f>
        <v>0</v>
      </c>
      <c r="Q283" s="20" t="e">
        <f>'indicatori output 1.2'!Y283</f>
        <v>#N/A</v>
      </c>
      <c r="R283" s="15" t="e">
        <f>'indicatori output 1.2'!V283</f>
        <v>#N/A</v>
      </c>
      <c r="S283" s="36" t="str">
        <f>'indicatori output 1.2'!Z283</f>
        <v>si</v>
      </c>
      <c r="U283" s="37">
        <f>'indicatori output 1.2'!AF283</f>
        <v>0</v>
      </c>
      <c r="V283" s="10">
        <f>'indicatori output 1.2'!AG283</f>
        <v>0</v>
      </c>
      <c r="W283" s="20" t="e">
        <f>'indicatori output 1.2'!AH283</f>
        <v>#N/A</v>
      </c>
      <c r="X283" s="10" t="e">
        <f>'indicatori output 1.2'!AE283</f>
        <v>#N/A</v>
      </c>
      <c r="Y283" s="36" t="str">
        <f>'indicatori output 1.2'!AI283</f>
        <v>si</v>
      </c>
      <c r="AA283" s="37">
        <f>'indicatori output 1.2'!AO283</f>
        <v>0</v>
      </c>
      <c r="AB283" s="10">
        <f>'indicatori output 1.2'!AP283</f>
        <v>0</v>
      </c>
      <c r="AC283" s="20" t="e">
        <f>'indicatori output 1.2'!AQ283</f>
        <v>#N/A</v>
      </c>
      <c r="AD283" s="10" t="e">
        <f>'indicatori output 1.2'!AN283</f>
        <v>#N/A</v>
      </c>
      <c r="AE283" s="36" t="str">
        <f>'indicatori output 1.2'!AR283</f>
        <v>si</v>
      </c>
      <c r="AG283" s="37">
        <f>'indicatori output 1.2'!AW283</f>
        <v>0</v>
      </c>
      <c r="AH283" s="10">
        <f>'indicatori output 1.2'!AX283</f>
        <v>0</v>
      </c>
      <c r="AI283" s="20" t="e">
        <f>'indicatori output 1.2'!AY283</f>
        <v>#N/A</v>
      </c>
      <c r="AJ283" s="10" t="e">
        <f>'indicatori output 1.2'!AV283</f>
        <v>#N/A</v>
      </c>
      <c r="AK283" s="36" t="str">
        <f>'indicatori output 1.2'!AZ283</f>
        <v>si</v>
      </c>
      <c r="AM283" s="37">
        <f>'indicatori output 1.2'!BE283</f>
        <v>0</v>
      </c>
      <c r="AN283" s="10">
        <f>'indicatori output 1.2'!BF283</f>
        <v>0</v>
      </c>
      <c r="AO283" s="20" t="e">
        <f>'indicatori output 1.2'!BG283</f>
        <v>#N/A</v>
      </c>
      <c r="AP283" s="10" t="e">
        <f>'indicatori output 1.2'!BD283</f>
        <v>#N/A</v>
      </c>
      <c r="AQ283" s="36" t="str">
        <f>'indicatori output 1.2'!BH283</f>
        <v>si</v>
      </c>
      <c r="AR283" s="19" t="e">
        <f>'indicatori output 1.2'!BI283</f>
        <v>#N/A</v>
      </c>
      <c r="AT283" s="37">
        <f>'indicatori output 1.2'!BO283</f>
        <v>0</v>
      </c>
      <c r="AU283" s="10">
        <f>'indicatori output 1.2'!BP283</f>
        <v>0</v>
      </c>
      <c r="AV283" s="20" t="e">
        <f>'indicatori output 1.2'!BQ283</f>
        <v>#N/A</v>
      </c>
      <c r="AW283" s="10" t="e">
        <f>'indicatori output 1.2'!BN283</f>
        <v>#N/A</v>
      </c>
      <c r="AX283" s="20" t="str">
        <f>'indicatori output 1.2'!BR283</f>
        <v>si</v>
      </c>
      <c r="AZ283" s="93">
        <f>'indicatori output 1.2'!BV282</f>
        <v>0</v>
      </c>
      <c r="BA283" s="93">
        <f>'indicatori output 1.2'!BW282</f>
        <v>0</v>
      </c>
      <c r="BB283" s="23" t="str">
        <f>'indicatori output 1.2'!BX282</f>
        <v>si</v>
      </c>
      <c r="BC283" s="19" t="str">
        <f>'indicatori output 1.2'!BY282</f>
        <v>si</v>
      </c>
      <c r="BD283" s="20" t="e">
        <f t="shared" si="5"/>
        <v>#N/A</v>
      </c>
      <c r="BE283">
        <v>1</v>
      </c>
    </row>
    <row r="284" spans="1:57" x14ac:dyDescent="0.3">
      <c r="A284" s="16">
        <f>'indicatori output 1.2'!A284</f>
        <v>0</v>
      </c>
      <c r="B284" s="16">
        <f>'indicatori output 1.2'!B284</f>
        <v>0</v>
      </c>
      <c r="C284" s="10">
        <f>'indicatori output 1.2'!E284</f>
        <v>0</v>
      </c>
      <c r="D284" s="10">
        <f>'indicatori output 1.2'!F284</f>
        <v>0</v>
      </c>
      <c r="E284" s="20" t="e">
        <f>'indicatori output 1.2'!G284</f>
        <v>#N/A</v>
      </c>
      <c r="F284" s="20" t="e">
        <f>'indicatori output 1.2'!C284</f>
        <v>#N/A</v>
      </c>
      <c r="G284" s="20" t="str">
        <f>'indicatori output 1.2'!H284</f>
        <v>si</v>
      </c>
      <c r="H284" s="42"/>
      <c r="I284" s="37">
        <f>'indicatori output 1.2'!O284</f>
        <v>0</v>
      </c>
      <c r="J284" s="10">
        <f>'indicatori output 1.2'!P284</f>
        <v>0</v>
      </c>
      <c r="K284" s="15" t="e">
        <f>'indicatori output 1.2'!Q284</f>
        <v>#N/A</v>
      </c>
      <c r="L284" s="15" t="e">
        <f>'indicatori output 1.2'!N284</f>
        <v>#N/A</v>
      </c>
      <c r="M284" s="36" t="str">
        <f>'indicatori output 1.2'!R284</f>
        <v>si</v>
      </c>
      <c r="O284" s="37">
        <f>'indicatori output 1.2'!W284</f>
        <v>0</v>
      </c>
      <c r="P284" s="10">
        <f>'indicatori output 1.2'!X284</f>
        <v>0</v>
      </c>
      <c r="Q284" s="20" t="e">
        <f>'indicatori output 1.2'!Y284</f>
        <v>#N/A</v>
      </c>
      <c r="R284" s="15" t="e">
        <f>'indicatori output 1.2'!V284</f>
        <v>#N/A</v>
      </c>
      <c r="S284" s="36" t="str">
        <f>'indicatori output 1.2'!Z284</f>
        <v>si</v>
      </c>
      <c r="U284" s="37">
        <f>'indicatori output 1.2'!AF284</f>
        <v>0</v>
      </c>
      <c r="V284" s="10">
        <f>'indicatori output 1.2'!AG284</f>
        <v>0</v>
      </c>
      <c r="W284" s="20" t="e">
        <f>'indicatori output 1.2'!AH284</f>
        <v>#N/A</v>
      </c>
      <c r="X284" s="10" t="e">
        <f>'indicatori output 1.2'!AE284</f>
        <v>#N/A</v>
      </c>
      <c r="Y284" s="36" t="str">
        <f>'indicatori output 1.2'!AI284</f>
        <v>si</v>
      </c>
      <c r="AA284" s="37">
        <f>'indicatori output 1.2'!AO284</f>
        <v>0</v>
      </c>
      <c r="AB284" s="10">
        <f>'indicatori output 1.2'!AP284</f>
        <v>0</v>
      </c>
      <c r="AC284" s="20" t="e">
        <f>'indicatori output 1.2'!AQ284</f>
        <v>#N/A</v>
      </c>
      <c r="AD284" s="10" t="e">
        <f>'indicatori output 1.2'!AN284</f>
        <v>#N/A</v>
      </c>
      <c r="AE284" s="36" t="str">
        <f>'indicatori output 1.2'!AR284</f>
        <v>si</v>
      </c>
      <c r="AG284" s="37">
        <f>'indicatori output 1.2'!AW284</f>
        <v>0</v>
      </c>
      <c r="AH284" s="10">
        <f>'indicatori output 1.2'!AX284</f>
        <v>0</v>
      </c>
      <c r="AI284" s="20" t="e">
        <f>'indicatori output 1.2'!AY284</f>
        <v>#N/A</v>
      </c>
      <c r="AJ284" s="10" t="e">
        <f>'indicatori output 1.2'!AV284</f>
        <v>#N/A</v>
      </c>
      <c r="AK284" s="36" t="str">
        <f>'indicatori output 1.2'!AZ284</f>
        <v>si</v>
      </c>
      <c r="AM284" s="37">
        <f>'indicatori output 1.2'!BE284</f>
        <v>0</v>
      </c>
      <c r="AN284" s="10">
        <f>'indicatori output 1.2'!BF284</f>
        <v>0</v>
      </c>
      <c r="AO284" s="20" t="e">
        <f>'indicatori output 1.2'!BG284</f>
        <v>#N/A</v>
      </c>
      <c r="AP284" s="10" t="e">
        <f>'indicatori output 1.2'!BD284</f>
        <v>#N/A</v>
      </c>
      <c r="AQ284" s="36" t="str">
        <f>'indicatori output 1.2'!BH284</f>
        <v>si</v>
      </c>
      <c r="AR284" s="19" t="e">
        <f>'indicatori output 1.2'!BI284</f>
        <v>#N/A</v>
      </c>
      <c r="AT284" s="37">
        <f>'indicatori output 1.2'!BO284</f>
        <v>0</v>
      </c>
      <c r="AU284" s="10">
        <f>'indicatori output 1.2'!BP284</f>
        <v>0</v>
      </c>
      <c r="AV284" s="20" t="e">
        <f>'indicatori output 1.2'!BQ284</f>
        <v>#N/A</v>
      </c>
      <c r="AW284" s="10" t="e">
        <f>'indicatori output 1.2'!BN284</f>
        <v>#N/A</v>
      </c>
      <c r="AX284" s="20" t="str">
        <f>'indicatori output 1.2'!BR284</f>
        <v>si</v>
      </c>
      <c r="AZ284" s="93">
        <f>'indicatori output 1.2'!BV283</f>
        <v>0</v>
      </c>
      <c r="BA284" s="93">
        <f>'indicatori output 1.2'!BW283</f>
        <v>0</v>
      </c>
      <c r="BB284" s="23" t="str">
        <f>'indicatori output 1.2'!BX283</f>
        <v>si</v>
      </c>
      <c r="BC284" s="19" t="str">
        <f>'indicatori output 1.2'!BY283</f>
        <v>si</v>
      </c>
      <c r="BD284" s="20" t="e">
        <f t="shared" si="5"/>
        <v>#N/A</v>
      </c>
      <c r="BE284">
        <v>1</v>
      </c>
    </row>
    <row r="285" spans="1:57" x14ac:dyDescent="0.3">
      <c r="A285" s="16">
        <f>'indicatori output 1.2'!A285</f>
        <v>0</v>
      </c>
      <c r="B285" s="16">
        <f>'indicatori output 1.2'!B285</f>
        <v>0</v>
      </c>
      <c r="C285" s="10">
        <f>'indicatori output 1.2'!E285</f>
        <v>0</v>
      </c>
      <c r="D285" s="10">
        <f>'indicatori output 1.2'!F285</f>
        <v>0</v>
      </c>
      <c r="E285" s="20" t="e">
        <f>'indicatori output 1.2'!G285</f>
        <v>#N/A</v>
      </c>
      <c r="F285" s="20" t="e">
        <f>'indicatori output 1.2'!C285</f>
        <v>#N/A</v>
      </c>
      <c r="G285" s="20" t="str">
        <f>'indicatori output 1.2'!H285</f>
        <v>si</v>
      </c>
      <c r="H285" s="42"/>
      <c r="I285" s="37">
        <f>'indicatori output 1.2'!O285</f>
        <v>0</v>
      </c>
      <c r="J285" s="10">
        <f>'indicatori output 1.2'!P285</f>
        <v>0</v>
      </c>
      <c r="K285" s="15" t="e">
        <f>'indicatori output 1.2'!Q285</f>
        <v>#N/A</v>
      </c>
      <c r="L285" s="15" t="e">
        <f>'indicatori output 1.2'!N285</f>
        <v>#N/A</v>
      </c>
      <c r="M285" s="36" t="str">
        <f>'indicatori output 1.2'!R285</f>
        <v>si</v>
      </c>
      <c r="O285" s="37">
        <f>'indicatori output 1.2'!W285</f>
        <v>0</v>
      </c>
      <c r="P285" s="10">
        <f>'indicatori output 1.2'!X285</f>
        <v>0</v>
      </c>
      <c r="Q285" s="20" t="e">
        <f>'indicatori output 1.2'!Y285</f>
        <v>#N/A</v>
      </c>
      <c r="R285" s="15" t="e">
        <f>'indicatori output 1.2'!V285</f>
        <v>#N/A</v>
      </c>
      <c r="S285" s="36" t="str">
        <f>'indicatori output 1.2'!Z285</f>
        <v>si</v>
      </c>
      <c r="U285" s="37">
        <f>'indicatori output 1.2'!AF285</f>
        <v>0</v>
      </c>
      <c r="V285" s="10">
        <f>'indicatori output 1.2'!AG285</f>
        <v>0</v>
      </c>
      <c r="W285" s="20" t="e">
        <f>'indicatori output 1.2'!AH285</f>
        <v>#N/A</v>
      </c>
      <c r="X285" s="10" t="e">
        <f>'indicatori output 1.2'!AE285</f>
        <v>#N/A</v>
      </c>
      <c r="Y285" s="36" t="str">
        <f>'indicatori output 1.2'!AI285</f>
        <v>si</v>
      </c>
      <c r="AA285" s="37">
        <f>'indicatori output 1.2'!AO285</f>
        <v>0</v>
      </c>
      <c r="AB285" s="10">
        <f>'indicatori output 1.2'!AP285</f>
        <v>0</v>
      </c>
      <c r="AC285" s="20" t="e">
        <f>'indicatori output 1.2'!AQ285</f>
        <v>#N/A</v>
      </c>
      <c r="AD285" s="10" t="e">
        <f>'indicatori output 1.2'!AN285</f>
        <v>#N/A</v>
      </c>
      <c r="AE285" s="36" t="str">
        <f>'indicatori output 1.2'!AR285</f>
        <v>si</v>
      </c>
      <c r="AG285" s="37">
        <f>'indicatori output 1.2'!AW285</f>
        <v>0</v>
      </c>
      <c r="AH285" s="10">
        <f>'indicatori output 1.2'!AX285</f>
        <v>0</v>
      </c>
      <c r="AI285" s="20" t="e">
        <f>'indicatori output 1.2'!AY285</f>
        <v>#N/A</v>
      </c>
      <c r="AJ285" s="10" t="e">
        <f>'indicatori output 1.2'!AV285</f>
        <v>#N/A</v>
      </c>
      <c r="AK285" s="36" t="str">
        <f>'indicatori output 1.2'!AZ285</f>
        <v>si</v>
      </c>
      <c r="AM285" s="37">
        <f>'indicatori output 1.2'!BE285</f>
        <v>0</v>
      </c>
      <c r="AN285" s="10">
        <f>'indicatori output 1.2'!BF285</f>
        <v>0</v>
      </c>
      <c r="AO285" s="20" t="e">
        <f>'indicatori output 1.2'!BG285</f>
        <v>#N/A</v>
      </c>
      <c r="AP285" s="10" t="e">
        <f>'indicatori output 1.2'!BD285</f>
        <v>#N/A</v>
      </c>
      <c r="AQ285" s="36" t="str">
        <f>'indicatori output 1.2'!BH285</f>
        <v>si</v>
      </c>
      <c r="AR285" s="19" t="e">
        <f>'indicatori output 1.2'!BI285</f>
        <v>#N/A</v>
      </c>
      <c r="AT285" s="37">
        <f>'indicatori output 1.2'!BO285</f>
        <v>0</v>
      </c>
      <c r="AU285" s="10">
        <f>'indicatori output 1.2'!BP285</f>
        <v>0</v>
      </c>
      <c r="AV285" s="20" t="e">
        <f>'indicatori output 1.2'!BQ285</f>
        <v>#N/A</v>
      </c>
      <c r="AW285" s="10" t="e">
        <f>'indicatori output 1.2'!BN285</f>
        <v>#N/A</v>
      </c>
      <c r="AX285" s="20" t="str">
        <f>'indicatori output 1.2'!BR285</f>
        <v>si</v>
      </c>
      <c r="AZ285" s="93">
        <f>'indicatori output 1.2'!BV284</f>
        <v>0</v>
      </c>
      <c r="BA285" s="93">
        <f>'indicatori output 1.2'!BW284</f>
        <v>0</v>
      </c>
      <c r="BB285" s="23" t="str">
        <f>'indicatori output 1.2'!BX284</f>
        <v>si</v>
      </c>
      <c r="BC285" s="19" t="str">
        <f>'indicatori output 1.2'!BY284</f>
        <v>si</v>
      </c>
      <c r="BD285" s="20" t="e">
        <f t="shared" si="5"/>
        <v>#N/A</v>
      </c>
      <c r="BE285">
        <v>1</v>
      </c>
    </row>
    <row r="286" spans="1:57" x14ac:dyDescent="0.3">
      <c r="A286" s="16">
        <f>'indicatori output 1.2'!A286</f>
        <v>0</v>
      </c>
      <c r="B286" s="16">
        <f>'indicatori output 1.2'!B286</f>
        <v>0</v>
      </c>
      <c r="C286" s="10">
        <f>'indicatori output 1.2'!E286</f>
        <v>0</v>
      </c>
      <c r="D286" s="10">
        <f>'indicatori output 1.2'!F286</f>
        <v>0</v>
      </c>
      <c r="E286" s="20" t="e">
        <f>'indicatori output 1.2'!G286</f>
        <v>#N/A</v>
      </c>
      <c r="F286" s="20" t="e">
        <f>'indicatori output 1.2'!C286</f>
        <v>#N/A</v>
      </c>
      <c r="G286" s="20" t="str">
        <f>'indicatori output 1.2'!H286</f>
        <v>si</v>
      </c>
      <c r="H286" s="42"/>
      <c r="I286" s="37">
        <f>'indicatori output 1.2'!O286</f>
        <v>0</v>
      </c>
      <c r="J286" s="10">
        <f>'indicatori output 1.2'!P286</f>
        <v>0</v>
      </c>
      <c r="K286" s="15" t="e">
        <f>'indicatori output 1.2'!Q286</f>
        <v>#N/A</v>
      </c>
      <c r="L286" s="15" t="e">
        <f>'indicatori output 1.2'!N286</f>
        <v>#N/A</v>
      </c>
      <c r="M286" s="36" t="str">
        <f>'indicatori output 1.2'!R286</f>
        <v>si</v>
      </c>
      <c r="O286" s="37">
        <f>'indicatori output 1.2'!W286</f>
        <v>0</v>
      </c>
      <c r="P286" s="10">
        <f>'indicatori output 1.2'!X286</f>
        <v>0</v>
      </c>
      <c r="Q286" s="20" t="e">
        <f>'indicatori output 1.2'!Y286</f>
        <v>#N/A</v>
      </c>
      <c r="R286" s="15" t="e">
        <f>'indicatori output 1.2'!V286</f>
        <v>#N/A</v>
      </c>
      <c r="S286" s="36" t="str">
        <f>'indicatori output 1.2'!Z286</f>
        <v>si</v>
      </c>
      <c r="U286" s="37">
        <f>'indicatori output 1.2'!AF286</f>
        <v>0</v>
      </c>
      <c r="V286" s="10">
        <f>'indicatori output 1.2'!AG286</f>
        <v>0</v>
      </c>
      <c r="W286" s="20" t="e">
        <f>'indicatori output 1.2'!AH286</f>
        <v>#N/A</v>
      </c>
      <c r="X286" s="10" t="e">
        <f>'indicatori output 1.2'!AE286</f>
        <v>#N/A</v>
      </c>
      <c r="Y286" s="36" t="str">
        <f>'indicatori output 1.2'!AI286</f>
        <v>si</v>
      </c>
      <c r="AA286" s="37">
        <f>'indicatori output 1.2'!AO286</f>
        <v>0</v>
      </c>
      <c r="AB286" s="10">
        <f>'indicatori output 1.2'!AP286</f>
        <v>0</v>
      </c>
      <c r="AC286" s="20" t="e">
        <f>'indicatori output 1.2'!AQ286</f>
        <v>#N/A</v>
      </c>
      <c r="AD286" s="10" t="e">
        <f>'indicatori output 1.2'!AN286</f>
        <v>#N/A</v>
      </c>
      <c r="AE286" s="36" t="str">
        <f>'indicatori output 1.2'!AR286</f>
        <v>si</v>
      </c>
      <c r="AG286" s="37">
        <f>'indicatori output 1.2'!AW286</f>
        <v>0</v>
      </c>
      <c r="AH286" s="10">
        <f>'indicatori output 1.2'!AX286</f>
        <v>0</v>
      </c>
      <c r="AI286" s="20" t="e">
        <f>'indicatori output 1.2'!AY286</f>
        <v>#N/A</v>
      </c>
      <c r="AJ286" s="10" t="e">
        <f>'indicatori output 1.2'!AV286</f>
        <v>#N/A</v>
      </c>
      <c r="AK286" s="36" t="str">
        <f>'indicatori output 1.2'!AZ286</f>
        <v>si</v>
      </c>
      <c r="AM286" s="37">
        <f>'indicatori output 1.2'!BE286</f>
        <v>0</v>
      </c>
      <c r="AN286" s="10">
        <f>'indicatori output 1.2'!BF286</f>
        <v>0</v>
      </c>
      <c r="AO286" s="20" t="e">
        <f>'indicatori output 1.2'!BG286</f>
        <v>#N/A</v>
      </c>
      <c r="AP286" s="10" t="e">
        <f>'indicatori output 1.2'!BD286</f>
        <v>#N/A</v>
      </c>
      <c r="AQ286" s="36" t="str">
        <f>'indicatori output 1.2'!BH286</f>
        <v>si</v>
      </c>
      <c r="AR286" s="19" t="e">
        <f>'indicatori output 1.2'!BI286</f>
        <v>#N/A</v>
      </c>
      <c r="AT286" s="37">
        <f>'indicatori output 1.2'!BO286</f>
        <v>0</v>
      </c>
      <c r="AU286" s="10">
        <f>'indicatori output 1.2'!BP286</f>
        <v>0</v>
      </c>
      <c r="AV286" s="20" t="e">
        <f>'indicatori output 1.2'!BQ286</f>
        <v>#N/A</v>
      </c>
      <c r="AW286" s="10" t="e">
        <f>'indicatori output 1.2'!BN286</f>
        <v>#N/A</v>
      </c>
      <c r="AX286" s="20" t="str">
        <f>'indicatori output 1.2'!BR286</f>
        <v>si</v>
      </c>
      <c r="AZ286" s="93">
        <f>'indicatori output 1.2'!BV285</f>
        <v>0</v>
      </c>
      <c r="BA286" s="93">
        <f>'indicatori output 1.2'!BW285</f>
        <v>0</v>
      </c>
      <c r="BB286" s="23" t="str">
        <f>'indicatori output 1.2'!BX285</f>
        <v>si</v>
      </c>
      <c r="BC286" s="19" t="str">
        <f>'indicatori output 1.2'!BY285</f>
        <v>si</v>
      </c>
      <c r="BD286" s="20" t="e">
        <f t="shared" si="5"/>
        <v>#N/A</v>
      </c>
      <c r="BE286">
        <v>1</v>
      </c>
    </row>
    <row r="287" spans="1:57" x14ac:dyDescent="0.3">
      <c r="A287" s="16">
        <f>'indicatori output 1.2'!A287</f>
        <v>0</v>
      </c>
      <c r="B287" s="16">
        <f>'indicatori output 1.2'!B287</f>
        <v>0</v>
      </c>
      <c r="C287" s="10">
        <f>'indicatori output 1.2'!E287</f>
        <v>0</v>
      </c>
      <c r="D287" s="10">
        <f>'indicatori output 1.2'!F287</f>
        <v>0</v>
      </c>
      <c r="E287" s="20" t="e">
        <f>'indicatori output 1.2'!G287</f>
        <v>#N/A</v>
      </c>
      <c r="F287" s="20" t="e">
        <f>'indicatori output 1.2'!C287</f>
        <v>#N/A</v>
      </c>
      <c r="G287" s="20" t="str">
        <f>'indicatori output 1.2'!H287</f>
        <v>si</v>
      </c>
      <c r="H287" s="42"/>
      <c r="I287" s="37">
        <f>'indicatori output 1.2'!O287</f>
        <v>0</v>
      </c>
      <c r="J287" s="10">
        <f>'indicatori output 1.2'!P287</f>
        <v>0</v>
      </c>
      <c r="K287" s="15" t="e">
        <f>'indicatori output 1.2'!Q287</f>
        <v>#N/A</v>
      </c>
      <c r="L287" s="15" t="e">
        <f>'indicatori output 1.2'!N287</f>
        <v>#N/A</v>
      </c>
      <c r="M287" s="36" t="str">
        <f>'indicatori output 1.2'!R287</f>
        <v>si</v>
      </c>
      <c r="O287" s="37">
        <f>'indicatori output 1.2'!W287</f>
        <v>0</v>
      </c>
      <c r="P287" s="10">
        <f>'indicatori output 1.2'!X287</f>
        <v>0</v>
      </c>
      <c r="Q287" s="20" t="e">
        <f>'indicatori output 1.2'!Y287</f>
        <v>#N/A</v>
      </c>
      <c r="R287" s="15" t="e">
        <f>'indicatori output 1.2'!V287</f>
        <v>#N/A</v>
      </c>
      <c r="S287" s="36" t="str">
        <f>'indicatori output 1.2'!Z287</f>
        <v>si</v>
      </c>
      <c r="U287" s="37">
        <f>'indicatori output 1.2'!AF287</f>
        <v>0</v>
      </c>
      <c r="V287" s="10">
        <f>'indicatori output 1.2'!AG287</f>
        <v>0</v>
      </c>
      <c r="W287" s="20" t="e">
        <f>'indicatori output 1.2'!AH287</f>
        <v>#N/A</v>
      </c>
      <c r="X287" s="10" t="e">
        <f>'indicatori output 1.2'!AE287</f>
        <v>#N/A</v>
      </c>
      <c r="Y287" s="36" t="str">
        <f>'indicatori output 1.2'!AI287</f>
        <v>si</v>
      </c>
      <c r="AA287" s="37">
        <f>'indicatori output 1.2'!AO287</f>
        <v>0</v>
      </c>
      <c r="AB287" s="10">
        <f>'indicatori output 1.2'!AP287</f>
        <v>0</v>
      </c>
      <c r="AC287" s="20" t="e">
        <f>'indicatori output 1.2'!AQ287</f>
        <v>#N/A</v>
      </c>
      <c r="AD287" s="10" t="e">
        <f>'indicatori output 1.2'!AN287</f>
        <v>#N/A</v>
      </c>
      <c r="AE287" s="36" t="str">
        <f>'indicatori output 1.2'!AR287</f>
        <v>si</v>
      </c>
      <c r="AG287" s="37">
        <f>'indicatori output 1.2'!AW287</f>
        <v>0</v>
      </c>
      <c r="AH287" s="10">
        <f>'indicatori output 1.2'!AX287</f>
        <v>0</v>
      </c>
      <c r="AI287" s="20" t="e">
        <f>'indicatori output 1.2'!AY287</f>
        <v>#N/A</v>
      </c>
      <c r="AJ287" s="10" t="e">
        <f>'indicatori output 1.2'!AV287</f>
        <v>#N/A</v>
      </c>
      <c r="AK287" s="36" t="str">
        <f>'indicatori output 1.2'!AZ287</f>
        <v>si</v>
      </c>
      <c r="AM287" s="37">
        <f>'indicatori output 1.2'!BE287</f>
        <v>0</v>
      </c>
      <c r="AN287" s="10">
        <f>'indicatori output 1.2'!BF287</f>
        <v>0</v>
      </c>
      <c r="AO287" s="20" t="e">
        <f>'indicatori output 1.2'!BG287</f>
        <v>#N/A</v>
      </c>
      <c r="AP287" s="10" t="e">
        <f>'indicatori output 1.2'!BD287</f>
        <v>#N/A</v>
      </c>
      <c r="AQ287" s="36" t="str">
        <f>'indicatori output 1.2'!BH287</f>
        <v>si</v>
      </c>
      <c r="AR287" s="19" t="e">
        <f>'indicatori output 1.2'!BI287</f>
        <v>#N/A</v>
      </c>
      <c r="AT287" s="37">
        <f>'indicatori output 1.2'!BO287</f>
        <v>0</v>
      </c>
      <c r="AU287" s="10">
        <f>'indicatori output 1.2'!BP287</f>
        <v>0</v>
      </c>
      <c r="AV287" s="20" t="e">
        <f>'indicatori output 1.2'!BQ287</f>
        <v>#N/A</v>
      </c>
      <c r="AW287" s="10" t="e">
        <f>'indicatori output 1.2'!BN287</f>
        <v>#N/A</v>
      </c>
      <c r="AX287" s="20" t="str">
        <f>'indicatori output 1.2'!BR287</f>
        <v>si</v>
      </c>
      <c r="AZ287" s="93">
        <f>'indicatori output 1.2'!BV286</f>
        <v>0</v>
      </c>
      <c r="BA287" s="93">
        <f>'indicatori output 1.2'!BW286</f>
        <v>0</v>
      </c>
      <c r="BB287" s="23" t="str">
        <f>'indicatori output 1.2'!BX286</f>
        <v>si</v>
      </c>
      <c r="BC287" s="19" t="str">
        <f>'indicatori output 1.2'!BY286</f>
        <v>si</v>
      </c>
      <c r="BD287" s="20" t="e">
        <f t="shared" si="5"/>
        <v>#N/A</v>
      </c>
      <c r="BE287">
        <v>1</v>
      </c>
    </row>
    <row r="288" spans="1:57" x14ac:dyDescent="0.3">
      <c r="A288" s="16">
        <f>'indicatori output 1.2'!A288</f>
        <v>0</v>
      </c>
      <c r="B288" s="16">
        <f>'indicatori output 1.2'!B288</f>
        <v>0</v>
      </c>
      <c r="C288" s="10">
        <f>'indicatori output 1.2'!E288</f>
        <v>0</v>
      </c>
      <c r="D288" s="10">
        <f>'indicatori output 1.2'!F288</f>
        <v>0</v>
      </c>
      <c r="E288" s="20" t="e">
        <f>'indicatori output 1.2'!G288</f>
        <v>#N/A</v>
      </c>
      <c r="F288" s="20" t="e">
        <f>'indicatori output 1.2'!C288</f>
        <v>#N/A</v>
      </c>
      <c r="G288" s="20" t="str">
        <f>'indicatori output 1.2'!H288</f>
        <v>si</v>
      </c>
      <c r="H288" s="42"/>
      <c r="I288" s="37">
        <f>'indicatori output 1.2'!O288</f>
        <v>0</v>
      </c>
      <c r="J288" s="10">
        <f>'indicatori output 1.2'!P288</f>
        <v>0</v>
      </c>
      <c r="K288" s="15" t="e">
        <f>'indicatori output 1.2'!Q288</f>
        <v>#N/A</v>
      </c>
      <c r="L288" s="15" t="e">
        <f>'indicatori output 1.2'!N288</f>
        <v>#N/A</v>
      </c>
      <c r="M288" s="36" t="str">
        <f>'indicatori output 1.2'!R288</f>
        <v>si</v>
      </c>
      <c r="O288" s="37">
        <f>'indicatori output 1.2'!W288</f>
        <v>0</v>
      </c>
      <c r="P288" s="10">
        <f>'indicatori output 1.2'!X288</f>
        <v>0</v>
      </c>
      <c r="Q288" s="20" t="e">
        <f>'indicatori output 1.2'!Y288</f>
        <v>#N/A</v>
      </c>
      <c r="R288" s="15" t="e">
        <f>'indicatori output 1.2'!V288</f>
        <v>#N/A</v>
      </c>
      <c r="S288" s="36" t="str">
        <f>'indicatori output 1.2'!Z288</f>
        <v>si</v>
      </c>
      <c r="U288" s="37">
        <f>'indicatori output 1.2'!AF288</f>
        <v>0</v>
      </c>
      <c r="V288" s="10">
        <f>'indicatori output 1.2'!AG288</f>
        <v>0</v>
      </c>
      <c r="W288" s="20" t="e">
        <f>'indicatori output 1.2'!AH288</f>
        <v>#N/A</v>
      </c>
      <c r="X288" s="10" t="e">
        <f>'indicatori output 1.2'!AE288</f>
        <v>#N/A</v>
      </c>
      <c r="Y288" s="36" t="str">
        <f>'indicatori output 1.2'!AI288</f>
        <v>si</v>
      </c>
      <c r="AA288" s="37">
        <f>'indicatori output 1.2'!AO288</f>
        <v>0</v>
      </c>
      <c r="AB288" s="10">
        <f>'indicatori output 1.2'!AP288</f>
        <v>0</v>
      </c>
      <c r="AC288" s="20" t="e">
        <f>'indicatori output 1.2'!AQ288</f>
        <v>#N/A</v>
      </c>
      <c r="AD288" s="10" t="e">
        <f>'indicatori output 1.2'!AN288</f>
        <v>#N/A</v>
      </c>
      <c r="AE288" s="36" t="str">
        <f>'indicatori output 1.2'!AR288</f>
        <v>si</v>
      </c>
      <c r="AG288" s="37">
        <f>'indicatori output 1.2'!AW288</f>
        <v>0</v>
      </c>
      <c r="AH288" s="10">
        <f>'indicatori output 1.2'!AX288</f>
        <v>0</v>
      </c>
      <c r="AI288" s="20" t="e">
        <f>'indicatori output 1.2'!AY288</f>
        <v>#N/A</v>
      </c>
      <c r="AJ288" s="10" t="e">
        <f>'indicatori output 1.2'!AV288</f>
        <v>#N/A</v>
      </c>
      <c r="AK288" s="36" t="str">
        <f>'indicatori output 1.2'!AZ288</f>
        <v>si</v>
      </c>
      <c r="AM288" s="37">
        <f>'indicatori output 1.2'!BE288</f>
        <v>0</v>
      </c>
      <c r="AN288" s="10">
        <f>'indicatori output 1.2'!BF288</f>
        <v>0</v>
      </c>
      <c r="AO288" s="20" t="e">
        <f>'indicatori output 1.2'!BG288</f>
        <v>#N/A</v>
      </c>
      <c r="AP288" s="10" t="e">
        <f>'indicatori output 1.2'!BD288</f>
        <v>#N/A</v>
      </c>
      <c r="AQ288" s="36" t="str">
        <f>'indicatori output 1.2'!BH288</f>
        <v>si</v>
      </c>
      <c r="AR288" s="19" t="e">
        <f>'indicatori output 1.2'!BI288</f>
        <v>#N/A</v>
      </c>
      <c r="AT288" s="37">
        <f>'indicatori output 1.2'!BO288</f>
        <v>0</v>
      </c>
      <c r="AU288" s="10">
        <f>'indicatori output 1.2'!BP288</f>
        <v>0</v>
      </c>
      <c r="AV288" s="20" t="e">
        <f>'indicatori output 1.2'!BQ288</f>
        <v>#N/A</v>
      </c>
      <c r="AW288" s="10" t="e">
        <f>'indicatori output 1.2'!BN288</f>
        <v>#N/A</v>
      </c>
      <c r="AX288" s="20" t="str">
        <f>'indicatori output 1.2'!BR288</f>
        <v>si</v>
      </c>
      <c r="AZ288" s="93">
        <f>'indicatori output 1.2'!BV287</f>
        <v>0</v>
      </c>
      <c r="BA288" s="93">
        <f>'indicatori output 1.2'!BW287</f>
        <v>0</v>
      </c>
      <c r="BB288" s="23" t="str">
        <f>'indicatori output 1.2'!BX287</f>
        <v>si</v>
      </c>
      <c r="BC288" s="19" t="str">
        <f>'indicatori output 1.2'!BY287</f>
        <v>si</v>
      </c>
      <c r="BD288" s="20" t="e">
        <f t="shared" si="5"/>
        <v>#N/A</v>
      </c>
      <c r="BE288">
        <v>1</v>
      </c>
    </row>
    <row r="289" spans="1:57" x14ac:dyDescent="0.3">
      <c r="A289" s="16">
        <f>'indicatori output 1.2'!A289</f>
        <v>0</v>
      </c>
      <c r="B289" s="16">
        <f>'indicatori output 1.2'!B289</f>
        <v>0</v>
      </c>
      <c r="C289" s="10">
        <f>'indicatori output 1.2'!E289</f>
        <v>0</v>
      </c>
      <c r="D289" s="10">
        <f>'indicatori output 1.2'!F289</f>
        <v>0</v>
      </c>
      <c r="E289" s="20" t="e">
        <f>'indicatori output 1.2'!G289</f>
        <v>#N/A</v>
      </c>
      <c r="F289" s="20" t="e">
        <f>'indicatori output 1.2'!C289</f>
        <v>#N/A</v>
      </c>
      <c r="G289" s="20" t="str">
        <f>'indicatori output 1.2'!H289</f>
        <v>si</v>
      </c>
      <c r="H289" s="42"/>
      <c r="I289" s="37">
        <f>'indicatori output 1.2'!O289</f>
        <v>0</v>
      </c>
      <c r="J289" s="10">
        <f>'indicatori output 1.2'!P289</f>
        <v>0</v>
      </c>
      <c r="K289" s="15" t="e">
        <f>'indicatori output 1.2'!Q289</f>
        <v>#N/A</v>
      </c>
      <c r="L289" s="15" t="e">
        <f>'indicatori output 1.2'!N289</f>
        <v>#N/A</v>
      </c>
      <c r="M289" s="36" t="str">
        <f>'indicatori output 1.2'!R289</f>
        <v>si</v>
      </c>
      <c r="O289" s="37">
        <f>'indicatori output 1.2'!W289</f>
        <v>0</v>
      </c>
      <c r="P289" s="10">
        <f>'indicatori output 1.2'!X289</f>
        <v>0</v>
      </c>
      <c r="Q289" s="20" t="e">
        <f>'indicatori output 1.2'!Y289</f>
        <v>#N/A</v>
      </c>
      <c r="R289" s="15" t="e">
        <f>'indicatori output 1.2'!V289</f>
        <v>#N/A</v>
      </c>
      <c r="S289" s="36" t="str">
        <f>'indicatori output 1.2'!Z289</f>
        <v>si</v>
      </c>
      <c r="U289" s="37">
        <f>'indicatori output 1.2'!AF289</f>
        <v>0</v>
      </c>
      <c r="V289" s="10">
        <f>'indicatori output 1.2'!AG289</f>
        <v>0</v>
      </c>
      <c r="W289" s="20" t="e">
        <f>'indicatori output 1.2'!AH289</f>
        <v>#N/A</v>
      </c>
      <c r="X289" s="10" t="e">
        <f>'indicatori output 1.2'!AE289</f>
        <v>#N/A</v>
      </c>
      <c r="Y289" s="36" t="str">
        <f>'indicatori output 1.2'!AI289</f>
        <v>si</v>
      </c>
      <c r="AA289" s="37">
        <f>'indicatori output 1.2'!AO289</f>
        <v>0</v>
      </c>
      <c r="AB289" s="10">
        <f>'indicatori output 1.2'!AP289</f>
        <v>0</v>
      </c>
      <c r="AC289" s="20" t="e">
        <f>'indicatori output 1.2'!AQ289</f>
        <v>#N/A</v>
      </c>
      <c r="AD289" s="10" t="e">
        <f>'indicatori output 1.2'!AN289</f>
        <v>#N/A</v>
      </c>
      <c r="AE289" s="36" t="str">
        <f>'indicatori output 1.2'!AR289</f>
        <v>si</v>
      </c>
      <c r="AG289" s="37">
        <f>'indicatori output 1.2'!AW289</f>
        <v>0</v>
      </c>
      <c r="AH289" s="10">
        <f>'indicatori output 1.2'!AX289</f>
        <v>0</v>
      </c>
      <c r="AI289" s="20" t="e">
        <f>'indicatori output 1.2'!AY289</f>
        <v>#N/A</v>
      </c>
      <c r="AJ289" s="10" t="e">
        <f>'indicatori output 1.2'!AV289</f>
        <v>#N/A</v>
      </c>
      <c r="AK289" s="36" t="str">
        <f>'indicatori output 1.2'!AZ289</f>
        <v>si</v>
      </c>
      <c r="AM289" s="37">
        <f>'indicatori output 1.2'!BE289</f>
        <v>0</v>
      </c>
      <c r="AN289" s="10">
        <f>'indicatori output 1.2'!BF289</f>
        <v>0</v>
      </c>
      <c r="AO289" s="20" t="e">
        <f>'indicatori output 1.2'!BG289</f>
        <v>#N/A</v>
      </c>
      <c r="AP289" s="10" t="e">
        <f>'indicatori output 1.2'!BD289</f>
        <v>#N/A</v>
      </c>
      <c r="AQ289" s="36" t="str">
        <f>'indicatori output 1.2'!BH289</f>
        <v>si</v>
      </c>
      <c r="AR289" s="19" t="e">
        <f>'indicatori output 1.2'!BI289</f>
        <v>#N/A</v>
      </c>
      <c r="AT289" s="37">
        <f>'indicatori output 1.2'!BO289</f>
        <v>0</v>
      </c>
      <c r="AU289" s="10">
        <f>'indicatori output 1.2'!BP289</f>
        <v>0</v>
      </c>
      <c r="AV289" s="20" t="e">
        <f>'indicatori output 1.2'!BQ289</f>
        <v>#N/A</v>
      </c>
      <c r="AW289" s="10" t="e">
        <f>'indicatori output 1.2'!BN289</f>
        <v>#N/A</v>
      </c>
      <c r="AX289" s="20" t="str">
        <f>'indicatori output 1.2'!BR289</f>
        <v>si</v>
      </c>
      <c r="AZ289" s="93">
        <f>'indicatori output 1.2'!BV288</f>
        <v>0</v>
      </c>
      <c r="BA289" s="93">
        <f>'indicatori output 1.2'!BW288</f>
        <v>0</v>
      </c>
      <c r="BB289" s="23" t="str">
        <f>'indicatori output 1.2'!BX288</f>
        <v>si</v>
      </c>
      <c r="BC289" s="19" t="str">
        <f>'indicatori output 1.2'!BY288</f>
        <v>si</v>
      </c>
      <c r="BD289" s="20" t="e">
        <f t="shared" si="5"/>
        <v>#N/A</v>
      </c>
      <c r="BE289">
        <v>1</v>
      </c>
    </row>
    <row r="290" spans="1:57" x14ac:dyDescent="0.3">
      <c r="A290" s="16">
        <f>'indicatori output 1.2'!A290</f>
        <v>0</v>
      </c>
      <c r="B290" s="16">
        <f>'indicatori output 1.2'!B290</f>
        <v>0</v>
      </c>
      <c r="C290" s="10">
        <f>'indicatori output 1.2'!E290</f>
        <v>0</v>
      </c>
      <c r="D290" s="10">
        <f>'indicatori output 1.2'!F290</f>
        <v>0</v>
      </c>
      <c r="E290" s="20" t="e">
        <f>'indicatori output 1.2'!G290</f>
        <v>#N/A</v>
      </c>
      <c r="F290" s="20" t="e">
        <f>'indicatori output 1.2'!C290</f>
        <v>#N/A</v>
      </c>
      <c r="G290" s="20" t="str">
        <f>'indicatori output 1.2'!H290</f>
        <v>si</v>
      </c>
      <c r="H290" s="42"/>
      <c r="I290" s="37">
        <f>'indicatori output 1.2'!O290</f>
        <v>0</v>
      </c>
      <c r="J290" s="10">
        <f>'indicatori output 1.2'!P290</f>
        <v>0</v>
      </c>
      <c r="K290" s="15" t="e">
        <f>'indicatori output 1.2'!Q290</f>
        <v>#N/A</v>
      </c>
      <c r="L290" s="15" t="e">
        <f>'indicatori output 1.2'!N290</f>
        <v>#N/A</v>
      </c>
      <c r="M290" s="36" t="str">
        <f>'indicatori output 1.2'!R290</f>
        <v>si</v>
      </c>
      <c r="O290" s="37">
        <f>'indicatori output 1.2'!W290</f>
        <v>0</v>
      </c>
      <c r="P290" s="10">
        <f>'indicatori output 1.2'!X290</f>
        <v>0</v>
      </c>
      <c r="Q290" s="20" t="e">
        <f>'indicatori output 1.2'!Y290</f>
        <v>#N/A</v>
      </c>
      <c r="R290" s="15" t="e">
        <f>'indicatori output 1.2'!V290</f>
        <v>#N/A</v>
      </c>
      <c r="S290" s="36" t="str">
        <f>'indicatori output 1.2'!Z290</f>
        <v>si</v>
      </c>
      <c r="U290" s="37">
        <f>'indicatori output 1.2'!AF290</f>
        <v>0</v>
      </c>
      <c r="V290" s="10">
        <f>'indicatori output 1.2'!AG290</f>
        <v>0</v>
      </c>
      <c r="W290" s="20" t="e">
        <f>'indicatori output 1.2'!AH290</f>
        <v>#N/A</v>
      </c>
      <c r="X290" s="10" t="e">
        <f>'indicatori output 1.2'!AE290</f>
        <v>#N/A</v>
      </c>
      <c r="Y290" s="36" t="str">
        <f>'indicatori output 1.2'!AI290</f>
        <v>si</v>
      </c>
      <c r="AA290" s="37">
        <f>'indicatori output 1.2'!AO290</f>
        <v>0</v>
      </c>
      <c r="AB290" s="10">
        <f>'indicatori output 1.2'!AP290</f>
        <v>0</v>
      </c>
      <c r="AC290" s="20" t="e">
        <f>'indicatori output 1.2'!AQ290</f>
        <v>#N/A</v>
      </c>
      <c r="AD290" s="10" t="e">
        <f>'indicatori output 1.2'!AN290</f>
        <v>#N/A</v>
      </c>
      <c r="AE290" s="36" t="str">
        <f>'indicatori output 1.2'!AR290</f>
        <v>si</v>
      </c>
      <c r="AG290" s="37">
        <f>'indicatori output 1.2'!AW290</f>
        <v>0</v>
      </c>
      <c r="AH290" s="10">
        <f>'indicatori output 1.2'!AX290</f>
        <v>0</v>
      </c>
      <c r="AI290" s="20" t="e">
        <f>'indicatori output 1.2'!AY290</f>
        <v>#N/A</v>
      </c>
      <c r="AJ290" s="10" t="e">
        <f>'indicatori output 1.2'!AV290</f>
        <v>#N/A</v>
      </c>
      <c r="AK290" s="36" t="str">
        <f>'indicatori output 1.2'!AZ290</f>
        <v>si</v>
      </c>
      <c r="AM290" s="37">
        <f>'indicatori output 1.2'!BE290</f>
        <v>0</v>
      </c>
      <c r="AN290" s="10">
        <f>'indicatori output 1.2'!BF290</f>
        <v>0</v>
      </c>
      <c r="AO290" s="20" t="e">
        <f>'indicatori output 1.2'!BG290</f>
        <v>#N/A</v>
      </c>
      <c r="AP290" s="10" t="e">
        <f>'indicatori output 1.2'!BD290</f>
        <v>#N/A</v>
      </c>
      <c r="AQ290" s="36" t="str">
        <f>'indicatori output 1.2'!BH290</f>
        <v>si</v>
      </c>
      <c r="AR290" s="19" t="e">
        <f>'indicatori output 1.2'!BI290</f>
        <v>#N/A</v>
      </c>
      <c r="AT290" s="37">
        <f>'indicatori output 1.2'!BO290</f>
        <v>0</v>
      </c>
      <c r="AU290" s="10">
        <f>'indicatori output 1.2'!BP290</f>
        <v>0</v>
      </c>
      <c r="AV290" s="20" t="e">
        <f>'indicatori output 1.2'!BQ290</f>
        <v>#N/A</v>
      </c>
      <c r="AW290" s="10" t="e">
        <f>'indicatori output 1.2'!BN290</f>
        <v>#N/A</v>
      </c>
      <c r="AX290" s="20" t="str">
        <f>'indicatori output 1.2'!BR290</f>
        <v>si</v>
      </c>
      <c r="AZ290" s="93">
        <f>'indicatori output 1.2'!BV289</f>
        <v>0</v>
      </c>
      <c r="BA290" s="93">
        <f>'indicatori output 1.2'!BW289</f>
        <v>0</v>
      </c>
      <c r="BB290" s="23" t="str">
        <f>'indicatori output 1.2'!BX289</f>
        <v>si</v>
      </c>
      <c r="BC290" s="19" t="str">
        <f>'indicatori output 1.2'!BY289</f>
        <v>si</v>
      </c>
      <c r="BD290" s="20" t="e">
        <f t="shared" si="5"/>
        <v>#N/A</v>
      </c>
      <c r="BE290">
        <v>1</v>
      </c>
    </row>
    <row r="291" spans="1:57" x14ac:dyDescent="0.3">
      <c r="A291" s="16">
        <f>'indicatori output 1.2'!A291</f>
        <v>0</v>
      </c>
      <c r="B291" s="16">
        <f>'indicatori output 1.2'!B291</f>
        <v>0</v>
      </c>
      <c r="C291" s="10">
        <f>'indicatori output 1.2'!E291</f>
        <v>0</v>
      </c>
      <c r="D291" s="10">
        <f>'indicatori output 1.2'!F291</f>
        <v>0</v>
      </c>
      <c r="E291" s="20" t="e">
        <f>'indicatori output 1.2'!G291</f>
        <v>#N/A</v>
      </c>
      <c r="F291" s="20" t="e">
        <f>'indicatori output 1.2'!C291</f>
        <v>#N/A</v>
      </c>
      <c r="G291" s="20" t="str">
        <f>'indicatori output 1.2'!H291</f>
        <v>si</v>
      </c>
      <c r="H291" s="42"/>
      <c r="I291" s="37">
        <f>'indicatori output 1.2'!O291</f>
        <v>0</v>
      </c>
      <c r="J291" s="10">
        <f>'indicatori output 1.2'!P291</f>
        <v>0</v>
      </c>
      <c r="K291" s="15" t="e">
        <f>'indicatori output 1.2'!Q291</f>
        <v>#N/A</v>
      </c>
      <c r="L291" s="15" t="e">
        <f>'indicatori output 1.2'!N291</f>
        <v>#N/A</v>
      </c>
      <c r="M291" s="36" t="str">
        <f>'indicatori output 1.2'!R291</f>
        <v>si</v>
      </c>
      <c r="O291" s="37">
        <f>'indicatori output 1.2'!W291</f>
        <v>0</v>
      </c>
      <c r="P291" s="10">
        <f>'indicatori output 1.2'!X291</f>
        <v>0</v>
      </c>
      <c r="Q291" s="20" t="e">
        <f>'indicatori output 1.2'!Y291</f>
        <v>#N/A</v>
      </c>
      <c r="R291" s="15" t="e">
        <f>'indicatori output 1.2'!V291</f>
        <v>#N/A</v>
      </c>
      <c r="S291" s="36" t="str">
        <f>'indicatori output 1.2'!Z291</f>
        <v>si</v>
      </c>
      <c r="U291" s="37">
        <f>'indicatori output 1.2'!AF291</f>
        <v>0</v>
      </c>
      <c r="V291" s="10">
        <f>'indicatori output 1.2'!AG291</f>
        <v>0</v>
      </c>
      <c r="W291" s="20" t="e">
        <f>'indicatori output 1.2'!AH291</f>
        <v>#N/A</v>
      </c>
      <c r="X291" s="10" t="e">
        <f>'indicatori output 1.2'!AE291</f>
        <v>#N/A</v>
      </c>
      <c r="Y291" s="36" t="str">
        <f>'indicatori output 1.2'!AI291</f>
        <v>si</v>
      </c>
      <c r="AA291" s="37">
        <f>'indicatori output 1.2'!AO291</f>
        <v>0</v>
      </c>
      <c r="AB291" s="10">
        <f>'indicatori output 1.2'!AP291</f>
        <v>0</v>
      </c>
      <c r="AC291" s="20" t="e">
        <f>'indicatori output 1.2'!AQ291</f>
        <v>#N/A</v>
      </c>
      <c r="AD291" s="10" t="e">
        <f>'indicatori output 1.2'!AN291</f>
        <v>#N/A</v>
      </c>
      <c r="AE291" s="36" t="str">
        <f>'indicatori output 1.2'!AR291</f>
        <v>si</v>
      </c>
      <c r="AG291" s="37">
        <f>'indicatori output 1.2'!AW291</f>
        <v>0</v>
      </c>
      <c r="AH291" s="10">
        <f>'indicatori output 1.2'!AX291</f>
        <v>0</v>
      </c>
      <c r="AI291" s="20" t="e">
        <f>'indicatori output 1.2'!AY291</f>
        <v>#N/A</v>
      </c>
      <c r="AJ291" s="10" t="e">
        <f>'indicatori output 1.2'!AV291</f>
        <v>#N/A</v>
      </c>
      <c r="AK291" s="36" t="str">
        <f>'indicatori output 1.2'!AZ291</f>
        <v>si</v>
      </c>
      <c r="AM291" s="37">
        <f>'indicatori output 1.2'!BE291</f>
        <v>0</v>
      </c>
      <c r="AN291" s="10">
        <f>'indicatori output 1.2'!BF291</f>
        <v>0</v>
      </c>
      <c r="AO291" s="20" t="e">
        <f>'indicatori output 1.2'!BG291</f>
        <v>#N/A</v>
      </c>
      <c r="AP291" s="10" t="e">
        <f>'indicatori output 1.2'!BD291</f>
        <v>#N/A</v>
      </c>
      <c r="AQ291" s="36" t="str">
        <f>'indicatori output 1.2'!BH291</f>
        <v>si</v>
      </c>
      <c r="AR291" s="19" t="e">
        <f>'indicatori output 1.2'!BI291</f>
        <v>#N/A</v>
      </c>
      <c r="AT291" s="37">
        <f>'indicatori output 1.2'!BO291</f>
        <v>0</v>
      </c>
      <c r="AU291" s="10">
        <f>'indicatori output 1.2'!BP291</f>
        <v>0</v>
      </c>
      <c r="AV291" s="20" t="e">
        <f>'indicatori output 1.2'!BQ291</f>
        <v>#N/A</v>
      </c>
      <c r="AW291" s="10" t="e">
        <f>'indicatori output 1.2'!BN291</f>
        <v>#N/A</v>
      </c>
      <c r="AX291" s="20" t="str">
        <f>'indicatori output 1.2'!BR291</f>
        <v>si</v>
      </c>
      <c r="AZ291" s="93">
        <f>'indicatori output 1.2'!BV290</f>
        <v>0</v>
      </c>
      <c r="BA291" s="93">
        <f>'indicatori output 1.2'!BW290</f>
        <v>0</v>
      </c>
      <c r="BB291" s="23" t="str">
        <f>'indicatori output 1.2'!BX290</f>
        <v>si</v>
      </c>
      <c r="BC291" s="19" t="str">
        <f>'indicatori output 1.2'!BY290</f>
        <v>si</v>
      </c>
      <c r="BD291" s="20" t="e">
        <f t="shared" si="5"/>
        <v>#N/A</v>
      </c>
      <c r="BE291">
        <v>1</v>
      </c>
    </row>
    <row r="292" spans="1:57" x14ac:dyDescent="0.3">
      <c r="A292" s="16">
        <f>'indicatori output 1.2'!A292</f>
        <v>0</v>
      </c>
      <c r="B292" s="16">
        <f>'indicatori output 1.2'!B292</f>
        <v>0</v>
      </c>
      <c r="C292" s="10">
        <f>'indicatori output 1.2'!E292</f>
        <v>0</v>
      </c>
      <c r="D292" s="10">
        <f>'indicatori output 1.2'!F292</f>
        <v>0</v>
      </c>
      <c r="E292" s="20" t="e">
        <f>'indicatori output 1.2'!G292</f>
        <v>#N/A</v>
      </c>
      <c r="F292" s="20" t="e">
        <f>'indicatori output 1.2'!C292</f>
        <v>#N/A</v>
      </c>
      <c r="G292" s="20" t="str">
        <f>'indicatori output 1.2'!H292</f>
        <v>si</v>
      </c>
      <c r="H292" s="42"/>
      <c r="I292" s="37">
        <f>'indicatori output 1.2'!O292</f>
        <v>0</v>
      </c>
      <c r="J292" s="10">
        <f>'indicatori output 1.2'!P292</f>
        <v>0</v>
      </c>
      <c r="K292" s="15" t="e">
        <f>'indicatori output 1.2'!Q292</f>
        <v>#N/A</v>
      </c>
      <c r="L292" s="15" t="e">
        <f>'indicatori output 1.2'!N292</f>
        <v>#N/A</v>
      </c>
      <c r="M292" s="36" t="str">
        <f>'indicatori output 1.2'!R292</f>
        <v>si</v>
      </c>
      <c r="O292" s="37">
        <f>'indicatori output 1.2'!W292</f>
        <v>0</v>
      </c>
      <c r="P292" s="10">
        <f>'indicatori output 1.2'!X292</f>
        <v>0</v>
      </c>
      <c r="Q292" s="20" t="e">
        <f>'indicatori output 1.2'!Y292</f>
        <v>#N/A</v>
      </c>
      <c r="R292" s="15" t="e">
        <f>'indicatori output 1.2'!V292</f>
        <v>#N/A</v>
      </c>
      <c r="S292" s="36" t="str">
        <f>'indicatori output 1.2'!Z292</f>
        <v>si</v>
      </c>
      <c r="U292" s="37">
        <f>'indicatori output 1.2'!AF292</f>
        <v>0</v>
      </c>
      <c r="V292" s="10">
        <f>'indicatori output 1.2'!AG292</f>
        <v>0</v>
      </c>
      <c r="W292" s="20" t="e">
        <f>'indicatori output 1.2'!AH292</f>
        <v>#N/A</v>
      </c>
      <c r="X292" s="10" t="e">
        <f>'indicatori output 1.2'!AE292</f>
        <v>#N/A</v>
      </c>
      <c r="Y292" s="36" t="str">
        <f>'indicatori output 1.2'!AI292</f>
        <v>si</v>
      </c>
      <c r="AA292" s="37">
        <f>'indicatori output 1.2'!AO292</f>
        <v>0</v>
      </c>
      <c r="AB292" s="10">
        <f>'indicatori output 1.2'!AP292</f>
        <v>0</v>
      </c>
      <c r="AC292" s="20" t="e">
        <f>'indicatori output 1.2'!AQ292</f>
        <v>#N/A</v>
      </c>
      <c r="AD292" s="10" t="e">
        <f>'indicatori output 1.2'!AN292</f>
        <v>#N/A</v>
      </c>
      <c r="AE292" s="36" t="str">
        <f>'indicatori output 1.2'!AR292</f>
        <v>si</v>
      </c>
      <c r="AG292" s="37">
        <f>'indicatori output 1.2'!AW292</f>
        <v>0</v>
      </c>
      <c r="AH292" s="10">
        <f>'indicatori output 1.2'!AX292</f>
        <v>0</v>
      </c>
      <c r="AI292" s="20" t="e">
        <f>'indicatori output 1.2'!AY292</f>
        <v>#N/A</v>
      </c>
      <c r="AJ292" s="10" t="e">
        <f>'indicatori output 1.2'!AV292</f>
        <v>#N/A</v>
      </c>
      <c r="AK292" s="36" t="str">
        <f>'indicatori output 1.2'!AZ292</f>
        <v>si</v>
      </c>
      <c r="AM292" s="37">
        <f>'indicatori output 1.2'!BE292</f>
        <v>0</v>
      </c>
      <c r="AN292" s="10">
        <f>'indicatori output 1.2'!BF292</f>
        <v>0</v>
      </c>
      <c r="AO292" s="20" t="e">
        <f>'indicatori output 1.2'!BG292</f>
        <v>#N/A</v>
      </c>
      <c r="AP292" s="10" t="e">
        <f>'indicatori output 1.2'!BD292</f>
        <v>#N/A</v>
      </c>
      <c r="AQ292" s="36" t="str">
        <f>'indicatori output 1.2'!BH292</f>
        <v>si</v>
      </c>
      <c r="AR292" s="19" t="e">
        <f>'indicatori output 1.2'!BI292</f>
        <v>#N/A</v>
      </c>
      <c r="AT292" s="37">
        <f>'indicatori output 1.2'!BO292</f>
        <v>0</v>
      </c>
      <c r="AU292" s="10">
        <f>'indicatori output 1.2'!BP292</f>
        <v>0</v>
      </c>
      <c r="AV292" s="20" t="e">
        <f>'indicatori output 1.2'!BQ292</f>
        <v>#N/A</v>
      </c>
      <c r="AW292" s="10" t="e">
        <f>'indicatori output 1.2'!BN292</f>
        <v>#N/A</v>
      </c>
      <c r="AX292" s="20" t="str">
        <f>'indicatori output 1.2'!BR292</f>
        <v>si</v>
      </c>
      <c r="AZ292" s="93">
        <f>'indicatori output 1.2'!BV291</f>
        <v>0</v>
      </c>
      <c r="BA292" s="93">
        <f>'indicatori output 1.2'!BW291</f>
        <v>0</v>
      </c>
      <c r="BB292" s="23" t="str">
        <f>'indicatori output 1.2'!BX291</f>
        <v>si</v>
      </c>
      <c r="BC292" s="19" t="str">
        <f>'indicatori output 1.2'!BY291</f>
        <v>si</v>
      </c>
      <c r="BD292" s="20" t="e">
        <f t="shared" si="5"/>
        <v>#N/A</v>
      </c>
      <c r="BE292">
        <v>1</v>
      </c>
    </row>
    <row r="293" spans="1:57" x14ac:dyDescent="0.3">
      <c r="A293" s="16">
        <f>'indicatori output 1.2'!A293</f>
        <v>0</v>
      </c>
      <c r="B293" s="16">
        <f>'indicatori output 1.2'!B293</f>
        <v>0</v>
      </c>
      <c r="C293" s="10">
        <f>'indicatori output 1.2'!E293</f>
        <v>0</v>
      </c>
      <c r="D293" s="10">
        <f>'indicatori output 1.2'!F293</f>
        <v>0</v>
      </c>
      <c r="E293" s="20" t="e">
        <f>'indicatori output 1.2'!G293</f>
        <v>#N/A</v>
      </c>
      <c r="F293" s="20" t="e">
        <f>'indicatori output 1.2'!C293</f>
        <v>#N/A</v>
      </c>
      <c r="G293" s="20" t="str">
        <f>'indicatori output 1.2'!H293</f>
        <v>si</v>
      </c>
      <c r="H293" s="42"/>
      <c r="I293" s="37">
        <f>'indicatori output 1.2'!O293</f>
        <v>0</v>
      </c>
      <c r="J293" s="10">
        <f>'indicatori output 1.2'!P293</f>
        <v>0</v>
      </c>
      <c r="K293" s="15" t="e">
        <f>'indicatori output 1.2'!Q293</f>
        <v>#N/A</v>
      </c>
      <c r="L293" s="15" t="e">
        <f>'indicatori output 1.2'!N293</f>
        <v>#N/A</v>
      </c>
      <c r="M293" s="36" t="str">
        <f>'indicatori output 1.2'!R293</f>
        <v>si</v>
      </c>
      <c r="O293" s="37">
        <f>'indicatori output 1.2'!W293</f>
        <v>0</v>
      </c>
      <c r="P293" s="10">
        <f>'indicatori output 1.2'!X293</f>
        <v>0</v>
      </c>
      <c r="Q293" s="20" t="e">
        <f>'indicatori output 1.2'!Y293</f>
        <v>#N/A</v>
      </c>
      <c r="R293" s="15" t="e">
        <f>'indicatori output 1.2'!V293</f>
        <v>#N/A</v>
      </c>
      <c r="S293" s="36" t="str">
        <f>'indicatori output 1.2'!Z293</f>
        <v>si</v>
      </c>
      <c r="U293" s="37">
        <f>'indicatori output 1.2'!AF293</f>
        <v>0</v>
      </c>
      <c r="V293" s="10">
        <f>'indicatori output 1.2'!AG293</f>
        <v>0</v>
      </c>
      <c r="W293" s="20" t="e">
        <f>'indicatori output 1.2'!AH293</f>
        <v>#N/A</v>
      </c>
      <c r="X293" s="10" t="e">
        <f>'indicatori output 1.2'!AE293</f>
        <v>#N/A</v>
      </c>
      <c r="Y293" s="36" t="str">
        <f>'indicatori output 1.2'!AI293</f>
        <v>si</v>
      </c>
      <c r="AA293" s="37">
        <f>'indicatori output 1.2'!AO293</f>
        <v>0</v>
      </c>
      <c r="AB293" s="10">
        <f>'indicatori output 1.2'!AP293</f>
        <v>0</v>
      </c>
      <c r="AC293" s="20" t="e">
        <f>'indicatori output 1.2'!AQ293</f>
        <v>#N/A</v>
      </c>
      <c r="AD293" s="10" t="e">
        <f>'indicatori output 1.2'!AN293</f>
        <v>#N/A</v>
      </c>
      <c r="AE293" s="36" t="str">
        <f>'indicatori output 1.2'!AR293</f>
        <v>si</v>
      </c>
      <c r="AG293" s="37">
        <f>'indicatori output 1.2'!AW293</f>
        <v>0</v>
      </c>
      <c r="AH293" s="10">
        <f>'indicatori output 1.2'!AX293</f>
        <v>0</v>
      </c>
      <c r="AI293" s="20" t="e">
        <f>'indicatori output 1.2'!AY293</f>
        <v>#N/A</v>
      </c>
      <c r="AJ293" s="10" t="e">
        <f>'indicatori output 1.2'!AV293</f>
        <v>#N/A</v>
      </c>
      <c r="AK293" s="36" t="str">
        <f>'indicatori output 1.2'!AZ293</f>
        <v>si</v>
      </c>
      <c r="AM293" s="37">
        <f>'indicatori output 1.2'!BE293</f>
        <v>0</v>
      </c>
      <c r="AN293" s="10">
        <f>'indicatori output 1.2'!BF293</f>
        <v>0</v>
      </c>
      <c r="AO293" s="20" t="e">
        <f>'indicatori output 1.2'!BG293</f>
        <v>#N/A</v>
      </c>
      <c r="AP293" s="10" t="e">
        <f>'indicatori output 1.2'!BD293</f>
        <v>#N/A</v>
      </c>
      <c r="AQ293" s="36" t="str">
        <f>'indicatori output 1.2'!BH293</f>
        <v>si</v>
      </c>
      <c r="AR293" s="19" t="e">
        <f>'indicatori output 1.2'!BI293</f>
        <v>#N/A</v>
      </c>
      <c r="AT293" s="37">
        <f>'indicatori output 1.2'!BO293</f>
        <v>0</v>
      </c>
      <c r="AU293" s="10">
        <f>'indicatori output 1.2'!BP293</f>
        <v>0</v>
      </c>
      <c r="AV293" s="20" t="e">
        <f>'indicatori output 1.2'!BQ293</f>
        <v>#N/A</v>
      </c>
      <c r="AW293" s="10" t="e">
        <f>'indicatori output 1.2'!BN293</f>
        <v>#N/A</v>
      </c>
      <c r="AX293" s="20" t="str">
        <f>'indicatori output 1.2'!BR293</f>
        <v>si</v>
      </c>
      <c r="AZ293" s="93">
        <f>'indicatori output 1.2'!BV292</f>
        <v>0</v>
      </c>
      <c r="BA293" s="93">
        <f>'indicatori output 1.2'!BW292</f>
        <v>0</v>
      </c>
      <c r="BB293" s="23" t="str">
        <f>'indicatori output 1.2'!BX292</f>
        <v>si</v>
      </c>
      <c r="BC293" s="19" t="str">
        <f>'indicatori output 1.2'!BY292</f>
        <v>si</v>
      </c>
      <c r="BD293" s="20" t="e">
        <f t="shared" si="5"/>
        <v>#N/A</v>
      </c>
      <c r="BE293">
        <v>1</v>
      </c>
    </row>
    <row r="294" spans="1:57" x14ac:dyDescent="0.3">
      <c r="A294" s="16">
        <f>'indicatori output 1.2'!A294</f>
        <v>0</v>
      </c>
      <c r="B294" s="16">
        <f>'indicatori output 1.2'!B294</f>
        <v>0</v>
      </c>
      <c r="C294" s="10">
        <f>'indicatori output 1.2'!E294</f>
        <v>0</v>
      </c>
      <c r="D294" s="10">
        <f>'indicatori output 1.2'!F294</f>
        <v>0</v>
      </c>
      <c r="E294" s="20" t="e">
        <f>'indicatori output 1.2'!G294</f>
        <v>#N/A</v>
      </c>
      <c r="F294" s="20" t="e">
        <f>'indicatori output 1.2'!C294</f>
        <v>#N/A</v>
      </c>
      <c r="G294" s="20" t="str">
        <f>'indicatori output 1.2'!H294</f>
        <v>si</v>
      </c>
      <c r="H294" s="42"/>
      <c r="I294" s="37">
        <f>'indicatori output 1.2'!O294</f>
        <v>0</v>
      </c>
      <c r="J294" s="10">
        <f>'indicatori output 1.2'!P294</f>
        <v>0</v>
      </c>
      <c r="K294" s="15" t="e">
        <f>'indicatori output 1.2'!Q294</f>
        <v>#N/A</v>
      </c>
      <c r="L294" s="15" t="e">
        <f>'indicatori output 1.2'!N294</f>
        <v>#N/A</v>
      </c>
      <c r="M294" s="36" t="str">
        <f>'indicatori output 1.2'!R294</f>
        <v>si</v>
      </c>
      <c r="O294" s="37">
        <f>'indicatori output 1.2'!W294</f>
        <v>0</v>
      </c>
      <c r="P294" s="10">
        <f>'indicatori output 1.2'!X294</f>
        <v>0</v>
      </c>
      <c r="Q294" s="20" t="e">
        <f>'indicatori output 1.2'!Y294</f>
        <v>#N/A</v>
      </c>
      <c r="R294" s="15" t="e">
        <f>'indicatori output 1.2'!V294</f>
        <v>#N/A</v>
      </c>
      <c r="S294" s="36" t="str">
        <f>'indicatori output 1.2'!Z294</f>
        <v>si</v>
      </c>
      <c r="U294" s="37">
        <f>'indicatori output 1.2'!AF294</f>
        <v>0</v>
      </c>
      <c r="V294" s="10">
        <f>'indicatori output 1.2'!AG294</f>
        <v>0</v>
      </c>
      <c r="W294" s="20" t="e">
        <f>'indicatori output 1.2'!AH294</f>
        <v>#N/A</v>
      </c>
      <c r="X294" s="10" t="e">
        <f>'indicatori output 1.2'!AE294</f>
        <v>#N/A</v>
      </c>
      <c r="Y294" s="36" t="str">
        <f>'indicatori output 1.2'!AI294</f>
        <v>si</v>
      </c>
      <c r="AA294" s="37">
        <f>'indicatori output 1.2'!AO294</f>
        <v>0</v>
      </c>
      <c r="AB294" s="10">
        <f>'indicatori output 1.2'!AP294</f>
        <v>0</v>
      </c>
      <c r="AC294" s="20" t="e">
        <f>'indicatori output 1.2'!AQ294</f>
        <v>#N/A</v>
      </c>
      <c r="AD294" s="10" t="e">
        <f>'indicatori output 1.2'!AN294</f>
        <v>#N/A</v>
      </c>
      <c r="AE294" s="36" t="str">
        <f>'indicatori output 1.2'!AR294</f>
        <v>si</v>
      </c>
      <c r="AG294" s="37">
        <f>'indicatori output 1.2'!AW294</f>
        <v>0</v>
      </c>
      <c r="AH294" s="10">
        <f>'indicatori output 1.2'!AX294</f>
        <v>0</v>
      </c>
      <c r="AI294" s="20" t="e">
        <f>'indicatori output 1.2'!AY294</f>
        <v>#N/A</v>
      </c>
      <c r="AJ294" s="10" t="e">
        <f>'indicatori output 1.2'!AV294</f>
        <v>#N/A</v>
      </c>
      <c r="AK294" s="36" t="str">
        <f>'indicatori output 1.2'!AZ294</f>
        <v>si</v>
      </c>
      <c r="AM294" s="37">
        <f>'indicatori output 1.2'!BE294</f>
        <v>0</v>
      </c>
      <c r="AN294" s="10">
        <f>'indicatori output 1.2'!BF294</f>
        <v>0</v>
      </c>
      <c r="AO294" s="20" t="e">
        <f>'indicatori output 1.2'!BG294</f>
        <v>#N/A</v>
      </c>
      <c r="AP294" s="10" t="e">
        <f>'indicatori output 1.2'!BD294</f>
        <v>#N/A</v>
      </c>
      <c r="AQ294" s="36" t="str">
        <f>'indicatori output 1.2'!BH294</f>
        <v>si</v>
      </c>
      <c r="AR294" s="19" t="e">
        <f>'indicatori output 1.2'!BI294</f>
        <v>#N/A</v>
      </c>
      <c r="AT294" s="37">
        <f>'indicatori output 1.2'!BO294</f>
        <v>0</v>
      </c>
      <c r="AU294" s="10">
        <f>'indicatori output 1.2'!BP294</f>
        <v>0</v>
      </c>
      <c r="AV294" s="20" t="e">
        <f>'indicatori output 1.2'!BQ294</f>
        <v>#N/A</v>
      </c>
      <c r="AW294" s="10" t="e">
        <f>'indicatori output 1.2'!BN294</f>
        <v>#N/A</v>
      </c>
      <c r="AX294" s="20" t="str">
        <f>'indicatori output 1.2'!BR294</f>
        <v>si</v>
      </c>
      <c r="AZ294" s="93">
        <f>'indicatori output 1.2'!BV293</f>
        <v>0</v>
      </c>
      <c r="BA294" s="93">
        <f>'indicatori output 1.2'!BW293</f>
        <v>0</v>
      </c>
      <c r="BB294" s="23" t="str">
        <f>'indicatori output 1.2'!BX293</f>
        <v>si</v>
      </c>
      <c r="BC294" s="19" t="str">
        <f>'indicatori output 1.2'!BY293</f>
        <v>si</v>
      </c>
      <c r="BD294" s="20" t="e">
        <f t="shared" si="5"/>
        <v>#N/A</v>
      </c>
      <c r="BE294">
        <v>1</v>
      </c>
    </row>
    <row r="295" spans="1:57" x14ac:dyDescent="0.3">
      <c r="A295" s="16">
        <f>'indicatori output 1.2'!A295</f>
        <v>0</v>
      </c>
      <c r="B295" s="16">
        <f>'indicatori output 1.2'!B295</f>
        <v>0</v>
      </c>
      <c r="C295" s="10">
        <f>'indicatori output 1.2'!E295</f>
        <v>0</v>
      </c>
      <c r="D295" s="10">
        <f>'indicatori output 1.2'!F295</f>
        <v>0</v>
      </c>
      <c r="E295" s="20" t="e">
        <f>'indicatori output 1.2'!G295</f>
        <v>#N/A</v>
      </c>
      <c r="F295" s="20" t="e">
        <f>'indicatori output 1.2'!C295</f>
        <v>#N/A</v>
      </c>
      <c r="G295" s="20" t="str">
        <f>'indicatori output 1.2'!H295</f>
        <v>si</v>
      </c>
      <c r="H295" s="42"/>
      <c r="I295" s="37">
        <f>'indicatori output 1.2'!O295</f>
        <v>0</v>
      </c>
      <c r="J295" s="10">
        <f>'indicatori output 1.2'!P295</f>
        <v>0</v>
      </c>
      <c r="K295" s="15" t="e">
        <f>'indicatori output 1.2'!Q295</f>
        <v>#N/A</v>
      </c>
      <c r="L295" s="15" t="e">
        <f>'indicatori output 1.2'!N295</f>
        <v>#N/A</v>
      </c>
      <c r="M295" s="36" t="str">
        <f>'indicatori output 1.2'!R295</f>
        <v>si</v>
      </c>
      <c r="O295" s="37">
        <f>'indicatori output 1.2'!W295</f>
        <v>0</v>
      </c>
      <c r="P295" s="10">
        <f>'indicatori output 1.2'!X295</f>
        <v>0</v>
      </c>
      <c r="Q295" s="20" t="e">
        <f>'indicatori output 1.2'!Y295</f>
        <v>#N/A</v>
      </c>
      <c r="R295" s="15" t="e">
        <f>'indicatori output 1.2'!V295</f>
        <v>#N/A</v>
      </c>
      <c r="S295" s="36" t="str">
        <f>'indicatori output 1.2'!Z295</f>
        <v>si</v>
      </c>
      <c r="U295" s="37">
        <f>'indicatori output 1.2'!AF295</f>
        <v>0</v>
      </c>
      <c r="V295" s="10">
        <f>'indicatori output 1.2'!AG295</f>
        <v>0</v>
      </c>
      <c r="W295" s="20" t="e">
        <f>'indicatori output 1.2'!AH295</f>
        <v>#N/A</v>
      </c>
      <c r="X295" s="10" t="e">
        <f>'indicatori output 1.2'!AE295</f>
        <v>#N/A</v>
      </c>
      <c r="Y295" s="36" t="str">
        <f>'indicatori output 1.2'!AI295</f>
        <v>si</v>
      </c>
      <c r="AA295" s="37">
        <f>'indicatori output 1.2'!AO295</f>
        <v>0</v>
      </c>
      <c r="AB295" s="10">
        <f>'indicatori output 1.2'!AP295</f>
        <v>0</v>
      </c>
      <c r="AC295" s="20" t="e">
        <f>'indicatori output 1.2'!AQ295</f>
        <v>#N/A</v>
      </c>
      <c r="AD295" s="10" t="e">
        <f>'indicatori output 1.2'!AN295</f>
        <v>#N/A</v>
      </c>
      <c r="AE295" s="36" t="str">
        <f>'indicatori output 1.2'!AR295</f>
        <v>si</v>
      </c>
      <c r="AG295" s="37">
        <f>'indicatori output 1.2'!AW295</f>
        <v>0</v>
      </c>
      <c r="AH295" s="10">
        <f>'indicatori output 1.2'!AX295</f>
        <v>0</v>
      </c>
      <c r="AI295" s="20" t="e">
        <f>'indicatori output 1.2'!AY295</f>
        <v>#N/A</v>
      </c>
      <c r="AJ295" s="10" t="e">
        <f>'indicatori output 1.2'!AV295</f>
        <v>#N/A</v>
      </c>
      <c r="AK295" s="36" t="str">
        <f>'indicatori output 1.2'!AZ295</f>
        <v>si</v>
      </c>
      <c r="AM295" s="37">
        <f>'indicatori output 1.2'!BE295</f>
        <v>0</v>
      </c>
      <c r="AN295" s="10">
        <f>'indicatori output 1.2'!BF295</f>
        <v>0</v>
      </c>
      <c r="AO295" s="20" t="e">
        <f>'indicatori output 1.2'!BG295</f>
        <v>#N/A</v>
      </c>
      <c r="AP295" s="10" t="e">
        <f>'indicatori output 1.2'!BD295</f>
        <v>#N/A</v>
      </c>
      <c r="AQ295" s="36" t="str">
        <f>'indicatori output 1.2'!BH295</f>
        <v>si</v>
      </c>
      <c r="AR295" s="19" t="e">
        <f>'indicatori output 1.2'!BI295</f>
        <v>#N/A</v>
      </c>
      <c r="AT295" s="37">
        <f>'indicatori output 1.2'!BO295</f>
        <v>0</v>
      </c>
      <c r="AU295" s="10">
        <f>'indicatori output 1.2'!BP295</f>
        <v>0</v>
      </c>
      <c r="AV295" s="20" t="e">
        <f>'indicatori output 1.2'!BQ295</f>
        <v>#N/A</v>
      </c>
      <c r="AW295" s="10" t="e">
        <f>'indicatori output 1.2'!BN295</f>
        <v>#N/A</v>
      </c>
      <c r="AX295" s="20" t="str">
        <f>'indicatori output 1.2'!BR295</f>
        <v>si</v>
      </c>
      <c r="AZ295" s="93">
        <f>'indicatori output 1.2'!BV294</f>
        <v>0</v>
      </c>
      <c r="BA295" s="93">
        <f>'indicatori output 1.2'!BW294</f>
        <v>0</v>
      </c>
      <c r="BB295" s="23" t="str">
        <f>'indicatori output 1.2'!BX294</f>
        <v>si</v>
      </c>
      <c r="BC295" s="19" t="str">
        <f>'indicatori output 1.2'!BY294</f>
        <v>si</v>
      </c>
      <c r="BD295" s="20" t="e">
        <f t="shared" si="5"/>
        <v>#N/A</v>
      </c>
      <c r="BE295">
        <v>1</v>
      </c>
    </row>
    <row r="296" spans="1:57" x14ac:dyDescent="0.3">
      <c r="A296" s="16">
        <f>'indicatori output 1.2'!A296</f>
        <v>0</v>
      </c>
      <c r="B296" s="16">
        <f>'indicatori output 1.2'!B296</f>
        <v>0</v>
      </c>
      <c r="C296" s="10">
        <f>'indicatori output 1.2'!E296</f>
        <v>0</v>
      </c>
      <c r="D296" s="10">
        <f>'indicatori output 1.2'!F296</f>
        <v>0</v>
      </c>
      <c r="E296" s="20" t="e">
        <f>'indicatori output 1.2'!G296</f>
        <v>#N/A</v>
      </c>
      <c r="F296" s="20" t="e">
        <f>'indicatori output 1.2'!C296</f>
        <v>#N/A</v>
      </c>
      <c r="G296" s="20" t="str">
        <f>'indicatori output 1.2'!H296</f>
        <v>si</v>
      </c>
      <c r="H296" s="42"/>
      <c r="I296" s="37">
        <f>'indicatori output 1.2'!O296</f>
        <v>0</v>
      </c>
      <c r="J296" s="10">
        <f>'indicatori output 1.2'!P296</f>
        <v>0</v>
      </c>
      <c r="K296" s="15" t="e">
        <f>'indicatori output 1.2'!Q296</f>
        <v>#N/A</v>
      </c>
      <c r="L296" s="15" t="e">
        <f>'indicatori output 1.2'!N296</f>
        <v>#N/A</v>
      </c>
      <c r="M296" s="36" t="str">
        <f>'indicatori output 1.2'!R296</f>
        <v>si</v>
      </c>
      <c r="O296" s="37">
        <f>'indicatori output 1.2'!W296</f>
        <v>0</v>
      </c>
      <c r="P296" s="10">
        <f>'indicatori output 1.2'!X296</f>
        <v>0</v>
      </c>
      <c r="Q296" s="20" t="e">
        <f>'indicatori output 1.2'!Y296</f>
        <v>#N/A</v>
      </c>
      <c r="R296" s="15" t="e">
        <f>'indicatori output 1.2'!V296</f>
        <v>#N/A</v>
      </c>
      <c r="S296" s="36" t="str">
        <f>'indicatori output 1.2'!Z296</f>
        <v>si</v>
      </c>
      <c r="U296" s="37">
        <f>'indicatori output 1.2'!AF296</f>
        <v>0</v>
      </c>
      <c r="V296" s="10">
        <f>'indicatori output 1.2'!AG296</f>
        <v>0</v>
      </c>
      <c r="W296" s="20" t="e">
        <f>'indicatori output 1.2'!AH296</f>
        <v>#N/A</v>
      </c>
      <c r="X296" s="10" t="e">
        <f>'indicatori output 1.2'!AE296</f>
        <v>#N/A</v>
      </c>
      <c r="Y296" s="36" t="str">
        <f>'indicatori output 1.2'!AI296</f>
        <v>si</v>
      </c>
      <c r="AA296" s="37">
        <f>'indicatori output 1.2'!AO296</f>
        <v>0</v>
      </c>
      <c r="AB296" s="10">
        <f>'indicatori output 1.2'!AP296</f>
        <v>0</v>
      </c>
      <c r="AC296" s="20" t="e">
        <f>'indicatori output 1.2'!AQ296</f>
        <v>#N/A</v>
      </c>
      <c r="AD296" s="10" t="e">
        <f>'indicatori output 1.2'!AN296</f>
        <v>#N/A</v>
      </c>
      <c r="AE296" s="36" t="str">
        <f>'indicatori output 1.2'!AR296</f>
        <v>si</v>
      </c>
      <c r="AG296" s="37">
        <f>'indicatori output 1.2'!AW296</f>
        <v>0</v>
      </c>
      <c r="AH296" s="10">
        <f>'indicatori output 1.2'!AX296</f>
        <v>0</v>
      </c>
      <c r="AI296" s="20" t="e">
        <f>'indicatori output 1.2'!AY296</f>
        <v>#N/A</v>
      </c>
      <c r="AJ296" s="10" t="e">
        <f>'indicatori output 1.2'!AV296</f>
        <v>#N/A</v>
      </c>
      <c r="AK296" s="36" t="str">
        <f>'indicatori output 1.2'!AZ296</f>
        <v>si</v>
      </c>
      <c r="AM296" s="37">
        <f>'indicatori output 1.2'!BE296</f>
        <v>0</v>
      </c>
      <c r="AN296" s="10">
        <f>'indicatori output 1.2'!BF296</f>
        <v>0</v>
      </c>
      <c r="AO296" s="20" t="e">
        <f>'indicatori output 1.2'!BG296</f>
        <v>#N/A</v>
      </c>
      <c r="AP296" s="10" t="e">
        <f>'indicatori output 1.2'!BD296</f>
        <v>#N/A</v>
      </c>
      <c r="AQ296" s="36" t="str">
        <f>'indicatori output 1.2'!BH296</f>
        <v>si</v>
      </c>
      <c r="AR296" s="19" t="e">
        <f>'indicatori output 1.2'!BI296</f>
        <v>#N/A</v>
      </c>
      <c r="AT296" s="37">
        <f>'indicatori output 1.2'!BO296</f>
        <v>0</v>
      </c>
      <c r="AU296" s="10">
        <f>'indicatori output 1.2'!BP296</f>
        <v>0</v>
      </c>
      <c r="AV296" s="20" t="e">
        <f>'indicatori output 1.2'!BQ296</f>
        <v>#N/A</v>
      </c>
      <c r="AW296" s="10" t="e">
        <f>'indicatori output 1.2'!BN296</f>
        <v>#N/A</v>
      </c>
      <c r="AX296" s="20" t="str">
        <f>'indicatori output 1.2'!BR296</f>
        <v>si</v>
      </c>
      <c r="AZ296" s="93">
        <f>'indicatori output 1.2'!BV295</f>
        <v>0</v>
      </c>
      <c r="BA296" s="93">
        <f>'indicatori output 1.2'!BW295</f>
        <v>0</v>
      </c>
      <c r="BB296" s="23" t="str">
        <f>'indicatori output 1.2'!BX295</f>
        <v>si</v>
      </c>
      <c r="BC296" s="19" t="str">
        <f>'indicatori output 1.2'!BY295</f>
        <v>si</v>
      </c>
      <c r="BD296" s="20" t="e">
        <f t="shared" si="5"/>
        <v>#N/A</v>
      </c>
      <c r="BE296">
        <v>1</v>
      </c>
    </row>
    <row r="297" spans="1:57" x14ac:dyDescent="0.3">
      <c r="A297" s="16">
        <f>'indicatori output 1.2'!A297</f>
        <v>0</v>
      </c>
      <c r="B297" s="16">
        <f>'indicatori output 1.2'!B297</f>
        <v>0</v>
      </c>
      <c r="C297" s="10">
        <f>'indicatori output 1.2'!E297</f>
        <v>0</v>
      </c>
      <c r="D297" s="10">
        <f>'indicatori output 1.2'!F297</f>
        <v>0</v>
      </c>
      <c r="E297" s="20" t="e">
        <f>'indicatori output 1.2'!G297</f>
        <v>#N/A</v>
      </c>
      <c r="F297" s="20" t="e">
        <f>'indicatori output 1.2'!C297</f>
        <v>#N/A</v>
      </c>
      <c r="G297" s="20" t="str">
        <f>'indicatori output 1.2'!H297</f>
        <v>si</v>
      </c>
      <c r="H297" s="42"/>
      <c r="I297" s="37">
        <f>'indicatori output 1.2'!O297</f>
        <v>0</v>
      </c>
      <c r="J297" s="10">
        <f>'indicatori output 1.2'!P297</f>
        <v>0</v>
      </c>
      <c r="K297" s="15" t="e">
        <f>'indicatori output 1.2'!Q297</f>
        <v>#N/A</v>
      </c>
      <c r="L297" s="15" t="e">
        <f>'indicatori output 1.2'!N297</f>
        <v>#N/A</v>
      </c>
      <c r="M297" s="36" t="str">
        <f>'indicatori output 1.2'!R297</f>
        <v>si</v>
      </c>
      <c r="O297" s="37">
        <f>'indicatori output 1.2'!W297</f>
        <v>0</v>
      </c>
      <c r="P297" s="10">
        <f>'indicatori output 1.2'!X297</f>
        <v>0</v>
      </c>
      <c r="Q297" s="20" t="e">
        <f>'indicatori output 1.2'!Y297</f>
        <v>#N/A</v>
      </c>
      <c r="R297" s="15" t="e">
        <f>'indicatori output 1.2'!V297</f>
        <v>#N/A</v>
      </c>
      <c r="S297" s="36" t="str">
        <f>'indicatori output 1.2'!Z297</f>
        <v>si</v>
      </c>
      <c r="U297" s="37">
        <f>'indicatori output 1.2'!AF297</f>
        <v>0</v>
      </c>
      <c r="V297" s="10">
        <f>'indicatori output 1.2'!AG297</f>
        <v>0</v>
      </c>
      <c r="W297" s="20" t="e">
        <f>'indicatori output 1.2'!AH297</f>
        <v>#N/A</v>
      </c>
      <c r="X297" s="10" t="e">
        <f>'indicatori output 1.2'!AE297</f>
        <v>#N/A</v>
      </c>
      <c r="Y297" s="36" t="str">
        <f>'indicatori output 1.2'!AI297</f>
        <v>si</v>
      </c>
      <c r="AA297" s="37">
        <f>'indicatori output 1.2'!AO297</f>
        <v>0</v>
      </c>
      <c r="AB297" s="10">
        <f>'indicatori output 1.2'!AP297</f>
        <v>0</v>
      </c>
      <c r="AC297" s="20" t="e">
        <f>'indicatori output 1.2'!AQ297</f>
        <v>#N/A</v>
      </c>
      <c r="AD297" s="10" t="e">
        <f>'indicatori output 1.2'!AN297</f>
        <v>#N/A</v>
      </c>
      <c r="AE297" s="36" t="str">
        <f>'indicatori output 1.2'!AR297</f>
        <v>si</v>
      </c>
      <c r="AG297" s="37">
        <f>'indicatori output 1.2'!AW297</f>
        <v>0</v>
      </c>
      <c r="AH297" s="10">
        <f>'indicatori output 1.2'!AX297</f>
        <v>0</v>
      </c>
      <c r="AI297" s="20" t="e">
        <f>'indicatori output 1.2'!AY297</f>
        <v>#N/A</v>
      </c>
      <c r="AJ297" s="10" t="e">
        <f>'indicatori output 1.2'!AV297</f>
        <v>#N/A</v>
      </c>
      <c r="AK297" s="36" t="str">
        <f>'indicatori output 1.2'!AZ297</f>
        <v>si</v>
      </c>
      <c r="AM297" s="37">
        <f>'indicatori output 1.2'!BE297</f>
        <v>0</v>
      </c>
      <c r="AN297" s="10">
        <f>'indicatori output 1.2'!BF297</f>
        <v>0</v>
      </c>
      <c r="AO297" s="20" t="e">
        <f>'indicatori output 1.2'!BG297</f>
        <v>#N/A</v>
      </c>
      <c r="AP297" s="10" t="e">
        <f>'indicatori output 1.2'!BD297</f>
        <v>#N/A</v>
      </c>
      <c r="AQ297" s="36" t="str">
        <f>'indicatori output 1.2'!BH297</f>
        <v>si</v>
      </c>
      <c r="AR297" s="19" t="e">
        <f>'indicatori output 1.2'!BI297</f>
        <v>#N/A</v>
      </c>
      <c r="AT297" s="37">
        <f>'indicatori output 1.2'!BO297</f>
        <v>0</v>
      </c>
      <c r="AU297" s="10">
        <f>'indicatori output 1.2'!BP297</f>
        <v>0</v>
      </c>
      <c r="AV297" s="20" t="e">
        <f>'indicatori output 1.2'!BQ297</f>
        <v>#N/A</v>
      </c>
      <c r="AW297" s="10" t="e">
        <f>'indicatori output 1.2'!BN297</f>
        <v>#N/A</v>
      </c>
      <c r="AX297" s="20" t="str">
        <f>'indicatori output 1.2'!BR297</f>
        <v>si</v>
      </c>
      <c r="AZ297" s="93">
        <f>'indicatori output 1.2'!BV296</f>
        <v>0</v>
      </c>
      <c r="BA297" s="93">
        <f>'indicatori output 1.2'!BW296</f>
        <v>0</v>
      </c>
      <c r="BB297" s="23" t="str">
        <f>'indicatori output 1.2'!BX296</f>
        <v>si</v>
      </c>
      <c r="BC297" s="19" t="str">
        <f>'indicatori output 1.2'!BY296</f>
        <v>si</v>
      </c>
      <c r="BD297" s="20" t="e">
        <f t="shared" si="5"/>
        <v>#N/A</v>
      </c>
      <c r="BE297">
        <v>1</v>
      </c>
    </row>
    <row r="298" spans="1:57" x14ac:dyDescent="0.3">
      <c r="A298" s="16">
        <f>'indicatori output 1.2'!A298</f>
        <v>0</v>
      </c>
      <c r="B298" s="16">
        <f>'indicatori output 1.2'!B298</f>
        <v>0</v>
      </c>
      <c r="C298" s="10">
        <f>'indicatori output 1.2'!E298</f>
        <v>0</v>
      </c>
      <c r="D298" s="10">
        <f>'indicatori output 1.2'!F298</f>
        <v>0</v>
      </c>
      <c r="E298" s="20" t="e">
        <f>'indicatori output 1.2'!G298</f>
        <v>#N/A</v>
      </c>
      <c r="F298" s="20" t="e">
        <f>'indicatori output 1.2'!C298</f>
        <v>#N/A</v>
      </c>
      <c r="G298" s="20" t="str">
        <f>'indicatori output 1.2'!H298</f>
        <v>si</v>
      </c>
      <c r="H298" s="42"/>
      <c r="I298" s="37">
        <f>'indicatori output 1.2'!O298</f>
        <v>0</v>
      </c>
      <c r="J298" s="10">
        <f>'indicatori output 1.2'!P298</f>
        <v>0</v>
      </c>
      <c r="K298" s="15" t="e">
        <f>'indicatori output 1.2'!Q298</f>
        <v>#N/A</v>
      </c>
      <c r="L298" s="15" t="e">
        <f>'indicatori output 1.2'!N298</f>
        <v>#N/A</v>
      </c>
      <c r="M298" s="36" t="str">
        <f>'indicatori output 1.2'!R298</f>
        <v>si</v>
      </c>
      <c r="O298" s="37">
        <f>'indicatori output 1.2'!W298</f>
        <v>0</v>
      </c>
      <c r="P298" s="10">
        <f>'indicatori output 1.2'!X298</f>
        <v>0</v>
      </c>
      <c r="Q298" s="20" t="e">
        <f>'indicatori output 1.2'!Y298</f>
        <v>#N/A</v>
      </c>
      <c r="R298" s="15" t="e">
        <f>'indicatori output 1.2'!V298</f>
        <v>#N/A</v>
      </c>
      <c r="S298" s="36" t="str">
        <f>'indicatori output 1.2'!Z298</f>
        <v>si</v>
      </c>
      <c r="U298" s="37">
        <f>'indicatori output 1.2'!AF298</f>
        <v>0</v>
      </c>
      <c r="V298" s="10">
        <f>'indicatori output 1.2'!AG298</f>
        <v>0</v>
      </c>
      <c r="W298" s="20" t="e">
        <f>'indicatori output 1.2'!AH298</f>
        <v>#N/A</v>
      </c>
      <c r="X298" s="10" t="e">
        <f>'indicatori output 1.2'!AE298</f>
        <v>#N/A</v>
      </c>
      <c r="Y298" s="36" t="str">
        <f>'indicatori output 1.2'!AI298</f>
        <v>si</v>
      </c>
      <c r="AA298" s="37">
        <f>'indicatori output 1.2'!AO298</f>
        <v>0</v>
      </c>
      <c r="AB298" s="10">
        <f>'indicatori output 1.2'!AP298</f>
        <v>0</v>
      </c>
      <c r="AC298" s="20" t="e">
        <f>'indicatori output 1.2'!AQ298</f>
        <v>#N/A</v>
      </c>
      <c r="AD298" s="10" t="e">
        <f>'indicatori output 1.2'!AN298</f>
        <v>#N/A</v>
      </c>
      <c r="AE298" s="36" t="str">
        <f>'indicatori output 1.2'!AR298</f>
        <v>si</v>
      </c>
      <c r="AG298" s="37">
        <f>'indicatori output 1.2'!AW298</f>
        <v>0</v>
      </c>
      <c r="AH298" s="10">
        <f>'indicatori output 1.2'!AX298</f>
        <v>0</v>
      </c>
      <c r="AI298" s="20" t="e">
        <f>'indicatori output 1.2'!AY298</f>
        <v>#N/A</v>
      </c>
      <c r="AJ298" s="10" t="e">
        <f>'indicatori output 1.2'!AV298</f>
        <v>#N/A</v>
      </c>
      <c r="AK298" s="36" t="str">
        <f>'indicatori output 1.2'!AZ298</f>
        <v>si</v>
      </c>
      <c r="AM298" s="37">
        <f>'indicatori output 1.2'!BE298</f>
        <v>0</v>
      </c>
      <c r="AN298" s="10">
        <f>'indicatori output 1.2'!BF298</f>
        <v>0</v>
      </c>
      <c r="AO298" s="20" t="e">
        <f>'indicatori output 1.2'!BG298</f>
        <v>#N/A</v>
      </c>
      <c r="AP298" s="10" t="e">
        <f>'indicatori output 1.2'!BD298</f>
        <v>#N/A</v>
      </c>
      <c r="AQ298" s="36" t="str">
        <f>'indicatori output 1.2'!BH298</f>
        <v>si</v>
      </c>
      <c r="AR298" s="19" t="e">
        <f>'indicatori output 1.2'!BI298</f>
        <v>#N/A</v>
      </c>
      <c r="AT298" s="37">
        <f>'indicatori output 1.2'!BO298</f>
        <v>0</v>
      </c>
      <c r="AU298" s="10">
        <f>'indicatori output 1.2'!BP298</f>
        <v>0</v>
      </c>
      <c r="AV298" s="20" t="e">
        <f>'indicatori output 1.2'!BQ298</f>
        <v>#N/A</v>
      </c>
      <c r="AW298" s="10" t="e">
        <f>'indicatori output 1.2'!BN298</f>
        <v>#N/A</v>
      </c>
      <c r="AX298" s="20" t="str">
        <f>'indicatori output 1.2'!BR298</f>
        <v>si</v>
      </c>
      <c r="AZ298" s="93">
        <f>'indicatori output 1.2'!BV297</f>
        <v>0</v>
      </c>
      <c r="BA298" s="93">
        <f>'indicatori output 1.2'!BW297</f>
        <v>0</v>
      </c>
      <c r="BB298" s="23" t="str">
        <f>'indicatori output 1.2'!BX297</f>
        <v>si</v>
      </c>
      <c r="BC298" s="19" t="str">
        <f>'indicatori output 1.2'!BY297</f>
        <v>si</v>
      </c>
      <c r="BD298" s="20" t="e">
        <f t="shared" si="5"/>
        <v>#N/A</v>
      </c>
      <c r="BE298">
        <v>1</v>
      </c>
    </row>
    <row r="299" spans="1:57" x14ac:dyDescent="0.3">
      <c r="A299" s="16">
        <f>'indicatori output 1.2'!A299</f>
        <v>0</v>
      </c>
      <c r="B299" s="16">
        <f>'indicatori output 1.2'!B299</f>
        <v>0</v>
      </c>
      <c r="C299" s="10">
        <f>'indicatori output 1.2'!E299</f>
        <v>0</v>
      </c>
      <c r="D299" s="10">
        <f>'indicatori output 1.2'!F299</f>
        <v>0</v>
      </c>
      <c r="E299" s="20" t="e">
        <f>'indicatori output 1.2'!G299</f>
        <v>#N/A</v>
      </c>
      <c r="F299" s="20" t="e">
        <f>'indicatori output 1.2'!C299</f>
        <v>#N/A</v>
      </c>
      <c r="G299" s="20" t="str">
        <f>'indicatori output 1.2'!H299</f>
        <v>si</v>
      </c>
      <c r="H299" s="42"/>
      <c r="I299" s="37">
        <f>'indicatori output 1.2'!O299</f>
        <v>0</v>
      </c>
      <c r="J299" s="10">
        <f>'indicatori output 1.2'!P299</f>
        <v>0</v>
      </c>
      <c r="K299" s="15" t="e">
        <f>'indicatori output 1.2'!Q299</f>
        <v>#N/A</v>
      </c>
      <c r="L299" s="15" t="e">
        <f>'indicatori output 1.2'!N299</f>
        <v>#N/A</v>
      </c>
      <c r="M299" s="36" t="str">
        <f>'indicatori output 1.2'!R299</f>
        <v>si</v>
      </c>
      <c r="O299" s="37">
        <f>'indicatori output 1.2'!W299</f>
        <v>0</v>
      </c>
      <c r="P299" s="10">
        <f>'indicatori output 1.2'!X299</f>
        <v>0</v>
      </c>
      <c r="Q299" s="20" t="e">
        <f>'indicatori output 1.2'!Y299</f>
        <v>#N/A</v>
      </c>
      <c r="R299" s="15" t="e">
        <f>'indicatori output 1.2'!V299</f>
        <v>#N/A</v>
      </c>
      <c r="S299" s="36" t="str">
        <f>'indicatori output 1.2'!Z299</f>
        <v>si</v>
      </c>
      <c r="U299" s="37">
        <f>'indicatori output 1.2'!AF299</f>
        <v>0</v>
      </c>
      <c r="V299" s="10">
        <f>'indicatori output 1.2'!AG299</f>
        <v>0</v>
      </c>
      <c r="W299" s="20" t="e">
        <f>'indicatori output 1.2'!AH299</f>
        <v>#N/A</v>
      </c>
      <c r="X299" s="10" t="e">
        <f>'indicatori output 1.2'!AE299</f>
        <v>#N/A</v>
      </c>
      <c r="Y299" s="36" t="str">
        <f>'indicatori output 1.2'!AI299</f>
        <v>si</v>
      </c>
      <c r="AA299" s="37">
        <f>'indicatori output 1.2'!AO299</f>
        <v>0</v>
      </c>
      <c r="AB299" s="10">
        <f>'indicatori output 1.2'!AP299</f>
        <v>0</v>
      </c>
      <c r="AC299" s="20" t="e">
        <f>'indicatori output 1.2'!AQ299</f>
        <v>#N/A</v>
      </c>
      <c r="AD299" s="10" t="e">
        <f>'indicatori output 1.2'!AN299</f>
        <v>#N/A</v>
      </c>
      <c r="AE299" s="36" t="str">
        <f>'indicatori output 1.2'!AR299</f>
        <v>si</v>
      </c>
      <c r="AG299" s="37">
        <f>'indicatori output 1.2'!AW299</f>
        <v>0</v>
      </c>
      <c r="AH299" s="10">
        <f>'indicatori output 1.2'!AX299</f>
        <v>0</v>
      </c>
      <c r="AI299" s="20" t="e">
        <f>'indicatori output 1.2'!AY299</f>
        <v>#N/A</v>
      </c>
      <c r="AJ299" s="10" t="e">
        <f>'indicatori output 1.2'!AV299</f>
        <v>#N/A</v>
      </c>
      <c r="AK299" s="36" t="str">
        <f>'indicatori output 1.2'!AZ299</f>
        <v>si</v>
      </c>
      <c r="AM299" s="37">
        <f>'indicatori output 1.2'!BE299</f>
        <v>0</v>
      </c>
      <c r="AN299" s="10">
        <f>'indicatori output 1.2'!BF299</f>
        <v>0</v>
      </c>
      <c r="AO299" s="20" t="e">
        <f>'indicatori output 1.2'!BG299</f>
        <v>#N/A</v>
      </c>
      <c r="AP299" s="10" t="e">
        <f>'indicatori output 1.2'!BD299</f>
        <v>#N/A</v>
      </c>
      <c r="AQ299" s="36" t="str">
        <f>'indicatori output 1.2'!BH299</f>
        <v>si</v>
      </c>
      <c r="AR299" s="19" t="e">
        <f>'indicatori output 1.2'!BI299</f>
        <v>#N/A</v>
      </c>
      <c r="AT299" s="37">
        <f>'indicatori output 1.2'!BO299</f>
        <v>0</v>
      </c>
      <c r="AU299" s="10">
        <f>'indicatori output 1.2'!BP299</f>
        <v>0</v>
      </c>
      <c r="AV299" s="20" t="e">
        <f>'indicatori output 1.2'!BQ299</f>
        <v>#N/A</v>
      </c>
      <c r="AW299" s="10" t="e">
        <f>'indicatori output 1.2'!BN299</f>
        <v>#N/A</v>
      </c>
      <c r="AX299" s="20" t="str">
        <f>'indicatori output 1.2'!BR299</f>
        <v>si</v>
      </c>
      <c r="AZ299" s="93">
        <f>'indicatori output 1.2'!BV298</f>
        <v>0</v>
      </c>
      <c r="BA299" s="93">
        <f>'indicatori output 1.2'!BW298</f>
        <v>0</v>
      </c>
      <c r="BB299" s="23" t="str">
        <f>'indicatori output 1.2'!BX298</f>
        <v>si</v>
      </c>
      <c r="BC299" s="19" t="str">
        <f>'indicatori output 1.2'!BY298</f>
        <v>si</v>
      </c>
      <c r="BD299" s="20" t="e">
        <f t="shared" si="5"/>
        <v>#N/A</v>
      </c>
      <c r="BE299">
        <v>1</v>
      </c>
    </row>
    <row r="300" spans="1:57" x14ac:dyDescent="0.3">
      <c r="A300" s="16">
        <f>'indicatori output 1.2'!A300</f>
        <v>0</v>
      </c>
      <c r="B300" s="16">
        <f>'indicatori output 1.2'!B300</f>
        <v>0</v>
      </c>
      <c r="C300" s="10">
        <f>'indicatori output 1.2'!E300</f>
        <v>0</v>
      </c>
      <c r="D300" s="10">
        <f>'indicatori output 1.2'!F300</f>
        <v>0</v>
      </c>
      <c r="E300" s="20" t="e">
        <f>'indicatori output 1.2'!G300</f>
        <v>#N/A</v>
      </c>
      <c r="F300" s="20" t="e">
        <f>'indicatori output 1.2'!C300</f>
        <v>#N/A</v>
      </c>
      <c r="G300" s="20" t="str">
        <f>'indicatori output 1.2'!H300</f>
        <v>si</v>
      </c>
      <c r="H300" s="42"/>
      <c r="I300" s="37">
        <f>'indicatori output 1.2'!O300</f>
        <v>0</v>
      </c>
      <c r="J300" s="10">
        <f>'indicatori output 1.2'!P300</f>
        <v>0</v>
      </c>
      <c r="K300" s="15" t="e">
        <f>'indicatori output 1.2'!Q300</f>
        <v>#N/A</v>
      </c>
      <c r="L300" s="15" t="e">
        <f>'indicatori output 1.2'!N300</f>
        <v>#N/A</v>
      </c>
      <c r="M300" s="36" t="str">
        <f>'indicatori output 1.2'!R300</f>
        <v>si</v>
      </c>
      <c r="O300" s="37">
        <f>'indicatori output 1.2'!W300</f>
        <v>0</v>
      </c>
      <c r="P300" s="10">
        <f>'indicatori output 1.2'!X300</f>
        <v>0</v>
      </c>
      <c r="Q300" s="20" t="e">
        <f>'indicatori output 1.2'!Y300</f>
        <v>#N/A</v>
      </c>
      <c r="R300" s="15" t="e">
        <f>'indicatori output 1.2'!V300</f>
        <v>#N/A</v>
      </c>
      <c r="S300" s="36" t="str">
        <f>'indicatori output 1.2'!Z300</f>
        <v>si</v>
      </c>
      <c r="U300" s="37">
        <f>'indicatori output 1.2'!AF300</f>
        <v>0</v>
      </c>
      <c r="V300" s="10">
        <f>'indicatori output 1.2'!AG300</f>
        <v>0</v>
      </c>
      <c r="W300" s="20" t="e">
        <f>'indicatori output 1.2'!AH300</f>
        <v>#N/A</v>
      </c>
      <c r="X300" s="10" t="e">
        <f>'indicatori output 1.2'!AE300</f>
        <v>#N/A</v>
      </c>
      <c r="Y300" s="36" t="str">
        <f>'indicatori output 1.2'!AI300</f>
        <v>si</v>
      </c>
      <c r="AA300" s="37">
        <f>'indicatori output 1.2'!AO300</f>
        <v>0</v>
      </c>
      <c r="AB300" s="10">
        <f>'indicatori output 1.2'!AP300</f>
        <v>0</v>
      </c>
      <c r="AC300" s="20" t="e">
        <f>'indicatori output 1.2'!AQ300</f>
        <v>#N/A</v>
      </c>
      <c r="AD300" s="10" t="e">
        <f>'indicatori output 1.2'!AN300</f>
        <v>#N/A</v>
      </c>
      <c r="AE300" s="36" t="str">
        <f>'indicatori output 1.2'!AR300</f>
        <v>si</v>
      </c>
      <c r="AG300" s="37">
        <f>'indicatori output 1.2'!AW300</f>
        <v>0</v>
      </c>
      <c r="AH300" s="10">
        <f>'indicatori output 1.2'!AX300</f>
        <v>0</v>
      </c>
      <c r="AI300" s="20" t="e">
        <f>'indicatori output 1.2'!AY300</f>
        <v>#N/A</v>
      </c>
      <c r="AJ300" s="10" t="e">
        <f>'indicatori output 1.2'!AV300</f>
        <v>#N/A</v>
      </c>
      <c r="AK300" s="36" t="str">
        <f>'indicatori output 1.2'!AZ300</f>
        <v>si</v>
      </c>
      <c r="AM300" s="37">
        <f>'indicatori output 1.2'!BE300</f>
        <v>0</v>
      </c>
      <c r="AN300" s="10">
        <f>'indicatori output 1.2'!BF300</f>
        <v>0</v>
      </c>
      <c r="AO300" s="20" t="e">
        <f>'indicatori output 1.2'!BG300</f>
        <v>#N/A</v>
      </c>
      <c r="AP300" s="10" t="e">
        <f>'indicatori output 1.2'!BD300</f>
        <v>#N/A</v>
      </c>
      <c r="AQ300" s="36" t="str">
        <f>'indicatori output 1.2'!BH300</f>
        <v>si</v>
      </c>
      <c r="AR300" s="19" t="e">
        <f>'indicatori output 1.2'!BI300</f>
        <v>#N/A</v>
      </c>
      <c r="AT300" s="37">
        <f>'indicatori output 1.2'!BO300</f>
        <v>0</v>
      </c>
      <c r="AU300" s="10">
        <f>'indicatori output 1.2'!BP300</f>
        <v>0</v>
      </c>
      <c r="AV300" s="20" t="e">
        <f>'indicatori output 1.2'!BQ300</f>
        <v>#N/A</v>
      </c>
      <c r="AW300" s="10" t="e">
        <f>'indicatori output 1.2'!BN300</f>
        <v>#N/A</v>
      </c>
      <c r="AX300" s="20" t="str">
        <f>'indicatori output 1.2'!BR300</f>
        <v>si</v>
      </c>
      <c r="AZ300" s="93">
        <f>'indicatori output 1.2'!BV299</f>
        <v>0</v>
      </c>
      <c r="BA300" s="93">
        <f>'indicatori output 1.2'!BW299</f>
        <v>0</v>
      </c>
      <c r="BB300" s="23" t="str">
        <f>'indicatori output 1.2'!BX299</f>
        <v>si</v>
      </c>
      <c r="BC300" s="19" t="str">
        <f>'indicatori output 1.2'!BY299</f>
        <v>si</v>
      </c>
      <c r="BD300" s="20" t="e">
        <f t="shared" si="5"/>
        <v>#N/A</v>
      </c>
      <c r="BE300">
        <v>1</v>
      </c>
    </row>
    <row r="301" spans="1:57" x14ac:dyDescent="0.3">
      <c r="A301" s="16">
        <f>'indicatori output 1.2'!A301</f>
        <v>0</v>
      </c>
      <c r="B301" s="16">
        <f>'indicatori output 1.2'!B301</f>
        <v>0</v>
      </c>
      <c r="C301" s="10">
        <f>'indicatori output 1.2'!E301</f>
        <v>0</v>
      </c>
      <c r="D301" s="10">
        <f>'indicatori output 1.2'!F301</f>
        <v>0</v>
      </c>
      <c r="E301" s="20" t="e">
        <f>'indicatori output 1.2'!G301</f>
        <v>#N/A</v>
      </c>
      <c r="F301" s="20" t="e">
        <f>'indicatori output 1.2'!C301</f>
        <v>#N/A</v>
      </c>
      <c r="G301" s="20" t="str">
        <f>'indicatori output 1.2'!H301</f>
        <v>si</v>
      </c>
      <c r="H301" s="42"/>
      <c r="I301" s="37">
        <f>'indicatori output 1.2'!O301</f>
        <v>0</v>
      </c>
      <c r="J301" s="10">
        <f>'indicatori output 1.2'!P301</f>
        <v>0</v>
      </c>
      <c r="K301" s="15" t="e">
        <f>'indicatori output 1.2'!Q301</f>
        <v>#N/A</v>
      </c>
      <c r="L301" s="15" t="e">
        <f>'indicatori output 1.2'!N301</f>
        <v>#N/A</v>
      </c>
      <c r="M301" s="36" t="str">
        <f>'indicatori output 1.2'!R301</f>
        <v>si</v>
      </c>
      <c r="O301" s="37">
        <f>'indicatori output 1.2'!W301</f>
        <v>0</v>
      </c>
      <c r="P301" s="10">
        <f>'indicatori output 1.2'!X301</f>
        <v>0</v>
      </c>
      <c r="Q301" s="20" t="e">
        <f>'indicatori output 1.2'!Y301</f>
        <v>#N/A</v>
      </c>
      <c r="R301" s="15" t="e">
        <f>'indicatori output 1.2'!V301</f>
        <v>#N/A</v>
      </c>
      <c r="S301" s="36" t="str">
        <f>'indicatori output 1.2'!Z301</f>
        <v>si</v>
      </c>
      <c r="U301" s="37">
        <f>'indicatori output 1.2'!AF301</f>
        <v>0</v>
      </c>
      <c r="V301" s="10">
        <f>'indicatori output 1.2'!AG301</f>
        <v>0</v>
      </c>
      <c r="W301" s="20" t="e">
        <f>'indicatori output 1.2'!AH301</f>
        <v>#N/A</v>
      </c>
      <c r="X301" s="10" t="e">
        <f>'indicatori output 1.2'!AE301</f>
        <v>#N/A</v>
      </c>
      <c r="Y301" s="36" t="str">
        <f>'indicatori output 1.2'!AI301</f>
        <v>si</v>
      </c>
      <c r="AA301" s="37">
        <f>'indicatori output 1.2'!AO301</f>
        <v>0</v>
      </c>
      <c r="AB301" s="10">
        <f>'indicatori output 1.2'!AP301</f>
        <v>0</v>
      </c>
      <c r="AC301" s="20" t="e">
        <f>'indicatori output 1.2'!AQ301</f>
        <v>#N/A</v>
      </c>
      <c r="AD301" s="10" t="e">
        <f>'indicatori output 1.2'!AN301</f>
        <v>#N/A</v>
      </c>
      <c r="AE301" s="36" t="str">
        <f>'indicatori output 1.2'!AR301</f>
        <v>si</v>
      </c>
      <c r="AG301" s="37">
        <f>'indicatori output 1.2'!AW301</f>
        <v>0</v>
      </c>
      <c r="AH301" s="10">
        <f>'indicatori output 1.2'!AX301</f>
        <v>0</v>
      </c>
      <c r="AI301" s="20" t="e">
        <f>'indicatori output 1.2'!AY301</f>
        <v>#N/A</v>
      </c>
      <c r="AJ301" s="10" t="e">
        <f>'indicatori output 1.2'!AV301</f>
        <v>#N/A</v>
      </c>
      <c r="AK301" s="36" t="str">
        <f>'indicatori output 1.2'!AZ301</f>
        <v>si</v>
      </c>
      <c r="AM301" s="37">
        <f>'indicatori output 1.2'!BE301</f>
        <v>0</v>
      </c>
      <c r="AN301" s="10">
        <f>'indicatori output 1.2'!BF301</f>
        <v>0</v>
      </c>
      <c r="AO301" s="20" t="e">
        <f>'indicatori output 1.2'!BG301</f>
        <v>#N/A</v>
      </c>
      <c r="AP301" s="10" t="e">
        <f>'indicatori output 1.2'!BD301</f>
        <v>#N/A</v>
      </c>
      <c r="AQ301" s="36" t="str">
        <f>'indicatori output 1.2'!BH301</f>
        <v>si</v>
      </c>
      <c r="AR301" s="19" t="e">
        <f>'indicatori output 1.2'!BI301</f>
        <v>#N/A</v>
      </c>
      <c r="AT301" s="37">
        <f>'indicatori output 1.2'!BO301</f>
        <v>0</v>
      </c>
      <c r="AU301" s="10">
        <f>'indicatori output 1.2'!BP301</f>
        <v>0</v>
      </c>
      <c r="AV301" s="20" t="e">
        <f>'indicatori output 1.2'!BQ301</f>
        <v>#N/A</v>
      </c>
      <c r="AW301" s="10" t="e">
        <f>'indicatori output 1.2'!BN301</f>
        <v>#N/A</v>
      </c>
      <c r="AX301" s="20" t="str">
        <f>'indicatori output 1.2'!BR301</f>
        <v>si</v>
      </c>
      <c r="AZ301" s="93">
        <f>'indicatori output 1.2'!BV300</f>
        <v>0</v>
      </c>
      <c r="BA301" s="93">
        <f>'indicatori output 1.2'!BW300</f>
        <v>0</v>
      </c>
      <c r="BB301" s="23" t="str">
        <f>'indicatori output 1.2'!BX300</f>
        <v>si</v>
      </c>
      <c r="BC301" s="19" t="str">
        <f>'indicatori output 1.2'!BY300</f>
        <v>si</v>
      </c>
      <c r="BD301" s="20" t="e">
        <f t="shared" si="5"/>
        <v>#N/A</v>
      </c>
      <c r="BE301">
        <v>1</v>
      </c>
    </row>
    <row r="302" spans="1:57" x14ac:dyDescent="0.3">
      <c r="A302" s="16">
        <f>'indicatori output 1.2'!A302</f>
        <v>0</v>
      </c>
      <c r="B302" s="16">
        <f>'indicatori output 1.2'!B302</f>
        <v>0</v>
      </c>
      <c r="C302" s="10">
        <f>'indicatori output 1.2'!E302</f>
        <v>0</v>
      </c>
      <c r="D302" s="10">
        <f>'indicatori output 1.2'!F302</f>
        <v>0</v>
      </c>
      <c r="E302" s="20" t="e">
        <f>'indicatori output 1.2'!G302</f>
        <v>#N/A</v>
      </c>
      <c r="F302" s="20" t="e">
        <f>'indicatori output 1.2'!C302</f>
        <v>#N/A</v>
      </c>
      <c r="G302" s="20" t="str">
        <f>'indicatori output 1.2'!H302</f>
        <v>si</v>
      </c>
      <c r="H302" s="42"/>
      <c r="I302" s="37">
        <f>'indicatori output 1.2'!O302</f>
        <v>0</v>
      </c>
      <c r="J302" s="10">
        <f>'indicatori output 1.2'!P302</f>
        <v>0</v>
      </c>
      <c r="K302" s="15" t="e">
        <f>'indicatori output 1.2'!Q302</f>
        <v>#N/A</v>
      </c>
      <c r="L302" s="15" t="e">
        <f>'indicatori output 1.2'!N302</f>
        <v>#N/A</v>
      </c>
      <c r="M302" s="36" t="str">
        <f>'indicatori output 1.2'!R302</f>
        <v>si</v>
      </c>
      <c r="O302" s="37">
        <f>'indicatori output 1.2'!W302</f>
        <v>0</v>
      </c>
      <c r="P302" s="10">
        <f>'indicatori output 1.2'!X302</f>
        <v>0</v>
      </c>
      <c r="Q302" s="20" t="e">
        <f>'indicatori output 1.2'!Y302</f>
        <v>#N/A</v>
      </c>
      <c r="R302" s="15" t="e">
        <f>'indicatori output 1.2'!V302</f>
        <v>#N/A</v>
      </c>
      <c r="S302" s="36" t="str">
        <f>'indicatori output 1.2'!Z302</f>
        <v>si</v>
      </c>
      <c r="U302" s="37">
        <f>'indicatori output 1.2'!AF302</f>
        <v>0</v>
      </c>
      <c r="V302" s="10">
        <f>'indicatori output 1.2'!AG302</f>
        <v>0</v>
      </c>
      <c r="W302" s="20" t="e">
        <f>'indicatori output 1.2'!AH302</f>
        <v>#N/A</v>
      </c>
      <c r="X302" s="10" t="e">
        <f>'indicatori output 1.2'!AE302</f>
        <v>#N/A</v>
      </c>
      <c r="Y302" s="36" t="str">
        <f>'indicatori output 1.2'!AI302</f>
        <v>si</v>
      </c>
      <c r="AA302" s="37">
        <f>'indicatori output 1.2'!AO302</f>
        <v>0</v>
      </c>
      <c r="AB302" s="10">
        <f>'indicatori output 1.2'!AP302</f>
        <v>0</v>
      </c>
      <c r="AC302" s="20" t="e">
        <f>'indicatori output 1.2'!AQ302</f>
        <v>#N/A</v>
      </c>
      <c r="AD302" s="10" t="e">
        <f>'indicatori output 1.2'!AN302</f>
        <v>#N/A</v>
      </c>
      <c r="AE302" s="36" t="str">
        <f>'indicatori output 1.2'!AR302</f>
        <v>si</v>
      </c>
      <c r="AG302" s="37">
        <f>'indicatori output 1.2'!AW302</f>
        <v>0</v>
      </c>
      <c r="AH302" s="10">
        <f>'indicatori output 1.2'!AX302</f>
        <v>0</v>
      </c>
      <c r="AI302" s="20" t="e">
        <f>'indicatori output 1.2'!AY302</f>
        <v>#N/A</v>
      </c>
      <c r="AJ302" s="10" t="e">
        <f>'indicatori output 1.2'!AV302</f>
        <v>#N/A</v>
      </c>
      <c r="AK302" s="36" t="str">
        <f>'indicatori output 1.2'!AZ302</f>
        <v>si</v>
      </c>
      <c r="AM302" s="37">
        <f>'indicatori output 1.2'!BE302</f>
        <v>0</v>
      </c>
      <c r="AN302" s="10">
        <f>'indicatori output 1.2'!BF302</f>
        <v>0</v>
      </c>
      <c r="AO302" s="20" t="e">
        <f>'indicatori output 1.2'!BG302</f>
        <v>#N/A</v>
      </c>
      <c r="AP302" s="10" t="e">
        <f>'indicatori output 1.2'!BD302</f>
        <v>#N/A</v>
      </c>
      <c r="AQ302" s="36" t="str">
        <f>'indicatori output 1.2'!BH302</f>
        <v>si</v>
      </c>
      <c r="AR302" s="19" t="e">
        <f>'indicatori output 1.2'!BI302</f>
        <v>#N/A</v>
      </c>
      <c r="AT302" s="37">
        <f>'indicatori output 1.2'!BO302</f>
        <v>0</v>
      </c>
      <c r="AU302" s="10">
        <f>'indicatori output 1.2'!BP302</f>
        <v>0</v>
      </c>
      <c r="AV302" s="20" t="e">
        <f>'indicatori output 1.2'!BQ302</f>
        <v>#N/A</v>
      </c>
      <c r="AW302" s="10" t="e">
        <f>'indicatori output 1.2'!BN302</f>
        <v>#N/A</v>
      </c>
      <c r="AX302" s="20" t="str">
        <f>'indicatori output 1.2'!BR302</f>
        <v>si</v>
      </c>
      <c r="AZ302" s="93">
        <f>'indicatori output 1.2'!BV301</f>
        <v>0</v>
      </c>
      <c r="BA302" s="93">
        <f>'indicatori output 1.2'!BW301</f>
        <v>0</v>
      </c>
      <c r="BB302" s="23" t="str">
        <f>'indicatori output 1.2'!BX301</f>
        <v>si</v>
      </c>
      <c r="BC302" s="19" t="str">
        <f>'indicatori output 1.2'!BY301</f>
        <v>si</v>
      </c>
      <c r="BD302" s="20" t="e">
        <f t="shared" si="5"/>
        <v>#N/A</v>
      </c>
      <c r="BE302">
        <v>1</v>
      </c>
    </row>
    <row r="303" spans="1:57" x14ac:dyDescent="0.3">
      <c r="A303" s="16">
        <f>'indicatori output 1.2'!A303</f>
        <v>0</v>
      </c>
      <c r="B303" s="16">
        <f>'indicatori output 1.2'!B303</f>
        <v>0</v>
      </c>
      <c r="C303" s="10">
        <f>'indicatori output 1.2'!E303</f>
        <v>0</v>
      </c>
      <c r="D303" s="10">
        <f>'indicatori output 1.2'!F303</f>
        <v>0</v>
      </c>
      <c r="E303" s="20" t="e">
        <f>'indicatori output 1.2'!G303</f>
        <v>#N/A</v>
      </c>
      <c r="F303" s="20" t="e">
        <f>'indicatori output 1.2'!C303</f>
        <v>#N/A</v>
      </c>
      <c r="G303" s="20" t="str">
        <f>'indicatori output 1.2'!H303</f>
        <v>si</v>
      </c>
      <c r="H303" s="42"/>
      <c r="I303" s="37">
        <f>'indicatori output 1.2'!O303</f>
        <v>0</v>
      </c>
      <c r="J303" s="10">
        <f>'indicatori output 1.2'!P303</f>
        <v>0</v>
      </c>
      <c r="K303" s="15" t="e">
        <f>'indicatori output 1.2'!Q303</f>
        <v>#N/A</v>
      </c>
      <c r="L303" s="15" t="e">
        <f>'indicatori output 1.2'!N303</f>
        <v>#N/A</v>
      </c>
      <c r="M303" s="36" t="str">
        <f>'indicatori output 1.2'!R303</f>
        <v>si</v>
      </c>
      <c r="O303" s="37">
        <f>'indicatori output 1.2'!W303</f>
        <v>0</v>
      </c>
      <c r="P303" s="10">
        <f>'indicatori output 1.2'!X303</f>
        <v>0</v>
      </c>
      <c r="Q303" s="20" t="e">
        <f>'indicatori output 1.2'!Y303</f>
        <v>#N/A</v>
      </c>
      <c r="R303" s="15" t="e">
        <f>'indicatori output 1.2'!V303</f>
        <v>#N/A</v>
      </c>
      <c r="S303" s="36" t="str">
        <f>'indicatori output 1.2'!Z303</f>
        <v>si</v>
      </c>
      <c r="U303" s="37">
        <f>'indicatori output 1.2'!AF303</f>
        <v>0</v>
      </c>
      <c r="V303" s="10">
        <f>'indicatori output 1.2'!AG303</f>
        <v>0</v>
      </c>
      <c r="W303" s="20" t="e">
        <f>'indicatori output 1.2'!AH303</f>
        <v>#N/A</v>
      </c>
      <c r="X303" s="10" t="e">
        <f>'indicatori output 1.2'!AE303</f>
        <v>#N/A</v>
      </c>
      <c r="Y303" s="36" t="str">
        <f>'indicatori output 1.2'!AI303</f>
        <v>si</v>
      </c>
      <c r="AA303" s="37">
        <f>'indicatori output 1.2'!AO303</f>
        <v>0</v>
      </c>
      <c r="AB303" s="10">
        <f>'indicatori output 1.2'!AP303</f>
        <v>0</v>
      </c>
      <c r="AC303" s="20" t="e">
        <f>'indicatori output 1.2'!AQ303</f>
        <v>#N/A</v>
      </c>
      <c r="AD303" s="10" t="e">
        <f>'indicatori output 1.2'!AN303</f>
        <v>#N/A</v>
      </c>
      <c r="AE303" s="36" t="str">
        <f>'indicatori output 1.2'!AR303</f>
        <v>si</v>
      </c>
      <c r="AG303" s="37">
        <f>'indicatori output 1.2'!AW303</f>
        <v>0</v>
      </c>
      <c r="AH303" s="10">
        <f>'indicatori output 1.2'!AX303</f>
        <v>0</v>
      </c>
      <c r="AI303" s="20" t="e">
        <f>'indicatori output 1.2'!AY303</f>
        <v>#N/A</v>
      </c>
      <c r="AJ303" s="10" t="e">
        <f>'indicatori output 1.2'!AV303</f>
        <v>#N/A</v>
      </c>
      <c r="AK303" s="36" t="str">
        <f>'indicatori output 1.2'!AZ303</f>
        <v>si</v>
      </c>
      <c r="AM303" s="37">
        <f>'indicatori output 1.2'!BE303</f>
        <v>0</v>
      </c>
      <c r="AN303" s="10">
        <f>'indicatori output 1.2'!BF303</f>
        <v>0</v>
      </c>
      <c r="AO303" s="20" t="e">
        <f>'indicatori output 1.2'!BG303</f>
        <v>#N/A</v>
      </c>
      <c r="AP303" s="10" t="e">
        <f>'indicatori output 1.2'!BD303</f>
        <v>#N/A</v>
      </c>
      <c r="AQ303" s="36" t="str">
        <f>'indicatori output 1.2'!BH303</f>
        <v>si</v>
      </c>
      <c r="AR303" s="19" t="e">
        <f>'indicatori output 1.2'!BI303</f>
        <v>#N/A</v>
      </c>
      <c r="AT303" s="37">
        <f>'indicatori output 1.2'!BO303</f>
        <v>0</v>
      </c>
      <c r="AU303" s="10">
        <f>'indicatori output 1.2'!BP303</f>
        <v>0</v>
      </c>
      <c r="AV303" s="20" t="e">
        <f>'indicatori output 1.2'!BQ303</f>
        <v>#N/A</v>
      </c>
      <c r="AW303" s="10" t="e">
        <f>'indicatori output 1.2'!BN303</f>
        <v>#N/A</v>
      </c>
      <c r="AX303" s="20" t="str">
        <f>'indicatori output 1.2'!BR303</f>
        <v>si</v>
      </c>
      <c r="AZ303" s="93">
        <f>'indicatori output 1.2'!BV302</f>
        <v>0</v>
      </c>
      <c r="BA303" s="93">
        <f>'indicatori output 1.2'!BW302</f>
        <v>0</v>
      </c>
      <c r="BB303" s="23" t="str">
        <f>'indicatori output 1.2'!BX302</f>
        <v>si</v>
      </c>
      <c r="BC303" s="19" t="str">
        <f>'indicatori output 1.2'!BY302</f>
        <v>si</v>
      </c>
      <c r="BD303" s="20" t="e">
        <f t="shared" si="5"/>
        <v>#N/A</v>
      </c>
      <c r="BE303">
        <v>1</v>
      </c>
    </row>
    <row r="304" spans="1:57" x14ac:dyDescent="0.3">
      <c r="A304" s="16">
        <f>'indicatori output 1.2'!A304</f>
        <v>0</v>
      </c>
      <c r="B304" s="16">
        <f>'indicatori output 1.2'!B304</f>
        <v>0</v>
      </c>
      <c r="C304" s="10">
        <f>'indicatori output 1.2'!E304</f>
        <v>0</v>
      </c>
      <c r="D304" s="10">
        <f>'indicatori output 1.2'!F304</f>
        <v>0</v>
      </c>
      <c r="E304" s="20" t="e">
        <f>'indicatori output 1.2'!G304</f>
        <v>#N/A</v>
      </c>
      <c r="F304" s="20" t="e">
        <f>'indicatori output 1.2'!C304</f>
        <v>#N/A</v>
      </c>
      <c r="G304" s="20" t="str">
        <f>'indicatori output 1.2'!H304</f>
        <v>si</v>
      </c>
      <c r="H304" s="42"/>
      <c r="I304" s="37">
        <f>'indicatori output 1.2'!O304</f>
        <v>0</v>
      </c>
      <c r="J304" s="10">
        <f>'indicatori output 1.2'!P304</f>
        <v>0</v>
      </c>
      <c r="K304" s="15" t="e">
        <f>'indicatori output 1.2'!Q304</f>
        <v>#N/A</v>
      </c>
      <c r="L304" s="15" t="e">
        <f>'indicatori output 1.2'!N304</f>
        <v>#N/A</v>
      </c>
      <c r="M304" s="36" t="str">
        <f>'indicatori output 1.2'!R304</f>
        <v>si</v>
      </c>
      <c r="O304" s="37">
        <f>'indicatori output 1.2'!W304</f>
        <v>0</v>
      </c>
      <c r="P304" s="10">
        <f>'indicatori output 1.2'!X304</f>
        <v>0</v>
      </c>
      <c r="Q304" s="20" t="e">
        <f>'indicatori output 1.2'!Y304</f>
        <v>#N/A</v>
      </c>
      <c r="R304" s="15" t="e">
        <f>'indicatori output 1.2'!V304</f>
        <v>#N/A</v>
      </c>
      <c r="S304" s="36" t="str">
        <f>'indicatori output 1.2'!Z304</f>
        <v>si</v>
      </c>
      <c r="U304" s="37">
        <f>'indicatori output 1.2'!AF304</f>
        <v>0</v>
      </c>
      <c r="V304" s="10">
        <f>'indicatori output 1.2'!AG304</f>
        <v>0</v>
      </c>
      <c r="W304" s="20" t="e">
        <f>'indicatori output 1.2'!AH304</f>
        <v>#N/A</v>
      </c>
      <c r="X304" s="10" t="e">
        <f>'indicatori output 1.2'!AE304</f>
        <v>#N/A</v>
      </c>
      <c r="Y304" s="36" t="str">
        <f>'indicatori output 1.2'!AI304</f>
        <v>si</v>
      </c>
      <c r="AA304" s="37">
        <f>'indicatori output 1.2'!AO304</f>
        <v>0</v>
      </c>
      <c r="AB304" s="10">
        <f>'indicatori output 1.2'!AP304</f>
        <v>0</v>
      </c>
      <c r="AC304" s="20" t="e">
        <f>'indicatori output 1.2'!AQ304</f>
        <v>#N/A</v>
      </c>
      <c r="AD304" s="10" t="e">
        <f>'indicatori output 1.2'!AN304</f>
        <v>#N/A</v>
      </c>
      <c r="AE304" s="36" t="str">
        <f>'indicatori output 1.2'!AR304</f>
        <v>si</v>
      </c>
      <c r="AG304" s="37">
        <f>'indicatori output 1.2'!AW304</f>
        <v>0</v>
      </c>
      <c r="AH304" s="10">
        <f>'indicatori output 1.2'!AX304</f>
        <v>0</v>
      </c>
      <c r="AI304" s="20" t="e">
        <f>'indicatori output 1.2'!AY304</f>
        <v>#N/A</v>
      </c>
      <c r="AJ304" s="10" t="e">
        <f>'indicatori output 1.2'!AV304</f>
        <v>#N/A</v>
      </c>
      <c r="AK304" s="36" t="str">
        <f>'indicatori output 1.2'!AZ304</f>
        <v>si</v>
      </c>
      <c r="AM304" s="37">
        <f>'indicatori output 1.2'!BE304</f>
        <v>0</v>
      </c>
      <c r="AN304" s="10">
        <f>'indicatori output 1.2'!BF304</f>
        <v>0</v>
      </c>
      <c r="AO304" s="20" t="e">
        <f>'indicatori output 1.2'!BG304</f>
        <v>#N/A</v>
      </c>
      <c r="AP304" s="10" t="e">
        <f>'indicatori output 1.2'!BD304</f>
        <v>#N/A</v>
      </c>
      <c r="AQ304" s="36" t="str">
        <f>'indicatori output 1.2'!BH304</f>
        <v>si</v>
      </c>
      <c r="AR304" s="19" t="e">
        <f>'indicatori output 1.2'!BI304</f>
        <v>#N/A</v>
      </c>
      <c r="AT304" s="37">
        <f>'indicatori output 1.2'!BO304</f>
        <v>0</v>
      </c>
      <c r="AU304" s="10">
        <f>'indicatori output 1.2'!BP304</f>
        <v>0</v>
      </c>
      <c r="AV304" s="20" t="e">
        <f>'indicatori output 1.2'!BQ304</f>
        <v>#N/A</v>
      </c>
      <c r="AW304" s="10" t="e">
        <f>'indicatori output 1.2'!BN304</f>
        <v>#N/A</v>
      </c>
      <c r="AX304" s="20" t="str">
        <f>'indicatori output 1.2'!BR304</f>
        <v>si</v>
      </c>
      <c r="AZ304" s="93">
        <f>'indicatori output 1.2'!BV303</f>
        <v>0</v>
      </c>
      <c r="BA304" s="93">
        <f>'indicatori output 1.2'!BW303</f>
        <v>0</v>
      </c>
      <c r="BB304" s="23" t="str">
        <f>'indicatori output 1.2'!BX303</f>
        <v>si</v>
      </c>
      <c r="BC304" s="19" t="str">
        <f>'indicatori output 1.2'!BY303</f>
        <v>si</v>
      </c>
      <c r="BD304" s="20" t="e">
        <f t="shared" si="5"/>
        <v>#N/A</v>
      </c>
      <c r="BE304">
        <v>1</v>
      </c>
    </row>
    <row r="305" spans="1:57" x14ac:dyDescent="0.3">
      <c r="A305" s="16">
        <f>'indicatori output 1.2'!A305</f>
        <v>0</v>
      </c>
      <c r="B305" s="16">
        <f>'indicatori output 1.2'!B305</f>
        <v>0</v>
      </c>
      <c r="C305" s="10">
        <f>'indicatori output 1.2'!E305</f>
        <v>0</v>
      </c>
      <c r="D305" s="10">
        <f>'indicatori output 1.2'!F305</f>
        <v>0</v>
      </c>
      <c r="E305" s="20" t="e">
        <f>'indicatori output 1.2'!G305</f>
        <v>#N/A</v>
      </c>
      <c r="F305" s="20" t="e">
        <f>'indicatori output 1.2'!C305</f>
        <v>#N/A</v>
      </c>
      <c r="G305" s="20" t="str">
        <f>'indicatori output 1.2'!H305</f>
        <v>si</v>
      </c>
      <c r="H305" s="42"/>
      <c r="I305" s="37">
        <f>'indicatori output 1.2'!O305</f>
        <v>0</v>
      </c>
      <c r="J305" s="10">
        <f>'indicatori output 1.2'!P305</f>
        <v>0</v>
      </c>
      <c r="K305" s="15" t="e">
        <f>'indicatori output 1.2'!Q305</f>
        <v>#N/A</v>
      </c>
      <c r="L305" s="15" t="e">
        <f>'indicatori output 1.2'!N305</f>
        <v>#N/A</v>
      </c>
      <c r="M305" s="36" t="str">
        <f>'indicatori output 1.2'!R305</f>
        <v>si</v>
      </c>
      <c r="O305" s="37">
        <f>'indicatori output 1.2'!W305</f>
        <v>0</v>
      </c>
      <c r="P305" s="10">
        <f>'indicatori output 1.2'!X305</f>
        <v>0</v>
      </c>
      <c r="Q305" s="20" t="e">
        <f>'indicatori output 1.2'!Y305</f>
        <v>#N/A</v>
      </c>
      <c r="R305" s="15" t="e">
        <f>'indicatori output 1.2'!V305</f>
        <v>#N/A</v>
      </c>
      <c r="S305" s="36" t="str">
        <f>'indicatori output 1.2'!Z305</f>
        <v>si</v>
      </c>
      <c r="U305" s="37">
        <f>'indicatori output 1.2'!AF305</f>
        <v>0</v>
      </c>
      <c r="V305" s="10">
        <f>'indicatori output 1.2'!AG305</f>
        <v>0</v>
      </c>
      <c r="W305" s="20" t="e">
        <f>'indicatori output 1.2'!AH305</f>
        <v>#N/A</v>
      </c>
      <c r="X305" s="10" t="e">
        <f>'indicatori output 1.2'!AE305</f>
        <v>#N/A</v>
      </c>
      <c r="Y305" s="36" t="str">
        <f>'indicatori output 1.2'!AI305</f>
        <v>si</v>
      </c>
      <c r="AA305" s="37">
        <f>'indicatori output 1.2'!AO305</f>
        <v>0</v>
      </c>
      <c r="AB305" s="10">
        <f>'indicatori output 1.2'!AP305</f>
        <v>0</v>
      </c>
      <c r="AC305" s="20" t="e">
        <f>'indicatori output 1.2'!AQ305</f>
        <v>#N/A</v>
      </c>
      <c r="AD305" s="10" t="e">
        <f>'indicatori output 1.2'!AN305</f>
        <v>#N/A</v>
      </c>
      <c r="AE305" s="36" t="str">
        <f>'indicatori output 1.2'!AR305</f>
        <v>si</v>
      </c>
      <c r="AG305" s="37">
        <f>'indicatori output 1.2'!AW305</f>
        <v>0</v>
      </c>
      <c r="AH305" s="10">
        <f>'indicatori output 1.2'!AX305</f>
        <v>0</v>
      </c>
      <c r="AI305" s="20" t="e">
        <f>'indicatori output 1.2'!AY305</f>
        <v>#N/A</v>
      </c>
      <c r="AJ305" s="10" t="e">
        <f>'indicatori output 1.2'!AV305</f>
        <v>#N/A</v>
      </c>
      <c r="AK305" s="36" t="str">
        <f>'indicatori output 1.2'!AZ305</f>
        <v>si</v>
      </c>
      <c r="AM305" s="37">
        <f>'indicatori output 1.2'!BE305</f>
        <v>0</v>
      </c>
      <c r="AN305" s="10">
        <f>'indicatori output 1.2'!BF305</f>
        <v>0</v>
      </c>
      <c r="AO305" s="20" t="e">
        <f>'indicatori output 1.2'!BG305</f>
        <v>#N/A</v>
      </c>
      <c r="AP305" s="10" t="e">
        <f>'indicatori output 1.2'!BD305</f>
        <v>#N/A</v>
      </c>
      <c r="AQ305" s="36" t="str">
        <f>'indicatori output 1.2'!BH305</f>
        <v>si</v>
      </c>
      <c r="AR305" s="19" t="e">
        <f>'indicatori output 1.2'!BI305</f>
        <v>#N/A</v>
      </c>
      <c r="AT305" s="37">
        <f>'indicatori output 1.2'!BO305</f>
        <v>0</v>
      </c>
      <c r="AU305" s="10">
        <f>'indicatori output 1.2'!BP305</f>
        <v>0</v>
      </c>
      <c r="AV305" s="20" t="e">
        <f>'indicatori output 1.2'!BQ305</f>
        <v>#N/A</v>
      </c>
      <c r="AW305" s="10" t="e">
        <f>'indicatori output 1.2'!BN305</f>
        <v>#N/A</v>
      </c>
      <c r="AX305" s="20" t="str">
        <f>'indicatori output 1.2'!BR305</f>
        <v>si</v>
      </c>
      <c r="AZ305" s="93">
        <f>'indicatori output 1.2'!BV304</f>
        <v>0</v>
      </c>
      <c r="BA305" s="93">
        <f>'indicatori output 1.2'!BW304</f>
        <v>0</v>
      </c>
      <c r="BB305" s="23" t="str">
        <f>'indicatori output 1.2'!BX304</f>
        <v>si</v>
      </c>
      <c r="BC305" s="19" t="str">
        <f>'indicatori output 1.2'!BY304</f>
        <v>si</v>
      </c>
      <c r="BD305" s="20" t="e">
        <f t="shared" si="5"/>
        <v>#N/A</v>
      </c>
      <c r="BE305">
        <v>1</v>
      </c>
    </row>
    <row r="306" spans="1:57" x14ac:dyDescent="0.3">
      <c r="A306" s="16">
        <f>'indicatori output 1.2'!A306</f>
        <v>0</v>
      </c>
      <c r="B306" s="16">
        <f>'indicatori output 1.2'!B306</f>
        <v>0</v>
      </c>
      <c r="C306" s="10">
        <f>'indicatori output 1.2'!E306</f>
        <v>0</v>
      </c>
      <c r="D306" s="10">
        <f>'indicatori output 1.2'!F306</f>
        <v>0</v>
      </c>
      <c r="E306" s="20" t="e">
        <f>'indicatori output 1.2'!G306</f>
        <v>#N/A</v>
      </c>
      <c r="F306" s="20" t="e">
        <f>'indicatori output 1.2'!C306</f>
        <v>#N/A</v>
      </c>
      <c r="G306" s="20" t="str">
        <f>'indicatori output 1.2'!H306</f>
        <v>si</v>
      </c>
      <c r="H306" s="42"/>
      <c r="I306" s="37">
        <f>'indicatori output 1.2'!O306</f>
        <v>0</v>
      </c>
      <c r="J306" s="10">
        <f>'indicatori output 1.2'!P306</f>
        <v>0</v>
      </c>
      <c r="K306" s="15" t="e">
        <f>'indicatori output 1.2'!Q306</f>
        <v>#N/A</v>
      </c>
      <c r="L306" s="15" t="e">
        <f>'indicatori output 1.2'!N306</f>
        <v>#N/A</v>
      </c>
      <c r="M306" s="36" t="str">
        <f>'indicatori output 1.2'!R306</f>
        <v>si</v>
      </c>
      <c r="O306" s="37">
        <f>'indicatori output 1.2'!W306</f>
        <v>0</v>
      </c>
      <c r="P306" s="10">
        <f>'indicatori output 1.2'!X306</f>
        <v>0</v>
      </c>
      <c r="Q306" s="20" t="e">
        <f>'indicatori output 1.2'!Y306</f>
        <v>#N/A</v>
      </c>
      <c r="R306" s="15" t="e">
        <f>'indicatori output 1.2'!V306</f>
        <v>#N/A</v>
      </c>
      <c r="S306" s="36" t="str">
        <f>'indicatori output 1.2'!Z306</f>
        <v>si</v>
      </c>
      <c r="U306" s="37">
        <f>'indicatori output 1.2'!AF306</f>
        <v>0</v>
      </c>
      <c r="V306" s="10">
        <f>'indicatori output 1.2'!AG306</f>
        <v>0</v>
      </c>
      <c r="W306" s="20" t="e">
        <f>'indicatori output 1.2'!AH306</f>
        <v>#N/A</v>
      </c>
      <c r="X306" s="10" t="e">
        <f>'indicatori output 1.2'!AE306</f>
        <v>#N/A</v>
      </c>
      <c r="Y306" s="36" t="str">
        <f>'indicatori output 1.2'!AI306</f>
        <v>si</v>
      </c>
      <c r="AA306" s="37">
        <f>'indicatori output 1.2'!AO306</f>
        <v>0</v>
      </c>
      <c r="AB306" s="10">
        <f>'indicatori output 1.2'!AP306</f>
        <v>0</v>
      </c>
      <c r="AC306" s="20" t="e">
        <f>'indicatori output 1.2'!AQ306</f>
        <v>#N/A</v>
      </c>
      <c r="AD306" s="10" t="e">
        <f>'indicatori output 1.2'!AN306</f>
        <v>#N/A</v>
      </c>
      <c r="AE306" s="36" t="str">
        <f>'indicatori output 1.2'!AR306</f>
        <v>si</v>
      </c>
      <c r="AG306" s="37">
        <f>'indicatori output 1.2'!AW306</f>
        <v>0</v>
      </c>
      <c r="AH306" s="10">
        <f>'indicatori output 1.2'!AX306</f>
        <v>0</v>
      </c>
      <c r="AI306" s="20" t="e">
        <f>'indicatori output 1.2'!AY306</f>
        <v>#N/A</v>
      </c>
      <c r="AJ306" s="10" t="e">
        <f>'indicatori output 1.2'!AV306</f>
        <v>#N/A</v>
      </c>
      <c r="AK306" s="36" t="str">
        <f>'indicatori output 1.2'!AZ306</f>
        <v>si</v>
      </c>
      <c r="AM306" s="37">
        <f>'indicatori output 1.2'!BE306</f>
        <v>0</v>
      </c>
      <c r="AN306" s="10">
        <f>'indicatori output 1.2'!BF306</f>
        <v>0</v>
      </c>
      <c r="AO306" s="20" t="e">
        <f>'indicatori output 1.2'!BG306</f>
        <v>#N/A</v>
      </c>
      <c r="AP306" s="10" t="e">
        <f>'indicatori output 1.2'!BD306</f>
        <v>#N/A</v>
      </c>
      <c r="AQ306" s="36" t="str">
        <f>'indicatori output 1.2'!BH306</f>
        <v>si</v>
      </c>
      <c r="AR306" s="19" t="e">
        <f>'indicatori output 1.2'!BI306</f>
        <v>#N/A</v>
      </c>
      <c r="AT306" s="37">
        <f>'indicatori output 1.2'!BO306</f>
        <v>0</v>
      </c>
      <c r="AU306" s="10">
        <f>'indicatori output 1.2'!BP306</f>
        <v>0</v>
      </c>
      <c r="AV306" s="20" t="e">
        <f>'indicatori output 1.2'!BQ306</f>
        <v>#N/A</v>
      </c>
      <c r="AW306" s="10" t="e">
        <f>'indicatori output 1.2'!BN306</f>
        <v>#N/A</v>
      </c>
      <c r="AX306" s="20" t="str">
        <f>'indicatori output 1.2'!BR306</f>
        <v>si</v>
      </c>
      <c r="AZ306" s="93">
        <f>'indicatori output 1.2'!BV305</f>
        <v>0</v>
      </c>
      <c r="BA306" s="93">
        <f>'indicatori output 1.2'!BW305</f>
        <v>0</v>
      </c>
      <c r="BB306" s="23" t="str">
        <f>'indicatori output 1.2'!BX305</f>
        <v>si</v>
      </c>
      <c r="BC306" s="19" t="str">
        <f>'indicatori output 1.2'!BY305</f>
        <v>si</v>
      </c>
      <c r="BD306" s="20" t="e">
        <f t="shared" si="5"/>
        <v>#N/A</v>
      </c>
      <c r="BE306">
        <v>1</v>
      </c>
    </row>
    <row r="307" spans="1:57" x14ac:dyDescent="0.3">
      <c r="A307" s="16">
        <f>'indicatori output 1.2'!A307</f>
        <v>0</v>
      </c>
      <c r="B307" s="16">
        <f>'indicatori output 1.2'!B307</f>
        <v>0</v>
      </c>
      <c r="C307" s="10">
        <f>'indicatori output 1.2'!E307</f>
        <v>0</v>
      </c>
      <c r="D307" s="10">
        <f>'indicatori output 1.2'!F307</f>
        <v>0</v>
      </c>
      <c r="E307" s="20" t="e">
        <f>'indicatori output 1.2'!G307</f>
        <v>#N/A</v>
      </c>
      <c r="F307" s="20" t="e">
        <f>'indicatori output 1.2'!C307</f>
        <v>#N/A</v>
      </c>
      <c r="G307" s="20" t="str">
        <f>'indicatori output 1.2'!H307</f>
        <v>si</v>
      </c>
      <c r="H307" s="42"/>
      <c r="I307" s="37">
        <f>'indicatori output 1.2'!O307</f>
        <v>0</v>
      </c>
      <c r="J307" s="10">
        <f>'indicatori output 1.2'!P307</f>
        <v>0</v>
      </c>
      <c r="K307" s="15" t="e">
        <f>'indicatori output 1.2'!Q307</f>
        <v>#N/A</v>
      </c>
      <c r="L307" s="15" t="e">
        <f>'indicatori output 1.2'!N307</f>
        <v>#N/A</v>
      </c>
      <c r="M307" s="36" t="str">
        <f>'indicatori output 1.2'!R307</f>
        <v>si</v>
      </c>
      <c r="O307" s="37">
        <f>'indicatori output 1.2'!W307</f>
        <v>0</v>
      </c>
      <c r="P307" s="10">
        <f>'indicatori output 1.2'!X307</f>
        <v>0</v>
      </c>
      <c r="Q307" s="20" t="e">
        <f>'indicatori output 1.2'!Y307</f>
        <v>#N/A</v>
      </c>
      <c r="R307" s="15" t="e">
        <f>'indicatori output 1.2'!V307</f>
        <v>#N/A</v>
      </c>
      <c r="S307" s="36" t="str">
        <f>'indicatori output 1.2'!Z307</f>
        <v>si</v>
      </c>
      <c r="U307" s="37">
        <f>'indicatori output 1.2'!AF307</f>
        <v>0</v>
      </c>
      <c r="V307" s="10">
        <f>'indicatori output 1.2'!AG307</f>
        <v>0</v>
      </c>
      <c r="W307" s="20" t="e">
        <f>'indicatori output 1.2'!AH307</f>
        <v>#N/A</v>
      </c>
      <c r="X307" s="10" t="e">
        <f>'indicatori output 1.2'!AE307</f>
        <v>#N/A</v>
      </c>
      <c r="Y307" s="36" t="str">
        <f>'indicatori output 1.2'!AI307</f>
        <v>si</v>
      </c>
      <c r="AA307" s="37">
        <f>'indicatori output 1.2'!AO307</f>
        <v>0</v>
      </c>
      <c r="AB307" s="10">
        <f>'indicatori output 1.2'!AP307</f>
        <v>0</v>
      </c>
      <c r="AC307" s="20" t="e">
        <f>'indicatori output 1.2'!AQ307</f>
        <v>#N/A</v>
      </c>
      <c r="AD307" s="10" t="e">
        <f>'indicatori output 1.2'!AN307</f>
        <v>#N/A</v>
      </c>
      <c r="AE307" s="36" t="str">
        <f>'indicatori output 1.2'!AR307</f>
        <v>si</v>
      </c>
      <c r="AG307" s="37">
        <f>'indicatori output 1.2'!AW307</f>
        <v>0</v>
      </c>
      <c r="AH307" s="10">
        <f>'indicatori output 1.2'!AX307</f>
        <v>0</v>
      </c>
      <c r="AI307" s="20" t="e">
        <f>'indicatori output 1.2'!AY307</f>
        <v>#N/A</v>
      </c>
      <c r="AJ307" s="10" t="e">
        <f>'indicatori output 1.2'!AV307</f>
        <v>#N/A</v>
      </c>
      <c r="AK307" s="36" t="str">
        <f>'indicatori output 1.2'!AZ307</f>
        <v>si</v>
      </c>
      <c r="AM307" s="37">
        <f>'indicatori output 1.2'!BE307</f>
        <v>0</v>
      </c>
      <c r="AN307" s="10">
        <f>'indicatori output 1.2'!BF307</f>
        <v>0</v>
      </c>
      <c r="AO307" s="20" t="e">
        <f>'indicatori output 1.2'!BG307</f>
        <v>#N/A</v>
      </c>
      <c r="AP307" s="10" t="e">
        <f>'indicatori output 1.2'!BD307</f>
        <v>#N/A</v>
      </c>
      <c r="AQ307" s="36" t="str">
        <f>'indicatori output 1.2'!BH307</f>
        <v>si</v>
      </c>
      <c r="AR307" s="19" t="e">
        <f>'indicatori output 1.2'!BI307</f>
        <v>#N/A</v>
      </c>
      <c r="AT307" s="37">
        <f>'indicatori output 1.2'!BO307</f>
        <v>0</v>
      </c>
      <c r="AU307" s="10">
        <f>'indicatori output 1.2'!BP307</f>
        <v>0</v>
      </c>
      <c r="AV307" s="20" t="e">
        <f>'indicatori output 1.2'!BQ307</f>
        <v>#N/A</v>
      </c>
      <c r="AW307" s="10" t="e">
        <f>'indicatori output 1.2'!BN307</f>
        <v>#N/A</v>
      </c>
      <c r="AX307" s="20" t="str">
        <f>'indicatori output 1.2'!BR307</f>
        <v>si</v>
      </c>
      <c r="AZ307" s="93">
        <f>'indicatori output 1.2'!BV306</f>
        <v>0</v>
      </c>
      <c r="BA307" s="93">
        <f>'indicatori output 1.2'!BW306</f>
        <v>0</v>
      </c>
      <c r="BB307" s="23" t="str">
        <f>'indicatori output 1.2'!BX306</f>
        <v>si</v>
      </c>
      <c r="BC307" s="19" t="str">
        <f>'indicatori output 1.2'!BY306</f>
        <v>si</v>
      </c>
      <c r="BD307" s="20" t="e">
        <f t="shared" si="5"/>
        <v>#N/A</v>
      </c>
      <c r="BE307">
        <v>1</v>
      </c>
    </row>
    <row r="308" spans="1:57" x14ac:dyDescent="0.3">
      <c r="A308" s="16">
        <f>'indicatori output 1.2'!A308</f>
        <v>0</v>
      </c>
      <c r="B308" s="16">
        <f>'indicatori output 1.2'!B308</f>
        <v>0</v>
      </c>
      <c r="C308" s="10">
        <f>'indicatori output 1.2'!E308</f>
        <v>0</v>
      </c>
      <c r="D308" s="10">
        <f>'indicatori output 1.2'!F308</f>
        <v>0</v>
      </c>
      <c r="E308" s="20" t="e">
        <f>'indicatori output 1.2'!G308</f>
        <v>#N/A</v>
      </c>
      <c r="F308" s="20" t="e">
        <f>'indicatori output 1.2'!C308</f>
        <v>#N/A</v>
      </c>
      <c r="G308" s="20" t="str">
        <f>'indicatori output 1.2'!H308</f>
        <v>si</v>
      </c>
      <c r="H308" s="42"/>
      <c r="I308" s="37">
        <f>'indicatori output 1.2'!O308</f>
        <v>0</v>
      </c>
      <c r="J308" s="10">
        <f>'indicatori output 1.2'!P308</f>
        <v>0</v>
      </c>
      <c r="K308" s="15" t="e">
        <f>'indicatori output 1.2'!Q308</f>
        <v>#N/A</v>
      </c>
      <c r="L308" s="15" t="e">
        <f>'indicatori output 1.2'!N308</f>
        <v>#N/A</v>
      </c>
      <c r="M308" s="36" t="str">
        <f>'indicatori output 1.2'!R308</f>
        <v>si</v>
      </c>
      <c r="O308" s="37">
        <f>'indicatori output 1.2'!W308</f>
        <v>0</v>
      </c>
      <c r="P308" s="10">
        <f>'indicatori output 1.2'!X308</f>
        <v>0</v>
      </c>
      <c r="Q308" s="20" t="e">
        <f>'indicatori output 1.2'!Y308</f>
        <v>#N/A</v>
      </c>
      <c r="R308" s="15" t="e">
        <f>'indicatori output 1.2'!V308</f>
        <v>#N/A</v>
      </c>
      <c r="S308" s="36" t="str">
        <f>'indicatori output 1.2'!Z308</f>
        <v>si</v>
      </c>
      <c r="U308" s="37">
        <f>'indicatori output 1.2'!AF308</f>
        <v>0</v>
      </c>
      <c r="V308" s="10">
        <f>'indicatori output 1.2'!AG308</f>
        <v>0</v>
      </c>
      <c r="W308" s="20" t="e">
        <f>'indicatori output 1.2'!AH308</f>
        <v>#N/A</v>
      </c>
      <c r="X308" s="10" t="e">
        <f>'indicatori output 1.2'!AE308</f>
        <v>#N/A</v>
      </c>
      <c r="Y308" s="36" t="str">
        <f>'indicatori output 1.2'!AI308</f>
        <v>si</v>
      </c>
      <c r="AA308" s="37">
        <f>'indicatori output 1.2'!AO308</f>
        <v>0</v>
      </c>
      <c r="AB308" s="10">
        <f>'indicatori output 1.2'!AP308</f>
        <v>0</v>
      </c>
      <c r="AC308" s="20" t="e">
        <f>'indicatori output 1.2'!AQ308</f>
        <v>#N/A</v>
      </c>
      <c r="AD308" s="10" t="e">
        <f>'indicatori output 1.2'!AN308</f>
        <v>#N/A</v>
      </c>
      <c r="AE308" s="36" t="str">
        <f>'indicatori output 1.2'!AR308</f>
        <v>si</v>
      </c>
      <c r="AG308" s="37">
        <f>'indicatori output 1.2'!AW308</f>
        <v>0</v>
      </c>
      <c r="AH308" s="10">
        <f>'indicatori output 1.2'!AX308</f>
        <v>0</v>
      </c>
      <c r="AI308" s="20" t="e">
        <f>'indicatori output 1.2'!AY308</f>
        <v>#N/A</v>
      </c>
      <c r="AJ308" s="10" t="e">
        <f>'indicatori output 1.2'!AV308</f>
        <v>#N/A</v>
      </c>
      <c r="AK308" s="36" t="str">
        <f>'indicatori output 1.2'!AZ308</f>
        <v>si</v>
      </c>
      <c r="AM308" s="37">
        <f>'indicatori output 1.2'!BE308</f>
        <v>0</v>
      </c>
      <c r="AN308" s="10">
        <f>'indicatori output 1.2'!BF308</f>
        <v>0</v>
      </c>
      <c r="AO308" s="20" t="e">
        <f>'indicatori output 1.2'!BG308</f>
        <v>#N/A</v>
      </c>
      <c r="AP308" s="10" t="e">
        <f>'indicatori output 1.2'!BD308</f>
        <v>#N/A</v>
      </c>
      <c r="AQ308" s="36" t="str">
        <f>'indicatori output 1.2'!BH308</f>
        <v>si</v>
      </c>
      <c r="AR308" s="19" t="e">
        <f>'indicatori output 1.2'!BI308</f>
        <v>#N/A</v>
      </c>
      <c r="AT308" s="37">
        <f>'indicatori output 1.2'!BO308</f>
        <v>0</v>
      </c>
      <c r="AU308" s="10">
        <f>'indicatori output 1.2'!BP308</f>
        <v>0</v>
      </c>
      <c r="AV308" s="20" t="e">
        <f>'indicatori output 1.2'!BQ308</f>
        <v>#N/A</v>
      </c>
      <c r="AW308" s="10" t="e">
        <f>'indicatori output 1.2'!BN308</f>
        <v>#N/A</v>
      </c>
      <c r="AX308" s="20" t="str">
        <f>'indicatori output 1.2'!BR308</f>
        <v>si</v>
      </c>
      <c r="AZ308" s="93">
        <f>'indicatori output 1.2'!BV307</f>
        <v>0</v>
      </c>
      <c r="BA308" s="93">
        <f>'indicatori output 1.2'!BW307</f>
        <v>0</v>
      </c>
      <c r="BB308" s="23" t="str">
        <f>'indicatori output 1.2'!BX307</f>
        <v>si</v>
      </c>
      <c r="BC308" s="19" t="str">
        <f>'indicatori output 1.2'!BY307</f>
        <v>si</v>
      </c>
      <c r="BD308" s="20" t="e">
        <f t="shared" si="5"/>
        <v>#N/A</v>
      </c>
      <c r="BE308">
        <v>1</v>
      </c>
    </row>
    <row r="309" spans="1:57" x14ac:dyDescent="0.3">
      <c r="A309" s="16">
        <f>'indicatori output 1.2'!A309</f>
        <v>0</v>
      </c>
      <c r="B309" s="16">
        <f>'indicatori output 1.2'!B309</f>
        <v>0</v>
      </c>
      <c r="C309" s="10">
        <f>'indicatori output 1.2'!E309</f>
        <v>0</v>
      </c>
      <c r="D309" s="10">
        <f>'indicatori output 1.2'!F309</f>
        <v>0</v>
      </c>
      <c r="E309" s="20" t="e">
        <f>'indicatori output 1.2'!G309</f>
        <v>#N/A</v>
      </c>
      <c r="F309" s="20" t="e">
        <f>'indicatori output 1.2'!C309</f>
        <v>#N/A</v>
      </c>
      <c r="G309" s="20" t="str">
        <f>'indicatori output 1.2'!H309</f>
        <v>si</v>
      </c>
      <c r="H309" s="42"/>
      <c r="I309" s="37">
        <f>'indicatori output 1.2'!O309</f>
        <v>0</v>
      </c>
      <c r="J309" s="10">
        <f>'indicatori output 1.2'!P309</f>
        <v>0</v>
      </c>
      <c r="K309" s="15" t="e">
        <f>'indicatori output 1.2'!Q309</f>
        <v>#N/A</v>
      </c>
      <c r="L309" s="15" t="e">
        <f>'indicatori output 1.2'!N309</f>
        <v>#N/A</v>
      </c>
      <c r="M309" s="36" t="str">
        <f>'indicatori output 1.2'!R309</f>
        <v>si</v>
      </c>
      <c r="O309" s="37">
        <f>'indicatori output 1.2'!W309</f>
        <v>0</v>
      </c>
      <c r="P309" s="10">
        <f>'indicatori output 1.2'!X309</f>
        <v>0</v>
      </c>
      <c r="Q309" s="20" t="e">
        <f>'indicatori output 1.2'!Y309</f>
        <v>#N/A</v>
      </c>
      <c r="R309" s="15" t="e">
        <f>'indicatori output 1.2'!V309</f>
        <v>#N/A</v>
      </c>
      <c r="S309" s="36" t="str">
        <f>'indicatori output 1.2'!Z309</f>
        <v>si</v>
      </c>
      <c r="U309" s="37">
        <f>'indicatori output 1.2'!AF309</f>
        <v>0</v>
      </c>
      <c r="V309" s="10">
        <f>'indicatori output 1.2'!AG309</f>
        <v>0</v>
      </c>
      <c r="W309" s="20" t="e">
        <f>'indicatori output 1.2'!AH309</f>
        <v>#N/A</v>
      </c>
      <c r="X309" s="10" t="e">
        <f>'indicatori output 1.2'!AE309</f>
        <v>#N/A</v>
      </c>
      <c r="Y309" s="36" t="str">
        <f>'indicatori output 1.2'!AI309</f>
        <v>si</v>
      </c>
      <c r="AA309" s="37">
        <f>'indicatori output 1.2'!AO309</f>
        <v>0</v>
      </c>
      <c r="AB309" s="10">
        <f>'indicatori output 1.2'!AP309</f>
        <v>0</v>
      </c>
      <c r="AC309" s="20" t="e">
        <f>'indicatori output 1.2'!AQ309</f>
        <v>#N/A</v>
      </c>
      <c r="AD309" s="10" t="e">
        <f>'indicatori output 1.2'!AN309</f>
        <v>#N/A</v>
      </c>
      <c r="AE309" s="36" t="str">
        <f>'indicatori output 1.2'!AR309</f>
        <v>si</v>
      </c>
      <c r="AG309" s="37">
        <f>'indicatori output 1.2'!AW309</f>
        <v>0</v>
      </c>
      <c r="AH309" s="10">
        <f>'indicatori output 1.2'!AX309</f>
        <v>0</v>
      </c>
      <c r="AI309" s="20" t="e">
        <f>'indicatori output 1.2'!AY309</f>
        <v>#N/A</v>
      </c>
      <c r="AJ309" s="10" t="e">
        <f>'indicatori output 1.2'!AV309</f>
        <v>#N/A</v>
      </c>
      <c r="AK309" s="36" t="str">
        <f>'indicatori output 1.2'!AZ309</f>
        <v>si</v>
      </c>
      <c r="AM309" s="37">
        <f>'indicatori output 1.2'!BE309</f>
        <v>0</v>
      </c>
      <c r="AN309" s="10">
        <f>'indicatori output 1.2'!BF309</f>
        <v>0</v>
      </c>
      <c r="AO309" s="20" t="e">
        <f>'indicatori output 1.2'!BG309</f>
        <v>#N/A</v>
      </c>
      <c r="AP309" s="10" t="e">
        <f>'indicatori output 1.2'!BD309</f>
        <v>#N/A</v>
      </c>
      <c r="AQ309" s="36" t="str">
        <f>'indicatori output 1.2'!BH309</f>
        <v>si</v>
      </c>
      <c r="AR309" s="19" t="e">
        <f>'indicatori output 1.2'!BI309</f>
        <v>#N/A</v>
      </c>
      <c r="AT309" s="37">
        <f>'indicatori output 1.2'!BO309</f>
        <v>0</v>
      </c>
      <c r="AU309" s="10">
        <f>'indicatori output 1.2'!BP309</f>
        <v>0</v>
      </c>
      <c r="AV309" s="20" t="e">
        <f>'indicatori output 1.2'!BQ309</f>
        <v>#N/A</v>
      </c>
      <c r="AW309" s="10" t="e">
        <f>'indicatori output 1.2'!BN309</f>
        <v>#N/A</v>
      </c>
      <c r="AX309" s="20" t="str">
        <f>'indicatori output 1.2'!BR309</f>
        <v>si</v>
      </c>
      <c r="AZ309" s="93">
        <f>'indicatori output 1.2'!BV308</f>
        <v>0</v>
      </c>
      <c r="BA309" s="93">
        <f>'indicatori output 1.2'!BW308</f>
        <v>0</v>
      </c>
      <c r="BB309" s="23" t="str">
        <f>'indicatori output 1.2'!BX308</f>
        <v>si</v>
      </c>
      <c r="BC309" s="19" t="str">
        <f>'indicatori output 1.2'!BY308</f>
        <v>si</v>
      </c>
      <c r="BD309" s="20" t="e">
        <f t="shared" si="5"/>
        <v>#N/A</v>
      </c>
      <c r="BE309">
        <v>1</v>
      </c>
    </row>
    <row r="310" spans="1:57" x14ac:dyDescent="0.3">
      <c r="A310" s="16">
        <f>'indicatori output 1.2'!A310</f>
        <v>0</v>
      </c>
      <c r="B310" s="16">
        <f>'indicatori output 1.2'!B310</f>
        <v>0</v>
      </c>
      <c r="C310" s="10">
        <f>'indicatori output 1.2'!E310</f>
        <v>0</v>
      </c>
      <c r="D310" s="10">
        <f>'indicatori output 1.2'!F310</f>
        <v>0</v>
      </c>
      <c r="E310" s="20" t="e">
        <f>'indicatori output 1.2'!G310</f>
        <v>#N/A</v>
      </c>
      <c r="F310" s="20" t="e">
        <f>'indicatori output 1.2'!C310</f>
        <v>#N/A</v>
      </c>
      <c r="G310" s="20" t="str">
        <f>'indicatori output 1.2'!H310</f>
        <v>si</v>
      </c>
      <c r="H310" s="42"/>
      <c r="I310" s="37">
        <f>'indicatori output 1.2'!O310</f>
        <v>0</v>
      </c>
      <c r="J310" s="10">
        <f>'indicatori output 1.2'!P310</f>
        <v>0</v>
      </c>
      <c r="K310" s="15" t="e">
        <f>'indicatori output 1.2'!Q310</f>
        <v>#N/A</v>
      </c>
      <c r="L310" s="15" t="e">
        <f>'indicatori output 1.2'!N310</f>
        <v>#N/A</v>
      </c>
      <c r="M310" s="36" t="str">
        <f>'indicatori output 1.2'!R310</f>
        <v>si</v>
      </c>
      <c r="O310" s="37">
        <f>'indicatori output 1.2'!W310</f>
        <v>0</v>
      </c>
      <c r="P310" s="10">
        <f>'indicatori output 1.2'!X310</f>
        <v>0</v>
      </c>
      <c r="Q310" s="20" t="e">
        <f>'indicatori output 1.2'!Y310</f>
        <v>#N/A</v>
      </c>
      <c r="R310" s="15" t="e">
        <f>'indicatori output 1.2'!V310</f>
        <v>#N/A</v>
      </c>
      <c r="S310" s="36" t="str">
        <f>'indicatori output 1.2'!Z310</f>
        <v>si</v>
      </c>
      <c r="U310" s="37">
        <f>'indicatori output 1.2'!AF310</f>
        <v>0</v>
      </c>
      <c r="V310" s="10">
        <f>'indicatori output 1.2'!AG310</f>
        <v>0</v>
      </c>
      <c r="W310" s="20" t="e">
        <f>'indicatori output 1.2'!AH310</f>
        <v>#N/A</v>
      </c>
      <c r="X310" s="10" t="e">
        <f>'indicatori output 1.2'!AE310</f>
        <v>#N/A</v>
      </c>
      <c r="Y310" s="36" t="str">
        <f>'indicatori output 1.2'!AI310</f>
        <v>si</v>
      </c>
      <c r="AA310" s="37">
        <f>'indicatori output 1.2'!AO310</f>
        <v>0</v>
      </c>
      <c r="AB310" s="10">
        <f>'indicatori output 1.2'!AP310</f>
        <v>0</v>
      </c>
      <c r="AC310" s="20" t="e">
        <f>'indicatori output 1.2'!AQ310</f>
        <v>#N/A</v>
      </c>
      <c r="AD310" s="10" t="e">
        <f>'indicatori output 1.2'!AN310</f>
        <v>#N/A</v>
      </c>
      <c r="AE310" s="36" t="str">
        <f>'indicatori output 1.2'!AR310</f>
        <v>si</v>
      </c>
      <c r="AG310" s="37">
        <f>'indicatori output 1.2'!AW310</f>
        <v>0</v>
      </c>
      <c r="AH310" s="10">
        <f>'indicatori output 1.2'!AX310</f>
        <v>0</v>
      </c>
      <c r="AI310" s="20" t="e">
        <f>'indicatori output 1.2'!AY310</f>
        <v>#N/A</v>
      </c>
      <c r="AJ310" s="10" t="e">
        <f>'indicatori output 1.2'!AV310</f>
        <v>#N/A</v>
      </c>
      <c r="AK310" s="36" t="str">
        <f>'indicatori output 1.2'!AZ310</f>
        <v>si</v>
      </c>
      <c r="AM310" s="37">
        <f>'indicatori output 1.2'!BE310</f>
        <v>0</v>
      </c>
      <c r="AN310" s="10">
        <f>'indicatori output 1.2'!BF310</f>
        <v>0</v>
      </c>
      <c r="AO310" s="20" t="e">
        <f>'indicatori output 1.2'!BG310</f>
        <v>#N/A</v>
      </c>
      <c r="AP310" s="10" t="e">
        <f>'indicatori output 1.2'!BD310</f>
        <v>#N/A</v>
      </c>
      <c r="AQ310" s="36" t="str">
        <f>'indicatori output 1.2'!BH310</f>
        <v>si</v>
      </c>
      <c r="AR310" s="19" t="e">
        <f>'indicatori output 1.2'!BI310</f>
        <v>#N/A</v>
      </c>
      <c r="AT310" s="37">
        <f>'indicatori output 1.2'!BO310</f>
        <v>0</v>
      </c>
      <c r="AU310" s="10">
        <f>'indicatori output 1.2'!BP310</f>
        <v>0</v>
      </c>
      <c r="AV310" s="20" t="e">
        <f>'indicatori output 1.2'!BQ310</f>
        <v>#N/A</v>
      </c>
      <c r="AW310" s="10" t="e">
        <f>'indicatori output 1.2'!BN310</f>
        <v>#N/A</v>
      </c>
      <c r="AX310" s="20" t="str">
        <f>'indicatori output 1.2'!BR310</f>
        <v>si</v>
      </c>
      <c r="AZ310" s="93">
        <f>'indicatori output 1.2'!BV309</f>
        <v>0</v>
      </c>
      <c r="BA310" s="93">
        <f>'indicatori output 1.2'!BW309</f>
        <v>0</v>
      </c>
      <c r="BB310" s="23" t="str">
        <f>'indicatori output 1.2'!BX309</f>
        <v>si</v>
      </c>
      <c r="BC310" s="19" t="str">
        <f>'indicatori output 1.2'!BY309</f>
        <v>si</v>
      </c>
      <c r="BD310" s="20" t="e">
        <f t="shared" si="5"/>
        <v>#N/A</v>
      </c>
      <c r="BE310">
        <v>1</v>
      </c>
    </row>
    <row r="311" spans="1:57" x14ac:dyDescent="0.3">
      <c r="A311" s="16">
        <f>'indicatori output 1.2'!A311</f>
        <v>0</v>
      </c>
      <c r="B311" s="16">
        <f>'indicatori output 1.2'!B311</f>
        <v>0</v>
      </c>
      <c r="C311" s="10">
        <f>'indicatori output 1.2'!E311</f>
        <v>0</v>
      </c>
      <c r="D311" s="10">
        <f>'indicatori output 1.2'!F311</f>
        <v>0</v>
      </c>
      <c r="E311" s="20" t="e">
        <f>'indicatori output 1.2'!G311</f>
        <v>#N/A</v>
      </c>
      <c r="F311" s="20" t="e">
        <f>'indicatori output 1.2'!C311</f>
        <v>#N/A</v>
      </c>
      <c r="G311" s="20" t="str">
        <f>'indicatori output 1.2'!H311</f>
        <v>si</v>
      </c>
      <c r="H311" s="42"/>
      <c r="I311" s="37">
        <f>'indicatori output 1.2'!O311</f>
        <v>0</v>
      </c>
      <c r="J311" s="10">
        <f>'indicatori output 1.2'!P311</f>
        <v>0</v>
      </c>
      <c r="K311" s="15" t="e">
        <f>'indicatori output 1.2'!Q311</f>
        <v>#N/A</v>
      </c>
      <c r="L311" s="15" t="e">
        <f>'indicatori output 1.2'!N311</f>
        <v>#N/A</v>
      </c>
      <c r="M311" s="36" t="str">
        <f>'indicatori output 1.2'!R311</f>
        <v>si</v>
      </c>
      <c r="O311" s="37">
        <f>'indicatori output 1.2'!W311</f>
        <v>0</v>
      </c>
      <c r="P311" s="10">
        <f>'indicatori output 1.2'!X311</f>
        <v>0</v>
      </c>
      <c r="Q311" s="20" t="e">
        <f>'indicatori output 1.2'!Y311</f>
        <v>#N/A</v>
      </c>
      <c r="R311" s="15" t="e">
        <f>'indicatori output 1.2'!V311</f>
        <v>#N/A</v>
      </c>
      <c r="S311" s="36" t="str">
        <f>'indicatori output 1.2'!Z311</f>
        <v>si</v>
      </c>
      <c r="U311" s="37">
        <f>'indicatori output 1.2'!AF311</f>
        <v>0</v>
      </c>
      <c r="V311" s="10">
        <f>'indicatori output 1.2'!AG311</f>
        <v>0</v>
      </c>
      <c r="W311" s="20" t="e">
        <f>'indicatori output 1.2'!AH311</f>
        <v>#N/A</v>
      </c>
      <c r="X311" s="10" t="e">
        <f>'indicatori output 1.2'!AE311</f>
        <v>#N/A</v>
      </c>
      <c r="Y311" s="36" t="str">
        <f>'indicatori output 1.2'!AI311</f>
        <v>si</v>
      </c>
      <c r="AA311" s="37">
        <f>'indicatori output 1.2'!AO311</f>
        <v>0</v>
      </c>
      <c r="AB311" s="10">
        <f>'indicatori output 1.2'!AP311</f>
        <v>0</v>
      </c>
      <c r="AC311" s="20" t="e">
        <f>'indicatori output 1.2'!AQ311</f>
        <v>#N/A</v>
      </c>
      <c r="AD311" s="10" t="e">
        <f>'indicatori output 1.2'!AN311</f>
        <v>#N/A</v>
      </c>
      <c r="AE311" s="36" t="str">
        <f>'indicatori output 1.2'!AR311</f>
        <v>si</v>
      </c>
      <c r="AG311" s="37">
        <f>'indicatori output 1.2'!AW311</f>
        <v>0</v>
      </c>
      <c r="AH311" s="10">
        <f>'indicatori output 1.2'!AX311</f>
        <v>0</v>
      </c>
      <c r="AI311" s="20" t="e">
        <f>'indicatori output 1.2'!AY311</f>
        <v>#N/A</v>
      </c>
      <c r="AJ311" s="10" t="e">
        <f>'indicatori output 1.2'!AV311</f>
        <v>#N/A</v>
      </c>
      <c r="AK311" s="36" t="str">
        <f>'indicatori output 1.2'!AZ311</f>
        <v>si</v>
      </c>
      <c r="AM311" s="37">
        <f>'indicatori output 1.2'!BE311</f>
        <v>0</v>
      </c>
      <c r="AN311" s="10">
        <f>'indicatori output 1.2'!BF311</f>
        <v>0</v>
      </c>
      <c r="AO311" s="20" t="e">
        <f>'indicatori output 1.2'!BG311</f>
        <v>#N/A</v>
      </c>
      <c r="AP311" s="10" t="e">
        <f>'indicatori output 1.2'!BD311</f>
        <v>#N/A</v>
      </c>
      <c r="AQ311" s="36" t="str">
        <f>'indicatori output 1.2'!BH311</f>
        <v>si</v>
      </c>
      <c r="AR311" s="19" t="e">
        <f>'indicatori output 1.2'!BI311</f>
        <v>#N/A</v>
      </c>
      <c r="AT311" s="37">
        <f>'indicatori output 1.2'!BO311</f>
        <v>0</v>
      </c>
      <c r="AU311" s="10">
        <f>'indicatori output 1.2'!BP311</f>
        <v>0</v>
      </c>
      <c r="AV311" s="20" t="e">
        <f>'indicatori output 1.2'!BQ311</f>
        <v>#N/A</v>
      </c>
      <c r="AW311" s="10" t="e">
        <f>'indicatori output 1.2'!BN311</f>
        <v>#N/A</v>
      </c>
      <c r="AX311" s="20" t="str">
        <f>'indicatori output 1.2'!BR311</f>
        <v>si</v>
      </c>
      <c r="AZ311" s="93">
        <f>'indicatori output 1.2'!BV310</f>
        <v>0</v>
      </c>
      <c r="BA311" s="93">
        <f>'indicatori output 1.2'!BW310</f>
        <v>0</v>
      </c>
      <c r="BB311" s="23" t="str">
        <f>'indicatori output 1.2'!BX310</f>
        <v>si</v>
      </c>
      <c r="BC311" s="19" t="str">
        <f>'indicatori output 1.2'!BY310</f>
        <v>si</v>
      </c>
      <c r="BD311" s="20" t="e">
        <f t="shared" si="5"/>
        <v>#N/A</v>
      </c>
      <c r="BE311">
        <v>1</v>
      </c>
    </row>
    <row r="312" spans="1:57" x14ac:dyDescent="0.3">
      <c r="A312" s="16">
        <f>'indicatori output 1.2'!A312</f>
        <v>0</v>
      </c>
      <c r="B312" s="16">
        <f>'indicatori output 1.2'!B312</f>
        <v>0</v>
      </c>
      <c r="C312" s="10">
        <f>'indicatori output 1.2'!E312</f>
        <v>0</v>
      </c>
      <c r="D312" s="10">
        <f>'indicatori output 1.2'!F312</f>
        <v>0</v>
      </c>
      <c r="E312" s="20" t="e">
        <f>'indicatori output 1.2'!G312</f>
        <v>#N/A</v>
      </c>
      <c r="F312" s="20" t="e">
        <f>'indicatori output 1.2'!C312</f>
        <v>#N/A</v>
      </c>
      <c r="G312" s="20" t="str">
        <f>'indicatori output 1.2'!H312</f>
        <v>si</v>
      </c>
      <c r="H312" s="42"/>
      <c r="I312" s="37">
        <f>'indicatori output 1.2'!O312</f>
        <v>0</v>
      </c>
      <c r="J312" s="10">
        <f>'indicatori output 1.2'!P312</f>
        <v>0</v>
      </c>
      <c r="K312" s="15" t="e">
        <f>'indicatori output 1.2'!Q312</f>
        <v>#N/A</v>
      </c>
      <c r="L312" s="15" t="e">
        <f>'indicatori output 1.2'!N312</f>
        <v>#N/A</v>
      </c>
      <c r="M312" s="36" t="str">
        <f>'indicatori output 1.2'!R312</f>
        <v>si</v>
      </c>
      <c r="O312" s="37">
        <f>'indicatori output 1.2'!W312</f>
        <v>0</v>
      </c>
      <c r="P312" s="10">
        <f>'indicatori output 1.2'!X312</f>
        <v>0</v>
      </c>
      <c r="Q312" s="20" t="e">
        <f>'indicatori output 1.2'!Y312</f>
        <v>#N/A</v>
      </c>
      <c r="R312" s="15" t="e">
        <f>'indicatori output 1.2'!V312</f>
        <v>#N/A</v>
      </c>
      <c r="S312" s="36" t="str">
        <f>'indicatori output 1.2'!Z312</f>
        <v>si</v>
      </c>
      <c r="U312" s="37">
        <f>'indicatori output 1.2'!AF312</f>
        <v>0</v>
      </c>
      <c r="V312" s="10">
        <f>'indicatori output 1.2'!AG312</f>
        <v>0</v>
      </c>
      <c r="W312" s="20" t="e">
        <f>'indicatori output 1.2'!AH312</f>
        <v>#N/A</v>
      </c>
      <c r="X312" s="10" t="e">
        <f>'indicatori output 1.2'!AE312</f>
        <v>#N/A</v>
      </c>
      <c r="Y312" s="36" t="str">
        <f>'indicatori output 1.2'!AI312</f>
        <v>si</v>
      </c>
      <c r="AA312" s="37">
        <f>'indicatori output 1.2'!AO312</f>
        <v>0</v>
      </c>
      <c r="AB312" s="10">
        <f>'indicatori output 1.2'!AP312</f>
        <v>0</v>
      </c>
      <c r="AC312" s="20" t="e">
        <f>'indicatori output 1.2'!AQ312</f>
        <v>#N/A</v>
      </c>
      <c r="AD312" s="10" t="e">
        <f>'indicatori output 1.2'!AN312</f>
        <v>#N/A</v>
      </c>
      <c r="AE312" s="36" t="str">
        <f>'indicatori output 1.2'!AR312</f>
        <v>si</v>
      </c>
      <c r="AG312" s="37">
        <f>'indicatori output 1.2'!AW312</f>
        <v>0</v>
      </c>
      <c r="AH312" s="10">
        <f>'indicatori output 1.2'!AX312</f>
        <v>0</v>
      </c>
      <c r="AI312" s="20" t="e">
        <f>'indicatori output 1.2'!AY312</f>
        <v>#N/A</v>
      </c>
      <c r="AJ312" s="10" t="e">
        <f>'indicatori output 1.2'!AV312</f>
        <v>#N/A</v>
      </c>
      <c r="AK312" s="36" t="str">
        <f>'indicatori output 1.2'!AZ312</f>
        <v>si</v>
      </c>
      <c r="AM312" s="37">
        <f>'indicatori output 1.2'!BE312</f>
        <v>0</v>
      </c>
      <c r="AN312" s="10">
        <f>'indicatori output 1.2'!BF312</f>
        <v>0</v>
      </c>
      <c r="AO312" s="20" t="e">
        <f>'indicatori output 1.2'!BG312</f>
        <v>#N/A</v>
      </c>
      <c r="AP312" s="10" t="e">
        <f>'indicatori output 1.2'!BD312</f>
        <v>#N/A</v>
      </c>
      <c r="AQ312" s="36" t="str">
        <f>'indicatori output 1.2'!BH312</f>
        <v>si</v>
      </c>
      <c r="AR312" s="19" t="e">
        <f>'indicatori output 1.2'!BI312</f>
        <v>#N/A</v>
      </c>
      <c r="AT312" s="37">
        <f>'indicatori output 1.2'!BO312</f>
        <v>0</v>
      </c>
      <c r="AU312" s="10">
        <f>'indicatori output 1.2'!BP312</f>
        <v>0</v>
      </c>
      <c r="AV312" s="20" t="e">
        <f>'indicatori output 1.2'!BQ312</f>
        <v>#N/A</v>
      </c>
      <c r="AW312" s="10" t="e">
        <f>'indicatori output 1.2'!BN312</f>
        <v>#N/A</v>
      </c>
      <c r="AX312" s="20" t="str">
        <f>'indicatori output 1.2'!BR312</f>
        <v>si</v>
      </c>
      <c r="AZ312" s="93">
        <f>'indicatori output 1.2'!BV311</f>
        <v>0</v>
      </c>
      <c r="BA312" s="93">
        <f>'indicatori output 1.2'!BW311</f>
        <v>0</v>
      </c>
      <c r="BB312" s="23" t="str">
        <f>'indicatori output 1.2'!BX311</f>
        <v>si</v>
      </c>
      <c r="BC312" s="19" t="str">
        <f>'indicatori output 1.2'!BY311</f>
        <v>si</v>
      </c>
      <c r="BD312" s="20" t="e">
        <f t="shared" si="5"/>
        <v>#N/A</v>
      </c>
      <c r="BE312">
        <v>1</v>
      </c>
    </row>
    <row r="313" spans="1:57" x14ac:dyDescent="0.3">
      <c r="A313" s="16">
        <f>'indicatori output 1.2'!A313</f>
        <v>0</v>
      </c>
      <c r="B313" s="16">
        <f>'indicatori output 1.2'!B313</f>
        <v>0</v>
      </c>
      <c r="C313" s="10">
        <f>'indicatori output 1.2'!E313</f>
        <v>0</v>
      </c>
      <c r="D313" s="10">
        <f>'indicatori output 1.2'!F313</f>
        <v>0</v>
      </c>
      <c r="E313" s="20" t="e">
        <f>'indicatori output 1.2'!G313</f>
        <v>#N/A</v>
      </c>
      <c r="F313" s="20" t="e">
        <f>'indicatori output 1.2'!C313</f>
        <v>#N/A</v>
      </c>
      <c r="G313" s="20" t="str">
        <f>'indicatori output 1.2'!H313</f>
        <v>si</v>
      </c>
      <c r="H313" s="42"/>
      <c r="I313" s="37">
        <f>'indicatori output 1.2'!O313</f>
        <v>0</v>
      </c>
      <c r="J313" s="10">
        <f>'indicatori output 1.2'!P313</f>
        <v>0</v>
      </c>
      <c r="K313" s="15" t="e">
        <f>'indicatori output 1.2'!Q313</f>
        <v>#N/A</v>
      </c>
      <c r="L313" s="15" t="e">
        <f>'indicatori output 1.2'!N313</f>
        <v>#N/A</v>
      </c>
      <c r="M313" s="36" t="str">
        <f>'indicatori output 1.2'!R313</f>
        <v>si</v>
      </c>
      <c r="O313" s="37">
        <f>'indicatori output 1.2'!W313</f>
        <v>0</v>
      </c>
      <c r="P313" s="10">
        <f>'indicatori output 1.2'!X313</f>
        <v>0</v>
      </c>
      <c r="Q313" s="20" t="e">
        <f>'indicatori output 1.2'!Y313</f>
        <v>#N/A</v>
      </c>
      <c r="R313" s="15" t="e">
        <f>'indicatori output 1.2'!V313</f>
        <v>#N/A</v>
      </c>
      <c r="S313" s="36" t="str">
        <f>'indicatori output 1.2'!Z313</f>
        <v>si</v>
      </c>
      <c r="U313" s="37">
        <f>'indicatori output 1.2'!AF313</f>
        <v>0</v>
      </c>
      <c r="V313" s="10">
        <f>'indicatori output 1.2'!AG313</f>
        <v>0</v>
      </c>
      <c r="W313" s="20" t="e">
        <f>'indicatori output 1.2'!AH313</f>
        <v>#N/A</v>
      </c>
      <c r="X313" s="10" t="e">
        <f>'indicatori output 1.2'!AE313</f>
        <v>#N/A</v>
      </c>
      <c r="Y313" s="36" t="str">
        <f>'indicatori output 1.2'!AI313</f>
        <v>si</v>
      </c>
      <c r="AA313" s="37">
        <f>'indicatori output 1.2'!AO313</f>
        <v>0</v>
      </c>
      <c r="AB313" s="10">
        <f>'indicatori output 1.2'!AP313</f>
        <v>0</v>
      </c>
      <c r="AC313" s="20" t="e">
        <f>'indicatori output 1.2'!AQ313</f>
        <v>#N/A</v>
      </c>
      <c r="AD313" s="10" t="e">
        <f>'indicatori output 1.2'!AN313</f>
        <v>#N/A</v>
      </c>
      <c r="AE313" s="36" t="str">
        <f>'indicatori output 1.2'!AR313</f>
        <v>si</v>
      </c>
      <c r="AG313" s="37">
        <f>'indicatori output 1.2'!AW313</f>
        <v>0</v>
      </c>
      <c r="AH313" s="10">
        <f>'indicatori output 1.2'!AX313</f>
        <v>0</v>
      </c>
      <c r="AI313" s="20" t="e">
        <f>'indicatori output 1.2'!AY313</f>
        <v>#N/A</v>
      </c>
      <c r="AJ313" s="10" t="e">
        <f>'indicatori output 1.2'!AV313</f>
        <v>#N/A</v>
      </c>
      <c r="AK313" s="36" t="str">
        <f>'indicatori output 1.2'!AZ313</f>
        <v>si</v>
      </c>
      <c r="AM313" s="37">
        <f>'indicatori output 1.2'!BE313</f>
        <v>0</v>
      </c>
      <c r="AN313" s="10">
        <f>'indicatori output 1.2'!BF313</f>
        <v>0</v>
      </c>
      <c r="AO313" s="20" t="e">
        <f>'indicatori output 1.2'!BG313</f>
        <v>#N/A</v>
      </c>
      <c r="AP313" s="10" t="e">
        <f>'indicatori output 1.2'!BD313</f>
        <v>#N/A</v>
      </c>
      <c r="AQ313" s="36" t="str">
        <f>'indicatori output 1.2'!BH313</f>
        <v>si</v>
      </c>
      <c r="AR313" s="19" t="e">
        <f>'indicatori output 1.2'!BI313</f>
        <v>#N/A</v>
      </c>
      <c r="AT313" s="37">
        <f>'indicatori output 1.2'!BO313</f>
        <v>0</v>
      </c>
      <c r="AU313" s="10">
        <f>'indicatori output 1.2'!BP313</f>
        <v>0</v>
      </c>
      <c r="AV313" s="20" t="e">
        <f>'indicatori output 1.2'!BQ313</f>
        <v>#N/A</v>
      </c>
      <c r="AW313" s="10" t="e">
        <f>'indicatori output 1.2'!BN313</f>
        <v>#N/A</v>
      </c>
      <c r="AX313" s="20" t="str">
        <f>'indicatori output 1.2'!BR313</f>
        <v>si</v>
      </c>
      <c r="AZ313" s="93">
        <f>'indicatori output 1.2'!BV312</f>
        <v>0</v>
      </c>
      <c r="BA313" s="93">
        <f>'indicatori output 1.2'!BW312</f>
        <v>0</v>
      </c>
      <c r="BB313" s="23" t="str">
        <f>'indicatori output 1.2'!BX312</f>
        <v>si</v>
      </c>
      <c r="BC313" s="19" t="str">
        <f>'indicatori output 1.2'!BY312</f>
        <v>si</v>
      </c>
      <c r="BD313" s="20" t="e">
        <f t="shared" si="5"/>
        <v>#N/A</v>
      </c>
      <c r="BE313">
        <v>1</v>
      </c>
    </row>
    <row r="314" spans="1:57" x14ac:dyDescent="0.3">
      <c r="A314" s="16">
        <f>'indicatori output 1.2'!A314</f>
        <v>0</v>
      </c>
      <c r="B314" s="16">
        <f>'indicatori output 1.2'!B314</f>
        <v>0</v>
      </c>
      <c r="C314" s="10">
        <f>'indicatori output 1.2'!E314</f>
        <v>0</v>
      </c>
      <c r="D314" s="10">
        <f>'indicatori output 1.2'!F314</f>
        <v>0</v>
      </c>
      <c r="E314" s="20" t="e">
        <f>'indicatori output 1.2'!G314</f>
        <v>#N/A</v>
      </c>
      <c r="F314" s="20" t="e">
        <f>'indicatori output 1.2'!C314</f>
        <v>#N/A</v>
      </c>
      <c r="G314" s="20" t="str">
        <f>'indicatori output 1.2'!H314</f>
        <v>si</v>
      </c>
      <c r="H314" s="42"/>
      <c r="I314" s="37">
        <f>'indicatori output 1.2'!O314</f>
        <v>0</v>
      </c>
      <c r="J314" s="10">
        <f>'indicatori output 1.2'!P314</f>
        <v>0</v>
      </c>
      <c r="K314" s="15" t="e">
        <f>'indicatori output 1.2'!Q314</f>
        <v>#N/A</v>
      </c>
      <c r="L314" s="15" t="e">
        <f>'indicatori output 1.2'!N314</f>
        <v>#N/A</v>
      </c>
      <c r="M314" s="36" t="str">
        <f>'indicatori output 1.2'!R314</f>
        <v>si</v>
      </c>
      <c r="O314" s="37">
        <f>'indicatori output 1.2'!W314</f>
        <v>0</v>
      </c>
      <c r="P314" s="10">
        <f>'indicatori output 1.2'!X314</f>
        <v>0</v>
      </c>
      <c r="Q314" s="20" t="e">
        <f>'indicatori output 1.2'!Y314</f>
        <v>#N/A</v>
      </c>
      <c r="R314" s="15" t="e">
        <f>'indicatori output 1.2'!V314</f>
        <v>#N/A</v>
      </c>
      <c r="S314" s="36" t="str">
        <f>'indicatori output 1.2'!Z314</f>
        <v>si</v>
      </c>
      <c r="U314" s="37">
        <f>'indicatori output 1.2'!AF314</f>
        <v>0</v>
      </c>
      <c r="V314" s="10">
        <f>'indicatori output 1.2'!AG314</f>
        <v>0</v>
      </c>
      <c r="W314" s="20" t="e">
        <f>'indicatori output 1.2'!AH314</f>
        <v>#N/A</v>
      </c>
      <c r="X314" s="10" t="e">
        <f>'indicatori output 1.2'!AE314</f>
        <v>#N/A</v>
      </c>
      <c r="Y314" s="36" t="str">
        <f>'indicatori output 1.2'!AI314</f>
        <v>si</v>
      </c>
      <c r="AA314" s="37">
        <f>'indicatori output 1.2'!AO314</f>
        <v>0</v>
      </c>
      <c r="AB314" s="10">
        <f>'indicatori output 1.2'!AP314</f>
        <v>0</v>
      </c>
      <c r="AC314" s="20" t="e">
        <f>'indicatori output 1.2'!AQ314</f>
        <v>#N/A</v>
      </c>
      <c r="AD314" s="10" t="e">
        <f>'indicatori output 1.2'!AN314</f>
        <v>#N/A</v>
      </c>
      <c r="AE314" s="36" t="str">
        <f>'indicatori output 1.2'!AR314</f>
        <v>si</v>
      </c>
      <c r="AG314" s="37">
        <f>'indicatori output 1.2'!AW314</f>
        <v>0</v>
      </c>
      <c r="AH314" s="10">
        <f>'indicatori output 1.2'!AX314</f>
        <v>0</v>
      </c>
      <c r="AI314" s="20" t="e">
        <f>'indicatori output 1.2'!AY314</f>
        <v>#N/A</v>
      </c>
      <c r="AJ314" s="10" t="e">
        <f>'indicatori output 1.2'!AV314</f>
        <v>#N/A</v>
      </c>
      <c r="AK314" s="36" t="str">
        <f>'indicatori output 1.2'!AZ314</f>
        <v>si</v>
      </c>
      <c r="AM314" s="37">
        <f>'indicatori output 1.2'!BE314</f>
        <v>0</v>
      </c>
      <c r="AN314" s="10">
        <f>'indicatori output 1.2'!BF314</f>
        <v>0</v>
      </c>
      <c r="AO314" s="20" t="e">
        <f>'indicatori output 1.2'!BG314</f>
        <v>#N/A</v>
      </c>
      <c r="AP314" s="10" t="e">
        <f>'indicatori output 1.2'!BD314</f>
        <v>#N/A</v>
      </c>
      <c r="AQ314" s="36" t="str">
        <f>'indicatori output 1.2'!BH314</f>
        <v>si</v>
      </c>
      <c r="AR314" s="19" t="e">
        <f>'indicatori output 1.2'!BI314</f>
        <v>#N/A</v>
      </c>
      <c r="AT314" s="37">
        <f>'indicatori output 1.2'!BO314</f>
        <v>0</v>
      </c>
      <c r="AU314" s="10">
        <f>'indicatori output 1.2'!BP314</f>
        <v>0</v>
      </c>
      <c r="AV314" s="20" t="e">
        <f>'indicatori output 1.2'!BQ314</f>
        <v>#N/A</v>
      </c>
      <c r="AW314" s="10" t="e">
        <f>'indicatori output 1.2'!BN314</f>
        <v>#N/A</v>
      </c>
      <c r="AX314" s="20" t="str">
        <f>'indicatori output 1.2'!BR314</f>
        <v>si</v>
      </c>
      <c r="AZ314" s="93">
        <f>'indicatori output 1.2'!BV313</f>
        <v>0</v>
      </c>
      <c r="BA314" s="93">
        <f>'indicatori output 1.2'!BW313</f>
        <v>0</v>
      </c>
      <c r="BB314" s="23" t="str">
        <f>'indicatori output 1.2'!BX313</f>
        <v>si</v>
      </c>
      <c r="BC314" s="19" t="str">
        <f>'indicatori output 1.2'!BY313</f>
        <v>si</v>
      </c>
      <c r="BD314" s="20" t="e">
        <f t="shared" si="5"/>
        <v>#N/A</v>
      </c>
      <c r="BE314">
        <v>1</v>
      </c>
    </row>
    <row r="315" spans="1:57" x14ac:dyDescent="0.3">
      <c r="A315" s="16">
        <f>'indicatori output 1.2'!A315</f>
        <v>0</v>
      </c>
      <c r="B315" s="16">
        <f>'indicatori output 1.2'!B315</f>
        <v>0</v>
      </c>
      <c r="C315" s="10">
        <f>'indicatori output 1.2'!E315</f>
        <v>0</v>
      </c>
      <c r="D315" s="10">
        <f>'indicatori output 1.2'!F315</f>
        <v>0</v>
      </c>
      <c r="E315" s="20" t="e">
        <f>'indicatori output 1.2'!G315</f>
        <v>#N/A</v>
      </c>
      <c r="F315" s="20" t="e">
        <f>'indicatori output 1.2'!C315</f>
        <v>#N/A</v>
      </c>
      <c r="G315" s="20" t="str">
        <f>'indicatori output 1.2'!H315</f>
        <v>si</v>
      </c>
      <c r="H315" s="42"/>
      <c r="I315" s="37">
        <f>'indicatori output 1.2'!O315</f>
        <v>0</v>
      </c>
      <c r="J315" s="10">
        <f>'indicatori output 1.2'!P315</f>
        <v>0</v>
      </c>
      <c r="K315" s="15" t="e">
        <f>'indicatori output 1.2'!Q315</f>
        <v>#N/A</v>
      </c>
      <c r="L315" s="15" t="e">
        <f>'indicatori output 1.2'!N315</f>
        <v>#N/A</v>
      </c>
      <c r="M315" s="36" t="str">
        <f>'indicatori output 1.2'!R315</f>
        <v>si</v>
      </c>
      <c r="O315" s="37">
        <f>'indicatori output 1.2'!W315</f>
        <v>0</v>
      </c>
      <c r="P315" s="10">
        <f>'indicatori output 1.2'!X315</f>
        <v>0</v>
      </c>
      <c r="Q315" s="20" t="e">
        <f>'indicatori output 1.2'!Y315</f>
        <v>#N/A</v>
      </c>
      <c r="R315" s="15" t="e">
        <f>'indicatori output 1.2'!V315</f>
        <v>#N/A</v>
      </c>
      <c r="S315" s="36" t="str">
        <f>'indicatori output 1.2'!Z315</f>
        <v>si</v>
      </c>
      <c r="U315" s="37">
        <f>'indicatori output 1.2'!AF315</f>
        <v>0</v>
      </c>
      <c r="V315" s="10">
        <f>'indicatori output 1.2'!AG315</f>
        <v>0</v>
      </c>
      <c r="W315" s="20" t="e">
        <f>'indicatori output 1.2'!AH315</f>
        <v>#N/A</v>
      </c>
      <c r="X315" s="10" t="e">
        <f>'indicatori output 1.2'!AE315</f>
        <v>#N/A</v>
      </c>
      <c r="Y315" s="36" t="str">
        <f>'indicatori output 1.2'!AI315</f>
        <v>si</v>
      </c>
      <c r="AA315" s="37">
        <f>'indicatori output 1.2'!AO315</f>
        <v>0</v>
      </c>
      <c r="AB315" s="10">
        <f>'indicatori output 1.2'!AP315</f>
        <v>0</v>
      </c>
      <c r="AC315" s="20" t="e">
        <f>'indicatori output 1.2'!AQ315</f>
        <v>#N/A</v>
      </c>
      <c r="AD315" s="10" t="e">
        <f>'indicatori output 1.2'!AN315</f>
        <v>#N/A</v>
      </c>
      <c r="AE315" s="36" t="str">
        <f>'indicatori output 1.2'!AR315</f>
        <v>si</v>
      </c>
      <c r="AG315" s="37">
        <f>'indicatori output 1.2'!AW315</f>
        <v>0</v>
      </c>
      <c r="AH315" s="10">
        <f>'indicatori output 1.2'!AX315</f>
        <v>0</v>
      </c>
      <c r="AI315" s="20" t="e">
        <f>'indicatori output 1.2'!AY315</f>
        <v>#N/A</v>
      </c>
      <c r="AJ315" s="10" t="e">
        <f>'indicatori output 1.2'!AV315</f>
        <v>#N/A</v>
      </c>
      <c r="AK315" s="36" t="str">
        <f>'indicatori output 1.2'!AZ315</f>
        <v>si</v>
      </c>
      <c r="AM315" s="37">
        <f>'indicatori output 1.2'!BE315</f>
        <v>0</v>
      </c>
      <c r="AN315" s="10">
        <f>'indicatori output 1.2'!BF315</f>
        <v>0</v>
      </c>
      <c r="AO315" s="20" t="e">
        <f>'indicatori output 1.2'!BG315</f>
        <v>#N/A</v>
      </c>
      <c r="AP315" s="10" t="e">
        <f>'indicatori output 1.2'!BD315</f>
        <v>#N/A</v>
      </c>
      <c r="AQ315" s="36" t="str">
        <f>'indicatori output 1.2'!BH315</f>
        <v>si</v>
      </c>
      <c r="AR315" s="19" t="e">
        <f>'indicatori output 1.2'!BI315</f>
        <v>#N/A</v>
      </c>
      <c r="AT315" s="37">
        <f>'indicatori output 1.2'!BO315</f>
        <v>0</v>
      </c>
      <c r="AU315" s="10">
        <f>'indicatori output 1.2'!BP315</f>
        <v>0</v>
      </c>
      <c r="AV315" s="20" t="e">
        <f>'indicatori output 1.2'!BQ315</f>
        <v>#N/A</v>
      </c>
      <c r="AW315" s="10" t="e">
        <f>'indicatori output 1.2'!BN315</f>
        <v>#N/A</v>
      </c>
      <c r="AX315" s="20" t="str">
        <f>'indicatori output 1.2'!BR315</f>
        <v>si</v>
      </c>
      <c r="AZ315" s="93">
        <f>'indicatori output 1.2'!BV314</f>
        <v>0</v>
      </c>
      <c r="BA315" s="93">
        <f>'indicatori output 1.2'!BW314</f>
        <v>0</v>
      </c>
      <c r="BB315" s="23" t="str">
        <f>'indicatori output 1.2'!BX314</f>
        <v>si</v>
      </c>
      <c r="BC315" s="19" t="str">
        <f>'indicatori output 1.2'!BY314</f>
        <v>si</v>
      </c>
      <c r="BD315" s="20" t="e">
        <f t="shared" si="5"/>
        <v>#N/A</v>
      </c>
      <c r="BE315">
        <v>1</v>
      </c>
    </row>
    <row r="316" spans="1:57" x14ac:dyDescent="0.3">
      <c r="A316" s="16">
        <f>'indicatori output 1.2'!A316</f>
        <v>0</v>
      </c>
      <c r="B316" s="16">
        <f>'indicatori output 1.2'!B316</f>
        <v>0</v>
      </c>
      <c r="C316" s="10">
        <f>'indicatori output 1.2'!E316</f>
        <v>0</v>
      </c>
      <c r="D316" s="10">
        <f>'indicatori output 1.2'!F316</f>
        <v>0</v>
      </c>
      <c r="E316" s="20" t="e">
        <f>'indicatori output 1.2'!G316</f>
        <v>#N/A</v>
      </c>
      <c r="F316" s="20" t="e">
        <f>'indicatori output 1.2'!C316</f>
        <v>#N/A</v>
      </c>
      <c r="G316" s="20" t="str">
        <f>'indicatori output 1.2'!H316</f>
        <v>si</v>
      </c>
      <c r="H316" s="42"/>
      <c r="I316" s="37">
        <f>'indicatori output 1.2'!O316</f>
        <v>0</v>
      </c>
      <c r="J316" s="10">
        <f>'indicatori output 1.2'!P316</f>
        <v>0</v>
      </c>
      <c r="K316" s="15" t="e">
        <f>'indicatori output 1.2'!Q316</f>
        <v>#N/A</v>
      </c>
      <c r="L316" s="15" t="e">
        <f>'indicatori output 1.2'!N316</f>
        <v>#N/A</v>
      </c>
      <c r="M316" s="36" t="str">
        <f>'indicatori output 1.2'!R316</f>
        <v>si</v>
      </c>
      <c r="O316" s="37">
        <f>'indicatori output 1.2'!W316</f>
        <v>0</v>
      </c>
      <c r="P316" s="10">
        <f>'indicatori output 1.2'!X316</f>
        <v>0</v>
      </c>
      <c r="Q316" s="20" t="e">
        <f>'indicatori output 1.2'!Y316</f>
        <v>#N/A</v>
      </c>
      <c r="R316" s="15" t="e">
        <f>'indicatori output 1.2'!V316</f>
        <v>#N/A</v>
      </c>
      <c r="S316" s="36" t="str">
        <f>'indicatori output 1.2'!Z316</f>
        <v>si</v>
      </c>
      <c r="U316" s="37">
        <f>'indicatori output 1.2'!AF316</f>
        <v>0</v>
      </c>
      <c r="V316" s="10">
        <f>'indicatori output 1.2'!AG316</f>
        <v>0</v>
      </c>
      <c r="W316" s="20" t="e">
        <f>'indicatori output 1.2'!AH316</f>
        <v>#N/A</v>
      </c>
      <c r="X316" s="10" t="e">
        <f>'indicatori output 1.2'!AE316</f>
        <v>#N/A</v>
      </c>
      <c r="Y316" s="36" t="str">
        <f>'indicatori output 1.2'!AI316</f>
        <v>si</v>
      </c>
      <c r="AA316" s="37">
        <f>'indicatori output 1.2'!AO316</f>
        <v>0</v>
      </c>
      <c r="AB316" s="10">
        <f>'indicatori output 1.2'!AP316</f>
        <v>0</v>
      </c>
      <c r="AC316" s="20" t="e">
        <f>'indicatori output 1.2'!AQ316</f>
        <v>#N/A</v>
      </c>
      <c r="AD316" s="10" t="e">
        <f>'indicatori output 1.2'!AN316</f>
        <v>#N/A</v>
      </c>
      <c r="AE316" s="36" t="str">
        <f>'indicatori output 1.2'!AR316</f>
        <v>si</v>
      </c>
      <c r="AG316" s="37">
        <f>'indicatori output 1.2'!AW316</f>
        <v>0</v>
      </c>
      <c r="AH316" s="10">
        <f>'indicatori output 1.2'!AX316</f>
        <v>0</v>
      </c>
      <c r="AI316" s="20" t="e">
        <f>'indicatori output 1.2'!AY316</f>
        <v>#N/A</v>
      </c>
      <c r="AJ316" s="10" t="e">
        <f>'indicatori output 1.2'!AV316</f>
        <v>#N/A</v>
      </c>
      <c r="AK316" s="36" t="str">
        <f>'indicatori output 1.2'!AZ316</f>
        <v>si</v>
      </c>
      <c r="AM316" s="37">
        <f>'indicatori output 1.2'!BE316</f>
        <v>0</v>
      </c>
      <c r="AN316" s="10">
        <f>'indicatori output 1.2'!BF316</f>
        <v>0</v>
      </c>
      <c r="AO316" s="20" t="e">
        <f>'indicatori output 1.2'!BG316</f>
        <v>#N/A</v>
      </c>
      <c r="AP316" s="10" t="e">
        <f>'indicatori output 1.2'!BD316</f>
        <v>#N/A</v>
      </c>
      <c r="AQ316" s="36" t="str">
        <f>'indicatori output 1.2'!BH316</f>
        <v>si</v>
      </c>
      <c r="AR316" s="19" t="e">
        <f>'indicatori output 1.2'!BI316</f>
        <v>#N/A</v>
      </c>
      <c r="AT316" s="37">
        <f>'indicatori output 1.2'!BO316</f>
        <v>0</v>
      </c>
      <c r="AU316" s="10">
        <f>'indicatori output 1.2'!BP316</f>
        <v>0</v>
      </c>
      <c r="AV316" s="20" t="e">
        <f>'indicatori output 1.2'!BQ316</f>
        <v>#N/A</v>
      </c>
      <c r="AW316" s="10" t="e">
        <f>'indicatori output 1.2'!BN316</f>
        <v>#N/A</v>
      </c>
      <c r="AX316" s="20" t="str">
        <f>'indicatori output 1.2'!BR316</f>
        <v>si</v>
      </c>
      <c r="AZ316" s="93">
        <f>'indicatori output 1.2'!BV315</f>
        <v>0</v>
      </c>
      <c r="BA316" s="93">
        <f>'indicatori output 1.2'!BW315</f>
        <v>0</v>
      </c>
      <c r="BB316" s="23" t="str">
        <f>'indicatori output 1.2'!BX315</f>
        <v>si</v>
      </c>
      <c r="BC316" s="19" t="str">
        <f>'indicatori output 1.2'!BY315</f>
        <v>si</v>
      </c>
      <c r="BD316" s="20" t="e">
        <f t="shared" si="5"/>
        <v>#N/A</v>
      </c>
      <c r="BE316">
        <v>1</v>
      </c>
    </row>
    <row r="317" spans="1:57" x14ac:dyDescent="0.3">
      <c r="A317" s="16">
        <f>'indicatori output 1.2'!A317</f>
        <v>0</v>
      </c>
      <c r="B317" s="16">
        <f>'indicatori output 1.2'!B317</f>
        <v>0</v>
      </c>
      <c r="C317" s="10">
        <f>'indicatori output 1.2'!E317</f>
        <v>0</v>
      </c>
      <c r="D317" s="10">
        <f>'indicatori output 1.2'!F317</f>
        <v>0</v>
      </c>
      <c r="E317" s="20" t="e">
        <f>'indicatori output 1.2'!G317</f>
        <v>#N/A</v>
      </c>
      <c r="F317" s="20" t="e">
        <f>'indicatori output 1.2'!C317</f>
        <v>#N/A</v>
      </c>
      <c r="G317" s="20" t="str">
        <f>'indicatori output 1.2'!H317</f>
        <v>si</v>
      </c>
      <c r="H317" s="42"/>
      <c r="I317" s="37">
        <f>'indicatori output 1.2'!O317</f>
        <v>0</v>
      </c>
      <c r="J317" s="10">
        <f>'indicatori output 1.2'!P317</f>
        <v>0</v>
      </c>
      <c r="K317" s="15" t="e">
        <f>'indicatori output 1.2'!Q317</f>
        <v>#N/A</v>
      </c>
      <c r="L317" s="15" t="e">
        <f>'indicatori output 1.2'!N317</f>
        <v>#N/A</v>
      </c>
      <c r="M317" s="36" t="str">
        <f>'indicatori output 1.2'!R317</f>
        <v>si</v>
      </c>
      <c r="O317" s="37">
        <f>'indicatori output 1.2'!W317</f>
        <v>0</v>
      </c>
      <c r="P317" s="10">
        <f>'indicatori output 1.2'!X317</f>
        <v>0</v>
      </c>
      <c r="Q317" s="20" t="e">
        <f>'indicatori output 1.2'!Y317</f>
        <v>#N/A</v>
      </c>
      <c r="R317" s="15" t="e">
        <f>'indicatori output 1.2'!V317</f>
        <v>#N/A</v>
      </c>
      <c r="S317" s="36" t="str">
        <f>'indicatori output 1.2'!Z317</f>
        <v>si</v>
      </c>
      <c r="U317" s="37">
        <f>'indicatori output 1.2'!AF317</f>
        <v>0</v>
      </c>
      <c r="V317" s="10">
        <f>'indicatori output 1.2'!AG317</f>
        <v>0</v>
      </c>
      <c r="W317" s="20" t="e">
        <f>'indicatori output 1.2'!AH317</f>
        <v>#N/A</v>
      </c>
      <c r="X317" s="10" t="e">
        <f>'indicatori output 1.2'!AE317</f>
        <v>#N/A</v>
      </c>
      <c r="Y317" s="36" t="str">
        <f>'indicatori output 1.2'!AI317</f>
        <v>si</v>
      </c>
      <c r="AA317" s="37">
        <f>'indicatori output 1.2'!AO317</f>
        <v>0</v>
      </c>
      <c r="AB317" s="10">
        <f>'indicatori output 1.2'!AP317</f>
        <v>0</v>
      </c>
      <c r="AC317" s="20" t="e">
        <f>'indicatori output 1.2'!AQ317</f>
        <v>#N/A</v>
      </c>
      <c r="AD317" s="10" t="e">
        <f>'indicatori output 1.2'!AN317</f>
        <v>#N/A</v>
      </c>
      <c r="AE317" s="36" t="str">
        <f>'indicatori output 1.2'!AR317</f>
        <v>si</v>
      </c>
      <c r="AG317" s="37">
        <f>'indicatori output 1.2'!AW317</f>
        <v>0</v>
      </c>
      <c r="AH317" s="10">
        <f>'indicatori output 1.2'!AX317</f>
        <v>0</v>
      </c>
      <c r="AI317" s="20" t="e">
        <f>'indicatori output 1.2'!AY317</f>
        <v>#N/A</v>
      </c>
      <c r="AJ317" s="10" t="e">
        <f>'indicatori output 1.2'!AV317</f>
        <v>#N/A</v>
      </c>
      <c r="AK317" s="36" t="str">
        <f>'indicatori output 1.2'!AZ317</f>
        <v>si</v>
      </c>
      <c r="AM317" s="37">
        <f>'indicatori output 1.2'!BE317</f>
        <v>0</v>
      </c>
      <c r="AN317" s="10">
        <f>'indicatori output 1.2'!BF317</f>
        <v>0</v>
      </c>
      <c r="AO317" s="20" t="e">
        <f>'indicatori output 1.2'!BG317</f>
        <v>#N/A</v>
      </c>
      <c r="AP317" s="10" t="e">
        <f>'indicatori output 1.2'!BD317</f>
        <v>#N/A</v>
      </c>
      <c r="AQ317" s="36" t="str">
        <f>'indicatori output 1.2'!BH317</f>
        <v>si</v>
      </c>
      <c r="AR317" s="19" t="e">
        <f>'indicatori output 1.2'!BI317</f>
        <v>#N/A</v>
      </c>
      <c r="AT317" s="37">
        <f>'indicatori output 1.2'!BO317</f>
        <v>0</v>
      </c>
      <c r="AU317" s="10">
        <f>'indicatori output 1.2'!BP317</f>
        <v>0</v>
      </c>
      <c r="AV317" s="20" t="e">
        <f>'indicatori output 1.2'!BQ317</f>
        <v>#N/A</v>
      </c>
      <c r="AW317" s="10" t="e">
        <f>'indicatori output 1.2'!BN317</f>
        <v>#N/A</v>
      </c>
      <c r="AX317" s="20" t="str">
        <f>'indicatori output 1.2'!BR317</f>
        <v>si</v>
      </c>
      <c r="AZ317" s="93">
        <f>'indicatori output 1.2'!BV316</f>
        <v>0</v>
      </c>
      <c r="BA317" s="93">
        <f>'indicatori output 1.2'!BW316</f>
        <v>0</v>
      </c>
      <c r="BB317" s="23" t="str">
        <f>'indicatori output 1.2'!BX316</f>
        <v>si</v>
      </c>
      <c r="BC317" s="19" t="str">
        <f>'indicatori output 1.2'!BY316</f>
        <v>si</v>
      </c>
      <c r="BD317" s="20" t="e">
        <f t="shared" si="5"/>
        <v>#N/A</v>
      </c>
      <c r="BE317">
        <v>1</v>
      </c>
    </row>
    <row r="318" spans="1:57" x14ac:dyDescent="0.3">
      <c r="A318" s="16">
        <f>'indicatori output 1.2'!A318</f>
        <v>0</v>
      </c>
      <c r="B318" s="16">
        <f>'indicatori output 1.2'!B318</f>
        <v>0</v>
      </c>
      <c r="C318" s="10">
        <f>'indicatori output 1.2'!E318</f>
        <v>0</v>
      </c>
      <c r="D318" s="10">
        <f>'indicatori output 1.2'!F318</f>
        <v>0</v>
      </c>
      <c r="E318" s="20" t="e">
        <f>'indicatori output 1.2'!G318</f>
        <v>#N/A</v>
      </c>
      <c r="F318" s="20" t="e">
        <f>'indicatori output 1.2'!C318</f>
        <v>#N/A</v>
      </c>
      <c r="G318" s="20" t="str">
        <f>'indicatori output 1.2'!H318</f>
        <v>si</v>
      </c>
      <c r="H318" s="42"/>
      <c r="I318" s="37">
        <f>'indicatori output 1.2'!O318</f>
        <v>0</v>
      </c>
      <c r="J318" s="10">
        <f>'indicatori output 1.2'!P318</f>
        <v>0</v>
      </c>
      <c r="K318" s="15" t="e">
        <f>'indicatori output 1.2'!Q318</f>
        <v>#N/A</v>
      </c>
      <c r="L318" s="15" t="e">
        <f>'indicatori output 1.2'!N318</f>
        <v>#N/A</v>
      </c>
      <c r="M318" s="36" t="str">
        <f>'indicatori output 1.2'!R318</f>
        <v>si</v>
      </c>
      <c r="O318" s="37">
        <f>'indicatori output 1.2'!W318</f>
        <v>0</v>
      </c>
      <c r="P318" s="10">
        <f>'indicatori output 1.2'!X318</f>
        <v>0</v>
      </c>
      <c r="Q318" s="20" t="e">
        <f>'indicatori output 1.2'!Y318</f>
        <v>#N/A</v>
      </c>
      <c r="R318" s="15" t="e">
        <f>'indicatori output 1.2'!V318</f>
        <v>#N/A</v>
      </c>
      <c r="S318" s="36" t="str">
        <f>'indicatori output 1.2'!Z318</f>
        <v>si</v>
      </c>
      <c r="U318" s="37">
        <f>'indicatori output 1.2'!AF318</f>
        <v>0</v>
      </c>
      <c r="V318" s="10">
        <f>'indicatori output 1.2'!AG318</f>
        <v>0</v>
      </c>
      <c r="W318" s="20" t="e">
        <f>'indicatori output 1.2'!AH318</f>
        <v>#N/A</v>
      </c>
      <c r="X318" s="10" t="e">
        <f>'indicatori output 1.2'!AE318</f>
        <v>#N/A</v>
      </c>
      <c r="Y318" s="36" t="str">
        <f>'indicatori output 1.2'!AI318</f>
        <v>si</v>
      </c>
      <c r="AA318" s="37">
        <f>'indicatori output 1.2'!AO318</f>
        <v>0</v>
      </c>
      <c r="AB318" s="10">
        <f>'indicatori output 1.2'!AP318</f>
        <v>0</v>
      </c>
      <c r="AC318" s="20" t="e">
        <f>'indicatori output 1.2'!AQ318</f>
        <v>#N/A</v>
      </c>
      <c r="AD318" s="10" t="e">
        <f>'indicatori output 1.2'!AN318</f>
        <v>#N/A</v>
      </c>
      <c r="AE318" s="36" t="str">
        <f>'indicatori output 1.2'!AR318</f>
        <v>si</v>
      </c>
      <c r="AG318" s="37">
        <f>'indicatori output 1.2'!AW318</f>
        <v>0</v>
      </c>
      <c r="AH318" s="10">
        <f>'indicatori output 1.2'!AX318</f>
        <v>0</v>
      </c>
      <c r="AI318" s="20" t="e">
        <f>'indicatori output 1.2'!AY318</f>
        <v>#N/A</v>
      </c>
      <c r="AJ318" s="10" t="e">
        <f>'indicatori output 1.2'!AV318</f>
        <v>#N/A</v>
      </c>
      <c r="AK318" s="36" t="str">
        <f>'indicatori output 1.2'!AZ318</f>
        <v>si</v>
      </c>
      <c r="AM318" s="37">
        <f>'indicatori output 1.2'!BE318</f>
        <v>0</v>
      </c>
      <c r="AN318" s="10">
        <f>'indicatori output 1.2'!BF318</f>
        <v>0</v>
      </c>
      <c r="AO318" s="20" t="e">
        <f>'indicatori output 1.2'!BG318</f>
        <v>#N/A</v>
      </c>
      <c r="AP318" s="10" t="e">
        <f>'indicatori output 1.2'!BD318</f>
        <v>#N/A</v>
      </c>
      <c r="AQ318" s="36" t="str">
        <f>'indicatori output 1.2'!BH318</f>
        <v>si</v>
      </c>
      <c r="AR318" s="19" t="e">
        <f>'indicatori output 1.2'!BI318</f>
        <v>#N/A</v>
      </c>
      <c r="AT318" s="37">
        <f>'indicatori output 1.2'!BO318</f>
        <v>0</v>
      </c>
      <c r="AU318" s="10">
        <f>'indicatori output 1.2'!BP318</f>
        <v>0</v>
      </c>
      <c r="AV318" s="20" t="e">
        <f>'indicatori output 1.2'!BQ318</f>
        <v>#N/A</v>
      </c>
      <c r="AW318" s="10" t="e">
        <f>'indicatori output 1.2'!BN318</f>
        <v>#N/A</v>
      </c>
      <c r="AX318" s="20" t="str">
        <f>'indicatori output 1.2'!BR318</f>
        <v>si</v>
      </c>
      <c r="AZ318" s="93">
        <f>'indicatori output 1.2'!BV317</f>
        <v>0</v>
      </c>
      <c r="BA318" s="93">
        <f>'indicatori output 1.2'!BW317</f>
        <v>0</v>
      </c>
      <c r="BB318" s="23" t="str">
        <f>'indicatori output 1.2'!BX317</f>
        <v>si</v>
      </c>
      <c r="BC318" s="19" t="str">
        <f>'indicatori output 1.2'!BY317</f>
        <v>si</v>
      </c>
      <c r="BD318" s="20" t="e">
        <f t="shared" si="5"/>
        <v>#N/A</v>
      </c>
      <c r="BE318">
        <v>1</v>
      </c>
    </row>
    <row r="319" spans="1:57" x14ac:dyDescent="0.3">
      <c r="A319" s="16">
        <f>'indicatori output 1.2'!A319</f>
        <v>0</v>
      </c>
      <c r="B319" s="16">
        <f>'indicatori output 1.2'!B319</f>
        <v>0</v>
      </c>
      <c r="C319" s="10">
        <f>'indicatori output 1.2'!E319</f>
        <v>0</v>
      </c>
      <c r="D319" s="10">
        <f>'indicatori output 1.2'!F319</f>
        <v>0</v>
      </c>
      <c r="E319" s="20" t="e">
        <f>'indicatori output 1.2'!G319</f>
        <v>#N/A</v>
      </c>
      <c r="F319" s="20" t="e">
        <f>'indicatori output 1.2'!C319</f>
        <v>#N/A</v>
      </c>
      <c r="G319" s="20" t="str">
        <f>'indicatori output 1.2'!H319</f>
        <v>si</v>
      </c>
      <c r="H319" s="42"/>
      <c r="I319" s="37">
        <f>'indicatori output 1.2'!O319</f>
        <v>0</v>
      </c>
      <c r="J319" s="10">
        <f>'indicatori output 1.2'!P319</f>
        <v>0</v>
      </c>
      <c r="K319" s="15" t="e">
        <f>'indicatori output 1.2'!Q319</f>
        <v>#N/A</v>
      </c>
      <c r="L319" s="15" t="e">
        <f>'indicatori output 1.2'!N319</f>
        <v>#N/A</v>
      </c>
      <c r="M319" s="36" t="str">
        <f>'indicatori output 1.2'!R319</f>
        <v>si</v>
      </c>
      <c r="O319" s="37">
        <f>'indicatori output 1.2'!W319</f>
        <v>0</v>
      </c>
      <c r="P319" s="10">
        <f>'indicatori output 1.2'!X319</f>
        <v>0</v>
      </c>
      <c r="Q319" s="20" t="e">
        <f>'indicatori output 1.2'!Y319</f>
        <v>#N/A</v>
      </c>
      <c r="R319" s="15" t="e">
        <f>'indicatori output 1.2'!V319</f>
        <v>#N/A</v>
      </c>
      <c r="S319" s="36" t="str">
        <f>'indicatori output 1.2'!Z319</f>
        <v>si</v>
      </c>
      <c r="U319" s="37">
        <f>'indicatori output 1.2'!AF319</f>
        <v>0</v>
      </c>
      <c r="V319" s="10">
        <f>'indicatori output 1.2'!AG319</f>
        <v>0</v>
      </c>
      <c r="W319" s="20" t="e">
        <f>'indicatori output 1.2'!AH319</f>
        <v>#N/A</v>
      </c>
      <c r="X319" s="10" t="e">
        <f>'indicatori output 1.2'!AE319</f>
        <v>#N/A</v>
      </c>
      <c r="Y319" s="36" t="str">
        <f>'indicatori output 1.2'!AI319</f>
        <v>si</v>
      </c>
      <c r="AA319" s="37">
        <f>'indicatori output 1.2'!AO319</f>
        <v>0</v>
      </c>
      <c r="AB319" s="10">
        <f>'indicatori output 1.2'!AP319</f>
        <v>0</v>
      </c>
      <c r="AC319" s="20" t="e">
        <f>'indicatori output 1.2'!AQ319</f>
        <v>#N/A</v>
      </c>
      <c r="AD319" s="10" t="e">
        <f>'indicatori output 1.2'!AN319</f>
        <v>#N/A</v>
      </c>
      <c r="AE319" s="36" t="str">
        <f>'indicatori output 1.2'!AR319</f>
        <v>si</v>
      </c>
      <c r="AG319" s="37">
        <f>'indicatori output 1.2'!AW319</f>
        <v>0</v>
      </c>
      <c r="AH319" s="10">
        <f>'indicatori output 1.2'!AX319</f>
        <v>0</v>
      </c>
      <c r="AI319" s="20" t="e">
        <f>'indicatori output 1.2'!AY319</f>
        <v>#N/A</v>
      </c>
      <c r="AJ319" s="10" t="e">
        <f>'indicatori output 1.2'!AV319</f>
        <v>#N/A</v>
      </c>
      <c r="AK319" s="36" t="str">
        <f>'indicatori output 1.2'!AZ319</f>
        <v>si</v>
      </c>
      <c r="AM319" s="37">
        <f>'indicatori output 1.2'!BE319</f>
        <v>0</v>
      </c>
      <c r="AN319" s="10">
        <f>'indicatori output 1.2'!BF319</f>
        <v>0</v>
      </c>
      <c r="AO319" s="20" t="e">
        <f>'indicatori output 1.2'!BG319</f>
        <v>#N/A</v>
      </c>
      <c r="AP319" s="10" t="e">
        <f>'indicatori output 1.2'!BD319</f>
        <v>#N/A</v>
      </c>
      <c r="AQ319" s="36" t="str">
        <f>'indicatori output 1.2'!BH319</f>
        <v>si</v>
      </c>
      <c r="AR319" s="19" t="e">
        <f>'indicatori output 1.2'!BI319</f>
        <v>#N/A</v>
      </c>
      <c r="AT319" s="37">
        <f>'indicatori output 1.2'!BO319</f>
        <v>0</v>
      </c>
      <c r="AU319" s="10">
        <f>'indicatori output 1.2'!BP319</f>
        <v>0</v>
      </c>
      <c r="AV319" s="20" t="e">
        <f>'indicatori output 1.2'!BQ319</f>
        <v>#N/A</v>
      </c>
      <c r="AW319" s="10" t="e">
        <f>'indicatori output 1.2'!BN319</f>
        <v>#N/A</v>
      </c>
      <c r="AX319" s="20" t="str">
        <f>'indicatori output 1.2'!BR319</f>
        <v>si</v>
      </c>
      <c r="AZ319" s="93">
        <f>'indicatori output 1.2'!BV318</f>
        <v>0</v>
      </c>
      <c r="BA319" s="93">
        <f>'indicatori output 1.2'!BW318</f>
        <v>0</v>
      </c>
      <c r="BB319" s="23" t="str">
        <f>'indicatori output 1.2'!BX318</f>
        <v>si</v>
      </c>
      <c r="BC319" s="19" t="str">
        <f>'indicatori output 1.2'!BY318</f>
        <v>si</v>
      </c>
      <c r="BD319" s="20" t="e">
        <f t="shared" si="5"/>
        <v>#N/A</v>
      </c>
      <c r="BE319">
        <v>1</v>
      </c>
    </row>
    <row r="320" spans="1:57" x14ac:dyDescent="0.3">
      <c r="A320" s="16">
        <f>'indicatori output 1.2'!A320</f>
        <v>0</v>
      </c>
      <c r="B320" s="16">
        <f>'indicatori output 1.2'!B320</f>
        <v>0</v>
      </c>
      <c r="C320" s="10">
        <f>'indicatori output 1.2'!E320</f>
        <v>0</v>
      </c>
      <c r="D320" s="10">
        <f>'indicatori output 1.2'!F320</f>
        <v>0</v>
      </c>
      <c r="E320" s="20" t="e">
        <f>'indicatori output 1.2'!G320</f>
        <v>#N/A</v>
      </c>
      <c r="F320" s="20" t="e">
        <f>'indicatori output 1.2'!C320</f>
        <v>#N/A</v>
      </c>
      <c r="G320" s="20" t="str">
        <f>'indicatori output 1.2'!H320</f>
        <v>si</v>
      </c>
      <c r="H320" s="42"/>
      <c r="I320" s="37">
        <f>'indicatori output 1.2'!O320</f>
        <v>0</v>
      </c>
      <c r="J320" s="10">
        <f>'indicatori output 1.2'!P320</f>
        <v>0</v>
      </c>
      <c r="K320" s="15" t="e">
        <f>'indicatori output 1.2'!Q320</f>
        <v>#N/A</v>
      </c>
      <c r="L320" s="15" t="e">
        <f>'indicatori output 1.2'!N320</f>
        <v>#N/A</v>
      </c>
      <c r="M320" s="36" t="str">
        <f>'indicatori output 1.2'!R320</f>
        <v>si</v>
      </c>
      <c r="O320" s="37">
        <f>'indicatori output 1.2'!W320</f>
        <v>0</v>
      </c>
      <c r="P320" s="10">
        <f>'indicatori output 1.2'!X320</f>
        <v>0</v>
      </c>
      <c r="Q320" s="20" t="e">
        <f>'indicatori output 1.2'!Y320</f>
        <v>#N/A</v>
      </c>
      <c r="R320" s="15" t="e">
        <f>'indicatori output 1.2'!V320</f>
        <v>#N/A</v>
      </c>
      <c r="S320" s="36" t="str">
        <f>'indicatori output 1.2'!Z320</f>
        <v>si</v>
      </c>
      <c r="U320" s="37">
        <f>'indicatori output 1.2'!AF320</f>
        <v>0</v>
      </c>
      <c r="V320" s="10">
        <f>'indicatori output 1.2'!AG320</f>
        <v>0</v>
      </c>
      <c r="W320" s="20" t="e">
        <f>'indicatori output 1.2'!AH320</f>
        <v>#N/A</v>
      </c>
      <c r="X320" s="10" t="e">
        <f>'indicatori output 1.2'!AE320</f>
        <v>#N/A</v>
      </c>
      <c r="Y320" s="36" t="str">
        <f>'indicatori output 1.2'!AI320</f>
        <v>si</v>
      </c>
      <c r="AA320" s="37">
        <f>'indicatori output 1.2'!AO320</f>
        <v>0</v>
      </c>
      <c r="AB320" s="10">
        <f>'indicatori output 1.2'!AP320</f>
        <v>0</v>
      </c>
      <c r="AC320" s="20" t="e">
        <f>'indicatori output 1.2'!AQ320</f>
        <v>#N/A</v>
      </c>
      <c r="AD320" s="10" t="e">
        <f>'indicatori output 1.2'!AN320</f>
        <v>#N/A</v>
      </c>
      <c r="AE320" s="36" t="str">
        <f>'indicatori output 1.2'!AR320</f>
        <v>si</v>
      </c>
      <c r="AG320" s="37">
        <f>'indicatori output 1.2'!AW320</f>
        <v>0</v>
      </c>
      <c r="AH320" s="10">
        <f>'indicatori output 1.2'!AX320</f>
        <v>0</v>
      </c>
      <c r="AI320" s="20" t="e">
        <f>'indicatori output 1.2'!AY320</f>
        <v>#N/A</v>
      </c>
      <c r="AJ320" s="10" t="e">
        <f>'indicatori output 1.2'!AV320</f>
        <v>#N/A</v>
      </c>
      <c r="AK320" s="36" t="str">
        <f>'indicatori output 1.2'!AZ320</f>
        <v>si</v>
      </c>
      <c r="AM320" s="37">
        <f>'indicatori output 1.2'!BE320</f>
        <v>0</v>
      </c>
      <c r="AN320" s="10">
        <f>'indicatori output 1.2'!BF320</f>
        <v>0</v>
      </c>
      <c r="AO320" s="20" t="e">
        <f>'indicatori output 1.2'!BG320</f>
        <v>#N/A</v>
      </c>
      <c r="AP320" s="10" t="e">
        <f>'indicatori output 1.2'!BD320</f>
        <v>#N/A</v>
      </c>
      <c r="AQ320" s="36" t="str">
        <f>'indicatori output 1.2'!BH320</f>
        <v>si</v>
      </c>
      <c r="AR320" s="19" t="e">
        <f>'indicatori output 1.2'!BI320</f>
        <v>#N/A</v>
      </c>
      <c r="AT320" s="37">
        <f>'indicatori output 1.2'!BO320</f>
        <v>0</v>
      </c>
      <c r="AU320" s="10">
        <f>'indicatori output 1.2'!BP320</f>
        <v>0</v>
      </c>
      <c r="AV320" s="20" t="e">
        <f>'indicatori output 1.2'!BQ320</f>
        <v>#N/A</v>
      </c>
      <c r="AW320" s="10" t="e">
        <f>'indicatori output 1.2'!BN320</f>
        <v>#N/A</v>
      </c>
      <c r="AX320" s="20" t="str">
        <f>'indicatori output 1.2'!BR320</f>
        <v>si</v>
      </c>
      <c r="AZ320" s="93">
        <f>'indicatori output 1.2'!BV319</f>
        <v>0</v>
      </c>
      <c r="BA320" s="93">
        <f>'indicatori output 1.2'!BW319</f>
        <v>0</v>
      </c>
      <c r="BB320" s="23" t="str">
        <f>'indicatori output 1.2'!BX319</f>
        <v>si</v>
      </c>
      <c r="BC320" s="19" t="str">
        <f>'indicatori output 1.2'!BY319</f>
        <v>si</v>
      </c>
      <c r="BD320" s="20" t="e">
        <f t="shared" si="5"/>
        <v>#N/A</v>
      </c>
      <c r="BE320">
        <v>1</v>
      </c>
    </row>
    <row r="321" spans="1:57" x14ac:dyDescent="0.3">
      <c r="A321" s="16">
        <f>'indicatori output 1.2'!A321</f>
        <v>0</v>
      </c>
      <c r="B321" s="16">
        <f>'indicatori output 1.2'!B321</f>
        <v>0</v>
      </c>
      <c r="C321" s="10">
        <f>'indicatori output 1.2'!E321</f>
        <v>0</v>
      </c>
      <c r="D321" s="10">
        <f>'indicatori output 1.2'!F321</f>
        <v>0</v>
      </c>
      <c r="E321" s="20" t="e">
        <f>'indicatori output 1.2'!G321</f>
        <v>#N/A</v>
      </c>
      <c r="F321" s="20" t="e">
        <f>'indicatori output 1.2'!C321</f>
        <v>#N/A</v>
      </c>
      <c r="G321" s="20" t="str">
        <f>'indicatori output 1.2'!H321</f>
        <v>si</v>
      </c>
      <c r="H321" s="42"/>
      <c r="I321" s="37">
        <f>'indicatori output 1.2'!O321</f>
        <v>0</v>
      </c>
      <c r="J321" s="10">
        <f>'indicatori output 1.2'!P321</f>
        <v>0</v>
      </c>
      <c r="K321" s="15" t="e">
        <f>'indicatori output 1.2'!Q321</f>
        <v>#N/A</v>
      </c>
      <c r="L321" s="15" t="e">
        <f>'indicatori output 1.2'!N321</f>
        <v>#N/A</v>
      </c>
      <c r="M321" s="36" t="str">
        <f>'indicatori output 1.2'!R321</f>
        <v>si</v>
      </c>
      <c r="O321" s="37">
        <f>'indicatori output 1.2'!W321</f>
        <v>0</v>
      </c>
      <c r="P321" s="10">
        <f>'indicatori output 1.2'!X321</f>
        <v>0</v>
      </c>
      <c r="Q321" s="20" t="e">
        <f>'indicatori output 1.2'!Y321</f>
        <v>#N/A</v>
      </c>
      <c r="R321" s="15" t="e">
        <f>'indicatori output 1.2'!V321</f>
        <v>#N/A</v>
      </c>
      <c r="S321" s="36" t="str">
        <f>'indicatori output 1.2'!Z321</f>
        <v>si</v>
      </c>
      <c r="U321" s="37">
        <f>'indicatori output 1.2'!AF321</f>
        <v>0</v>
      </c>
      <c r="V321" s="10">
        <f>'indicatori output 1.2'!AG321</f>
        <v>0</v>
      </c>
      <c r="W321" s="20" t="e">
        <f>'indicatori output 1.2'!AH321</f>
        <v>#N/A</v>
      </c>
      <c r="X321" s="10" t="e">
        <f>'indicatori output 1.2'!AE321</f>
        <v>#N/A</v>
      </c>
      <c r="Y321" s="36" t="str">
        <f>'indicatori output 1.2'!AI321</f>
        <v>si</v>
      </c>
      <c r="AA321" s="37">
        <f>'indicatori output 1.2'!AO321</f>
        <v>0</v>
      </c>
      <c r="AB321" s="10">
        <f>'indicatori output 1.2'!AP321</f>
        <v>0</v>
      </c>
      <c r="AC321" s="20" t="e">
        <f>'indicatori output 1.2'!AQ321</f>
        <v>#N/A</v>
      </c>
      <c r="AD321" s="10" t="e">
        <f>'indicatori output 1.2'!AN321</f>
        <v>#N/A</v>
      </c>
      <c r="AE321" s="36" t="str">
        <f>'indicatori output 1.2'!AR321</f>
        <v>si</v>
      </c>
      <c r="AG321" s="37">
        <f>'indicatori output 1.2'!AW321</f>
        <v>0</v>
      </c>
      <c r="AH321" s="10">
        <f>'indicatori output 1.2'!AX321</f>
        <v>0</v>
      </c>
      <c r="AI321" s="20" t="e">
        <f>'indicatori output 1.2'!AY321</f>
        <v>#N/A</v>
      </c>
      <c r="AJ321" s="10" t="e">
        <f>'indicatori output 1.2'!AV321</f>
        <v>#N/A</v>
      </c>
      <c r="AK321" s="36" t="str">
        <f>'indicatori output 1.2'!AZ321</f>
        <v>si</v>
      </c>
      <c r="AM321" s="37">
        <f>'indicatori output 1.2'!BE321</f>
        <v>0</v>
      </c>
      <c r="AN321" s="10">
        <f>'indicatori output 1.2'!BF321</f>
        <v>0</v>
      </c>
      <c r="AO321" s="20" t="e">
        <f>'indicatori output 1.2'!BG321</f>
        <v>#N/A</v>
      </c>
      <c r="AP321" s="10" t="e">
        <f>'indicatori output 1.2'!BD321</f>
        <v>#N/A</v>
      </c>
      <c r="AQ321" s="36" t="str">
        <f>'indicatori output 1.2'!BH321</f>
        <v>si</v>
      </c>
      <c r="AR321" s="19" t="e">
        <f>'indicatori output 1.2'!BI321</f>
        <v>#N/A</v>
      </c>
      <c r="AT321" s="37">
        <f>'indicatori output 1.2'!BO321</f>
        <v>0</v>
      </c>
      <c r="AU321" s="10">
        <f>'indicatori output 1.2'!BP321</f>
        <v>0</v>
      </c>
      <c r="AV321" s="20" t="e">
        <f>'indicatori output 1.2'!BQ321</f>
        <v>#N/A</v>
      </c>
      <c r="AW321" s="10" t="e">
        <f>'indicatori output 1.2'!BN321</f>
        <v>#N/A</v>
      </c>
      <c r="AX321" s="20" t="str">
        <f>'indicatori output 1.2'!BR321</f>
        <v>si</v>
      </c>
      <c r="AZ321" s="93">
        <f>'indicatori output 1.2'!BV320</f>
        <v>0</v>
      </c>
      <c r="BA321" s="93">
        <f>'indicatori output 1.2'!BW320</f>
        <v>0</v>
      </c>
      <c r="BB321" s="23" t="str">
        <f>'indicatori output 1.2'!BX320</f>
        <v>si</v>
      </c>
      <c r="BC321" s="19" t="str">
        <f>'indicatori output 1.2'!BY320</f>
        <v>si</v>
      </c>
      <c r="BD321" s="20" t="e">
        <f t="shared" si="5"/>
        <v>#N/A</v>
      </c>
      <c r="BE321">
        <v>1</v>
      </c>
    </row>
    <row r="322" spans="1:57" x14ac:dyDescent="0.3">
      <c r="A322" s="16">
        <f>'indicatori output 1.2'!A322</f>
        <v>0</v>
      </c>
      <c r="B322" s="16">
        <f>'indicatori output 1.2'!B322</f>
        <v>0</v>
      </c>
      <c r="C322" s="10">
        <f>'indicatori output 1.2'!E322</f>
        <v>0</v>
      </c>
      <c r="D322" s="10">
        <f>'indicatori output 1.2'!F322</f>
        <v>0</v>
      </c>
      <c r="E322" s="20" t="e">
        <f>'indicatori output 1.2'!G322</f>
        <v>#N/A</v>
      </c>
      <c r="F322" s="20" t="e">
        <f>'indicatori output 1.2'!C322</f>
        <v>#N/A</v>
      </c>
      <c r="G322" s="20" t="str">
        <f>'indicatori output 1.2'!H322</f>
        <v>si</v>
      </c>
      <c r="H322" s="42"/>
      <c r="I322" s="37">
        <f>'indicatori output 1.2'!O322</f>
        <v>0</v>
      </c>
      <c r="J322" s="10">
        <f>'indicatori output 1.2'!P322</f>
        <v>0</v>
      </c>
      <c r="K322" s="15" t="e">
        <f>'indicatori output 1.2'!Q322</f>
        <v>#N/A</v>
      </c>
      <c r="L322" s="15" t="e">
        <f>'indicatori output 1.2'!N322</f>
        <v>#N/A</v>
      </c>
      <c r="M322" s="36" t="str">
        <f>'indicatori output 1.2'!R322</f>
        <v>si</v>
      </c>
      <c r="O322" s="37">
        <f>'indicatori output 1.2'!W322</f>
        <v>0</v>
      </c>
      <c r="P322" s="10">
        <f>'indicatori output 1.2'!X322</f>
        <v>0</v>
      </c>
      <c r="Q322" s="20" t="e">
        <f>'indicatori output 1.2'!Y322</f>
        <v>#N/A</v>
      </c>
      <c r="R322" s="15" t="e">
        <f>'indicatori output 1.2'!V322</f>
        <v>#N/A</v>
      </c>
      <c r="S322" s="36" t="str">
        <f>'indicatori output 1.2'!Z322</f>
        <v>si</v>
      </c>
      <c r="U322" s="37">
        <f>'indicatori output 1.2'!AF322</f>
        <v>0</v>
      </c>
      <c r="V322" s="10">
        <f>'indicatori output 1.2'!AG322</f>
        <v>0</v>
      </c>
      <c r="W322" s="20" t="e">
        <f>'indicatori output 1.2'!AH322</f>
        <v>#N/A</v>
      </c>
      <c r="X322" s="10" t="e">
        <f>'indicatori output 1.2'!AE322</f>
        <v>#N/A</v>
      </c>
      <c r="Y322" s="36" t="str">
        <f>'indicatori output 1.2'!AI322</f>
        <v>si</v>
      </c>
      <c r="AA322" s="37">
        <f>'indicatori output 1.2'!AO322</f>
        <v>0</v>
      </c>
      <c r="AB322" s="10">
        <f>'indicatori output 1.2'!AP322</f>
        <v>0</v>
      </c>
      <c r="AC322" s="20" t="e">
        <f>'indicatori output 1.2'!AQ322</f>
        <v>#N/A</v>
      </c>
      <c r="AD322" s="10" t="e">
        <f>'indicatori output 1.2'!AN322</f>
        <v>#N/A</v>
      </c>
      <c r="AE322" s="36" t="str">
        <f>'indicatori output 1.2'!AR322</f>
        <v>si</v>
      </c>
      <c r="AG322" s="37">
        <f>'indicatori output 1.2'!AW322</f>
        <v>0</v>
      </c>
      <c r="AH322" s="10">
        <f>'indicatori output 1.2'!AX322</f>
        <v>0</v>
      </c>
      <c r="AI322" s="20" t="e">
        <f>'indicatori output 1.2'!AY322</f>
        <v>#N/A</v>
      </c>
      <c r="AJ322" s="10" t="e">
        <f>'indicatori output 1.2'!AV322</f>
        <v>#N/A</v>
      </c>
      <c r="AK322" s="36" t="str">
        <f>'indicatori output 1.2'!AZ322</f>
        <v>si</v>
      </c>
      <c r="AM322" s="37">
        <f>'indicatori output 1.2'!BE322</f>
        <v>0</v>
      </c>
      <c r="AN322" s="10">
        <f>'indicatori output 1.2'!BF322</f>
        <v>0</v>
      </c>
      <c r="AO322" s="20" t="e">
        <f>'indicatori output 1.2'!BG322</f>
        <v>#N/A</v>
      </c>
      <c r="AP322" s="10" t="e">
        <f>'indicatori output 1.2'!BD322</f>
        <v>#N/A</v>
      </c>
      <c r="AQ322" s="36" t="str">
        <f>'indicatori output 1.2'!BH322</f>
        <v>si</v>
      </c>
      <c r="AR322" s="19" t="e">
        <f>'indicatori output 1.2'!BI322</f>
        <v>#N/A</v>
      </c>
      <c r="AT322" s="37">
        <f>'indicatori output 1.2'!BO322</f>
        <v>0</v>
      </c>
      <c r="AU322" s="10">
        <f>'indicatori output 1.2'!BP322</f>
        <v>0</v>
      </c>
      <c r="AV322" s="20" t="e">
        <f>'indicatori output 1.2'!BQ322</f>
        <v>#N/A</v>
      </c>
      <c r="AW322" s="10" t="e">
        <f>'indicatori output 1.2'!BN322</f>
        <v>#N/A</v>
      </c>
      <c r="AX322" s="20" t="str">
        <f>'indicatori output 1.2'!BR322</f>
        <v>si</v>
      </c>
      <c r="AZ322" s="93">
        <f>'indicatori output 1.2'!BV321</f>
        <v>0</v>
      </c>
      <c r="BA322" s="93">
        <f>'indicatori output 1.2'!BW321</f>
        <v>0</v>
      </c>
      <c r="BB322" s="23" t="str">
        <f>'indicatori output 1.2'!BX321</f>
        <v>si</v>
      </c>
      <c r="BC322" s="19" t="str">
        <f>'indicatori output 1.2'!BY321</f>
        <v>si</v>
      </c>
      <c r="BD322" s="20" t="e">
        <f t="shared" si="5"/>
        <v>#N/A</v>
      </c>
      <c r="BE322">
        <v>1</v>
      </c>
    </row>
    <row r="323" spans="1:57" x14ac:dyDescent="0.3">
      <c r="A323" s="16">
        <f>'indicatori output 1.2'!A323</f>
        <v>0</v>
      </c>
      <c r="B323" s="16">
        <f>'indicatori output 1.2'!B323</f>
        <v>0</v>
      </c>
      <c r="C323" s="10">
        <f>'indicatori output 1.2'!E323</f>
        <v>0</v>
      </c>
      <c r="D323" s="10">
        <f>'indicatori output 1.2'!F323</f>
        <v>0</v>
      </c>
      <c r="E323" s="20" t="e">
        <f>'indicatori output 1.2'!G323</f>
        <v>#N/A</v>
      </c>
      <c r="F323" s="20" t="e">
        <f>'indicatori output 1.2'!C323</f>
        <v>#N/A</v>
      </c>
      <c r="G323" s="20" t="str">
        <f>'indicatori output 1.2'!H323</f>
        <v>si</v>
      </c>
      <c r="H323" s="42"/>
      <c r="I323" s="37">
        <f>'indicatori output 1.2'!O323</f>
        <v>0</v>
      </c>
      <c r="J323" s="10">
        <f>'indicatori output 1.2'!P323</f>
        <v>0</v>
      </c>
      <c r="K323" s="15" t="e">
        <f>'indicatori output 1.2'!Q323</f>
        <v>#N/A</v>
      </c>
      <c r="L323" s="15" t="e">
        <f>'indicatori output 1.2'!N323</f>
        <v>#N/A</v>
      </c>
      <c r="M323" s="36" t="str">
        <f>'indicatori output 1.2'!R323</f>
        <v>si</v>
      </c>
      <c r="O323" s="37">
        <f>'indicatori output 1.2'!W323</f>
        <v>0</v>
      </c>
      <c r="P323" s="10">
        <f>'indicatori output 1.2'!X323</f>
        <v>0</v>
      </c>
      <c r="Q323" s="20" t="e">
        <f>'indicatori output 1.2'!Y323</f>
        <v>#N/A</v>
      </c>
      <c r="R323" s="15" t="e">
        <f>'indicatori output 1.2'!V323</f>
        <v>#N/A</v>
      </c>
      <c r="S323" s="36" t="str">
        <f>'indicatori output 1.2'!Z323</f>
        <v>si</v>
      </c>
      <c r="U323" s="37">
        <f>'indicatori output 1.2'!AF323</f>
        <v>0</v>
      </c>
      <c r="V323" s="10">
        <f>'indicatori output 1.2'!AG323</f>
        <v>0</v>
      </c>
      <c r="W323" s="20" t="e">
        <f>'indicatori output 1.2'!AH323</f>
        <v>#N/A</v>
      </c>
      <c r="X323" s="10" t="e">
        <f>'indicatori output 1.2'!AE323</f>
        <v>#N/A</v>
      </c>
      <c r="Y323" s="36" t="str">
        <f>'indicatori output 1.2'!AI323</f>
        <v>si</v>
      </c>
      <c r="AA323" s="37">
        <f>'indicatori output 1.2'!AO323</f>
        <v>0</v>
      </c>
      <c r="AB323" s="10">
        <f>'indicatori output 1.2'!AP323</f>
        <v>0</v>
      </c>
      <c r="AC323" s="20" t="e">
        <f>'indicatori output 1.2'!AQ323</f>
        <v>#N/A</v>
      </c>
      <c r="AD323" s="10" t="e">
        <f>'indicatori output 1.2'!AN323</f>
        <v>#N/A</v>
      </c>
      <c r="AE323" s="36" t="str">
        <f>'indicatori output 1.2'!AR323</f>
        <v>si</v>
      </c>
      <c r="AG323" s="37">
        <f>'indicatori output 1.2'!AW323</f>
        <v>0</v>
      </c>
      <c r="AH323" s="10">
        <f>'indicatori output 1.2'!AX323</f>
        <v>0</v>
      </c>
      <c r="AI323" s="20" t="e">
        <f>'indicatori output 1.2'!AY323</f>
        <v>#N/A</v>
      </c>
      <c r="AJ323" s="10" t="e">
        <f>'indicatori output 1.2'!AV323</f>
        <v>#N/A</v>
      </c>
      <c r="AK323" s="36" t="str">
        <f>'indicatori output 1.2'!AZ323</f>
        <v>si</v>
      </c>
      <c r="AM323" s="37">
        <f>'indicatori output 1.2'!BE323</f>
        <v>0</v>
      </c>
      <c r="AN323" s="10">
        <f>'indicatori output 1.2'!BF323</f>
        <v>0</v>
      </c>
      <c r="AO323" s="20" t="e">
        <f>'indicatori output 1.2'!BG323</f>
        <v>#N/A</v>
      </c>
      <c r="AP323" s="10" t="e">
        <f>'indicatori output 1.2'!BD323</f>
        <v>#N/A</v>
      </c>
      <c r="AQ323" s="36" t="str">
        <f>'indicatori output 1.2'!BH323</f>
        <v>si</v>
      </c>
      <c r="AR323" s="19" t="e">
        <f>'indicatori output 1.2'!BI323</f>
        <v>#N/A</v>
      </c>
      <c r="AT323" s="37">
        <f>'indicatori output 1.2'!BO323</f>
        <v>0</v>
      </c>
      <c r="AU323" s="10">
        <f>'indicatori output 1.2'!BP323</f>
        <v>0</v>
      </c>
      <c r="AV323" s="20" t="e">
        <f>'indicatori output 1.2'!BQ323</f>
        <v>#N/A</v>
      </c>
      <c r="AW323" s="10" t="e">
        <f>'indicatori output 1.2'!BN323</f>
        <v>#N/A</v>
      </c>
      <c r="AX323" s="20" t="str">
        <f>'indicatori output 1.2'!BR323</f>
        <v>si</v>
      </c>
      <c r="AZ323" s="93">
        <f>'indicatori output 1.2'!BV322</f>
        <v>0</v>
      </c>
      <c r="BA323" s="93">
        <f>'indicatori output 1.2'!BW322</f>
        <v>0</v>
      </c>
      <c r="BB323" s="23" t="str">
        <f>'indicatori output 1.2'!BX322</f>
        <v>si</v>
      </c>
      <c r="BC323" s="19" t="str">
        <f>'indicatori output 1.2'!BY322</f>
        <v>si</v>
      </c>
      <c r="BD323" s="20" t="e">
        <f t="shared" si="5"/>
        <v>#N/A</v>
      </c>
      <c r="BE323">
        <v>1</v>
      </c>
    </row>
    <row r="324" spans="1:57" x14ac:dyDescent="0.3">
      <c r="A324" s="16">
        <f>'indicatori output 1.2'!A324</f>
        <v>0</v>
      </c>
      <c r="B324" s="16">
        <f>'indicatori output 1.2'!B324</f>
        <v>0</v>
      </c>
      <c r="C324" s="10">
        <f>'indicatori output 1.2'!E324</f>
        <v>0</v>
      </c>
      <c r="D324" s="10">
        <f>'indicatori output 1.2'!F324</f>
        <v>0</v>
      </c>
      <c r="E324" s="20" t="e">
        <f>'indicatori output 1.2'!G324</f>
        <v>#N/A</v>
      </c>
      <c r="F324" s="20" t="e">
        <f>'indicatori output 1.2'!C324</f>
        <v>#N/A</v>
      </c>
      <c r="G324" s="20" t="str">
        <f>'indicatori output 1.2'!H324</f>
        <v>si</v>
      </c>
      <c r="H324" s="42"/>
      <c r="I324" s="37">
        <f>'indicatori output 1.2'!O324</f>
        <v>0</v>
      </c>
      <c r="J324" s="10">
        <f>'indicatori output 1.2'!P324</f>
        <v>0</v>
      </c>
      <c r="K324" s="15" t="e">
        <f>'indicatori output 1.2'!Q324</f>
        <v>#N/A</v>
      </c>
      <c r="L324" s="15" t="e">
        <f>'indicatori output 1.2'!N324</f>
        <v>#N/A</v>
      </c>
      <c r="M324" s="36" t="str">
        <f>'indicatori output 1.2'!R324</f>
        <v>si</v>
      </c>
      <c r="O324" s="37">
        <f>'indicatori output 1.2'!W324</f>
        <v>0</v>
      </c>
      <c r="P324" s="10">
        <f>'indicatori output 1.2'!X324</f>
        <v>0</v>
      </c>
      <c r="Q324" s="20" t="e">
        <f>'indicatori output 1.2'!Y324</f>
        <v>#N/A</v>
      </c>
      <c r="R324" s="15" t="e">
        <f>'indicatori output 1.2'!V324</f>
        <v>#N/A</v>
      </c>
      <c r="S324" s="36" t="str">
        <f>'indicatori output 1.2'!Z324</f>
        <v>si</v>
      </c>
      <c r="U324" s="37">
        <f>'indicatori output 1.2'!AF324</f>
        <v>0</v>
      </c>
      <c r="V324" s="10">
        <f>'indicatori output 1.2'!AG324</f>
        <v>0</v>
      </c>
      <c r="W324" s="20" t="e">
        <f>'indicatori output 1.2'!AH324</f>
        <v>#N/A</v>
      </c>
      <c r="X324" s="10" t="e">
        <f>'indicatori output 1.2'!AE324</f>
        <v>#N/A</v>
      </c>
      <c r="Y324" s="36" t="str">
        <f>'indicatori output 1.2'!AI324</f>
        <v>si</v>
      </c>
      <c r="AA324" s="37">
        <f>'indicatori output 1.2'!AO324</f>
        <v>0</v>
      </c>
      <c r="AB324" s="10">
        <f>'indicatori output 1.2'!AP324</f>
        <v>0</v>
      </c>
      <c r="AC324" s="20" t="e">
        <f>'indicatori output 1.2'!AQ324</f>
        <v>#N/A</v>
      </c>
      <c r="AD324" s="10" t="e">
        <f>'indicatori output 1.2'!AN324</f>
        <v>#N/A</v>
      </c>
      <c r="AE324" s="36" t="str">
        <f>'indicatori output 1.2'!AR324</f>
        <v>si</v>
      </c>
      <c r="AG324" s="37">
        <f>'indicatori output 1.2'!AW324</f>
        <v>0</v>
      </c>
      <c r="AH324" s="10">
        <f>'indicatori output 1.2'!AX324</f>
        <v>0</v>
      </c>
      <c r="AI324" s="20" t="e">
        <f>'indicatori output 1.2'!AY324</f>
        <v>#N/A</v>
      </c>
      <c r="AJ324" s="10" t="e">
        <f>'indicatori output 1.2'!AV324</f>
        <v>#N/A</v>
      </c>
      <c r="AK324" s="36" t="str">
        <f>'indicatori output 1.2'!AZ324</f>
        <v>si</v>
      </c>
      <c r="AM324" s="37">
        <f>'indicatori output 1.2'!BE324</f>
        <v>0</v>
      </c>
      <c r="AN324" s="10">
        <f>'indicatori output 1.2'!BF324</f>
        <v>0</v>
      </c>
      <c r="AO324" s="20" t="e">
        <f>'indicatori output 1.2'!BG324</f>
        <v>#N/A</v>
      </c>
      <c r="AP324" s="10" t="e">
        <f>'indicatori output 1.2'!BD324</f>
        <v>#N/A</v>
      </c>
      <c r="AQ324" s="36" t="str">
        <f>'indicatori output 1.2'!BH324</f>
        <v>si</v>
      </c>
      <c r="AR324" s="19" t="e">
        <f>'indicatori output 1.2'!BI324</f>
        <v>#N/A</v>
      </c>
      <c r="AT324" s="37">
        <f>'indicatori output 1.2'!BO324</f>
        <v>0</v>
      </c>
      <c r="AU324" s="10">
        <f>'indicatori output 1.2'!BP324</f>
        <v>0</v>
      </c>
      <c r="AV324" s="20" t="e">
        <f>'indicatori output 1.2'!BQ324</f>
        <v>#N/A</v>
      </c>
      <c r="AW324" s="10" t="e">
        <f>'indicatori output 1.2'!BN324</f>
        <v>#N/A</v>
      </c>
      <c r="AX324" s="20" t="str">
        <f>'indicatori output 1.2'!BR324</f>
        <v>si</v>
      </c>
      <c r="AZ324" s="93">
        <f>'indicatori output 1.2'!BV323</f>
        <v>0</v>
      </c>
      <c r="BA324" s="93">
        <f>'indicatori output 1.2'!BW323</f>
        <v>0</v>
      </c>
      <c r="BB324" s="23" t="str">
        <f>'indicatori output 1.2'!BX323</f>
        <v>si</v>
      </c>
      <c r="BC324" s="19" t="str">
        <f>'indicatori output 1.2'!BY323</f>
        <v>si</v>
      </c>
      <c r="BD324" s="20" t="e">
        <f t="shared" si="5"/>
        <v>#N/A</v>
      </c>
      <c r="BE324">
        <v>1</v>
      </c>
    </row>
    <row r="325" spans="1:57" x14ac:dyDescent="0.3">
      <c r="A325" s="16">
        <f>'indicatori output 1.2'!A325</f>
        <v>0</v>
      </c>
      <c r="B325" s="16">
        <f>'indicatori output 1.2'!B325</f>
        <v>0</v>
      </c>
      <c r="C325" s="10">
        <f>'indicatori output 1.2'!E325</f>
        <v>0</v>
      </c>
      <c r="D325" s="10">
        <f>'indicatori output 1.2'!F325</f>
        <v>0</v>
      </c>
      <c r="E325" s="20" t="e">
        <f>'indicatori output 1.2'!G325</f>
        <v>#N/A</v>
      </c>
      <c r="F325" s="20" t="e">
        <f>'indicatori output 1.2'!C325</f>
        <v>#N/A</v>
      </c>
      <c r="G325" s="20" t="str">
        <f>'indicatori output 1.2'!H325</f>
        <v>si</v>
      </c>
      <c r="H325" s="42"/>
      <c r="I325" s="37">
        <f>'indicatori output 1.2'!O325</f>
        <v>0</v>
      </c>
      <c r="J325" s="10">
        <f>'indicatori output 1.2'!P325</f>
        <v>0</v>
      </c>
      <c r="K325" s="15" t="e">
        <f>'indicatori output 1.2'!Q325</f>
        <v>#N/A</v>
      </c>
      <c r="L325" s="15" t="e">
        <f>'indicatori output 1.2'!N325</f>
        <v>#N/A</v>
      </c>
      <c r="M325" s="36" t="str">
        <f>'indicatori output 1.2'!R325</f>
        <v>si</v>
      </c>
      <c r="O325" s="37">
        <f>'indicatori output 1.2'!W325</f>
        <v>0</v>
      </c>
      <c r="P325" s="10">
        <f>'indicatori output 1.2'!X325</f>
        <v>0</v>
      </c>
      <c r="Q325" s="20" t="e">
        <f>'indicatori output 1.2'!Y325</f>
        <v>#N/A</v>
      </c>
      <c r="R325" s="15" t="e">
        <f>'indicatori output 1.2'!V325</f>
        <v>#N/A</v>
      </c>
      <c r="S325" s="36" t="str">
        <f>'indicatori output 1.2'!Z325</f>
        <v>si</v>
      </c>
      <c r="U325" s="37">
        <f>'indicatori output 1.2'!AF325</f>
        <v>0</v>
      </c>
      <c r="V325" s="10">
        <f>'indicatori output 1.2'!AG325</f>
        <v>0</v>
      </c>
      <c r="W325" s="20" t="e">
        <f>'indicatori output 1.2'!AH325</f>
        <v>#N/A</v>
      </c>
      <c r="X325" s="10" t="e">
        <f>'indicatori output 1.2'!AE325</f>
        <v>#N/A</v>
      </c>
      <c r="Y325" s="36" t="str">
        <f>'indicatori output 1.2'!AI325</f>
        <v>si</v>
      </c>
      <c r="AA325" s="37">
        <f>'indicatori output 1.2'!AO325</f>
        <v>0</v>
      </c>
      <c r="AB325" s="10">
        <f>'indicatori output 1.2'!AP325</f>
        <v>0</v>
      </c>
      <c r="AC325" s="20" t="e">
        <f>'indicatori output 1.2'!AQ325</f>
        <v>#N/A</v>
      </c>
      <c r="AD325" s="10" t="e">
        <f>'indicatori output 1.2'!AN325</f>
        <v>#N/A</v>
      </c>
      <c r="AE325" s="36" t="str">
        <f>'indicatori output 1.2'!AR325</f>
        <v>si</v>
      </c>
      <c r="AG325" s="37">
        <f>'indicatori output 1.2'!AW325</f>
        <v>0</v>
      </c>
      <c r="AH325" s="10">
        <f>'indicatori output 1.2'!AX325</f>
        <v>0</v>
      </c>
      <c r="AI325" s="20" t="e">
        <f>'indicatori output 1.2'!AY325</f>
        <v>#N/A</v>
      </c>
      <c r="AJ325" s="10" t="e">
        <f>'indicatori output 1.2'!AV325</f>
        <v>#N/A</v>
      </c>
      <c r="AK325" s="36" t="str">
        <f>'indicatori output 1.2'!AZ325</f>
        <v>si</v>
      </c>
      <c r="AM325" s="37">
        <f>'indicatori output 1.2'!BE325</f>
        <v>0</v>
      </c>
      <c r="AN325" s="10">
        <f>'indicatori output 1.2'!BF325</f>
        <v>0</v>
      </c>
      <c r="AO325" s="20" t="e">
        <f>'indicatori output 1.2'!BG325</f>
        <v>#N/A</v>
      </c>
      <c r="AP325" s="10" t="e">
        <f>'indicatori output 1.2'!BD325</f>
        <v>#N/A</v>
      </c>
      <c r="AQ325" s="36" t="str">
        <f>'indicatori output 1.2'!BH325</f>
        <v>si</v>
      </c>
      <c r="AR325" s="19" t="e">
        <f>'indicatori output 1.2'!BI325</f>
        <v>#N/A</v>
      </c>
      <c r="AT325" s="37">
        <f>'indicatori output 1.2'!BO325</f>
        <v>0</v>
      </c>
      <c r="AU325" s="10">
        <f>'indicatori output 1.2'!BP325</f>
        <v>0</v>
      </c>
      <c r="AV325" s="20" t="e">
        <f>'indicatori output 1.2'!BQ325</f>
        <v>#N/A</v>
      </c>
      <c r="AW325" s="10" t="e">
        <f>'indicatori output 1.2'!BN325</f>
        <v>#N/A</v>
      </c>
      <c r="AX325" s="20" t="str">
        <f>'indicatori output 1.2'!BR325</f>
        <v>si</v>
      </c>
      <c r="AZ325" s="93">
        <f>'indicatori output 1.2'!BV324</f>
        <v>0</v>
      </c>
      <c r="BA325" s="93">
        <f>'indicatori output 1.2'!BW324</f>
        <v>0</v>
      </c>
      <c r="BB325" s="23" t="str">
        <f>'indicatori output 1.2'!BX324</f>
        <v>si</v>
      </c>
      <c r="BC325" s="19" t="str">
        <f>'indicatori output 1.2'!BY324</f>
        <v>si</v>
      </c>
      <c r="BD325" s="20" t="e">
        <f t="shared" si="5"/>
        <v>#N/A</v>
      </c>
      <c r="BE325">
        <v>1</v>
      </c>
    </row>
    <row r="326" spans="1:57" x14ac:dyDescent="0.3">
      <c r="A326" s="16">
        <f>'indicatori output 1.2'!A326</f>
        <v>0</v>
      </c>
      <c r="B326" s="16">
        <f>'indicatori output 1.2'!B326</f>
        <v>0</v>
      </c>
      <c r="C326" s="10">
        <f>'indicatori output 1.2'!E326</f>
        <v>0</v>
      </c>
      <c r="D326" s="10">
        <f>'indicatori output 1.2'!F326</f>
        <v>0</v>
      </c>
      <c r="E326" s="20" t="e">
        <f>'indicatori output 1.2'!G326</f>
        <v>#N/A</v>
      </c>
      <c r="F326" s="20" t="e">
        <f>'indicatori output 1.2'!C326</f>
        <v>#N/A</v>
      </c>
      <c r="G326" s="20" t="str">
        <f>'indicatori output 1.2'!H326</f>
        <v>si</v>
      </c>
      <c r="H326" s="42"/>
      <c r="I326" s="37">
        <f>'indicatori output 1.2'!O326</f>
        <v>0</v>
      </c>
      <c r="J326" s="10">
        <f>'indicatori output 1.2'!P326</f>
        <v>0</v>
      </c>
      <c r="K326" s="15" t="e">
        <f>'indicatori output 1.2'!Q326</f>
        <v>#N/A</v>
      </c>
      <c r="L326" s="15" t="e">
        <f>'indicatori output 1.2'!N326</f>
        <v>#N/A</v>
      </c>
      <c r="M326" s="36" t="str">
        <f>'indicatori output 1.2'!R326</f>
        <v>si</v>
      </c>
      <c r="O326" s="37">
        <f>'indicatori output 1.2'!W326</f>
        <v>0</v>
      </c>
      <c r="P326" s="10">
        <f>'indicatori output 1.2'!X326</f>
        <v>0</v>
      </c>
      <c r="Q326" s="20" t="e">
        <f>'indicatori output 1.2'!Y326</f>
        <v>#N/A</v>
      </c>
      <c r="R326" s="15" t="e">
        <f>'indicatori output 1.2'!V326</f>
        <v>#N/A</v>
      </c>
      <c r="S326" s="36" t="str">
        <f>'indicatori output 1.2'!Z326</f>
        <v>si</v>
      </c>
      <c r="U326" s="37">
        <f>'indicatori output 1.2'!AF326</f>
        <v>0</v>
      </c>
      <c r="V326" s="10">
        <f>'indicatori output 1.2'!AG326</f>
        <v>0</v>
      </c>
      <c r="W326" s="20" t="e">
        <f>'indicatori output 1.2'!AH326</f>
        <v>#N/A</v>
      </c>
      <c r="X326" s="10" t="e">
        <f>'indicatori output 1.2'!AE326</f>
        <v>#N/A</v>
      </c>
      <c r="Y326" s="36" t="str">
        <f>'indicatori output 1.2'!AI326</f>
        <v>si</v>
      </c>
      <c r="AA326" s="37">
        <f>'indicatori output 1.2'!AO326</f>
        <v>0</v>
      </c>
      <c r="AB326" s="10">
        <f>'indicatori output 1.2'!AP326</f>
        <v>0</v>
      </c>
      <c r="AC326" s="20" t="e">
        <f>'indicatori output 1.2'!AQ326</f>
        <v>#N/A</v>
      </c>
      <c r="AD326" s="10" t="e">
        <f>'indicatori output 1.2'!AN326</f>
        <v>#N/A</v>
      </c>
      <c r="AE326" s="36" t="str">
        <f>'indicatori output 1.2'!AR326</f>
        <v>si</v>
      </c>
      <c r="AG326" s="37">
        <f>'indicatori output 1.2'!AW326</f>
        <v>0</v>
      </c>
      <c r="AH326" s="10">
        <f>'indicatori output 1.2'!AX326</f>
        <v>0</v>
      </c>
      <c r="AI326" s="20" t="e">
        <f>'indicatori output 1.2'!AY326</f>
        <v>#N/A</v>
      </c>
      <c r="AJ326" s="10" t="e">
        <f>'indicatori output 1.2'!AV326</f>
        <v>#N/A</v>
      </c>
      <c r="AK326" s="36" t="str">
        <f>'indicatori output 1.2'!AZ326</f>
        <v>si</v>
      </c>
      <c r="AM326" s="37">
        <f>'indicatori output 1.2'!BE326</f>
        <v>0</v>
      </c>
      <c r="AN326" s="10">
        <f>'indicatori output 1.2'!BF326</f>
        <v>0</v>
      </c>
      <c r="AO326" s="20" t="e">
        <f>'indicatori output 1.2'!BG326</f>
        <v>#N/A</v>
      </c>
      <c r="AP326" s="10" t="e">
        <f>'indicatori output 1.2'!BD326</f>
        <v>#N/A</v>
      </c>
      <c r="AQ326" s="36" t="str">
        <f>'indicatori output 1.2'!BH326</f>
        <v>si</v>
      </c>
      <c r="AR326" s="19" t="e">
        <f>'indicatori output 1.2'!BI326</f>
        <v>#N/A</v>
      </c>
      <c r="AT326" s="37">
        <f>'indicatori output 1.2'!BO326</f>
        <v>0</v>
      </c>
      <c r="AU326" s="10">
        <f>'indicatori output 1.2'!BP326</f>
        <v>0</v>
      </c>
      <c r="AV326" s="20" t="e">
        <f>'indicatori output 1.2'!BQ326</f>
        <v>#N/A</v>
      </c>
      <c r="AW326" s="10" t="e">
        <f>'indicatori output 1.2'!BN326</f>
        <v>#N/A</v>
      </c>
      <c r="AX326" s="20" t="str">
        <f>'indicatori output 1.2'!BR326</f>
        <v>si</v>
      </c>
      <c r="AZ326" s="93">
        <f>'indicatori output 1.2'!BV325</f>
        <v>0</v>
      </c>
      <c r="BA326" s="93">
        <f>'indicatori output 1.2'!BW325</f>
        <v>0</v>
      </c>
      <c r="BB326" s="23" t="str">
        <f>'indicatori output 1.2'!BX325</f>
        <v>si</v>
      </c>
      <c r="BC326" s="19" t="str">
        <f>'indicatori output 1.2'!BY325</f>
        <v>si</v>
      </c>
      <c r="BD326" s="20" t="e">
        <f t="shared" si="5"/>
        <v>#N/A</v>
      </c>
      <c r="BE326">
        <v>1</v>
      </c>
    </row>
    <row r="327" spans="1:57" x14ac:dyDescent="0.3">
      <c r="A327" s="16">
        <f>'indicatori output 1.2'!A327</f>
        <v>0</v>
      </c>
      <c r="B327" s="16">
        <f>'indicatori output 1.2'!B327</f>
        <v>0</v>
      </c>
      <c r="C327" s="10">
        <f>'indicatori output 1.2'!E327</f>
        <v>0</v>
      </c>
      <c r="D327" s="10">
        <f>'indicatori output 1.2'!F327</f>
        <v>0</v>
      </c>
      <c r="E327" s="20" t="e">
        <f>'indicatori output 1.2'!G327</f>
        <v>#N/A</v>
      </c>
      <c r="F327" s="20" t="e">
        <f>'indicatori output 1.2'!C327</f>
        <v>#N/A</v>
      </c>
      <c r="G327" s="20" t="str">
        <f>'indicatori output 1.2'!H327</f>
        <v>si</v>
      </c>
      <c r="H327" s="42"/>
      <c r="I327" s="37">
        <f>'indicatori output 1.2'!O327</f>
        <v>0</v>
      </c>
      <c r="J327" s="10">
        <f>'indicatori output 1.2'!P327</f>
        <v>0</v>
      </c>
      <c r="K327" s="15" t="e">
        <f>'indicatori output 1.2'!Q327</f>
        <v>#N/A</v>
      </c>
      <c r="L327" s="15" t="e">
        <f>'indicatori output 1.2'!N327</f>
        <v>#N/A</v>
      </c>
      <c r="M327" s="36" t="str">
        <f>'indicatori output 1.2'!R327</f>
        <v>si</v>
      </c>
      <c r="O327" s="37">
        <f>'indicatori output 1.2'!W327</f>
        <v>0</v>
      </c>
      <c r="P327" s="10">
        <f>'indicatori output 1.2'!X327</f>
        <v>0</v>
      </c>
      <c r="Q327" s="20" t="e">
        <f>'indicatori output 1.2'!Y327</f>
        <v>#N/A</v>
      </c>
      <c r="R327" s="15" t="e">
        <f>'indicatori output 1.2'!V327</f>
        <v>#N/A</v>
      </c>
      <c r="S327" s="36" t="str">
        <f>'indicatori output 1.2'!Z327</f>
        <v>si</v>
      </c>
      <c r="U327" s="37">
        <f>'indicatori output 1.2'!AF327</f>
        <v>0</v>
      </c>
      <c r="V327" s="10">
        <f>'indicatori output 1.2'!AG327</f>
        <v>0</v>
      </c>
      <c r="W327" s="20" t="e">
        <f>'indicatori output 1.2'!AH327</f>
        <v>#N/A</v>
      </c>
      <c r="X327" s="10" t="e">
        <f>'indicatori output 1.2'!AE327</f>
        <v>#N/A</v>
      </c>
      <c r="Y327" s="36" t="str">
        <f>'indicatori output 1.2'!AI327</f>
        <v>si</v>
      </c>
      <c r="AA327" s="37">
        <f>'indicatori output 1.2'!AO327</f>
        <v>0</v>
      </c>
      <c r="AB327" s="10">
        <f>'indicatori output 1.2'!AP327</f>
        <v>0</v>
      </c>
      <c r="AC327" s="20" t="e">
        <f>'indicatori output 1.2'!AQ327</f>
        <v>#N/A</v>
      </c>
      <c r="AD327" s="10" t="e">
        <f>'indicatori output 1.2'!AN327</f>
        <v>#N/A</v>
      </c>
      <c r="AE327" s="36" t="str">
        <f>'indicatori output 1.2'!AR327</f>
        <v>si</v>
      </c>
      <c r="AG327" s="37">
        <f>'indicatori output 1.2'!AW327</f>
        <v>0</v>
      </c>
      <c r="AH327" s="10">
        <f>'indicatori output 1.2'!AX327</f>
        <v>0</v>
      </c>
      <c r="AI327" s="20" t="e">
        <f>'indicatori output 1.2'!AY327</f>
        <v>#N/A</v>
      </c>
      <c r="AJ327" s="10" t="e">
        <f>'indicatori output 1.2'!AV327</f>
        <v>#N/A</v>
      </c>
      <c r="AK327" s="36" t="str">
        <f>'indicatori output 1.2'!AZ327</f>
        <v>si</v>
      </c>
      <c r="AM327" s="37">
        <f>'indicatori output 1.2'!BE327</f>
        <v>0</v>
      </c>
      <c r="AN327" s="10">
        <f>'indicatori output 1.2'!BF327</f>
        <v>0</v>
      </c>
      <c r="AO327" s="20" t="e">
        <f>'indicatori output 1.2'!BG327</f>
        <v>#N/A</v>
      </c>
      <c r="AP327" s="10" t="e">
        <f>'indicatori output 1.2'!BD327</f>
        <v>#N/A</v>
      </c>
      <c r="AQ327" s="36" t="str">
        <f>'indicatori output 1.2'!BH327</f>
        <v>si</v>
      </c>
      <c r="AR327" s="19" t="e">
        <f>'indicatori output 1.2'!BI327</f>
        <v>#N/A</v>
      </c>
      <c r="AT327" s="37">
        <f>'indicatori output 1.2'!BO327</f>
        <v>0</v>
      </c>
      <c r="AU327" s="10">
        <f>'indicatori output 1.2'!BP327</f>
        <v>0</v>
      </c>
      <c r="AV327" s="20" t="e">
        <f>'indicatori output 1.2'!BQ327</f>
        <v>#N/A</v>
      </c>
      <c r="AW327" s="10" t="e">
        <f>'indicatori output 1.2'!BN327</f>
        <v>#N/A</v>
      </c>
      <c r="AX327" s="20" t="str">
        <f>'indicatori output 1.2'!BR327</f>
        <v>si</v>
      </c>
      <c r="AZ327" s="93">
        <f>'indicatori output 1.2'!BV326</f>
        <v>0</v>
      </c>
      <c r="BA327" s="93">
        <f>'indicatori output 1.2'!BW326</f>
        <v>0</v>
      </c>
      <c r="BB327" s="23" t="str">
        <f>'indicatori output 1.2'!BX326</f>
        <v>si</v>
      </c>
      <c r="BC327" s="19" t="str">
        <f>'indicatori output 1.2'!BY326</f>
        <v>si</v>
      </c>
      <c r="BD327" s="20" t="e">
        <f t="shared" ref="BD327:BD390" si="6">IF(OR(BB327="no", BC327="no", AX327="no", AR327="no", AV327="no",AQ327="no",AO327="no",AK327="no",AI327="no",AE327="no",AC327="no",Y327="no",W327="no",S327="no",Q327="no",M327="no",K327="no",G327="no",E327="no"),"no","si")</f>
        <v>#N/A</v>
      </c>
      <c r="BE327">
        <v>1</v>
      </c>
    </row>
    <row r="328" spans="1:57" x14ac:dyDescent="0.3">
      <c r="A328" s="16">
        <f>'indicatori output 1.2'!A328</f>
        <v>0</v>
      </c>
      <c r="B328" s="16">
        <f>'indicatori output 1.2'!B328</f>
        <v>0</v>
      </c>
      <c r="C328" s="10">
        <f>'indicatori output 1.2'!E328</f>
        <v>0</v>
      </c>
      <c r="D328" s="10">
        <f>'indicatori output 1.2'!F328</f>
        <v>0</v>
      </c>
      <c r="E328" s="20" t="e">
        <f>'indicatori output 1.2'!G328</f>
        <v>#N/A</v>
      </c>
      <c r="F328" s="20" t="e">
        <f>'indicatori output 1.2'!C328</f>
        <v>#N/A</v>
      </c>
      <c r="G328" s="20" t="str">
        <f>'indicatori output 1.2'!H328</f>
        <v>si</v>
      </c>
      <c r="H328" s="42"/>
      <c r="I328" s="37">
        <f>'indicatori output 1.2'!O328</f>
        <v>0</v>
      </c>
      <c r="J328" s="10">
        <f>'indicatori output 1.2'!P328</f>
        <v>0</v>
      </c>
      <c r="K328" s="15" t="e">
        <f>'indicatori output 1.2'!Q328</f>
        <v>#N/A</v>
      </c>
      <c r="L328" s="15" t="e">
        <f>'indicatori output 1.2'!N328</f>
        <v>#N/A</v>
      </c>
      <c r="M328" s="36" t="str">
        <f>'indicatori output 1.2'!R328</f>
        <v>si</v>
      </c>
      <c r="O328" s="37">
        <f>'indicatori output 1.2'!W328</f>
        <v>0</v>
      </c>
      <c r="P328" s="10">
        <f>'indicatori output 1.2'!X328</f>
        <v>0</v>
      </c>
      <c r="Q328" s="20" t="e">
        <f>'indicatori output 1.2'!Y328</f>
        <v>#N/A</v>
      </c>
      <c r="R328" s="15" t="e">
        <f>'indicatori output 1.2'!V328</f>
        <v>#N/A</v>
      </c>
      <c r="S328" s="36" t="str">
        <f>'indicatori output 1.2'!Z328</f>
        <v>si</v>
      </c>
      <c r="U328" s="37">
        <f>'indicatori output 1.2'!AF328</f>
        <v>0</v>
      </c>
      <c r="V328" s="10">
        <f>'indicatori output 1.2'!AG328</f>
        <v>0</v>
      </c>
      <c r="W328" s="20" t="e">
        <f>'indicatori output 1.2'!AH328</f>
        <v>#N/A</v>
      </c>
      <c r="X328" s="10" t="e">
        <f>'indicatori output 1.2'!AE328</f>
        <v>#N/A</v>
      </c>
      <c r="Y328" s="36" t="str">
        <f>'indicatori output 1.2'!AI328</f>
        <v>si</v>
      </c>
      <c r="AA328" s="37">
        <f>'indicatori output 1.2'!AO328</f>
        <v>0</v>
      </c>
      <c r="AB328" s="10">
        <f>'indicatori output 1.2'!AP328</f>
        <v>0</v>
      </c>
      <c r="AC328" s="20" t="e">
        <f>'indicatori output 1.2'!AQ328</f>
        <v>#N/A</v>
      </c>
      <c r="AD328" s="10" t="e">
        <f>'indicatori output 1.2'!AN328</f>
        <v>#N/A</v>
      </c>
      <c r="AE328" s="36" t="str">
        <f>'indicatori output 1.2'!AR328</f>
        <v>si</v>
      </c>
      <c r="AG328" s="37">
        <f>'indicatori output 1.2'!AW328</f>
        <v>0</v>
      </c>
      <c r="AH328" s="10">
        <f>'indicatori output 1.2'!AX328</f>
        <v>0</v>
      </c>
      <c r="AI328" s="20" t="e">
        <f>'indicatori output 1.2'!AY328</f>
        <v>#N/A</v>
      </c>
      <c r="AJ328" s="10" t="e">
        <f>'indicatori output 1.2'!AV328</f>
        <v>#N/A</v>
      </c>
      <c r="AK328" s="36" t="str">
        <f>'indicatori output 1.2'!AZ328</f>
        <v>si</v>
      </c>
      <c r="AM328" s="37">
        <f>'indicatori output 1.2'!BE328</f>
        <v>0</v>
      </c>
      <c r="AN328" s="10">
        <f>'indicatori output 1.2'!BF328</f>
        <v>0</v>
      </c>
      <c r="AO328" s="20" t="e">
        <f>'indicatori output 1.2'!BG328</f>
        <v>#N/A</v>
      </c>
      <c r="AP328" s="10" t="e">
        <f>'indicatori output 1.2'!BD328</f>
        <v>#N/A</v>
      </c>
      <c r="AQ328" s="36" t="str">
        <f>'indicatori output 1.2'!BH328</f>
        <v>si</v>
      </c>
      <c r="AR328" s="19" t="e">
        <f>'indicatori output 1.2'!BI328</f>
        <v>#N/A</v>
      </c>
      <c r="AT328" s="37">
        <f>'indicatori output 1.2'!BO328</f>
        <v>0</v>
      </c>
      <c r="AU328" s="10">
        <f>'indicatori output 1.2'!BP328</f>
        <v>0</v>
      </c>
      <c r="AV328" s="20" t="e">
        <f>'indicatori output 1.2'!BQ328</f>
        <v>#N/A</v>
      </c>
      <c r="AW328" s="10" t="e">
        <f>'indicatori output 1.2'!BN328</f>
        <v>#N/A</v>
      </c>
      <c r="AX328" s="20" t="str">
        <f>'indicatori output 1.2'!BR328</f>
        <v>si</v>
      </c>
      <c r="AZ328" s="93">
        <f>'indicatori output 1.2'!BV327</f>
        <v>0</v>
      </c>
      <c r="BA328" s="93">
        <f>'indicatori output 1.2'!BW327</f>
        <v>0</v>
      </c>
      <c r="BB328" s="23" t="str">
        <f>'indicatori output 1.2'!BX327</f>
        <v>si</v>
      </c>
      <c r="BC328" s="19" t="str">
        <f>'indicatori output 1.2'!BY327</f>
        <v>si</v>
      </c>
      <c r="BD328" s="20" t="e">
        <f t="shared" si="6"/>
        <v>#N/A</v>
      </c>
      <c r="BE328">
        <v>1</v>
      </c>
    </row>
    <row r="329" spans="1:57" x14ac:dyDescent="0.3">
      <c r="A329" s="16">
        <f>'indicatori output 1.2'!A329</f>
        <v>0</v>
      </c>
      <c r="B329" s="16">
        <f>'indicatori output 1.2'!B329</f>
        <v>0</v>
      </c>
      <c r="C329" s="10">
        <f>'indicatori output 1.2'!E329</f>
        <v>0</v>
      </c>
      <c r="D329" s="10">
        <f>'indicatori output 1.2'!F329</f>
        <v>0</v>
      </c>
      <c r="E329" s="20" t="e">
        <f>'indicatori output 1.2'!G329</f>
        <v>#N/A</v>
      </c>
      <c r="F329" s="20" t="e">
        <f>'indicatori output 1.2'!C329</f>
        <v>#N/A</v>
      </c>
      <c r="G329" s="20" t="str">
        <f>'indicatori output 1.2'!H329</f>
        <v>si</v>
      </c>
      <c r="H329" s="42"/>
      <c r="I329" s="37">
        <f>'indicatori output 1.2'!O329</f>
        <v>0</v>
      </c>
      <c r="J329" s="10">
        <f>'indicatori output 1.2'!P329</f>
        <v>0</v>
      </c>
      <c r="K329" s="15" t="e">
        <f>'indicatori output 1.2'!Q329</f>
        <v>#N/A</v>
      </c>
      <c r="L329" s="15" t="e">
        <f>'indicatori output 1.2'!N329</f>
        <v>#N/A</v>
      </c>
      <c r="M329" s="36" t="str">
        <f>'indicatori output 1.2'!R329</f>
        <v>si</v>
      </c>
      <c r="O329" s="37">
        <f>'indicatori output 1.2'!W329</f>
        <v>0</v>
      </c>
      <c r="P329" s="10">
        <f>'indicatori output 1.2'!X329</f>
        <v>0</v>
      </c>
      <c r="Q329" s="20" t="e">
        <f>'indicatori output 1.2'!Y329</f>
        <v>#N/A</v>
      </c>
      <c r="R329" s="15" t="e">
        <f>'indicatori output 1.2'!V329</f>
        <v>#N/A</v>
      </c>
      <c r="S329" s="36" t="str">
        <f>'indicatori output 1.2'!Z329</f>
        <v>si</v>
      </c>
      <c r="U329" s="37">
        <f>'indicatori output 1.2'!AF329</f>
        <v>0</v>
      </c>
      <c r="V329" s="10">
        <f>'indicatori output 1.2'!AG329</f>
        <v>0</v>
      </c>
      <c r="W329" s="20" t="e">
        <f>'indicatori output 1.2'!AH329</f>
        <v>#N/A</v>
      </c>
      <c r="X329" s="10" t="e">
        <f>'indicatori output 1.2'!AE329</f>
        <v>#N/A</v>
      </c>
      <c r="Y329" s="36" t="str">
        <f>'indicatori output 1.2'!AI329</f>
        <v>si</v>
      </c>
      <c r="AA329" s="37">
        <f>'indicatori output 1.2'!AO329</f>
        <v>0</v>
      </c>
      <c r="AB329" s="10">
        <f>'indicatori output 1.2'!AP329</f>
        <v>0</v>
      </c>
      <c r="AC329" s="20" t="e">
        <f>'indicatori output 1.2'!AQ329</f>
        <v>#N/A</v>
      </c>
      <c r="AD329" s="10" t="e">
        <f>'indicatori output 1.2'!AN329</f>
        <v>#N/A</v>
      </c>
      <c r="AE329" s="36" t="str">
        <f>'indicatori output 1.2'!AR329</f>
        <v>si</v>
      </c>
      <c r="AG329" s="37">
        <f>'indicatori output 1.2'!AW329</f>
        <v>0</v>
      </c>
      <c r="AH329" s="10">
        <f>'indicatori output 1.2'!AX329</f>
        <v>0</v>
      </c>
      <c r="AI329" s="20" t="e">
        <f>'indicatori output 1.2'!AY329</f>
        <v>#N/A</v>
      </c>
      <c r="AJ329" s="10" t="e">
        <f>'indicatori output 1.2'!AV329</f>
        <v>#N/A</v>
      </c>
      <c r="AK329" s="36" t="str">
        <f>'indicatori output 1.2'!AZ329</f>
        <v>si</v>
      </c>
      <c r="AM329" s="37">
        <f>'indicatori output 1.2'!BE329</f>
        <v>0</v>
      </c>
      <c r="AN329" s="10">
        <f>'indicatori output 1.2'!BF329</f>
        <v>0</v>
      </c>
      <c r="AO329" s="20" t="e">
        <f>'indicatori output 1.2'!BG329</f>
        <v>#N/A</v>
      </c>
      <c r="AP329" s="10" t="e">
        <f>'indicatori output 1.2'!BD329</f>
        <v>#N/A</v>
      </c>
      <c r="AQ329" s="36" t="str">
        <f>'indicatori output 1.2'!BH329</f>
        <v>si</v>
      </c>
      <c r="AR329" s="19" t="e">
        <f>'indicatori output 1.2'!BI329</f>
        <v>#N/A</v>
      </c>
      <c r="AT329" s="37">
        <f>'indicatori output 1.2'!BO329</f>
        <v>0</v>
      </c>
      <c r="AU329" s="10">
        <f>'indicatori output 1.2'!BP329</f>
        <v>0</v>
      </c>
      <c r="AV329" s="20" t="e">
        <f>'indicatori output 1.2'!BQ329</f>
        <v>#N/A</v>
      </c>
      <c r="AW329" s="10" t="e">
        <f>'indicatori output 1.2'!BN329</f>
        <v>#N/A</v>
      </c>
      <c r="AX329" s="20" t="str">
        <f>'indicatori output 1.2'!BR329</f>
        <v>si</v>
      </c>
      <c r="AZ329" s="93">
        <f>'indicatori output 1.2'!BV328</f>
        <v>0</v>
      </c>
      <c r="BA329" s="93">
        <f>'indicatori output 1.2'!BW328</f>
        <v>0</v>
      </c>
      <c r="BB329" s="23" t="str">
        <f>'indicatori output 1.2'!BX328</f>
        <v>si</v>
      </c>
      <c r="BC329" s="19" t="str">
        <f>'indicatori output 1.2'!BY328</f>
        <v>si</v>
      </c>
      <c r="BD329" s="20" t="e">
        <f t="shared" si="6"/>
        <v>#N/A</v>
      </c>
      <c r="BE329">
        <v>1</v>
      </c>
    </row>
    <row r="330" spans="1:57" x14ac:dyDescent="0.3">
      <c r="A330" s="16">
        <f>'indicatori output 1.2'!A330</f>
        <v>0</v>
      </c>
      <c r="B330" s="16">
        <f>'indicatori output 1.2'!B330</f>
        <v>0</v>
      </c>
      <c r="C330" s="10">
        <f>'indicatori output 1.2'!E330</f>
        <v>0</v>
      </c>
      <c r="D330" s="10">
        <f>'indicatori output 1.2'!F330</f>
        <v>0</v>
      </c>
      <c r="E330" s="20" t="e">
        <f>'indicatori output 1.2'!G330</f>
        <v>#N/A</v>
      </c>
      <c r="F330" s="20" t="e">
        <f>'indicatori output 1.2'!C330</f>
        <v>#N/A</v>
      </c>
      <c r="G330" s="20" t="str">
        <f>'indicatori output 1.2'!H330</f>
        <v>si</v>
      </c>
      <c r="H330" s="42"/>
      <c r="I330" s="37">
        <f>'indicatori output 1.2'!O330</f>
        <v>0</v>
      </c>
      <c r="J330" s="10">
        <f>'indicatori output 1.2'!P330</f>
        <v>0</v>
      </c>
      <c r="K330" s="15" t="e">
        <f>'indicatori output 1.2'!Q330</f>
        <v>#N/A</v>
      </c>
      <c r="L330" s="15" t="e">
        <f>'indicatori output 1.2'!N330</f>
        <v>#N/A</v>
      </c>
      <c r="M330" s="36" t="str">
        <f>'indicatori output 1.2'!R330</f>
        <v>si</v>
      </c>
      <c r="O330" s="37">
        <f>'indicatori output 1.2'!W330</f>
        <v>0</v>
      </c>
      <c r="P330" s="10">
        <f>'indicatori output 1.2'!X330</f>
        <v>0</v>
      </c>
      <c r="Q330" s="20" t="e">
        <f>'indicatori output 1.2'!Y330</f>
        <v>#N/A</v>
      </c>
      <c r="R330" s="15" t="e">
        <f>'indicatori output 1.2'!V330</f>
        <v>#N/A</v>
      </c>
      <c r="S330" s="36" t="str">
        <f>'indicatori output 1.2'!Z330</f>
        <v>si</v>
      </c>
      <c r="U330" s="37">
        <f>'indicatori output 1.2'!AF330</f>
        <v>0</v>
      </c>
      <c r="V330" s="10">
        <f>'indicatori output 1.2'!AG330</f>
        <v>0</v>
      </c>
      <c r="W330" s="20" t="e">
        <f>'indicatori output 1.2'!AH330</f>
        <v>#N/A</v>
      </c>
      <c r="X330" s="10" t="e">
        <f>'indicatori output 1.2'!AE330</f>
        <v>#N/A</v>
      </c>
      <c r="Y330" s="36" t="str">
        <f>'indicatori output 1.2'!AI330</f>
        <v>si</v>
      </c>
      <c r="AA330" s="37">
        <f>'indicatori output 1.2'!AO330</f>
        <v>0</v>
      </c>
      <c r="AB330" s="10">
        <f>'indicatori output 1.2'!AP330</f>
        <v>0</v>
      </c>
      <c r="AC330" s="20" t="e">
        <f>'indicatori output 1.2'!AQ330</f>
        <v>#N/A</v>
      </c>
      <c r="AD330" s="10" t="e">
        <f>'indicatori output 1.2'!AN330</f>
        <v>#N/A</v>
      </c>
      <c r="AE330" s="36" t="str">
        <f>'indicatori output 1.2'!AR330</f>
        <v>si</v>
      </c>
      <c r="AG330" s="37">
        <f>'indicatori output 1.2'!AW330</f>
        <v>0</v>
      </c>
      <c r="AH330" s="10">
        <f>'indicatori output 1.2'!AX330</f>
        <v>0</v>
      </c>
      <c r="AI330" s="20" t="e">
        <f>'indicatori output 1.2'!AY330</f>
        <v>#N/A</v>
      </c>
      <c r="AJ330" s="10" t="e">
        <f>'indicatori output 1.2'!AV330</f>
        <v>#N/A</v>
      </c>
      <c r="AK330" s="36" t="str">
        <f>'indicatori output 1.2'!AZ330</f>
        <v>si</v>
      </c>
      <c r="AM330" s="37">
        <f>'indicatori output 1.2'!BE330</f>
        <v>0</v>
      </c>
      <c r="AN330" s="10">
        <f>'indicatori output 1.2'!BF330</f>
        <v>0</v>
      </c>
      <c r="AO330" s="20" t="e">
        <f>'indicatori output 1.2'!BG330</f>
        <v>#N/A</v>
      </c>
      <c r="AP330" s="10" t="e">
        <f>'indicatori output 1.2'!BD330</f>
        <v>#N/A</v>
      </c>
      <c r="AQ330" s="36" t="str">
        <f>'indicatori output 1.2'!BH330</f>
        <v>si</v>
      </c>
      <c r="AR330" s="19" t="e">
        <f>'indicatori output 1.2'!BI330</f>
        <v>#N/A</v>
      </c>
      <c r="AT330" s="37">
        <f>'indicatori output 1.2'!BO330</f>
        <v>0</v>
      </c>
      <c r="AU330" s="10">
        <f>'indicatori output 1.2'!BP330</f>
        <v>0</v>
      </c>
      <c r="AV330" s="20" t="e">
        <f>'indicatori output 1.2'!BQ330</f>
        <v>#N/A</v>
      </c>
      <c r="AW330" s="10" t="e">
        <f>'indicatori output 1.2'!BN330</f>
        <v>#N/A</v>
      </c>
      <c r="AX330" s="20" t="str">
        <f>'indicatori output 1.2'!BR330</f>
        <v>si</v>
      </c>
      <c r="AZ330" s="93">
        <f>'indicatori output 1.2'!BV329</f>
        <v>0</v>
      </c>
      <c r="BA330" s="93">
        <f>'indicatori output 1.2'!BW329</f>
        <v>0</v>
      </c>
      <c r="BB330" s="23" t="str">
        <f>'indicatori output 1.2'!BX329</f>
        <v>si</v>
      </c>
      <c r="BC330" s="19" t="str">
        <f>'indicatori output 1.2'!BY329</f>
        <v>si</v>
      </c>
      <c r="BD330" s="20" t="e">
        <f t="shared" si="6"/>
        <v>#N/A</v>
      </c>
      <c r="BE330">
        <v>1</v>
      </c>
    </row>
    <row r="331" spans="1:57" x14ac:dyDescent="0.3">
      <c r="A331" s="16">
        <f>'indicatori output 1.2'!A331</f>
        <v>0</v>
      </c>
      <c r="B331" s="16">
        <f>'indicatori output 1.2'!B331</f>
        <v>0</v>
      </c>
      <c r="C331" s="10">
        <f>'indicatori output 1.2'!E331</f>
        <v>0</v>
      </c>
      <c r="D331" s="10">
        <f>'indicatori output 1.2'!F331</f>
        <v>0</v>
      </c>
      <c r="E331" s="20" t="e">
        <f>'indicatori output 1.2'!G331</f>
        <v>#N/A</v>
      </c>
      <c r="F331" s="20" t="e">
        <f>'indicatori output 1.2'!C331</f>
        <v>#N/A</v>
      </c>
      <c r="G331" s="20" t="str">
        <f>'indicatori output 1.2'!H331</f>
        <v>si</v>
      </c>
      <c r="H331" s="42"/>
      <c r="I331" s="37">
        <f>'indicatori output 1.2'!O331</f>
        <v>0</v>
      </c>
      <c r="J331" s="10">
        <f>'indicatori output 1.2'!P331</f>
        <v>0</v>
      </c>
      <c r="K331" s="15" t="e">
        <f>'indicatori output 1.2'!Q331</f>
        <v>#N/A</v>
      </c>
      <c r="L331" s="15" t="e">
        <f>'indicatori output 1.2'!N331</f>
        <v>#N/A</v>
      </c>
      <c r="M331" s="36" t="str">
        <f>'indicatori output 1.2'!R331</f>
        <v>si</v>
      </c>
      <c r="O331" s="37">
        <f>'indicatori output 1.2'!W331</f>
        <v>0</v>
      </c>
      <c r="P331" s="10">
        <f>'indicatori output 1.2'!X331</f>
        <v>0</v>
      </c>
      <c r="Q331" s="20" t="e">
        <f>'indicatori output 1.2'!Y331</f>
        <v>#N/A</v>
      </c>
      <c r="R331" s="15" t="e">
        <f>'indicatori output 1.2'!V331</f>
        <v>#N/A</v>
      </c>
      <c r="S331" s="36" t="str">
        <f>'indicatori output 1.2'!Z331</f>
        <v>si</v>
      </c>
      <c r="U331" s="37">
        <f>'indicatori output 1.2'!AF331</f>
        <v>0</v>
      </c>
      <c r="V331" s="10">
        <f>'indicatori output 1.2'!AG331</f>
        <v>0</v>
      </c>
      <c r="W331" s="20" t="e">
        <f>'indicatori output 1.2'!AH331</f>
        <v>#N/A</v>
      </c>
      <c r="X331" s="10" t="e">
        <f>'indicatori output 1.2'!AE331</f>
        <v>#N/A</v>
      </c>
      <c r="Y331" s="36" t="str">
        <f>'indicatori output 1.2'!AI331</f>
        <v>si</v>
      </c>
      <c r="AA331" s="37">
        <f>'indicatori output 1.2'!AO331</f>
        <v>0</v>
      </c>
      <c r="AB331" s="10">
        <f>'indicatori output 1.2'!AP331</f>
        <v>0</v>
      </c>
      <c r="AC331" s="20" t="e">
        <f>'indicatori output 1.2'!AQ331</f>
        <v>#N/A</v>
      </c>
      <c r="AD331" s="10" t="e">
        <f>'indicatori output 1.2'!AN331</f>
        <v>#N/A</v>
      </c>
      <c r="AE331" s="36" t="str">
        <f>'indicatori output 1.2'!AR331</f>
        <v>si</v>
      </c>
      <c r="AG331" s="37">
        <f>'indicatori output 1.2'!AW331</f>
        <v>0</v>
      </c>
      <c r="AH331" s="10">
        <f>'indicatori output 1.2'!AX331</f>
        <v>0</v>
      </c>
      <c r="AI331" s="20" t="e">
        <f>'indicatori output 1.2'!AY331</f>
        <v>#N/A</v>
      </c>
      <c r="AJ331" s="10" t="e">
        <f>'indicatori output 1.2'!AV331</f>
        <v>#N/A</v>
      </c>
      <c r="AK331" s="36" t="str">
        <f>'indicatori output 1.2'!AZ331</f>
        <v>si</v>
      </c>
      <c r="AM331" s="37">
        <f>'indicatori output 1.2'!BE331</f>
        <v>0</v>
      </c>
      <c r="AN331" s="10">
        <f>'indicatori output 1.2'!BF331</f>
        <v>0</v>
      </c>
      <c r="AO331" s="20" t="e">
        <f>'indicatori output 1.2'!BG331</f>
        <v>#N/A</v>
      </c>
      <c r="AP331" s="10" t="e">
        <f>'indicatori output 1.2'!BD331</f>
        <v>#N/A</v>
      </c>
      <c r="AQ331" s="36" t="str">
        <f>'indicatori output 1.2'!BH331</f>
        <v>si</v>
      </c>
      <c r="AR331" s="19" t="e">
        <f>'indicatori output 1.2'!BI331</f>
        <v>#N/A</v>
      </c>
      <c r="AT331" s="37">
        <f>'indicatori output 1.2'!BO331</f>
        <v>0</v>
      </c>
      <c r="AU331" s="10">
        <f>'indicatori output 1.2'!BP331</f>
        <v>0</v>
      </c>
      <c r="AV331" s="20" t="e">
        <f>'indicatori output 1.2'!BQ331</f>
        <v>#N/A</v>
      </c>
      <c r="AW331" s="10" t="e">
        <f>'indicatori output 1.2'!BN331</f>
        <v>#N/A</v>
      </c>
      <c r="AX331" s="20" t="str">
        <f>'indicatori output 1.2'!BR331</f>
        <v>si</v>
      </c>
      <c r="AZ331" s="93">
        <f>'indicatori output 1.2'!BV330</f>
        <v>0</v>
      </c>
      <c r="BA331" s="93">
        <f>'indicatori output 1.2'!BW330</f>
        <v>0</v>
      </c>
      <c r="BB331" s="23" t="str">
        <f>'indicatori output 1.2'!BX330</f>
        <v>si</v>
      </c>
      <c r="BC331" s="19" t="str">
        <f>'indicatori output 1.2'!BY330</f>
        <v>si</v>
      </c>
      <c r="BD331" s="20" t="e">
        <f t="shared" si="6"/>
        <v>#N/A</v>
      </c>
      <c r="BE331">
        <v>1</v>
      </c>
    </row>
    <row r="332" spans="1:57" x14ac:dyDescent="0.3">
      <c r="A332" s="16">
        <f>'indicatori output 1.2'!A332</f>
        <v>0</v>
      </c>
      <c r="B332" s="16">
        <f>'indicatori output 1.2'!B332</f>
        <v>0</v>
      </c>
      <c r="C332" s="10">
        <f>'indicatori output 1.2'!E332</f>
        <v>0</v>
      </c>
      <c r="D332" s="10">
        <f>'indicatori output 1.2'!F332</f>
        <v>0</v>
      </c>
      <c r="E332" s="20" t="e">
        <f>'indicatori output 1.2'!G332</f>
        <v>#N/A</v>
      </c>
      <c r="F332" s="20" t="e">
        <f>'indicatori output 1.2'!C332</f>
        <v>#N/A</v>
      </c>
      <c r="G332" s="20" t="str">
        <f>'indicatori output 1.2'!H332</f>
        <v>si</v>
      </c>
      <c r="H332" s="42"/>
      <c r="I332" s="37">
        <f>'indicatori output 1.2'!O332</f>
        <v>0</v>
      </c>
      <c r="J332" s="10">
        <f>'indicatori output 1.2'!P332</f>
        <v>0</v>
      </c>
      <c r="K332" s="15" t="e">
        <f>'indicatori output 1.2'!Q332</f>
        <v>#N/A</v>
      </c>
      <c r="L332" s="15" t="e">
        <f>'indicatori output 1.2'!N332</f>
        <v>#N/A</v>
      </c>
      <c r="M332" s="36" t="str">
        <f>'indicatori output 1.2'!R332</f>
        <v>si</v>
      </c>
      <c r="O332" s="37">
        <f>'indicatori output 1.2'!W332</f>
        <v>0</v>
      </c>
      <c r="P332" s="10">
        <f>'indicatori output 1.2'!X332</f>
        <v>0</v>
      </c>
      <c r="Q332" s="20" t="e">
        <f>'indicatori output 1.2'!Y332</f>
        <v>#N/A</v>
      </c>
      <c r="R332" s="15" t="e">
        <f>'indicatori output 1.2'!V332</f>
        <v>#N/A</v>
      </c>
      <c r="S332" s="36" t="str">
        <f>'indicatori output 1.2'!Z332</f>
        <v>si</v>
      </c>
      <c r="U332" s="37">
        <f>'indicatori output 1.2'!AF332</f>
        <v>0</v>
      </c>
      <c r="V332" s="10">
        <f>'indicatori output 1.2'!AG332</f>
        <v>0</v>
      </c>
      <c r="W332" s="20" t="e">
        <f>'indicatori output 1.2'!AH332</f>
        <v>#N/A</v>
      </c>
      <c r="X332" s="10" t="e">
        <f>'indicatori output 1.2'!AE332</f>
        <v>#N/A</v>
      </c>
      <c r="Y332" s="36" t="str">
        <f>'indicatori output 1.2'!AI332</f>
        <v>si</v>
      </c>
      <c r="AA332" s="37">
        <f>'indicatori output 1.2'!AO332</f>
        <v>0</v>
      </c>
      <c r="AB332" s="10">
        <f>'indicatori output 1.2'!AP332</f>
        <v>0</v>
      </c>
      <c r="AC332" s="20" t="e">
        <f>'indicatori output 1.2'!AQ332</f>
        <v>#N/A</v>
      </c>
      <c r="AD332" s="10" t="e">
        <f>'indicatori output 1.2'!AN332</f>
        <v>#N/A</v>
      </c>
      <c r="AE332" s="36" t="str">
        <f>'indicatori output 1.2'!AR332</f>
        <v>si</v>
      </c>
      <c r="AG332" s="37">
        <f>'indicatori output 1.2'!AW332</f>
        <v>0</v>
      </c>
      <c r="AH332" s="10">
        <f>'indicatori output 1.2'!AX332</f>
        <v>0</v>
      </c>
      <c r="AI332" s="20" t="e">
        <f>'indicatori output 1.2'!AY332</f>
        <v>#N/A</v>
      </c>
      <c r="AJ332" s="10" t="e">
        <f>'indicatori output 1.2'!AV332</f>
        <v>#N/A</v>
      </c>
      <c r="AK332" s="36" t="str">
        <f>'indicatori output 1.2'!AZ332</f>
        <v>si</v>
      </c>
      <c r="AM332" s="37">
        <f>'indicatori output 1.2'!BE332</f>
        <v>0</v>
      </c>
      <c r="AN332" s="10">
        <f>'indicatori output 1.2'!BF332</f>
        <v>0</v>
      </c>
      <c r="AO332" s="20" t="e">
        <f>'indicatori output 1.2'!BG332</f>
        <v>#N/A</v>
      </c>
      <c r="AP332" s="10" t="e">
        <f>'indicatori output 1.2'!BD332</f>
        <v>#N/A</v>
      </c>
      <c r="AQ332" s="36" t="str">
        <f>'indicatori output 1.2'!BH332</f>
        <v>si</v>
      </c>
      <c r="AR332" s="19" t="e">
        <f>'indicatori output 1.2'!BI332</f>
        <v>#N/A</v>
      </c>
      <c r="AT332" s="37">
        <f>'indicatori output 1.2'!BO332</f>
        <v>0</v>
      </c>
      <c r="AU332" s="10">
        <f>'indicatori output 1.2'!BP332</f>
        <v>0</v>
      </c>
      <c r="AV332" s="20" t="e">
        <f>'indicatori output 1.2'!BQ332</f>
        <v>#N/A</v>
      </c>
      <c r="AW332" s="10" t="e">
        <f>'indicatori output 1.2'!BN332</f>
        <v>#N/A</v>
      </c>
      <c r="AX332" s="20" t="str">
        <f>'indicatori output 1.2'!BR332</f>
        <v>si</v>
      </c>
      <c r="AZ332" s="93">
        <f>'indicatori output 1.2'!BV331</f>
        <v>0</v>
      </c>
      <c r="BA332" s="93">
        <f>'indicatori output 1.2'!BW331</f>
        <v>0</v>
      </c>
      <c r="BB332" s="23" t="str">
        <f>'indicatori output 1.2'!BX331</f>
        <v>si</v>
      </c>
      <c r="BC332" s="19" t="str">
        <f>'indicatori output 1.2'!BY331</f>
        <v>si</v>
      </c>
      <c r="BD332" s="20" t="e">
        <f t="shared" si="6"/>
        <v>#N/A</v>
      </c>
      <c r="BE332">
        <v>1</v>
      </c>
    </row>
    <row r="333" spans="1:57" x14ac:dyDescent="0.3">
      <c r="A333" s="16">
        <f>'indicatori output 1.2'!A333</f>
        <v>0</v>
      </c>
      <c r="B333" s="16">
        <f>'indicatori output 1.2'!B333</f>
        <v>0</v>
      </c>
      <c r="C333" s="10">
        <f>'indicatori output 1.2'!E333</f>
        <v>0</v>
      </c>
      <c r="D333" s="10">
        <f>'indicatori output 1.2'!F333</f>
        <v>0</v>
      </c>
      <c r="E333" s="20" t="e">
        <f>'indicatori output 1.2'!G333</f>
        <v>#N/A</v>
      </c>
      <c r="F333" s="20" t="e">
        <f>'indicatori output 1.2'!C333</f>
        <v>#N/A</v>
      </c>
      <c r="G333" s="20" t="str">
        <f>'indicatori output 1.2'!H333</f>
        <v>si</v>
      </c>
      <c r="H333" s="42"/>
      <c r="I333" s="37">
        <f>'indicatori output 1.2'!O333</f>
        <v>0</v>
      </c>
      <c r="J333" s="10">
        <f>'indicatori output 1.2'!P333</f>
        <v>0</v>
      </c>
      <c r="K333" s="15" t="e">
        <f>'indicatori output 1.2'!Q333</f>
        <v>#N/A</v>
      </c>
      <c r="L333" s="15" t="e">
        <f>'indicatori output 1.2'!N333</f>
        <v>#N/A</v>
      </c>
      <c r="M333" s="36" t="str">
        <f>'indicatori output 1.2'!R333</f>
        <v>si</v>
      </c>
      <c r="O333" s="37">
        <f>'indicatori output 1.2'!W333</f>
        <v>0</v>
      </c>
      <c r="P333" s="10">
        <f>'indicatori output 1.2'!X333</f>
        <v>0</v>
      </c>
      <c r="Q333" s="20" t="e">
        <f>'indicatori output 1.2'!Y333</f>
        <v>#N/A</v>
      </c>
      <c r="R333" s="15" t="e">
        <f>'indicatori output 1.2'!V333</f>
        <v>#N/A</v>
      </c>
      <c r="S333" s="36" t="str">
        <f>'indicatori output 1.2'!Z333</f>
        <v>si</v>
      </c>
      <c r="U333" s="37">
        <f>'indicatori output 1.2'!AF333</f>
        <v>0</v>
      </c>
      <c r="V333" s="10">
        <f>'indicatori output 1.2'!AG333</f>
        <v>0</v>
      </c>
      <c r="W333" s="20" t="e">
        <f>'indicatori output 1.2'!AH333</f>
        <v>#N/A</v>
      </c>
      <c r="X333" s="10" t="e">
        <f>'indicatori output 1.2'!AE333</f>
        <v>#N/A</v>
      </c>
      <c r="Y333" s="36" t="str">
        <f>'indicatori output 1.2'!AI333</f>
        <v>si</v>
      </c>
      <c r="AA333" s="37">
        <f>'indicatori output 1.2'!AO333</f>
        <v>0</v>
      </c>
      <c r="AB333" s="10">
        <f>'indicatori output 1.2'!AP333</f>
        <v>0</v>
      </c>
      <c r="AC333" s="20" t="e">
        <f>'indicatori output 1.2'!AQ333</f>
        <v>#N/A</v>
      </c>
      <c r="AD333" s="10" t="e">
        <f>'indicatori output 1.2'!AN333</f>
        <v>#N/A</v>
      </c>
      <c r="AE333" s="36" t="str">
        <f>'indicatori output 1.2'!AR333</f>
        <v>si</v>
      </c>
      <c r="AG333" s="37">
        <f>'indicatori output 1.2'!AW333</f>
        <v>0</v>
      </c>
      <c r="AH333" s="10">
        <f>'indicatori output 1.2'!AX333</f>
        <v>0</v>
      </c>
      <c r="AI333" s="20" t="e">
        <f>'indicatori output 1.2'!AY333</f>
        <v>#N/A</v>
      </c>
      <c r="AJ333" s="10" t="e">
        <f>'indicatori output 1.2'!AV333</f>
        <v>#N/A</v>
      </c>
      <c r="AK333" s="36" t="str">
        <f>'indicatori output 1.2'!AZ333</f>
        <v>si</v>
      </c>
      <c r="AM333" s="37">
        <f>'indicatori output 1.2'!BE333</f>
        <v>0</v>
      </c>
      <c r="AN333" s="10">
        <f>'indicatori output 1.2'!BF333</f>
        <v>0</v>
      </c>
      <c r="AO333" s="20" t="e">
        <f>'indicatori output 1.2'!BG333</f>
        <v>#N/A</v>
      </c>
      <c r="AP333" s="10" t="e">
        <f>'indicatori output 1.2'!BD333</f>
        <v>#N/A</v>
      </c>
      <c r="AQ333" s="36" t="str">
        <f>'indicatori output 1.2'!BH333</f>
        <v>si</v>
      </c>
      <c r="AR333" s="19" t="e">
        <f>'indicatori output 1.2'!BI333</f>
        <v>#N/A</v>
      </c>
      <c r="AT333" s="37">
        <f>'indicatori output 1.2'!BO333</f>
        <v>0</v>
      </c>
      <c r="AU333" s="10">
        <f>'indicatori output 1.2'!BP333</f>
        <v>0</v>
      </c>
      <c r="AV333" s="20" t="e">
        <f>'indicatori output 1.2'!BQ333</f>
        <v>#N/A</v>
      </c>
      <c r="AW333" s="10" t="e">
        <f>'indicatori output 1.2'!BN333</f>
        <v>#N/A</v>
      </c>
      <c r="AX333" s="20" t="str">
        <f>'indicatori output 1.2'!BR333</f>
        <v>si</v>
      </c>
      <c r="AZ333" s="93">
        <f>'indicatori output 1.2'!BV332</f>
        <v>0</v>
      </c>
      <c r="BA333" s="93">
        <f>'indicatori output 1.2'!BW332</f>
        <v>0</v>
      </c>
      <c r="BB333" s="23" t="str">
        <f>'indicatori output 1.2'!BX332</f>
        <v>si</v>
      </c>
      <c r="BC333" s="19" t="str">
        <f>'indicatori output 1.2'!BY332</f>
        <v>si</v>
      </c>
      <c r="BD333" s="20" t="e">
        <f t="shared" si="6"/>
        <v>#N/A</v>
      </c>
      <c r="BE333">
        <v>1</v>
      </c>
    </row>
    <row r="334" spans="1:57" x14ac:dyDescent="0.3">
      <c r="A334" s="16">
        <f>'indicatori output 1.2'!A334</f>
        <v>0</v>
      </c>
      <c r="B334" s="16">
        <f>'indicatori output 1.2'!B334</f>
        <v>0</v>
      </c>
      <c r="C334" s="10">
        <f>'indicatori output 1.2'!E334</f>
        <v>0</v>
      </c>
      <c r="D334" s="10">
        <f>'indicatori output 1.2'!F334</f>
        <v>0</v>
      </c>
      <c r="E334" s="20" t="e">
        <f>'indicatori output 1.2'!G334</f>
        <v>#N/A</v>
      </c>
      <c r="F334" s="20" t="e">
        <f>'indicatori output 1.2'!C334</f>
        <v>#N/A</v>
      </c>
      <c r="G334" s="20" t="str">
        <f>'indicatori output 1.2'!H334</f>
        <v>si</v>
      </c>
      <c r="H334" s="42"/>
      <c r="I334" s="37">
        <f>'indicatori output 1.2'!O334</f>
        <v>0</v>
      </c>
      <c r="J334" s="10">
        <f>'indicatori output 1.2'!P334</f>
        <v>0</v>
      </c>
      <c r="K334" s="15" t="e">
        <f>'indicatori output 1.2'!Q334</f>
        <v>#N/A</v>
      </c>
      <c r="L334" s="15" t="e">
        <f>'indicatori output 1.2'!N334</f>
        <v>#N/A</v>
      </c>
      <c r="M334" s="36" t="str">
        <f>'indicatori output 1.2'!R334</f>
        <v>si</v>
      </c>
      <c r="O334" s="37">
        <f>'indicatori output 1.2'!W334</f>
        <v>0</v>
      </c>
      <c r="P334" s="10">
        <f>'indicatori output 1.2'!X334</f>
        <v>0</v>
      </c>
      <c r="Q334" s="20" t="e">
        <f>'indicatori output 1.2'!Y334</f>
        <v>#N/A</v>
      </c>
      <c r="R334" s="15" t="e">
        <f>'indicatori output 1.2'!V334</f>
        <v>#N/A</v>
      </c>
      <c r="S334" s="36" t="str">
        <f>'indicatori output 1.2'!Z334</f>
        <v>si</v>
      </c>
      <c r="U334" s="37">
        <f>'indicatori output 1.2'!AF334</f>
        <v>0</v>
      </c>
      <c r="V334" s="10">
        <f>'indicatori output 1.2'!AG334</f>
        <v>0</v>
      </c>
      <c r="W334" s="20" t="e">
        <f>'indicatori output 1.2'!AH334</f>
        <v>#N/A</v>
      </c>
      <c r="X334" s="10" t="e">
        <f>'indicatori output 1.2'!AE334</f>
        <v>#N/A</v>
      </c>
      <c r="Y334" s="36" t="str">
        <f>'indicatori output 1.2'!AI334</f>
        <v>si</v>
      </c>
      <c r="AA334" s="37">
        <f>'indicatori output 1.2'!AO334</f>
        <v>0</v>
      </c>
      <c r="AB334" s="10">
        <f>'indicatori output 1.2'!AP334</f>
        <v>0</v>
      </c>
      <c r="AC334" s="20" t="e">
        <f>'indicatori output 1.2'!AQ334</f>
        <v>#N/A</v>
      </c>
      <c r="AD334" s="10" t="e">
        <f>'indicatori output 1.2'!AN334</f>
        <v>#N/A</v>
      </c>
      <c r="AE334" s="36" t="str">
        <f>'indicatori output 1.2'!AR334</f>
        <v>si</v>
      </c>
      <c r="AG334" s="37">
        <f>'indicatori output 1.2'!AW334</f>
        <v>0</v>
      </c>
      <c r="AH334" s="10">
        <f>'indicatori output 1.2'!AX334</f>
        <v>0</v>
      </c>
      <c r="AI334" s="20" t="e">
        <f>'indicatori output 1.2'!AY334</f>
        <v>#N/A</v>
      </c>
      <c r="AJ334" s="10" t="e">
        <f>'indicatori output 1.2'!AV334</f>
        <v>#N/A</v>
      </c>
      <c r="AK334" s="36" t="str">
        <f>'indicatori output 1.2'!AZ334</f>
        <v>si</v>
      </c>
      <c r="AM334" s="37">
        <f>'indicatori output 1.2'!BE334</f>
        <v>0</v>
      </c>
      <c r="AN334" s="10">
        <f>'indicatori output 1.2'!BF334</f>
        <v>0</v>
      </c>
      <c r="AO334" s="20" t="e">
        <f>'indicatori output 1.2'!BG334</f>
        <v>#N/A</v>
      </c>
      <c r="AP334" s="10" t="e">
        <f>'indicatori output 1.2'!BD334</f>
        <v>#N/A</v>
      </c>
      <c r="AQ334" s="36" t="str">
        <f>'indicatori output 1.2'!BH334</f>
        <v>si</v>
      </c>
      <c r="AR334" s="19" t="e">
        <f>'indicatori output 1.2'!BI334</f>
        <v>#N/A</v>
      </c>
      <c r="AT334" s="37">
        <f>'indicatori output 1.2'!BO334</f>
        <v>0</v>
      </c>
      <c r="AU334" s="10">
        <f>'indicatori output 1.2'!BP334</f>
        <v>0</v>
      </c>
      <c r="AV334" s="20" t="e">
        <f>'indicatori output 1.2'!BQ334</f>
        <v>#N/A</v>
      </c>
      <c r="AW334" s="10" t="e">
        <f>'indicatori output 1.2'!BN334</f>
        <v>#N/A</v>
      </c>
      <c r="AX334" s="20" t="str">
        <f>'indicatori output 1.2'!BR334</f>
        <v>si</v>
      </c>
      <c r="AZ334" s="93">
        <f>'indicatori output 1.2'!BV333</f>
        <v>0</v>
      </c>
      <c r="BA334" s="93">
        <f>'indicatori output 1.2'!BW333</f>
        <v>0</v>
      </c>
      <c r="BB334" s="23" t="str">
        <f>'indicatori output 1.2'!BX333</f>
        <v>si</v>
      </c>
      <c r="BC334" s="19" t="str">
        <f>'indicatori output 1.2'!BY333</f>
        <v>si</v>
      </c>
      <c r="BD334" s="20" t="e">
        <f t="shared" si="6"/>
        <v>#N/A</v>
      </c>
      <c r="BE334">
        <v>1</v>
      </c>
    </row>
    <row r="335" spans="1:57" x14ac:dyDescent="0.3">
      <c r="A335" s="16">
        <f>'indicatori output 1.2'!A335</f>
        <v>0</v>
      </c>
      <c r="B335" s="16">
        <f>'indicatori output 1.2'!B335</f>
        <v>0</v>
      </c>
      <c r="C335" s="10">
        <f>'indicatori output 1.2'!E335</f>
        <v>0</v>
      </c>
      <c r="D335" s="10">
        <f>'indicatori output 1.2'!F335</f>
        <v>0</v>
      </c>
      <c r="E335" s="20" t="e">
        <f>'indicatori output 1.2'!G335</f>
        <v>#N/A</v>
      </c>
      <c r="F335" s="20" t="e">
        <f>'indicatori output 1.2'!C335</f>
        <v>#N/A</v>
      </c>
      <c r="G335" s="20" t="str">
        <f>'indicatori output 1.2'!H335</f>
        <v>si</v>
      </c>
      <c r="H335" s="42"/>
      <c r="I335" s="37">
        <f>'indicatori output 1.2'!O335</f>
        <v>0</v>
      </c>
      <c r="J335" s="10">
        <f>'indicatori output 1.2'!P335</f>
        <v>0</v>
      </c>
      <c r="K335" s="15" t="e">
        <f>'indicatori output 1.2'!Q335</f>
        <v>#N/A</v>
      </c>
      <c r="L335" s="15" t="e">
        <f>'indicatori output 1.2'!N335</f>
        <v>#N/A</v>
      </c>
      <c r="M335" s="36" t="str">
        <f>'indicatori output 1.2'!R335</f>
        <v>si</v>
      </c>
      <c r="O335" s="37">
        <f>'indicatori output 1.2'!W335</f>
        <v>0</v>
      </c>
      <c r="P335" s="10">
        <f>'indicatori output 1.2'!X335</f>
        <v>0</v>
      </c>
      <c r="Q335" s="20" t="e">
        <f>'indicatori output 1.2'!Y335</f>
        <v>#N/A</v>
      </c>
      <c r="R335" s="15" t="e">
        <f>'indicatori output 1.2'!V335</f>
        <v>#N/A</v>
      </c>
      <c r="S335" s="36" t="str">
        <f>'indicatori output 1.2'!Z335</f>
        <v>si</v>
      </c>
      <c r="U335" s="37">
        <f>'indicatori output 1.2'!AF335</f>
        <v>0</v>
      </c>
      <c r="V335" s="10">
        <f>'indicatori output 1.2'!AG335</f>
        <v>0</v>
      </c>
      <c r="W335" s="20" t="e">
        <f>'indicatori output 1.2'!AH335</f>
        <v>#N/A</v>
      </c>
      <c r="X335" s="10" t="e">
        <f>'indicatori output 1.2'!AE335</f>
        <v>#N/A</v>
      </c>
      <c r="Y335" s="36" t="str">
        <f>'indicatori output 1.2'!AI335</f>
        <v>si</v>
      </c>
      <c r="AA335" s="37">
        <f>'indicatori output 1.2'!AO335</f>
        <v>0</v>
      </c>
      <c r="AB335" s="10">
        <f>'indicatori output 1.2'!AP335</f>
        <v>0</v>
      </c>
      <c r="AC335" s="20" t="e">
        <f>'indicatori output 1.2'!AQ335</f>
        <v>#N/A</v>
      </c>
      <c r="AD335" s="10" t="e">
        <f>'indicatori output 1.2'!AN335</f>
        <v>#N/A</v>
      </c>
      <c r="AE335" s="36" t="str">
        <f>'indicatori output 1.2'!AR335</f>
        <v>si</v>
      </c>
      <c r="AG335" s="37">
        <f>'indicatori output 1.2'!AW335</f>
        <v>0</v>
      </c>
      <c r="AH335" s="10">
        <f>'indicatori output 1.2'!AX335</f>
        <v>0</v>
      </c>
      <c r="AI335" s="20" t="e">
        <f>'indicatori output 1.2'!AY335</f>
        <v>#N/A</v>
      </c>
      <c r="AJ335" s="10" t="e">
        <f>'indicatori output 1.2'!AV335</f>
        <v>#N/A</v>
      </c>
      <c r="AK335" s="36" t="str">
        <f>'indicatori output 1.2'!AZ335</f>
        <v>si</v>
      </c>
      <c r="AM335" s="37">
        <f>'indicatori output 1.2'!BE335</f>
        <v>0</v>
      </c>
      <c r="AN335" s="10">
        <f>'indicatori output 1.2'!BF335</f>
        <v>0</v>
      </c>
      <c r="AO335" s="20" t="e">
        <f>'indicatori output 1.2'!BG335</f>
        <v>#N/A</v>
      </c>
      <c r="AP335" s="10" t="e">
        <f>'indicatori output 1.2'!BD335</f>
        <v>#N/A</v>
      </c>
      <c r="AQ335" s="36" t="str">
        <f>'indicatori output 1.2'!BH335</f>
        <v>si</v>
      </c>
      <c r="AR335" s="19" t="e">
        <f>'indicatori output 1.2'!BI335</f>
        <v>#N/A</v>
      </c>
      <c r="AT335" s="37">
        <f>'indicatori output 1.2'!BO335</f>
        <v>0</v>
      </c>
      <c r="AU335" s="10">
        <f>'indicatori output 1.2'!BP335</f>
        <v>0</v>
      </c>
      <c r="AV335" s="20" t="e">
        <f>'indicatori output 1.2'!BQ335</f>
        <v>#N/A</v>
      </c>
      <c r="AW335" s="10" t="e">
        <f>'indicatori output 1.2'!BN335</f>
        <v>#N/A</v>
      </c>
      <c r="AX335" s="20" t="str">
        <f>'indicatori output 1.2'!BR335</f>
        <v>si</v>
      </c>
      <c r="AZ335" s="93">
        <f>'indicatori output 1.2'!BV334</f>
        <v>0</v>
      </c>
      <c r="BA335" s="93">
        <f>'indicatori output 1.2'!BW334</f>
        <v>0</v>
      </c>
      <c r="BB335" s="23" t="str">
        <f>'indicatori output 1.2'!BX334</f>
        <v>si</v>
      </c>
      <c r="BC335" s="19" t="str">
        <f>'indicatori output 1.2'!BY334</f>
        <v>si</v>
      </c>
      <c r="BD335" s="20" t="e">
        <f t="shared" si="6"/>
        <v>#N/A</v>
      </c>
      <c r="BE335">
        <v>1</v>
      </c>
    </row>
    <row r="336" spans="1:57" x14ac:dyDescent="0.3">
      <c r="A336" s="16">
        <f>'indicatori output 1.2'!A336</f>
        <v>0</v>
      </c>
      <c r="B336" s="16">
        <f>'indicatori output 1.2'!B336</f>
        <v>0</v>
      </c>
      <c r="C336" s="10">
        <f>'indicatori output 1.2'!E336</f>
        <v>0</v>
      </c>
      <c r="D336" s="10">
        <f>'indicatori output 1.2'!F336</f>
        <v>0</v>
      </c>
      <c r="E336" s="20" t="e">
        <f>'indicatori output 1.2'!G336</f>
        <v>#N/A</v>
      </c>
      <c r="F336" s="20" t="e">
        <f>'indicatori output 1.2'!C336</f>
        <v>#N/A</v>
      </c>
      <c r="G336" s="20" t="str">
        <f>'indicatori output 1.2'!H336</f>
        <v>si</v>
      </c>
      <c r="H336" s="42"/>
      <c r="I336" s="37">
        <f>'indicatori output 1.2'!O336</f>
        <v>0</v>
      </c>
      <c r="J336" s="10">
        <f>'indicatori output 1.2'!P336</f>
        <v>0</v>
      </c>
      <c r="K336" s="15" t="e">
        <f>'indicatori output 1.2'!Q336</f>
        <v>#N/A</v>
      </c>
      <c r="L336" s="15" t="e">
        <f>'indicatori output 1.2'!N336</f>
        <v>#N/A</v>
      </c>
      <c r="M336" s="36" t="str">
        <f>'indicatori output 1.2'!R336</f>
        <v>si</v>
      </c>
      <c r="O336" s="37">
        <f>'indicatori output 1.2'!W336</f>
        <v>0</v>
      </c>
      <c r="P336" s="10">
        <f>'indicatori output 1.2'!X336</f>
        <v>0</v>
      </c>
      <c r="Q336" s="20" t="e">
        <f>'indicatori output 1.2'!Y336</f>
        <v>#N/A</v>
      </c>
      <c r="R336" s="15" t="e">
        <f>'indicatori output 1.2'!V336</f>
        <v>#N/A</v>
      </c>
      <c r="S336" s="36" t="str">
        <f>'indicatori output 1.2'!Z336</f>
        <v>si</v>
      </c>
      <c r="U336" s="37">
        <f>'indicatori output 1.2'!AF336</f>
        <v>0</v>
      </c>
      <c r="V336" s="10">
        <f>'indicatori output 1.2'!AG336</f>
        <v>0</v>
      </c>
      <c r="W336" s="20" t="e">
        <f>'indicatori output 1.2'!AH336</f>
        <v>#N/A</v>
      </c>
      <c r="X336" s="10" t="e">
        <f>'indicatori output 1.2'!AE336</f>
        <v>#N/A</v>
      </c>
      <c r="Y336" s="36" t="str">
        <f>'indicatori output 1.2'!AI336</f>
        <v>si</v>
      </c>
      <c r="AA336" s="37">
        <f>'indicatori output 1.2'!AO336</f>
        <v>0</v>
      </c>
      <c r="AB336" s="10">
        <f>'indicatori output 1.2'!AP336</f>
        <v>0</v>
      </c>
      <c r="AC336" s="20" t="e">
        <f>'indicatori output 1.2'!AQ336</f>
        <v>#N/A</v>
      </c>
      <c r="AD336" s="10" t="e">
        <f>'indicatori output 1.2'!AN336</f>
        <v>#N/A</v>
      </c>
      <c r="AE336" s="36" t="str">
        <f>'indicatori output 1.2'!AR336</f>
        <v>si</v>
      </c>
      <c r="AG336" s="37">
        <f>'indicatori output 1.2'!AW336</f>
        <v>0</v>
      </c>
      <c r="AH336" s="10">
        <f>'indicatori output 1.2'!AX336</f>
        <v>0</v>
      </c>
      <c r="AI336" s="20" t="e">
        <f>'indicatori output 1.2'!AY336</f>
        <v>#N/A</v>
      </c>
      <c r="AJ336" s="10" t="e">
        <f>'indicatori output 1.2'!AV336</f>
        <v>#N/A</v>
      </c>
      <c r="AK336" s="36" t="str">
        <f>'indicatori output 1.2'!AZ336</f>
        <v>si</v>
      </c>
      <c r="AM336" s="37">
        <f>'indicatori output 1.2'!BE336</f>
        <v>0</v>
      </c>
      <c r="AN336" s="10">
        <f>'indicatori output 1.2'!BF336</f>
        <v>0</v>
      </c>
      <c r="AO336" s="20" t="e">
        <f>'indicatori output 1.2'!BG336</f>
        <v>#N/A</v>
      </c>
      <c r="AP336" s="10" t="e">
        <f>'indicatori output 1.2'!BD336</f>
        <v>#N/A</v>
      </c>
      <c r="AQ336" s="36" t="str">
        <f>'indicatori output 1.2'!BH336</f>
        <v>si</v>
      </c>
      <c r="AR336" s="19" t="e">
        <f>'indicatori output 1.2'!BI336</f>
        <v>#N/A</v>
      </c>
      <c r="AT336" s="37">
        <f>'indicatori output 1.2'!BO336</f>
        <v>0</v>
      </c>
      <c r="AU336" s="10">
        <f>'indicatori output 1.2'!BP336</f>
        <v>0</v>
      </c>
      <c r="AV336" s="20" t="e">
        <f>'indicatori output 1.2'!BQ336</f>
        <v>#N/A</v>
      </c>
      <c r="AW336" s="10" t="e">
        <f>'indicatori output 1.2'!BN336</f>
        <v>#N/A</v>
      </c>
      <c r="AX336" s="20" t="str">
        <f>'indicatori output 1.2'!BR336</f>
        <v>si</v>
      </c>
      <c r="AZ336" s="93">
        <f>'indicatori output 1.2'!BV335</f>
        <v>0</v>
      </c>
      <c r="BA336" s="93">
        <f>'indicatori output 1.2'!BW335</f>
        <v>0</v>
      </c>
      <c r="BB336" s="23" t="str">
        <f>'indicatori output 1.2'!BX335</f>
        <v>si</v>
      </c>
      <c r="BC336" s="19" t="str">
        <f>'indicatori output 1.2'!BY335</f>
        <v>si</v>
      </c>
      <c r="BD336" s="20" t="e">
        <f t="shared" si="6"/>
        <v>#N/A</v>
      </c>
      <c r="BE336">
        <v>1</v>
      </c>
    </row>
    <row r="337" spans="1:57" x14ac:dyDescent="0.3">
      <c r="A337" s="16">
        <f>'indicatori output 1.2'!A337</f>
        <v>0</v>
      </c>
      <c r="B337" s="16">
        <f>'indicatori output 1.2'!B337</f>
        <v>0</v>
      </c>
      <c r="C337" s="10">
        <f>'indicatori output 1.2'!E337</f>
        <v>0</v>
      </c>
      <c r="D337" s="10">
        <f>'indicatori output 1.2'!F337</f>
        <v>0</v>
      </c>
      <c r="E337" s="20" t="e">
        <f>'indicatori output 1.2'!G337</f>
        <v>#N/A</v>
      </c>
      <c r="F337" s="20" t="e">
        <f>'indicatori output 1.2'!C337</f>
        <v>#N/A</v>
      </c>
      <c r="G337" s="20" t="str">
        <f>'indicatori output 1.2'!H337</f>
        <v>si</v>
      </c>
      <c r="H337" s="42"/>
      <c r="I337" s="37">
        <f>'indicatori output 1.2'!O337</f>
        <v>0</v>
      </c>
      <c r="J337" s="10">
        <f>'indicatori output 1.2'!P337</f>
        <v>0</v>
      </c>
      <c r="K337" s="15" t="e">
        <f>'indicatori output 1.2'!Q337</f>
        <v>#N/A</v>
      </c>
      <c r="L337" s="15" t="e">
        <f>'indicatori output 1.2'!N337</f>
        <v>#N/A</v>
      </c>
      <c r="M337" s="36" t="str">
        <f>'indicatori output 1.2'!R337</f>
        <v>si</v>
      </c>
      <c r="O337" s="37">
        <f>'indicatori output 1.2'!W337</f>
        <v>0</v>
      </c>
      <c r="P337" s="10">
        <f>'indicatori output 1.2'!X337</f>
        <v>0</v>
      </c>
      <c r="Q337" s="20" t="e">
        <f>'indicatori output 1.2'!Y337</f>
        <v>#N/A</v>
      </c>
      <c r="R337" s="15" t="e">
        <f>'indicatori output 1.2'!V337</f>
        <v>#N/A</v>
      </c>
      <c r="S337" s="36" t="str">
        <f>'indicatori output 1.2'!Z337</f>
        <v>si</v>
      </c>
      <c r="U337" s="37">
        <f>'indicatori output 1.2'!AF337</f>
        <v>0</v>
      </c>
      <c r="V337" s="10">
        <f>'indicatori output 1.2'!AG337</f>
        <v>0</v>
      </c>
      <c r="W337" s="20" t="e">
        <f>'indicatori output 1.2'!AH337</f>
        <v>#N/A</v>
      </c>
      <c r="X337" s="10" t="e">
        <f>'indicatori output 1.2'!AE337</f>
        <v>#N/A</v>
      </c>
      <c r="Y337" s="36" t="str">
        <f>'indicatori output 1.2'!AI337</f>
        <v>si</v>
      </c>
      <c r="AA337" s="37">
        <f>'indicatori output 1.2'!AO337</f>
        <v>0</v>
      </c>
      <c r="AB337" s="10">
        <f>'indicatori output 1.2'!AP337</f>
        <v>0</v>
      </c>
      <c r="AC337" s="20" t="e">
        <f>'indicatori output 1.2'!AQ337</f>
        <v>#N/A</v>
      </c>
      <c r="AD337" s="10" t="e">
        <f>'indicatori output 1.2'!AN337</f>
        <v>#N/A</v>
      </c>
      <c r="AE337" s="36" t="str">
        <f>'indicatori output 1.2'!AR337</f>
        <v>si</v>
      </c>
      <c r="AG337" s="37">
        <f>'indicatori output 1.2'!AW337</f>
        <v>0</v>
      </c>
      <c r="AH337" s="10">
        <f>'indicatori output 1.2'!AX337</f>
        <v>0</v>
      </c>
      <c r="AI337" s="20" t="e">
        <f>'indicatori output 1.2'!AY337</f>
        <v>#N/A</v>
      </c>
      <c r="AJ337" s="10" t="e">
        <f>'indicatori output 1.2'!AV337</f>
        <v>#N/A</v>
      </c>
      <c r="AK337" s="36" t="str">
        <f>'indicatori output 1.2'!AZ337</f>
        <v>si</v>
      </c>
      <c r="AM337" s="37">
        <f>'indicatori output 1.2'!BE337</f>
        <v>0</v>
      </c>
      <c r="AN337" s="10">
        <f>'indicatori output 1.2'!BF337</f>
        <v>0</v>
      </c>
      <c r="AO337" s="20" t="e">
        <f>'indicatori output 1.2'!BG337</f>
        <v>#N/A</v>
      </c>
      <c r="AP337" s="10" t="e">
        <f>'indicatori output 1.2'!BD337</f>
        <v>#N/A</v>
      </c>
      <c r="AQ337" s="36" t="str">
        <f>'indicatori output 1.2'!BH337</f>
        <v>si</v>
      </c>
      <c r="AR337" s="19" t="e">
        <f>'indicatori output 1.2'!BI337</f>
        <v>#N/A</v>
      </c>
      <c r="AT337" s="37">
        <f>'indicatori output 1.2'!BO337</f>
        <v>0</v>
      </c>
      <c r="AU337" s="10">
        <f>'indicatori output 1.2'!BP337</f>
        <v>0</v>
      </c>
      <c r="AV337" s="20" t="e">
        <f>'indicatori output 1.2'!BQ337</f>
        <v>#N/A</v>
      </c>
      <c r="AW337" s="10" t="e">
        <f>'indicatori output 1.2'!BN337</f>
        <v>#N/A</v>
      </c>
      <c r="AX337" s="20" t="str">
        <f>'indicatori output 1.2'!BR337</f>
        <v>si</v>
      </c>
      <c r="AZ337" s="93">
        <f>'indicatori output 1.2'!BV336</f>
        <v>0</v>
      </c>
      <c r="BA337" s="93">
        <f>'indicatori output 1.2'!BW336</f>
        <v>0</v>
      </c>
      <c r="BB337" s="23" t="str">
        <f>'indicatori output 1.2'!BX336</f>
        <v>si</v>
      </c>
      <c r="BC337" s="19" t="str">
        <f>'indicatori output 1.2'!BY336</f>
        <v>si</v>
      </c>
      <c r="BD337" s="20" t="e">
        <f t="shared" si="6"/>
        <v>#N/A</v>
      </c>
      <c r="BE337">
        <v>1</v>
      </c>
    </row>
    <row r="338" spans="1:57" x14ac:dyDescent="0.3">
      <c r="A338" s="16">
        <f>'indicatori output 1.2'!A338</f>
        <v>0</v>
      </c>
      <c r="B338" s="16">
        <f>'indicatori output 1.2'!B338</f>
        <v>0</v>
      </c>
      <c r="C338" s="10">
        <f>'indicatori output 1.2'!E338</f>
        <v>0</v>
      </c>
      <c r="D338" s="10">
        <f>'indicatori output 1.2'!F338</f>
        <v>0</v>
      </c>
      <c r="E338" s="20" t="e">
        <f>'indicatori output 1.2'!G338</f>
        <v>#N/A</v>
      </c>
      <c r="F338" s="20" t="e">
        <f>'indicatori output 1.2'!C338</f>
        <v>#N/A</v>
      </c>
      <c r="G338" s="20" t="str">
        <f>'indicatori output 1.2'!H338</f>
        <v>si</v>
      </c>
      <c r="H338" s="42"/>
      <c r="I338" s="37">
        <f>'indicatori output 1.2'!O338</f>
        <v>0</v>
      </c>
      <c r="J338" s="10">
        <f>'indicatori output 1.2'!P338</f>
        <v>0</v>
      </c>
      <c r="K338" s="15" t="e">
        <f>'indicatori output 1.2'!Q338</f>
        <v>#N/A</v>
      </c>
      <c r="L338" s="15" t="e">
        <f>'indicatori output 1.2'!N338</f>
        <v>#N/A</v>
      </c>
      <c r="M338" s="36" t="str">
        <f>'indicatori output 1.2'!R338</f>
        <v>si</v>
      </c>
      <c r="O338" s="37">
        <f>'indicatori output 1.2'!W338</f>
        <v>0</v>
      </c>
      <c r="P338" s="10">
        <f>'indicatori output 1.2'!X338</f>
        <v>0</v>
      </c>
      <c r="Q338" s="20" t="e">
        <f>'indicatori output 1.2'!Y338</f>
        <v>#N/A</v>
      </c>
      <c r="R338" s="15" t="e">
        <f>'indicatori output 1.2'!V338</f>
        <v>#N/A</v>
      </c>
      <c r="S338" s="36" t="str">
        <f>'indicatori output 1.2'!Z338</f>
        <v>si</v>
      </c>
      <c r="U338" s="37">
        <f>'indicatori output 1.2'!AF338</f>
        <v>0</v>
      </c>
      <c r="V338" s="10">
        <f>'indicatori output 1.2'!AG338</f>
        <v>0</v>
      </c>
      <c r="W338" s="20" t="e">
        <f>'indicatori output 1.2'!AH338</f>
        <v>#N/A</v>
      </c>
      <c r="X338" s="10" t="e">
        <f>'indicatori output 1.2'!AE338</f>
        <v>#N/A</v>
      </c>
      <c r="Y338" s="36" t="str">
        <f>'indicatori output 1.2'!AI338</f>
        <v>si</v>
      </c>
      <c r="AA338" s="37">
        <f>'indicatori output 1.2'!AO338</f>
        <v>0</v>
      </c>
      <c r="AB338" s="10">
        <f>'indicatori output 1.2'!AP338</f>
        <v>0</v>
      </c>
      <c r="AC338" s="20" t="e">
        <f>'indicatori output 1.2'!AQ338</f>
        <v>#N/A</v>
      </c>
      <c r="AD338" s="10" t="e">
        <f>'indicatori output 1.2'!AN338</f>
        <v>#N/A</v>
      </c>
      <c r="AE338" s="36" t="str">
        <f>'indicatori output 1.2'!AR338</f>
        <v>si</v>
      </c>
      <c r="AG338" s="37">
        <f>'indicatori output 1.2'!AW338</f>
        <v>0</v>
      </c>
      <c r="AH338" s="10">
        <f>'indicatori output 1.2'!AX338</f>
        <v>0</v>
      </c>
      <c r="AI338" s="20" t="e">
        <f>'indicatori output 1.2'!AY338</f>
        <v>#N/A</v>
      </c>
      <c r="AJ338" s="10" t="e">
        <f>'indicatori output 1.2'!AV338</f>
        <v>#N/A</v>
      </c>
      <c r="AK338" s="36" t="str">
        <f>'indicatori output 1.2'!AZ338</f>
        <v>si</v>
      </c>
      <c r="AM338" s="37">
        <f>'indicatori output 1.2'!BE338</f>
        <v>0</v>
      </c>
      <c r="AN338" s="10">
        <f>'indicatori output 1.2'!BF338</f>
        <v>0</v>
      </c>
      <c r="AO338" s="20" t="e">
        <f>'indicatori output 1.2'!BG338</f>
        <v>#N/A</v>
      </c>
      <c r="AP338" s="10" t="e">
        <f>'indicatori output 1.2'!BD338</f>
        <v>#N/A</v>
      </c>
      <c r="AQ338" s="36" t="str">
        <f>'indicatori output 1.2'!BH338</f>
        <v>si</v>
      </c>
      <c r="AR338" s="19" t="e">
        <f>'indicatori output 1.2'!BI338</f>
        <v>#N/A</v>
      </c>
      <c r="AT338" s="37">
        <f>'indicatori output 1.2'!BO338</f>
        <v>0</v>
      </c>
      <c r="AU338" s="10">
        <f>'indicatori output 1.2'!BP338</f>
        <v>0</v>
      </c>
      <c r="AV338" s="20" t="e">
        <f>'indicatori output 1.2'!BQ338</f>
        <v>#N/A</v>
      </c>
      <c r="AW338" s="10" t="e">
        <f>'indicatori output 1.2'!BN338</f>
        <v>#N/A</v>
      </c>
      <c r="AX338" s="20" t="str">
        <f>'indicatori output 1.2'!BR338</f>
        <v>si</v>
      </c>
      <c r="AZ338" s="93">
        <f>'indicatori output 1.2'!BV337</f>
        <v>0</v>
      </c>
      <c r="BA338" s="93">
        <f>'indicatori output 1.2'!BW337</f>
        <v>0</v>
      </c>
      <c r="BB338" s="23" t="str">
        <f>'indicatori output 1.2'!BX337</f>
        <v>si</v>
      </c>
      <c r="BC338" s="19" t="str">
        <f>'indicatori output 1.2'!BY337</f>
        <v>si</v>
      </c>
      <c r="BD338" s="20" t="e">
        <f t="shared" si="6"/>
        <v>#N/A</v>
      </c>
      <c r="BE338">
        <v>1</v>
      </c>
    </row>
    <row r="339" spans="1:57" x14ac:dyDescent="0.3">
      <c r="A339" s="16">
        <f>'indicatori output 1.2'!A339</f>
        <v>0</v>
      </c>
      <c r="B339" s="16">
        <f>'indicatori output 1.2'!B339</f>
        <v>0</v>
      </c>
      <c r="C339" s="10">
        <f>'indicatori output 1.2'!E339</f>
        <v>0</v>
      </c>
      <c r="D339" s="10">
        <f>'indicatori output 1.2'!F339</f>
        <v>0</v>
      </c>
      <c r="E339" s="20" t="e">
        <f>'indicatori output 1.2'!G339</f>
        <v>#N/A</v>
      </c>
      <c r="F339" s="20" t="e">
        <f>'indicatori output 1.2'!C339</f>
        <v>#N/A</v>
      </c>
      <c r="G339" s="20" t="str">
        <f>'indicatori output 1.2'!H339</f>
        <v>si</v>
      </c>
      <c r="H339" s="42"/>
      <c r="I339" s="37">
        <f>'indicatori output 1.2'!O339</f>
        <v>0</v>
      </c>
      <c r="J339" s="10">
        <f>'indicatori output 1.2'!P339</f>
        <v>0</v>
      </c>
      <c r="K339" s="15" t="e">
        <f>'indicatori output 1.2'!Q339</f>
        <v>#N/A</v>
      </c>
      <c r="L339" s="15" t="e">
        <f>'indicatori output 1.2'!N339</f>
        <v>#N/A</v>
      </c>
      <c r="M339" s="36" t="str">
        <f>'indicatori output 1.2'!R339</f>
        <v>si</v>
      </c>
      <c r="O339" s="37">
        <f>'indicatori output 1.2'!W339</f>
        <v>0</v>
      </c>
      <c r="P339" s="10">
        <f>'indicatori output 1.2'!X339</f>
        <v>0</v>
      </c>
      <c r="Q339" s="20" t="e">
        <f>'indicatori output 1.2'!Y339</f>
        <v>#N/A</v>
      </c>
      <c r="R339" s="15" t="e">
        <f>'indicatori output 1.2'!V339</f>
        <v>#N/A</v>
      </c>
      <c r="S339" s="36" t="str">
        <f>'indicatori output 1.2'!Z339</f>
        <v>si</v>
      </c>
      <c r="U339" s="37">
        <f>'indicatori output 1.2'!AF339</f>
        <v>0</v>
      </c>
      <c r="V339" s="10">
        <f>'indicatori output 1.2'!AG339</f>
        <v>0</v>
      </c>
      <c r="W339" s="20" t="e">
        <f>'indicatori output 1.2'!AH339</f>
        <v>#N/A</v>
      </c>
      <c r="X339" s="10" t="e">
        <f>'indicatori output 1.2'!AE339</f>
        <v>#N/A</v>
      </c>
      <c r="Y339" s="36" t="str">
        <f>'indicatori output 1.2'!AI339</f>
        <v>si</v>
      </c>
      <c r="AA339" s="37">
        <f>'indicatori output 1.2'!AO339</f>
        <v>0</v>
      </c>
      <c r="AB339" s="10">
        <f>'indicatori output 1.2'!AP339</f>
        <v>0</v>
      </c>
      <c r="AC339" s="20" t="e">
        <f>'indicatori output 1.2'!AQ339</f>
        <v>#N/A</v>
      </c>
      <c r="AD339" s="10" t="e">
        <f>'indicatori output 1.2'!AN339</f>
        <v>#N/A</v>
      </c>
      <c r="AE339" s="36" t="str">
        <f>'indicatori output 1.2'!AR339</f>
        <v>si</v>
      </c>
      <c r="AG339" s="37">
        <f>'indicatori output 1.2'!AW339</f>
        <v>0</v>
      </c>
      <c r="AH339" s="10">
        <f>'indicatori output 1.2'!AX339</f>
        <v>0</v>
      </c>
      <c r="AI339" s="20" t="e">
        <f>'indicatori output 1.2'!AY339</f>
        <v>#N/A</v>
      </c>
      <c r="AJ339" s="10" t="e">
        <f>'indicatori output 1.2'!AV339</f>
        <v>#N/A</v>
      </c>
      <c r="AK339" s="36" t="str">
        <f>'indicatori output 1.2'!AZ339</f>
        <v>si</v>
      </c>
      <c r="AM339" s="37">
        <f>'indicatori output 1.2'!BE339</f>
        <v>0</v>
      </c>
      <c r="AN339" s="10">
        <f>'indicatori output 1.2'!BF339</f>
        <v>0</v>
      </c>
      <c r="AO339" s="20" t="e">
        <f>'indicatori output 1.2'!BG339</f>
        <v>#N/A</v>
      </c>
      <c r="AP339" s="10" t="e">
        <f>'indicatori output 1.2'!BD339</f>
        <v>#N/A</v>
      </c>
      <c r="AQ339" s="36" t="str">
        <f>'indicatori output 1.2'!BH339</f>
        <v>si</v>
      </c>
      <c r="AR339" s="19" t="e">
        <f>'indicatori output 1.2'!BI339</f>
        <v>#N/A</v>
      </c>
      <c r="AT339" s="37">
        <f>'indicatori output 1.2'!BO339</f>
        <v>0</v>
      </c>
      <c r="AU339" s="10">
        <f>'indicatori output 1.2'!BP339</f>
        <v>0</v>
      </c>
      <c r="AV339" s="20" t="e">
        <f>'indicatori output 1.2'!BQ339</f>
        <v>#N/A</v>
      </c>
      <c r="AW339" s="10" t="e">
        <f>'indicatori output 1.2'!BN339</f>
        <v>#N/A</v>
      </c>
      <c r="AX339" s="20" t="str">
        <f>'indicatori output 1.2'!BR339</f>
        <v>si</v>
      </c>
      <c r="AZ339" s="93">
        <f>'indicatori output 1.2'!BV338</f>
        <v>0</v>
      </c>
      <c r="BA339" s="93">
        <f>'indicatori output 1.2'!BW338</f>
        <v>0</v>
      </c>
      <c r="BB339" s="23" t="str">
        <f>'indicatori output 1.2'!BX338</f>
        <v>si</v>
      </c>
      <c r="BC339" s="19" t="str">
        <f>'indicatori output 1.2'!BY338</f>
        <v>si</v>
      </c>
      <c r="BD339" s="20" t="e">
        <f t="shared" si="6"/>
        <v>#N/A</v>
      </c>
      <c r="BE339">
        <v>1</v>
      </c>
    </row>
    <row r="340" spans="1:57" x14ac:dyDescent="0.3">
      <c r="A340" s="16">
        <f>'indicatori output 1.2'!A340</f>
        <v>0</v>
      </c>
      <c r="B340" s="16">
        <f>'indicatori output 1.2'!B340</f>
        <v>0</v>
      </c>
      <c r="C340" s="10">
        <f>'indicatori output 1.2'!E340</f>
        <v>0</v>
      </c>
      <c r="D340" s="10">
        <f>'indicatori output 1.2'!F340</f>
        <v>0</v>
      </c>
      <c r="E340" s="20" t="e">
        <f>'indicatori output 1.2'!G340</f>
        <v>#N/A</v>
      </c>
      <c r="F340" s="20" t="e">
        <f>'indicatori output 1.2'!C340</f>
        <v>#N/A</v>
      </c>
      <c r="G340" s="20" t="str">
        <f>'indicatori output 1.2'!H340</f>
        <v>si</v>
      </c>
      <c r="H340" s="42"/>
      <c r="I340" s="37">
        <f>'indicatori output 1.2'!O340</f>
        <v>0</v>
      </c>
      <c r="J340" s="10">
        <f>'indicatori output 1.2'!P340</f>
        <v>0</v>
      </c>
      <c r="K340" s="15" t="e">
        <f>'indicatori output 1.2'!Q340</f>
        <v>#N/A</v>
      </c>
      <c r="L340" s="15" t="e">
        <f>'indicatori output 1.2'!N340</f>
        <v>#N/A</v>
      </c>
      <c r="M340" s="36" t="str">
        <f>'indicatori output 1.2'!R340</f>
        <v>si</v>
      </c>
      <c r="O340" s="37">
        <f>'indicatori output 1.2'!W340</f>
        <v>0</v>
      </c>
      <c r="P340" s="10">
        <f>'indicatori output 1.2'!X340</f>
        <v>0</v>
      </c>
      <c r="Q340" s="20" t="e">
        <f>'indicatori output 1.2'!Y340</f>
        <v>#N/A</v>
      </c>
      <c r="R340" s="15" t="e">
        <f>'indicatori output 1.2'!V340</f>
        <v>#N/A</v>
      </c>
      <c r="S340" s="36" t="str">
        <f>'indicatori output 1.2'!Z340</f>
        <v>si</v>
      </c>
      <c r="U340" s="37">
        <f>'indicatori output 1.2'!AF340</f>
        <v>0</v>
      </c>
      <c r="V340" s="10">
        <f>'indicatori output 1.2'!AG340</f>
        <v>0</v>
      </c>
      <c r="W340" s="20" t="e">
        <f>'indicatori output 1.2'!AH340</f>
        <v>#N/A</v>
      </c>
      <c r="X340" s="10" t="e">
        <f>'indicatori output 1.2'!AE340</f>
        <v>#N/A</v>
      </c>
      <c r="Y340" s="36" t="str">
        <f>'indicatori output 1.2'!AI340</f>
        <v>si</v>
      </c>
      <c r="AA340" s="37">
        <f>'indicatori output 1.2'!AO340</f>
        <v>0</v>
      </c>
      <c r="AB340" s="10">
        <f>'indicatori output 1.2'!AP340</f>
        <v>0</v>
      </c>
      <c r="AC340" s="20" t="e">
        <f>'indicatori output 1.2'!AQ340</f>
        <v>#N/A</v>
      </c>
      <c r="AD340" s="10" t="e">
        <f>'indicatori output 1.2'!AN340</f>
        <v>#N/A</v>
      </c>
      <c r="AE340" s="36" t="str">
        <f>'indicatori output 1.2'!AR340</f>
        <v>si</v>
      </c>
      <c r="AG340" s="37">
        <f>'indicatori output 1.2'!AW340</f>
        <v>0</v>
      </c>
      <c r="AH340" s="10">
        <f>'indicatori output 1.2'!AX340</f>
        <v>0</v>
      </c>
      <c r="AI340" s="20" t="e">
        <f>'indicatori output 1.2'!AY340</f>
        <v>#N/A</v>
      </c>
      <c r="AJ340" s="10" t="e">
        <f>'indicatori output 1.2'!AV340</f>
        <v>#N/A</v>
      </c>
      <c r="AK340" s="36" t="str">
        <f>'indicatori output 1.2'!AZ340</f>
        <v>si</v>
      </c>
      <c r="AM340" s="37">
        <f>'indicatori output 1.2'!BE340</f>
        <v>0</v>
      </c>
      <c r="AN340" s="10">
        <f>'indicatori output 1.2'!BF340</f>
        <v>0</v>
      </c>
      <c r="AO340" s="20" t="e">
        <f>'indicatori output 1.2'!BG340</f>
        <v>#N/A</v>
      </c>
      <c r="AP340" s="10" t="e">
        <f>'indicatori output 1.2'!BD340</f>
        <v>#N/A</v>
      </c>
      <c r="AQ340" s="36" t="str">
        <f>'indicatori output 1.2'!BH340</f>
        <v>si</v>
      </c>
      <c r="AR340" s="19" t="e">
        <f>'indicatori output 1.2'!BI340</f>
        <v>#N/A</v>
      </c>
      <c r="AT340" s="37">
        <f>'indicatori output 1.2'!BO340</f>
        <v>0</v>
      </c>
      <c r="AU340" s="10">
        <f>'indicatori output 1.2'!BP340</f>
        <v>0</v>
      </c>
      <c r="AV340" s="20" t="e">
        <f>'indicatori output 1.2'!BQ340</f>
        <v>#N/A</v>
      </c>
      <c r="AW340" s="10" t="e">
        <f>'indicatori output 1.2'!BN340</f>
        <v>#N/A</v>
      </c>
      <c r="AX340" s="20" t="str">
        <f>'indicatori output 1.2'!BR340</f>
        <v>si</v>
      </c>
      <c r="AZ340" s="93">
        <f>'indicatori output 1.2'!BV339</f>
        <v>0</v>
      </c>
      <c r="BA340" s="93">
        <f>'indicatori output 1.2'!BW339</f>
        <v>0</v>
      </c>
      <c r="BB340" s="23" t="str">
        <f>'indicatori output 1.2'!BX339</f>
        <v>si</v>
      </c>
      <c r="BC340" s="19" t="str">
        <f>'indicatori output 1.2'!BY339</f>
        <v>si</v>
      </c>
      <c r="BD340" s="20" t="e">
        <f t="shared" si="6"/>
        <v>#N/A</v>
      </c>
      <c r="BE340">
        <v>1</v>
      </c>
    </row>
    <row r="341" spans="1:57" x14ac:dyDescent="0.3">
      <c r="A341" s="16">
        <f>'indicatori output 1.2'!A341</f>
        <v>0</v>
      </c>
      <c r="B341" s="16">
        <f>'indicatori output 1.2'!B341</f>
        <v>0</v>
      </c>
      <c r="C341" s="10">
        <f>'indicatori output 1.2'!E341</f>
        <v>0</v>
      </c>
      <c r="D341" s="10">
        <f>'indicatori output 1.2'!F341</f>
        <v>0</v>
      </c>
      <c r="E341" s="20" t="e">
        <f>'indicatori output 1.2'!G341</f>
        <v>#N/A</v>
      </c>
      <c r="F341" s="20" t="e">
        <f>'indicatori output 1.2'!C341</f>
        <v>#N/A</v>
      </c>
      <c r="G341" s="20" t="str">
        <f>'indicatori output 1.2'!H341</f>
        <v>si</v>
      </c>
      <c r="H341" s="42"/>
      <c r="I341" s="37">
        <f>'indicatori output 1.2'!O341</f>
        <v>0</v>
      </c>
      <c r="J341" s="10">
        <f>'indicatori output 1.2'!P341</f>
        <v>0</v>
      </c>
      <c r="K341" s="15" t="e">
        <f>'indicatori output 1.2'!Q341</f>
        <v>#N/A</v>
      </c>
      <c r="L341" s="15" t="e">
        <f>'indicatori output 1.2'!N341</f>
        <v>#N/A</v>
      </c>
      <c r="M341" s="36" t="str">
        <f>'indicatori output 1.2'!R341</f>
        <v>si</v>
      </c>
      <c r="O341" s="37">
        <f>'indicatori output 1.2'!W341</f>
        <v>0</v>
      </c>
      <c r="P341" s="10">
        <f>'indicatori output 1.2'!X341</f>
        <v>0</v>
      </c>
      <c r="Q341" s="20" t="e">
        <f>'indicatori output 1.2'!Y341</f>
        <v>#N/A</v>
      </c>
      <c r="R341" s="15" t="e">
        <f>'indicatori output 1.2'!V341</f>
        <v>#N/A</v>
      </c>
      <c r="S341" s="36" t="str">
        <f>'indicatori output 1.2'!Z341</f>
        <v>si</v>
      </c>
      <c r="U341" s="37">
        <f>'indicatori output 1.2'!AF341</f>
        <v>0</v>
      </c>
      <c r="V341" s="10">
        <f>'indicatori output 1.2'!AG341</f>
        <v>0</v>
      </c>
      <c r="W341" s="20" t="e">
        <f>'indicatori output 1.2'!AH341</f>
        <v>#N/A</v>
      </c>
      <c r="X341" s="10" t="e">
        <f>'indicatori output 1.2'!AE341</f>
        <v>#N/A</v>
      </c>
      <c r="Y341" s="36" t="str">
        <f>'indicatori output 1.2'!AI341</f>
        <v>si</v>
      </c>
      <c r="AA341" s="37">
        <f>'indicatori output 1.2'!AO341</f>
        <v>0</v>
      </c>
      <c r="AB341" s="10">
        <f>'indicatori output 1.2'!AP341</f>
        <v>0</v>
      </c>
      <c r="AC341" s="20" t="e">
        <f>'indicatori output 1.2'!AQ341</f>
        <v>#N/A</v>
      </c>
      <c r="AD341" s="10" t="e">
        <f>'indicatori output 1.2'!AN341</f>
        <v>#N/A</v>
      </c>
      <c r="AE341" s="36" t="str">
        <f>'indicatori output 1.2'!AR341</f>
        <v>si</v>
      </c>
      <c r="AG341" s="37">
        <f>'indicatori output 1.2'!AW341</f>
        <v>0</v>
      </c>
      <c r="AH341" s="10">
        <f>'indicatori output 1.2'!AX341</f>
        <v>0</v>
      </c>
      <c r="AI341" s="20" t="e">
        <f>'indicatori output 1.2'!AY341</f>
        <v>#N/A</v>
      </c>
      <c r="AJ341" s="10" t="e">
        <f>'indicatori output 1.2'!AV341</f>
        <v>#N/A</v>
      </c>
      <c r="AK341" s="36" t="str">
        <f>'indicatori output 1.2'!AZ341</f>
        <v>si</v>
      </c>
      <c r="AM341" s="37">
        <f>'indicatori output 1.2'!BE341</f>
        <v>0</v>
      </c>
      <c r="AN341" s="10">
        <f>'indicatori output 1.2'!BF341</f>
        <v>0</v>
      </c>
      <c r="AO341" s="20" t="e">
        <f>'indicatori output 1.2'!BG341</f>
        <v>#N/A</v>
      </c>
      <c r="AP341" s="10" t="e">
        <f>'indicatori output 1.2'!BD341</f>
        <v>#N/A</v>
      </c>
      <c r="AQ341" s="36" t="str">
        <f>'indicatori output 1.2'!BH341</f>
        <v>si</v>
      </c>
      <c r="AR341" s="19" t="e">
        <f>'indicatori output 1.2'!BI341</f>
        <v>#N/A</v>
      </c>
      <c r="AT341" s="37">
        <f>'indicatori output 1.2'!BO341</f>
        <v>0</v>
      </c>
      <c r="AU341" s="10">
        <f>'indicatori output 1.2'!BP341</f>
        <v>0</v>
      </c>
      <c r="AV341" s="20" t="e">
        <f>'indicatori output 1.2'!BQ341</f>
        <v>#N/A</v>
      </c>
      <c r="AW341" s="10" t="e">
        <f>'indicatori output 1.2'!BN341</f>
        <v>#N/A</v>
      </c>
      <c r="AX341" s="20" t="str">
        <f>'indicatori output 1.2'!BR341</f>
        <v>si</v>
      </c>
      <c r="AZ341" s="93">
        <f>'indicatori output 1.2'!BV340</f>
        <v>0</v>
      </c>
      <c r="BA341" s="93">
        <f>'indicatori output 1.2'!BW340</f>
        <v>0</v>
      </c>
      <c r="BB341" s="23" t="str">
        <f>'indicatori output 1.2'!BX340</f>
        <v>si</v>
      </c>
      <c r="BC341" s="19" t="str">
        <f>'indicatori output 1.2'!BY340</f>
        <v>si</v>
      </c>
      <c r="BD341" s="20" t="e">
        <f t="shared" si="6"/>
        <v>#N/A</v>
      </c>
      <c r="BE341">
        <v>1</v>
      </c>
    </row>
    <row r="342" spans="1:57" x14ac:dyDescent="0.3">
      <c r="A342" s="16">
        <f>'indicatori output 1.2'!A342</f>
        <v>0</v>
      </c>
      <c r="B342" s="16">
        <f>'indicatori output 1.2'!B342</f>
        <v>0</v>
      </c>
      <c r="C342" s="10">
        <f>'indicatori output 1.2'!E342</f>
        <v>0</v>
      </c>
      <c r="D342" s="10">
        <f>'indicatori output 1.2'!F342</f>
        <v>0</v>
      </c>
      <c r="E342" s="20" t="e">
        <f>'indicatori output 1.2'!G342</f>
        <v>#N/A</v>
      </c>
      <c r="F342" s="20" t="e">
        <f>'indicatori output 1.2'!C342</f>
        <v>#N/A</v>
      </c>
      <c r="G342" s="20" t="str">
        <f>'indicatori output 1.2'!H342</f>
        <v>si</v>
      </c>
      <c r="H342" s="42"/>
      <c r="I342" s="37">
        <f>'indicatori output 1.2'!O342</f>
        <v>0</v>
      </c>
      <c r="J342" s="10">
        <f>'indicatori output 1.2'!P342</f>
        <v>0</v>
      </c>
      <c r="K342" s="15" t="e">
        <f>'indicatori output 1.2'!Q342</f>
        <v>#N/A</v>
      </c>
      <c r="L342" s="15" t="e">
        <f>'indicatori output 1.2'!N342</f>
        <v>#N/A</v>
      </c>
      <c r="M342" s="36" t="str">
        <f>'indicatori output 1.2'!R342</f>
        <v>si</v>
      </c>
      <c r="O342" s="37">
        <f>'indicatori output 1.2'!W342</f>
        <v>0</v>
      </c>
      <c r="P342" s="10">
        <f>'indicatori output 1.2'!X342</f>
        <v>0</v>
      </c>
      <c r="Q342" s="20" t="e">
        <f>'indicatori output 1.2'!Y342</f>
        <v>#N/A</v>
      </c>
      <c r="R342" s="15" t="e">
        <f>'indicatori output 1.2'!V342</f>
        <v>#N/A</v>
      </c>
      <c r="S342" s="36" t="str">
        <f>'indicatori output 1.2'!Z342</f>
        <v>si</v>
      </c>
      <c r="U342" s="37">
        <f>'indicatori output 1.2'!AF342</f>
        <v>0</v>
      </c>
      <c r="V342" s="10">
        <f>'indicatori output 1.2'!AG342</f>
        <v>0</v>
      </c>
      <c r="W342" s="20" t="e">
        <f>'indicatori output 1.2'!AH342</f>
        <v>#N/A</v>
      </c>
      <c r="X342" s="10" t="e">
        <f>'indicatori output 1.2'!AE342</f>
        <v>#N/A</v>
      </c>
      <c r="Y342" s="36" t="str">
        <f>'indicatori output 1.2'!AI342</f>
        <v>si</v>
      </c>
      <c r="AA342" s="37">
        <f>'indicatori output 1.2'!AO342</f>
        <v>0</v>
      </c>
      <c r="AB342" s="10">
        <f>'indicatori output 1.2'!AP342</f>
        <v>0</v>
      </c>
      <c r="AC342" s="20" t="e">
        <f>'indicatori output 1.2'!AQ342</f>
        <v>#N/A</v>
      </c>
      <c r="AD342" s="10" t="e">
        <f>'indicatori output 1.2'!AN342</f>
        <v>#N/A</v>
      </c>
      <c r="AE342" s="36" t="str">
        <f>'indicatori output 1.2'!AR342</f>
        <v>si</v>
      </c>
      <c r="AG342" s="37">
        <f>'indicatori output 1.2'!AW342</f>
        <v>0</v>
      </c>
      <c r="AH342" s="10">
        <f>'indicatori output 1.2'!AX342</f>
        <v>0</v>
      </c>
      <c r="AI342" s="20" t="e">
        <f>'indicatori output 1.2'!AY342</f>
        <v>#N/A</v>
      </c>
      <c r="AJ342" s="10" t="e">
        <f>'indicatori output 1.2'!AV342</f>
        <v>#N/A</v>
      </c>
      <c r="AK342" s="36" t="str">
        <f>'indicatori output 1.2'!AZ342</f>
        <v>si</v>
      </c>
      <c r="AM342" s="37">
        <f>'indicatori output 1.2'!BE342</f>
        <v>0</v>
      </c>
      <c r="AN342" s="10">
        <f>'indicatori output 1.2'!BF342</f>
        <v>0</v>
      </c>
      <c r="AO342" s="20" t="e">
        <f>'indicatori output 1.2'!BG342</f>
        <v>#N/A</v>
      </c>
      <c r="AP342" s="10" t="e">
        <f>'indicatori output 1.2'!BD342</f>
        <v>#N/A</v>
      </c>
      <c r="AQ342" s="36" t="str">
        <f>'indicatori output 1.2'!BH342</f>
        <v>si</v>
      </c>
      <c r="AR342" s="19" t="e">
        <f>'indicatori output 1.2'!BI342</f>
        <v>#N/A</v>
      </c>
      <c r="AT342" s="37">
        <f>'indicatori output 1.2'!BO342</f>
        <v>0</v>
      </c>
      <c r="AU342" s="10">
        <f>'indicatori output 1.2'!BP342</f>
        <v>0</v>
      </c>
      <c r="AV342" s="20" t="e">
        <f>'indicatori output 1.2'!BQ342</f>
        <v>#N/A</v>
      </c>
      <c r="AW342" s="10" t="e">
        <f>'indicatori output 1.2'!BN342</f>
        <v>#N/A</v>
      </c>
      <c r="AX342" s="20" t="str">
        <f>'indicatori output 1.2'!BR342</f>
        <v>si</v>
      </c>
      <c r="AZ342" s="93">
        <f>'indicatori output 1.2'!BV341</f>
        <v>0</v>
      </c>
      <c r="BA342" s="93">
        <f>'indicatori output 1.2'!BW341</f>
        <v>0</v>
      </c>
      <c r="BB342" s="23" t="str">
        <f>'indicatori output 1.2'!BX341</f>
        <v>si</v>
      </c>
      <c r="BC342" s="19" t="str">
        <f>'indicatori output 1.2'!BY341</f>
        <v>si</v>
      </c>
      <c r="BD342" s="20" t="e">
        <f t="shared" si="6"/>
        <v>#N/A</v>
      </c>
      <c r="BE342">
        <v>1</v>
      </c>
    </row>
    <row r="343" spans="1:57" x14ac:dyDescent="0.3">
      <c r="A343" s="16">
        <f>'indicatori output 1.2'!A343</f>
        <v>0</v>
      </c>
      <c r="B343" s="16">
        <f>'indicatori output 1.2'!B343</f>
        <v>0</v>
      </c>
      <c r="C343" s="10">
        <f>'indicatori output 1.2'!E343</f>
        <v>0</v>
      </c>
      <c r="D343" s="10">
        <f>'indicatori output 1.2'!F343</f>
        <v>0</v>
      </c>
      <c r="E343" s="20" t="e">
        <f>'indicatori output 1.2'!G343</f>
        <v>#N/A</v>
      </c>
      <c r="F343" s="20" t="e">
        <f>'indicatori output 1.2'!C343</f>
        <v>#N/A</v>
      </c>
      <c r="G343" s="20" t="str">
        <f>'indicatori output 1.2'!H343</f>
        <v>si</v>
      </c>
      <c r="H343" s="42"/>
      <c r="I343" s="37">
        <f>'indicatori output 1.2'!O343</f>
        <v>0</v>
      </c>
      <c r="J343" s="10">
        <f>'indicatori output 1.2'!P343</f>
        <v>0</v>
      </c>
      <c r="K343" s="15" t="e">
        <f>'indicatori output 1.2'!Q343</f>
        <v>#N/A</v>
      </c>
      <c r="L343" s="15" t="e">
        <f>'indicatori output 1.2'!N343</f>
        <v>#N/A</v>
      </c>
      <c r="M343" s="36" t="str">
        <f>'indicatori output 1.2'!R343</f>
        <v>si</v>
      </c>
      <c r="O343" s="37">
        <f>'indicatori output 1.2'!W343</f>
        <v>0</v>
      </c>
      <c r="P343" s="10">
        <f>'indicatori output 1.2'!X343</f>
        <v>0</v>
      </c>
      <c r="Q343" s="20" t="e">
        <f>'indicatori output 1.2'!Y343</f>
        <v>#N/A</v>
      </c>
      <c r="R343" s="15" t="e">
        <f>'indicatori output 1.2'!V343</f>
        <v>#N/A</v>
      </c>
      <c r="S343" s="36" t="str">
        <f>'indicatori output 1.2'!Z343</f>
        <v>si</v>
      </c>
      <c r="U343" s="37">
        <f>'indicatori output 1.2'!AF343</f>
        <v>0</v>
      </c>
      <c r="V343" s="10">
        <f>'indicatori output 1.2'!AG343</f>
        <v>0</v>
      </c>
      <c r="W343" s="20" t="e">
        <f>'indicatori output 1.2'!AH343</f>
        <v>#N/A</v>
      </c>
      <c r="X343" s="10" t="e">
        <f>'indicatori output 1.2'!AE343</f>
        <v>#N/A</v>
      </c>
      <c r="Y343" s="36" t="str">
        <f>'indicatori output 1.2'!AI343</f>
        <v>si</v>
      </c>
      <c r="AA343" s="37">
        <f>'indicatori output 1.2'!AO343</f>
        <v>0</v>
      </c>
      <c r="AB343" s="10">
        <f>'indicatori output 1.2'!AP343</f>
        <v>0</v>
      </c>
      <c r="AC343" s="20" t="e">
        <f>'indicatori output 1.2'!AQ343</f>
        <v>#N/A</v>
      </c>
      <c r="AD343" s="10" t="e">
        <f>'indicatori output 1.2'!AN343</f>
        <v>#N/A</v>
      </c>
      <c r="AE343" s="36" t="str">
        <f>'indicatori output 1.2'!AR343</f>
        <v>si</v>
      </c>
      <c r="AG343" s="37">
        <f>'indicatori output 1.2'!AW343</f>
        <v>0</v>
      </c>
      <c r="AH343" s="10">
        <f>'indicatori output 1.2'!AX343</f>
        <v>0</v>
      </c>
      <c r="AI343" s="20" t="e">
        <f>'indicatori output 1.2'!AY343</f>
        <v>#N/A</v>
      </c>
      <c r="AJ343" s="10" t="e">
        <f>'indicatori output 1.2'!AV343</f>
        <v>#N/A</v>
      </c>
      <c r="AK343" s="36" t="str">
        <f>'indicatori output 1.2'!AZ343</f>
        <v>si</v>
      </c>
      <c r="AM343" s="37">
        <f>'indicatori output 1.2'!BE343</f>
        <v>0</v>
      </c>
      <c r="AN343" s="10">
        <f>'indicatori output 1.2'!BF343</f>
        <v>0</v>
      </c>
      <c r="AO343" s="20" t="e">
        <f>'indicatori output 1.2'!BG343</f>
        <v>#N/A</v>
      </c>
      <c r="AP343" s="10" t="e">
        <f>'indicatori output 1.2'!BD343</f>
        <v>#N/A</v>
      </c>
      <c r="AQ343" s="36" t="str">
        <f>'indicatori output 1.2'!BH343</f>
        <v>si</v>
      </c>
      <c r="AR343" s="19" t="e">
        <f>'indicatori output 1.2'!BI343</f>
        <v>#N/A</v>
      </c>
      <c r="AT343" s="37">
        <f>'indicatori output 1.2'!BO343</f>
        <v>0</v>
      </c>
      <c r="AU343" s="10">
        <f>'indicatori output 1.2'!BP343</f>
        <v>0</v>
      </c>
      <c r="AV343" s="20" t="e">
        <f>'indicatori output 1.2'!BQ343</f>
        <v>#N/A</v>
      </c>
      <c r="AW343" s="10" t="e">
        <f>'indicatori output 1.2'!BN343</f>
        <v>#N/A</v>
      </c>
      <c r="AX343" s="20" t="str">
        <f>'indicatori output 1.2'!BR343</f>
        <v>si</v>
      </c>
      <c r="AZ343" s="93">
        <f>'indicatori output 1.2'!BV342</f>
        <v>0</v>
      </c>
      <c r="BA343" s="93">
        <f>'indicatori output 1.2'!BW342</f>
        <v>0</v>
      </c>
      <c r="BB343" s="23" t="str">
        <f>'indicatori output 1.2'!BX342</f>
        <v>si</v>
      </c>
      <c r="BC343" s="19" t="str">
        <f>'indicatori output 1.2'!BY342</f>
        <v>si</v>
      </c>
      <c r="BD343" s="20" t="e">
        <f t="shared" si="6"/>
        <v>#N/A</v>
      </c>
      <c r="BE343">
        <v>1</v>
      </c>
    </row>
    <row r="344" spans="1:57" x14ac:dyDescent="0.3">
      <c r="A344" s="16">
        <f>'indicatori output 1.2'!A344</f>
        <v>0</v>
      </c>
      <c r="B344" s="16">
        <f>'indicatori output 1.2'!B344</f>
        <v>0</v>
      </c>
      <c r="C344" s="10">
        <f>'indicatori output 1.2'!E344</f>
        <v>0</v>
      </c>
      <c r="D344" s="10">
        <f>'indicatori output 1.2'!F344</f>
        <v>0</v>
      </c>
      <c r="E344" s="20" t="e">
        <f>'indicatori output 1.2'!G344</f>
        <v>#N/A</v>
      </c>
      <c r="F344" s="20" t="e">
        <f>'indicatori output 1.2'!C344</f>
        <v>#N/A</v>
      </c>
      <c r="G344" s="20" t="str">
        <f>'indicatori output 1.2'!H344</f>
        <v>si</v>
      </c>
      <c r="H344" s="42"/>
      <c r="I344" s="37">
        <f>'indicatori output 1.2'!O344</f>
        <v>0</v>
      </c>
      <c r="J344" s="10">
        <f>'indicatori output 1.2'!P344</f>
        <v>0</v>
      </c>
      <c r="K344" s="15" t="e">
        <f>'indicatori output 1.2'!Q344</f>
        <v>#N/A</v>
      </c>
      <c r="L344" s="15" t="e">
        <f>'indicatori output 1.2'!N344</f>
        <v>#N/A</v>
      </c>
      <c r="M344" s="36" t="str">
        <f>'indicatori output 1.2'!R344</f>
        <v>si</v>
      </c>
      <c r="O344" s="37">
        <f>'indicatori output 1.2'!W344</f>
        <v>0</v>
      </c>
      <c r="P344" s="10">
        <f>'indicatori output 1.2'!X344</f>
        <v>0</v>
      </c>
      <c r="Q344" s="20" t="e">
        <f>'indicatori output 1.2'!Y344</f>
        <v>#N/A</v>
      </c>
      <c r="R344" s="15" t="e">
        <f>'indicatori output 1.2'!V344</f>
        <v>#N/A</v>
      </c>
      <c r="S344" s="36" t="str">
        <f>'indicatori output 1.2'!Z344</f>
        <v>si</v>
      </c>
      <c r="U344" s="37">
        <f>'indicatori output 1.2'!AF344</f>
        <v>0</v>
      </c>
      <c r="V344" s="10">
        <f>'indicatori output 1.2'!AG344</f>
        <v>0</v>
      </c>
      <c r="W344" s="20" t="e">
        <f>'indicatori output 1.2'!AH344</f>
        <v>#N/A</v>
      </c>
      <c r="X344" s="10" t="e">
        <f>'indicatori output 1.2'!AE344</f>
        <v>#N/A</v>
      </c>
      <c r="Y344" s="36" t="str">
        <f>'indicatori output 1.2'!AI344</f>
        <v>si</v>
      </c>
      <c r="AA344" s="37">
        <f>'indicatori output 1.2'!AO344</f>
        <v>0</v>
      </c>
      <c r="AB344" s="10">
        <f>'indicatori output 1.2'!AP344</f>
        <v>0</v>
      </c>
      <c r="AC344" s="20" t="e">
        <f>'indicatori output 1.2'!AQ344</f>
        <v>#N/A</v>
      </c>
      <c r="AD344" s="10" t="e">
        <f>'indicatori output 1.2'!AN344</f>
        <v>#N/A</v>
      </c>
      <c r="AE344" s="36" t="str">
        <f>'indicatori output 1.2'!AR344</f>
        <v>si</v>
      </c>
      <c r="AG344" s="37">
        <f>'indicatori output 1.2'!AW344</f>
        <v>0</v>
      </c>
      <c r="AH344" s="10">
        <f>'indicatori output 1.2'!AX344</f>
        <v>0</v>
      </c>
      <c r="AI344" s="20" t="e">
        <f>'indicatori output 1.2'!AY344</f>
        <v>#N/A</v>
      </c>
      <c r="AJ344" s="10" t="e">
        <f>'indicatori output 1.2'!AV344</f>
        <v>#N/A</v>
      </c>
      <c r="AK344" s="36" t="str">
        <f>'indicatori output 1.2'!AZ344</f>
        <v>si</v>
      </c>
      <c r="AM344" s="37">
        <f>'indicatori output 1.2'!BE344</f>
        <v>0</v>
      </c>
      <c r="AN344" s="10">
        <f>'indicatori output 1.2'!BF344</f>
        <v>0</v>
      </c>
      <c r="AO344" s="20" t="e">
        <f>'indicatori output 1.2'!BG344</f>
        <v>#N/A</v>
      </c>
      <c r="AP344" s="10" t="e">
        <f>'indicatori output 1.2'!BD344</f>
        <v>#N/A</v>
      </c>
      <c r="AQ344" s="36" t="str">
        <f>'indicatori output 1.2'!BH344</f>
        <v>si</v>
      </c>
      <c r="AR344" s="19" t="e">
        <f>'indicatori output 1.2'!BI344</f>
        <v>#N/A</v>
      </c>
      <c r="AT344" s="37">
        <f>'indicatori output 1.2'!BO344</f>
        <v>0</v>
      </c>
      <c r="AU344" s="10">
        <f>'indicatori output 1.2'!BP344</f>
        <v>0</v>
      </c>
      <c r="AV344" s="20" t="e">
        <f>'indicatori output 1.2'!BQ344</f>
        <v>#N/A</v>
      </c>
      <c r="AW344" s="10" t="e">
        <f>'indicatori output 1.2'!BN344</f>
        <v>#N/A</v>
      </c>
      <c r="AX344" s="20" t="str">
        <f>'indicatori output 1.2'!BR344</f>
        <v>si</v>
      </c>
      <c r="AZ344" s="93">
        <f>'indicatori output 1.2'!BV343</f>
        <v>0</v>
      </c>
      <c r="BA344" s="93">
        <f>'indicatori output 1.2'!BW343</f>
        <v>0</v>
      </c>
      <c r="BB344" s="23" t="str">
        <f>'indicatori output 1.2'!BX343</f>
        <v>si</v>
      </c>
      <c r="BC344" s="19" t="str">
        <f>'indicatori output 1.2'!BY343</f>
        <v>si</v>
      </c>
      <c r="BD344" s="20" t="e">
        <f t="shared" si="6"/>
        <v>#N/A</v>
      </c>
      <c r="BE344">
        <v>1</v>
      </c>
    </row>
    <row r="345" spans="1:57" x14ac:dyDescent="0.3">
      <c r="A345" s="16">
        <f>'indicatori output 1.2'!A345</f>
        <v>0</v>
      </c>
      <c r="B345" s="16">
        <f>'indicatori output 1.2'!B345</f>
        <v>0</v>
      </c>
      <c r="C345" s="10">
        <f>'indicatori output 1.2'!E345</f>
        <v>0</v>
      </c>
      <c r="D345" s="10">
        <f>'indicatori output 1.2'!F345</f>
        <v>0</v>
      </c>
      <c r="E345" s="20" t="e">
        <f>'indicatori output 1.2'!G345</f>
        <v>#N/A</v>
      </c>
      <c r="F345" s="20" t="e">
        <f>'indicatori output 1.2'!C345</f>
        <v>#N/A</v>
      </c>
      <c r="G345" s="20" t="str">
        <f>'indicatori output 1.2'!H345</f>
        <v>si</v>
      </c>
      <c r="H345" s="42"/>
      <c r="I345" s="37">
        <f>'indicatori output 1.2'!O345</f>
        <v>0</v>
      </c>
      <c r="J345" s="10">
        <f>'indicatori output 1.2'!P345</f>
        <v>0</v>
      </c>
      <c r="K345" s="15" t="e">
        <f>'indicatori output 1.2'!Q345</f>
        <v>#N/A</v>
      </c>
      <c r="L345" s="15" t="e">
        <f>'indicatori output 1.2'!N345</f>
        <v>#N/A</v>
      </c>
      <c r="M345" s="36" t="str">
        <f>'indicatori output 1.2'!R345</f>
        <v>si</v>
      </c>
      <c r="O345" s="37">
        <f>'indicatori output 1.2'!W345</f>
        <v>0</v>
      </c>
      <c r="P345" s="10">
        <f>'indicatori output 1.2'!X345</f>
        <v>0</v>
      </c>
      <c r="Q345" s="20" t="e">
        <f>'indicatori output 1.2'!Y345</f>
        <v>#N/A</v>
      </c>
      <c r="R345" s="15" t="e">
        <f>'indicatori output 1.2'!V345</f>
        <v>#N/A</v>
      </c>
      <c r="S345" s="36" t="str">
        <f>'indicatori output 1.2'!Z345</f>
        <v>si</v>
      </c>
      <c r="U345" s="37">
        <f>'indicatori output 1.2'!AF345</f>
        <v>0</v>
      </c>
      <c r="V345" s="10">
        <f>'indicatori output 1.2'!AG345</f>
        <v>0</v>
      </c>
      <c r="W345" s="20" t="e">
        <f>'indicatori output 1.2'!AH345</f>
        <v>#N/A</v>
      </c>
      <c r="X345" s="10" t="e">
        <f>'indicatori output 1.2'!AE345</f>
        <v>#N/A</v>
      </c>
      <c r="Y345" s="36" t="str">
        <f>'indicatori output 1.2'!AI345</f>
        <v>si</v>
      </c>
      <c r="AA345" s="37">
        <f>'indicatori output 1.2'!AO345</f>
        <v>0</v>
      </c>
      <c r="AB345" s="10">
        <f>'indicatori output 1.2'!AP345</f>
        <v>0</v>
      </c>
      <c r="AC345" s="20" t="e">
        <f>'indicatori output 1.2'!AQ345</f>
        <v>#N/A</v>
      </c>
      <c r="AD345" s="10" t="e">
        <f>'indicatori output 1.2'!AN345</f>
        <v>#N/A</v>
      </c>
      <c r="AE345" s="36" t="str">
        <f>'indicatori output 1.2'!AR345</f>
        <v>si</v>
      </c>
      <c r="AG345" s="37">
        <f>'indicatori output 1.2'!AW345</f>
        <v>0</v>
      </c>
      <c r="AH345" s="10">
        <f>'indicatori output 1.2'!AX345</f>
        <v>0</v>
      </c>
      <c r="AI345" s="20" t="e">
        <f>'indicatori output 1.2'!AY345</f>
        <v>#N/A</v>
      </c>
      <c r="AJ345" s="10" t="e">
        <f>'indicatori output 1.2'!AV345</f>
        <v>#N/A</v>
      </c>
      <c r="AK345" s="36" t="str">
        <f>'indicatori output 1.2'!AZ345</f>
        <v>si</v>
      </c>
      <c r="AM345" s="37">
        <f>'indicatori output 1.2'!BE345</f>
        <v>0</v>
      </c>
      <c r="AN345" s="10">
        <f>'indicatori output 1.2'!BF345</f>
        <v>0</v>
      </c>
      <c r="AO345" s="20" t="e">
        <f>'indicatori output 1.2'!BG345</f>
        <v>#N/A</v>
      </c>
      <c r="AP345" s="10" t="e">
        <f>'indicatori output 1.2'!BD345</f>
        <v>#N/A</v>
      </c>
      <c r="AQ345" s="36" t="str">
        <f>'indicatori output 1.2'!BH345</f>
        <v>si</v>
      </c>
      <c r="AR345" s="19" t="e">
        <f>'indicatori output 1.2'!BI345</f>
        <v>#N/A</v>
      </c>
      <c r="AT345" s="37">
        <f>'indicatori output 1.2'!BO345</f>
        <v>0</v>
      </c>
      <c r="AU345" s="10">
        <f>'indicatori output 1.2'!BP345</f>
        <v>0</v>
      </c>
      <c r="AV345" s="20" t="e">
        <f>'indicatori output 1.2'!BQ345</f>
        <v>#N/A</v>
      </c>
      <c r="AW345" s="10" t="e">
        <f>'indicatori output 1.2'!BN345</f>
        <v>#N/A</v>
      </c>
      <c r="AX345" s="20" t="str">
        <f>'indicatori output 1.2'!BR345</f>
        <v>si</v>
      </c>
      <c r="AZ345" s="93">
        <f>'indicatori output 1.2'!BV344</f>
        <v>0</v>
      </c>
      <c r="BA345" s="93">
        <f>'indicatori output 1.2'!BW344</f>
        <v>0</v>
      </c>
      <c r="BB345" s="23" t="str">
        <f>'indicatori output 1.2'!BX344</f>
        <v>si</v>
      </c>
      <c r="BC345" s="19" t="str">
        <f>'indicatori output 1.2'!BY344</f>
        <v>si</v>
      </c>
      <c r="BD345" s="20" t="e">
        <f t="shared" si="6"/>
        <v>#N/A</v>
      </c>
      <c r="BE345">
        <v>1</v>
      </c>
    </row>
    <row r="346" spans="1:57" x14ac:dyDescent="0.3">
      <c r="A346" s="16">
        <f>'indicatori output 1.2'!A346</f>
        <v>0</v>
      </c>
      <c r="B346" s="16">
        <f>'indicatori output 1.2'!B346</f>
        <v>0</v>
      </c>
      <c r="C346" s="10">
        <f>'indicatori output 1.2'!E346</f>
        <v>0</v>
      </c>
      <c r="D346" s="10">
        <f>'indicatori output 1.2'!F346</f>
        <v>0</v>
      </c>
      <c r="E346" s="20" t="e">
        <f>'indicatori output 1.2'!G346</f>
        <v>#N/A</v>
      </c>
      <c r="F346" s="20" t="e">
        <f>'indicatori output 1.2'!C346</f>
        <v>#N/A</v>
      </c>
      <c r="G346" s="20" t="str">
        <f>'indicatori output 1.2'!H346</f>
        <v>si</v>
      </c>
      <c r="H346" s="42"/>
      <c r="I346" s="37">
        <f>'indicatori output 1.2'!O346</f>
        <v>0</v>
      </c>
      <c r="J346" s="10">
        <f>'indicatori output 1.2'!P346</f>
        <v>0</v>
      </c>
      <c r="K346" s="15" t="e">
        <f>'indicatori output 1.2'!Q346</f>
        <v>#N/A</v>
      </c>
      <c r="L346" s="15" t="e">
        <f>'indicatori output 1.2'!N346</f>
        <v>#N/A</v>
      </c>
      <c r="M346" s="36" t="str">
        <f>'indicatori output 1.2'!R346</f>
        <v>si</v>
      </c>
      <c r="O346" s="37">
        <f>'indicatori output 1.2'!W346</f>
        <v>0</v>
      </c>
      <c r="P346" s="10">
        <f>'indicatori output 1.2'!X346</f>
        <v>0</v>
      </c>
      <c r="Q346" s="20" t="e">
        <f>'indicatori output 1.2'!Y346</f>
        <v>#N/A</v>
      </c>
      <c r="R346" s="15" t="e">
        <f>'indicatori output 1.2'!V346</f>
        <v>#N/A</v>
      </c>
      <c r="S346" s="36" t="str">
        <f>'indicatori output 1.2'!Z346</f>
        <v>si</v>
      </c>
      <c r="U346" s="37">
        <f>'indicatori output 1.2'!AF346</f>
        <v>0</v>
      </c>
      <c r="V346" s="10">
        <f>'indicatori output 1.2'!AG346</f>
        <v>0</v>
      </c>
      <c r="W346" s="20" t="e">
        <f>'indicatori output 1.2'!AH346</f>
        <v>#N/A</v>
      </c>
      <c r="X346" s="10" t="e">
        <f>'indicatori output 1.2'!AE346</f>
        <v>#N/A</v>
      </c>
      <c r="Y346" s="36" t="str">
        <f>'indicatori output 1.2'!AI346</f>
        <v>si</v>
      </c>
      <c r="AA346" s="37">
        <f>'indicatori output 1.2'!AO346</f>
        <v>0</v>
      </c>
      <c r="AB346" s="10">
        <f>'indicatori output 1.2'!AP346</f>
        <v>0</v>
      </c>
      <c r="AC346" s="20" t="e">
        <f>'indicatori output 1.2'!AQ346</f>
        <v>#N/A</v>
      </c>
      <c r="AD346" s="10" t="e">
        <f>'indicatori output 1.2'!AN346</f>
        <v>#N/A</v>
      </c>
      <c r="AE346" s="36" t="str">
        <f>'indicatori output 1.2'!AR346</f>
        <v>si</v>
      </c>
      <c r="AG346" s="37">
        <f>'indicatori output 1.2'!AW346</f>
        <v>0</v>
      </c>
      <c r="AH346" s="10">
        <f>'indicatori output 1.2'!AX346</f>
        <v>0</v>
      </c>
      <c r="AI346" s="20" t="e">
        <f>'indicatori output 1.2'!AY346</f>
        <v>#N/A</v>
      </c>
      <c r="AJ346" s="10" t="e">
        <f>'indicatori output 1.2'!AV346</f>
        <v>#N/A</v>
      </c>
      <c r="AK346" s="36" t="str">
        <f>'indicatori output 1.2'!AZ346</f>
        <v>si</v>
      </c>
      <c r="AM346" s="37">
        <f>'indicatori output 1.2'!BE346</f>
        <v>0</v>
      </c>
      <c r="AN346" s="10">
        <f>'indicatori output 1.2'!BF346</f>
        <v>0</v>
      </c>
      <c r="AO346" s="20" t="e">
        <f>'indicatori output 1.2'!BG346</f>
        <v>#N/A</v>
      </c>
      <c r="AP346" s="10" t="e">
        <f>'indicatori output 1.2'!BD346</f>
        <v>#N/A</v>
      </c>
      <c r="AQ346" s="36" t="str">
        <f>'indicatori output 1.2'!BH346</f>
        <v>si</v>
      </c>
      <c r="AR346" s="19" t="e">
        <f>'indicatori output 1.2'!BI346</f>
        <v>#N/A</v>
      </c>
      <c r="AT346" s="37">
        <f>'indicatori output 1.2'!BO346</f>
        <v>0</v>
      </c>
      <c r="AU346" s="10">
        <f>'indicatori output 1.2'!BP346</f>
        <v>0</v>
      </c>
      <c r="AV346" s="20" t="e">
        <f>'indicatori output 1.2'!BQ346</f>
        <v>#N/A</v>
      </c>
      <c r="AW346" s="10" t="e">
        <f>'indicatori output 1.2'!BN346</f>
        <v>#N/A</v>
      </c>
      <c r="AX346" s="20" t="str">
        <f>'indicatori output 1.2'!BR346</f>
        <v>si</v>
      </c>
      <c r="AZ346" s="93">
        <f>'indicatori output 1.2'!BV345</f>
        <v>0</v>
      </c>
      <c r="BA346" s="93">
        <f>'indicatori output 1.2'!BW345</f>
        <v>0</v>
      </c>
      <c r="BB346" s="23" t="str">
        <f>'indicatori output 1.2'!BX345</f>
        <v>si</v>
      </c>
      <c r="BC346" s="19" t="str">
        <f>'indicatori output 1.2'!BY345</f>
        <v>si</v>
      </c>
      <c r="BD346" s="20" t="e">
        <f t="shared" si="6"/>
        <v>#N/A</v>
      </c>
      <c r="BE346">
        <v>1</v>
      </c>
    </row>
    <row r="347" spans="1:57" x14ac:dyDescent="0.3">
      <c r="A347" s="16">
        <f>'indicatori output 1.2'!A347</f>
        <v>0</v>
      </c>
      <c r="B347" s="16">
        <f>'indicatori output 1.2'!B347</f>
        <v>0</v>
      </c>
      <c r="C347" s="10">
        <f>'indicatori output 1.2'!E347</f>
        <v>0</v>
      </c>
      <c r="D347" s="10">
        <f>'indicatori output 1.2'!F347</f>
        <v>0</v>
      </c>
      <c r="E347" s="20" t="e">
        <f>'indicatori output 1.2'!G347</f>
        <v>#N/A</v>
      </c>
      <c r="F347" s="20" t="e">
        <f>'indicatori output 1.2'!C347</f>
        <v>#N/A</v>
      </c>
      <c r="G347" s="20" t="str">
        <f>'indicatori output 1.2'!H347</f>
        <v>si</v>
      </c>
      <c r="H347" s="42"/>
      <c r="I347" s="37">
        <f>'indicatori output 1.2'!O347</f>
        <v>0</v>
      </c>
      <c r="J347" s="10">
        <f>'indicatori output 1.2'!P347</f>
        <v>0</v>
      </c>
      <c r="K347" s="15" t="e">
        <f>'indicatori output 1.2'!Q347</f>
        <v>#N/A</v>
      </c>
      <c r="L347" s="15" t="e">
        <f>'indicatori output 1.2'!N347</f>
        <v>#N/A</v>
      </c>
      <c r="M347" s="36" t="str">
        <f>'indicatori output 1.2'!R347</f>
        <v>si</v>
      </c>
      <c r="O347" s="37">
        <f>'indicatori output 1.2'!W347</f>
        <v>0</v>
      </c>
      <c r="P347" s="10">
        <f>'indicatori output 1.2'!X347</f>
        <v>0</v>
      </c>
      <c r="Q347" s="20" t="e">
        <f>'indicatori output 1.2'!Y347</f>
        <v>#N/A</v>
      </c>
      <c r="R347" s="15" t="e">
        <f>'indicatori output 1.2'!V347</f>
        <v>#N/A</v>
      </c>
      <c r="S347" s="36" t="str">
        <f>'indicatori output 1.2'!Z347</f>
        <v>si</v>
      </c>
      <c r="U347" s="37">
        <f>'indicatori output 1.2'!AF347</f>
        <v>0</v>
      </c>
      <c r="V347" s="10">
        <f>'indicatori output 1.2'!AG347</f>
        <v>0</v>
      </c>
      <c r="W347" s="20" t="e">
        <f>'indicatori output 1.2'!AH347</f>
        <v>#N/A</v>
      </c>
      <c r="X347" s="10" t="e">
        <f>'indicatori output 1.2'!AE347</f>
        <v>#N/A</v>
      </c>
      <c r="Y347" s="36" t="str">
        <f>'indicatori output 1.2'!AI347</f>
        <v>si</v>
      </c>
      <c r="AA347" s="37">
        <f>'indicatori output 1.2'!AO347</f>
        <v>0</v>
      </c>
      <c r="AB347" s="10">
        <f>'indicatori output 1.2'!AP347</f>
        <v>0</v>
      </c>
      <c r="AC347" s="20" t="e">
        <f>'indicatori output 1.2'!AQ347</f>
        <v>#N/A</v>
      </c>
      <c r="AD347" s="10" t="e">
        <f>'indicatori output 1.2'!AN347</f>
        <v>#N/A</v>
      </c>
      <c r="AE347" s="36" t="str">
        <f>'indicatori output 1.2'!AR347</f>
        <v>si</v>
      </c>
      <c r="AG347" s="37">
        <f>'indicatori output 1.2'!AW347</f>
        <v>0</v>
      </c>
      <c r="AH347" s="10">
        <f>'indicatori output 1.2'!AX347</f>
        <v>0</v>
      </c>
      <c r="AI347" s="20" t="e">
        <f>'indicatori output 1.2'!AY347</f>
        <v>#N/A</v>
      </c>
      <c r="AJ347" s="10" t="e">
        <f>'indicatori output 1.2'!AV347</f>
        <v>#N/A</v>
      </c>
      <c r="AK347" s="36" t="str">
        <f>'indicatori output 1.2'!AZ347</f>
        <v>si</v>
      </c>
      <c r="AM347" s="37">
        <f>'indicatori output 1.2'!BE347</f>
        <v>0</v>
      </c>
      <c r="AN347" s="10">
        <f>'indicatori output 1.2'!BF347</f>
        <v>0</v>
      </c>
      <c r="AO347" s="20" t="e">
        <f>'indicatori output 1.2'!BG347</f>
        <v>#N/A</v>
      </c>
      <c r="AP347" s="10" t="e">
        <f>'indicatori output 1.2'!BD347</f>
        <v>#N/A</v>
      </c>
      <c r="AQ347" s="36" t="str">
        <f>'indicatori output 1.2'!BH347</f>
        <v>si</v>
      </c>
      <c r="AR347" s="19" t="e">
        <f>'indicatori output 1.2'!BI347</f>
        <v>#N/A</v>
      </c>
      <c r="AT347" s="37">
        <f>'indicatori output 1.2'!BO347</f>
        <v>0</v>
      </c>
      <c r="AU347" s="10">
        <f>'indicatori output 1.2'!BP347</f>
        <v>0</v>
      </c>
      <c r="AV347" s="20" t="e">
        <f>'indicatori output 1.2'!BQ347</f>
        <v>#N/A</v>
      </c>
      <c r="AW347" s="10" t="e">
        <f>'indicatori output 1.2'!BN347</f>
        <v>#N/A</v>
      </c>
      <c r="AX347" s="20" t="str">
        <f>'indicatori output 1.2'!BR347</f>
        <v>si</v>
      </c>
      <c r="AZ347" s="93">
        <f>'indicatori output 1.2'!BV346</f>
        <v>0</v>
      </c>
      <c r="BA347" s="93">
        <f>'indicatori output 1.2'!BW346</f>
        <v>0</v>
      </c>
      <c r="BB347" s="23" t="str">
        <f>'indicatori output 1.2'!BX346</f>
        <v>si</v>
      </c>
      <c r="BC347" s="19" t="str">
        <f>'indicatori output 1.2'!BY346</f>
        <v>si</v>
      </c>
      <c r="BD347" s="20" t="e">
        <f t="shared" si="6"/>
        <v>#N/A</v>
      </c>
      <c r="BE347">
        <v>1</v>
      </c>
    </row>
    <row r="348" spans="1:57" x14ac:dyDescent="0.3">
      <c r="A348" s="16">
        <f>'indicatori output 1.2'!A348</f>
        <v>0</v>
      </c>
      <c r="B348" s="16">
        <f>'indicatori output 1.2'!B348</f>
        <v>0</v>
      </c>
      <c r="C348" s="10">
        <f>'indicatori output 1.2'!E348</f>
        <v>0</v>
      </c>
      <c r="D348" s="10">
        <f>'indicatori output 1.2'!F348</f>
        <v>0</v>
      </c>
      <c r="E348" s="20" t="e">
        <f>'indicatori output 1.2'!G348</f>
        <v>#N/A</v>
      </c>
      <c r="F348" s="20" t="e">
        <f>'indicatori output 1.2'!C348</f>
        <v>#N/A</v>
      </c>
      <c r="G348" s="20" t="str">
        <f>'indicatori output 1.2'!H348</f>
        <v>si</v>
      </c>
      <c r="H348" s="42"/>
      <c r="I348" s="37">
        <f>'indicatori output 1.2'!O348</f>
        <v>0</v>
      </c>
      <c r="J348" s="10">
        <f>'indicatori output 1.2'!P348</f>
        <v>0</v>
      </c>
      <c r="K348" s="15" t="e">
        <f>'indicatori output 1.2'!Q348</f>
        <v>#N/A</v>
      </c>
      <c r="L348" s="15" t="e">
        <f>'indicatori output 1.2'!N348</f>
        <v>#N/A</v>
      </c>
      <c r="M348" s="36" t="str">
        <f>'indicatori output 1.2'!R348</f>
        <v>si</v>
      </c>
      <c r="O348" s="37">
        <f>'indicatori output 1.2'!W348</f>
        <v>0</v>
      </c>
      <c r="P348" s="10">
        <f>'indicatori output 1.2'!X348</f>
        <v>0</v>
      </c>
      <c r="Q348" s="20" t="e">
        <f>'indicatori output 1.2'!Y348</f>
        <v>#N/A</v>
      </c>
      <c r="R348" s="15" t="e">
        <f>'indicatori output 1.2'!V348</f>
        <v>#N/A</v>
      </c>
      <c r="S348" s="36" t="str">
        <f>'indicatori output 1.2'!Z348</f>
        <v>si</v>
      </c>
      <c r="U348" s="37">
        <f>'indicatori output 1.2'!AF348</f>
        <v>0</v>
      </c>
      <c r="V348" s="10">
        <f>'indicatori output 1.2'!AG348</f>
        <v>0</v>
      </c>
      <c r="W348" s="20" t="e">
        <f>'indicatori output 1.2'!AH348</f>
        <v>#N/A</v>
      </c>
      <c r="X348" s="10" t="e">
        <f>'indicatori output 1.2'!AE348</f>
        <v>#N/A</v>
      </c>
      <c r="Y348" s="36" t="str">
        <f>'indicatori output 1.2'!AI348</f>
        <v>si</v>
      </c>
      <c r="AA348" s="37">
        <f>'indicatori output 1.2'!AO348</f>
        <v>0</v>
      </c>
      <c r="AB348" s="10">
        <f>'indicatori output 1.2'!AP348</f>
        <v>0</v>
      </c>
      <c r="AC348" s="20" t="e">
        <f>'indicatori output 1.2'!AQ348</f>
        <v>#N/A</v>
      </c>
      <c r="AD348" s="10" t="e">
        <f>'indicatori output 1.2'!AN348</f>
        <v>#N/A</v>
      </c>
      <c r="AE348" s="36" t="str">
        <f>'indicatori output 1.2'!AR348</f>
        <v>si</v>
      </c>
      <c r="AG348" s="37">
        <f>'indicatori output 1.2'!AW348</f>
        <v>0</v>
      </c>
      <c r="AH348" s="10">
        <f>'indicatori output 1.2'!AX348</f>
        <v>0</v>
      </c>
      <c r="AI348" s="20" t="e">
        <f>'indicatori output 1.2'!AY348</f>
        <v>#N/A</v>
      </c>
      <c r="AJ348" s="10" t="e">
        <f>'indicatori output 1.2'!AV348</f>
        <v>#N/A</v>
      </c>
      <c r="AK348" s="36" t="str">
        <f>'indicatori output 1.2'!AZ348</f>
        <v>si</v>
      </c>
      <c r="AM348" s="37">
        <f>'indicatori output 1.2'!BE348</f>
        <v>0</v>
      </c>
      <c r="AN348" s="10">
        <f>'indicatori output 1.2'!BF348</f>
        <v>0</v>
      </c>
      <c r="AO348" s="20" t="e">
        <f>'indicatori output 1.2'!BG348</f>
        <v>#N/A</v>
      </c>
      <c r="AP348" s="10" t="e">
        <f>'indicatori output 1.2'!BD348</f>
        <v>#N/A</v>
      </c>
      <c r="AQ348" s="36" t="str">
        <f>'indicatori output 1.2'!BH348</f>
        <v>si</v>
      </c>
      <c r="AR348" s="19" t="e">
        <f>'indicatori output 1.2'!BI348</f>
        <v>#N/A</v>
      </c>
      <c r="AT348" s="37">
        <f>'indicatori output 1.2'!BO348</f>
        <v>0</v>
      </c>
      <c r="AU348" s="10">
        <f>'indicatori output 1.2'!BP348</f>
        <v>0</v>
      </c>
      <c r="AV348" s="20" t="e">
        <f>'indicatori output 1.2'!BQ348</f>
        <v>#N/A</v>
      </c>
      <c r="AW348" s="10" t="e">
        <f>'indicatori output 1.2'!BN348</f>
        <v>#N/A</v>
      </c>
      <c r="AX348" s="20" t="str">
        <f>'indicatori output 1.2'!BR348</f>
        <v>si</v>
      </c>
      <c r="AZ348" s="93">
        <f>'indicatori output 1.2'!BV347</f>
        <v>0</v>
      </c>
      <c r="BA348" s="93">
        <f>'indicatori output 1.2'!BW347</f>
        <v>0</v>
      </c>
      <c r="BB348" s="23" t="str">
        <f>'indicatori output 1.2'!BX347</f>
        <v>si</v>
      </c>
      <c r="BC348" s="19" t="str">
        <f>'indicatori output 1.2'!BY347</f>
        <v>si</v>
      </c>
      <c r="BD348" s="20" t="e">
        <f t="shared" si="6"/>
        <v>#N/A</v>
      </c>
      <c r="BE348">
        <v>1</v>
      </c>
    </row>
    <row r="349" spans="1:57" x14ac:dyDescent="0.3">
      <c r="A349" s="16">
        <f>'indicatori output 1.2'!A349</f>
        <v>0</v>
      </c>
      <c r="B349" s="16">
        <f>'indicatori output 1.2'!B349</f>
        <v>0</v>
      </c>
      <c r="C349" s="10">
        <f>'indicatori output 1.2'!E349</f>
        <v>0</v>
      </c>
      <c r="D349" s="10">
        <f>'indicatori output 1.2'!F349</f>
        <v>0</v>
      </c>
      <c r="E349" s="20" t="e">
        <f>'indicatori output 1.2'!G349</f>
        <v>#N/A</v>
      </c>
      <c r="F349" s="20" t="e">
        <f>'indicatori output 1.2'!C349</f>
        <v>#N/A</v>
      </c>
      <c r="G349" s="20" t="str">
        <f>'indicatori output 1.2'!H349</f>
        <v>si</v>
      </c>
      <c r="H349" s="42"/>
      <c r="I349" s="37">
        <f>'indicatori output 1.2'!O349</f>
        <v>0</v>
      </c>
      <c r="J349" s="10">
        <f>'indicatori output 1.2'!P349</f>
        <v>0</v>
      </c>
      <c r="K349" s="15" t="e">
        <f>'indicatori output 1.2'!Q349</f>
        <v>#N/A</v>
      </c>
      <c r="L349" s="15" t="e">
        <f>'indicatori output 1.2'!N349</f>
        <v>#N/A</v>
      </c>
      <c r="M349" s="36" t="str">
        <f>'indicatori output 1.2'!R349</f>
        <v>si</v>
      </c>
      <c r="O349" s="37">
        <f>'indicatori output 1.2'!W349</f>
        <v>0</v>
      </c>
      <c r="P349" s="10">
        <f>'indicatori output 1.2'!X349</f>
        <v>0</v>
      </c>
      <c r="Q349" s="20" t="e">
        <f>'indicatori output 1.2'!Y349</f>
        <v>#N/A</v>
      </c>
      <c r="R349" s="15" t="e">
        <f>'indicatori output 1.2'!V349</f>
        <v>#N/A</v>
      </c>
      <c r="S349" s="36" t="str">
        <f>'indicatori output 1.2'!Z349</f>
        <v>si</v>
      </c>
      <c r="U349" s="37">
        <f>'indicatori output 1.2'!AF349</f>
        <v>0</v>
      </c>
      <c r="V349" s="10">
        <f>'indicatori output 1.2'!AG349</f>
        <v>0</v>
      </c>
      <c r="W349" s="20" t="e">
        <f>'indicatori output 1.2'!AH349</f>
        <v>#N/A</v>
      </c>
      <c r="X349" s="10" t="e">
        <f>'indicatori output 1.2'!AE349</f>
        <v>#N/A</v>
      </c>
      <c r="Y349" s="36" t="str">
        <f>'indicatori output 1.2'!AI349</f>
        <v>si</v>
      </c>
      <c r="AA349" s="37">
        <f>'indicatori output 1.2'!AO349</f>
        <v>0</v>
      </c>
      <c r="AB349" s="10">
        <f>'indicatori output 1.2'!AP349</f>
        <v>0</v>
      </c>
      <c r="AC349" s="20" t="e">
        <f>'indicatori output 1.2'!AQ349</f>
        <v>#N/A</v>
      </c>
      <c r="AD349" s="10" t="e">
        <f>'indicatori output 1.2'!AN349</f>
        <v>#N/A</v>
      </c>
      <c r="AE349" s="36" t="str">
        <f>'indicatori output 1.2'!AR349</f>
        <v>si</v>
      </c>
      <c r="AG349" s="37">
        <f>'indicatori output 1.2'!AW349</f>
        <v>0</v>
      </c>
      <c r="AH349" s="10">
        <f>'indicatori output 1.2'!AX349</f>
        <v>0</v>
      </c>
      <c r="AI349" s="20" t="e">
        <f>'indicatori output 1.2'!AY349</f>
        <v>#N/A</v>
      </c>
      <c r="AJ349" s="10" t="e">
        <f>'indicatori output 1.2'!AV349</f>
        <v>#N/A</v>
      </c>
      <c r="AK349" s="36" t="str">
        <f>'indicatori output 1.2'!AZ349</f>
        <v>si</v>
      </c>
      <c r="AM349" s="37">
        <f>'indicatori output 1.2'!BE349</f>
        <v>0</v>
      </c>
      <c r="AN349" s="10">
        <f>'indicatori output 1.2'!BF349</f>
        <v>0</v>
      </c>
      <c r="AO349" s="20" t="e">
        <f>'indicatori output 1.2'!BG349</f>
        <v>#N/A</v>
      </c>
      <c r="AP349" s="10" t="e">
        <f>'indicatori output 1.2'!BD349</f>
        <v>#N/A</v>
      </c>
      <c r="AQ349" s="36" t="str">
        <f>'indicatori output 1.2'!BH349</f>
        <v>si</v>
      </c>
      <c r="AR349" s="19" t="e">
        <f>'indicatori output 1.2'!BI349</f>
        <v>#N/A</v>
      </c>
      <c r="AT349" s="37">
        <f>'indicatori output 1.2'!BO349</f>
        <v>0</v>
      </c>
      <c r="AU349" s="10">
        <f>'indicatori output 1.2'!BP349</f>
        <v>0</v>
      </c>
      <c r="AV349" s="20" t="e">
        <f>'indicatori output 1.2'!BQ349</f>
        <v>#N/A</v>
      </c>
      <c r="AW349" s="10" t="e">
        <f>'indicatori output 1.2'!BN349</f>
        <v>#N/A</v>
      </c>
      <c r="AX349" s="20" t="str">
        <f>'indicatori output 1.2'!BR349</f>
        <v>si</v>
      </c>
      <c r="AZ349" s="93">
        <f>'indicatori output 1.2'!BV348</f>
        <v>0</v>
      </c>
      <c r="BA349" s="93">
        <f>'indicatori output 1.2'!BW348</f>
        <v>0</v>
      </c>
      <c r="BB349" s="23" t="str">
        <f>'indicatori output 1.2'!BX348</f>
        <v>si</v>
      </c>
      <c r="BC349" s="19" t="str">
        <f>'indicatori output 1.2'!BY348</f>
        <v>si</v>
      </c>
      <c r="BD349" s="20" t="e">
        <f t="shared" si="6"/>
        <v>#N/A</v>
      </c>
      <c r="BE349">
        <v>1</v>
      </c>
    </row>
    <row r="350" spans="1:57" x14ac:dyDescent="0.3">
      <c r="A350" s="16">
        <f>'indicatori output 1.2'!A350</f>
        <v>0</v>
      </c>
      <c r="B350" s="16">
        <f>'indicatori output 1.2'!B350</f>
        <v>0</v>
      </c>
      <c r="C350" s="10">
        <f>'indicatori output 1.2'!E350</f>
        <v>0</v>
      </c>
      <c r="D350" s="10">
        <f>'indicatori output 1.2'!F350</f>
        <v>0</v>
      </c>
      <c r="E350" s="20" t="e">
        <f>'indicatori output 1.2'!G350</f>
        <v>#N/A</v>
      </c>
      <c r="F350" s="20" t="e">
        <f>'indicatori output 1.2'!C350</f>
        <v>#N/A</v>
      </c>
      <c r="G350" s="20" t="str">
        <f>'indicatori output 1.2'!H350</f>
        <v>si</v>
      </c>
      <c r="H350" s="42"/>
      <c r="I350" s="37">
        <f>'indicatori output 1.2'!O350</f>
        <v>0</v>
      </c>
      <c r="J350" s="10">
        <f>'indicatori output 1.2'!P350</f>
        <v>0</v>
      </c>
      <c r="K350" s="15" t="e">
        <f>'indicatori output 1.2'!Q350</f>
        <v>#N/A</v>
      </c>
      <c r="L350" s="15" t="e">
        <f>'indicatori output 1.2'!N350</f>
        <v>#N/A</v>
      </c>
      <c r="M350" s="36" t="str">
        <f>'indicatori output 1.2'!R350</f>
        <v>si</v>
      </c>
      <c r="O350" s="37">
        <f>'indicatori output 1.2'!W350</f>
        <v>0</v>
      </c>
      <c r="P350" s="10">
        <f>'indicatori output 1.2'!X350</f>
        <v>0</v>
      </c>
      <c r="Q350" s="20" t="e">
        <f>'indicatori output 1.2'!Y350</f>
        <v>#N/A</v>
      </c>
      <c r="R350" s="15" t="e">
        <f>'indicatori output 1.2'!V350</f>
        <v>#N/A</v>
      </c>
      <c r="S350" s="36" t="str">
        <f>'indicatori output 1.2'!Z350</f>
        <v>si</v>
      </c>
      <c r="U350" s="37">
        <f>'indicatori output 1.2'!AF350</f>
        <v>0</v>
      </c>
      <c r="V350" s="10">
        <f>'indicatori output 1.2'!AG350</f>
        <v>0</v>
      </c>
      <c r="W350" s="20" t="e">
        <f>'indicatori output 1.2'!AH350</f>
        <v>#N/A</v>
      </c>
      <c r="X350" s="10" t="e">
        <f>'indicatori output 1.2'!AE350</f>
        <v>#N/A</v>
      </c>
      <c r="Y350" s="36" t="str">
        <f>'indicatori output 1.2'!AI350</f>
        <v>si</v>
      </c>
      <c r="AA350" s="37">
        <f>'indicatori output 1.2'!AO350</f>
        <v>0</v>
      </c>
      <c r="AB350" s="10">
        <f>'indicatori output 1.2'!AP350</f>
        <v>0</v>
      </c>
      <c r="AC350" s="20" t="e">
        <f>'indicatori output 1.2'!AQ350</f>
        <v>#N/A</v>
      </c>
      <c r="AD350" s="10" t="e">
        <f>'indicatori output 1.2'!AN350</f>
        <v>#N/A</v>
      </c>
      <c r="AE350" s="36" t="str">
        <f>'indicatori output 1.2'!AR350</f>
        <v>si</v>
      </c>
      <c r="AG350" s="37">
        <f>'indicatori output 1.2'!AW350</f>
        <v>0</v>
      </c>
      <c r="AH350" s="10">
        <f>'indicatori output 1.2'!AX350</f>
        <v>0</v>
      </c>
      <c r="AI350" s="20" t="e">
        <f>'indicatori output 1.2'!AY350</f>
        <v>#N/A</v>
      </c>
      <c r="AJ350" s="10" t="e">
        <f>'indicatori output 1.2'!AV350</f>
        <v>#N/A</v>
      </c>
      <c r="AK350" s="36" t="str">
        <f>'indicatori output 1.2'!AZ350</f>
        <v>si</v>
      </c>
      <c r="AM350" s="37">
        <f>'indicatori output 1.2'!BE350</f>
        <v>0</v>
      </c>
      <c r="AN350" s="10">
        <f>'indicatori output 1.2'!BF350</f>
        <v>0</v>
      </c>
      <c r="AO350" s="20" t="e">
        <f>'indicatori output 1.2'!BG350</f>
        <v>#N/A</v>
      </c>
      <c r="AP350" s="10" t="e">
        <f>'indicatori output 1.2'!BD350</f>
        <v>#N/A</v>
      </c>
      <c r="AQ350" s="36" t="str">
        <f>'indicatori output 1.2'!BH350</f>
        <v>si</v>
      </c>
      <c r="AR350" s="19" t="e">
        <f>'indicatori output 1.2'!BI350</f>
        <v>#N/A</v>
      </c>
      <c r="AT350" s="37">
        <f>'indicatori output 1.2'!BO350</f>
        <v>0</v>
      </c>
      <c r="AU350" s="10">
        <f>'indicatori output 1.2'!BP350</f>
        <v>0</v>
      </c>
      <c r="AV350" s="20" t="e">
        <f>'indicatori output 1.2'!BQ350</f>
        <v>#N/A</v>
      </c>
      <c r="AW350" s="10" t="e">
        <f>'indicatori output 1.2'!BN350</f>
        <v>#N/A</v>
      </c>
      <c r="AX350" s="20" t="str">
        <f>'indicatori output 1.2'!BR350</f>
        <v>si</v>
      </c>
      <c r="AZ350" s="93">
        <f>'indicatori output 1.2'!BV349</f>
        <v>0</v>
      </c>
      <c r="BA350" s="93">
        <f>'indicatori output 1.2'!BW349</f>
        <v>0</v>
      </c>
      <c r="BB350" s="23" t="str">
        <f>'indicatori output 1.2'!BX349</f>
        <v>si</v>
      </c>
      <c r="BC350" s="19" t="str">
        <f>'indicatori output 1.2'!BY349</f>
        <v>si</v>
      </c>
      <c r="BD350" s="20" t="e">
        <f t="shared" si="6"/>
        <v>#N/A</v>
      </c>
      <c r="BE350">
        <v>1</v>
      </c>
    </row>
    <row r="351" spans="1:57" x14ac:dyDescent="0.3">
      <c r="A351" s="16">
        <f>'indicatori output 1.2'!A351</f>
        <v>0</v>
      </c>
      <c r="B351" s="16">
        <f>'indicatori output 1.2'!B351</f>
        <v>0</v>
      </c>
      <c r="C351" s="10">
        <f>'indicatori output 1.2'!E351</f>
        <v>0</v>
      </c>
      <c r="D351" s="10">
        <f>'indicatori output 1.2'!F351</f>
        <v>0</v>
      </c>
      <c r="E351" s="20" t="e">
        <f>'indicatori output 1.2'!G351</f>
        <v>#N/A</v>
      </c>
      <c r="F351" s="20" t="e">
        <f>'indicatori output 1.2'!C351</f>
        <v>#N/A</v>
      </c>
      <c r="G351" s="20" t="str">
        <f>'indicatori output 1.2'!H351</f>
        <v>si</v>
      </c>
      <c r="H351" s="42"/>
      <c r="I351" s="37">
        <f>'indicatori output 1.2'!O351</f>
        <v>0</v>
      </c>
      <c r="J351" s="10">
        <f>'indicatori output 1.2'!P351</f>
        <v>0</v>
      </c>
      <c r="K351" s="15" t="e">
        <f>'indicatori output 1.2'!Q351</f>
        <v>#N/A</v>
      </c>
      <c r="L351" s="15" t="e">
        <f>'indicatori output 1.2'!N351</f>
        <v>#N/A</v>
      </c>
      <c r="M351" s="36" t="str">
        <f>'indicatori output 1.2'!R351</f>
        <v>si</v>
      </c>
      <c r="O351" s="37">
        <f>'indicatori output 1.2'!W351</f>
        <v>0</v>
      </c>
      <c r="P351" s="10">
        <f>'indicatori output 1.2'!X351</f>
        <v>0</v>
      </c>
      <c r="Q351" s="20" t="e">
        <f>'indicatori output 1.2'!Y351</f>
        <v>#N/A</v>
      </c>
      <c r="R351" s="15" t="e">
        <f>'indicatori output 1.2'!V351</f>
        <v>#N/A</v>
      </c>
      <c r="S351" s="36" t="str">
        <f>'indicatori output 1.2'!Z351</f>
        <v>si</v>
      </c>
      <c r="U351" s="37">
        <f>'indicatori output 1.2'!AF351</f>
        <v>0</v>
      </c>
      <c r="V351" s="10">
        <f>'indicatori output 1.2'!AG351</f>
        <v>0</v>
      </c>
      <c r="W351" s="20" t="e">
        <f>'indicatori output 1.2'!AH351</f>
        <v>#N/A</v>
      </c>
      <c r="X351" s="10" t="e">
        <f>'indicatori output 1.2'!AE351</f>
        <v>#N/A</v>
      </c>
      <c r="Y351" s="36" t="str">
        <f>'indicatori output 1.2'!AI351</f>
        <v>si</v>
      </c>
      <c r="AA351" s="37">
        <f>'indicatori output 1.2'!AO351</f>
        <v>0</v>
      </c>
      <c r="AB351" s="10">
        <f>'indicatori output 1.2'!AP351</f>
        <v>0</v>
      </c>
      <c r="AC351" s="20" t="e">
        <f>'indicatori output 1.2'!AQ351</f>
        <v>#N/A</v>
      </c>
      <c r="AD351" s="10" t="e">
        <f>'indicatori output 1.2'!AN351</f>
        <v>#N/A</v>
      </c>
      <c r="AE351" s="36" t="str">
        <f>'indicatori output 1.2'!AR351</f>
        <v>si</v>
      </c>
      <c r="AG351" s="37">
        <f>'indicatori output 1.2'!AW351</f>
        <v>0</v>
      </c>
      <c r="AH351" s="10">
        <f>'indicatori output 1.2'!AX351</f>
        <v>0</v>
      </c>
      <c r="AI351" s="20" t="e">
        <f>'indicatori output 1.2'!AY351</f>
        <v>#N/A</v>
      </c>
      <c r="AJ351" s="10" t="e">
        <f>'indicatori output 1.2'!AV351</f>
        <v>#N/A</v>
      </c>
      <c r="AK351" s="36" t="str">
        <f>'indicatori output 1.2'!AZ351</f>
        <v>si</v>
      </c>
      <c r="AM351" s="37">
        <f>'indicatori output 1.2'!BE351</f>
        <v>0</v>
      </c>
      <c r="AN351" s="10">
        <f>'indicatori output 1.2'!BF351</f>
        <v>0</v>
      </c>
      <c r="AO351" s="20" t="e">
        <f>'indicatori output 1.2'!BG351</f>
        <v>#N/A</v>
      </c>
      <c r="AP351" s="10" t="e">
        <f>'indicatori output 1.2'!BD351</f>
        <v>#N/A</v>
      </c>
      <c r="AQ351" s="36" t="str">
        <f>'indicatori output 1.2'!BH351</f>
        <v>si</v>
      </c>
      <c r="AR351" s="19" t="e">
        <f>'indicatori output 1.2'!BI351</f>
        <v>#N/A</v>
      </c>
      <c r="AT351" s="37">
        <f>'indicatori output 1.2'!BO351</f>
        <v>0</v>
      </c>
      <c r="AU351" s="10">
        <f>'indicatori output 1.2'!BP351</f>
        <v>0</v>
      </c>
      <c r="AV351" s="20" t="e">
        <f>'indicatori output 1.2'!BQ351</f>
        <v>#N/A</v>
      </c>
      <c r="AW351" s="10" t="e">
        <f>'indicatori output 1.2'!BN351</f>
        <v>#N/A</v>
      </c>
      <c r="AX351" s="20" t="str">
        <f>'indicatori output 1.2'!BR351</f>
        <v>si</v>
      </c>
      <c r="AZ351" s="93">
        <f>'indicatori output 1.2'!BV350</f>
        <v>0</v>
      </c>
      <c r="BA351" s="93">
        <f>'indicatori output 1.2'!BW350</f>
        <v>0</v>
      </c>
      <c r="BB351" s="23" t="str">
        <f>'indicatori output 1.2'!BX350</f>
        <v>si</v>
      </c>
      <c r="BC351" s="19" t="str">
        <f>'indicatori output 1.2'!BY350</f>
        <v>si</v>
      </c>
      <c r="BD351" s="20" t="e">
        <f t="shared" si="6"/>
        <v>#N/A</v>
      </c>
      <c r="BE351">
        <v>1</v>
      </c>
    </row>
    <row r="352" spans="1:57" x14ac:dyDescent="0.3">
      <c r="A352" s="16">
        <f>'indicatori output 1.2'!A352</f>
        <v>0</v>
      </c>
      <c r="B352" s="16">
        <f>'indicatori output 1.2'!B352</f>
        <v>0</v>
      </c>
      <c r="C352" s="10">
        <f>'indicatori output 1.2'!E352</f>
        <v>0</v>
      </c>
      <c r="D352" s="10">
        <f>'indicatori output 1.2'!F352</f>
        <v>0</v>
      </c>
      <c r="E352" s="20" t="e">
        <f>'indicatori output 1.2'!G352</f>
        <v>#N/A</v>
      </c>
      <c r="F352" s="20" t="e">
        <f>'indicatori output 1.2'!C352</f>
        <v>#N/A</v>
      </c>
      <c r="G352" s="20" t="str">
        <f>'indicatori output 1.2'!H352</f>
        <v>si</v>
      </c>
      <c r="H352" s="42"/>
      <c r="I352" s="37">
        <f>'indicatori output 1.2'!O352</f>
        <v>0</v>
      </c>
      <c r="J352" s="10">
        <f>'indicatori output 1.2'!P352</f>
        <v>0</v>
      </c>
      <c r="K352" s="15" t="e">
        <f>'indicatori output 1.2'!Q352</f>
        <v>#N/A</v>
      </c>
      <c r="L352" s="15" t="e">
        <f>'indicatori output 1.2'!N352</f>
        <v>#N/A</v>
      </c>
      <c r="M352" s="36" t="str">
        <f>'indicatori output 1.2'!R352</f>
        <v>si</v>
      </c>
      <c r="O352" s="37">
        <f>'indicatori output 1.2'!W352</f>
        <v>0</v>
      </c>
      <c r="P352" s="10">
        <f>'indicatori output 1.2'!X352</f>
        <v>0</v>
      </c>
      <c r="Q352" s="20" t="e">
        <f>'indicatori output 1.2'!Y352</f>
        <v>#N/A</v>
      </c>
      <c r="R352" s="15" t="e">
        <f>'indicatori output 1.2'!V352</f>
        <v>#N/A</v>
      </c>
      <c r="S352" s="36" t="str">
        <f>'indicatori output 1.2'!Z352</f>
        <v>si</v>
      </c>
      <c r="U352" s="37">
        <f>'indicatori output 1.2'!AF352</f>
        <v>0</v>
      </c>
      <c r="V352" s="10">
        <f>'indicatori output 1.2'!AG352</f>
        <v>0</v>
      </c>
      <c r="W352" s="20" t="e">
        <f>'indicatori output 1.2'!AH352</f>
        <v>#N/A</v>
      </c>
      <c r="X352" s="10" t="e">
        <f>'indicatori output 1.2'!AE352</f>
        <v>#N/A</v>
      </c>
      <c r="Y352" s="36" t="str">
        <f>'indicatori output 1.2'!AI352</f>
        <v>si</v>
      </c>
      <c r="AA352" s="37">
        <f>'indicatori output 1.2'!AO352</f>
        <v>0</v>
      </c>
      <c r="AB352" s="10">
        <f>'indicatori output 1.2'!AP352</f>
        <v>0</v>
      </c>
      <c r="AC352" s="20" t="e">
        <f>'indicatori output 1.2'!AQ352</f>
        <v>#N/A</v>
      </c>
      <c r="AD352" s="10" t="e">
        <f>'indicatori output 1.2'!AN352</f>
        <v>#N/A</v>
      </c>
      <c r="AE352" s="36" t="str">
        <f>'indicatori output 1.2'!AR352</f>
        <v>si</v>
      </c>
      <c r="AG352" s="37">
        <f>'indicatori output 1.2'!AW352</f>
        <v>0</v>
      </c>
      <c r="AH352" s="10">
        <f>'indicatori output 1.2'!AX352</f>
        <v>0</v>
      </c>
      <c r="AI352" s="20" t="e">
        <f>'indicatori output 1.2'!AY352</f>
        <v>#N/A</v>
      </c>
      <c r="AJ352" s="10" t="e">
        <f>'indicatori output 1.2'!AV352</f>
        <v>#N/A</v>
      </c>
      <c r="AK352" s="36" t="str">
        <f>'indicatori output 1.2'!AZ352</f>
        <v>si</v>
      </c>
      <c r="AM352" s="37">
        <f>'indicatori output 1.2'!BE352</f>
        <v>0</v>
      </c>
      <c r="AN352" s="10">
        <f>'indicatori output 1.2'!BF352</f>
        <v>0</v>
      </c>
      <c r="AO352" s="20" t="e">
        <f>'indicatori output 1.2'!BG352</f>
        <v>#N/A</v>
      </c>
      <c r="AP352" s="10" t="e">
        <f>'indicatori output 1.2'!BD352</f>
        <v>#N/A</v>
      </c>
      <c r="AQ352" s="36" t="str">
        <f>'indicatori output 1.2'!BH352</f>
        <v>si</v>
      </c>
      <c r="AR352" s="19" t="e">
        <f>'indicatori output 1.2'!BI352</f>
        <v>#N/A</v>
      </c>
      <c r="AT352" s="37">
        <f>'indicatori output 1.2'!BO352</f>
        <v>0</v>
      </c>
      <c r="AU352" s="10">
        <f>'indicatori output 1.2'!BP352</f>
        <v>0</v>
      </c>
      <c r="AV352" s="20" t="e">
        <f>'indicatori output 1.2'!BQ352</f>
        <v>#N/A</v>
      </c>
      <c r="AW352" s="10" t="e">
        <f>'indicatori output 1.2'!BN352</f>
        <v>#N/A</v>
      </c>
      <c r="AX352" s="20" t="str">
        <f>'indicatori output 1.2'!BR352</f>
        <v>si</v>
      </c>
      <c r="AZ352" s="93">
        <f>'indicatori output 1.2'!BV351</f>
        <v>0</v>
      </c>
      <c r="BA352" s="93">
        <f>'indicatori output 1.2'!BW351</f>
        <v>0</v>
      </c>
      <c r="BB352" s="23" t="str">
        <f>'indicatori output 1.2'!BX351</f>
        <v>si</v>
      </c>
      <c r="BC352" s="19" t="str">
        <f>'indicatori output 1.2'!BY351</f>
        <v>si</v>
      </c>
      <c r="BD352" s="20" t="e">
        <f t="shared" si="6"/>
        <v>#N/A</v>
      </c>
      <c r="BE352">
        <v>1</v>
      </c>
    </row>
    <row r="353" spans="1:57" x14ac:dyDescent="0.3">
      <c r="A353" s="16">
        <f>'indicatori output 1.2'!A353</f>
        <v>0</v>
      </c>
      <c r="B353" s="16">
        <f>'indicatori output 1.2'!B353</f>
        <v>0</v>
      </c>
      <c r="C353" s="10">
        <f>'indicatori output 1.2'!E353</f>
        <v>0</v>
      </c>
      <c r="D353" s="10">
        <f>'indicatori output 1.2'!F353</f>
        <v>0</v>
      </c>
      <c r="E353" s="20" t="e">
        <f>'indicatori output 1.2'!G353</f>
        <v>#N/A</v>
      </c>
      <c r="F353" s="20" t="e">
        <f>'indicatori output 1.2'!C353</f>
        <v>#N/A</v>
      </c>
      <c r="G353" s="20" t="str">
        <f>'indicatori output 1.2'!H353</f>
        <v>si</v>
      </c>
      <c r="H353" s="42"/>
      <c r="I353" s="37">
        <f>'indicatori output 1.2'!O353</f>
        <v>0</v>
      </c>
      <c r="J353" s="10">
        <f>'indicatori output 1.2'!P353</f>
        <v>0</v>
      </c>
      <c r="K353" s="15" t="e">
        <f>'indicatori output 1.2'!Q353</f>
        <v>#N/A</v>
      </c>
      <c r="L353" s="15" t="e">
        <f>'indicatori output 1.2'!N353</f>
        <v>#N/A</v>
      </c>
      <c r="M353" s="36" t="str">
        <f>'indicatori output 1.2'!R353</f>
        <v>si</v>
      </c>
      <c r="O353" s="37">
        <f>'indicatori output 1.2'!W353</f>
        <v>0</v>
      </c>
      <c r="P353" s="10">
        <f>'indicatori output 1.2'!X353</f>
        <v>0</v>
      </c>
      <c r="Q353" s="20" t="e">
        <f>'indicatori output 1.2'!Y353</f>
        <v>#N/A</v>
      </c>
      <c r="R353" s="15" t="e">
        <f>'indicatori output 1.2'!V353</f>
        <v>#N/A</v>
      </c>
      <c r="S353" s="36" t="str">
        <f>'indicatori output 1.2'!Z353</f>
        <v>si</v>
      </c>
      <c r="U353" s="37">
        <f>'indicatori output 1.2'!AF353</f>
        <v>0</v>
      </c>
      <c r="V353" s="10">
        <f>'indicatori output 1.2'!AG353</f>
        <v>0</v>
      </c>
      <c r="W353" s="20" t="e">
        <f>'indicatori output 1.2'!AH353</f>
        <v>#N/A</v>
      </c>
      <c r="X353" s="10" t="e">
        <f>'indicatori output 1.2'!AE353</f>
        <v>#N/A</v>
      </c>
      <c r="Y353" s="36" t="str">
        <f>'indicatori output 1.2'!AI353</f>
        <v>si</v>
      </c>
      <c r="AA353" s="37">
        <f>'indicatori output 1.2'!AO353</f>
        <v>0</v>
      </c>
      <c r="AB353" s="10">
        <f>'indicatori output 1.2'!AP353</f>
        <v>0</v>
      </c>
      <c r="AC353" s="20" t="e">
        <f>'indicatori output 1.2'!AQ353</f>
        <v>#N/A</v>
      </c>
      <c r="AD353" s="10" t="e">
        <f>'indicatori output 1.2'!AN353</f>
        <v>#N/A</v>
      </c>
      <c r="AE353" s="36" t="str">
        <f>'indicatori output 1.2'!AR353</f>
        <v>si</v>
      </c>
      <c r="AG353" s="37">
        <f>'indicatori output 1.2'!AW353</f>
        <v>0</v>
      </c>
      <c r="AH353" s="10">
        <f>'indicatori output 1.2'!AX353</f>
        <v>0</v>
      </c>
      <c r="AI353" s="20" t="e">
        <f>'indicatori output 1.2'!AY353</f>
        <v>#N/A</v>
      </c>
      <c r="AJ353" s="10" t="e">
        <f>'indicatori output 1.2'!AV353</f>
        <v>#N/A</v>
      </c>
      <c r="AK353" s="36" t="str">
        <f>'indicatori output 1.2'!AZ353</f>
        <v>si</v>
      </c>
      <c r="AM353" s="37">
        <f>'indicatori output 1.2'!BE353</f>
        <v>0</v>
      </c>
      <c r="AN353" s="10">
        <f>'indicatori output 1.2'!BF353</f>
        <v>0</v>
      </c>
      <c r="AO353" s="20" t="e">
        <f>'indicatori output 1.2'!BG353</f>
        <v>#N/A</v>
      </c>
      <c r="AP353" s="10" t="e">
        <f>'indicatori output 1.2'!BD353</f>
        <v>#N/A</v>
      </c>
      <c r="AQ353" s="36" t="str">
        <f>'indicatori output 1.2'!BH353</f>
        <v>si</v>
      </c>
      <c r="AR353" s="19" t="e">
        <f>'indicatori output 1.2'!BI353</f>
        <v>#N/A</v>
      </c>
      <c r="AT353" s="37">
        <f>'indicatori output 1.2'!BO353</f>
        <v>0</v>
      </c>
      <c r="AU353" s="10">
        <f>'indicatori output 1.2'!BP353</f>
        <v>0</v>
      </c>
      <c r="AV353" s="20" t="e">
        <f>'indicatori output 1.2'!BQ353</f>
        <v>#N/A</v>
      </c>
      <c r="AW353" s="10" t="e">
        <f>'indicatori output 1.2'!BN353</f>
        <v>#N/A</v>
      </c>
      <c r="AX353" s="20" t="str">
        <f>'indicatori output 1.2'!BR353</f>
        <v>si</v>
      </c>
      <c r="AZ353" s="93">
        <f>'indicatori output 1.2'!BV352</f>
        <v>0</v>
      </c>
      <c r="BA353" s="93">
        <f>'indicatori output 1.2'!BW352</f>
        <v>0</v>
      </c>
      <c r="BB353" s="23" t="str">
        <f>'indicatori output 1.2'!BX352</f>
        <v>si</v>
      </c>
      <c r="BC353" s="19" t="str">
        <f>'indicatori output 1.2'!BY352</f>
        <v>si</v>
      </c>
      <c r="BD353" s="20" t="e">
        <f t="shared" si="6"/>
        <v>#N/A</v>
      </c>
      <c r="BE353">
        <v>1</v>
      </c>
    </row>
    <row r="354" spans="1:57" x14ac:dyDescent="0.3">
      <c r="A354" s="16">
        <f>'indicatori output 1.2'!A354</f>
        <v>0</v>
      </c>
      <c r="B354" s="16">
        <f>'indicatori output 1.2'!B354</f>
        <v>0</v>
      </c>
      <c r="C354" s="10">
        <f>'indicatori output 1.2'!E354</f>
        <v>0</v>
      </c>
      <c r="D354" s="10">
        <f>'indicatori output 1.2'!F354</f>
        <v>0</v>
      </c>
      <c r="E354" s="20" t="e">
        <f>'indicatori output 1.2'!G354</f>
        <v>#N/A</v>
      </c>
      <c r="F354" s="20" t="e">
        <f>'indicatori output 1.2'!C354</f>
        <v>#N/A</v>
      </c>
      <c r="G354" s="20" t="str">
        <f>'indicatori output 1.2'!H354</f>
        <v>si</v>
      </c>
      <c r="H354" s="42"/>
      <c r="I354" s="37">
        <f>'indicatori output 1.2'!O354</f>
        <v>0</v>
      </c>
      <c r="J354" s="10">
        <f>'indicatori output 1.2'!P354</f>
        <v>0</v>
      </c>
      <c r="K354" s="15" t="e">
        <f>'indicatori output 1.2'!Q354</f>
        <v>#N/A</v>
      </c>
      <c r="L354" s="15" t="e">
        <f>'indicatori output 1.2'!N354</f>
        <v>#N/A</v>
      </c>
      <c r="M354" s="36" t="str">
        <f>'indicatori output 1.2'!R354</f>
        <v>si</v>
      </c>
      <c r="O354" s="37">
        <f>'indicatori output 1.2'!W354</f>
        <v>0</v>
      </c>
      <c r="P354" s="10">
        <f>'indicatori output 1.2'!X354</f>
        <v>0</v>
      </c>
      <c r="Q354" s="20" t="e">
        <f>'indicatori output 1.2'!Y354</f>
        <v>#N/A</v>
      </c>
      <c r="R354" s="15" t="e">
        <f>'indicatori output 1.2'!V354</f>
        <v>#N/A</v>
      </c>
      <c r="S354" s="36" t="str">
        <f>'indicatori output 1.2'!Z354</f>
        <v>si</v>
      </c>
      <c r="U354" s="37">
        <f>'indicatori output 1.2'!AF354</f>
        <v>0</v>
      </c>
      <c r="V354" s="10">
        <f>'indicatori output 1.2'!AG354</f>
        <v>0</v>
      </c>
      <c r="W354" s="20" t="e">
        <f>'indicatori output 1.2'!AH354</f>
        <v>#N/A</v>
      </c>
      <c r="X354" s="10" t="e">
        <f>'indicatori output 1.2'!AE354</f>
        <v>#N/A</v>
      </c>
      <c r="Y354" s="36" t="str">
        <f>'indicatori output 1.2'!AI354</f>
        <v>si</v>
      </c>
      <c r="AA354" s="37">
        <f>'indicatori output 1.2'!AO354</f>
        <v>0</v>
      </c>
      <c r="AB354" s="10">
        <f>'indicatori output 1.2'!AP354</f>
        <v>0</v>
      </c>
      <c r="AC354" s="20" t="e">
        <f>'indicatori output 1.2'!AQ354</f>
        <v>#N/A</v>
      </c>
      <c r="AD354" s="10" t="e">
        <f>'indicatori output 1.2'!AN354</f>
        <v>#N/A</v>
      </c>
      <c r="AE354" s="36" t="str">
        <f>'indicatori output 1.2'!AR354</f>
        <v>si</v>
      </c>
      <c r="AG354" s="37">
        <f>'indicatori output 1.2'!AW354</f>
        <v>0</v>
      </c>
      <c r="AH354" s="10">
        <f>'indicatori output 1.2'!AX354</f>
        <v>0</v>
      </c>
      <c r="AI354" s="20" t="e">
        <f>'indicatori output 1.2'!AY354</f>
        <v>#N/A</v>
      </c>
      <c r="AJ354" s="10" t="e">
        <f>'indicatori output 1.2'!AV354</f>
        <v>#N/A</v>
      </c>
      <c r="AK354" s="36" t="str">
        <f>'indicatori output 1.2'!AZ354</f>
        <v>si</v>
      </c>
      <c r="AM354" s="37">
        <f>'indicatori output 1.2'!BE354</f>
        <v>0</v>
      </c>
      <c r="AN354" s="10">
        <f>'indicatori output 1.2'!BF354</f>
        <v>0</v>
      </c>
      <c r="AO354" s="20" t="e">
        <f>'indicatori output 1.2'!BG354</f>
        <v>#N/A</v>
      </c>
      <c r="AP354" s="10" t="e">
        <f>'indicatori output 1.2'!BD354</f>
        <v>#N/A</v>
      </c>
      <c r="AQ354" s="36" t="str">
        <f>'indicatori output 1.2'!BH354</f>
        <v>si</v>
      </c>
      <c r="AR354" s="19" t="e">
        <f>'indicatori output 1.2'!BI354</f>
        <v>#N/A</v>
      </c>
      <c r="AT354" s="37">
        <f>'indicatori output 1.2'!BO354</f>
        <v>0</v>
      </c>
      <c r="AU354" s="10">
        <f>'indicatori output 1.2'!BP354</f>
        <v>0</v>
      </c>
      <c r="AV354" s="20" t="e">
        <f>'indicatori output 1.2'!BQ354</f>
        <v>#N/A</v>
      </c>
      <c r="AW354" s="10" t="e">
        <f>'indicatori output 1.2'!BN354</f>
        <v>#N/A</v>
      </c>
      <c r="AX354" s="20" t="str">
        <f>'indicatori output 1.2'!BR354</f>
        <v>si</v>
      </c>
      <c r="AZ354" s="93">
        <f>'indicatori output 1.2'!BV353</f>
        <v>0</v>
      </c>
      <c r="BA354" s="93">
        <f>'indicatori output 1.2'!BW353</f>
        <v>0</v>
      </c>
      <c r="BB354" s="23" t="str">
        <f>'indicatori output 1.2'!BX353</f>
        <v>si</v>
      </c>
      <c r="BC354" s="19" t="str">
        <f>'indicatori output 1.2'!BY353</f>
        <v>si</v>
      </c>
      <c r="BD354" s="20" t="e">
        <f t="shared" si="6"/>
        <v>#N/A</v>
      </c>
      <c r="BE354">
        <v>1</v>
      </c>
    </row>
    <row r="355" spans="1:57" x14ac:dyDescent="0.3">
      <c r="A355" s="16">
        <f>'indicatori output 1.2'!A355</f>
        <v>0</v>
      </c>
      <c r="B355" s="16">
        <f>'indicatori output 1.2'!B355</f>
        <v>0</v>
      </c>
      <c r="C355" s="10">
        <f>'indicatori output 1.2'!E355</f>
        <v>0</v>
      </c>
      <c r="D355" s="10">
        <f>'indicatori output 1.2'!F355</f>
        <v>0</v>
      </c>
      <c r="E355" s="20" t="e">
        <f>'indicatori output 1.2'!G355</f>
        <v>#N/A</v>
      </c>
      <c r="F355" s="20" t="e">
        <f>'indicatori output 1.2'!C355</f>
        <v>#N/A</v>
      </c>
      <c r="G355" s="20" t="str">
        <f>'indicatori output 1.2'!H355</f>
        <v>si</v>
      </c>
      <c r="H355" s="42"/>
      <c r="I355" s="37">
        <f>'indicatori output 1.2'!O355</f>
        <v>0</v>
      </c>
      <c r="J355" s="10">
        <f>'indicatori output 1.2'!P355</f>
        <v>0</v>
      </c>
      <c r="K355" s="15" t="e">
        <f>'indicatori output 1.2'!Q355</f>
        <v>#N/A</v>
      </c>
      <c r="L355" s="15" t="e">
        <f>'indicatori output 1.2'!N355</f>
        <v>#N/A</v>
      </c>
      <c r="M355" s="36" t="str">
        <f>'indicatori output 1.2'!R355</f>
        <v>si</v>
      </c>
      <c r="O355" s="37">
        <f>'indicatori output 1.2'!W355</f>
        <v>0</v>
      </c>
      <c r="P355" s="10">
        <f>'indicatori output 1.2'!X355</f>
        <v>0</v>
      </c>
      <c r="Q355" s="20" t="e">
        <f>'indicatori output 1.2'!Y355</f>
        <v>#N/A</v>
      </c>
      <c r="R355" s="15" t="e">
        <f>'indicatori output 1.2'!V355</f>
        <v>#N/A</v>
      </c>
      <c r="S355" s="36" t="str">
        <f>'indicatori output 1.2'!Z355</f>
        <v>si</v>
      </c>
      <c r="U355" s="37">
        <f>'indicatori output 1.2'!AF355</f>
        <v>0</v>
      </c>
      <c r="V355" s="10">
        <f>'indicatori output 1.2'!AG355</f>
        <v>0</v>
      </c>
      <c r="W355" s="20" t="e">
        <f>'indicatori output 1.2'!AH355</f>
        <v>#N/A</v>
      </c>
      <c r="X355" s="10" t="e">
        <f>'indicatori output 1.2'!AE355</f>
        <v>#N/A</v>
      </c>
      <c r="Y355" s="36" t="str">
        <f>'indicatori output 1.2'!AI355</f>
        <v>si</v>
      </c>
      <c r="AA355" s="37">
        <f>'indicatori output 1.2'!AO355</f>
        <v>0</v>
      </c>
      <c r="AB355" s="10">
        <f>'indicatori output 1.2'!AP355</f>
        <v>0</v>
      </c>
      <c r="AC355" s="20" t="e">
        <f>'indicatori output 1.2'!AQ355</f>
        <v>#N/A</v>
      </c>
      <c r="AD355" s="10" t="e">
        <f>'indicatori output 1.2'!AN355</f>
        <v>#N/A</v>
      </c>
      <c r="AE355" s="36" t="str">
        <f>'indicatori output 1.2'!AR355</f>
        <v>si</v>
      </c>
      <c r="AG355" s="37">
        <f>'indicatori output 1.2'!AW355</f>
        <v>0</v>
      </c>
      <c r="AH355" s="10">
        <f>'indicatori output 1.2'!AX355</f>
        <v>0</v>
      </c>
      <c r="AI355" s="20" t="e">
        <f>'indicatori output 1.2'!AY355</f>
        <v>#N/A</v>
      </c>
      <c r="AJ355" s="10" t="e">
        <f>'indicatori output 1.2'!AV355</f>
        <v>#N/A</v>
      </c>
      <c r="AK355" s="36" t="str">
        <f>'indicatori output 1.2'!AZ355</f>
        <v>si</v>
      </c>
      <c r="AM355" s="37">
        <f>'indicatori output 1.2'!BE355</f>
        <v>0</v>
      </c>
      <c r="AN355" s="10">
        <f>'indicatori output 1.2'!BF355</f>
        <v>0</v>
      </c>
      <c r="AO355" s="20" t="e">
        <f>'indicatori output 1.2'!BG355</f>
        <v>#N/A</v>
      </c>
      <c r="AP355" s="10" t="e">
        <f>'indicatori output 1.2'!BD355</f>
        <v>#N/A</v>
      </c>
      <c r="AQ355" s="36" t="str">
        <f>'indicatori output 1.2'!BH355</f>
        <v>si</v>
      </c>
      <c r="AR355" s="19" t="e">
        <f>'indicatori output 1.2'!BI355</f>
        <v>#N/A</v>
      </c>
      <c r="AT355" s="37">
        <f>'indicatori output 1.2'!BO355</f>
        <v>0</v>
      </c>
      <c r="AU355" s="10">
        <f>'indicatori output 1.2'!BP355</f>
        <v>0</v>
      </c>
      <c r="AV355" s="20" t="e">
        <f>'indicatori output 1.2'!BQ355</f>
        <v>#N/A</v>
      </c>
      <c r="AW355" s="10" t="e">
        <f>'indicatori output 1.2'!BN355</f>
        <v>#N/A</v>
      </c>
      <c r="AX355" s="20" t="str">
        <f>'indicatori output 1.2'!BR355</f>
        <v>si</v>
      </c>
      <c r="AZ355" s="93">
        <f>'indicatori output 1.2'!BV354</f>
        <v>0</v>
      </c>
      <c r="BA355" s="93">
        <f>'indicatori output 1.2'!BW354</f>
        <v>0</v>
      </c>
      <c r="BB355" s="23" t="str">
        <f>'indicatori output 1.2'!BX354</f>
        <v>si</v>
      </c>
      <c r="BC355" s="19" t="str">
        <f>'indicatori output 1.2'!BY354</f>
        <v>si</v>
      </c>
      <c r="BD355" s="20" t="e">
        <f t="shared" si="6"/>
        <v>#N/A</v>
      </c>
      <c r="BE355">
        <v>1</v>
      </c>
    </row>
    <row r="356" spans="1:57" x14ac:dyDescent="0.3">
      <c r="A356" s="16">
        <f>'indicatori output 1.2'!A356</f>
        <v>0</v>
      </c>
      <c r="B356" s="16">
        <f>'indicatori output 1.2'!B356</f>
        <v>0</v>
      </c>
      <c r="C356" s="10">
        <f>'indicatori output 1.2'!E356</f>
        <v>0</v>
      </c>
      <c r="D356" s="10">
        <f>'indicatori output 1.2'!F356</f>
        <v>0</v>
      </c>
      <c r="E356" s="20" t="e">
        <f>'indicatori output 1.2'!G356</f>
        <v>#N/A</v>
      </c>
      <c r="F356" s="20" t="e">
        <f>'indicatori output 1.2'!C356</f>
        <v>#N/A</v>
      </c>
      <c r="G356" s="20" t="str">
        <f>'indicatori output 1.2'!H356</f>
        <v>si</v>
      </c>
      <c r="H356" s="42"/>
      <c r="I356" s="37">
        <f>'indicatori output 1.2'!O356</f>
        <v>0</v>
      </c>
      <c r="J356" s="10">
        <f>'indicatori output 1.2'!P356</f>
        <v>0</v>
      </c>
      <c r="K356" s="15" t="e">
        <f>'indicatori output 1.2'!Q356</f>
        <v>#N/A</v>
      </c>
      <c r="L356" s="15" t="e">
        <f>'indicatori output 1.2'!N356</f>
        <v>#N/A</v>
      </c>
      <c r="M356" s="36" t="str">
        <f>'indicatori output 1.2'!R356</f>
        <v>si</v>
      </c>
      <c r="O356" s="37">
        <f>'indicatori output 1.2'!W356</f>
        <v>0</v>
      </c>
      <c r="P356" s="10">
        <f>'indicatori output 1.2'!X356</f>
        <v>0</v>
      </c>
      <c r="Q356" s="20" t="e">
        <f>'indicatori output 1.2'!Y356</f>
        <v>#N/A</v>
      </c>
      <c r="R356" s="15" t="e">
        <f>'indicatori output 1.2'!V356</f>
        <v>#N/A</v>
      </c>
      <c r="S356" s="36" t="str">
        <f>'indicatori output 1.2'!Z356</f>
        <v>si</v>
      </c>
      <c r="U356" s="37">
        <f>'indicatori output 1.2'!AF356</f>
        <v>0</v>
      </c>
      <c r="V356" s="10">
        <f>'indicatori output 1.2'!AG356</f>
        <v>0</v>
      </c>
      <c r="W356" s="20" t="e">
        <f>'indicatori output 1.2'!AH356</f>
        <v>#N/A</v>
      </c>
      <c r="X356" s="10" t="e">
        <f>'indicatori output 1.2'!AE356</f>
        <v>#N/A</v>
      </c>
      <c r="Y356" s="36" t="str">
        <f>'indicatori output 1.2'!AI356</f>
        <v>si</v>
      </c>
      <c r="AA356" s="37">
        <f>'indicatori output 1.2'!AO356</f>
        <v>0</v>
      </c>
      <c r="AB356" s="10">
        <f>'indicatori output 1.2'!AP356</f>
        <v>0</v>
      </c>
      <c r="AC356" s="20" t="e">
        <f>'indicatori output 1.2'!AQ356</f>
        <v>#N/A</v>
      </c>
      <c r="AD356" s="10" t="e">
        <f>'indicatori output 1.2'!AN356</f>
        <v>#N/A</v>
      </c>
      <c r="AE356" s="36" t="str">
        <f>'indicatori output 1.2'!AR356</f>
        <v>si</v>
      </c>
      <c r="AG356" s="37">
        <f>'indicatori output 1.2'!AW356</f>
        <v>0</v>
      </c>
      <c r="AH356" s="10">
        <f>'indicatori output 1.2'!AX356</f>
        <v>0</v>
      </c>
      <c r="AI356" s="20" t="e">
        <f>'indicatori output 1.2'!AY356</f>
        <v>#N/A</v>
      </c>
      <c r="AJ356" s="10" t="e">
        <f>'indicatori output 1.2'!AV356</f>
        <v>#N/A</v>
      </c>
      <c r="AK356" s="36" t="str">
        <f>'indicatori output 1.2'!AZ356</f>
        <v>si</v>
      </c>
      <c r="AM356" s="37">
        <f>'indicatori output 1.2'!BE356</f>
        <v>0</v>
      </c>
      <c r="AN356" s="10">
        <f>'indicatori output 1.2'!BF356</f>
        <v>0</v>
      </c>
      <c r="AO356" s="20" t="e">
        <f>'indicatori output 1.2'!BG356</f>
        <v>#N/A</v>
      </c>
      <c r="AP356" s="10" t="e">
        <f>'indicatori output 1.2'!BD356</f>
        <v>#N/A</v>
      </c>
      <c r="AQ356" s="36" t="str">
        <f>'indicatori output 1.2'!BH356</f>
        <v>si</v>
      </c>
      <c r="AR356" s="19" t="e">
        <f>'indicatori output 1.2'!BI356</f>
        <v>#N/A</v>
      </c>
      <c r="AT356" s="37">
        <f>'indicatori output 1.2'!BO356</f>
        <v>0</v>
      </c>
      <c r="AU356" s="10">
        <f>'indicatori output 1.2'!BP356</f>
        <v>0</v>
      </c>
      <c r="AV356" s="20" t="e">
        <f>'indicatori output 1.2'!BQ356</f>
        <v>#N/A</v>
      </c>
      <c r="AW356" s="10" t="e">
        <f>'indicatori output 1.2'!BN356</f>
        <v>#N/A</v>
      </c>
      <c r="AX356" s="20" t="str">
        <f>'indicatori output 1.2'!BR356</f>
        <v>si</v>
      </c>
      <c r="AZ356" s="93">
        <f>'indicatori output 1.2'!BV355</f>
        <v>0</v>
      </c>
      <c r="BA356" s="93">
        <f>'indicatori output 1.2'!BW355</f>
        <v>0</v>
      </c>
      <c r="BB356" s="23" t="str">
        <f>'indicatori output 1.2'!BX355</f>
        <v>si</v>
      </c>
      <c r="BC356" s="19" t="str">
        <f>'indicatori output 1.2'!BY355</f>
        <v>si</v>
      </c>
      <c r="BD356" s="20" t="e">
        <f t="shared" si="6"/>
        <v>#N/A</v>
      </c>
      <c r="BE356">
        <v>1</v>
      </c>
    </row>
    <row r="357" spans="1:57" x14ac:dyDescent="0.3">
      <c r="A357" s="16">
        <f>'indicatori output 1.2'!A357</f>
        <v>0</v>
      </c>
      <c r="B357" s="16">
        <f>'indicatori output 1.2'!B357</f>
        <v>0</v>
      </c>
      <c r="C357" s="10">
        <f>'indicatori output 1.2'!E357</f>
        <v>0</v>
      </c>
      <c r="D357" s="10">
        <f>'indicatori output 1.2'!F357</f>
        <v>0</v>
      </c>
      <c r="E357" s="20" t="e">
        <f>'indicatori output 1.2'!G357</f>
        <v>#N/A</v>
      </c>
      <c r="F357" s="20" t="e">
        <f>'indicatori output 1.2'!C357</f>
        <v>#N/A</v>
      </c>
      <c r="G357" s="20" t="str">
        <f>'indicatori output 1.2'!H357</f>
        <v>si</v>
      </c>
      <c r="H357" s="42"/>
      <c r="I357" s="37">
        <f>'indicatori output 1.2'!O357</f>
        <v>0</v>
      </c>
      <c r="J357" s="10">
        <f>'indicatori output 1.2'!P357</f>
        <v>0</v>
      </c>
      <c r="K357" s="15" t="e">
        <f>'indicatori output 1.2'!Q357</f>
        <v>#N/A</v>
      </c>
      <c r="L357" s="15" t="e">
        <f>'indicatori output 1.2'!N357</f>
        <v>#N/A</v>
      </c>
      <c r="M357" s="36" t="str">
        <f>'indicatori output 1.2'!R357</f>
        <v>si</v>
      </c>
      <c r="O357" s="37">
        <f>'indicatori output 1.2'!W357</f>
        <v>0</v>
      </c>
      <c r="P357" s="10">
        <f>'indicatori output 1.2'!X357</f>
        <v>0</v>
      </c>
      <c r="Q357" s="20" t="e">
        <f>'indicatori output 1.2'!Y357</f>
        <v>#N/A</v>
      </c>
      <c r="R357" s="15" t="e">
        <f>'indicatori output 1.2'!V357</f>
        <v>#N/A</v>
      </c>
      <c r="S357" s="36" t="str">
        <f>'indicatori output 1.2'!Z357</f>
        <v>si</v>
      </c>
      <c r="U357" s="37">
        <f>'indicatori output 1.2'!AF357</f>
        <v>0</v>
      </c>
      <c r="V357" s="10">
        <f>'indicatori output 1.2'!AG357</f>
        <v>0</v>
      </c>
      <c r="W357" s="20" t="e">
        <f>'indicatori output 1.2'!AH357</f>
        <v>#N/A</v>
      </c>
      <c r="X357" s="10" t="e">
        <f>'indicatori output 1.2'!AE357</f>
        <v>#N/A</v>
      </c>
      <c r="Y357" s="36" t="str">
        <f>'indicatori output 1.2'!AI357</f>
        <v>si</v>
      </c>
      <c r="AA357" s="37">
        <f>'indicatori output 1.2'!AO357</f>
        <v>0</v>
      </c>
      <c r="AB357" s="10">
        <f>'indicatori output 1.2'!AP357</f>
        <v>0</v>
      </c>
      <c r="AC357" s="20" t="e">
        <f>'indicatori output 1.2'!AQ357</f>
        <v>#N/A</v>
      </c>
      <c r="AD357" s="10" t="e">
        <f>'indicatori output 1.2'!AN357</f>
        <v>#N/A</v>
      </c>
      <c r="AE357" s="36" t="str">
        <f>'indicatori output 1.2'!AR357</f>
        <v>si</v>
      </c>
      <c r="AG357" s="37">
        <f>'indicatori output 1.2'!AW357</f>
        <v>0</v>
      </c>
      <c r="AH357" s="10">
        <f>'indicatori output 1.2'!AX357</f>
        <v>0</v>
      </c>
      <c r="AI357" s="20" t="e">
        <f>'indicatori output 1.2'!AY357</f>
        <v>#N/A</v>
      </c>
      <c r="AJ357" s="10" t="e">
        <f>'indicatori output 1.2'!AV357</f>
        <v>#N/A</v>
      </c>
      <c r="AK357" s="36" t="str">
        <f>'indicatori output 1.2'!AZ357</f>
        <v>si</v>
      </c>
      <c r="AM357" s="37">
        <f>'indicatori output 1.2'!BE357</f>
        <v>0</v>
      </c>
      <c r="AN357" s="10">
        <f>'indicatori output 1.2'!BF357</f>
        <v>0</v>
      </c>
      <c r="AO357" s="20" t="e">
        <f>'indicatori output 1.2'!BG357</f>
        <v>#N/A</v>
      </c>
      <c r="AP357" s="10" t="e">
        <f>'indicatori output 1.2'!BD357</f>
        <v>#N/A</v>
      </c>
      <c r="AQ357" s="36" t="str">
        <f>'indicatori output 1.2'!BH357</f>
        <v>si</v>
      </c>
      <c r="AR357" s="19" t="e">
        <f>'indicatori output 1.2'!BI357</f>
        <v>#N/A</v>
      </c>
      <c r="AT357" s="37">
        <f>'indicatori output 1.2'!BO357</f>
        <v>0</v>
      </c>
      <c r="AU357" s="10">
        <f>'indicatori output 1.2'!BP357</f>
        <v>0</v>
      </c>
      <c r="AV357" s="20" t="e">
        <f>'indicatori output 1.2'!BQ357</f>
        <v>#N/A</v>
      </c>
      <c r="AW357" s="10" t="e">
        <f>'indicatori output 1.2'!BN357</f>
        <v>#N/A</v>
      </c>
      <c r="AX357" s="20" t="str">
        <f>'indicatori output 1.2'!BR357</f>
        <v>si</v>
      </c>
      <c r="AZ357" s="93">
        <f>'indicatori output 1.2'!BV356</f>
        <v>0</v>
      </c>
      <c r="BA357" s="93">
        <f>'indicatori output 1.2'!BW356</f>
        <v>0</v>
      </c>
      <c r="BB357" s="23" t="str">
        <f>'indicatori output 1.2'!BX356</f>
        <v>si</v>
      </c>
      <c r="BC357" s="19" t="str">
        <f>'indicatori output 1.2'!BY356</f>
        <v>si</v>
      </c>
      <c r="BD357" s="20" t="e">
        <f t="shared" si="6"/>
        <v>#N/A</v>
      </c>
      <c r="BE357">
        <v>1</v>
      </c>
    </row>
    <row r="358" spans="1:57" x14ac:dyDescent="0.3">
      <c r="A358" s="16">
        <f>'indicatori output 1.2'!A358</f>
        <v>0</v>
      </c>
      <c r="B358" s="16">
        <f>'indicatori output 1.2'!B358</f>
        <v>0</v>
      </c>
      <c r="C358" s="10">
        <f>'indicatori output 1.2'!E358</f>
        <v>0</v>
      </c>
      <c r="D358" s="10">
        <f>'indicatori output 1.2'!F358</f>
        <v>0</v>
      </c>
      <c r="E358" s="20" t="e">
        <f>'indicatori output 1.2'!G358</f>
        <v>#N/A</v>
      </c>
      <c r="F358" s="20" t="e">
        <f>'indicatori output 1.2'!C358</f>
        <v>#N/A</v>
      </c>
      <c r="G358" s="20" t="str">
        <f>'indicatori output 1.2'!H358</f>
        <v>si</v>
      </c>
      <c r="H358" s="42"/>
      <c r="I358" s="37">
        <f>'indicatori output 1.2'!O358</f>
        <v>0</v>
      </c>
      <c r="J358" s="10">
        <f>'indicatori output 1.2'!P358</f>
        <v>0</v>
      </c>
      <c r="K358" s="15" t="e">
        <f>'indicatori output 1.2'!Q358</f>
        <v>#N/A</v>
      </c>
      <c r="L358" s="15" t="e">
        <f>'indicatori output 1.2'!N358</f>
        <v>#N/A</v>
      </c>
      <c r="M358" s="36" t="str">
        <f>'indicatori output 1.2'!R358</f>
        <v>si</v>
      </c>
      <c r="O358" s="37">
        <f>'indicatori output 1.2'!W358</f>
        <v>0</v>
      </c>
      <c r="P358" s="10">
        <f>'indicatori output 1.2'!X358</f>
        <v>0</v>
      </c>
      <c r="Q358" s="20" t="e">
        <f>'indicatori output 1.2'!Y358</f>
        <v>#N/A</v>
      </c>
      <c r="R358" s="15" t="e">
        <f>'indicatori output 1.2'!V358</f>
        <v>#N/A</v>
      </c>
      <c r="S358" s="36" t="str">
        <f>'indicatori output 1.2'!Z358</f>
        <v>si</v>
      </c>
      <c r="U358" s="37">
        <f>'indicatori output 1.2'!AF358</f>
        <v>0</v>
      </c>
      <c r="V358" s="10">
        <f>'indicatori output 1.2'!AG358</f>
        <v>0</v>
      </c>
      <c r="W358" s="20" t="e">
        <f>'indicatori output 1.2'!AH358</f>
        <v>#N/A</v>
      </c>
      <c r="X358" s="10" t="e">
        <f>'indicatori output 1.2'!AE358</f>
        <v>#N/A</v>
      </c>
      <c r="Y358" s="36" t="str">
        <f>'indicatori output 1.2'!AI358</f>
        <v>si</v>
      </c>
      <c r="AA358" s="37">
        <f>'indicatori output 1.2'!AO358</f>
        <v>0</v>
      </c>
      <c r="AB358" s="10">
        <f>'indicatori output 1.2'!AP358</f>
        <v>0</v>
      </c>
      <c r="AC358" s="20" t="e">
        <f>'indicatori output 1.2'!AQ358</f>
        <v>#N/A</v>
      </c>
      <c r="AD358" s="10" t="e">
        <f>'indicatori output 1.2'!AN358</f>
        <v>#N/A</v>
      </c>
      <c r="AE358" s="36" t="str">
        <f>'indicatori output 1.2'!AR358</f>
        <v>si</v>
      </c>
      <c r="AG358" s="37">
        <f>'indicatori output 1.2'!AW358</f>
        <v>0</v>
      </c>
      <c r="AH358" s="10">
        <f>'indicatori output 1.2'!AX358</f>
        <v>0</v>
      </c>
      <c r="AI358" s="20" t="e">
        <f>'indicatori output 1.2'!AY358</f>
        <v>#N/A</v>
      </c>
      <c r="AJ358" s="10" t="e">
        <f>'indicatori output 1.2'!AV358</f>
        <v>#N/A</v>
      </c>
      <c r="AK358" s="36" t="str">
        <f>'indicatori output 1.2'!AZ358</f>
        <v>si</v>
      </c>
      <c r="AM358" s="37">
        <f>'indicatori output 1.2'!BE358</f>
        <v>0</v>
      </c>
      <c r="AN358" s="10">
        <f>'indicatori output 1.2'!BF358</f>
        <v>0</v>
      </c>
      <c r="AO358" s="20" t="e">
        <f>'indicatori output 1.2'!BG358</f>
        <v>#N/A</v>
      </c>
      <c r="AP358" s="10" t="e">
        <f>'indicatori output 1.2'!BD358</f>
        <v>#N/A</v>
      </c>
      <c r="AQ358" s="36" t="str">
        <f>'indicatori output 1.2'!BH358</f>
        <v>si</v>
      </c>
      <c r="AR358" s="19" t="e">
        <f>'indicatori output 1.2'!BI358</f>
        <v>#N/A</v>
      </c>
      <c r="AT358" s="37">
        <f>'indicatori output 1.2'!BO358</f>
        <v>0</v>
      </c>
      <c r="AU358" s="10">
        <f>'indicatori output 1.2'!BP358</f>
        <v>0</v>
      </c>
      <c r="AV358" s="20" t="e">
        <f>'indicatori output 1.2'!BQ358</f>
        <v>#N/A</v>
      </c>
      <c r="AW358" s="10" t="e">
        <f>'indicatori output 1.2'!BN358</f>
        <v>#N/A</v>
      </c>
      <c r="AX358" s="20" t="str">
        <f>'indicatori output 1.2'!BR358</f>
        <v>si</v>
      </c>
      <c r="AZ358" s="93">
        <f>'indicatori output 1.2'!BV357</f>
        <v>0</v>
      </c>
      <c r="BA358" s="93">
        <f>'indicatori output 1.2'!BW357</f>
        <v>0</v>
      </c>
      <c r="BB358" s="23" t="str">
        <f>'indicatori output 1.2'!BX357</f>
        <v>si</v>
      </c>
      <c r="BC358" s="19" t="str">
        <f>'indicatori output 1.2'!BY357</f>
        <v>si</v>
      </c>
      <c r="BD358" s="20" t="e">
        <f t="shared" si="6"/>
        <v>#N/A</v>
      </c>
      <c r="BE358">
        <v>1</v>
      </c>
    </row>
    <row r="359" spans="1:57" x14ac:dyDescent="0.3">
      <c r="A359" s="16">
        <f>'indicatori output 1.2'!A359</f>
        <v>0</v>
      </c>
      <c r="B359" s="16">
        <f>'indicatori output 1.2'!B359</f>
        <v>0</v>
      </c>
      <c r="C359" s="10">
        <f>'indicatori output 1.2'!E359</f>
        <v>0</v>
      </c>
      <c r="D359" s="10">
        <f>'indicatori output 1.2'!F359</f>
        <v>0</v>
      </c>
      <c r="E359" s="20" t="e">
        <f>'indicatori output 1.2'!G359</f>
        <v>#N/A</v>
      </c>
      <c r="F359" s="20" t="e">
        <f>'indicatori output 1.2'!C359</f>
        <v>#N/A</v>
      </c>
      <c r="G359" s="20" t="str">
        <f>'indicatori output 1.2'!H359</f>
        <v>si</v>
      </c>
      <c r="H359" s="42"/>
      <c r="I359" s="37">
        <f>'indicatori output 1.2'!O359</f>
        <v>0</v>
      </c>
      <c r="J359" s="10">
        <f>'indicatori output 1.2'!P359</f>
        <v>0</v>
      </c>
      <c r="K359" s="15" t="e">
        <f>'indicatori output 1.2'!Q359</f>
        <v>#N/A</v>
      </c>
      <c r="L359" s="15" t="e">
        <f>'indicatori output 1.2'!N359</f>
        <v>#N/A</v>
      </c>
      <c r="M359" s="36" t="str">
        <f>'indicatori output 1.2'!R359</f>
        <v>si</v>
      </c>
      <c r="O359" s="37">
        <f>'indicatori output 1.2'!W359</f>
        <v>0</v>
      </c>
      <c r="P359" s="10">
        <f>'indicatori output 1.2'!X359</f>
        <v>0</v>
      </c>
      <c r="Q359" s="20" t="e">
        <f>'indicatori output 1.2'!Y359</f>
        <v>#N/A</v>
      </c>
      <c r="R359" s="15" t="e">
        <f>'indicatori output 1.2'!V359</f>
        <v>#N/A</v>
      </c>
      <c r="S359" s="36" t="str">
        <f>'indicatori output 1.2'!Z359</f>
        <v>si</v>
      </c>
      <c r="U359" s="37">
        <f>'indicatori output 1.2'!AF359</f>
        <v>0</v>
      </c>
      <c r="V359" s="10">
        <f>'indicatori output 1.2'!AG359</f>
        <v>0</v>
      </c>
      <c r="W359" s="20" t="e">
        <f>'indicatori output 1.2'!AH359</f>
        <v>#N/A</v>
      </c>
      <c r="X359" s="10" t="e">
        <f>'indicatori output 1.2'!AE359</f>
        <v>#N/A</v>
      </c>
      <c r="Y359" s="36" t="str">
        <f>'indicatori output 1.2'!AI359</f>
        <v>si</v>
      </c>
      <c r="AA359" s="37">
        <f>'indicatori output 1.2'!AO359</f>
        <v>0</v>
      </c>
      <c r="AB359" s="10">
        <f>'indicatori output 1.2'!AP359</f>
        <v>0</v>
      </c>
      <c r="AC359" s="20" t="e">
        <f>'indicatori output 1.2'!AQ359</f>
        <v>#N/A</v>
      </c>
      <c r="AD359" s="10" t="e">
        <f>'indicatori output 1.2'!AN359</f>
        <v>#N/A</v>
      </c>
      <c r="AE359" s="36" t="str">
        <f>'indicatori output 1.2'!AR359</f>
        <v>si</v>
      </c>
      <c r="AG359" s="37">
        <f>'indicatori output 1.2'!AW359</f>
        <v>0</v>
      </c>
      <c r="AH359" s="10">
        <f>'indicatori output 1.2'!AX359</f>
        <v>0</v>
      </c>
      <c r="AI359" s="20" t="e">
        <f>'indicatori output 1.2'!AY359</f>
        <v>#N/A</v>
      </c>
      <c r="AJ359" s="10" t="e">
        <f>'indicatori output 1.2'!AV359</f>
        <v>#N/A</v>
      </c>
      <c r="AK359" s="36" t="str">
        <f>'indicatori output 1.2'!AZ359</f>
        <v>si</v>
      </c>
      <c r="AM359" s="37">
        <f>'indicatori output 1.2'!BE359</f>
        <v>0</v>
      </c>
      <c r="AN359" s="10">
        <f>'indicatori output 1.2'!BF359</f>
        <v>0</v>
      </c>
      <c r="AO359" s="20" t="e">
        <f>'indicatori output 1.2'!BG359</f>
        <v>#N/A</v>
      </c>
      <c r="AP359" s="10" t="e">
        <f>'indicatori output 1.2'!BD359</f>
        <v>#N/A</v>
      </c>
      <c r="AQ359" s="36" t="str">
        <f>'indicatori output 1.2'!BH359</f>
        <v>si</v>
      </c>
      <c r="AR359" s="19" t="e">
        <f>'indicatori output 1.2'!BI359</f>
        <v>#N/A</v>
      </c>
      <c r="AT359" s="37">
        <f>'indicatori output 1.2'!BO359</f>
        <v>0</v>
      </c>
      <c r="AU359" s="10">
        <f>'indicatori output 1.2'!BP359</f>
        <v>0</v>
      </c>
      <c r="AV359" s="20" t="e">
        <f>'indicatori output 1.2'!BQ359</f>
        <v>#N/A</v>
      </c>
      <c r="AW359" s="10" t="e">
        <f>'indicatori output 1.2'!BN359</f>
        <v>#N/A</v>
      </c>
      <c r="AX359" s="20" t="str">
        <f>'indicatori output 1.2'!BR359</f>
        <v>si</v>
      </c>
      <c r="AZ359" s="93">
        <f>'indicatori output 1.2'!BV358</f>
        <v>0</v>
      </c>
      <c r="BA359" s="93">
        <f>'indicatori output 1.2'!BW358</f>
        <v>0</v>
      </c>
      <c r="BB359" s="23" t="str">
        <f>'indicatori output 1.2'!BX358</f>
        <v>si</v>
      </c>
      <c r="BC359" s="19" t="str">
        <f>'indicatori output 1.2'!BY358</f>
        <v>si</v>
      </c>
      <c r="BD359" s="20" t="e">
        <f t="shared" si="6"/>
        <v>#N/A</v>
      </c>
      <c r="BE359">
        <v>1</v>
      </c>
    </row>
    <row r="360" spans="1:57" x14ac:dyDescent="0.3">
      <c r="A360" s="16">
        <f>'indicatori output 1.2'!A360</f>
        <v>0</v>
      </c>
      <c r="B360" s="16">
        <f>'indicatori output 1.2'!B360</f>
        <v>0</v>
      </c>
      <c r="C360" s="10">
        <f>'indicatori output 1.2'!E360</f>
        <v>0</v>
      </c>
      <c r="D360" s="10">
        <f>'indicatori output 1.2'!F360</f>
        <v>0</v>
      </c>
      <c r="E360" s="20" t="e">
        <f>'indicatori output 1.2'!G360</f>
        <v>#N/A</v>
      </c>
      <c r="F360" s="20" t="e">
        <f>'indicatori output 1.2'!C360</f>
        <v>#N/A</v>
      </c>
      <c r="G360" s="20" t="str">
        <f>'indicatori output 1.2'!H360</f>
        <v>si</v>
      </c>
      <c r="H360" s="42"/>
      <c r="I360" s="37">
        <f>'indicatori output 1.2'!O360</f>
        <v>0</v>
      </c>
      <c r="J360" s="10">
        <f>'indicatori output 1.2'!P360</f>
        <v>0</v>
      </c>
      <c r="K360" s="15" t="e">
        <f>'indicatori output 1.2'!Q360</f>
        <v>#N/A</v>
      </c>
      <c r="L360" s="15" t="e">
        <f>'indicatori output 1.2'!N360</f>
        <v>#N/A</v>
      </c>
      <c r="M360" s="36" t="str">
        <f>'indicatori output 1.2'!R360</f>
        <v>si</v>
      </c>
      <c r="O360" s="37">
        <f>'indicatori output 1.2'!W360</f>
        <v>0</v>
      </c>
      <c r="P360" s="10">
        <f>'indicatori output 1.2'!X360</f>
        <v>0</v>
      </c>
      <c r="Q360" s="20" t="e">
        <f>'indicatori output 1.2'!Y360</f>
        <v>#N/A</v>
      </c>
      <c r="R360" s="15" t="e">
        <f>'indicatori output 1.2'!V360</f>
        <v>#N/A</v>
      </c>
      <c r="S360" s="36" t="str">
        <f>'indicatori output 1.2'!Z360</f>
        <v>si</v>
      </c>
      <c r="U360" s="37">
        <f>'indicatori output 1.2'!AF360</f>
        <v>0</v>
      </c>
      <c r="V360" s="10">
        <f>'indicatori output 1.2'!AG360</f>
        <v>0</v>
      </c>
      <c r="W360" s="20" t="e">
        <f>'indicatori output 1.2'!AH360</f>
        <v>#N/A</v>
      </c>
      <c r="X360" s="10" t="e">
        <f>'indicatori output 1.2'!AE360</f>
        <v>#N/A</v>
      </c>
      <c r="Y360" s="36" t="str">
        <f>'indicatori output 1.2'!AI360</f>
        <v>si</v>
      </c>
      <c r="AA360" s="37">
        <f>'indicatori output 1.2'!AO360</f>
        <v>0</v>
      </c>
      <c r="AB360" s="10">
        <f>'indicatori output 1.2'!AP360</f>
        <v>0</v>
      </c>
      <c r="AC360" s="20" t="e">
        <f>'indicatori output 1.2'!AQ360</f>
        <v>#N/A</v>
      </c>
      <c r="AD360" s="10" t="e">
        <f>'indicatori output 1.2'!AN360</f>
        <v>#N/A</v>
      </c>
      <c r="AE360" s="36" t="str">
        <f>'indicatori output 1.2'!AR360</f>
        <v>si</v>
      </c>
      <c r="AG360" s="37">
        <f>'indicatori output 1.2'!AW360</f>
        <v>0</v>
      </c>
      <c r="AH360" s="10">
        <f>'indicatori output 1.2'!AX360</f>
        <v>0</v>
      </c>
      <c r="AI360" s="20" t="e">
        <f>'indicatori output 1.2'!AY360</f>
        <v>#N/A</v>
      </c>
      <c r="AJ360" s="10" t="e">
        <f>'indicatori output 1.2'!AV360</f>
        <v>#N/A</v>
      </c>
      <c r="AK360" s="36" t="str">
        <f>'indicatori output 1.2'!AZ360</f>
        <v>si</v>
      </c>
      <c r="AM360" s="37">
        <f>'indicatori output 1.2'!BE360</f>
        <v>0</v>
      </c>
      <c r="AN360" s="10">
        <f>'indicatori output 1.2'!BF360</f>
        <v>0</v>
      </c>
      <c r="AO360" s="20" t="e">
        <f>'indicatori output 1.2'!BG360</f>
        <v>#N/A</v>
      </c>
      <c r="AP360" s="10" t="e">
        <f>'indicatori output 1.2'!BD360</f>
        <v>#N/A</v>
      </c>
      <c r="AQ360" s="36" t="str">
        <f>'indicatori output 1.2'!BH360</f>
        <v>si</v>
      </c>
      <c r="AR360" s="19" t="e">
        <f>'indicatori output 1.2'!BI360</f>
        <v>#N/A</v>
      </c>
      <c r="AT360" s="37">
        <f>'indicatori output 1.2'!BO360</f>
        <v>0</v>
      </c>
      <c r="AU360" s="10">
        <f>'indicatori output 1.2'!BP360</f>
        <v>0</v>
      </c>
      <c r="AV360" s="20" t="e">
        <f>'indicatori output 1.2'!BQ360</f>
        <v>#N/A</v>
      </c>
      <c r="AW360" s="10" t="e">
        <f>'indicatori output 1.2'!BN360</f>
        <v>#N/A</v>
      </c>
      <c r="AX360" s="20" t="str">
        <f>'indicatori output 1.2'!BR360</f>
        <v>si</v>
      </c>
      <c r="AZ360" s="93">
        <f>'indicatori output 1.2'!BV359</f>
        <v>0</v>
      </c>
      <c r="BA360" s="93">
        <f>'indicatori output 1.2'!BW359</f>
        <v>0</v>
      </c>
      <c r="BB360" s="23" t="str">
        <f>'indicatori output 1.2'!BX359</f>
        <v>si</v>
      </c>
      <c r="BC360" s="19" t="str">
        <f>'indicatori output 1.2'!BY359</f>
        <v>si</v>
      </c>
      <c r="BD360" s="20" t="e">
        <f t="shared" si="6"/>
        <v>#N/A</v>
      </c>
      <c r="BE360">
        <v>1</v>
      </c>
    </row>
    <row r="361" spans="1:57" x14ac:dyDescent="0.3">
      <c r="A361" s="16">
        <f>'indicatori output 1.2'!A361</f>
        <v>0</v>
      </c>
      <c r="B361" s="16">
        <f>'indicatori output 1.2'!B361</f>
        <v>0</v>
      </c>
      <c r="C361" s="10">
        <f>'indicatori output 1.2'!E361</f>
        <v>0</v>
      </c>
      <c r="D361" s="10">
        <f>'indicatori output 1.2'!F361</f>
        <v>0</v>
      </c>
      <c r="E361" s="20" t="e">
        <f>'indicatori output 1.2'!G361</f>
        <v>#N/A</v>
      </c>
      <c r="F361" s="20" t="e">
        <f>'indicatori output 1.2'!C361</f>
        <v>#N/A</v>
      </c>
      <c r="G361" s="20" t="str">
        <f>'indicatori output 1.2'!H361</f>
        <v>si</v>
      </c>
      <c r="H361" s="42"/>
      <c r="I361" s="37">
        <f>'indicatori output 1.2'!O361</f>
        <v>0</v>
      </c>
      <c r="J361" s="10">
        <f>'indicatori output 1.2'!P361</f>
        <v>0</v>
      </c>
      <c r="K361" s="15" t="e">
        <f>'indicatori output 1.2'!Q361</f>
        <v>#N/A</v>
      </c>
      <c r="L361" s="15" t="e">
        <f>'indicatori output 1.2'!N361</f>
        <v>#N/A</v>
      </c>
      <c r="M361" s="36" t="str">
        <f>'indicatori output 1.2'!R361</f>
        <v>si</v>
      </c>
      <c r="O361" s="37">
        <f>'indicatori output 1.2'!W361</f>
        <v>0</v>
      </c>
      <c r="P361" s="10">
        <f>'indicatori output 1.2'!X361</f>
        <v>0</v>
      </c>
      <c r="Q361" s="20" t="e">
        <f>'indicatori output 1.2'!Y361</f>
        <v>#N/A</v>
      </c>
      <c r="R361" s="15" t="e">
        <f>'indicatori output 1.2'!V361</f>
        <v>#N/A</v>
      </c>
      <c r="S361" s="36" t="str">
        <f>'indicatori output 1.2'!Z361</f>
        <v>si</v>
      </c>
      <c r="U361" s="37">
        <f>'indicatori output 1.2'!AF361</f>
        <v>0</v>
      </c>
      <c r="V361" s="10">
        <f>'indicatori output 1.2'!AG361</f>
        <v>0</v>
      </c>
      <c r="W361" s="20" t="e">
        <f>'indicatori output 1.2'!AH361</f>
        <v>#N/A</v>
      </c>
      <c r="X361" s="10" t="e">
        <f>'indicatori output 1.2'!AE361</f>
        <v>#N/A</v>
      </c>
      <c r="Y361" s="36" t="str">
        <f>'indicatori output 1.2'!AI361</f>
        <v>si</v>
      </c>
      <c r="AA361" s="37">
        <f>'indicatori output 1.2'!AO361</f>
        <v>0</v>
      </c>
      <c r="AB361" s="10">
        <f>'indicatori output 1.2'!AP361</f>
        <v>0</v>
      </c>
      <c r="AC361" s="20" t="e">
        <f>'indicatori output 1.2'!AQ361</f>
        <v>#N/A</v>
      </c>
      <c r="AD361" s="10" t="e">
        <f>'indicatori output 1.2'!AN361</f>
        <v>#N/A</v>
      </c>
      <c r="AE361" s="36" t="str">
        <f>'indicatori output 1.2'!AR361</f>
        <v>si</v>
      </c>
      <c r="AG361" s="37">
        <f>'indicatori output 1.2'!AW361</f>
        <v>0</v>
      </c>
      <c r="AH361" s="10">
        <f>'indicatori output 1.2'!AX361</f>
        <v>0</v>
      </c>
      <c r="AI361" s="20" t="e">
        <f>'indicatori output 1.2'!AY361</f>
        <v>#N/A</v>
      </c>
      <c r="AJ361" s="10" t="e">
        <f>'indicatori output 1.2'!AV361</f>
        <v>#N/A</v>
      </c>
      <c r="AK361" s="36" t="str">
        <f>'indicatori output 1.2'!AZ361</f>
        <v>si</v>
      </c>
      <c r="AM361" s="37">
        <f>'indicatori output 1.2'!BE361</f>
        <v>0</v>
      </c>
      <c r="AN361" s="10">
        <f>'indicatori output 1.2'!BF361</f>
        <v>0</v>
      </c>
      <c r="AO361" s="20" t="e">
        <f>'indicatori output 1.2'!BG361</f>
        <v>#N/A</v>
      </c>
      <c r="AP361" s="10" t="e">
        <f>'indicatori output 1.2'!BD361</f>
        <v>#N/A</v>
      </c>
      <c r="AQ361" s="36" t="str">
        <f>'indicatori output 1.2'!BH361</f>
        <v>si</v>
      </c>
      <c r="AR361" s="19" t="e">
        <f>'indicatori output 1.2'!BI361</f>
        <v>#N/A</v>
      </c>
      <c r="AT361" s="37">
        <f>'indicatori output 1.2'!BO361</f>
        <v>0</v>
      </c>
      <c r="AU361" s="10">
        <f>'indicatori output 1.2'!BP361</f>
        <v>0</v>
      </c>
      <c r="AV361" s="20" t="e">
        <f>'indicatori output 1.2'!BQ361</f>
        <v>#N/A</v>
      </c>
      <c r="AW361" s="10" t="e">
        <f>'indicatori output 1.2'!BN361</f>
        <v>#N/A</v>
      </c>
      <c r="AX361" s="20" t="str">
        <f>'indicatori output 1.2'!BR361</f>
        <v>si</v>
      </c>
      <c r="AZ361" s="93">
        <f>'indicatori output 1.2'!BV360</f>
        <v>0</v>
      </c>
      <c r="BA361" s="93">
        <f>'indicatori output 1.2'!BW360</f>
        <v>0</v>
      </c>
      <c r="BB361" s="23" t="str">
        <f>'indicatori output 1.2'!BX360</f>
        <v>si</v>
      </c>
      <c r="BC361" s="19" t="str">
        <f>'indicatori output 1.2'!BY360</f>
        <v>si</v>
      </c>
      <c r="BD361" s="20" t="e">
        <f t="shared" si="6"/>
        <v>#N/A</v>
      </c>
      <c r="BE361">
        <v>1</v>
      </c>
    </row>
    <row r="362" spans="1:57" x14ac:dyDescent="0.3">
      <c r="A362" s="16">
        <f>'indicatori output 1.2'!A362</f>
        <v>0</v>
      </c>
      <c r="B362" s="16">
        <f>'indicatori output 1.2'!B362</f>
        <v>0</v>
      </c>
      <c r="C362" s="10">
        <f>'indicatori output 1.2'!E362</f>
        <v>0</v>
      </c>
      <c r="D362" s="10">
        <f>'indicatori output 1.2'!F362</f>
        <v>0</v>
      </c>
      <c r="E362" s="20" t="e">
        <f>'indicatori output 1.2'!G362</f>
        <v>#N/A</v>
      </c>
      <c r="F362" s="20" t="e">
        <f>'indicatori output 1.2'!C362</f>
        <v>#N/A</v>
      </c>
      <c r="G362" s="20" t="str">
        <f>'indicatori output 1.2'!H362</f>
        <v>si</v>
      </c>
      <c r="H362" s="42"/>
      <c r="I362" s="37">
        <f>'indicatori output 1.2'!O362</f>
        <v>0</v>
      </c>
      <c r="J362" s="10">
        <f>'indicatori output 1.2'!P362</f>
        <v>0</v>
      </c>
      <c r="K362" s="15" t="e">
        <f>'indicatori output 1.2'!Q362</f>
        <v>#N/A</v>
      </c>
      <c r="L362" s="15" t="e">
        <f>'indicatori output 1.2'!N362</f>
        <v>#N/A</v>
      </c>
      <c r="M362" s="36" t="str">
        <f>'indicatori output 1.2'!R362</f>
        <v>si</v>
      </c>
      <c r="O362" s="37">
        <f>'indicatori output 1.2'!W362</f>
        <v>0</v>
      </c>
      <c r="P362" s="10">
        <f>'indicatori output 1.2'!X362</f>
        <v>0</v>
      </c>
      <c r="Q362" s="20" t="e">
        <f>'indicatori output 1.2'!Y362</f>
        <v>#N/A</v>
      </c>
      <c r="R362" s="15" t="e">
        <f>'indicatori output 1.2'!V362</f>
        <v>#N/A</v>
      </c>
      <c r="S362" s="36" t="str">
        <f>'indicatori output 1.2'!Z362</f>
        <v>si</v>
      </c>
      <c r="U362" s="37">
        <f>'indicatori output 1.2'!AF362</f>
        <v>0</v>
      </c>
      <c r="V362" s="10">
        <f>'indicatori output 1.2'!AG362</f>
        <v>0</v>
      </c>
      <c r="W362" s="20" t="e">
        <f>'indicatori output 1.2'!AH362</f>
        <v>#N/A</v>
      </c>
      <c r="X362" s="10" t="e">
        <f>'indicatori output 1.2'!AE362</f>
        <v>#N/A</v>
      </c>
      <c r="Y362" s="36" t="str">
        <f>'indicatori output 1.2'!AI362</f>
        <v>si</v>
      </c>
      <c r="AA362" s="37">
        <f>'indicatori output 1.2'!AO362</f>
        <v>0</v>
      </c>
      <c r="AB362" s="10">
        <f>'indicatori output 1.2'!AP362</f>
        <v>0</v>
      </c>
      <c r="AC362" s="20" t="e">
        <f>'indicatori output 1.2'!AQ362</f>
        <v>#N/A</v>
      </c>
      <c r="AD362" s="10" t="e">
        <f>'indicatori output 1.2'!AN362</f>
        <v>#N/A</v>
      </c>
      <c r="AE362" s="36" t="str">
        <f>'indicatori output 1.2'!AR362</f>
        <v>si</v>
      </c>
      <c r="AG362" s="37">
        <f>'indicatori output 1.2'!AW362</f>
        <v>0</v>
      </c>
      <c r="AH362" s="10">
        <f>'indicatori output 1.2'!AX362</f>
        <v>0</v>
      </c>
      <c r="AI362" s="20" t="e">
        <f>'indicatori output 1.2'!AY362</f>
        <v>#N/A</v>
      </c>
      <c r="AJ362" s="10" t="e">
        <f>'indicatori output 1.2'!AV362</f>
        <v>#N/A</v>
      </c>
      <c r="AK362" s="36" t="str">
        <f>'indicatori output 1.2'!AZ362</f>
        <v>si</v>
      </c>
      <c r="AM362" s="37">
        <f>'indicatori output 1.2'!BE362</f>
        <v>0</v>
      </c>
      <c r="AN362" s="10">
        <f>'indicatori output 1.2'!BF362</f>
        <v>0</v>
      </c>
      <c r="AO362" s="20" t="e">
        <f>'indicatori output 1.2'!BG362</f>
        <v>#N/A</v>
      </c>
      <c r="AP362" s="10" t="e">
        <f>'indicatori output 1.2'!BD362</f>
        <v>#N/A</v>
      </c>
      <c r="AQ362" s="36" t="str">
        <f>'indicatori output 1.2'!BH362</f>
        <v>si</v>
      </c>
      <c r="AR362" s="19" t="e">
        <f>'indicatori output 1.2'!BI362</f>
        <v>#N/A</v>
      </c>
      <c r="AT362" s="37">
        <f>'indicatori output 1.2'!BO362</f>
        <v>0</v>
      </c>
      <c r="AU362" s="10">
        <f>'indicatori output 1.2'!BP362</f>
        <v>0</v>
      </c>
      <c r="AV362" s="20" t="e">
        <f>'indicatori output 1.2'!BQ362</f>
        <v>#N/A</v>
      </c>
      <c r="AW362" s="10" t="e">
        <f>'indicatori output 1.2'!BN362</f>
        <v>#N/A</v>
      </c>
      <c r="AX362" s="20" t="str">
        <f>'indicatori output 1.2'!BR362</f>
        <v>si</v>
      </c>
      <c r="AZ362" s="93">
        <f>'indicatori output 1.2'!BV361</f>
        <v>0</v>
      </c>
      <c r="BA362" s="93">
        <f>'indicatori output 1.2'!BW361</f>
        <v>0</v>
      </c>
      <c r="BB362" s="23" t="str">
        <f>'indicatori output 1.2'!BX361</f>
        <v>si</v>
      </c>
      <c r="BC362" s="19" t="str">
        <f>'indicatori output 1.2'!BY361</f>
        <v>si</v>
      </c>
      <c r="BD362" s="20" t="e">
        <f t="shared" si="6"/>
        <v>#N/A</v>
      </c>
      <c r="BE362">
        <v>1</v>
      </c>
    </row>
    <row r="363" spans="1:57" x14ac:dyDescent="0.3">
      <c r="A363" s="16">
        <f>'indicatori output 1.2'!A363</f>
        <v>0</v>
      </c>
      <c r="B363" s="16">
        <f>'indicatori output 1.2'!B363</f>
        <v>0</v>
      </c>
      <c r="C363" s="10">
        <f>'indicatori output 1.2'!E363</f>
        <v>0</v>
      </c>
      <c r="D363" s="10">
        <f>'indicatori output 1.2'!F363</f>
        <v>0</v>
      </c>
      <c r="E363" s="20" t="e">
        <f>'indicatori output 1.2'!G363</f>
        <v>#N/A</v>
      </c>
      <c r="F363" s="20" t="e">
        <f>'indicatori output 1.2'!C363</f>
        <v>#N/A</v>
      </c>
      <c r="G363" s="20" t="str">
        <f>'indicatori output 1.2'!H363</f>
        <v>si</v>
      </c>
      <c r="H363" s="42"/>
      <c r="I363" s="37">
        <f>'indicatori output 1.2'!O363</f>
        <v>0</v>
      </c>
      <c r="J363" s="10">
        <f>'indicatori output 1.2'!P363</f>
        <v>0</v>
      </c>
      <c r="K363" s="15" t="e">
        <f>'indicatori output 1.2'!Q363</f>
        <v>#N/A</v>
      </c>
      <c r="L363" s="15" t="e">
        <f>'indicatori output 1.2'!N363</f>
        <v>#N/A</v>
      </c>
      <c r="M363" s="36" t="str">
        <f>'indicatori output 1.2'!R363</f>
        <v>si</v>
      </c>
      <c r="O363" s="37">
        <f>'indicatori output 1.2'!W363</f>
        <v>0</v>
      </c>
      <c r="P363" s="10">
        <f>'indicatori output 1.2'!X363</f>
        <v>0</v>
      </c>
      <c r="Q363" s="20" t="e">
        <f>'indicatori output 1.2'!Y363</f>
        <v>#N/A</v>
      </c>
      <c r="R363" s="15" t="e">
        <f>'indicatori output 1.2'!V363</f>
        <v>#N/A</v>
      </c>
      <c r="S363" s="36" t="str">
        <f>'indicatori output 1.2'!Z363</f>
        <v>si</v>
      </c>
      <c r="U363" s="37">
        <f>'indicatori output 1.2'!AF363</f>
        <v>0</v>
      </c>
      <c r="V363" s="10">
        <f>'indicatori output 1.2'!AG363</f>
        <v>0</v>
      </c>
      <c r="W363" s="20" t="e">
        <f>'indicatori output 1.2'!AH363</f>
        <v>#N/A</v>
      </c>
      <c r="X363" s="10" t="e">
        <f>'indicatori output 1.2'!AE363</f>
        <v>#N/A</v>
      </c>
      <c r="Y363" s="36" t="str">
        <f>'indicatori output 1.2'!AI363</f>
        <v>si</v>
      </c>
      <c r="AA363" s="37">
        <f>'indicatori output 1.2'!AO363</f>
        <v>0</v>
      </c>
      <c r="AB363" s="10">
        <f>'indicatori output 1.2'!AP363</f>
        <v>0</v>
      </c>
      <c r="AC363" s="20" t="e">
        <f>'indicatori output 1.2'!AQ363</f>
        <v>#N/A</v>
      </c>
      <c r="AD363" s="10" t="e">
        <f>'indicatori output 1.2'!AN363</f>
        <v>#N/A</v>
      </c>
      <c r="AE363" s="36" t="str">
        <f>'indicatori output 1.2'!AR363</f>
        <v>si</v>
      </c>
      <c r="AG363" s="37">
        <f>'indicatori output 1.2'!AW363</f>
        <v>0</v>
      </c>
      <c r="AH363" s="10">
        <f>'indicatori output 1.2'!AX363</f>
        <v>0</v>
      </c>
      <c r="AI363" s="20" t="e">
        <f>'indicatori output 1.2'!AY363</f>
        <v>#N/A</v>
      </c>
      <c r="AJ363" s="10" t="e">
        <f>'indicatori output 1.2'!AV363</f>
        <v>#N/A</v>
      </c>
      <c r="AK363" s="36" t="str">
        <f>'indicatori output 1.2'!AZ363</f>
        <v>si</v>
      </c>
      <c r="AM363" s="37">
        <f>'indicatori output 1.2'!BE363</f>
        <v>0</v>
      </c>
      <c r="AN363" s="10">
        <f>'indicatori output 1.2'!BF363</f>
        <v>0</v>
      </c>
      <c r="AO363" s="20" t="e">
        <f>'indicatori output 1.2'!BG363</f>
        <v>#N/A</v>
      </c>
      <c r="AP363" s="10" t="e">
        <f>'indicatori output 1.2'!BD363</f>
        <v>#N/A</v>
      </c>
      <c r="AQ363" s="36" t="str">
        <f>'indicatori output 1.2'!BH363</f>
        <v>si</v>
      </c>
      <c r="AR363" s="19" t="e">
        <f>'indicatori output 1.2'!BI363</f>
        <v>#N/A</v>
      </c>
      <c r="AT363" s="37">
        <f>'indicatori output 1.2'!BO363</f>
        <v>0</v>
      </c>
      <c r="AU363" s="10">
        <f>'indicatori output 1.2'!BP363</f>
        <v>0</v>
      </c>
      <c r="AV363" s="20" t="e">
        <f>'indicatori output 1.2'!BQ363</f>
        <v>#N/A</v>
      </c>
      <c r="AW363" s="10" t="e">
        <f>'indicatori output 1.2'!BN363</f>
        <v>#N/A</v>
      </c>
      <c r="AX363" s="20" t="str">
        <f>'indicatori output 1.2'!BR363</f>
        <v>si</v>
      </c>
      <c r="AZ363" s="93">
        <f>'indicatori output 1.2'!BV362</f>
        <v>0</v>
      </c>
      <c r="BA363" s="93">
        <f>'indicatori output 1.2'!BW362</f>
        <v>0</v>
      </c>
      <c r="BB363" s="23" t="str">
        <f>'indicatori output 1.2'!BX362</f>
        <v>si</v>
      </c>
      <c r="BC363" s="19" t="str">
        <f>'indicatori output 1.2'!BY362</f>
        <v>si</v>
      </c>
      <c r="BD363" s="20" t="e">
        <f t="shared" si="6"/>
        <v>#N/A</v>
      </c>
      <c r="BE363">
        <v>1</v>
      </c>
    </row>
    <row r="364" spans="1:57" x14ac:dyDescent="0.3">
      <c r="A364" s="16">
        <f>'indicatori output 1.2'!A364</f>
        <v>0</v>
      </c>
      <c r="B364" s="16">
        <f>'indicatori output 1.2'!B364</f>
        <v>0</v>
      </c>
      <c r="C364" s="10">
        <f>'indicatori output 1.2'!E364</f>
        <v>0</v>
      </c>
      <c r="D364" s="10">
        <f>'indicatori output 1.2'!F364</f>
        <v>0</v>
      </c>
      <c r="E364" s="20" t="e">
        <f>'indicatori output 1.2'!G364</f>
        <v>#N/A</v>
      </c>
      <c r="F364" s="20" t="e">
        <f>'indicatori output 1.2'!C364</f>
        <v>#N/A</v>
      </c>
      <c r="G364" s="20" t="str">
        <f>'indicatori output 1.2'!H364</f>
        <v>si</v>
      </c>
      <c r="H364" s="42"/>
      <c r="I364" s="37">
        <f>'indicatori output 1.2'!O364</f>
        <v>0</v>
      </c>
      <c r="J364" s="10">
        <f>'indicatori output 1.2'!P364</f>
        <v>0</v>
      </c>
      <c r="K364" s="15" t="e">
        <f>'indicatori output 1.2'!Q364</f>
        <v>#N/A</v>
      </c>
      <c r="L364" s="15" t="e">
        <f>'indicatori output 1.2'!N364</f>
        <v>#N/A</v>
      </c>
      <c r="M364" s="36" t="str">
        <f>'indicatori output 1.2'!R364</f>
        <v>si</v>
      </c>
      <c r="O364" s="37">
        <f>'indicatori output 1.2'!W364</f>
        <v>0</v>
      </c>
      <c r="P364" s="10">
        <f>'indicatori output 1.2'!X364</f>
        <v>0</v>
      </c>
      <c r="Q364" s="20" t="e">
        <f>'indicatori output 1.2'!Y364</f>
        <v>#N/A</v>
      </c>
      <c r="R364" s="15" t="e">
        <f>'indicatori output 1.2'!V364</f>
        <v>#N/A</v>
      </c>
      <c r="S364" s="36" t="str">
        <f>'indicatori output 1.2'!Z364</f>
        <v>si</v>
      </c>
      <c r="U364" s="37">
        <f>'indicatori output 1.2'!AF364</f>
        <v>0</v>
      </c>
      <c r="V364" s="10">
        <f>'indicatori output 1.2'!AG364</f>
        <v>0</v>
      </c>
      <c r="W364" s="20" t="e">
        <f>'indicatori output 1.2'!AH364</f>
        <v>#N/A</v>
      </c>
      <c r="X364" s="10" t="e">
        <f>'indicatori output 1.2'!AE364</f>
        <v>#N/A</v>
      </c>
      <c r="Y364" s="36" t="str">
        <f>'indicatori output 1.2'!AI364</f>
        <v>si</v>
      </c>
      <c r="AA364" s="37">
        <f>'indicatori output 1.2'!AO364</f>
        <v>0</v>
      </c>
      <c r="AB364" s="10">
        <f>'indicatori output 1.2'!AP364</f>
        <v>0</v>
      </c>
      <c r="AC364" s="20" t="e">
        <f>'indicatori output 1.2'!AQ364</f>
        <v>#N/A</v>
      </c>
      <c r="AD364" s="10" t="e">
        <f>'indicatori output 1.2'!AN364</f>
        <v>#N/A</v>
      </c>
      <c r="AE364" s="36" t="str">
        <f>'indicatori output 1.2'!AR364</f>
        <v>si</v>
      </c>
      <c r="AG364" s="37">
        <f>'indicatori output 1.2'!AW364</f>
        <v>0</v>
      </c>
      <c r="AH364" s="10">
        <f>'indicatori output 1.2'!AX364</f>
        <v>0</v>
      </c>
      <c r="AI364" s="20" t="e">
        <f>'indicatori output 1.2'!AY364</f>
        <v>#N/A</v>
      </c>
      <c r="AJ364" s="10" t="e">
        <f>'indicatori output 1.2'!AV364</f>
        <v>#N/A</v>
      </c>
      <c r="AK364" s="36" t="str">
        <f>'indicatori output 1.2'!AZ364</f>
        <v>si</v>
      </c>
      <c r="AM364" s="37">
        <f>'indicatori output 1.2'!BE364</f>
        <v>0</v>
      </c>
      <c r="AN364" s="10">
        <f>'indicatori output 1.2'!BF364</f>
        <v>0</v>
      </c>
      <c r="AO364" s="20" t="e">
        <f>'indicatori output 1.2'!BG364</f>
        <v>#N/A</v>
      </c>
      <c r="AP364" s="10" t="e">
        <f>'indicatori output 1.2'!BD364</f>
        <v>#N/A</v>
      </c>
      <c r="AQ364" s="36" t="str">
        <f>'indicatori output 1.2'!BH364</f>
        <v>si</v>
      </c>
      <c r="AR364" s="19" t="e">
        <f>'indicatori output 1.2'!BI364</f>
        <v>#N/A</v>
      </c>
      <c r="AT364" s="37">
        <f>'indicatori output 1.2'!BO364</f>
        <v>0</v>
      </c>
      <c r="AU364" s="10">
        <f>'indicatori output 1.2'!BP364</f>
        <v>0</v>
      </c>
      <c r="AV364" s="20" t="e">
        <f>'indicatori output 1.2'!BQ364</f>
        <v>#N/A</v>
      </c>
      <c r="AW364" s="10" t="e">
        <f>'indicatori output 1.2'!BN364</f>
        <v>#N/A</v>
      </c>
      <c r="AX364" s="20" t="str">
        <f>'indicatori output 1.2'!BR364</f>
        <v>si</v>
      </c>
      <c r="AZ364" s="93">
        <f>'indicatori output 1.2'!BV363</f>
        <v>0</v>
      </c>
      <c r="BA364" s="93">
        <f>'indicatori output 1.2'!BW363</f>
        <v>0</v>
      </c>
      <c r="BB364" s="23" t="str">
        <f>'indicatori output 1.2'!BX363</f>
        <v>si</v>
      </c>
      <c r="BC364" s="19" t="str">
        <f>'indicatori output 1.2'!BY363</f>
        <v>si</v>
      </c>
      <c r="BD364" s="20" t="e">
        <f t="shared" si="6"/>
        <v>#N/A</v>
      </c>
      <c r="BE364">
        <v>1</v>
      </c>
    </row>
    <row r="365" spans="1:57" x14ac:dyDescent="0.3">
      <c r="A365" s="16">
        <f>'indicatori output 1.2'!A365</f>
        <v>0</v>
      </c>
      <c r="B365" s="16">
        <f>'indicatori output 1.2'!B365</f>
        <v>0</v>
      </c>
      <c r="C365" s="10">
        <f>'indicatori output 1.2'!E365</f>
        <v>0</v>
      </c>
      <c r="D365" s="10">
        <f>'indicatori output 1.2'!F365</f>
        <v>0</v>
      </c>
      <c r="E365" s="20" t="e">
        <f>'indicatori output 1.2'!G365</f>
        <v>#N/A</v>
      </c>
      <c r="F365" s="20" t="e">
        <f>'indicatori output 1.2'!C365</f>
        <v>#N/A</v>
      </c>
      <c r="G365" s="20" t="str">
        <f>'indicatori output 1.2'!H365</f>
        <v>si</v>
      </c>
      <c r="H365" s="42"/>
      <c r="I365" s="37">
        <f>'indicatori output 1.2'!O365</f>
        <v>0</v>
      </c>
      <c r="J365" s="10">
        <f>'indicatori output 1.2'!P365</f>
        <v>0</v>
      </c>
      <c r="K365" s="15" t="e">
        <f>'indicatori output 1.2'!Q365</f>
        <v>#N/A</v>
      </c>
      <c r="L365" s="15" t="e">
        <f>'indicatori output 1.2'!N365</f>
        <v>#N/A</v>
      </c>
      <c r="M365" s="36" t="str">
        <f>'indicatori output 1.2'!R365</f>
        <v>si</v>
      </c>
      <c r="O365" s="37">
        <f>'indicatori output 1.2'!W365</f>
        <v>0</v>
      </c>
      <c r="P365" s="10">
        <f>'indicatori output 1.2'!X365</f>
        <v>0</v>
      </c>
      <c r="Q365" s="20" t="e">
        <f>'indicatori output 1.2'!Y365</f>
        <v>#N/A</v>
      </c>
      <c r="R365" s="15" t="e">
        <f>'indicatori output 1.2'!V365</f>
        <v>#N/A</v>
      </c>
      <c r="S365" s="36" t="str">
        <f>'indicatori output 1.2'!Z365</f>
        <v>si</v>
      </c>
      <c r="U365" s="37">
        <f>'indicatori output 1.2'!AF365</f>
        <v>0</v>
      </c>
      <c r="V365" s="10">
        <f>'indicatori output 1.2'!AG365</f>
        <v>0</v>
      </c>
      <c r="W365" s="20" t="e">
        <f>'indicatori output 1.2'!AH365</f>
        <v>#N/A</v>
      </c>
      <c r="X365" s="10" t="e">
        <f>'indicatori output 1.2'!AE365</f>
        <v>#N/A</v>
      </c>
      <c r="Y365" s="36" t="str">
        <f>'indicatori output 1.2'!AI365</f>
        <v>si</v>
      </c>
      <c r="AA365" s="37">
        <f>'indicatori output 1.2'!AO365</f>
        <v>0</v>
      </c>
      <c r="AB365" s="10">
        <f>'indicatori output 1.2'!AP365</f>
        <v>0</v>
      </c>
      <c r="AC365" s="20" t="e">
        <f>'indicatori output 1.2'!AQ365</f>
        <v>#N/A</v>
      </c>
      <c r="AD365" s="10" t="e">
        <f>'indicatori output 1.2'!AN365</f>
        <v>#N/A</v>
      </c>
      <c r="AE365" s="36" t="str">
        <f>'indicatori output 1.2'!AR365</f>
        <v>si</v>
      </c>
      <c r="AG365" s="37">
        <f>'indicatori output 1.2'!AW365</f>
        <v>0</v>
      </c>
      <c r="AH365" s="10">
        <f>'indicatori output 1.2'!AX365</f>
        <v>0</v>
      </c>
      <c r="AI365" s="20" t="e">
        <f>'indicatori output 1.2'!AY365</f>
        <v>#N/A</v>
      </c>
      <c r="AJ365" s="10" t="e">
        <f>'indicatori output 1.2'!AV365</f>
        <v>#N/A</v>
      </c>
      <c r="AK365" s="36" t="str">
        <f>'indicatori output 1.2'!AZ365</f>
        <v>si</v>
      </c>
      <c r="AM365" s="37">
        <f>'indicatori output 1.2'!BE365</f>
        <v>0</v>
      </c>
      <c r="AN365" s="10">
        <f>'indicatori output 1.2'!BF365</f>
        <v>0</v>
      </c>
      <c r="AO365" s="20" t="e">
        <f>'indicatori output 1.2'!BG365</f>
        <v>#N/A</v>
      </c>
      <c r="AP365" s="10" t="e">
        <f>'indicatori output 1.2'!BD365</f>
        <v>#N/A</v>
      </c>
      <c r="AQ365" s="36" t="str">
        <f>'indicatori output 1.2'!BH365</f>
        <v>si</v>
      </c>
      <c r="AR365" s="19" t="e">
        <f>'indicatori output 1.2'!BI365</f>
        <v>#N/A</v>
      </c>
      <c r="AT365" s="37">
        <f>'indicatori output 1.2'!BO365</f>
        <v>0</v>
      </c>
      <c r="AU365" s="10">
        <f>'indicatori output 1.2'!BP365</f>
        <v>0</v>
      </c>
      <c r="AV365" s="20" t="e">
        <f>'indicatori output 1.2'!BQ365</f>
        <v>#N/A</v>
      </c>
      <c r="AW365" s="10" t="e">
        <f>'indicatori output 1.2'!BN365</f>
        <v>#N/A</v>
      </c>
      <c r="AX365" s="20" t="str">
        <f>'indicatori output 1.2'!BR365</f>
        <v>si</v>
      </c>
      <c r="AZ365" s="93">
        <f>'indicatori output 1.2'!BV364</f>
        <v>0</v>
      </c>
      <c r="BA365" s="93">
        <f>'indicatori output 1.2'!BW364</f>
        <v>0</v>
      </c>
      <c r="BB365" s="23" t="str">
        <f>'indicatori output 1.2'!BX364</f>
        <v>si</v>
      </c>
      <c r="BC365" s="19" t="str">
        <f>'indicatori output 1.2'!BY364</f>
        <v>si</v>
      </c>
      <c r="BD365" s="20" t="e">
        <f t="shared" si="6"/>
        <v>#N/A</v>
      </c>
      <c r="BE365">
        <v>1</v>
      </c>
    </row>
    <row r="366" spans="1:57" x14ac:dyDescent="0.3">
      <c r="A366" s="16">
        <f>'indicatori output 1.2'!A366</f>
        <v>0</v>
      </c>
      <c r="B366" s="16">
        <f>'indicatori output 1.2'!B366</f>
        <v>0</v>
      </c>
      <c r="C366" s="10">
        <f>'indicatori output 1.2'!E366</f>
        <v>0</v>
      </c>
      <c r="D366" s="10">
        <f>'indicatori output 1.2'!F366</f>
        <v>0</v>
      </c>
      <c r="E366" s="20" t="e">
        <f>'indicatori output 1.2'!G366</f>
        <v>#N/A</v>
      </c>
      <c r="F366" s="20" t="e">
        <f>'indicatori output 1.2'!C366</f>
        <v>#N/A</v>
      </c>
      <c r="G366" s="20" t="str">
        <f>'indicatori output 1.2'!H366</f>
        <v>si</v>
      </c>
      <c r="H366" s="42"/>
      <c r="I366" s="37">
        <f>'indicatori output 1.2'!O366</f>
        <v>0</v>
      </c>
      <c r="J366" s="10">
        <f>'indicatori output 1.2'!P366</f>
        <v>0</v>
      </c>
      <c r="K366" s="15" t="e">
        <f>'indicatori output 1.2'!Q366</f>
        <v>#N/A</v>
      </c>
      <c r="L366" s="15" t="e">
        <f>'indicatori output 1.2'!N366</f>
        <v>#N/A</v>
      </c>
      <c r="M366" s="36" t="str">
        <f>'indicatori output 1.2'!R366</f>
        <v>si</v>
      </c>
      <c r="O366" s="37">
        <f>'indicatori output 1.2'!W366</f>
        <v>0</v>
      </c>
      <c r="P366" s="10">
        <f>'indicatori output 1.2'!X366</f>
        <v>0</v>
      </c>
      <c r="Q366" s="20" t="e">
        <f>'indicatori output 1.2'!Y366</f>
        <v>#N/A</v>
      </c>
      <c r="R366" s="15" t="e">
        <f>'indicatori output 1.2'!V366</f>
        <v>#N/A</v>
      </c>
      <c r="S366" s="36" t="str">
        <f>'indicatori output 1.2'!Z366</f>
        <v>si</v>
      </c>
      <c r="U366" s="37">
        <f>'indicatori output 1.2'!AF366</f>
        <v>0</v>
      </c>
      <c r="V366" s="10">
        <f>'indicatori output 1.2'!AG366</f>
        <v>0</v>
      </c>
      <c r="W366" s="20" t="e">
        <f>'indicatori output 1.2'!AH366</f>
        <v>#N/A</v>
      </c>
      <c r="X366" s="10" t="e">
        <f>'indicatori output 1.2'!AE366</f>
        <v>#N/A</v>
      </c>
      <c r="Y366" s="36" t="str">
        <f>'indicatori output 1.2'!AI366</f>
        <v>si</v>
      </c>
      <c r="AA366" s="37">
        <f>'indicatori output 1.2'!AO366</f>
        <v>0</v>
      </c>
      <c r="AB366" s="10">
        <f>'indicatori output 1.2'!AP366</f>
        <v>0</v>
      </c>
      <c r="AC366" s="20" t="e">
        <f>'indicatori output 1.2'!AQ366</f>
        <v>#N/A</v>
      </c>
      <c r="AD366" s="10" t="e">
        <f>'indicatori output 1.2'!AN366</f>
        <v>#N/A</v>
      </c>
      <c r="AE366" s="36" t="str">
        <f>'indicatori output 1.2'!AR366</f>
        <v>si</v>
      </c>
      <c r="AG366" s="37">
        <f>'indicatori output 1.2'!AW366</f>
        <v>0</v>
      </c>
      <c r="AH366" s="10">
        <f>'indicatori output 1.2'!AX366</f>
        <v>0</v>
      </c>
      <c r="AI366" s="20" t="e">
        <f>'indicatori output 1.2'!AY366</f>
        <v>#N/A</v>
      </c>
      <c r="AJ366" s="10" t="e">
        <f>'indicatori output 1.2'!AV366</f>
        <v>#N/A</v>
      </c>
      <c r="AK366" s="36" t="str">
        <f>'indicatori output 1.2'!AZ366</f>
        <v>si</v>
      </c>
      <c r="AM366" s="37">
        <f>'indicatori output 1.2'!BE366</f>
        <v>0</v>
      </c>
      <c r="AN366" s="10">
        <f>'indicatori output 1.2'!BF366</f>
        <v>0</v>
      </c>
      <c r="AO366" s="20" t="e">
        <f>'indicatori output 1.2'!BG366</f>
        <v>#N/A</v>
      </c>
      <c r="AP366" s="10" t="e">
        <f>'indicatori output 1.2'!BD366</f>
        <v>#N/A</v>
      </c>
      <c r="AQ366" s="36" t="str">
        <f>'indicatori output 1.2'!BH366</f>
        <v>si</v>
      </c>
      <c r="AR366" s="19" t="e">
        <f>'indicatori output 1.2'!BI366</f>
        <v>#N/A</v>
      </c>
      <c r="AT366" s="37">
        <f>'indicatori output 1.2'!BO366</f>
        <v>0</v>
      </c>
      <c r="AU366" s="10">
        <f>'indicatori output 1.2'!BP366</f>
        <v>0</v>
      </c>
      <c r="AV366" s="20" t="e">
        <f>'indicatori output 1.2'!BQ366</f>
        <v>#N/A</v>
      </c>
      <c r="AW366" s="10" t="e">
        <f>'indicatori output 1.2'!BN366</f>
        <v>#N/A</v>
      </c>
      <c r="AX366" s="20" t="str">
        <f>'indicatori output 1.2'!BR366</f>
        <v>si</v>
      </c>
      <c r="AZ366" s="93">
        <f>'indicatori output 1.2'!BV365</f>
        <v>0</v>
      </c>
      <c r="BA366" s="93">
        <f>'indicatori output 1.2'!BW365</f>
        <v>0</v>
      </c>
      <c r="BB366" s="23" t="str">
        <f>'indicatori output 1.2'!BX365</f>
        <v>si</v>
      </c>
      <c r="BC366" s="19" t="str">
        <f>'indicatori output 1.2'!BY365</f>
        <v>si</v>
      </c>
      <c r="BD366" s="20" t="e">
        <f t="shared" si="6"/>
        <v>#N/A</v>
      </c>
      <c r="BE366">
        <v>1</v>
      </c>
    </row>
    <row r="367" spans="1:57" x14ac:dyDescent="0.3">
      <c r="A367" s="16">
        <f>'indicatori output 1.2'!A367</f>
        <v>0</v>
      </c>
      <c r="B367" s="16">
        <f>'indicatori output 1.2'!B367</f>
        <v>0</v>
      </c>
      <c r="C367" s="10">
        <f>'indicatori output 1.2'!E367</f>
        <v>0</v>
      </c>
      <c r="D367" s="10">
        <f>'indicatori output 1.2'!F367</f>
        <v>0</v>
      </c>
      <c r="E367" s="20" t="e">
        <f>'indicatori output 1.2'!G367</f>
        <v>#N/A</v>
      </c>
      <c r="F367" s="20" t="e">
        <f>'indicatori output 1.2'!C367</f>
        <v>#N/A</v>
      </c>
      <c r="G367" s="20" t="str">
        <f>'indicatori output 1.2'!H367</f>
        <v>si</v>
      </c>
      <c r="H367" s="42"/>
      <c r="I367" s="37">
        <f>'indicatori output 1.2'!O367</f>
        <v>0</v>
      </c>
      <c r="J367" s="10">
        <f>'indicatori output 1.2'!P367</f>
        <v>0</v>
      </c>
      <c r="K367" s="15" t="e">
        <f>'indicatori output 1.2'!Q367</f>
        <v>#N/A</v>
      </c>
      <c r="L367" s="15" t="e">
        <f>'indicatori output 1.2'!N367</f>
        <v>#N/A</v>
      </c>
      <c r="M367" s="36" t="str">
        <f>'indicatori output 1.2'!R367</f>
        <v>si</v>
      </c>
      <c r="O367" s="37">
        <f>'indicatori output 1.2'!W367</f>
        <v>0</v>
      </c>
      <c r="P367" s="10">
        <f>'indicatori output 1.2'!X367</f>
        <v>0</v>
      </c>
      <c r="Q367" s="20" t="e">
        <f>'indicatori output 1.2'!Y367</f>
        <v>#N/A</v>
      </c>
      <c r="R367" s="15" t="e">
        <f>'indicatori output 1.2'!V367</f>
        <v>#N/A</v>
      </c>
      <c r="S367" s="36" t="str">
        <f>'indicatori output 1.2'!Z367</f>
        <v>si</v>
      </c>
      <c r="U367" s="37">
        <f>'indicatori output 1.2'!AF367</f>
        <v>0</v>
      </c>
      <c r="V367" s="10">
        <f>'indicatori output 1.2'!AG367</f>
        <v>0</v>
      </c>
      <c r="W367" s="20" t="e">
        <f>'indicatori output 1.2'!AH367</f>
        <v>#N/A</v>
      </c>
      <c r="X367" s="10" t="e">
        <f>'indicatori output 1.2'!AE367</f>
        <v>#N/A</v>
      </c>
      <c r="Y367" s="36" t="str">
        <f>'indicatori output 1.2'!AI367</f>
        <v>si</v>
      </c>
      <c r="AA367" s="37">
        <f>'indicatori output 1.2'!AO367</f>
        <v>0</v>
      </c>
      <c r="AB367" s="10">
        <f>'indicatori output 1.2'!AP367</f>
        <v>0</v>
      </c>
      <c r="AC367" s="20" t="e">
        <f>'indicatori output 1.2'!AQ367</f>
        <v>#N/A</v>
      </c>
      <c r="AD367" s="10" t="e">
        <f>'indicatori output 1.2'!AN367</f>
        <v>#N/A</v>
      </c>
      <c r="AE367" s="36" t="str">
        <f>'indicatori output 1.2'!AR367</f>
        <v>si</v>
      </c>
      <c r="AG367" s="37">
        <f>'indicatori output 1.2'!AW367</f>
        <v>0</v>
      </c>
      <c r="AH367" s="10">
        <f>'indicatori output 1.2'!AX367</f>
        <v>0</v>
      </c>
      <c r="AI367" s="20" t="e">
        <f>'indicatori output 1.2'!AY367</f>
        <v>#N/A</v>
      </c>
      <c r="AJ367" s="10" t="e">
        <f>'indicatori output 1.2'!AV367</f>
        <v>#N/A</v>
      </c>
      <c r="AK367" s="36" t="str">
        <f>'indicatori output 1.2'!AZ367</f>
        <v>si</v>
      </c>
      <c r="AM367" s="37">
        <f>'indicatori output 1.2'!BE367</f>
        <v>0</v>
      </c>
      <c r="AN367" s="10">
        <f>'indicatori output 1.2'!BF367</f>
        <v>0</v>
      </c>
      <c r="AO367" s="20" t="e">
        <f>'indicatori output 1.2'!BG367</f>
        <v>#N/A</v>
      </c>
      <c r="AP367" s="10" t="e">
        <f>'indicatori output 1.2'!BD367</f>
        <v>#N/A</v>
      </c>
      <c r="AQ367" s="36" t="str">
        <f>'indicatori output 1.2'!BH367</f>
        <v>si</v>
      </c>
      <c r="AR367" s="19" t="e">
        <f>'indicatori output 1.2'!BI367</f>
        <v>#N/A</v>
      </c>
      <c r="AT367" s="37">
        <f>'indicatori output 1.2'!BO367</f>
        <v>0</v>
      </c>
      <c r="AU367" s="10">
        <f>'indicatori output 1.2'!BP367</f>
        <v>0</v>
      </c>
      <c r="AV367" s="20" t="e">
        <f>'indicatori output 1.2'!BQ367</f>
        <v>#N/A</v>
      </c>
      <c r="AW367" s="10" t="e">
        <f>'indicatori output 1.2'!BN367</f>
        <v>#N/A</v>
      </c>
      <c r="AX367" s="20" t="str">
        <f>'indicatori output 1.2'!BR367</f>
        <v>si</v>
      </c>
      <c r="AZ367" s="93">
        <f>'indicatori output 1.2'!BV366</f>
        <v>0</v>
      </c>
      <c r="BA367" s="93">
        <f>'indicatori output 1.2'!BW366</f>
        <v>0</v>
      </c>
      <c r="BB367" s="23" t="str">
        <f>'indicatori output 1.2'!BX366</f>
        <v>si</v>
      </c>
      <c r="BC367" s="19" t="str">
        <f>'indicatori output 1.2'!BY366</f>
        <v>si</v>
      </c>
      <c r="BD367" s="20" t="e">
        <f t="shared" si="6"/>
        <v>#N/A</v>
      </c>
      <c r="BE367">
        <v>1</v>
      </c>
    </row>
    <row r="368" spans="1:57" x14ac:dyDescent="0.3">
      <c r="A368" s="16">
        <f>'indicatori output 1.2'!A368</f>
        <v>0</v>
      </c>
      <c r="B368" s="16">
        <f>'indicatori output 1.2'!B368</f>
        <v>0</v>
      </c>
      <c r="C368" s="10">
        <f>'indicatori output 1.2'!E368</f>
        <v>0</v>
      </c>
      <c r="D368" s="10">
        <f>'indicatori output 1.2'!F368</f>
        <v>0</v>
      </c>
      <c r="E368" s="20" t="e">
        <f>'indicatori output 1.2'!G368</f>
        <v>#N/A</v>
      </c>
      <c r="F368" s="20" t="e">
        <f>'indicatori output 1.2'!C368</f>
        <v>#N/A</v>
      </c>
      <c r="G368" s="20" t="str">
        <f>'indicatori output 1.2'!H368</f>
        <v>si</v>
      </c>
      <c r="H368" s="42"/>
      <c r="I368" s="37">
        <f>'indicatori output 1.2'!O368</f>
        <v>0</v>
      </c>
      <c r="J368" s="10">
        <f>'indicatori output 1.2'!P368</f>
        <v>0</v>
      </c>
      <c r="K368" s="15" t="e">
        <f>'indicatori output 1.2'!Q368</f>
        <v>#N/A</v>
      </c>
      <c r="L368" s="15" t="e">
        <f>'indicatori output 1.2'!N368</f>
        <v>#N/A</v>
      </c>
      <c r="M368" s="36" t="str">
        <f>'indicatori output 1.2'!R368</f>
        <v>si</v>
      </c>
      <c r="O368" s="37">
        <f>'indicatori output 1.2'!W368</f>
        <v>0</v>
      </c>
      <c r="P368" s="10">
        <f>'indicatori output 1.2'!X368</f>
        <v>0</v>
      </c>
      <c r="Q368" s="20" t="e">
        <f>'indicatori output 1.2'!Y368</f>
        <v>#N/A</v>
      </c>
      <c r="R368" s="15" t="e">
        <f>'indicatori output 1.2'!V368</f>
        <v>#N/A</v>
      </c>
      <c r="S368" s="36" t="str">
        <f>'indicatori output 1.2'!Z368</f>
        <v>si</v>
      </c>
      <c r="U368" s="37">
        <f>'indicatori output 1.2'!AF368</f>
        <v>0</v>
      </c>
      <c r="V368" s="10">
        <f>'indicatori output 1.2'!AG368</f>
        <v>0</v>
      </c>
      <c r="W368" s="20" t="e">
        <f>'indicatori output 1.2'!AH368</f>
        <v>#N/A</v>
      </c>
      <c r="X368" s="10" t="e">
        <f>'indicatori output 1.2'!AE368</f>
        <v>#N/A</v>
      </c>
      <c r="Y368" s="36" t="str">
        <f>'indicatori output 1.2'!AI368</f>
        <v>si</v>
      </c>
      <c r="AA368" s="37">
        <f>'indicatori output 1.2'!AO368</f>
        <v>0</v>
      </c>
      <c r="AB368" s="10">
        <f>'indicatori output 1.2'!AP368</f>
        <v>0</v>
      </c>
      <c r="AC368" s="20" t="e">
        <f>'indicatori output 1.2'!AQ368</f>
        <v>#N/A</v>
      </c>
      <c r="AD368" s="10" t="e">
        <f>'indicatori output 1.2'!AN368</f>
        <v>#N/A</v>
      </c>
      <c r="AE368" s="36" t="str">
        <f>'indicatori output 1.2'!AR368</f>
        <v>si</v>
      </c>
      <c r="AG368" s="37">
        <f>'indicatori output 1.2'!AW368</f>
        <v>0</v>
      </c>
      <c r="AH368" s="10">
        <f>'indicatori output 1.2'!AX368</f>
        <v>0</v>
      </c>
      <c r="AI368" s="20" t="e">
        <f>'indicatori output 1.2'!AY368</f>
        <v>#N/A</v>
      </c>
      <c r="AJ368" s="10" t="e">
        <f>'indicatori output 1.2'!AV368</f>
        <v>#N/A</v>
      </c>
      <c r="AK368" s="36" t="str">
        <f>'indicatori output 1.2'!AZ368</f>
        <v>si</v>
      </c>
      <c r="AM368" s="37">
        <f>'indicatori output 1.2'!BE368</f>
        <v>0</v>
      </c>
      <c r="AN368" s="10">
        <f>'indicatori output 1.2'!BF368</f>
        <v>0</v>
      </c>
      <c r="AO368" s="20" t="e">
        <f>'indicatori output 1.2'!BG368</f>
        <v>#N/A</v>
      </c>
      <c r="AP368" s="10" t="e">
        <f>'indicatori output 1.2'!BD368</f>
        <v>#N/A</v>
      </c>
      <c r="AQ368" s="36" t="str">
        <f>'indicatori output 1.2'!BH368</f>
        <v>si</v>
      </c>
      <c r="AR368" s="19" t="e">
        <f>'indicatori output 1.2'!BI368</f>
        <v>#N/A</v>
      </c>
      <c r="AT368" s="37">
        <f>'indicatori output 1.2'!BO368</f>
        <v>0</v>
      </c>
      <c r="AU368" s="10">
        <f>'indicatori output 1.2'!BP368</f>
        <v>0</v>
      </c>
      <c r="AV368" s="20" t="e">
        <f>'indicatori output 1.2'!BQ368</f>
        <v>#N/A</v>
      </c>
      <c r="AW368" s="10" t="e">
        <f>'indicatori output 1.2'!BN368</f>
        <v>#N/A</v>
      </c>
      <c r="AX368" s="20" t="str">
        <f>'indicatori output 1.2'!BR368</f>
        <v>si</v>
      </c>
      <c r="AZ368" s="93">
        <f>'indicatori output 1.2'!BV367</f>
        <v>0</v>
      </c>
      <c r="BA368" s="93">
        <f>'indicatori output 1.2'!BW367</f>
        <v>0</v>
      </c>
      <c r="BB368" s="23" t="str">
        <f>'indicatori output 1.2'!BX367</f>
        <v>si</v>
      </c>
      <c r="BC368" s="19" t="str">
        <f>'indicatori output 1.2'!BY367</f>
        <v>si</v>
      </c>
      <c r="BD368" s="20" t="e">
        <f t="shared" si="6"/>
        <v>#N/A</v>
      </c>
      <c r="BE368">
        <v>1</v>
      </c>
    </row>
    <row r="369" spans="1:57" x14ac:dyDescent="0.3">
      <c r="A369" s="16">
        <f>'indicatori output 1.2'!A369</f>
        <v>0</v>
      </c>
      <c r="B369" s="16">
        <f>'indicatori output 1.2'!B369</f>
        <v>0</v>
      </c>
      <c r="C369" s="10">
        <f>'indicatori output 1.2'!E369</f>
        <v>0</v>
      </c>
      <c r="D369" s="10">
        <f>'indicatori output 1.2'!F369</f>
        <v>0</v>
      </c>
      <c r="E369" s="20" t="e">
        <f>'indicatori output 1.2'!G369</f>
        <v>#N/A</v>
      </c>
      <c r="F369" s="20" t="e">
        <f>'indicatori output 1.2'!C369</f>
        <v>#N/A</v>
      </c>
      <c r="G369" s="20" t="str">
        <f>'indicatori output 1.2'!H369</f>
        <v>si</v>
      </c>
      <c r="H369" s="42"/>
      <c r="I369" s="37">
        <f>'indicatori output 1.2'!O369</f>
        <v>0</v>
      </c>
      <c r="J369" s="10">
        <f>'indicatori output 1.2'!P369</f>
        <v>0</v>
      </c>
      <c r="K369" s="15" t="e">
        <f>'indicatori output 1.2'!Q369</f>
        <v>#N/A</v>
      </c>
      <c r="L369" s="15" t="e">
        <f>'indicatori output 1.2'!N369</f>
        <v>#N/A</v>
      </c>
      <c r="M369" s="36" t="str">
        <f>'indicatori output 1.2'!R369</f>
        <v>si</v>
      </c>
      <c r="O369" s="37">
        <f>'indicatori output 1.2'!W369</f>
        <v>0</v>
      </c>
      <c r="P369" s="10">
        <f>'indicatori output 1.2'!X369</f>
        <v>0</v>
      </c>
      <c r="Q369" s="20" t="e">
        <f>'indicatori output 1.2'!Y369</f>
        <v>#N/A</v>
      </c>
      <c r="R369" s="15" t="e">
        <f>'indicatori output 1.2'!V369</f>
        <v>#N/A</v>
      </c>
      <c r="S369" s="36" t="str">
        <f>'indicatori output 1.2'!Z369</f>
        <v>si</v>
      </c>
      <c r="U369" s="37">
        <f>'indicatori output 1.2'!AF369</f>
        <v>0</v>
      </c>
      <c r="V369" s="10">
        <f>'indicatori output 1.2'!AG369</f>
        <v>0</v>
      </c>
      <c r="W369" s="20" t="e">
        <f>'indicatori output 1.2'!AH369</f>
        <v>#N/A</v>
      </c>
      <c r="X369" s="10" t="e">
        <f>'indicatori output 1.2'!AE369</f>
        <v>#N/A</v>
      </c>
      <c r="Y369" s="36" t="str">
        <f>'indicatori output 1.2'!AI369</f>
        <v>si</v>
      </c>
      <c r="AA369" s="37">
        <f>'indicatori output 1.2'!AO369</f>
        <v>0</v>
      </c>
      <c r="AB369" s="10">
        <f>'indicatori output 1.2'!AP369</f>
        <v>0</v>
      </c>
      <c r="AC369" s="20" t="e">
        <f>'indicatori output 1.2'!AQ369</f>
        <v>#N/A</v>
      </c>
      <c r="AD369" s="10" t="e">
        <f>'indicatori output 1.2'!AN369</f>
        <v>#N/A</v>
      </c>
      <c r="AE369" s="36" t="str">
        <f>'indicatori output 1.2'!AR369</f>
        <v>si</v>
      </c>
      <c r="AG369" s="37">
        <f>'indicatori output 1.2'!AW369</f>
        <v>0</v>
      </c>
      <c r="AH369" s="10">
        <f>'indicatori output 1.2'!AX369</f>
        <v>0</v>
      </c>
      <c r="AI369" s="20" t="e">
        <f>'indicatori output 1.2'!AY369</f>
        <v>#N/A</v>
      </c>
      <c r="AJ369" s="10" t="e">
        <f>'indicatori output 1.2'!AV369</f>
        <v>#N/A</v>
      </c>
      <c r="AK369" s="36" t="str">
        <f>'indicatori output 1.2'!AZ369</f>
        <v>si</v>
      </c>
      <c r="AM369" s="37">
        <f>'indicatori output 1.2'!BE369</f>
        <v>0</v>
      </c>
      <c r="AN369" s="10">
        <f>'indicatori output 1.2'!BF369</f>
        <v>0</v>
      </c>
      <c r="AO369" s="20" t="e">
        <f>'indicatori output 1.2'!BG369</f>
        <v>#N/A</v>
      </c>
      <c r="AP369" s="10" t="e">
        <f>'indicatori output 1.2'!BD369</f>
        <v>#N/A</v>
      </c>
      <c r="AQ369" s="36" t="str">
        <f>'indicatori output 1.2'!BH369</f>
        <v>si</v>
      </c>
      <c r="AR369" s="19" t="e">
        <f>'indicatori output 1.2'!BI369</f>
        <v>#N/A</v>
      </c>
      <c r="AT369" s="37">
        <f>'indicatori output 1.2'!BO369</f>
        <v>0</v>
      </c>
      <c r="AU369" s="10">
        <f>'indicatori output 1.2'!BP369</f>
        <v>0</v>
      </c>
      <c r="AV369" s="20" t="e">
        <f>'indicatori output 1.2'!BQ369</f>
        <v>#N/A</v>
      </c>
      <c r="AW369" s="10" t="e">
        <f>'indicatori output 1.2'!BN369</f>
        <v>#N/A</v>
      </c>
      <c r="AX369" s="20" t="str">
        <f>'indicatori output 1.2'!BR369</f>
        <v>si</v>
      </c>
      <c r="AZ369" s="93">
        <f>'indicatori output 1.2'!BV368</f>
        <v>0</v>
      </c>
      <c r="BA369" s="93">
        <f>'indicatori output 1.2'!BW368</f>
        <v>0</v>
      </c>
      <c r="BB369" s="23" t="str">
        <f>'indicatori output 1.2'!BX368</f>
        <v>si</v>
      </c>
      <c r="BC369" s="19" t="str">
        <f>'indicatori output 1.2'!BY368</f>
        <v>si</v>
      </c>
      <c r="BD369" s="20" t="e">
        <f t="shared" si="6"/>
        <v>#N/A</v>
      </c>
      <c r="BE369">
        <v>1</v>
      </c>
    </row>
    <row r="370" spans="1:57" x14ac:dyDescent="0.3">
      <c r="A370" s="16">
        <f>'indicatori output 1.2'!A370</f>
        <v>0</v>
      </c>
      <c r="B370" s="16">
        <f>'indicatori output 1.2'!B370</f>
        <v>0</v>
      </c>
      <c r="C370" s="10">
        <f>'indicatori output 1.2'!E370</f>
        <v>0</v>
      </c>
      <c r="D370" s="10">
        <f>'indicatori output 1.2'!F370</f>
        <v>0</v>
      </c>
      <c r="E370" s="20" t="e">
        <f>'indicatori output 1.2'!G370</f>
        <v>#N/A</v>
      </c>
      <c r="F370" s="20" t="e">
        <f>'indicatori output 1.2'!C370</f>
        <v>#N/A</v>
      </c>
      <c r="G370" s="20" t="str">
        <f>'indicatori output 1.2'!H370</f>
        <v>si</v>
      </c>
      <c r="H370" s="42"/>
      <c r="I370" s="37">
        <f>'indicatori output 1.2'!O370</f>
        <v>0</v>
      </c>
      <c r="J370" s="10">
        <f>'indicatori output 1.2'!P370</f>
        <v>0</v>
      </c>
      <c r="K370" s="15" t="e">
        <f>'indicatori output 1.2'!Q370</f>
        <v>#N/A</v>
      </c>
      <c r="L370" s="15" t="e">
        <f>'indicatori output 1.2'!N370</f>
        <v>#N/A</v>
      </c>
      <c r="M370" s="36" t="str">
        <f>'indicatori output 1.2'!R370</f>
        <v>si</v>
      </c>
      <c r="O370" s="37">
        <f>'indicatori output 1.2'!W370</f>
        <v>0</v>
      </c>
      <c r="P370" s="10">
        <f>'indicatori output 1.2'!X370</f>
        <v>0</v>
      </c>
      <c r="Q370" s="20" t="e">
        <f>'indicatori output 1.2'!Y370</f>
        <v>#N/A</v>
      </c>
      <c r="R370" s="15" t="e">
        <f>'indicatori output 1.2'!V370</f>
        <v>#N/A</v>
      </c>
      <c r="S370" s="36" t="str">
        <f>'indicatori output 1.2'!Z370</f>
        <v>si</v>
      </c>
      <c r="U370" s="37">
        <f>'indicatori output 1.2'!AF370</f>
        <v>0</v>
      </c>
      <c r="V370" s="10">
        <f>'indicatori output 1.2'!AG370</f>
        <v>0</v>
      </c>
      <c r="W370" s="20" t="e">
        <f>'indicatori output 1.2'!AH370</f>
        <v>#N/A</v>
      </c>
      <c r="X370" s="10" t="e">
        <f>'indicatori output 1.2'!AE370</f>
        <v>#N/A</v>
      </c>
      <c r="Y370" s="36" t="str">
        <f>'indicatori output 1.2'!AI370</f>
        <v>si</v>
      </c>
      <c r="AA370" s="37">
        <f>'indicatori output 1.2'!AO370</f>
        <v>0</v>
      </c>
      <c r="AB370" s="10">
        <f>'indicatori output 1.2'!AP370</f>
        <v>0</v>
      </c>
      <c r="AC370" s="20" t="e">
        <f>'indicatori output 1.2'!AQ370</f>
        <v>#N/A</v>
      </c>
      <c r="AD370" s="10" t="e">
        <f>'indicatori output 1.2'!AN370</f>
        <v>#N/A</v>
      </c>
      <c r="AE370" s="36" t="str">
        <f>'indicatori output 1.2'!AR370</f>
        <v>si</v>
      </c>
      <c r="AG370" s="37">
        <f>'indicatori output 1.2'!AW370</f>
        <v>0</v>
      </c>
      <c r="AH370" s="10">
        <f>'indicatori output 1.2'!AX370</f>
        <v>0</v>
      </c>
      <c r="AI370" s="20" t="e">
        <f>'indicatori output 1.2'!AY370</f>
        <v>#N/A</v>
      </c>
      <c r="AJ370" s="10" t="e">
        <f>'indicatori output 1.2'!AV370</f>
        <v>#N/A</v>
      </c>
      <c r="AK370" s="36" t="str">
        <f>'indicatori output 1.2'!AZ370</f>
        <v>si</v>
      </c>
      <c r="AM370" s="37">
        <f>'indicatori output 1.2'!BE370</f>
        <v>0</v>
      </c>
      <c r="AN370" s="10">
        <f>'indicatori output 1.2'!BF370</f>
        <v>0</v>
      </c>
      <c r="AO370" s="20" t="e">
        <f>'indicatori output 1.2'!BG370</f>
        <v>#N/A</v>
      </c>
      <c r="AP370" s="10" t="e">
        <f>'indicatori output 1.2'!BD370</f>
        <v>#N/A</v>
      </c>
      <c r="AQ370" s="36" t="str">
        <f>'indicatori output 1.2'!BH370</f>
        <v>si</v>
      </c>
      <c r="AR370" s="19" t="e">
        <f>'indicatori output 1.2'!BI370</f>
        <v>#N/A</v>
      </c>
      <c r="AT370" s="37">
        <f>'indicatori output 1.2'!BO370</f>
        <v>0</v>
      </c>
      <c r="AU370" s="10">
        <f>'indicatori output 1.2'!BP370</f>
        <v>0</v>
      </c>
      <c r="AV370" s="20" t="e">
        <f>'indicatori output 1.2'!BQ370</f>
        <v>#N/A</v>
      </c>
      <c r="AW370" s="10" t="e">
        <f>'indicatori output 1.2'!BN370</f>
        <v>#N/A</v>
      </c>
      <c r="AX370" s="20" t="str">
        <f>'indicatori output 1.2'!BR370</f>
        <v>si</v>
      </c>
      <c r="AZ370" s="93">
        <f>'indicatori output 1.2'!BV369</f>
        <v>0</v>
      </c>
      <c r="BA370" s="93">
        <f>'indicatori output 1.2'!BW369</f>
        <v>0</v>
      </c>
      <c r="BB370" s="23" t="str">
        <f>'indicatori output 1.2'!BX369</f>
        <v>si</v>
      </c>
      <c r="BC370" s="19" t="str">
        <f>'indicatori output 1.2'!BY369</f>
        <v>si</v>
      </c>
      <c r="BD370" s="20" t="e">
        <f t="shared" si="6"/>
        <v>#N/A</v>
      </c>
      <c r="BE370">
        <v>1</v>
      </c>
    </row>
    <row r="371" spans="1:57" x14ac:dyDescent="0.3">
      <c r="A371" s="16">
        <f>'indicatori output 1.2'!A371</f>
        <v>0</v>
      </c>
      <c r="B371" s="16">
        <f>'indicatori output 1.2'!B371</f>
        <v>0</v>
      </c>
      <c r="C371" s="10">
        <f>'indicatori output 1.2'!E371</f>
        <v>0</v>
      </c>
      <c r="D371" s="10">
        <f>'indicatori output 1.2'!F371</f>
        <v>0</v>
      </c>
      <c r="E371" s="20" t="e">
        <f>'indicatori output 1.2'!G371</f>
        <v>#N/A</v>
      </c>
      <c r="F371" s="20" t="e">
        <f>'indicatori output 1.2'!C371</f>
        <v>#N/A</v>
      </c>
      <c r="G371" s="20" t="str">
        <f>'indicatori output 1.2'!H371</f>
        <v>si</v>
      </c>
      <c r="H371" s="42"/>
      <c r="I371" s="37">
        <f>'indicatori output 1.2'!O371</f>
        <v>0</v>
      </c>
      <c r="J371" s="10">
        <f>'indicatori output 1.2'!P371</f>
        <v>0</v>
      </c>
      <c r="K371" s="15" t="e">
        <f>'indicatori output 1.2'!Q371</f>
        <v>#N/A</v>
      </c>
      <c r="L371" s="15" t="e">
        <f>'indicatori output 1.2'!N371</f>
        <v>#N/A</v>
      </c>
      <c r="M371" s="36" t="str">
        <f>'indicatori output 1.2'!R371</f>
        <v>si</v>
      </c>
      <c r="O371" s="37">
        <f>'indicatori output 1.2'!W371</f>
        <v>0</v>
      </c>
      <c r="P371" s="10">
        <f>'indicatori output 1.2'!X371</f>
        <v>0</v>
      </c>
      <c r="Q371" s="20" t="e">
        <f>'indicatori output 1.2'!Y371</f>
        <v>#N/A</v>
      </c>
      <c r="R371" s="15" t="e">
        <f>'indicatori output 1.2'!V371</f>
        <v>#N/A</v>
      </c>
      <c r="S371" s="36" t="str">
        <f>'indicatori output 1.2'!Z371</f>
        <v>si</v>
      </c>
      <c r="U371" s="37">
        <f>'indicatori output 1.2'!AF371</f>
        <v>0</v>
      </c>
      <c r="V371" s="10">
        <f>'indicatori output 1.2'!AG371</f>
        <v>0</v>
      </c>
      <c r="W371" s="20" t="e">
        <f>'indicatori output 1.2'!AH371</f>
        <v>#N/A</v>
      </c>
      <c r="X371" s="10" t="e">
        <f>'indicatori output 1.2'!AE371</f>
        <v>#N/A</v>
      </c>
      <c r="Y371" s="36" t="str">
        <f>'indicatori output 1.2'!AI371</f>
        <v>si</v>
      </c>
      <c r="AA371" s="37">
        <f>'indicatori output 1.2'!AO371</f>
        <v>0</v>
      </c>
      <c r="AB371" s="10">
        <f>'indicatori output 1.2'!AP371</f>
        <v>0</v>
      </c>
      <c r="AC371" s="20" t="e">
        <f>'indicatori output 1.2'!AQ371</f>
        <v>#N/A</v>
      </c>
      <c r="AD371" s="10" t="e">
        <f>'indicatori output 1.2'!AN371</f>
        <v>#N/A</v>
      </c>
      <c r="AE371" s="36" t="str">
        <f>'indicatori output 1.2'!AR371</f>
        <v>si</v>
      </c>
      <c r="AG371" s="37">
        <f>'indicatori output 1.2'!AW371</f>
        <v>0</v>
      </c>
      <c r="AH371" s="10">
        <f>'indicatori output 1.2'!AX371</f>
        <v>0</v>
      </c>
      <c r="AI371" s="20" t="e">
        <f>'indicatori output 1.2'!AY371</f>
        <v>#N/A</v>
      </c>
      <c r="AJ371" s="10" t="e">
        <f>'indicatori output 1.2'!AV371</f>
        <v>#N/A</v>
      </c>
      <c r="AK371" s="36" t="str">
        <f>'indicatori output 1.2'!AZ371</f>
        <v>si</v>
      </c>
      <c r="AM371" s="37">
        <f>'indicatori output 1.2'!BE371</f>
        <v>0</v>
      </c>
      <c r="AN371" s="10">
        <f>'indicatori output 1.2'!BF371</f>
        <v>0</v>
      </c>
      <c r="AO371" s="20" t="e">
        <f>'indicatori output 1.2'!BG371</f>
        <v>#N/A</v>
      </c>
      <c r="AP371" s="10" t="e">
        <f>'indicatori output 1.2'!BD371</f>
        <v>#N/A</v>
      </c>
      <c r="AQ371" s="36" t="str">
        <f>'indicatori output 1.2'!BH371</f>
        <v>si</v>
      </c>
      <c r="AR371" s="19" t="e">
        <f>'indicatori output 1.2'!BI371</f>
        <v>#N/A</v>
      </c>
      <c r="AT371" s="37">
        <f>'indicatori output 1.2'!BO371</f>
        <v>0</v>
      </c>
      <c r="AU371" s="10">
        <f>'indicatori output 1.2'!BP371</f>
        <v>0</v>
      </c>
      <c r="AV371" s="20" t="e">
        <f>'indicatori output 1.2'!BQ371</f>
        <v>#N/A</v>
      </c>
      <c r="AW371" s="10" t="e">
        <f>'indicatori output 1.2'!BN371</f>
        <v>#N/A</v>
      </c>
      <c r="AX371" s="20" t="str">
        <f>'indicatori output 1.2'!BR371</f>
        <v>si</v>
      </c>
      <c r="AZ371" s="93">
        <f>'indicatori output 1.2'!BV370</f>
        <v>0</v>
      </c>
      <c r="BA371" s="93">
        <f>'indicatori output 1.2'!BW370</f>
        <v>0</v>
      </c>
      <c r="BB371" s="23" t="str">
        <f>'indicatori output 1.2'!BX370</f>
        <v>si</v>
      </c>
      <c r="BC371" s="19" t="str">
        <f>'indicatori output 1.2'!BY370</f>
        <v>si</v>
      </c>
      <c r="BD371" s="20" t="e">
        <f t="shared" si="6"/>
        <v>#N/A</v>
      </c>
      <c r="BE371">
        <v>1</v>
      </c>
    </row>
    <row r="372" spans="1:57" x14ac:dyDescent="0.3">
      <c r="A372" s="16">
        <f>'indicatori output 1.2'!A372</f>
        <v>0</v>
      </c>
      <c r="B372" s="16">
        <f>'indicatori output 1.2'!B372</f>
        <v>0</v>
      </c>
      <c r="C372" s="10">
        <f>'indicatori output 1.2'!E372</f>
        <v>0</v>
      </c>
      <c r="D372" s="10">
        <f>'indicatori output 1.2'!F372</f>
        <v>0</v>
      </c>
      <c r="E372" s="20" t="e">
        <f>'indicatori output 1.2'!G372</f>
        <v>#N/A</v>
      </c>
      <c r="F372" s="20" t="e">
        <f>'indicatori output 1.2'!C372</f>
        <v>#N/A</v>
      </c>
      <c r="G372" s="20" t="str">
        <f>'indicatori output 1.2'!H372</f>
        <v>si</v>
      </c>
      <c r="H372" s="42"/>
      <c r="I372" s="37">
        <f>'indicatori output 1.2'!O372</f>
        <v>0</v>
      </c>
      <c r="J372" s="10">
        <f>'indicatori output 1.2'!P372</f>
        <v>0</v>
      </c>
      <c r="K372" s="15" t="e">
        <f>'indicatori output 1.2'!Q372</f>
        <v>#N/A</v>
      </c>
      <c r="L372" s="15" t="e">
        <f>'indicatori output 1.2'!N372</f>
        <v>#N/A</v>
      </c>
      <c r="M372" s="36" t="str">
        <f>'indicatori output 1.2'!R372</f>
        <v>si</v>
      </c>
      <c r="O372" s="37">
        <f>'indicatori output 1.2'!W372</f>
        <v>0</v>
      </c>
      <c r="P372" s="10">
        <f>'indicatori output 1.2'!X372</f>
        <v>0</v>
      </c>
      <c r="Q372" s="20" t="e">
        <f>'indicatori output 1.2'!Y372</f>
        <v>#N/A</v>
      </c>
      <c r="R372" s="15" t="e">
        <f>'indicatori output 1.2'!V372</f>
        <v>#N/A</v>
      </c>
      <c r="S372" s="36" t="str">
        <f>'indicatori output 1.2'!Z372</f>
        <v>si</v>
      </c>
      <c r="U372" s="37">
        <f>'indicatori output 1.2'!AF372</f>
        <v>0</v>
      </c>
      <c r="V372" s="10">
        <f>'indicatori output 1.2'!AG372</f>
        <v>0</v>
      </c>
      <c r="W372" s="20" t="e">
        <f>'indicatori output 1.2'!AH372</f>
        <v>#N/A</v>
      </c>
      <c r="X372" s="10" t="e">
        <f>'indicatori output 1.2'!AE372</f>
        <v>#N/A</v>
      </c>
      <c r="Y372" s="36" t="str">
        <f>'indicatori output 1.2'!AI372</f>
        <v>si</v>
      </c>
      <c r="AA372" s="37">
        <f>'indicatori output 1.2'!AO372</f>
        <v>0</v>
      </c>
      <c r="AB372" s="10">
        <f>'indicatori output 1.2'!AP372</f>
        <v>0</v>
      </c>
      <c r="AC372" s="20" t="e">
        <f>'indicatori output 1.2'!AQ372</f>
        <v>#N/A</v>
      </c>
      <c r="AD372" s="10" t="e">
        <f>'indicatori output 1.2'!AN372</f>
        <v>#N/A</v>
      </c>
      <c r="AE372" s="36" t="str">
        <f>'indicatori output 1.2'!AR372</f>
        <v>si</v>
      </c>
      <c r="AG372" s="37">
        <f>'indicatori output 1.2'!AW372</f>
        <v>0</v>
      </c>
      <c r="AH372" s="10">
        <f>'indicatori output 1.2'!AX372</f>
        <v>0</v>
      </c>
      <c r="AI372" s="20" t="e">
        <f>'indicatori output 1.2'!AY372</f>
        <v>#N/A</v>
      </c>
      <c r="AJ372" s="10" t="e">
        <f>'indicatori output 1.2'!AV372</f>
        <v>#N/A</v>
      </c>
      <c r="AK372" s="36" t="str">
        <f>'indicatori output 1.2'!AZ372</f>
        <v>si</v>
      </c>
      <c r="AM372" s="37">
        <f>'indicatori output 1.2'!BE372</f>
        <v>0</v>
      </c>
      <c r="AN372" s="10">
        <f>'indicatori output 1.2'!BF372</f>
        <v>0</v>
      </c>
      <c r="AO372" s="20" t="e">
        <f>'indicatori output 1.2'!BG372</f>
        <v>#N/A</v>
      </c>
      <c r="AP372" s="10" t="e">
        <f>'indicatori output 1.2'!BD372</f>
        <v>#N/A</v>
      </c>
      <c r="AQ372" s="36" t="str">
        <f>'indicatori output 1.2'!BH372</f>
        <v>si</v>
      </c>
      <c r="AR372" s="19" t="e">
        <f>'indicatori output 1.2'!BI372</f>
        <v>#N/A</v>
      </c>
      <c r="AT372" s="37">
        <f>'indicatori output 1.2'!BO372</f>
        <v>0</v>
      </c>
      <c r="AU372" s="10">
        <f>'indicatori output 1.2'!BP372</f>
        <v>0</v>
      </c>
      <c r="AV372" s="20" t="e">
        <f>'indicatori output 1.2'!BQ372</f>
        <v>#N/A</v>
      </c>
      <c r="AW372" s="10" t="e">
        <f>'indicatori output 1.2'!BN372</f>
        <v>#N/A</v>
      </c>
      <c r="AX372" s="20" t="str">
        <f>'indicatori output 1.2'!BR372</f>
        <v>si</v>
      </c>
      <c r="AZ372" s="93">
        <f>'indicatori output 1.2'!BV371</f>
        <v>0</v>
      </c>
      <c r="BA372" s="93">
        <f>'indicatori output 1.2'!BW371</f>
        <v>0</v>
      </c>
      <c r="BB372" s="23" t="str">
        <f>'indicatori output 1.2'!BX371</f>
        <v>si</v>
      </c>
      <c r="BC372" s="19" t="str">
        <f>'indicatori output 1.2'!BY371</f>
        <v>si</v>
      </c>
      <c r="BD372" s="20" t="e">
        <f t="shared" si="6"/>
        <v>#N/A</v>
      </c>
      <c r="BE372">
        <v>1</v>
      </c>
    </row>
    <row r="373" spans="1:57" x14ac:dyDescent="0.3">
      <c r="A373" s="16">
        <f>'indicatori output 1.2'!A373</f>
        <v>0</v>
      </c>
      <c r="B373" s="16">
        <f>'indicatori output 1.2'!B373</f>
        <v>0</v>
      </c>
      <c r="C373" s="10">
        <f>'indicatori output 1.2'!E373</f>
        <v>0</v>
      </c>
      <c r="D373" s="10">
        <f>'indicatori output 1.2'!F373</f>
        <v>0</v>
      </c>
      <c r="E373" s="20" t="e">
        <f>'indicatori output 1.2'!G373</f>
        <v>#N/A</v>
      </c>
      <c r="F373" s="20" t="e">
        <f>'indicatori output 1.2'!C373</f>
        <v>#N/A</v>
      </c>
      <c r="G373" s="20" t="str">
        <f>'indicatori output 1.2'!H373</f>
        <v>si</v>
      </c>
      <c r="H373" s="42"/>
      <c r="I373" s="37">
        <f>'indicatori output 1.2'!O373</f>
        <v>0</v>
      </c>
      <c r="J373" s="10">
        <f>'indicatori output 1.2'!P373</f>
        <v>0</v>
      </c>
      <c r="K373" s="15" t="e">
        <f>'indicatori output 1.2'!Q373</f>
        <v>#N/A</v>
      </c>
      <c r="L373" s="15" t="e">
        <f>'indicatori output 1.2'!N373</f>
        <v>#N/A</v>
      </c>
      <c r="M373" s="36" t="str">
        <f>'indicatori output 1.2'!R373</f>
        <v>si</v>
      </c>
      <c r="O373" s="37">
        <f>'indicatori output 1.2'!W373</f>
        <v>0</v>
      </c>
      <c r="P373" s="10">
        <f>'indicatori output 1.2'!X373</f>
        <v>0</v>
      </c>
      <c r="Q373" s="20" t="e">
        <f>'indicatori output 1.2'!Y373</f>
        <v>#N/A</v>
      </c>
      <c r="R373" s="15" t="e">
        <f>'indicatori output 1.2'!V373</f>
        <v>#N/A</v>
      </c>
      <c r="S373" s="36" t="str">
        <f>'indicatori output 1.2'!Z373</f>
        <v>si</v>
      </c>
      <c r="U373" s="37">
        <f>'indicatori output 1.2'!AF373</f>
        <v>0</v>
      </c>
      <c r="V373" s="10">
        <f>'indicatori output 1.2'!AG373</f>
        <v>0</v>
      </c>
      <c r="W373" s="20" t="e">
        <f>'indicatori output 1.2'!AH373</f>
        <v>#N/A</v>
      </c>
      <c r="X373" s="10" t="e">
        <f>'indicatori output 1.2'!AE373</f>
        <v>#N/A</v>
      </c>
      <c r="Y373" s="36" t="str">
        <f>'indicatori output 1.2'!AI373</f>
        <v>si</v>
      </c>
      <c r="AA373" s="37">
        <f>'indicatori output 1.2'!AO373</f>
        <v>0</v>
      </c>
      <c r="AB373" s="10">
        <f>'indicatori output 1.2'!AP373</f>
        <v>0</v>
      </c>
      <c r="AC373" s="20" t="e">
        <f>'indicatori output 1.2'!AQ373</f>
        <v>#N/A</v>
      </c>
      <c r="AD373" s="10" t="e">
        <f>'indicatori output 1.2'!AN373</f>
        <v>#N/A</v>
      </c>
      <c r="AE373" s="36" t="str">
        <f>'indicatori output 1.2'!AR373</f>
        <v>si</v>
      </c>
      <c r="AG373" s="37">
        <f>'indicatori output 1.2'!AW373</f>
        <v>0</v>
      </c>
      <c r="AH373" s="10">
        <f>'indicatori output 1.2'!AX373</f>
        <v>0</v>
      </c>
      <c r="AI373" s="20" t="e">
        <f>'indicatori output 1.2'!AY373</f>
        <v>#N/A</v>
      </c>
      <c r="AJ373" s="10" t="e">
        <f>'indicatori output 1.2'!AV373</f>
        <v>#N/A</v>
      </c>
      <c r="AK373" s="36" t="str">
        <f>'indicatori output 1.2'!AZ373</f>
        <v>si</v>
      </c>
      <c r="AM373" s="37">
        <f>'indicatori output 1.2'!BE373</f>
        <v>0</v>
      </c>
      <c r="AN373" s="10">
        <f>'indicatori output 1.2'!BF373</f>
        <v>0</v>
      </c>
      <c r="AO373" s="20" t="e">
        <f>'indicatori output 1.2'!BG373</f>
        <v>#N/A</v>
      </c>
      <c r="AP373" s="10" t="e">
        <f>'indicatori output 1.2'!BD373</f>
        <v>#N/A</v>
      </c>
      <c r="AQ373" s="36" t="str">
        <f>'indicatori output 1.2'!BH373</f>
        <v>si</v>
      </c>
      <c r="AR373" s="19" t="e">
        <f>'indicatori output 1.2'!BI373</f>
        <v>#N/A</v>
      </c>
      <c r="AT373" s="37">
        <f>'indicatori output 1.2'!BO373</f>
        <v>0</v>
      </c>
      <c r="AU373" s="10">
        <f>'indicatori output 1.2'!BP373</f>
        <v>0</v>
      </c>
      <c r="AV373" s="20" t="e">
        <f>'indicatori output 1.2'!BQ373</f>
        <v>#N/A</v>
      </c>
      <c r="AW373" s="10" t="e">
        <f>'indicatori output 1.2'!BN373</f>
        <v>#N/A</v>
      </c>
      <c r="AX373" s="20" t="str">
        <f>'indicatori output 1.2'!BR373</f>
        <v>si</v>
      </c>
      <c r="AZ373" s="93">
        <f>'indicatori output 1.2'!BV372</f>
        <v>0</v>
      </c>
      <c r="BA373" s="93">
        <f>'indicatori output 1.2'!BW372</f>
        <v>0</v>
      </c>
      <c r="BB373" s="23" t="str">
        <f>'indicatori output 1.2'!BX372</f>
        <v>si</v>
      </c>
      <c r="BC373" s="19" t="str">
        <f>'indicatori output 1.2'!BY372</f>
        <v>si</v>
      </c>
      <c r="BD373" s="20" t="e">
        <f t="shared" si="6"/>
        <v>#N/A</v>
      </c>
      <c r="BE373">
        <v>1</v>
      </c>
    </row>
    <row r="374" spans="1:57" x14ac:dyDescent="0.3">
      <c r="A374" s="16">
        <f>'indicatori output 1.2'!A374</f>
        <v>0</v>
      </c>
      <c r="B374" s="16">
        <f>'indicatori output 1.2'!B374</f>
        <v>0</v>
      </c>
      <c r="C374" s="10">
        <f>'indicatori output 1.2'!E374</f>
        <v>0</v>
      </c>
      <c r="D374" s="10">
        <f>'indicatori output 1.2'!F374</f>
        <v>0</v>
      </c>
      <c r="E374" s="20" t="e">
        <f>'indicatori output 1.2'!G374</f>
        <v>#N/A</v>
      </c>
      <c r="F374" s="20" t="e">
        <f>'indicatori output 1.2'!C374</f>
        <v>#N/A</v>
      </c>
      <c r="G374" s="20" t="str">
        <f>'indicatori output 1.2'!H374</f>
        <v>si</v>
      </c>
      <c r="H374" s="42"/>
      <c r="I374" s="37">
        <f>'indicatori output 1.2'!O374</f>
        <v>0</v>
      </c>
      <c r="J374" s="10">
        <f>'indicatori output 1.2'!P374</f>
        <v>0</v>
      </c>
      <c r="K374" s="15" t="e">
        <f>'indicatori output 1.2'!Q374</f>
        <v>#N/A</v>
      </c>
      <c r="L374" s="15" t="e">
        <f>'indicatori output 1.2'!N374</f>
        <v>#N/A</v>
      </c>
      <c r="M374" s="36" t="str">
        <f>'indicatori output 1.2'!R374</f>
        <v>si</v>
      </c>
      <c r="O374" s="37">
        <f>'indicatori output 1.2'!W374</f>
        <v>0</v>
      </c>
      <c r="P374" s="10">
        <f>'indicatori output 1.2'!X374</f>
        <v>0</v>
      </c>
      <c r="Q374" s="20" t="e">
        <f>'indicatori output 1.2'!Y374</f>
        <v>#N/A</v>
      </c>
      <c r="R374" s="15" t="e">
        <f>'indicatori output 1.2'!V374</f>
        <v>#N/A</v>
      </c>
      <c r="S374" s="36" t="str">
        <f>'indicatori output 1.2'!Z374</f>
        <v>si</v>
      </c>
      <c r="U374" s="37">
        <f>'indicatori output 1.2'!AF374</f>
        <v>0</v>
      </c>
      <c r="V374" s="10">
        <f>'indicatori output 1.2'!AG374</f>
        <v>0</v>
      </c>
      <c r="W374" s="20" t="e">
        <f>'indicatori output 1.2'!AH374</f>
        <v>#N/A</v>
      </c>
      <c r="X374" s="10" t="e">
        <f>'indicatori output 1.2'!AE374</f>
        <v>#N/A</v>
      </c>
      <c r="Y374" s="36" t="str">
        <f>'indicatori output 1.2'!AI374</f>
        <v>si</v>
      </c>
      <c r="AA374" s="37">
        <f>'indicatori output 1.2'!AO374</f>
        <v>0</v>
      </c>
      <c r="AB374" s="10">
        <f>'indicatori output 1.2'!AP374</f>
        <v>0</v>
      </c>
      <c r="AC374" s="20" t="e">
        <f>'indicatori output 1.2'!AQ374</f>
        <v>#N/A</v>
      </c>
      <c r="AD374" s="10" t="e">
        <f>'indicatori output 1.2'!AN374</f>
        <v>#N/A</v>
      </c>
      <c r="AE374" s="36" t="str">
        <f>'indicatori output 1.2'!AR374</f>
        <v>si</v>
      </c>
      <c r="AG374" s="37">
        <f>'indicatori output 1.2'!AW374</f>
        <v>0</v>
      </c>
      <c r="AH374" s="10">
        <f>'indicatori output 1.2'!AX374</f>
        <v>0</v>
      </c>
      <c r="AI374" s="20" t="e">
        <f>'indicatori output 1.2'!AY374</f>
        <v>#N/A</v>
      </c>
      <c r="AJ374" s="10" t="e">
        <f>'indicatori output 1.2'!AV374</f>
        <v>#N/A</v>
      </c>
      <c r="AK374" s="36" t="str">
        <f>'indicatori output 1.2'!AZ374</f>
        <v>si</v>
      </c>
      <c r="AM374" s="37">
        <f>'indicatori output 1.2'!BE374</f>
        <v>0</v>
      </c>
      <c r="AN374" s="10">
        <f>'indicatori output 1.2'!BF374</f>
        <v>0</v>
      </c>
      <c r="AO374" s="20" t="e">
        <f>'indicatori output 1.2'!BG374</f>
        <v>#N/A</v>
      </c>
      <c r="AP374" s="10" t="e">
        <f>'indicatori output 1.2'!BD374</f>
        <v>#N/A</v>
      </c>
      <c r="AQ374" s="36" t="str">
        <f>'indicatori output 1.2'!BH374</f>
        <v>si</v>
      </c>
      <c r="AR374" s="19" t="e">
        <f>'indicatori output 1.2'!BI374</f>
        <v>#N/A</v>
      </c>
      <c r="AT374" s="37">
        <f>'indicatori output 1.2'!BO374</f>
        <v>0</v>
      </c>
      <c r="AU374" s="10">
        <f>'indicatori output 1.2'!BP374</f>
        <v>0</v>
      </c>
      <c r="AV374" s="20" t="e">
        <f>'indicatori output 1.2'!BQ374</f>
        <v>#N/A</v>
      </c>
      <c r="AW374" s="10" t="e">
        <f>'indicatori output 1.2'!BN374</f>
        <v>#N/A</v>
      </c>
      <c r="AX374" s="20" t="str">
        <f>'indicatori output 1.2'!BR374</f>
        <v>si</v>
      </c>
      <c r="AZ374" s="93">
        <f>'indicatori output 1.2'!BV373</f>
        <v>0</v>
      </c>
      <c r="BA374" s="93">
        <f>'indicatori output 1.2'!BW373</f>
        <v>0</v>
      </c>
      <c r="BB374" s="23" t="str">
        <f>'indicatori output 1.2'!BX373</f>
        <v>si</v>
      </c>
      <c r="BC374" s="19" t="str">
        <f>'indicatori output 1.2'!BY373</f>
        <v>si</v>
      </c>
      <c r="BD374" s="20" t="e">
        <f t="shared" si="6"/>
        <v>#N/A</v>
      </c>
      <c r="BE374">
        <v>1</v>
      </c>
    </row>
    <row r="375" spans="1:57" x14ac:dyDescent="0.3">
      <c r="A375" s="16">
        <f>'indicatori output 1.2'!A375</f>
        <v>0</v>
      </c>
      <c r="B375" s="16">
        <f>'indicatori output 1.2'!B375</f>
        <v>0</v>
      </c>
      <c r="C375" s="10">
        <f>'indicatori output 1.2'!E375</f>
        <v>0</v>
      </c>
      <c r="D375" s="10">
        <f>'indicatori output 1.2'!F375</f>
        <v>0</v>
      </c>
      <c r="E375" s="20" t="e">
        <f>'indicatori output 1.2'!G375</f>
        <v>#N/A</v>
      </c>
      <c r="F375" s="20" t="e">
        <f>'indicatori output 1.2'!C375</f>
        <v>#N/A</v>
      </c>
      <c r="G375" s="20" t="str">
        <f>'indicatori output 1.2'!H375</f>
        <v>si</v>
      </c>
      <c r="H375" s="42"/>
      <c r="I375" s="37">
        <f>'indicatori output 1.2'!O375</f>
        <v>0</v>
      </c>
      <c r="J375" s="10">
        <f>'indicatori output 1.2'!P375</f>
        <v>0</v>
      </c>
      <c r="K375" s="15" t="e">
        <f>'indicatori output 1.2'!Q375</f>
        <v>#N/A</v>
      </c>
      <c r="L375" s="15" t="e">
        <f>'indicatori output 1.2'!N375</f>
        <v>#N/A</v>
      </c>
      <c r="M375" s="36" t="str">
        <f>'indicatori output 1.2'!R375</f>
        <v>si</v>
      </c>
      <c r="O375" s="37">
        <f>'indicatori output 1.2'!W375</f>
        <v>0</v>
      </c>
      <c r="P375" s="10">
        <f>'indicatori output 1.2'!X375</f>
        <v>0</v>
      </c>
      <c r="Q375" s="20" t="e">
        <f>'indicatori output 1.2'!Y375</f>
        <v>#N/A</v>
      </c>
      <c r="R375" s="15" t="e">
        <f>'indicatori output 1.2'!V375</f>
        <v>#N/A</v>
      </c>
      <c r="S375" s="36" t="str">
        <f>'indicatori output 1.2'!Z375</f>
        <v>si</v>
      </c>
      <c r="U375" s="37">
        <f>'indicatori output 1.2'!AF375</f>
        <v>0</v>
      </c>
      <c r="V375" s="10">
        <f>'indicatori output 1.2'!AG375</f>
        <v>0</v>
      </c>
      <c r="W375" s="20" t="e">
        <f>'indicatori output 1.2'!AH375</f>
        <v>#N/A</v>
      </c>
      <c r="X375" s="10" t="e">
        <f>'indicatori output 1.2'!AE375</f>
        <v>#N/A</v>
      </c>
      <c r="Y375" s="36" t="str">
        <f>'indicatori output 1.2'!AI375</f>
        <v>si</v>
      </c>
      <c r="AA375" s="37">
        <f>'indicatori output 1.2'!AO375</f>
        <v>0</v>
      </c>
      <c r="AB375" s="10">
        <f>'indicatori output 1.2'!AP375</f>
        <v>0</v>
      </c>
      <c r="AC375" s="20" t="e">
        <f>'indicatori output 1.2'!AQ375</f>
        <v>#N/A</v>
      </c>
      <c r="AD375" s="10" t="e">
        <f>'indicatori output 1.2'!AN375</f>
        <v>#N/A</v>
      </c>
      <c r="AE375" s="36" t="str">
        <f>'indicatori output 1.2'!AR375</f>
        <v>si</v>
      </c>
      <c r="AG375" s="37">
        <f>'indicatori output 1.2'!AW375</f>
        <v>0</v>
      </c>
      <c r="AH375" s="10">
        <f>'indicatori output 1.2'!AX375</f>
        <v>0</v>
      </c>
      <c r="AI375" s="20" t="e">
        <f>'indicatori output 1.2'!AY375</f>
        <v>#N/A</v>
      </c>
      <c r="AJ375" s="10" t="e">
        <f>'indicatori output 1.2'!AV375</f>
        <v>#N/A</v>
      </c>
      <c r="AK375" s="36" t="str">
        <f>'indicatori output 1.2'!AZ375</f>
        <v>si</v>
      </c>
      <c r="AM375" s="37">
        <f>'indicatori output 1.2'!BE375</f>
        <v>0</v>
      </c>
      <c r="AN375" s="10">
        <f>'indicatori output 1.2'!BF375</f>
        <v>0</v>
      </c>
      <c r="AO375" s="20" t="e">
        <f>'indicatori output 1.2'!BG375</f>
        <v>#N/A</v>
      </c>
      <c r="AP375" s="10" t="e">
        <f>'indicatori output 1.2'!BD375</f>
        <v>#N/A</v>
      </c>
      <c r="AQ375" s="36" t="str">
        <f>'indicatori output 1.2'!BH375</f>
        <v>si</v>
      </c>
      <c r="AR375" s="19" t="e">
        <f>'indicatori output 1.2'!BI375</f>
        <v>#N/A</v>
      </c>
      <c r="AT375" s="37">
        <f>'indicatori output 1.2'!BO375</f>
        <v>0</v>
      </c>
      <c r="AU375" s="10">
        <f>'indicatori output 1.2'!BP375</f>
        <v>0</v>
      </c>
      <c r="AV375" s="20" t="e">
        <f>'indicatori output 1.2'!BQ375</f>
        <v>#N/A</v>
      </c>
      <c r="AW375" s="10" t="e">
        <f>'indicatori output 1.2'!BN375</f>
        <v>#N/A</v>
      </c>
      <c r="AX375" s="20" t="str">
        <f>'indicatori output 1.2'!BR375</f>
        <v>si</v>
      </c>
      <c r="AZ375" s="93">
        <f>'indicatori output 1.2'!BV374</f>
        <v>0</v>
      </c>
      <c r="BA375" s="93">
        <f>'indicatori output 1.2'!BW374</f>
        <v>0</v>
      </c>
      <c r="BB375" s="23" t="str">
        <f>'indicatori output 1.2'!BX374</f>
        <v>si</v>
      </c>
      <c r="BC375" s="19" t="str">
        <f>'indicatori output 1.2'!BY374</f>
        <v>si</v>
      </c>
      <c r="BD375" s="20" t="e">
        <f t="shared" si="6"/>
        <v>#N/A</v>
      </c>
      <c r="BE375">
        <v>1</v>
      </c>
    </row>
    <row r="376" spans="1:57" x14ac:dyDescent="0.3">
      <c r="A376" s="16">
        <f>'indicatori output 1.2'!A376</f>
        <v>0</v>
      </c>
      <c r="B376" s="16">
        <f>'indicatori output 1.2'!B376</f>
        <v>0</v>
      </c>
      <c r="C376" s="10">
        <f>'indicatori output 1.2'!E376</f>
        <v>0</v>
      </c>
      <c r="D376" s="10">
        <f>'indicatori output 1.2'!F376</f>
        <v>0</v>
      </c>
      <c r="E376" s="20" t="e">
        <f>'indicatori output 1.2'!G376</f>
        <v>#N/A</v>
      </c>
      <c r="F376" s="20" t="e">
        <f>'indicatori output 1.2'!C376</f>
        <v>#N/A</v>
      </c>
      <c r="G376" s="20" t="str">
        <f>'indicatori output 1.2'!H376</f>
        <v>si</v>
      </c>
      <c r="H376" s="42"/>
      <c r="I376" s="37">
        <f>'indicatori output 1.2'!O376</f>
        <v>0</v>
      </c>
      <c r="J376" s="10">
        <f>'indicatori output 1.2'!P376</f>
        <v>0</v>
      </c>
      <c r="K376" s="15" t="e">
        <f>'indicatori output 1.2'!Q376</f>
        <v>#N/A</v>
      </c>
      <c r="L376" s="15" t="e">
        <f>'indicatori output 1.2'!N376</f>
        <v>#N/A</v>
      </c>
      <c r="M376" s="36" t="str">
        <f>'indicatori output 1.2'!R376</f>
        <v>si</v>
      </c>
      <c r="O376" s="37">
        <f>'indicatori output 1.2'!W376</f>
        <v>0</v>
      </c>
      <c r="P376" s="10">
        <f>'indicatori output 1.2'!X376</f>
        <v>0</v>
      </c>
      <c r="Q376" s="20" t="e">
        <f>'indicatori output 1.2'!Y376</f>
        <v>#N/A</v>
      </c>
      <c r="R376" s="15" t="e">
        <f>'indicatori output 1.2'!V376</f>
        <v>#N/A</v>
      </c>
      <c r="S376" s="36" t="str">
        <f>'indicatori output 1.2'!Z376</f>
        <v>si</v>
      </c>
      <c r="U376" s="37">
        <f>'indicatori output 1.2'!AF376</f>
        <v>0</v>
      </c>
      <c r="V376" s="10">
        <f>'indicatori output 1.2'!AG376</f>
        <v>0</v>
      </c>
      <c r="W376" s="20" t="e">
        <f>'indicatori output 1.2'!AH376</f>
        <v>#N/A</v>
      </c>
      <c r="X376" s="10" t="e">
        <f>'indicatori output 1.2'!AE376</f>
        <v>#N/A</v>
      </c>
      <c r="Y376" s="36" t="str">
        <f>'indicatori output 1.2'!AI376</f>
        <v>si</v>
      </c>
      <c r="AA376" s="37">
        <f>'indicatori output 1.2'!AO376</f>
        <v>0</v>
      </c>
      <c r="AB376" s="10">
        <f>'indicatori output 1.2'!AP376</f>
        <v>0</v>
      </c>
      <c r="AC376" s="20" t="e">
        <f>'indicatori output 1.2'!AQ376</f>
        <v>#N/A</v>
      </c>
      <c r="AD376" s="10" t="e">
        <f>'indicatori output 1.2'!AN376</f>
        <v>#N/A</v>
      </c>
      <c r="AE376" s="36" t="str">
        <f>'indicatori output 1.2'!AR376</f>
        <v>si</v>
      </c>
      <c r="AG376" s="37">
        <f>'indicatori output 1.2'!AW376</f>
        <v>0</v>
      </c>
      <c r="AH376" s="10">
        <f>'indicatori output 1.2'!AX376</f>
        <v>0</v>
      </c>
      <c r="AI376" s="20" t="e">
        <f>'indicatori output 1.2'!AY376</f>
        <v>#N/A</v>
      </c>
      <c r="AJ376" s="10" t="e">
        <f>'indicatori output 1.2'!AV376</f>
        <v>#N/A</v>
      </c>
      <c r="AK376" s="36" t="str">
        <f>'indicatori output 1.2'!AZ376</f>
        <v>si</v>
      </c>
      <c r="AM376" s="37">
        <f>'indicatori output 1.2'!BE376</f>
        <v>0</v>
      </c>
      <c r="AN376" s="10">
        <f>'indicatori output 1.2'!BF376</f>
        <v>0</v>
      </c>
      <c r="AO376" s="20" t="e">
        <f>'indicatori output 1.2'!BG376</f>
        <v>#N/A</v>
      </c>
      <c r="AP376" s="10" t="e">
        <f>'indicatori output 1.2'!BD376</f>
        <v>#N/A</v>
      </c>
      <c r="AQ376" s="36" t="str">
        <f>'indicatori output 1.2'!BH376</f>
        <v>si</v>
      </c>
      <c r="AR376" s="19" t="e">
        <f>'indicatori output 1.2'!BI376</f>
        <v>#N/A</v>
      </c>
      <c r="AT376" s="37">
        <f>'indicatori output 1.2'!BO376</f>
        <v>0</v>
      </c>
      <c r="AU376" s="10">
        <f>'indicatori output 1.2'!BP376</f>
        <v>0</v>
      </c>
      <c r="AV376" s="20" t="e">
        <f>'indicatori output 1.2'!BQ376</f>
        <v>#N/A</v>
      </c>
      <c r="AW376" s="10" t="e">
        <f>'indicatori output 1.2'!BN376</f>
        <v>#N/A</v>
      </c>
      <c r="AX376" s="20" t="str">
        <f>'indicatori output 1.2'!BR376</f>
        <v>si</v>
      </c>
      <c r="AZ376" s="93">
        <f>'indicatori output 1.2'!BV375</f>
        <v>0</v>
      </c>
      <c r="BA376" s="93">
        <f>'indicatori output 1.2'!BW375</f>
        <v>0</v>
      </c>
      <c r="BB376" s="23" t="str">
        <f>'indicatori output 1.2'!BX375</f>
        <v>si</v>
      </c>
      <c r="BC376" s="19" t="str">
        <f>'indicatori output 1.2'!BY375</f>
        <v>si</v>
      </c>
      <c r="BD376" s="20" t="e">
        <f t="shared" si="6"/>
        <v>#N/A</v>
      </c>
      <c r="BE376">
        <v>1</v>
      </c>
    </row>
    <row r="377" spans="1:57" x14ac:dyDescent="0.3">
      <c r="A377" s="16">
        <f>'indicatori output 1.2'!A377</f>
        <v>0</v>
      </c>
      <c r="B377" s="16">
        <f>'indicatori output 1.2'!B377</f>
        <v>0</v>
      </c>
      <c r="C377" s="10">
        <f>'indicatori output 1.2'!E377</f>
        <v>0</v>
      </c>
      <c r="D377" s="10">
        <f>'indicatori output 1.2'!F377</f>
        <v>0</v>
      </c>
      <c r="E377" s="20" t="e">
        <f>'indicatori output 1.2'!G377</f>
        <v>#N/A</v>
      </c>
      <c r="F377" s="20" t="e">
        <f>'indicatori output 1.2'!C377</f>
        <v>#N/A</v>
      </c>
      <c r="G377" s="20" t="str">
        <f>'indicatori output 1.2'!H377</f>
        <v>si</v>
      </c>
      <c r="H377" s="42"/>
      <c r="I377" s="37">
        <f>'indicatori output 1.2'!O377</f>
        <v>0</v>
      </c>
      <c r="J377" s="10">
        <f>'indicatori output 1.2'!P377</f>
        <v>0</v>
      </c>
      <c r="K377" s="15" t="e">
        <f>'indicatori output 1.2'!Q377</f>
        <v>#N/A</v>
      </c>
      <c r="L377" s="15" t="e">
        <f>'indicatori output 1.2'!N377</f>
        <v>#N/A</v>
      </c>
      <c r="M377" s="36" t="str">
        <f>'indicatori output 1.2'!R377</f>
        <v>si</v>
      </c>
      <c r="O377" s="37">
        <f>'indicatori output 1.2'!W377</f>
        <v>0</v>
      </c>
      <c r="P377" s="10">
        <f>'indicatori output 1.2'!X377</f>
        <v>0</v>
      </c>
      <c r="Q377" s="20" t="e">
        <f>'indicatori output 1.2'!Y377</f>
        <v>#N/A</v>
      </c>
      <c r="R377" s="15" t="e">
        <f>'indicatori output 1.2'!V377</f>
        <v>#N/A</v>
      </c>
      <c r="S377" s="36" t="str">
        <f>'indicatori output 1.2'!Z377</f>
        <v>si</v>
      </c>
      <c r="U377" s="37">
        <f>'indicatori output 1.2'!AF377</f>
        <v>0</v>
      </c>
      <c r="V377" s="10">
        <f>'indicatori output 1.2'!AG377</f>
        <v>0</v>
      </c>
      <c r="W377" s="20" t="e">
        <f>'indicatori output 1.2'!AH377</f>
        <v>#N/A</v>
      </c>
      <c r="X377" s="10" t="e">
        <f>'indicatori output 1.2'!AE377</f>
        <v>#N/A</v>
      </c>
      <c r="Y377" s="36" t="str">
        <f>'indicatori output 1.2'!AI377</f>
        <v>si</v>
      </c>
      <c r="AA377" s="37">
        <f>'indicatori output 1.2'!AO377</f>
        <v>0</v>
      </c>
      <c r="AB377" s="10">
        <f>'indicatori output 1.2'!AP377</f>
        <v>0</v>
      </c>
      <c r="AC377" s="20" t="e">
        <f>'indicatori output 1.2'!AQ377</f>
        <v>#N/A</v>
      </c>
      <c r="AD377" s="10" t="e">
        <f>'indicatori output 1.2'!AN377</f>
        <v>#N/A</v>
      </c>
      <c r="AE377" s="36" t="str">
        <f>'indicatori output 1.2'!AR377</f>
        <v>si</v>
      </c>
      <c r="AG377" s="37">
        <f>'indicatori output 1.2'!AW377</f>
        <v>0</v>
      </c>
      <c r="AH377" s="10">
        <f>'indicatori output 1.2'!AX377</f>
        <v>0</v>
      </c>
      <c r="AI377" s="20" t="e">
        <f>'indicatori output 1.2'!AY377</f>
        <v>#N/A</v>
      </c>
      <c r="AJ377" s="10" t="e">
        <f>'indicatori output 1.2'!AV377</f>
        <v>#N/A</v>
      </c>
      <c r="AK377" s="36" t="str">
        <f>'indicatori output 1.2'!AZ377</f>
        <v>si</v>
      </c>
      <c r="AM377" s="37">
        <f>'indicatori output 1.2'!BE377</f>
        <v>0</v>
      </c>
      <c r="AN377" s="10">
        <f>'indicatori output 1.2'!BF377</f>
        <v>0</v>
      </c>
      <c r="AO377" s="20" t="e">
        <f>'indicatori output 1.2'!BG377</f>
        <v>#N/A</v>
      </c>
      <c r="AP377" s="10" t="e">
        <f>'indicatori output 1.2'!BD377</f>
        <v>#N/A</v>
      </c>
      <c r="AQ377" s="36" t="str">
        <f>'indicatori output 1.2'!BH377</f>
        <v>si</v>
      </c>
      <c r="AR377" s="19" t="e">
        <f>'indicatori output 1.2'!BI377</f>
        <v>#N/A</v>
      </c>
      <c r="AT377" s="37">
        <f>'indicatori output 1.2'!BO377</f>
        <v>0</v>
      </c>
      <c r="AU377" s="10">
        <f>'indicatori output 1.2'!BP377</f>
        <v>0</v>
      </c>
      <c r="AV377" s="20" t="e">
        <f>'indicatori output 1.2'!BQ377</f>
        <v>#N/A</v>
      </c>
      <c r="AW377" s="10" t="e">
        <f>'indicatori output 1.2'!BN377</f>
        <v>#N/A</v>
      </c>
      <c r="AX377" s="20" t="str">
        <f>'indicatori output 1.2'!BR377</f>
        <v>si</v>
      </c>
      <c r="AZ377" s="93">
        <f>'indicatori output 1.2'!BV376</f>
        <v>0</v>
      </c>
      <c r="BA377" s="93">
        <f>'indicatori output 1.2'!BW376</f>
        <v>0</v>
      </c>
      <c r="BB377" s="23" t="str">
        <f>'indicatori output 1.2'!BX376</f>
        <v>si</v>
      </c>
      <c r="BC377" s="19" t="str">
        <f>'indicatori output 1.2'!BY376</f>
        <v>si</v>
      </c>
      <c r="BD377" s="20" t="e">
        <f t="shared" si="6"/>
        <v>#N/A</v>
      </c>
      <c r="BE377">
        <v>1</v>
      </c>
    </row>
    <row r="378" spans="1:57" x14ac:dyDescent="0.3">
      <c r="A378" s="16">
        <f>'indicatori output 1.2'!A378</f>
        <v>0</v>
      </c>
      <c r="B378" s="16">
        <f>'indicatori output 1.2'!B378</f>
        <v>0</v>
      </c>
      <c r="C378" s="10">
        <f>'indicatori output 1.2'!E378</f>
        <v>0</v>
      </c>
      <c r="D378" s="10">
        <f>'indicatori output 1.2'!F378</f>
        <v>0</v>
      </c>
      <c r="E378" s="20" t="e">
        <f>'indicatori output 1.2'!G378</f>
        <v>#N/A</v>
      </c>
      <c r="F378" s="20" t="e">
        <f>'indicatori output 1.2'!C378</f>
        <v>#N/A</v>
      </c>
      <c r="G378" s="20" t="str">
        <f>'indicatori output 1.2'!H378</f>
        <v>si</v>
      </c>
      <c r="H378" s="42"/>
      <c r="I378" s="37">
        <f>'indicatori output 1.2'!O378</f>
        <v>0</v>
      </c>
      <c r="J378" s="10">
        <f>'indicatori output 1.2'!P378</f>
        <v>0</v>
      </c>
      <c r="K378" s="15" t="e">
        <f>'indicatori output 1.2'!Q378</f>
        <v>#N/A</v>
      </c>
      <c r="L378" s="15" t="e">
        <f>'indicatori output 1.2'!N378</f>
        <v>#N/A</v>
      </c>
      <c r="M378" s="36" t="str">
        <f>'indicatori output 1.2'!R378</f>
        <v>si</v>
      </c>
      <c r="O378" s="37">
        <f>'indicatori output 1.2'!W378</f>
        <v>0</v>
      </c>
      <c r="P378" s="10">
        <f>'indicatori output 1.2'!X378</f>
        <v>0</v>
      </c>
      <c r="Q378" s="20" t="e">
        <f>'indicatori output 1.2'!Y378</f>
        <v>#N/A</v>
      </c>
      <c r="R378" s="15" t="e">
        <f>'indicatori output 1.2'!V378</f>
        <v>#N/A</v>
      </c>
      <c r="S378" s="36" t="str">
        <f>'indicatori output 1.2'!Z378</f>
        <v>si</v>
      </c>
      <c r="U378" s="37">
        <f>'indicatori output 1.2'!AF378</f>
        <v>0</v>
      </c>
      <c r="V378" s="10">
        <f>'indicatori output 1.2'!AG378</f>
        <v>0</v>
      </c>
      <c r="W378" s="20" t="e">
        <f>'indicatori output 1.2'!AH378</f>
        <v>#N/A</v>
      </c>
      <c r="X378" s="10" t="e">
        <f>'indicatori output 1.2'!AE378</f>
        <v>#N/A</v>
      </c>
      <c r="Y378" s="36" t="str">
        <f>'indicatori output 1.2'!AI378</f>
        <v>si</v>
      </c>
      <c r="AA378" s="37">
        <f>'indicatori output 1.2'!AO378</f>
        <v>0</v>
      </c>
      <c r="AB378" s="10">
        <f>'indicatori output 1.2'!AP378</f>
        <v>0</v>
      </c>
      <c r="AC378" s="20" t="e">
        <f>'indicatori output 1.2'!AQ378</f>
        <v>#N/A</v>
      </c>
      <c r="AD378" s="10" t="e">
        <f>'indicatori output 1.2'!AN378</f>
        <v>#N/A</v>
      </c>
      <c r="AE378" s="36" t="str">
        <f>'indicatori output 1.2'!AR378</f>
        <v>si</v>
      </c>
      <c r="AG378" s="37">
        <f>'indicatori output 1.2'!AW378</f>
        <v>0</v>
      </c>
      <c r="AH378" s="10">
        <f>'indicatori output 1.2'!AX378</f>
        <v>0</v>
      </c>
      <c r="AI378" s="20" t="e">
        <f>'indicatori output 1.2'!AY378</f>
        <v>#N/A</v>
      </c>
      <c r="AJ378" s="10" t="e">
        <f>'indicatori output 1.2'!AV378</f>
        <v>#N/A</v>
      </c>
      <c r="AK378" s="36" t="str">
        <f>'indicatori output 1.2'!AZ378</f>
        <v>si</v>
      </c>
      <c r="AM378" s="37">
        <f>'indicatori output 1.2'!BE378</f>
        <v>0</v>
      </c>
      <c r="AN378" s="10">
        <f>'indicatori output 1.2'!BF378</f>
        <v>0</v>
      </c>
      <c r="AO378" s="20" t="e">
        <f>'indicatori output 1.2'!BG378</f>
        <v>#N/A</v>
      </c>
      <c r="AP378" s="10" t="e">
        <f>'indicatori output 1.2'!BD378</f>
        <v>#N/A</v>
      </c>
      <c r="AQ378" s="36" t="str">
        <f>'indicatori output 1.2'!BH378</f>
        <v>si</v>
      </c>
      <c r="AR378" s="19" t="e">
        <f>'indicatori output 1.2'!BI378</f>
        <v>#N/A</v>
      </c>
      <c r="AT378" s="37">
        <f>'indicatori output 1.2'!BO378</f>
        <v>0</v>
      </c>
      <c r="AU378" s="10">
        <f>'indicatori output 1.2'!BP378</f>
        <v>0</v>
      </c>
      <c r="AV378" s="20" t="e">
        <f>'indicatori output 1.2'!BQ378</f>
        <v>#N/A</v>
      </c>
      <c r="AW378" s="10" t="e">
        <f>'indicatori output 1.2'!BN378</f>
        <v>#N/A</v>
      </c>
      <c r="AX378" s="20" t="str">
        <f>'indicatori output 1.2'!BR378</f>
        <v>si</v>
      </c>
      <c r="AZ378" s="93">
        <f>'indicatori output 1.2'!BV377</f>
        <v>0</v>
      </c>
      <c r="BA378" s="93">
        <f>'indicatori output 1.2'!BW377</f>
        <v>0</v>
      </c>
      <c r="BB378" s="23" t="str">
        <f>'indicatori output 1.2'!BX377</f>
        <v>si</v>
      </c>
      <c r="BC378" s="19" t="str">
        <f>'indicatori output 1.2'!BY377</f>
        <v>si</v>
      </c>
      <c r="BD378" s="20" t="e">
        <f t="shared" si="6"/>
        <v>#N/A</v>
      </c>
      <c r="BE378">
        <v>1</v>
      </c>
    </row>
    <row r="379" spans="1:57" x14ac:dyDescent="0.3">
      <c r="A379" s="16">
        <f>'indicatori output 1.2'!A379</f>
        <v>0</v>
      </c>
      <c r="B379" s="16">
        <f>'indicatori output 1.2'!B379</f>
        <v>0</v>
      </c>
      <c r="C379" s="10">
        <f>'indicatori output 1.2'!E379</f>
        <v>0</v>
      </c>
      <c r="D379" s="10">
        <f>'indicatori output 1.2'!F379</f>
        <v>0</v>
      </c>
      <c r="E379" s="20" t="e">
        <f>'indicatori output 1.2'!G379</f>
        <v>#N/A</v>
      </c>
      <c r="F379" s="20" t="e">
        <f>'indicatori output 1.2'!C379</f>
        <v>#N/A</v>
      </c>
      <c r="G379" s="20" t="str">
        <f>'indicatori output 1.2'!H379</f>
        <v>si</v>
      </c>
      <c r="H379" s="42"/>
      <c r="I379" s="37">
        <f>'indicatori output 1.2'!O379</f>
        <v>0</v>
      </c>
      <c r="J379" s="10">
        <f>'indicatori output 1.2'!P379</f>
        <v>0</v>
      </c>
      <c r="K379" s="15" t="e">
        <f>'indicatori output 1.2'!Q379</f>
        <v>#N/A</v>
      </c>
      <c r="L379" s="15" t="e">
        <f>'indicatori output 1.2'!N379</f>
        <v>#N/A</v>
      </c>
      <c r="M379" s="36" t="str">
        <f>'indicatori output 1.2'!R379</f>
        <v>si</v>
      </c>
      <c r="O379" s="37">
        <f>'indicatori output 1.2'!W379</f>
        <v>0</v>
      </c>
      <c r="P379" s="10">
        <f>'indicatori output 1.2'!X379</f>
        <v>0</v>
      </c>
      <c r="Q379" s="20" t="e">
        <f>'indicatori output 1.2'!Y379</f>
        <v>#N/A</v>
      </c>
      <c r="R379" s="15" t="e">
        <f>'indicatori output 1.2'!V379</f>
        <v>#N/A</v>
      </c>
      <c r="S379" s="36" t="str">
        <f>'indicatori output 1.2'!Z379</f>
        <v>si</v>
      </c>
      <c r="U379" s="37">
        <f>'indicatori output 1.2'!AF379</f>
        <v>0</v>
      </c>
      <c r="V379" s="10">
        <f>'indicatori output 1.2'!AG379</f>
        <v>0</v>
      </c>
      <c r="W379" s="20" t="e">
        <f>'indicatori output 1.2'!AH379</f>
        <v>#N/A</v>
      </c>
      <c r="X379" s="10" t="e">
        <f>'indicatori output 1.2'!AE379</f>
        <v>#N/A</v>
      </c>
      <c r="Y379" s="36" t="str">
        <f>'indicatori output 1.2'!AI379</f>
        <v>si</v>
      </c>
      <c r="AA379" s="37">
        <f>'indicatori output 1.2'!AO379</f>
        <v>0</v>
      </c>
      <c r="AB379" s="10">
        <f>'indicatori output 1.2'!AP379</f>
        <v>0</v>
      </c>
      <c r="AC379" s="20" t="e">
        <f>'indicatori output 1.2'!AQ379</f>
        <v>#N/A</v>
      </c>
      <c r="AD379" s="10" t="e">
        <f>'indicatori output 1.2'!AN379</f>
        <v>#N/A</v>
      </c>
      <c r="AE379" s="36" t="str">
        <f>'indicatori output 1.2'!AR379</f>
        <v>si</v>
      </c>
      <c r="AG379" s="37">
        <f>'indicatori output 1.2'!AW379</f>
        <v>0</v>
      </c>
      <c r="AH379" s="10">
        <f>'indicatori output 1.2'!AX379</f>
        <v>0</v>
      </c>
      <c r="AI379" s="20" t="e">
        <f>'indicatori output 1.2'!AY379</f>
        <v>#N/A</v>
      </c>
      <c r="AJ379" s="10" t="e">
        <f>'indicatori output 1.2'!AV379</f>
        <v>#N/A</v>
      </c>
      <c r="AK379" s="36" t="str">
        <f>'indicatori output 1.2'!AZ379</f>
        <v>si</v>
      </c>
      <c r="AM379" s="37">
        <f>'indicatori output 1.2'!BE379</f>
        <v>0</v>
      </c>
      <c r="AN379" s="10">
        <f>'indicatori output 1.2'!BF379</f>
        <v>0</v>
      </c>
      <c r="AO379" s="20" t="e">
        <f>'indicatori output 1.2'!BG379</f>
        <v>#N/A</v>
      </c>
      <c r="AP379" s="10" t="e">
        <f>'indicatori output 1.2'!BD379</f>
        <v>#N/A</v>
      </c>
      <c r="AQ379" s="36" t="str">
        <f>'indicatori output 1.2'!BH379</f>
        <v>si</v>
      </c>
      <c r="AR379" s="19" t="e">
        <f>'indicatori output 1.2'!BI379</f>
        <v>#N/A</v>
      </c>
      <c r="AT379" s="37">
        <f>'indicatori output 1.2'!BO379</f>
        <v>0</v>
      </c>
      <c r="AU379" s="10">
        <f>'indicatori output 1.2'!BP379</f>
        <v>0</v>
      </c>
      <c r="AV379" s="20" t="e">
        <f>'indicatori output 1.2'!BQ379</f>
        <v>#N/A</v>
      </c>
      <c r="AW379" s="10" t="e">
        <f>'indicatori output 1.2'!BN379</f>
        <v>#N/A</v>
      </c>
      <c r="AX379" s="20" t="str">
        <f>'indicatori output 1.2'!BR379</f>
        <v>si</v>
      </c>
      <c r="AZ379" s="93">
        <f>'indicatori output 1.2'!BV378</f>
        <v>0</v>
      </c>
      <c r="BA379" s="93">
        <f>'indicatori output 1.2'!BW378</f>
        <v>0</v>
      </c>
      <c r="BB379" s="23" t="str">
        <f>'indicatori output 1.2'!BX378</f>
        <v>si</v>
      </c>
      <c r="BC379" s="19" t="str">
        <f>'indicatori output 1.2'!BY378</f>
        <v>si</v>
      </c>
      <c r="BD379" s="20" t="e">
        <f t="shared" si="6"/>
        <v>#N/A</v>
      </c>
      <c r="BE379">
        <v>1</v>
      </c>
    </row>
    <row r="380" spans="1:57" x14ac:dyDescent="0.3">
      <c r="A380" s="16">
        <f>'indicatori output 1.2'!A380</f>
        <v>0</v>
      </c>
      <c r="B380" s="16">
        <f>'indicatori output 1.2'!B380</f>
        <v>0</v>
      </c>
      <c r="C380" s="10">
        <f>'indicatori output 1.2'!E380</f>
        <v>0</v>
      </c>
      <c r="D380" s="10">
        <f>'indicatori output 1.2'!F380</f>
        <v>0</v>
      </c>
      <c r="E380" s="20" t="e">
        <f>'indicatori output 1.2'!G380</f>
        <v>#N/A</v>
      </c>
      <c r="F380" s="20" t="e">
        <f>'indicatori output 1.2'!C380</f>
        <v>#N/A</v>
      </c>
      <c r="G380" s="20" t="str">
        <f>'indicatori output 1.2'!H380</f>
        <v>si</v>
      </c>
      <c r="H380" s="42"/>
      <c r="I380" s="37">
        <f>'indicatori output 1.2'!O380</f>
        <v>0</v>
      </c>
      <c r="J380" s="10">
        <f>'indicatori output 1.2'!P380</f>
        <v>0</v>
      </c>
      <c r="K380" s="15" t="e">
        <f>'indicatori output 1.2'!Q380</f>
        <v>#N/A</v>
      </c>
      <c r="L380" s="15" t="e">
        <f>'indicatori output 1.2'!N380</f>
        <v>#N/A</v>
      </c>
      <c r="M380" s="36" t="str">
        <f>'indicatori output 1.2'!R380</f>
        <v>si</v>
      </c>
      <c r="O380" s="37">
        <f>'indicatori output 1.2'!W380</f>
        <v>0</v>
      </c>
      <c r="P380" s="10">
        <f>'indicatori output 1.2'!X380</f>
        <v>0</v>
      </c>
      <c r="Q380" s="20" t="e">
        <f>'indicatori output 1.2'!Y380</f>
        <v>#N/A</v>
      </c>
      <c r="R380" s="15" t="e">
        <f>'indicatori output 1.2'!V380</f>
        <v>#N/A</v>
      </c>
      <c r="S380" s="36" t="str">
        <f>'indicatori output 1.2'!Z380</f>
        <v>si</v>
      </c>
      <c r="U380" s="37">
        <f>'indicatori output 1.2'!AF380</f>
        <v>0</v>
      </c>
      <c r="V380" s="10">
        <f>'indicatori output 1.2'!AG380</f>
        <v>0</v>
      </c>
      <c r="W380" s="20" t="e">
        <f>'indicatori output 1.2'!AH380</f>
        <v>#N/A</v>
      </c>
      <c r="X380" s="10" t="e">
        <f>'indicatori output 1.2'!AE380</f>
        <v>#N/A</v>
      </c>
      <c r="Y380" s="36" t="str">
        <f>'indicatori output 1.2'!AI380</f>
        <v>si</v>
      </c>
      <c r="AA380" s="37">
        <f>'indicatori output 1.2'!AO380</f>
        <v>0</v>
      </c>
      <c r="AB380" s="10">
        <f>'indicatori output 1.2'!AP380</f>
        <v>0</v>
      </c>
      <c r="AC380" s="20" t="e">
        <f>'indicatori output 1.2'!AQ380</f>
        <v>#N/A</v>
      </c>
      <c r="AD380" s="10" t="e">
        <f>'indicatori output 1.2'!AN380</f>
        <v>#N/A</v>
      </c>
      <c r="AE380" s="36" t="str">
        <f>'indicatori output 1.2'!AR380</f>
        <v>si</v>
      </c>
      <c r="AG380" s="37">
        <f>'indicatori output 1.2'!AW380</f>
        <v>0</v>
      </c>
      <c r="AH380" s="10">
        <f>'indicatori output 1.2'!AX380</f>
        <v>0</v>
      </c>
      <c r="AI380" s="20" t="e">
        <f>'indicatori output 1.2'!AY380</f>
        <v>#N/A</v>
      </c>
      <c r="AJ380" s="10" t="e">
        <f>'indicatori output 1.2'!AV380</f>
        <v>#N/A</v>
      </c>
      <c r="AK380" s="36" t="str">
        <f>'indicatori output 1.2'!AZ380</f>
        <v>si</v>
      </c>
      <c r="AM380" s="37">
        <f>'indicatori output 1.2'!BE380</f>
        <v>0</v>
      </c>
      <c r="AN380" s="10">
        <f>'indicatori output 1.2'!BF380</f>
        <v>0</v>
      </c>
      <c r="AO380" s="20" t="e">
        <f>'indicatori output 1.2'!BG380</f>
        <v>#N/A</v>
      </c>
      <c r="AP380" s="10" t="e">
        <f>'indicatori output 1.2'!BD380</f>
        <v>#N/A</v>
      </c>
      <c r="AQ380" s="36" t="str">
        <f>'indicatori output 1.2'!BH380</f>
        <v>si</v>
      </c>
      <c r="AR380" s="19" t="e">
        <f>'indicatori output 1.2'!BI380</f>
        <v>#N/A</v>
      </c>
      <c r="AT380" s="37">
        <f>'indicatori output 1.2'!BO380</f>
        <v>0</v>
      </c>
      <c r="AU380" s="10">
        <f>'indicatori output 1.2'!BP380</f>
        <v>0</v>
      </c>
      <c r="AV380" s="20" t="e">
        <f>'indicatori output 1.2'!BQ380</f>
        <v>#N/A</v>
      </c>
      <c r="AW380" s="10" t="e">
        <f>'indicatori output 1.2'!BN380</f>
        <v>#N/A</v>
      </c>
      <c r="AX380" s="20" t="str">
        <f>'indicatori output 1.2'!BR380</f>
        <v>si</v>
      </c>
      <c r="AZ380" s="93">
        <f>'indicatori output 1.2'!BV379</f>
        <v>0</v>
      </c>
      <c r="BA380" s="93">
        <f>'indicatori output 1.2'!BW379</f>
        <v>0</v>
      </c>
      <c r="BB380" s="23" t="str">
        <f>'indicatori output 1.2'!BX379</f>
        <v>si</v>
      </c>
      <c r="BC380" s="19" t="str">
        <f>'indicatori output 1.2'!BY379</f>
        <v>si</v>
      </c>
      <c r="BD380" s="20" t="e">
        <f t="shared" si="6"/>
        <v>#N/A</v>
      </c>
      <c r="BE380">
        <v>1</v>
      </c>
    </row>
    <row r="381" spans="1:57" x14ac:dyDescent="0.3">
      <c r="A381" s="16">
        <f>'indicatori output 1.2'!A381</f>
        <v>0</v>
      </c>
      <c r="B381" s="16">
        <f>'indicatori output 1.2'!B381</f>
        <v>0</v>
      </c>
      <c r="C381" s="10">
        <f>'indicatori output 1.2'!E381</f>
        <v>0</v>
      </c>
      <c r="D381" s="10">
        <f>'indicatori output 1.2'!F381</f>
        <v>0</v>
      </c>
      <c r="E381" s="20" t="e">
        <f>'indicatori output 1.2'!G381</f>
        <v>#N/A</v>
      </c>
      <c r="F381" s="20" t="e">
        <f>'indicatori output 1.2'!C381</f>
        <v>#N/A</v>
      </c>
      <c r="G381" s="20" t="str">
        <f>'indicatori output 1.2'!H381</f>
        <v>si</v>
      </c>
      <c r="H381" s="42"/>
      <c r="I381" s="37">
        <f>'indicatori output 1.2'!O381</f>
        <v>0</v>
      </c>
      <c r="J381" s="10">
        <f>'indicatori output 1.2'!P381</f>
        <v>0</v>
      </c>
      <c r="K381" s="15" t="e">
        <f>'indicatori output 1.2'!Q381</f>
        <v>#N/A</v>
      </c>
      <c r="L381" s="15" t="e">
        <f>'indicatori output 1.2'!N381</f>
        <v>#N/A</v>
      </c>
      <c r="M381" s="36" t="str">
        <f>'indicatori output 1.2'!R381</f>
        <v>si</v>
      </c>
      <c r="O381" s="37">
        <f>'indicatori output 1.2'!W381</f>
        <v>0</v>
      </c>
      <c r="P381" s="10">
        <f>'indicatori output 1.2'!X381</f>
        <v>0</v>
      </c>
      <c r="Q381" s="20" t="e">
        <f>'indicatori output 1.2'!Y381</f>
        <v>#N/A</v>
      </c>
      <c r="R381" s="15" t="e">
        <f>'indicatori output 1.2'!V381</f>
        <v>#N/A</v>
      </c>
      <c r="S381" s="36" t="str">
        <f>'indicatori output 1.2'!Z381</f>
        <v>si</v>
      </c>
      <c r="U381" s="37">
        <f>'indicatori output 1.2'!AF381</f>
        <v>0</v>
      </c>
      <c r="V381" s="10">
        <f>'indicatori output 1.2'!AG381</f>
        <v>0</v>
      </c>
      <c r="W381" s="20" t="e">
        <f>'indicatori output 1.2'!AH381</f>
        <v>#N/A</v>
      </c>
      <c r="X381" s="10" t="e">
        <f>'indicatori output 1.2'!AE381</f>
        <v>#N/A</v>
      </c>
      <c r="Y381" s="36" t="str">
        <f>'indicatori output 1.2'!AI381</f>
        <v>si</v>
      </c>
      <c r="AA381" s="37">
        <f>'indicatori output 1.2'!AO381</f>
        <v>0</v>
      </c>
      <c r="AB381" s="10">
        <f>'indicatori output 1.2'!AP381</f>
        <v>0</v>
      </c>
      <c r="AC381" s="20" t="e">
        <f>'indicatori output 1.2'!AQ381</f>
        <v>#N/A</v>
      </c>
      <c r="AD381" s="10" t="e">
        <f>'indicatori output 1.2'!AN381</f>
        <v>#N/A</v>
      </c>
      <c r="AE381" s="36" t="str">
        <f>'indicatori output 1.2'!AR381</f>
        <v>si</v>
      </c>
      <c r="AG381" s="37">
        <f>'indicatori output 1.2'!AW381</f>
        <v>0</v>
      </c>
      <c r="AH381" s="10">
        <f>'indicatori output 1.2'!AX381</f>
        <v>0</v>
      </c>
      <c r="AI381" s="20" t="e">
        <f>'indicatori output 1.2'!AY381</f>
        <v>#N/A</v>
      </c>
      <c r="AJ381" s="10" t="e">
        <f>'indicatori output 1.2'!AV381</f>
        <v>#N/A</v>
      </c>
      <c r="AK381" s="36" t="str">
        <f>'indicatori output 1.2'!AZ381</f>
        <v>si</v>
      </c>
      <c r="AM381" s="37">
        <f>'indicatori output 1.2'!BE381</f>
        <v>0</v>
      </c>
      <c r="AN381" s="10">
        <f>'indicatori output 1.2'!BF381</f>
        <v>0</v>
      </c>
      <c r="AO381" s="20" t="e">
        <f>'indicatori output 1.2'!BG381</f>
        <v>#N/A</v>
      </c>
      <c r="AP381" s="10" t="e">
        <f>'indicatori output 1.2'!BD381</f>
        <v>#N/A</v>
      </c>
      <c r="AQ381" s="36" t="str">
        <f>'indicatori output 1.2'!BH381</f>
        <v>si</v>
      </c>
      <c r="AR381" s="19" t="e">
        <f>'indicatori output 1.2'!BI381</f>
        <v>#N/A</v>
      </c>
      <c r="AT381" s="37">
        <f>'indicatori output 1.2'!BO381</f>
        <v>0</v>
      </c>
      <c r="AU381" s="10">
        <f>'indicatori output 1.2'!BP381</f>
        <v>0</v>
      </c>
      <c r="AV381" s="20" t="e">
        <f>'indicatori output 1.2'!BQ381</f>
        <v>#N/A</v>
      </c>
      <c r="AW381" s="10" t="e">
        <f>'indicatori output 1.2'!BN381</f>
        <v>#N/A</v>
      </c>
      <c r="AX381" s="20" t="str">
        <f>'indicatori output 1.2'!BR381</f>
        <v>si</v>
      </c>
      <c r="AZ381" s="93">
        <f>'indicatori output 1.2'!BV380</f>
        <v>0</v>
      </c>
      <c r="BA381" s="93">
        <f>'indicatori output 1.2'!BW380</f>
        <v>0</v>
      </c>
      <c r="BB381" s="23" t="str">
        <f>'indicatori output 1.2'!BX380</f>
        <v>si</v>
      </c>
      <c r="BC381" s="19" t="str">
        <f>'indicatori output 1.2'!BY380</f>
        <v>si</v>
      </c>
      <c r="BD381" s="20" t="e">
        <f t="shared" si="6"/>
        <v>#N/A</v>
      </c>
      <c r="BE381">
        <v>1</v>
      </c>
    </row>
    <row r="382" spans="1:57" x14ac:dyDescent="0.3">
      <c r="A382" s="16">
        <f>'indicatori output 1.2'!A382</f>
        <v>0</v>
      </c>
      <c r="B382" s="16">
        <f>'indicatori output 1.2'!B382</f>
        <v>0</v>
      </c>
      <c r="C382" s="10">
        <f>'indicatori output 1.2'!E382</f>
        <v>0</v>
      </c>
      <c r="D382" s="10">
        <f>'indicatori output 1.2'!F382</f>
        <v>0</v>
      </c>
      <c r="E382" s="20" t="e">
        <f>'indicatori output 1.2'!G382</f>
        <v>#N/A</v>
      </c>
      <c r="F382" s="20" t="e">
        <f>'indicatori output 1.2'!C382</f>
        <v>#N/A</v>
      </c>
      <c r="G382" s="20" t="str">
        <f>'indicatori output 1.2'!H382</f>
        <v>si</v>
      </c>
      <c r="H382" s="42"/>
      <c r="I382" s="37">
        <f>'indicatori output 1.2'!O382</f>
        <v>0</v>
      </c>
      <c r="J382" s="10">
        <f>'indicatori output 1.2'!P382</f>
        <v>0</v>
      </c>
      <c r="K382" s="15" t="e">
        <f>'indicatori output 1.2'!Q382</f>
        <v>#N/A</v>
      </c>
      <c r="L382" s="15" t="e">
        <f>'indicatori output 1.2'!N382</f>
        <v>#N/A</v>
      </c>
      <c r="M382" s="36" t="str">
        <f>'indicatori output 1.2'!R382</f>
        <v>si</v>
      </c>
      <c r="O382" s="37">
        <f>'indicatori output 1.2'!W382</f>
        <v>0</v>
      </c>
      <c r="P382" s="10">
        <f>'indicatori output 1.2'!X382</f>
        <v>0</v>
      </c>
      <c r="Q382" s="20" t="e">
        <f>'indicatori output 1.2'!Y382</f>
        <v>#N/A</v>
      </c>
      <c r="R382" s="15" t="e">
        <f>'indicatori output 1.2'!V382</f>
        <v>#N/A</v>
      </c>
      <c r="S382" s="36" t="str">
        <f>'indicatori output 1.2'!Z382</f>
        <v>si</v>
      </c>
      <c r="U382" s="37">
        <f>'indicatori output 1.2'!AF382</f>
        <v>0</v>
      </c>
      <c r="V382" s="10">
        <f>'indicatori output 1.2'!AG382</f>
        <v>0</v>
      </c>
      <c r="W382" s="20" t="e">
        <f>'indicatori output 1.2'!AH382</f>
        <v>#N/A</v>
      </c>
      <c r="X382" s="10" t="e">
        <f>'indicatori output 1.2'!AE382</f>
        <v>#N/A</v>
      </c>
      <c r="Y382" s="36" t="str">
        <f>'indicatori output 1.2'!AI382</f>
        <v>si</v>
      </c>
      <c r="AA382" s="37">
        <f>'indicatori output 1.2'!AO382</f>
        <v>0</v>
      </c>
      <c r="AB382" s="10">
        <f>'indicatori output 1.2'!AP382</f>
        <v>0</v>
      </c>
      <c r="AC382" s="20" t="e">
        <f>'indicatori output 1.2'!AQ382</f>
        <v>#N/A</v>
      </c>
      <c r="AD382" s="10" t="e">
        <f>'indicatori output 1.2'!AN382</f>
        <v>#N/A</v>
      </c>
      <c r="AE382" s="36" t="str">
        <f>'indicatori output 1.2'!AR382</f>
        <v>si</v>
      </c>
      <c r="AG382" s="37">
        <f>'indicatori output 1.2'!AW382</f>
        <v>0</v>
      </c>
      <c r="AH382" s="10">
        <f>'indicatori output 1.2'!AX382</f>
        <v>0</v>
      </c>
      <c r="AI382" s="20" t="e">
        <f>'indicatori output 1.2'!AY382</f>
        <v>#N/A</v>
      </c>
      <c r="AJ382" s="10" t="e">
        <f>'indicatori output 1.2'!AV382</f>
        <v>#N/A</v>
      </c>
      <c r="AK382" s="36" t="str">
        <f>'indicatori output 1.2'!AZ382</f>
        <v>si</v>
      </c>
      <c r="AM382" s="37">
        <f>'indicatori output 1.2'!BE382</f>
        <v>0</v>
      </c>
      <c r="AN382" s="10">
        <f>'indicatori output 1.2'!BF382</f>
        <v>0</v>
      </c>
      <c r="AO382" s="20" t="e">
        <f>'indicatori output 1.2'!BG382</f>
        <v>#N/A</v>
      </c>
      <c r="AP382" s="10" t="e">
        <f>'indicatori output 1.2'!BD382</f>
        <v>#N/A</v>
      </c>
      <c r="AQ382" s="36" t="str">
        <f>'indicatori output 1.2'!BH382</f>
        <v>si</v>
      </c>
      <c r="AR382" s="19" t="e">
        <f>'indicatori output 1.2'!BI382</f>
        <v>#N/A</v>
      </c>
      <c r="AT382" s="37">
        <f>'indicatori output 1.2'!BO382</f>
        <v>0</v>
      </c>
      <c r="AU382" s="10">
        <f>'indicatori output 1.2'!BP382</f>
        <v>0</v>
      </c>
      <c r="AV382" s="20" t="e">
        <f>'indicatori output 1.2'!BQ382</f>
        <v>#N/A</v>
      </c>
      <c r="AW382" s="10" t="e">
        <f>'indicatori output 1.2'!BN382</f>
        <v>#N/A</v>
      </c>
      <c r="AX382" s="20" t="str">
        <f>'indicatori output 1.2'!BR382</f>
        <v>si</v>
      </c>
      <c r="AZ382" s="93">
        <f>'indicatori output 1.2'!BV381</f>
        <v>0</v>
      </c>
      <c r="BA382" s="93">
        <f>'indicatori output 1.2'!BW381</f>
        <v>0</v>
      </c>
      <c r="BB382" s="23" t="str">
        <f>'indicatori output 1.2'!BX381</f>
        <v>si</v>
      </c>
      <c r="BC382" s="19" t="str">
        <f>'indicatori output 1.2'!BY381</f>
        <v>si</v>
      </c>
      <c r="BD382" s="20" t="e">
        <f t="shared" si="6"/>
        <v>#N/A</v>
      </c>
      <c r="BE382">
        <v>1</v>
      </c>
    </row>
    <row r="383" spans="1:57" x14ac:dyDescent="0.3">
      <c r="A383" s="16">
        <f>'indicatori output 1.2'!A383</f>
        <v>0</v>
      </c>
      <c r="B383" s="16">
        <f>'indicatori output 1.2'!B383</f>
        <v>0</v>
      </c>
      <c r="C383" s="10">
        <f>'indicatori output 1.2'!E383</f>
        <v>0</v>
      </c>
      <c r="D383" s="10">
        <f>'indicatori output 1.2'!F383</f>
        <v>0</v>
      </c>
      <c r="E383" s="20" t="e">
        <f>'indicatori output 1.2'!G383</f>
        <v>#N/A</v>
      </c>
      <c r="F383" s="20" t="e">
        <f>'indicatori output 1.2'!C383</f>
        <v>#N/A</v>
      </c>
      <c r="G383" s="20" t="str">
        <f>'indicatori output 1.2'!H383</f>
        <v>si</v>
      </c>
      <c r="H383" s="42"/>
      <c r="I383" s="37">
        <f>'indicatori output 1.2'!O383</f>
        <v>0</v>
      </c>
      <c r="J383" s="10">
        <f>'indicatori output 1.2'!P383</f>
        <v>0</v>
      </c>
      <c r="K383" s="15" t="e">
        <f>'indicatori output 1.2'!Q383</f>
        <v>#N/A</v>
      </c>
      <c r="L383" s="15" t="e">
        <f>'indicatori output 1.2'!N383</f>
        <v>#N/A</v>
      </c>
      <c r="M383" s="36" t="str">
        <f>'indicatori output 1.2'!R383</f>
        <v>si</v>
      </c>
      <c r="O383" s="37">
        <f>'indicatori output 1.2'!W383</f>
        <v>0</v>
      </c>
      <c r="P383" s="10">
        <f>'indicatori output 1.2'!X383</f>
        <v>0</v>
      </c>
      <c r="Q383" s="20" t="e">
        <f>'indicatori output 1.2'!Y383</f>
        <v>#N/A</v>
      </c>
      <c r="R383" s="15" t="e">
        <f>'indicatori output 1.2'!V383</f>
        <v>#N/A</v>
      </c>
      <c r="S383" s="36" t="str">
        <f>'indicatori output 1.2'!Z383</f>
        <v>si</v>
      </c>
      <c r="U383" s="37">
        <f>'indicatori output 1.2'!AF383</f>
        <v>0</v>
      </c>
      <c r="V383" s="10">
        <f>'indicatori output 1.2'!AG383</f>
        <v>0</v>
      </c>
      <c r="W383" s="20" t="e">
        <f>'indicatori output 1.2'!AH383</f>
        <v>#N/A</v>
      </c>
      <c r="X383" s="10" t="e">
        <f>'indicatori output 1.2'!AE383</f>
        <v>#N/A</v>
      </c>
      <c r="Y383" s="36" t="str">
        <f>'indicatori output 1.2'!AI383</f>
        <v>si</v>
      </c>
      <c r="AA383" s="37">
        <f>'indicatori output 1.2'!AO383</f>
        <v>0</v>
      </c>
      <c r="AB383" s="10">
        <f>'indicatori output 1.2'!AP383</f>
        <v>0</v>
      </c>
      <c r="AC383" s="20" t="e">
        <f>'indicatori output 1.2'!AQ383</f>
        <v>#N/A</v>
      </c>
      <c r="AD383" s="10" t="e">
        <f>'indicatori output 1.2'!AN383</f>
        <v>#N/A</v>
      </c>
      <c r="AE383" s="36" t="str">
        <f>'indicatori output 1.2'!AR383</f>
        <v>si</v>
      </c>
      <c r="AG383" s="37">
        <f>'indicatori output 1.2'!AW383</f>
        <v>0</v>
      </c>
      <c r="AH383" s="10">
        <f>'indicatori output 1.2'!AX383</f>
        <v>0</v>
      </c>
      <c r="AI383" s="20" t="e">
        <f>'indicatori output 1.2'!AY383</f>
        <v>#N/A</v>
      </c>
      <c r="AJ383" s="10" t="e">
        <f>'indicatori output 1.2'!AV383</f>
        <v>#N/A</v>
      </c>
      <c r="AK383" s="36" t="str">
        <f>'indicatori output 1.2'!AZ383</f>
        <v>si</v>
      </c>
      <c r="AM383" s="37">
        <f>'indicatori output 1.2'!BE383</f>
        <v>0</v>
      </c>
      <c r="AN383" s="10">
        <f>'indicatori output 1.2'!BF383</f>
        <v>0</v>
      </c>
      <c r="AO383" s="20" t="e">
        <f>'indicatori output 1.2'!BG383</f>
        <v>#N/A</v>
      </c>
      <c r="AP383" s="10" t="e">
        <f>'indicatori output 1.2'!BD383</f>
        <v>#N/A</v>
      </c>
      <c r="AQ383" s="36" t="str">
        <f>'indicatori output 1.2'!BH383</f>
        <v>si</v>
      </c>
      <c r="AR383" s="19" t="e">
        <f>'indicatori output 1.2'!BI383</f>
        <v>#N/A</v>
      </c>
      <c r="AT383" s="37">
        <f>'indicatori output 1.2'!BO383</f>
        <v>0</v>
      </c>
      <c r="AU383" s="10">
        <f>'indicatori output 1.2'!BP383</f>
        <v>0</v>
      </c>
      <c r="AV383" s="20" t="e">
        <f>'indicatori output 1.2'!BQ383</f>
        <v>#N/A</v>
      </c>
      <c r="AW383" s="10" t="e">
        <f>'indicatori output 1.2'!BN383</f>
        <v>#N/A</v>
      </c>
      <c r="AX383" s="20" t="str">
        <f>'indicatori output 1.2'!BR383</f>
        <v>si</v>
      </c>
      <c r="AZ383" s="93">
        <f>'indicatori output 1.2'!BV382</f>
        <v>0</v>
      </c>
      <c r="BA383" s="93">
        <f>'indicatori output 1.2'!BW382</f>
        <v>0</v>
      </c>
      <c r="BB383" s="23" t="str">
        <f>'indicatori output 1.2'!BX382</f>
        <v>si</v>
      </c>
      <c r="BC383" s="19" t="str">
        <f>'indicatori output 1.2'!BY382</f>
        <v>si</v>
      </c>
      <c r="BD383" s="20" t="e">
        <f t="shared" si="6"/>
        <v>#N/A</v>
      </c>
      <c r="BE383">
        <v>1</v>
      </c>
    </row>
    <row r="384" spans="1:57" x14ac:dyDescent="0.3">
      <c r="A384" s="16">
        <f>'indicatori output 1.2'!A384</f>
        <v>0</v>
      </c>
      <c r="B384" s="16">
        <f>'indicatori output 1.2'!B384</f>
        <v>0</v>
      </c>
      <c r="C384" s="10">
        <f>'indicatori output 1.2'!E384</f>
        <v>0</v>
      </c>
      <c r="D384" s="10">
        <f>'indicatori output 1.2'!F384</f>
        <v>0</v>
      </c>
      <c r="E384" s="20" t="e">
        <f>'indicatori output 1.2'!G384</f>
        <v>#N/A</v>
      </c>
      <c r="F384" s="20" t="e">
        <f>'indicatori output 1.2'!C384</f>
        <v>#N/A</v>
      </c>
      <c r="G384" s="20" t="str">
        <f>'indicatori output 1.2'!H384</f>
        <v>si</v>
      </c>
      <c r="H384" s="42"/>
      <c r="I384" s="37">
        <f>'indicatori output 1.2'!O384</f>
        <v>0</v>
      </c>
      <c r="J384" s="10">
        <f>'indicatori output 1.2'!P384</f>
        <v>0</v>
      </c>
      <c r="K384" s="15" t="e">
        <f>'indicatori output 1.2'!Q384</f>
        <v>#N/A</v>
      </c>
      <c r="L384" s="15" t="e">
        <f>'indicatori output 1.2'!N384</f>
        <v>#N/A</v>
      </c>
      <c r="M384" s="36" t="str">
        <f>'indicatori output 1.2'!R384</f>
        <v>si</v>
      </c>
      <c r="O384" s="37">
        <f>'indicatori output 1.2'!W384</f>
        <v>0</v>
      </c>
      <c r="P384" s="10">
        <f>'indicatori output 1.2'!X384</f>
        <v>0</v>
      </c>
      <c r="Q384" s="20" t="e">
        <f>'indicatori output 1.2'!Y384</f>
        <v>#N/A</v>
      </c>
      <c r="R384" s="15" t="e">
        <f>'indicatori output 1.2'!V384</f>
        <v>#N/A</v>
      </c>
      <c r="S384" s="36" t="str">
        <f>'indicatori output 1.2'!Z384</f>
        <v>si</v>
      </c>
      <c r="U384" s="37">
        <f>'indicatori output 1.2'!AF384</f>
        <v>0</v>
      </c>
      <c r="V384" s="10">
        <f>'indicatori output 1.2'!AG384</f>
        <v>0</v>
      </c>
      <c r="W384" s="20" t="e">
        <f>'indicatori output 1.2'!AH384</f>
        <v>#N/A</v>
      </c>
      <c r="X384" s="10" t="e">
        <f>'indicatori output 1.2'!AE384</f>
        <v>#N/A</v>
      </c>
      <c r="Y384" s="36" t="str">
        <f>'indicatori output 1.2'!AI384</f>
        <v>si</v>
      </c>
      <c r="AA384" s="37">
        <f>'indicatori output 1.2'!AO384</f>
        <v>0</v>
      </c>
      <c r="AB384" s="10">
        <f>'indicatori output 1.2'!AP384</f>
        <v>0</v>
      </c>
      <c r="AC384" s="20" t="e">
        <f>'indicatori output 1.2'!AQ384</f>
        <v>#N/A</v>
      </c>
      <c r="AD384" s="10" t="e">
        <f>'indicatori output 1.2'!AN384</f>
        <v>#N/A</v>
      </c>
      <c r="AE384" s="36" t="str">
        <f>'indicatori output 1.2'!AR384</f>
        <v>si</v>
      </c>
      <c r="AG384" s="37">
        <f>'indicatori output 1.2'!AW384</f>
        <v>0</v>
      </c>
      <c r="AH384" s="10">
        <f>'indicatori output 1.2'!AX384</f>
        <v>0</v>
      </c>
      <c r="AI384" s="20" t="e">
        <f>'indicatori output 1.2'!AY384</f>
        <v>#N/A</v>
      </c>
      <c r="AJ384" s="10" t="e">
        <f>'indicatori output 1.2'!AV384</f>
        <v>#N/A</v>
      </c>
      <c r="AK384" s="36" t="str">
        <f>'indicatori output 1.2'!AZ384</f>
        <v>si</v>
      </c>
      <c r="AM384" s="37">
        <f>'indicatori output 1.2'!BE384</f>
        <v>0</v>
      </c>
      <c r="AN384" s="10">
        <f>'indicatori output 1.2'!BF384</f>
        <v>0</v>
      </c>
      <c r="AO384" s="20" t="e">
        <f>'indicatori output 1.2'!BG384</f>
        <v>#N/A</v>
      </c>
      <c r="AP384" s="10" t="e">
        <f>'indicatori output 1.2'!BD384</f>
        <v>#N/A</v>
      </c>
      <c r="AQ384" s="36" t="str">
        <f>'indicatori output 1.2'!BH384</f>
        <v>si</v>
      </c>
      <c r="AR384" s="19" t="e">
        <f>'indicatori output 1.2'!BI384</f>
        <v>#N/A</v>
      </c>
      <c r="AT384" s="37">
        <f>'indicatori output 1.2'!BO384</f>
        <v>0</v>
      </c>
      <c r="AU384" s="10">
        <f>'indicatori output 1.2'!BP384</f>
        <v>0</v>
      </c>
      <c r="AV384" s="20" t="e">
        <f>'indicatori output 1.2'!BQ384</f>
        <v>#N/A</v>
      </c>
      <c r="AW384" s="10" t="e">
        <f>'indicatori output 1.2'!BN384</f>
        <v>#N/A</v>
      </c>
      <c r="AX384" s="20" t="str">
        <f>'indicatori output 1.2'!BR384</f>
        <v>si</v>
      </c>
      <c r="AZ384" s="93">
        <f>'indicatori output 1.2'!BV383</f>
        <v>0</v>
      </c>
      <c r="BA384" s="93">
        <f>'indicatori output 1.2'!BW383</f>
        <v>0</v>
      </c>
      <c r="BB384" s="23" t="str">
        <f>'indicatori output 1.2'!BX383</f>
        <v>si</v>
      </c>
      <c r="BC384" s="19" t="str">
        <f>'indicatori output 1.2'!BY383</f>
        <v>si</v>
      </c>
      <c r="BD384" s="20" t="e">
        <f t="shared" si="6"/>
        <v>#N/A</v>
      </c>
      <c r="BE384">
        <v>1</v>
      </c>
    </row>
    <row r="385" spans="1:57" x14ac:dyDescent="0.3">
      <c r="A385" s="16">
        <f>'indicatori output 1.2'!A385</f>
        <v>0</v>
      </c>
      <c r="B385" s="16">
        <f>'indicatori output 1.2'!B385</f>
        <v>0</v>
      </c>
      <c r="C385" s="10">
        <f>'indicatori output 1.2'!E385</f>
        <v>0</v>
      </c>
      <c r="D385" s="10">
        <f>'indicatori output 1.2'!F385</f>
        <v>0</v>
      </c>
      <c r="E385" s="20" t="e">
        <f>'indicatori output 1.2'!G385</f>
        <v>#N/A</v>
      </c>
      <c r="F385" s="20" t="e">
        <f>'indicatori output 1.2'!C385</f>
        <v>#N/A</v>
      </c>
      <c r="G385" s="20" t="str">
        <f>'indicatori output 1.2'!H385</f>
        <v>si</v>
      </c>
      <c r="H385" s="42"/>
      <c r="I385" s="37">
        <f>'indicatori output 1.2'!O385</f>
        <v>0</v>
      </c>
      <c r="J385" s="10">
        <f>'indicatori output 1.2'!P385</f>
        <v>0</v>
      </c>
      <c r="K385" s="15" t="e">
        <f>'indicatori output 1.2'!Q385</f>
        <v>#N/A</v>
      </c>
      <c r="L385" s="15" t="e">
        <f>'indicatori output 1.2'!N385</f>
        <v>#N/A</v>
      </c>
      <c r="M385" s="36" t="str">
        <f>'indicatori output 1.2'!R385</f>
        <v>si</v>
      </c>
      <c r="O385" s="37">
        <f>'indicatori output 1.2'!W385</f>
        <v>0</v>
      </c>
      <c r="P385" s="10">
        <f>'indicatori output 1.2'!X385</f>
        <v>0</v>
      </c>
      <c r="Q385" s="20" t="e">
        <f>'indicatori output 1.2'!Y385</f>
        <v>#N/A</v>
      </c>
      <c r="R385" s="15" t="e">
        <f>'indicatori output 1.2'!V385</f>
        <v>#N/A</v>
      </c>
      <c r="S385" s="36" t="str">
        <f>'indicatori output 1.2'!Z385</f>
        <v>si</v>
      </c>
      <c r="U385" s="37">
        <f>'indicatori output 1.2'!AF385</f>
        <v>0</v>
      </c>
      <c r="V385" s="10">
        <f>'indicatori output 1.2'!AG385</f>
        <v>0</v>
      </c>
      <c r="W385" s="20" t="e">
        <f>'indicatori output 1.2'!AH385</f>
        <v>#N/A</v>
      </c>
      <c r="X385" s="10" t="e">
        <f>'indicatori output 1.2'!AE385</f>
        <v>#N/A</v>
      </c>
      <c r="Y385" s="36" t="str">
        <f>'indicatori output 1.2'!AI385</f>
        <v>si</v>
      </c>
      <c r="AA385" s="37">
        <f>'indicatori output 1.2'!AO385</f>
        <v>0</v>
      </c>
      <c r="AB385" s="10">
        <f>'indicatori output 1.2'!AP385</f>
        <v>0</v>
      </c>
      <c r="AC385" s="20" t="e">
        <f>'indicatori output 1.2'!AQ385</f>
        <v>#N/A</v>
      </c>
      <c r="AD385" s="10" t="e">
        <f>'indicatori output 1.2'!AN385</f>
        <v>#N/A</v>
      </c>
      <c r="AE385" s="36" t="str">
        <f>'indicatori output 1.2'!AR385</f>
        <v>si</v>
      </c>
      <c r="AG385" s="37">
        <f>'indicatori output 1.2'!AW385</f>
        <v>0</v>
      </c>
      <c r="AH385" s="10">
        <f>'indicatori output 1.2'!AX385</f>
        <v>0</v>
      </c>
      <c r="AI385" s="20" t="e">
        <f>'indicatori output 1.2'!AY385</f>
        <v>#N/A</v>
      </c>
      <c r="AJ385" s="10" t="e">
        <f>'indicatori output 1.2'!AV385</f>
        <v>#N/A</v>
      </c>
      <c r="AK385" s="36" t="str">
        <f>'indicatori output 1.2'!AZ385</f>
        <v>si</v>
      </c>
      <c r="AM385" s="37">
        <f>'indicatori output 1.2'!BE385</f>
        <v>0</v>
      </c>
      <c r="AN385" s="10">
        <f>'indicatori output 1.2'!BF385</f>
        <v>0</v>
      </c>
      <c r="AO385" s="20" t="e">
        <f>'indicatori output 1.2'!BG385</f>
        <v>#N/A</v>
      </c>
      <c r="AP385" s="10" t="e">
        <f>'indicatori output 1.2'!BD385</f>
        <v>#N/A</v>
      </c>
      <c r="AQ385" s="36" t="str">
        <f>'indicatori output 1.2'!BH385</f>
        <v>si</v>
      </c>
      <c r="AR385" s="19" t="e">
        <f>'indicatori output 1.2'!BI385</f>
        <v>#N/A</v>
      </c>
      <c r="AT385" s="37">
        <f>'indicatori output 1.2'!BO385</f>
        <v>0</v>
      </c>
      <c r="AU385" s="10">
        <f>'indicatori output 1.2'!BP385</f>
        <v>0</v>
      </c>
      <c r="AV385" s="20" t="e">
        <f>'indicatori output 1.2'!BQ385</f>
        <v>#N/A</v>
      </c>
      <c r="AW385" s="10" t="e">
        <f>'indicatori output 1.2'!BN385</f>
        <v>#N/A</v>
      </c>
      <c r="AX385" s="20" t="str">
        <f>'indicatori output 1.2'!BR385</f>
        <v>si</v>
      </c>
      <c r="AZ385" s="93">
        <f>'indicatori output 1.2'!BV384</f>
        <v>0</v>
      </c>
      <c r="BA385" s="93">
        <f>'indicatori output 1.2'!BW384</f>
        <v>0</v>
      </c>
      <c r="BB385" s="23" t="str">
        <f>'indicatori output 1.2'!BX384</f>
        <v>si</v>
      </c>
      <c r="BC385" s="19" t="str">
        <f>'indicatori output 1.2'!BY384</f>
        <v>si</v>
      </c>
      <c r="BD385" s="20" t="e">
        <f t="shared" si="6"/>
        <v>#N/A</v>
      </c>
      <c r="BE385">
        <v>1</v>
      </c>
    </row>
    <row r="386" spans="1:57" x14ac:dyDescent="0.3">
      <c r="A386" s="16">
        <f>'indicatori output 1.2'!A386</f>
        <v>0</v>
      </c>
      <c r="B386" s="16">
        <f>'indicatori output 1.2'!B386</f>
        <v>0</v>
      </c>
      <c r="C386" s="10">
        <f>'indicatori output 1.2'!E386</f>
        <v>0</v>
      </c>
      <c r="D386" s="10">
        <f>'indicatori output 1.2'!F386</f>
        <v>0</v>
      </c>
      <c r="E386" s="20" t="e">
        <f>'indicatori output 1.2'!G386</f>
        <v>#N/A</v>
      </c>
      <c r="F386" s="20" t="e">
        <f>'indicatori output 1.2'!C386</f>
        <v>#N/A</v>
      </c>
      <c r="G386" s="20" t="str">
        <f>'indicatori output 1.2'!H386</f>
        <v>si</v>
      </c>
      <c r="H386" s="42"/>
      <c r="I386" s="37">
        <f>'indicatori output 1.2'!O386</f>
        <v>0</v>
      </c>
      <c r="J386" s="10">
        <f>'indicatori output 1.2'!P386</f>
        <v>0</v>
      </c>
      <c r="K386" s="15" t="e">
        <f>'indicatori output 1.2'!Q386</f>
        <v>#N/A</v>
      </c>
      <c r="L386" s="15" t="e">
        <f>'indicatori output 1.2'!N386</f>
        <v>#N/A</v>
      </c>
      <c r="M386" s="36" t="str">
        <f>'indicatori output 1.2'!R386</f>
        <v>si</v>
      </c>
      <c r="O386" s="37">
        <f>'indicatori output 1.2'!W386</f>
        <v>0</v>
      </c>
      <c r="P386" s="10">
        <f>'indicatori output 1.2'!X386</f>
        <v>0</v>
      </c>
      <c r="Q386" s="20" t="e">
        <f>'indicatori output 1.2'!Y386</f>
        <v>#N/A</v>
      </c>
      <c r="R386" s="15" t="e">
        <f>'indicatori output 1.2'!V386</f>
        <v>#N/A</v>
      </c>
      <c r="S386" s="36" t="str">
        <f>'indicatori output 1.2'!Z386</f>
        <v>si</v>
      </c>
      <c r="U386" s="37">
        <f>'indicatori output 1.2'!AF386</f>
        <v>0</v>
      </c>
      <c r="V386" s="10">
        <f>'indicatori output 1.2'!AG386</f>
        <v>0</v>
      </c>
      <c r="W386" s="20" t="e">
        <f>'indicatori output 1.2'!AH386</f>
        <v>#N/A</v>
      </c>
      <c r="X386" s="10" t="e">
        <f>'indicatori output 1.2'!AE386</f>
        <v>#N/A</v>
      </c>
      <c r="Y386" s="36" t="str">
        <f>'indicatori output 1.2'!AI386</f>
        <v>si</v>
      </c>
      <c r="AA386" s="37">
        <f>'indicatori output 1.2'!AO386</f>
        <v>0</v>
      </c>
      <c r="AB386" s="10">
        <f>'indicatori output 1.2'!AP386</f>
        <v>0</v>
      </c>
      <c r="AC386" s="20" t="e">
        <f>'indicatori output 1.2'!AQ386</f>
        <v>#N/A</v>
      </c>
      <c r="AD386" s="10" t="e">
        <f>'indicatori output 1.2'!AN386</f>
        <v>#N/A</v>
      </c>
      <c r="AE386" s="36" t="str">
        <f>'indicatori output 1.2'!AR386</f>
        <v>si</v>
      </c>
      <c r="AG386" s="37">
        <f>'indicatori output 1.2'!AW386</f>
        <v>0</v>
      </c>
      <c r="AH386" s="10">
        <f>'indicatori output 1.2'!AX386</f>
        <v>0</v>
      </c>
      <c r="AI386" s="20" t="e">
        <f>'indicatori output 1.2'!AY386</f>
        <v>#N/A</v>
      </c>
      <c r="AJ386" s="10" t="e">
        <f>'indicatori output 1.2'!AV386</f>
        <v>#N/A</v>
      </c>
      <c r="AK386" s="36" t="str">
        <f>'indicatori output 1.2'!AZ386</f>
        <v>si</v>
      </c>
      <c r="AM386" s="37">
        <f>'indicatori output 1.2'!BE386</f>
        <v>0</v>
      </c>
      <c r="AN386" s="10">
        <f>'indicatori output 1.2'!BF386</f>
        <v>0</v>
      </c>
      <c r="AO386" s="20" t="e">
        <f>'indicatori output 1.2'!BG386</f>
        <v>#N/A</v>
      </c>
      <c r="AP386" s="10" t="e">
        <f>'indicatori output 1.2'!BD386</f>
        <v>#N/A</v>
      </c>
      <c r="AQ386" s="36" t="str">
        <f>'indicatori output 1.2'!BH386</f>
        <v>si</v>
      </c>
      <c r="AR386" s="19" t="e">
        <f>'indicatori output 1.2'!BI386</f>
        <v>#N/A</v>
      </c>
      <c r="AT386" s="37">
        <f>'indicatori output 1.2'!BO386</f>
        <v>0</v>
      </c>
      <c r="AU386" s="10">
        <f>'indicatori output 1.2'!BP386</f>
        <v>0</v>
      </c>
      <c r="AV386" s="20" t="e">
        <f>'indicatori output 1.2'!BQ386</f>
        <v>#N/A</v>
      </c>
      <c r="AW386" s="10" t="e">
        <f>'indicatori output 1.2'!BN386</f>
        <v>#N/A</v>
      </c>
      <c r="AX386" s="20" t="str">
        <f>'indicatori output 1.2'!BR386</f>
        <v>si</v>
      </c>
      <c r="AZ386" s="93">
        <f>'indicatori output 1.2'!BV385</f>
        <v>0</v>
      </c>
      <c r="BA386" s="93">
        <f>'indicatori output 1.2'!BW385</f>
        <v>0</v>
      </c>
      <c r="BB386" s="23" t="str">
        <f>'indicatori output 1.2'!BX385</f>
        <v>si</v>
      </c>
      <c r="BC386" s="19" t="str">
        <f>'indicatori output 1.2'!BY385</f>
        <v>si</v>
      </c>
      <c r="BD386" s="20" t="e">
        <f t="shared" si="6"/>
        <v>#N/A</v>
      </c>
      <c r="BE386">
        <v>1</v>
      </c>
    </row>
    <row r="387" spans="1:57" x14ac:dyDescent="0.3">
      <c r="A387" s="16">
        <f>'indicatori output 1.2'!A387</f>
        <v>0</v>
      </c>
      <c r="B387" s="16">
        <f>'indicatori output 1.2'!B387</f>
        <v>0</v>
      </c>
      <c r="C387" s="10">
        <f>'indicatori output 1.2'!E387</f>
        <v>0</v>
      </c>
      <c r="D387" s="10">
        <f>'indicatori output 1.2'!F387</f>
        <v>0</v>
      </c>
      <c r="E387" s="20" t="e">
        <f>'indicatori output 1.2'!G387</f>
        <v>#N/A</v>
      </c>
      <c r="F387" s="20" t="e">
        <f>'indicatori output 1.2'!C387</f>
        <v>#N/A</v>
      </c>
      <c r="G387" s="20" t="str">
        <f>'indicatori output 1.2'!H387</f>
        <v>si</v>
      </c>
      <c r="H387" s="42"/>
      <c r="I387" s="37">
        <f>'indicatori output 1.2'!O387</f>
        <v>0</v>
      </c>
      <c r="J387" s="10">
        <f>'indicatori output 1.2'!P387</f>
        <v>0</v>
      </c>
      <c r="K387" s="15" t="e">
        <f>'indicatori output 1.2'!Q387</f>
        <v>#N/A</v>
      </c>
      <c r="L387" s="15" t="e">
        <f>'indicatori output 1.2'!N387</f>
        <v>#N/A</v>
      </c>
      <c r="M387" s="36" t="str">
        <f>'indicatori output 1.2'!R387</f>
        <v>si</v>
      </c>
      <c r="O387" s="37">
        <f>'indicatori output 1.2'!W387</f>
        <v>0</v>
      </c>
      <c r="P387" s="10">
        <f>'indicatori output 1.2'!X387</f>
        <v>0</v>
      </c>
      <c r="Q387" s="20" t="e">
        <f>'indicatori output 1.2'!Y387</f>
        <v>#N/A</v>
      </c>
      <c r="R387" s="15" t="e">
        <f>'indicatori output 1.2'!V387</f>
        <v>#N/A</v>
      </c>
      <c r="S387" s="36" t="str">
        <f>'indicatori output 1.2'!Z387</f>
        <v>si</v>
      </c>
      <c r="U387" s="37">
        <f>'indicatori output 1.2'!AF387</f>
        <v>0</v>
      </c>
      <c r="V387" s="10">
        <f>'indicatori output 1.2'!AG387</f>
        <v>0</v>
      </c>
      <c r="W387" s="20" t="e">
        <f>'indicatori output 1.2'!AH387</f>
        <v>#N/A</v>
      </c>
      <c r="X387" s="10" t="e">
        <f>'indicatori output 1.2'!AE387</f>
        <v>#N/A</v>
      </c>
      <c r="Y387" s="36" t="str">
        <f>'indicatori output 1.2'!AI387</f>
        <v>si</v>
      </c>
      <c r="AA387" s="37">
        <f>'indicatori output 1.2'!AO387</f>
        <v>0</v>
      </c>
      <c r="AB387" s="10">
        <f>'indicatori output 1.2'!AP387</f>
        <v>0</v>
      </c>
      <c r="AC387" s="20" t="e">
        <f>'indicatori output 1.2'!AQ387</f>
        <v>#N/A</v>
      </c>
      <c r="AD387" s="10" t="e">
        <f>'indicatori output 1.2'!AN387</f>
        <v>#N/A</v>
      </c>
      <c r="AE387" s="36" t="str">
        <f>'indicatori output 1.2'!AR387</f>
        <v>si</v>
      </c>
      <c r="AG387" s="37">
        <f>'indicatori output 1.2'!AW387</f>
        <v>0</v>
      </c>
      <c r="AH387" s="10">
        <f>'indicatori output 1.2'!AX387</f>
        <v>0</v>
      </c>
      <c r="AI387" s="20" t="e">
        <f>'indicatori output 1.2'!AY387</f>
        <v>#N/A</v>
      </c>
      <c r="AJ387" s="10" t="e">
        <f>'indicatori output 1.2'!AV387</f>
        <v>#N/A</v>
      </c>
      <c r="AK387" s="36" t="str">
        <f>'indicatori output 1.2'!AZ387</f>
        <v>si</v>
      </c>
      <c r="AM387" s="37">
        <f>'indicatori output 1.2'!BE387</f>
        <v>0</v>
      </c>
      <c r="AN387" s="10">
        <f>'indicatori output 1.2'!BF387</f>
        <v>0</v>
      </c>
      <c r="AO387" s="20" t="e">
        <f>'indicatori output 1.2'!BG387</f>
        <v>#N/A</v>
      </c>
      <c r="AP387" s="10" t="e">
        <f>'indicatori output 1.2'!BD387</f>
        <v>#N/A</v>
      </c>
      <c r="AQ387" s="36" t="str">
        <f>'indicatori output 1.2'!BH387</f>
        <v>si</v>
      </c>
      <c r="AR387" s="19" t="e">
        <f>'indicatori output 1.2'!BI387</f>
        <v>#N/A</v>
      </c>
      <c r="AT387" s="37">
        <f>'indicatori output 1.2'!BO387</f>
        <v>0</v>
      </c>
      <c r="AU387" s="10">
        <f>'indicatori output 1.2'!BP387</f>
        <v>0</v>
      </c>
      <c r="AV387" s="20" t="e">
        <f>'indicatori output 1.2'!BQ387</f>
        <v>#N/A</v>
      </c>
      <c r="AW387" s="10" t="e">
        <f>'indicatori output 1.2'!BN387</f>
        <v>#N/A</v>
      </c>
      <c r="AX387" s="20" t="str">
        <f>'indicatori output 1.2'!BR387</f>
        <v>si</v>
      </c>
      <c r="AZ387" s="93">
        <f>'indicatori output 1.2'!BV386</f>
        <v>0</v>
      </c>
      <c r="BA387" s="93">
        <f>'indicatori output 1.2'!BW386</f>
        <v>0</v>
      </c>
      <c r="BB387" s="23" t="str">
        <f>'indicatori output 1.2'!BX386</f>
        <v>si</v>
      </c>
      <c r="BC387" s="19" t="str">
        <f>'indicatori output 1.2'!BY386</f>
        <v>si</v>
      </c>
      <c r="BD387" s="20" t="e">
        <f t="shared" si="6"/>
        <v>#N/A</v>
      </c>
      <c r="BE387">
        <v>1</v>
      </c>
    </row>
    <row r="388" spans="1:57" x14ac:dyDescent="0.3">
      <c r="A388" s="16">
        <f>'indicatori output 1.2'!A388</f>
        <v>0</v>
      </c>
      <c r="B388" s="16">
        <f>'indicatori output 1.2'!B388</f>
        <v>0</v>
      </c>
      <c r="C388" s="10">
        <f>'indicatori output 1.2'!E388</f>
        <v>0</v>
      </c>
      <c r="D388" s="10">
        <f>'indicatori output 1.2'!F388</f>
        <v>0</v>
      </c>
      <c r="E388" s="20" t="e">
        <f>'indicatori output 1.2'!G388</f>
        <v>#N/A</v>
      </c>
      <c r="F388" s="20" t="e">
        <f>'indicatori output 1.2'!C388</f>
        <v>#N/A</v>
      </c>
      <c r="G388" s="20" t="str">
        <f>'indicatori output 1.2'!H388</f>
        <v>si</v>
      </c>
      <c r="H388" s="42"/>
      <c r="I388" s="37">
        <f>'indicatori output 1.2'!O388</f>
        <v>0</v>
      </c>
      <c r="J388" s="10">
        <f>'indicatori output 1.2'!P388</f>
        <v>0</v>
      </c>
      <c r="K388" s="15" t="e">
        <f>'indicatori output 1.2'!Q388</f>
        <v>#N/A</v>
      </c>
      <c r="L388" s="15" t="e">
        <f>'indicatori output 1.2'!N388</f>
        <v>#N/A</v>
      </c>
      <c r="M388" s="36" t="str">
        <f>'indicatori output 1.2'!R388</f>
        <v>si</v>
      </c>
      <c r="O388" s="37">
        <f>'indicatori output 1.2'!W388</f>
        <v>0</v>
      </c>
      <c r="P388" s="10">
        <f>'indicatori output 1.2'!X388</f>
        <v>0</v>
      </c>
      <c r="Q388" s="20" t="e">
        <f>'indicatori output 1.2'!Y388</f>
        <v>#N/A</v>
      </c>
      <c r="R388" s="15" t="e">
        <f>'indicatori output 1.2'!V388</f>
        <v>#N/A</v>
      </c>
      <c r="S388" s="36" t="str">
        <f>'indicatori output 1.2'!Z388</f>
        <v>si</v>
      </c>
      <c r="U388" s="37">
        <f>'indicatori output 1.2'!AF388</f>
        <v>0</v>
      </c>
      <c r="V388" s="10">
        <f>'indicatori output 1.2'!AG388</f>
        <v>0</v>
      </c>
      <c r="W388" s="20" t="e">
        <f>'indicatori output 1.2'!AH388</f>
        <v>#N/A</v>
      </c>
      <c r="X388" s="10" t="e">
        <f>'indicatori output 1.2'!AE388</f>
        <v>#N/A</v>
      </c>
      <c r="Y388" s="36" t="str">
        <f>'indicatori output 1.2'!AI388</f>
        <v>si</v>
      </c>
      <c r="AA388" s="37">
        <f>'indicatori output 1.2'!AO388</f>
        <v>0</v>
      </c>
      <c r="AB388" s="10">
        <f>'indicatori output 1.2'!AP388</f>
        <v>0</v>
      </c>
      <c r="AC388" s="20" t="e">
        <f>'indicatori output 1.2'!AQ388</f>
        <v>#N/A</v>
      </c>
      <c r="AD388" s="10" t="e">
        <f>'indicatori output 1.2'!AN388</f>
        <v>#N/A</v>
      </c>
      <c r="AE388" s="36" t="str">
        <f>'indicatori output 1.2'!AR388</f>
        <v>si</v>
      </c>
      <c r="AG388" s="37">
        <f>'indicatori output 1.2'!AW388</f>
        <v>0</v>
      </c>
      <c r="AH388" s="10">
        <f>'indicatori output 1.2'!AX388</f>
        <v>0</v>
      </c>
      <c r="AI388" s="20" t="e">
        <f>'indicatori output 1.2'!AY388</f>
        <v>#N/A</v>
      </c>
      <c r="AJ388" s="10" t="e">
        <f>'indicatori output 1.2'!AV388</f>
        <v>#N/A</v>
      </c>
      <c r="AK388" s="36" t="str">
        <f>'indicatori output 1.2'!AZ388</f>
        <v>si</v>
      </c>
      <c r="AM388" s="37">
        <f>'indicatori output 1.2'!BE388</f>
        <v>0</v>
      </c>
      <c r="AN388" s="10">
        <f>'indicatori output 1.2'!BF388</f>
        <v>0</v>
      </c>
      <c r="AO388" s="20" t="e">
        <f>'indicatori output 1.2'!BG388</f>
        <v>#N/A</v>
      </c>
      <c r="AP388" s="10" t="e">
        <f>'indicatori output 1.2'!BD388</f>
        <v>#N/A</v>
      </c>
      <c r="AQ388" s="36" t="str">
        <f>'indicatori output 1.2'!BH388</f>
        <v>si</v>
      </c>
      <c r="AR388" s="19" t="e">
        <f>'indicatori output 1.2'!BI388</f>
        <v>#N/A</v>
      </c>
      <c r="AT388" s="37">
        <f>'indicatori output 1.2'!BO388</f>
        <v>0</v>
      </c>
      <c r="AU388" s="10">
        <f>'indicatori output 1.2'!BP388</f>
        <v>0</v>
      </c>
      <c r="AV388" s="20" t="e">
        <f>'indicatori output 1.2'!BQ388</f>
        <v>#N/A</v>
      </c>
      <c r="AW388" s="10" t="e">
        <f>'indicatori output 1.2'!BN388</f>
        <v>#N/A</v>
      </c>
      <c r="AX388" s="20" t="str">
        <f>'indicatori output 1.2'!BR388</f>
        <v>si</v>
      </c>
      <c r="AZ388" s="93">
        <f>'indicatori output 1.2'!BV387</f>
        <v>0</v>
      </c>
      <c r="BA388" s="93">
        <f>'indicatori output 1.2'!BW387</f>
        <v>0</v>
      </c>
      <c r="BB388" s="23" t="str">
        <f>'indicatori output 1.2'!BX387</f>
        <v>si</v>
      </c>
      <c r="BC388" s="19" t="str">
        <f>'indicatori output 1.2'!BY387</f>
        <v>si</v>
      </c>
      <c r="BD388" s="20" t="e">
        <f t="shared" si="6"/>
        <v>#N/A</v>
      </c>
      <c r="BE388">
        <v>1</v>
      </c>
    </row>
    <row r="389" spans="1:57" x14ac:dyDescent="0.3">
      <c r="A389" s="16">
        <f>'indicatori output 1.2'!A389</f>
        <v>0</v>
      </c>
      <c r="B389" s="16">
        <f>'indicatori output 1.2'!B389</f>
        <v>0</v>
      </c>
      <c r="C389" s="10">
        <f>'indicatori output 1.2'!E389</f>
        <v>0</v>
      </c>
      <c r="D389" s="10">
        <f>'indicatori output 1.2'!F389</f>
        <v>0</v>
      </c>
      <c r="E389" s="20" t="e">
        <f>'indicatori output 1.2'!G389</f>
        <v>#N/A</v>
      </c>
      <c r="F389" s="20" t="e">
        <f>'indicatori output 1.2'!C389</f>
        <v>#N/A</v>
      </c>
      <c r="G389" s="20" t="str">
        <f>'indicatori output 1.2'!H389</f>
        <v>si</v>
      </c>
      <c r="H389" s="42"/>
      <c r="I389" s="37">
        <f>'indicatori output 1.2'!O389</f>
        <v>0</v>
      </c>
      <c r="J389" s="10">
        <f>'indicatori output 1.2'!P389</f>
        <v>0</v>
      </c>
      <c r="K389" s="15" t="e">
        <f>'indicatori output 1.2'!Q389</f>
        <v>#N/A</v>
      </c>
      <c r="L389" s="15" t="e">
        <f>'indicatori output 1.2'!N389</f>
        <v>#N/A</v>
      </c>
      <c r="M389" s="36" t="str">
        <f>'indicatori output 1.2'!R389</f>
        <v>si</v>
      </c>
      <c r="O389" s="37">
        <f>'indicatori output 1.2'!W389</f>
        <v>0</v>
      </c>
      <c r="P389" s="10">
        <f>'indicatori output 1.2'!X389</f>
        <v>0</v>
      </c>
      <c r="Q389" s="20" t="e">
        <f>'indicatori output 1.2'!Y389</f>
        <v>#N/A</v>
      </c>
      <c r="R389" s="15" t="e">
        <f>'indicatori output 1.2'!V389</f>
        <v>#N/A</v>
      </c>
      <c r="S389" s="36" t="str">
        <f>'indicatori output 1.2'!Z389</f>
        <v>si</v>
      </c>
      <c r="U389" s="37">
        <f>'indicatori output 1.2'!AF389</f>
        <v>0</v>
      </c>
      <c r="V389" s="10">
        <f>'indicatori output 1.2'!AG389</f>
        <v>0</v>
      </c>
      <c r="W389" s="20" t="e">
        <f>'indicatori output 1.2'!AH389</f>
        <v>#N/A</v>
      </c>
      <c r="X389" s="10" t="e">
        <f>'indicatori output 1.2'!AE389</f>
        <v>#N/A</v>
      </c>
      <c r="Y389" s="36" t="str">
        <f>'indicatori output 1.2'!AI389</f>
        <v>si</v>
      </c>
      <c r="AA389" s="37">
        <f>'indicatori output 1.2'!AO389</f>
        <v>0</v>
      </c>
      <c r="AB389" s="10">
        <f>'indicatori output 1.2'!AP389</f>
        <v>0</v>
      </c>
      <c r="AC389" s="20" t="e">
        <f>'indicatori output 1.2'!AQ389</f>
        <v>#N/A</v>
      </c>
      <c r="AD389" s="10" t="e">
        <f>'indicatori output 1.2'!AN389</f>
        <v>#N/A</v>
      </c>
      <c r="AE389" s="36" t="str">
        <f>'indicatori output 1.2'!AR389</f>
        <v>si</v>
      </c>
      <c r="AG389" s="37">
        <f>'indicatori output 1.2'!AW389</f>
        <v>0</v>
      </c>
      <c r="AH389" s="10">
        <f>'indicatori output 1.2'!AX389</f>
        <v>0</v>
      </c>
      <c r="AI389" s="20" t="e">
        <f>'indicatori output 1.2'!AY389</f>
        <v>#N/A</v>
      </c>
      <c r="AJ389" s="10" t="e">
        <f>'indicatori output 1.2'!AV389</f>
        <v>#N/A</v>
      </c>
      <c r="AK389" s="36" t="str">
        <f>'indicatori output 1.2'!AZ389</f>
        <v>si</v>
      </c>
      <c r="AM389" s="37">
        <f>'indicatori output 1.2'!BE389</f>
        <v>0</v>
      </c>
      <c r="AN389" s="10">
        <f>'indicatori output 1.2'!BF389</f>
        <v>0</v>
      </c>
      <c r="AO389" s="20" t="e">
        <f>'indicatori output 1.2'!BG389</f>
        <v>#N/A</v>
      </c>
      <c r="AP389" s="10" t="e">
        <f>'indicatori output 1.2'!BD389</f>
        <v>#N/A</v>
      </c>
      <c r="AQ389" s="36" t="str">
        <f>'indicatori output 1.2'!BH389</f>
        <v>si</v>
      </c>
      <c r="AR389" s="19" t="e">
        <f>'indicatori output 1.2'!BI389</f>
        <v>#N/A</v>
      </c>
      <c r="AT389" s="37">
        <f>'indicatori output 1.2'!BO389</f>
        <v>0</v>
      </c>
      <c r="AU389" s="10">
        <f>'indicatori output 1.2'!BP389</f>
        <v>0</v>
      </c>
      <c r="AV389" s="20" t="e">
        <f>'indicatori output 1.2'!BQ389</f>
        <v>#N/A</v>
      </c>
      <c r="AW389" s="10" t="e">
        <f>'indicatori output 1.2'!BN389</f>
        <v>#N/A</v>
      </c>
      <c r="AX389" s="20" t="str">
        <f>'indicatori output 1.2'!BR389</f>
        <v>si</v>
      </c>
      <c r="AZ389" s="93">
        <f>'indicatori output 1.2'!BV388</f>
        <v>0</v>
      </c>
      <c r="BA389" s="93">
        <f>'indicatori output 1.2'!BW388</f>
        <v>0</v>
      </c>
      <c r="BB389" s="23" t="str">
        <f>'indicatori output 1.2'!BX388</f>
        <v>si</v>
      </c>
      <c r="BC389" s="19" t="str">
        <f>'indicatori output 1.2'!BY388</f>
        <v>si</v>
      </c>
      <c r="BD389" s="20" t="e">
        <f t="shared" si="6"/>
        <v>#N/A</v>
      </c>
      <c r="BE389">
        <v>1</v>
      </c>
    </row>
    <row r="390" spans="1:57" x14ac:dyDescent="0.3">
      <c r="A390" s="16">
        <f>'indicatori output 1.2'!A390</f>
        <v>0</v>
      </c>
      <c r="B390" s="16">
        <f>'indicatori output 1.2'!B390</f>
        <v>0</v>
      </c>
      <c r="C390" s="10">
        <f>'indicatori output 1.2'!E390</f>
        <v>0</v>
      </c>
      <c r="D390" s="10">
        <f>'indicatori output 1.2'!F390</f>
        <v>0</v>
      </c>
      <c r="E390" s="20" t="e">
        <f>'indicatori output 1.2'!G390</f>
        <v>#N/A</v>
      </c>
      <c r="F390" s="20" t="e">
        <f>'indicatori output 1.2'!C390</f>
        <v>#N/A</v>
      </c>
      <c r="G390" s="20" t="str">
        <f>'indicatori output 1.2'!H390</f>
        <v>si</v>
      </c>
      <c r="H390" s="42"/>
      <c r="I390" s="37">
        <f>'indicatori output 1.2'!O390</f>
        <v>0</v>
      </c>
      <c r="J390" s="10">
        <f>'indicatori output 1.2'!P390</f>
        <v>0</v>
      </c>
      <c r="K390" s="15" t="e">
        <f>'indicatori output 1.2'!Q390</f>
        <v>#N/A</v>
      </c>
      <c r="L390" s="15" t="e">
        <f>'indicatori output 1.2'!N390</f>
        <v>#N/A</v>
      </c>
      <c r="M390" s="36" t="str">
        <f>'indicatori output 1.2'!R390</f>
        <v>si</v>
      </c>
      <c r="O390" s="37">
        <f>'indicatori output 1.2'!W390</f>
        <v>0</v>
      </c>
      <c r="P390" s="10">
        <f>'indicatori output 1.2'!X390</f>
        <v>0</v>
      </c>
      <c r="Q390" s="20" t="e">
        <f>'indicatori output 1.2'!Y390</f>
        <v>#N/A</v>
      </c>
      <c r="R390" s="15" t="e">
        <f>'indicatori output 1.2'!V390</f>
        <v>#N/A</v>
      </c>
      <c r="S390" s="36" t="str">
        <f>'indicatori output 1.2'!Z390</f>
        <v>si</v>
      </c>
      <c r="U390" s="37">
        <f>'indicatori output 1.2'!AF390</f>
        <v>0</v>
      </c>
      <c r="V390" s="10">
        <f>'indicatori output 1.2'!AG390</f>
        <v>0</v>
      </c>
      <c r="W390" s="20" t="e">
        <f>'indicatori output 1.2'!AH390</f>
        <v>#N/A</v>
      </c>
      <c r="X390" s="10" t="e">
        <f>'indicatori output 1.2'!AE390</f>
        <v>#N/A</v>
      </c>
      <c r="Y390" s="36" t="str">
        <f>'indicatori output 1.2'!AI390</f>
        <v>si</v>
      </c>
      <c r="AA390" s="37">
        <f>'indicatori output 1.2'!AO390</f>
        <v>0</v>
      </c>
      <c r="AB390" s="10">
        <f>'indicatori output 1.2'!AP390</f>
        <v>0</v>
      </c>
      <c r="AC390" s="20" t="e">
        <f>'indicatori output 1.2'!AQ390</f>
        <v>#N/A</v>
      </c>
      <c r="AD390" s="10" t="e">
        <f>'indicatori output 1.2'!AN390</f>
        <v>#N/A</v>
      </c>
      <c r="AE390" s="36" t="str">
        <f>'indicatori output 1.2'!AR390</f>
        <v>si</v>
      </c>
      <c r="AG390" s="37">
        <f>'indicatori output 1.2'!AW390</f>
        <v>0</v>
      </c>
      <c r="AH390" s="10">
        <f>'indicatori output 1.2'!AX390</f>
        <v>0</v>
      </c>
      <c r="AI390" s="20" t="e">
        <f>'indicatori output 1.2'!AY390</f>
        <v>#N/A</v>
      </c>
      <c r="AJ390" s="10" t="e">
        <f>'indicatori output 1.2'!AV390</f>
        <v>#N/A</v>
      </c>
      <c r="AK390" s="36" t="str">
        <f>'indicatori output 1.2'!AZ390</f>
        <v>si</v>
      </c>
      <c r="AM390" s="37">
        <f>'indicatori output 1.2'!BE390</f>
        <v>0</v>
      </c>
      <c r="AN390" s="10">
        <f>'indicatori output 1.2'!BF390</f>
        <v>0</v>
      </c>
      <c r="AO390" s="20" t="e">
        <f>'indicatori output 1.2'!BG390</f>
        <v>#N/A</v>
      </c>
      <c r="AP390" s="10" t="e">
        <f>'indicatori output 1.2'!BD390</f>
        <v>#N/A</v>
      </c>
      <c r="AQ390" s="36" t="str">
        <f>'indicatori output 1.2'!BH390</f>
        <v>si</v>
      </c>
      <c r="AR390" s="19" t="e">
        <f>'indicatori output 1.2'!BI390</f>
        <v>#N/A</v>
      </c>
      <c r="AT390" s="37">
        <f>'indicatori output 1.2'!BO390</f>
        <v>0</v>
      </c>
      <c r="AU390" s="10">
        <f>'indicatori output 1.2'!BP390</f>
        <v>0</v>
      </c>
      <c r="AV390" s="20" t="e">
        <f>'indicatori output 1.2'!BQ390</f>
        <v>#N/A</v>
      </c>
      <c r="AW390" s="10" t="e">
        <f>'indicatori output 1.2'!BN390</f>
        <v>#N/A</v>
      </c>
      <c r="AX390" s="20" t="str">
        <f>'indicatori output 1.2'!BR390</f>
        <v>si</v>
      </c>
      <c r="AZ390" s="93">
        <f>'indicatori output 1.2'!BV389</f>
        <v>0</v>
      </c>
      <c r="BA390" s="93">
        <f>'indicatori output 1.2'!BW389</f>
        <v>0</v>
      </c>
      <c r="BB390" s="23" t="str">
        <f>'indicatori output 1.2'!BX389</f>
        <v>si</v>
      </c>
      <c r="BC390" s="19" t="str">
        <f>'indicatori output 1.2'!BY389</f>
        <v>si</v>
      </c>
      <c r="BD390" s="20" t="e">
        <f t="shared" si="6"/>
        <v>#N/A</v>
      </c>
      <c r="BE390">
        <v>1</v>
      </c>
    </row>
    <row r="391" spans="1:57" x14ac:dyDescent="0.3">
      <c r="A391" s="16">
        <f>'indicatori output 1.2'!A391</f>
        <v>0</v>
      </c>
      <c r="B391" s="16">
        <f>'indicatori output 1.2'!B391</f>
        <v>0</v>
      </c>
      <c r="C391" s="10">
        <f>'indicatori output 1.2'!E391</f>
        <v>0</v>
      </c>
      <c r="D391" s="10">
        <f>'indicatori output 1.2'!F391</f>
        <v>0</v>
      </c>
      <c r="E391" s="20" t="e">
        <f>'indicatori output 1.2'!G391</f>
        <v>#N/A</v>
      </c>
      <c r="F391" s="20" t="e">
        <f>'indicatori output 1.2'!C391</f>
        <v>#N/A</v>
      </c>
      <c r="G391" s="20" t="str">
        <f>'indicatori output 1.2'!H391</f>
        <v>si</v>
      </c>
      <c r="H391" s="42"/>
      <c r="I391" s="37">
        <f>'indicatori output 1.2'!O391</f>
        <v>0</v>
      </c>
      <c r="J391" s="10">
        <f>'indicatori output 1.2'!P391</f>
        <v>0</v>
      </c>
      <c r="K391" s="15" t="e">
        <f>'indicatori output 1.2'!Q391</f>
        <v>#N/A</v>
      </c>
      <c r="L391" s="15" t="e">
        <f>'indicatori output 1.2'!N391</f>
        <v>#N/A</v>
      </c>
      <c r="M391" s="36" t="str">
        <f>'indicatori output 1.2'!R391</f>
        <v>si</v>
      </c>
      <c r="O391" s="37">
        <f>'indicatori output 1.2'!W391</f>
        <v>0</v>
      </c>
      <c r="P391" s="10">
        <f>'indicatori output 1.2'!X391</f>
        <v>0</v>
      </c>
      <c r="Q391" s="20" t="e">
        <f>'indicatori output 1.2'!Y391</f>
        <v>#N/A</v>
      </c>
      <c r="R391" s="15" t="e">
        <f>'indicatori output 1.2'!V391</f>
        <v>#N/A</v>
      </c>
      <c r="S391" s="36" t="str">
        <f>'indicatori output 1.2'!Z391</f>
        <v>si</v>
      </c>
      <c r="U391" s="37">
        <f>'indicatori output 1.2'!AF391</f>
        <v>0</v>
      </c>
      <c r="V391" s="10">
        <f>'indicatori output 1.2'!AG391</f>
        <v>0</v>
      </c>
      <c r="W391" s="20" t="e">
        <f>'indicatori output 1.2'!AH391</f>
        <v>#N/A</v>
      </c>
      <c r="X391" s="10" t="e">
        <f>'indicatori output 1.2'!AE391</f>
        <v>#N/A</v>
      </c>
      <c r="Y391" s="36" t="str">
        <f>'indicatori output 1.2'!AI391</f>
        <v>si</v>
      </c>
      <c r="AA391" s="37">
        <f>'indicatori output 1.2'!AO391</f>
        <v>0</v>
      </c>
      <c r="AB391" s="10">
        <f>'indicatori output 1.2'!AP391</f>
        <v>0</v>
      </c>
      <c r="AC391" s="20" t="e">
        <f>'indicatori output 1.2'!AQ391</f>
        <v>#N/A</v>
      </c>
      <c r="AD391" s="10" t="e">
        <f>'indicatori output 1.2'!AN391</f>
        <v>#N/A</v>
      </c>
      <c r="AE391" s="36" t="str">
        <f>'indicatori output 1.2'!AR391</f>
        <v>si</v>
      </c>
      <c r="AG391" s="37">
        <f>'indicatori output 1.2'!AW391</f>
        <v>0</v>
      </c>
      <c r="AH391" s="10">
        <f>'indicatori output 1.2'!AX391</f>
        <v>0</v>
      </c>
      <c r="AI391" s="20" t="e">
        <f>'indicatori output 1.2'!AY391</f>
        <v>#N/A</v>
      </c>
      <c r="AJ391" s="10" t="e">
        <f>'indicatori output 1.2'!AV391</f>
        <v>#N/A</v>
      </c>
      <c r="AK391" s="36" t="str">
        <f>'indicatori output 1.2'!AZ391</f>
        <v>si</v>
      </c>
      <c r="AM391" s="37">
        <f>'indicatori output 1.2'!BE391</f>
        <v>0</v>
      </c>
      <c r="AN391" s="10">
        <f>'indicatori output 1.2'!BF391</f>
        <v>0</v>
      </c>
      <c r="AO391" s="20" t="e">
        <f>'indicatori output 1.2'!BG391</f>
        <v>#N/A</v>
      </c>
      <c r="AP391" s="10" t="e">
        <f>'indicatori output 1.2'!BD391</f>
        <v>#N/A</v>
      </c>
      <c r="AQ391" s="36" t="str">
        <f>'indicatori output 1.2'!BH391</f>
        <v>si</v>
      </c>
      <c r="AR391" s="19" t="e">
        <f>'indicatori output 1.2'!BI391</f>
        <v>#N/A</v>
      </c>
      <c r="AT391" s="37">
        <f>'indicatori output 1.2'!BO391</f>
        <v>0</v>
      </c>
      <c r="AU391" s="10">
        <f>'indicatori output 1.2'!BP391</f>
        <v>0</v>
      </c>
      <c r="AV391" s="20" t="e">
        <f>'indicatori output 1.2'!BQ391</f>
        <v>#N/A</v>
      </c>
      <c r="AW391" s="10" t="e">
        <f>'indicatori output 1.2'!BN391</f>
        <v>#N/A</v>
      </c>
      <c r="AX391" s="20" t="str">
        <f>'indicatori output 1.2'!BR391</f>
        <v>si</v>
      </c>
      <c r="AZ391" s="93">
        <f>'indicatori output 1.2'!BV390</f>
        <v>0</v>
      </c>
      <c r="BA391" s="93">
        <f>'indicatori output 1.2'!BW390</f>
        <v>0</v>
      </c>
      <c r="BB391" s="23" t="str">
        <f>'indicatori output 1.2'!BX390</f>
        <v>si</v>
      </c>
      <c r="BC391" s="19" t="str">
        <f>'indicatori output 1.2'!BY390</f>
        <v>si</v>
      </c>
      <c r="BD391" s="20" t="e">
        <f t="shared" ref="BD391:BD454" si="7">IF(OR(BB391="no", BC391="no", AX391="no", AR391="no", AV391="no",AQ391="no",AO391="no",AK391="no",AI391="no",AE391="no",AC391="no",Y391="no",W391="no",S391="no",Q391="no",M391="no",K391="no",G391="no",E391="no"),"no","si")</f>
        <v>#N/A</v>
      </c>
      <c r="BE391">
        <v>1</v>
      </c>
    </row>
    <row r="392" spans="1:57" x14ac:dyDescent="0.3">
      <c r="A392" s="16">
        <f>'indicatori output 1.2'!A392</f>
        <v>0</v>
      </c>
      <c r="B392" s="16">
        <f>'indicatori output 1.2'!B392</f>
        <v>0</v>
      </c>
      <c r="C392" s="10">
        <f>'indicatori output 1.2'!E392</f>
        <v>0</v>
      </c>
      <c r="D392" s="10">
        <f>'indicatori output 1.2'!F392</f>
        <v>0</v>
      </c>
      <c r="E392" s="20" t="e">
        <f>'indicatori output 1.2'!G392</f>
        <v>#N/A</v>
      </c>
      <c r="F392" s="20" t="e">
        <f>'indicatori output 1.2'!C392</f>
        <v>#N/A</v>
      </c>
      <c r="G392" s="20" t="str">
        <f>'indicatori output 1.2'!H392</f>
        <v>si</v>
      </c>
      <c r="H392" s="42"/>
      <c r="I392" s="37">
        <f>'indicatori output 1.2'!O392</f>
        <v>0</v>
      </c>
      <c r="J392" s="10">
        <f>'indicatori output 1.2'!P392</f>
        <v>0</v>
      </c>
      <c r="K392" s="15" t="e">
        <f>'indicatori output 1.2'!Q392</f>
        <v>#N/A</v>
      </c>
      <c r="L392" s="15" t="e">
        <f>'indicatori output 1.2'!N392</f>
        <v>#N/A</v>
      </c>
      <c r="M392" s="36" t="str">
        <f>'indicatori output 1.2'!R392</f>
        <v>si</v>
      </c>
      <c r="O392" s="37">
        <f>'indicatori output 1.2'!W392</f>
        <v>0</v>
      </c>
      <c r="P392" s="10">
        <f>'indicatori output 1.2'!X392</f>
        <v>0</v>
      </c>
      <c r="Q392" s="20" t="e">
        <f>'indicatori output 1.2'!Y392</f>
        <v>#N/A</v>
      </c>
      <c r="R392" s="15" t="e">
        <f>'indicatori output 1.2'!V392</f>
        <v>#N/A</v>
      </c>
      <c r="S392" s="36" t="str">
        <f>'indicatori output 1.2'!Z392</f>
        <v>si</v>
      </c>
      <c r="U392" s="37">
        <f>'indicatori output 1.2'!AF392</f>
        <v>0</v>
      </c>
      <c r="V392" s="10">
        <f>'indicatori output 1.2'!AG392</f>
        <v>0</v>
      </c>
      <c r="W392" s="20" t="e">
        <f>'indicatori output 1.2'!AH392</f>
        <v>#N/A</v>
      </c>
      <c r="X392" s="10" t="e">
        <f>'indicatori output 1.2'!AE392</f>
        <v>#N/A</v>
      </c>
      <c r="Y392" s="36" t="str">
        <f>'indicatori output 1.2'!AI392</f>
        <v>si</v>
      </c>
      <c r="AA392" s="37">
        <f>'indicatori output 1.2'!AO392</f>
        <v>0</v>
      </c>
      <c r="AB392" s="10">
        <f>'indicatori output 1.2'!AP392</f>
        <v>0</v>
      </c>
      <c r="AC392" s="20" t="e">
        <f>'indicatori output 1.2'!AQ392</f>
        <v>#N/A</v>
      </c>
      <c r="AD392" s="10" t="e">
        <f>'indicatori output 1.2'!AN392</f>
        <v>#N/A</v>
      </c>
      <c r="AE392" s="36" t="str">
        <f>'indicatori output 1.2'!AR392</f>
        <v>si</v>
      </c>
      <c r="AG392" s="37">
        <f>'indicatori output 1.2'!AW392</f>
        <v>0</v>
      </c>
      <c r="AH392" s="10">
        <f>'indicatori output 1.2'!AX392</f>
        <v>0</v>
      </c>
      <c r="AI392" s="20" t="e">
        <f>'indicatori output 1.2'!AY392</f>
        <v>#N/A</v>
      </c>
      <c r="AJ392" s="10" t="e">
        <f>'indicatori output 1.2'!AV392</f>
        <v>#N/A</v>
      </c>
      <c r="AK392" s="36" t="str">
        <f>'indicatori output 1.2'!AZ392</f>
        <v>si</v>
      </c>
      <c r="AM392" s="37">
        <f>'indicatori output 1.2'!BE392</f>
        <v>0</v>
      </c>
      <c r="AN392" s="10">
        <f>'indicatori output 1.2'!BF392</f>
        <v>0</v>
      </c>
      <c r="AO392" s="20" t="e">
        <f>'indicatori output 1.2'!BG392</f>
        <v>#N/A</v>
      </c>
      <c r="AP392" s="10" t="e">
        <f>'indicatori output 1.2'!BD392</f>
        <v>#N/A</v>
      </c>
      <c r="AQ392" s="36" t="str">
        <f>'indicatori output 1.2'!BH392</f>
        <v>si</v>
      </c>
      <c r="AR392" s="19" t="e">
        <f>'indicatori output 1.2'!BI392</f>
        <v>#N/A</v>
      </c>
      <c r="AT392" s="37">
        <f>'indicatori output 1.2'!BO392</f>
        <v>0</v>
      </c>
      <c r="AU392" s="10">
        <f>'indicatori output 1.2'!BP392</f>
        <v>0</v>
      </c>
      <c r="AV392" s="20" t="e">
        <f>'indicatori output 1.2'!BQ392</f>
        <v>#N/A</v>
      </c>
      <c r="AW392" s="10" t="e">
        <f>'indicatori output 1.2'!BN392</f>
        <v>#N/A</v>
      </c>
      <c r="AX392" s="20" t="str">
        <f>'indicatori output 1.2'!BR392</f>
        <v>si</v>
      </c>
      <c r="AZ392" s="93">
        <f>'indicatori output 1.2'!BV391</f>
        <v>0</v>
      </c>
      <c r="BA392" s="93">
        <f>'indicatori output 1.2'!BW391</f>
        <v>0</v>
      </c>
      <c r="BB392" s="23" t="str">
        <f>'indicatori output 1.2'!BX391</f>
        <v>si</v>
      </c>
      <c r="BC392" s="19" t="str">
        <f>'indicatori output 1.2'!BY391</f>
        <v>si</v>
      </c>
      <c r="BD392" s="20" t="e">
        <f t="shared" si="7"/>
        <v>#N/A</v>
      </c>
      <c r="BE392">
        <v>1</v>
      </c>
    </row>
    <row r="393" spans="1:57" x14ac:dyDescent="0.3">
      <c r="A393" s="16">
        <f>'indicatori output 1.2'!A393</f>
        <v>0</v>
      </c>
      <c r="B393" s="16">
        <f>'indicatori output 1.2'!B393</f>
        <v>0</v>
      </c>
      <c r="C393" s="10">
        <f>'indicatori output 1.2'!E393</f>
        <v>0</v>
      </c>
      <c r="D393" s="10">
        <f>'indicatori output 1.2'!F393</f>
        <v>0</v>
      </c>
      <c r="E393" s="20" t="e">
        <f>'indicatori output 1.2'!G393</f>
        <v>#N/A</v>
      </c>
      <c r="F393" s="20" t="e">
        <f>'indicatori output 1.2'!C393</f>
        <v>#N/A</v>
      </c>
      <c r="G393" s="20" t="str">
        <f>'indicatori output 1.2'!H393</f>
        <v>si</v>
      </c>
      <c r="H393" s="42"/>
      <c r="I393" s="37">
        <f>'indicatori output 1.2'!O393</f>
        <v>0</v>
      </c>
      <c r="J393" s="10">
        <f>'indicatori output 1.2'!P393</f>
        <v>0</v>
      </c>
      <c r="K393" s="15" t="e">
        <f>'indicatori output 1.2'!Q393</f>
        <v>#N/A</v>
      </c>
      <c r="L393" s="15" t="e">
        <f>'indicatori output 1.2'!N393</f>
        <v>#N/A</v>
      </c>
      <c r="M393" s="36" t="str">
        <f>'indicatori output 1.2'!R393</f>
        <v>si</v>
      </c>
      <c r="O393" s="37">
        <f>'indicatori output 1.2'!W393</f>
        <v>0</v>
      </c>
      <c r="P393" s="10">
        <f>'indicatori output 1.2'!X393</f>
        <v>0</v>
      </c>
      <c r="Q393" s="20" t="e">
        <f>'indicatori output 1.2'!Y393</f>
        <v>#N/A</v>
      </c>
      <c r="R393" s="15" t="e">
        <f>'indicatori output 1.2'!V393</f>
        <v>#N/A</v>
      </c>
      <c r="S393" s="36" t="str">
        <f>'indicatori output 1.2'!Z393</f>
        <v>si</v>
      </c>
      <c r="U393" s="37">
        <f>'indicatori output 1.2'!AF393</f>
        <v>0</v>
      </c>
      <c r="V393" s="10">
        <f>'indicatori output 1.2'!AG393</f>
        <v>0</v>
      </c>
      <c r="W393" s="20" t="e">
        <f>'indicatori output 1.2'!AH393</f>
        <v>#N/A</v>
      </c>
      <c r="X393" s="10" t="e">
        <f>'indicatori output 1.2'!AE393</f>
        <v>#N/A</v>
      </c>
      <c r="Y393" s="36" t="str">
        <f>'indicatori output 1.2'!AI393</f>
        <v>si</v>
      </c>
      <c r="AA393" s="37">
        <f>'indicatori output 1.2'!AO393</f>
        <v>0</v>
      </c>
      <c r="AB393" s="10">
        <f>'indicatori output 1.2'!AP393</f>
        <v>0</v>
      </c>
      <c r="AC393" s="20" t="e">
        <f>'indicatori output 1.2'!AQ393</f>
        <v>#N/A</v>
      </c>
      <c r="AD393" s="10" t="e">
        <f>'indicatori output 1.2'!AN393</f>
        <v>#N/A</v>
      </c>
      <c r="AE393" s="36" t="str">
        <f>'indicatori output 1.2'!AR393</f>
        <v>si</v>
      </c>
      <c r="AG393" s="37">
        <f>'indicatori output 1.2'!AW393</f>
        <v>0</v>
      </c>
      <c r="AH393" s="10">
        <f>'indicatori output 1.2'!AX393</f>
        <v>0</v>
      </c>
      <c r="AI393" s="20" t="e">
        <f>'indicatori output 1.2'!AY393</f>
        <v>#N/A</v>
      </c>
      <c r="AJ393" s="10" t="e">
        <f>'indicatori output 1.2'!AV393</f>
        <v>#N/A</v>
      </c>
      <c r="AK393" s="36" t="str">
        <f>'indicatori output 1.2'!AZ393</f>
        <v>si</v>
      </c>
      <c r="AM393" s="37">
        <f>'indicatori output 1.2'!BE393</f>
        <v>0</v>
      </c>
      <c r="AN393" s="10">
        <f>'indicatori output 1.2'!BF393</f>
        <v>0</v>
      </c>
      <c r="AO393" s="20" t="e">
        <f>'indicatori output 1.2'!BG393</f>
        <v>#N/A</v>
      </c>
      <c r="AP393" s="10" t="e">
        <f>'indicatori output 1.2'!BD393</f>
        <v>#N/A</v>
      </c>
      <c r="AQ393" s="36" t="str">
        <f>'indicatori output 1.2'!BH393</f>
        <v>si</v>
      </c>
      <c r="AR393" s="19" t="e">
        <f>'indicatori output 1.2'!BI393</f>
        <v>#N/A</v>
      </c>
      <c r="AT393" s="37">
        <f>'indicatori output 1.2'!BO393</f>
        <v>0</v>
      </c>
      <c r="AU393" s="10">
        <f>'indicatori output 1.2'!BP393</f>
        <v>0</v>
      </c>
      <c r="AV393" s="20" t="e">
        <f>'indicatori output 1.2'!BQ393</f>
        <v>#N/A</v>
      </c>
      <c r="AW393" s="10" t="e">
        <f>'indicatori output 1.2'!BN393</f>
        <v>#N/A</v>
      </c>
      <c r="AX393" s="20" t="str">
        <f>'indicatori output 1.2'!BR393</f>
        <v>si</v>
      </c>
      <c r="AZ393" s="93">
        <f>'indicatori output 1.2'!BV392</f>
        <v>0</v>
      </c>
      <c r="BA393" s="93">
        <f>'indicatori output 1.2'!BW392</f>
        <v>0</v>
      </c>
      <c r="BB393" s="23" t="str">
        <f>'indicatori output 1.2'!BX392</f>
        <v>si</v>
      </c>
      <c r="BC393" s="19" t="str">
        <f>'indicatori output 1.2'!BY392</f>
        <v>si</v>
      </c>
      <c r="BD393" s="20" t="e">
        <f t="shared" si="7"/>
        <v>#N/A</v>
      </c>
      <c r="BE393">
        <v>1</v>
      </c>
    </row>
    <row r="394" spans="1:57" x14ac:dyDescent="0.3">
      <c r="A394" s="16">
        <f>'indicatori output 1.2'!A394</f>
        <v>0</v>
      </c>
      <c r="B394" s="16">
        <f>'indicatori output 1.2'!B394</f>
        <v>0</v>
      </c>
      <c r="C394" s="10">
        <f>'indicatori output 1.2'!E394</f>
        <v>0</v>
      </c>
      <c r="D394" s="10">
        <f>'indicatori output 1.2'!F394</f>
        <v>0</v>
      </c>
      <c r="E394" s="20" t="e">
        <f>'indicatori output 1.2'!G394</f>
        <v>#N/A</v>
      </c>
      <c r="F394" s="20" t="e">
        <f>'indicatori output 1.2'!C394</f>
        <v>#N/A</v>
      </c>
      <c r="G394" s="20" t="str">
        <f>'indicatori output 1.2'!H394</f>
        <v>si</v>
      </c>
      <c r="H394" s="42"/>
      <c r="I394" s="37">
        <f>'indicatori output 1.2'!O394</f>
        <v>0</v>
      </c>
      <c r="J394" s="10">
        <f>'indicatori output 1.2'!P394</f>
        <v>0</v>
      </c>
      <c r="K394" s="15" t="e">
        <f>'indicatori output 1.2'!Q394</f>
        <v>#N/A</v>
      </c>
      <c r="L394" s="15" t="e">
        <f>'indicatori output 1.2'!N394</f>
        <v>#N/A</v>
      </c>
      <c r="M394" s="36" t="str">
        <f>'indicatori output 1.2'!R394</f>
        <v>si</v>
      </c>
      <c r="O394" s="37">
        <f>'indicatori output 1.2'!W394</f>
        <v>0</v>
      </c>
      <c r="P394" s="10">
        <f>'indicatori output 1.2'!X394</f>
        <v>0</v>
      </c>
      <c r="Q394" s="20" t="e">
        <f>'indicatori output 1.2'!Y394</f>
        <v>#N/A</v>
      </c>
      <c r="R394" s="15" t="e">
        <f>'indicatori output 1.2'!V394</f>
        <v>#N/A</v>
      </c>
      <c r="S394" s="36" t="str">
        <f>'indicatori output 1.2'!Z394</f>
        <v>si</v>
      </c>
      <c r="U394" s="37">
        <f>'indicatori output 1.2'!AF394</f>
        <v>0</v>
      </c>
      <c r="V394" s="10">
        <f>'indicatori output 1.2'!AG394</f>
        <v>0</v>
      </c>
      <c r="W394" s="20" t="e">
        <f>'indicatori output 1.2'!AH394</f>
        <v>#N/A</v>
      </c>
      <c r="X394" s="10" t="e">
        <f>'indicatori output 1.2'!AE394</f>
        <v>#N/A</v>
      </c>
      <c r="Y394" s="36" t="str">
        <f>'indicatori output 1.2'!AI394</f>
        <v>si</v>
      </c>
      <c r="AA394" s="37">
        <f>'indicatori output 1.2'!AO394</f>
        <v>0</v>
      </c>
      <c r="AB394" s="10">
        <f>'indicatori output 1.2'!AP394</f>
        <v>0</v>
      </c>
      <c r="AC394" s="20" t="e">
        <f>'indicatori output 1.2'!AQ394</f>
        <v>#N/A</v>
      </c>
      <c r="AD394" s="10" t="e">
        <f>'indicatori output 1.2'!AN394</f>
        <v>#N/A</v>
      </c>
      <c r="AE394" s="36" t="str">
        <f>'indicatori output 1.2'!AR394</f>
        <v>si</v>
      </c>
      <c r="AG394" s="37">
        <f>'indicatori output 1.2'!AW394</f>
        <v>0</v>
      </c>
      <c r="AH394" s="10">
        <f>'indicatori output 1.2'!AX394</f>
        <v>0</v>
      </c>
      <c r="AI394" s="20" t="e">
        <f>'indicatori output 1.2'!AY394</f>
        <v>#N/A</v>
      </c>
      <c r="AJ394" s="10" t="e">
        <f>'indicatori output 1.2'!AV394</f>
        <v>#N/A</v>
      </c>
      <c r="AK394" s="36" t="str">
        <f>'indicatori output 1.2'!AZ394</f>
        <v>si</v>
      </c>
      <c r="AM394" s="37">
        <f>'indicatori output 1.2'!BE394</f>
        <v>0</v>
      </c>
      <c r="AN394" s="10">
        <f>'indicatori output 1.2'!BF394</f>
        <v>0</v>
      </c>
      <c r="AO394" s="20" t="e">
        <f>'indicatori output 1.2'!BG394</f>
        <v>#N/A</v>
      </c>
      <c r="AP394" s="10" t="e">
        <f>'indicatori output 1.2'!BD394</f>
        <v>#N/A</v>
      </c>
      <c r="AQ394" s="36" t="str">
        <f>'indicatori output 1.2'!BH394</f>
        <v>si</v>
      </c>
      <c r="AR394" s="19" t="e">
        <f>'indicatori output 1.2'!BI394</f>
        <v>#N/A</v>
      </c>
      <c r="AT394" s="37">
        <f>'indicatori output 1.2'!BO394</f>
        <v>0</v>
      </c>
      <c r="AU394" s="10">
        <f>'indicatori output 1.2'!BP394</f>
        <v>0</v>
      </c>
      <c r="AV394" s="20" t="e">
        <f>'indicatori output 1.2'!BQ394</f>
        <v>#N/A</v>
      </c>
      <c r="AW394" s="10" t="e">
        <f>'indicatori output 1.2'!BN394</f>
        <v>#N/A</v>
      </c>
      <c r="AX394" s="20" t="str">
        <f>'indicatori output 1.2'!BR394</f>
        <v>si</v>
      </c>
      <c r="AZ394" s="93">
        <f>'indicatori output 1.2'!BV393</f>
        <v>0</v>
      </c>
      <c r="BA394" s="93">
        <f>'indicatori output 1.2'!BW393</f>
        <v>0</v>
      </c>
      <c r="BB394" s="23" t="str">
        <f>'indicatori output 1.2'!BX393</f>
        <v>si</v>
      </c>
      <c r="BC394" s="19" t="str">
        <f>'indicatori output 1.2'!BY393</f>
        <v>si</v>
      </c>
      <c r="BD394" s="20" t="e">
        <f t="shared" si="7"/>
        <v>#N/A</v>
      </c>
      <c r="BE394">
        <v>1</v>
      </c>
    </row>
    <row r="395" spans="1:57" x14ac:dyDescent="0.3">
      <c r="A395" s="16">
        <f>'indicatori output 1.2'!A395</f>
        <v>0</v>
      </c>
      <c r="B395" s="16">
        <f>'indicatori output 1.2'!B395</f>
        <v>0</v>
      </c>
      <c r="C395" s="10">
        <f>'indicatori output 1.2'!E395</f>
        <v>0</v>
      </c>
      <c r="D395" s="10">
        <f>'indicatori output 1.2'!F395</f>
        <v>0</v>
      </c>
      <c r="E395" s="20" t="e">
        <f>'indicatori output 1.2'!G395</f>
        <v>#N/A</v>
      </c>
      <c r="F395" s="20" t="e">
        <f>'indicatori output 1.2'!C395</f>
        <v>#N/A</v>
      </c>
      <c r="G395" s="20" t="str">
        <f>'indicatori output 1.2'!H395</f>
        <v>si</v>
      </c>
      <c r="H395" s="42"/>
      <c r="I395" s="37">
        <f>'indicatori output 1.2'!O395</f>
        <v>0</v>
      </c>
      <c r="J395" s="10">
        <f>'indicatori output 1.2'!P395</f>
        <v>0</v>
      </c>
      <c r="K395" s="15" t="e">
        <f>'indicatori output 1.2'!Q395</f>
        <v>#N/A</v>
      </c>
      <c r="L395" s="15" t="e">
        <f>'indicatori output 1.2'!N395</f>
        <v>#N/A</v>
      </c>
      <c r="M395" s="36" t="str">
        <f>'indicatori output 1.2'!R395</f>
        <v>si</v>
      </c>
      <c r="O395" s="37">
        <f>'indicatori output 1.2'!W395</f>
        <v>0</v>
      </c>
      <c r="P395" s="10">
        <f>'indicatori output 1.2'!X395</f>
        <v>0</v>
      </c>
      <c r="Q395" s="20" t="e">
        <f>'indicatori output 1.2'!Y395</f>
        <v>#N/A</v>
      </c>
      <c r="R395" s="15" t="e">
        <f>'indicatori output 1.2'!V395</f>
        <v>#N/A</v>
      </c>
      <c r="S395" s="36" t="str">
        <f>'indicatori output 1.2'!Z395</f>
        <v>si</v>
      </c>
      <c r="U395" s="37">
        <f>'indicatori output 1.2'!AF395</f>
        <v>0</v>
      </c>
      <c r="V395" s="10">
        <f>'indicatori output 1.2'!AG395</f>
        <v>0</v>
      </c>
      <c r="W395" s="20" t="e">
        <f>'indicatori output 1.2'!AH395</f>
        <v>#N/A</v>
      </c>
      <c r="X395" s="10" t="e">
        <f>'indicatori output 1.2'!AE395</f>
        <v>#N/A</v>
      </c>
      <c r="Y395" s="36" t="str">
        <f>'indicatori output 1.2'!AI395</f>
        <v>si</v>
      </c>
      <c r="AA395" s="37">
        <f>'indicatori output 1.2'!AO395</f>
        <v>0</v>
      </c>
      <c r="AB395" s="10">
        <f>'indicatori output 1.2'!AP395</f>
        <v>0</v>
      </c>
      <c r="AC395" s="20" t="e">
        <f>'indicatori output 1.2'!AQ395</f>
        <v>#N/A</v>
      </c>
      <c r="AD395" s="10" t="e">
        <f>'indicatori output 1.2'!AN395</f>
        <v>#N/A</v>
      </c>
      <c r="AE395" s="36" t="str">
        <f>'indicatori output 1.2'!AR395</f>
        <v>si</v>
      </c>
      <c r="AG395" s="37">
        <f>'indicatori output 1.2'!AW395</f>
        <v>0</v>
      </c>
      <c r="AH395" s="10">
        <f>'indicatori output 1.2'!AX395</f>
        <v>0</v>
      </c>
      <c r="AI395" s="20" t="e">
        <f>'indicatori output 1.2'!AY395</f>
        <v>#N/A</v>
      </c>
      <c r="AJ395" s="10" t="e">
        <f>'indicatori output 1.2'!AV395</f>
        <v>#N/A</v>
      </c>
      <c r="AK395" s="36" t="str">
        <f>'indicatori output 1.2'!AZ395</f>
        <v>si</v>
      </c>
      <c r="AM395" s="37">
        <f>'indicatori output 1.2'!BE395</f>
        <v>0</v>
      </c>
      <c r="AN395" s="10">
        <f>'indicatori output 1.2'!BF395</f>
        <v>0</v>
      </c>
      <c r="AO395" s="20" t="e">
        <f>'indicatori output 1.2'!BG395</f>
        <v>#N/A</v>
      </c>
      <c r="AP395" s="10" t="e">
        <f>'indicatori output 1.2'!BD395</f>
        <v>#N/A</v>
      </c>
      <c r="AQ395" s="36" t="str">
        <f>'indicatori output 1.2'!BH395</f>
        <v>si</v>
      </c>
      <c r="AR395" s="19" t="e">
        <f>'indicatori output 1.2'!BI395</f>
        <v>#N/A</v>
      </c>
      <c r="AT395" s="37">
        <f>'indicatori output 1.2'!BO395</f>
        <v>0</v>
      </c>
      <c r="AU395" s="10">
        <f>'indicatori output 1.2'!BP395</f>
        <v>0</v>
      </c>
      <c r="AV395" s="20" t="e">
        <f>'indicatori output 1.2'!BQ395</f>
        <v>#N/A</v>
      </c>
      <c r="AW395" s="10" t="e">
        <f>'indicatori output 1.2'!BN395</f>
        <v>#N/A</v>
      </c>
      <c r="AX395" s="20" t="str">
        <f>'indicatori output 1.2'!BR395</f>
        <v>si</v>
      </c>
      <c r="AZ395" s="93">
        <f>'indicatori output 1.2'!BV394</f>
        <v>0</v>
      </c>
      <c r="BA395" s="93">
        <f>'indicatori output 1.2'!BW394</f>
        <v>0</v>
      </c>
      <c r="BB395" s="23" t="str">
        <f>'indicatori output 1.2'!BX394</f>
        <v>si</v>
      </c>
      <c r="BC395" s="19" t="str">
        <f>'indicatori output 1.2'!BY394</f>
        <v>si</v>
      </c>
      <c r="BD395" s="20" t="e">
        <f t="shared" si="7"/>
        <v>#N/A</v>
      </c>
      <c r="BE395">
        <v>1</v>
      </c>
    </row>
    <row r="396" spans="1:57" x14ac:dyDescent="0.3">
      <c r="A396" s="16">
        <f>'indicatori output 1.2'!A396</f>
        <v>0</v>
      </c>
      <c r="B396" s="16">
        <f>'indicatori output 1.2'!B396</f>
        <v>0</v>
      </c>
      <c r="C396" s="10">
        <f>'indicatori output 1.2'!E396</f>
        <v>0</v>
      </c>
      <c r="D396" s="10">
        <f>'indicatori output 1.2'!F396</f>
        <v>0</v>
      </c>
      <c r="E396" s="20" t="e">
        <f>'indicatori output 1.2'!G396</f>
        <v>#N/A</v>
      </c>
      <c r="F396" s="20" t="e">
        <f>'indicatori output 1.2'!C396</f>
        <v>#N/A</v>
      </c>
      <c r="G396" s="20" t="str">
        <f>'indicatori output 1.2'!H396</f>
        <v>si</v>
      </c>
      <c r="H396" s="42"/>
      <c r="I396" s="37">
        <f>'indicatori output 1.2'!O396</f>
        <v>0</v>
      </c>
      <c r="J396" s="10">
        <f>'indicatori output 1.2'!P396</f>
        <v>0</v>
      </c>
      <c r="K396" s="15" t="e">
        <f>'indicatori output 1.2'!Q396</f>
        <v>#N/A</v>
      </c>
      <c r="L396" s="15" t="e">
        <f>'indicatori output 1.2'!N396</f>
        <v>#N/A</v>
      </c>
      <c r="M396" s="36" t="str">
        <f>'indicatori output 1.2'!R396</f>
        <v>si</v>
      </c>
      <c r="O396" s="37">
        <f>'indicatori output 1.2'!W396</f>
        <v>0</v>
      </c>
      <c r="P396" s="10">
        <f>'indicatori output 1.2'!X396</f>
        <v>0</v>
      </c>
      <c r="Q396" s="20" t="e">
        <f>'indicatori output 1.2'!Y396</f>
        <v>#N/A</v>
      </c>
      <c r="R396" s="15" t="e">
        <f>'indicatori output 1.2'!V396</f>
        <v>#N/A</v>
      </c>
      <c r="S396" s="36" t="str">
        <f>'indicatori output 1.2'!Z396</f>
        <v>si</v>
      </c>
      <c r="U396" s="37">
        <f>'indicatori output 1.2'!AF396</f>
        <v>0</v>
      </c>
      <c r="V396" s="10">
        <f>'indicatori output 1.2'!AG396</f>
        <v>0</v>
      </c>
      <c r="W396" s="20" t="e">
        <f>'indicatori output 1.2'!AH396</f>
        <v>#N/A</v>
      </c>
      <c r="X396" s="10" t="e">
        <f>'indicatori output 1.2'!AE396</f>
        <v>#N/A</v>
      </c>
      <c r="Y396" s="36" t="str">
        <f>'indicatori output 1.2'!AI396</f>
        <v>si</v>
      </c>
      <c r="AA396" s="37">
        <f>'indicatori output 1.2'!AO396</f>
        <v>0</v>
      </c>
      <c r="AB396" s="10">
        <f>'indicatori output 1.2'!AP396</f>
        <v>0</v>
      </c>
      <c r="AC396" s="20" t="e">
        <f>'indicatori output 1.2'!AQ396</f>
        <v>#N/A</v>
      </c>
      <c r="AD396" s="10" t="e">
        <f>'indicatori output 1.2'!AN396</f>
        <v>#N/A</v>
      </c>
      <c r="AE396" s="36" t="str">
        <f>'indicatori output 1.2'!AR396</f>
        <v>si</v>
      </c>
      <c r="AG396" s="37">
        <f>'indicatori output 1.2'!AW396</f>
        <v>0</v>
      </c>
      <c r="AH396" s="10">
        <f>'indicatori output 1.2'!AX396</f>
        <v>0</v>
      </c>
      <c r="AI396" s="20" t="e">
        <f>'indicatori output 1.2'!AY396</f>
        <v>#N/A</v>
      </c>
      <c r="AJ396" s="10" t="e">
        <f>'indicatori output 1.2'!AV396</f>
        <v>#N/A</v>
      </c>
      <c r="AK396" s="36" t="str">
        <f>'indicatori output 1.2'!AZ396</f>
        <v>si</v>
      </c>
      <c r="AM396" s="37">
        <f>'indicatori output 1.2'!BE396</f>
        <v>0</v>
      </c>
      <c r="AN396" s="10">
        <f>'indicatori output 1.2'!BF396</f>
        <v>0</v>
      </c>
      <c r="AO396" s="20" t="e">
        <f>'indicatori output 1.2'!BG396</f>
        <v>#N/A</v>
      </c>
      <c r="AP396" s="10" t="e">
        <f>'indicatori output 1.2'!BD396</f>
        <v>#N/A</v>
      </c>
      <c r="AQ396" s="36" t="str">
        <f>'indicatori output 1.2'!BH396</f>
        <v>si</v>
      </c>
      <c r="AR396" s="19" t="e">
        <f>'indicatori output 1.2'!BI396</f>
        <v>#N/A</v>
      </c>
      <c r="AT396" s="37">
        <f>'indicatori output 1.2'!BO396</f>
        <v>0</v>
      </c>
      <c r="AU396" s="10">
        <f>'indicatori output 1.2'!BP396</f>
        <v>0</v>
      </c>
      <c r="AV396" s="20" t="e">
        <f>'indicatori output 1.2'!BQ396</f>
        <v>#N/A</v>
      </c>
      <c r="AW396" s="10" t="e">
        <f>'indicatori output 1.2'!BN396</f>
        <v>#N/A</v>
      </c>
      <c r="AX396" s="20" t="str">
        <f>'indicatori output 1.2'!BR396</f>
        <v>si</v>
      </c>
      <c r="AZ396" s="93">
        <f>'indicatori output 1.2'!BV395</f>
        <v>0</v>
      </c>
      <c r="BA396" s="93">
        <f>'indicatori output 1.2'!BW395</f>
        <v>0</v>
      </c>
      <c r="BB396" s="23" t="str">
        <f>'indicatori output 1.2'!BX395</f>
        <v>si</v>
      </c>
      <c r="BC396" s="19" t="str">
        <f>'indicatori output 1.2'!BY395</f>
        <v>si</v>
      </c>
      <c r="BD396" s="20" t="e">
        <f t="shared" si="7"/>
        <v>#N/A</v>
      </c>
      <c r="BE396">
        <v>1</v>
      </c>
    </row>
    <row r="397" spans="1:57" x14ac:dyDescent="0.3">
      <c r="A397" s="16">
        <f>'indicatori output 1.2'!A397</f>
        <v>0</v>
      </c>
      <c r="B397" s="16">
        <f>'indicatori output 1.2'!B397</f>
        <v>0</v>
      </c>
      <c r="C397" s="10">
        <f>'indicatori output 1.2'!E397</f>
        <v>0</v>
      </c>
      <c r="D397" s="10">
        <f>'indicatori output 1.2'!F397</f>
        <v>0</v>
      </c>
      <c r="E397" s="20" t="e">
        <f>'indicatori output 1.2'!G397</f>
        <v>#N/A</v>
      </c>
      <c r="F397" s="20" t="e">
        <f>'indicatori output 1.2'!C397</f>
        <v>#N/A</v>
      </c>
      <c r="G397" s="20" t="str">
        <f>'indicatori output 1.2'!H397</f>
        <v>si</v>
      </c>
      <c r="H397" s="42"/>
      <c r="I397" s="37">
        <f>'indicatori output 1.2'!O397</f>
        <v>0</v>
      </c>
      <c r="J397" s="10">
        <f>'indicatori output 1.2'!P397</f>
        <v>0</v>
      </c>
      <c r="K397" s="15" t="e">
        <f>'indicatori output 1.2'!Q397</f>
        <v>#N/A</v>
      </c>
      <c r="L397" s="15" t="e">
        <f>'indicatori output 1.2'!N397</f>
        <v>#N/A</v>
      </c>
      <c r="M397" s="36" t="str">
        <f>'indicatori output 1.2'!R397</f>
        <v>si</v>
      </c>
      <c r="O397" s="37">
        <f>'indicatori output 1.2'!W397</f>
        <v>0</v>
      </c>
      <c r="P397" s="10">
        <f>'indicatori output 1.2'!X397</f>
        <v>0</v>
      </c>
      <c r="Q397" s="20" t="e">
        <f>'indicatori output 1.2'!Y397</f>
        <v>#N/A</v>
      </c>
      <c r="R397" s="15" t="e">
        <f>'indicatori output 1.2'!V397</f>
        <v>#N/A</v>
      </c>
      <c r="S397" s="36" t="str">
        <f>'indicatori output 1.2'!Z397</f>
        <v>si</v>
      </c>
      <c r="U397" s="37">
        <f>'indicatori output 1.2'!AF397</f>
        <v>0</v>
      </c>
      <c r="V397" s="10">
        <f>'indicatori output 1.2'!AG397</f>
        <v>0</v>
      </c>
      <c r="W397" s="20" t="e">
        <f>'indicatori output 1.2'!AH397</f>
        <v>#N/A</v>
      </c>
      <c r="X397" s="10" t="e">
        <f>'indicatori output 1.2'!AE397</f>
        <v>#N/A</v>
      </c>
      <c r="Y397" s="36" t="str">
        <f>'indicatori output 1.2'!AI397</f>
        <v>si</v>
      </c>
      <c r="AA397" s="37">
        <f>'indicatori output 1.2'!AO397</f>
        <v>0</v>
      </c>
      <c r="AB397" s="10">
        <f>'indicatori output 1.2'!AP397</f>
        <v>0</v>
      </c>
      <c r="AC397" s="20" t="e">
        <f>'indicatori output 1.2'!AQ397</f>
        <v>#N/A</v>
      </c>
      <c r="AD397" s="10" t="e">
        <f>'indicatori output 1.2'!AN397</f>
        <v>#N/A</v>
      </c>
      <c r="AE397" s="36" t="str">
        <f>'indicatori output 1.2'!AR397</f>
        <v>si</v>
      </c>
      <c r="AG397" s="37">
        <f>'indicatori output 1.2'!AW397</f>
        <v>0</v>
      </c>
      <c r="AH397" s="10">
        <f>'indicatori output 1.2'!AX397</f>
        <v>0</v>
      </c>
      <c r="AI397" s="20" t="e">
        <f>'indicatori output 1.2'!AY397</f>
        <v>#N/A</v>
      </c>
      <c r="AJ397" s="10" t="e">
        <f>'indicatori output 1.2'!AV397</f>
        <v>#N/A</v>
      </c>
      <c r="AK397" s="36" t="str">
        <f>'indicatori output 1.2'!AZ397</f>
        <v>si</v>
      </c>
      <c r="AM397" s="37">
        <f>'indicatori output 1.2'!BE397</f>
        <v>0</v>
      </c>
      <c r="AN397" s="10">
        <f>'indicatori output 1.2'!BF397</f>
        <v>0</v>
      </c>
      <c r="AO397" s="20" t="e">
        <f>'indicatori output 1.2'!BG397</f>
        <v>#N/A</v>
      </c>
      <c r="AP397" s="10" t="e">
        <f>'indicatori output 1.2'!BD397</f>
        <v>#N/A</v>
      </c>
      <c r="AQ397" s="36" t="str">
        <f>'indicatori output 1.2'!BH397</f>
        <v>si</v>
      </c>
      <c r="AR397" s="19" t="e">
        <f>'indicatori output 1.2'!BI397</f>
        <v>#N/A</v>
      </c>
      <c r="AT397" s="37">
        <f>'indicatori output 1.2'!BO397</f>
        <v>0</v>
      </c>
      <c r="AU397" s="10">
        <f>'indicatori output 1.2'!BP397</f>
        <v>0</v>
      </c>
      <c r="AV397" s="20" t="e">
        <f>'indicatori output 1.2'!BQ397</f>
        <v>#N/A</v>
      </c>
      <c r="AW397" s="10" t="e">
        <f>'indicatori output 1.2'!BN397</f>
        <v>#N/A</v>
      </c>
      <c r="AX397" s="20" t="str">
        <f>'indicatori output 1.2'!BR397</f>
        <v>si</v>
      </c>
      <c r="AZ397" s="93">
        <f>'indicatori output 1.2'!BV396</f>
        <v>0</v>
      </c>
      <c r="BA397" s="93">
        <f>'indicatori output 1.2'!BW396</f>
        <v>0</v>
      </c>
      <c r="BB397" s="23" t="str">
        <f>'indicatori output 1.2'!BX396</f>
        <v>si</v>
      </c>
      <c r="BC397" s="19" t="str">
        <f>'indicatori output 1.2'!BY396</f>
        <v>si</v>
      </c>
      <c r="BD397" s="20" t="e">
        <f t="shared" si="7"/>
        <v>#N/A</v>
      </c>
      <c r="BE397">
        <v>1</v>
      </c>
    </row>
    <row r="398" spans="1:57" x14ac:dyDescent="0.3">
      <c r="A398" s="16">
        <f>'indicatori output 1.2'!A398</f>
        <v>0</v>
      </c>
      <c r="B398" s="16">
        <f>'indicatori output 1.2'!B398</f>
        <v>0</v>
      </c>
      <c r="C398" s="10">
        <f>'indicatori output 1.2'!E398</f>
        <v>0</v>
      </c>
      <c r="D398" s="10">
        <f>'indicatori output 1.2'!F398</f>
        <v>0</v>
      </c>
      <c r="E398" s="20" t="e">
        <f>'indicatori output 1.2'!G398</f>
        <v>#N/A</v>
      </c>
      <c r="F398" s="20" t="e">
        <f>'indicatori output 1.2'!C398</f>
        <v>#N/A</v>
      </c>
      <c r="G398" s="20" t="str">
        <f>'indicatori output 1.2'!H398</f>
        <v>si</v>
      </c>
      <c r="H398" s="42"/>
      <c r="I398" s="37">
        <f>'indicatori output 1.2'!O398</f>
        <v>0</v>
      </c>
      <c r="J398" s="10">
        <f>'indicatori output 1.2'!P398</f>
        <v>0</v>
      </c>
      <c r="K398" s="15" t="e">
        <f>'indicatori output 1.2'!Q398</f>
        <v>#N/A</v>
      </c>
      <c r="L398" s="15" t="e">
        <f>'indicatori output 1.2'!N398</f>
        <v>#N/A</v>
      </c>
      <c r="M398" s="36" t="str">
        <f>'indicatori output 1.2'!R398</f>
        <v>si</v>
      </c>
      <c r="O398" s="37">
        <f>'indicatori output 1.2'!W398</f>
        <v>0</v>
      </c>
      <c r="P398" s="10">
        <f>'indicatori output 1.2'!X398</f>
        <v>0</v>
      </c>
      <c r="Q398" s="20" t="e">
        <f>'indicatori output 1.2'!Y398</f>
        <v>#N/A</v>
      </c>
      <c r="R398" s="15" t="e">
        <f>'indicatori output 1.2'!V398</f>
        <v>#N/A</v>
      </c>
      <c r="S398" s="36" t="str">
        <f>'indicatori output 1.2'!Z398</f>
        <v>si</v>
      </c>
      <c r="U398" s="37">
        <f>'indicatori output 1.2'!AF398</f>
        <v>0</v>
      </c>
      <c r="V398" s="10">
        <f>'indicatori output 1.2'!AG398</f>
        <v>0</v>
      </c>
      <c r="W398" s="20" t="e">
        <f>'indicatori output 1.2'!AH398</f>
        <v>#N/A</v>
      </c>
      <c r="X398" s="10" t="e">
        <f>'indicatori output 1.2'!AE398</f>
        <v>#N/A</v>
      </c>
      <c r="Y398" s="36" t="str">
        <f>'indicatori output 1.2'!AI398</f>
        <v>si</v>
      </c>
      <c r="AA398" s="37">
        <f>'indicatori output 1.2'!AO398</f>
        <v>0</v>
      </c>
      <c r="AB398" s="10">
        <f>'indicatori output 1.2'!AP398</f>
        <v>0</v>
      </c>
      <c r="AC398" s="20" t="e">
        <f>'indicatori output 1.2'!AQ398</f>
        <v>#N/A</v>
      </c>
      <c r="AD398" s="10" t="e">
        <f>'indicatori output 1.2'!AN398</f>
        <v>#N/A</v>
      </c>
      <c r="AE398" s="36" t="str">
        <f>'indicatori output 1.2'!AR398</f>
        <v>si</v>
      </c>
      <c r="AG398" s="37">
        <f>'indicatori output 1.2'!AW398</f>
        <v>0</v>
      </c>
      <c r="AH398" s="10">
        <f>'indicatori output 1.2'!AX398</f>
        <v>0</v>
      </c>
      <c r="AI398" s="20" t="e">
        <f>'indicatori output 1.2'!AY398</f>
        <v>#N/A</v>
      </c>
      <c r="AJ398" s="10" t="e">
        <f>'indicatori output 1.2'!AV398</f>
        <v>#N/A</v>
      </c>
      <c r="AK398" s="36" t="str">
        <f>'indicatori output 1.2'!AZ398</f>
        <v>si</v>
      </c>
      <c r="AM398" s="37">
        <f>'indicatori output 1.2'!BE398</f>
        <v>0</v>
      </c>
      <c r="AN398" s="10">
        <f>'indicatori output 1.2'!BF398</f>
        <v>0</v>
      </c>
      <c r="AO398" s="20" t="e">
        <f>'indicatori output 1.2'!BG398</f>
        <v>#N/A</v>
      </c>
      <c r="AP398" s="10" t="e">
        <f>'indicatori output 1.2'!BD398</f>
        <v>#N/A</v>
      </c>
      <c r="AQ398" s="36" t="str">
        <f>'indicatori output 1.2'!BH398</f>
        <v>si</v>
      </c>
      <c r="AR398" s="19" t="e">
        <f>'indicatori output 1.2'!BI398</f>
        <v>#N/A</v>
      </c>
      <c r="AT398" s="37">
        <f>'indicatori output 1.2'!BO398</f>
        <v>0</v>
      </c>
      <c r="AU398" s="10">
        <f>'indicatori output 1.2'!BP398</f>
        <v>0</v>
      </c>
      <c r="AV398" s="20" t="e">
        <f>'indicatori output 1.2'!BQ398</f>
        <v>#N/A</v>
      </c>
      <c r="AW398" s="10" t="e">
        <f>'indicatori output 1.2'!BN398</f>
        <v>#N/A</v>
      </c>
      <c r="AX398" s="20" t="str">
        <f>'indicatori output 1.2'!BR398</f>
        <v>si</v>
      </c>
      <c r="AZ398" s="93">
        <f>'indicatori output 1.2'!BV397</f>
        <v>0</v>
      </c>
      <c r="BA398" s="93">
        <f>'indicatori output 1.2'!BW397</f>
        <v>0</v>
      </c>
      <c r="BB398" s="23" t="str">
        <f>'indicatori output 1.2'!BX397</f>
        <v>si</v>
      </c>
      <c r="BC398" s="19" t="str">
        <f>'indicatori output 1.2'!BY397</f>
        <v>si</v>
      </c>
      <c r="BD398" s="20" t="e">
        <f t="shared" si="7"/>
        <v>#N/A</v>
      </c>
      <c r="BE398">
        <v>1</v>
      </c>
    </row>
    <row r="399" spans="1:57" x14ac:dyDescent="0.3">
      <c r="A399" s="16">
        <f>'indicatori output 1.2'!A399</f>
        <v>0</v>
      </c>
      <c r="B399" s="16">
        <f>'indicatori output 1.2'!B399</f>
        <v>0</v>
      </c>
      <c r="C399" s="10">
        <f>'indicatori output 1.2'!E399</f>
        <v>0</v>
      </c>
      <c r="D399" s="10">
        <f>'indicatori output 1.2'!F399</f>
        <v>0</v>
      </c>
      <c r="E399" s="20" t="e">
        <f>'indicatori output 1.2'!G399</f>
        <v>#N/A</v>
      </c>
      <c r="F399" s="20" t="e">
        <f>'indicatori output 1.2'!C399</f>
        <v>#N/A</v>
      </c>
      <c r="G399" s="20" t="str">
        <f>'indicatori output 1.2'!H399</f>
        <v>si</v>
      </c>
      <c r="H399" s="42"/>
      <c r="I399" s="37">
        <f>'indicatori output 1.2'!O399</f>
        <v>0</v>
      </c>
      <c r="J399" s="10">
        <f>'indicatori output 1.2'!P399</f>
        <v>0</v>
      </c>
      <c r="K399" s="15" t="e">
        <f>'indicatori output 1.2'!Q399</f>
        <v>#N/A</v>
      </c>
      <c r="L399" s="15" t="e">
        <f>'indicatori output 1.2'!N399</f>
        <v>#N/A</v>
      </c>
      <c r="M399" s="36" t="str">
        <f>'indicatori output 1.2'!R399</f>
        <v>si</v>
      </c>
      <c r="O399" s="37">
        <f>'indicatori output 1.2'!W399</f>
        <v>0</v>
      </c>
      <c r="P399" s="10">
        <f>'indicatori output 1.2'!X399</f>
        <v>0</v>
      </c>
      <c r="Q399" s="20" t="e">
        <f>'indicatori output 1.2'!Y399</f>
        <v>#N/A</v>
      </c>
      <c r="R399" s="15" t="e">
        <f>'indicatori output 1.2'!V399</f>
        <v>#N/A</v>
      </c>
      <c r="S399" s="36" t="str">
        <f>'indicatori output 1.2'!Z399</f>
        <v>si</v>
      </c>
      <c r="U399" s="37">
        <f>'indicatori output 1.2'!AF399</f>
        <v>0</v>
      </c>
      <c r="V399" s="10">
        <f>'indicatori output 1.2'!AG399</f>
        <v>0</v>
      </c>
      <c r="W399" s="20" t="e">
        <f>'indicatori output 1.2'!AH399</f>
        <v>#N/A</v>
      </c>
      <c r="X399" s="10" t="e">
        <f>'indicatori output 1.2'!AE399</f>
        <v>#N/A</v>
      </c>
      <c r="Y399" s="36" t="str">
        <f>'indicatori output 1.2'!AI399</f>
        <v>si</v>
      </c>
      <c r="AA399" s="37">
        <f>'indicatori output 1.2'!AO399</f>
        <v>0</v>
      </c>
      <c r="AB399" s="10">
        <f>'indicatori output 1.2'!AP399</f>
        <v>0</v>
      </c>
      <c r="AC399" s="20" t="e">
        <f>'indicatori output 1.2'!AQ399</f>
        <v>#N/A</v>
      </c>
      <c r="AD399" s="10" t="e">
        <f>'indicatori output 1.2'!AN399</f>
        <v>#N/A</v>
      </c>
      <c r="AE399" s="36" t="str">
        <f>'indicatori output 1.2'!AR399</f>
        <v>si</v>
      </c>
      <c r="AG399" s="37">
        <f>'indicatori output 1.2'!AW399</f>
        <v>0</v>
      </c>
      <c r="AH399" s="10">
        <f>'indicatori output 1.2'!AX399</f>
        <v>0</v>
      </c>
      <c r="AI399" s="20" t="e">
        <f>'indicatori output 1.2'!AY399</f>
        <v>#N/A</v>
      </c>
      <c r="AJ399" s="10" t="e">
        <f>'indicatori output 1.2'!AV399</f>
        <v>#N/A</v>
      </c>
      <c r="AK399" s="36" t="str">
        <f>'indicatori output 1.2'!AZ399</f>
        <v>si</v>
      </c>
      <c r="AM399" s="37">
        <f>'indicatori output 1.2'!BE399</f>
        <v>0</v>
      </c>
      <c r="AN399" s="10">
        <f>'indicatori output 1.2'!BF399</f>
        <v>0</v>
      </c>
      <c r="AO399" s="20" t="e">
        <f>'indicatori output 1.2'!BG399</f>
        <v>#N/A</v>
      </c>
      <c r="AP399" s="10" t="e">
        <f>'indicatori output 1.2'!BD399</f>
        <v>#N/A</v>
      </c>
      <c r="AQ399" s="36" t="str">
        <f>'indicatori output 1.2'!BH399</f>
        <v>si</v>
      </c>
      <c r="AR399" s="19" t="e">
        <f>'indicatori output 1.2'!BI399</f>
        <v>#N/A</v>
      </c>
      <c r="AT399" s="37">
        <f>'indicatori output 1.2'!BO399</f>
        <v>0</v>
      </c>
      <c r="AU399" s="10">
        <f>'indicatori output 1.2'!BP399</f>
        <v>0</v>
      </c>
      <c r="AV399" s="20" t="e">
        <f>'indicatori output 1.2'!BQ399</f>
        <v>#N/A</v>
      </c>
      <c r="AW399" s="10" t="e">
        <f>'indicatori output 1.2'!BN399</f>
        <v>#N/A</v>
      </c>
      <c r="AX399" s="20" t="str">
        <f>'indicatori output 1.2'!BR399</f>
        <v>si</v>
      </c>
      <c r="AZ399" s="93">
        <f>'indicatori output 1.2'!BV398</f>
        <v>0</v>
      </c>
      <c r="BA399" s="93">
        <f>'indicatori output 1.2'!BW398</f>
        <v>0</v>
      </c>
      <c r="BB399" s="23" t="str">
        <f>'indicatori output 1.2'!BX398</f>
        <v>si</v>
      </c>
      <c r="BC399" s="19" t="str">
        <f>'indicatori output 1.2'!BY398</f>
        <v>si</v>
      </c>
      <c r="BD399" s="20" t="e">
        <f t="shared" si="7"/>
        <v>#N/A</v>
      </c>
      <c r="BE399">
        <v>1</v>
      </c>
    </row>
    <row r="400" spans="1:57" x14ac:dyDescent="0.3">
      <c r="A400" s="16">
        <f>'indicatori output 1.2'!A400</f>
        <v>0</v>
      </c>
      <c r="B400" s="16">
        <f>'indicatori output 1.2'!B400</f>
        <v>0</v>
      </c>
      <c r="C400" s="10">
        <f>'indicatori output 1.2'!E400</f>
        <v>0</v>
      </c>
      <c r="D400" s="10">
        <f>'indicatori output 1.2'!F400</f>
        <v>0</v>
      </c>
      <c r="E400" s="20" t="e">
        <f>'indicatori output 1.2'!G400</f>
        <v>#N/A</v>
      </c>
      <c r="F400" s="20" t="e">
        <f>'indicatori output 1.2'!C400</f>
        <v>#N/A</v>
      </c>
      <c r="G400" s="20" t="str">
        <f>'indicatori output 1.2'!H400</f>
        <v>si</v>
      </c>
      <c r="H400" s="42"/>
      <c r="I400" s="37">
        <f>'indicatori output 1.2'!O400</f>
        <v>0</v>
      </c>
      <c r="J400" s="10">
        <f>'indicatori output 1.2'!P400</f>
        <v>0</v>
      </c>
      <c r="K400" s="15" t="e">
        <f>'indicatori output 1.2'!Q400</f>
        <v>#N/A</v>
      </c>
      <c r="L400" s="15" t="e">
        <f>'indicatori output 1.2'!N400</f>
        <v>#N/A</v>
      </c>
      <c r="M400" s="36" t="str">
        <f>'indicatori output 1.2'!R400</f>
        <v>si</v>
      </c>
      <c r="O400" s="37">
        <f>'indicatori output 1.2'!W400</f>
        <v>0</v>
      </c>
      <c r="P400" s="10">
        <f>'indicatori output 1.2'!X400</f>
        <v>0</v>
      </c>
      <c r="Q400" s="20" t="e">
        <f>'indicatori output 1.2'!Y400</f>
        <v>#N/A</v>
      </c>
      <c r="R400" s="15" t="e">
        <f>'indicatori output 1.2'!V400</f>
        <v>#N/A</v>
      </c>
      <c r="S400" s="36" t="str">
        <f>'indicatori output 1.2'!Z400</f>
        <v>si</v>
      </c>
      <c r="U400" s="37">
        <f>'indicatori output 1.2'!AF400</f>
        <v>0</v>
      </c>
      <c r="V400" s="10">
        <f>'indicatori output 1.2'!AG400</f>
        <v>0</v>
      </c>
      <c r="W400" s="20" t="e">
        <f>'indicatori output 1.2'!AH400</f>
        <v>#N/A</v>
      </c>
      <c r="X400" s="10" t="e">
        <f>'indicatori output 1.2'!AE400</f>
        <v>#N/A</v>
      </c>
      <c r="Y400" s="36" t="str">
        <f>'indicatori output 1.2'!AI400</f>
        <v>si</v>
      </c>
      <c r="AA400" s="37">
        <f>'indicatori output 1.2'!AO400</f>
        <v>0</v>
      </c>
      <c r="AB400" s="10">
        <f>'indicatori output 1.2'!AP400</f>
        <v>0</v>
      </c>
      <c r="AC400" s="20" t="e">
        <f>'indicatori output 1.2'!AQ400</f>
        <v>#N/A</v>
      </c>
      <c r="AD400" s="10" t="e">
        <f>'indicatori output 1.2'!AN400</f>
        <v>#N/A</v>
      </c>
      <c r="AE400" s="36" t="str">
        <f>'indicatori output 1.2'!AR400</f>
        <v>si</v>
      </c>
      <c r="AG400" s="37">
        <f>'indicatori output 1.2'!AW400</f>
        <v>0</v>
      </c>
      <c r="AH400" s="10">
        <f>'indicatori output 1.2'!AX400</f>
        <v>0</v>
      </c>
      <c r="AI400" s="20" t="e">
        <f>'indicatori output 1.2'!AY400</f>
        <v>#N/A</v>
      </c>
      <c r="AJ400" s="10" t="e">
        <f>'indicatori output 1.2'!AV400</f>
        <v>#N/A</v>
      </c>
      <c r="AK400" s="36" t="str">
        <f>'indicatori output 1.2'!AZ400</f>
        <v>si</v>
      </c>
      <c r="AM400" s="37">
        <f>'indicatori output 1.2'!BE400</f>
        <v>0</v>
      </c>
      <c r="AN400" s="10">
        <f>'indicatori output 1.2'!BF400</f>
        <v>0</v>
      </c>
      <c r="AO400" s="20" t="e">
        <f>'indicatori output 1.2'!BG400</f>
        <v>#N/A</v>
      </c>
      <c r="AP400" s="10" t="e">
        <f>'indicatori output 1.2'!BD400</f>
        <v>#N/A</v>
      </c>
      <c r="AQ400" s="36" t="str">
        <f>'indicatori output 1.2'!BH400</f>
        <v>si</v>
      </c>
      <c r="AR400" s="19" t="e">
        <f>'indicatori output 1.2'!BI400</f>
        <v>#N/A</v>
      </c>
      <c r="AT400" s="37">
        <f>'indicatori output 1.2'!BO400</f>
        <v>0</v>
      </c>
      <c r="AU400" s="10">
        <f>'indicatori output 1.2'!BP400</f>
        <v>0</v>
      </c>
      <c r="AV400" s="20" t="e">
        <f>'indicatori output 1.2'!BQ400</f>
        <v>#N/A</v>
      </c>
      <c r="AW400" s="10" t="e">
        <f>'indicatori output 1.2'!BN400</f>
        <v>#N/A</v>
      </c>
      <c r="AX400" s="20" t="str">
        <f>'indicatori output 1.2'!BR400</f>
        <v>si</v>
      </c>
      <c r="AZ400" s="93">
        <f>'indicatori output 1.2'!BV399</f>
        <v>0</v>
      </c>
      <c r="BA400" s="93">
        <f>'indicatori output 1.2'!BW399</f>
        <v>0</v>
      </c>
      <c r="BB400" s="23" t="str">
        <f>'indicatori output 1.2'!BX399</f>
        <v>si</v>
      </c>
      <c r="BC400" s="19" t="str">
        <f>'indicatori output 1.2'!BY399</f>
        <v>si</v>
      </c>
      <c r="BD400" s="20" t="e">
        <f t="shared" si="7"/>
        <v>#N/A</v>
      </c>
      <c r="BE400">
        <v>1</v>
      </c>
    </row>
    <row r="401" spans="1:57" x14ac:dyDescent="0.3">
      <c r="A401" s="16">
        <f>'indicatori output 1.2'!A401</f>
        <v>0</v>
      </c>
      <c r="B401" s="16">
        <f>'indicatori output 1.2'!B401</f>
        <v>0</v>
      </c>
      <c r="C401" s="10">
        <f>'indicatori output 1.2'!E401</f>
        <v>0</v>
      </c>
      <c r="D401" s="10">
        <f>'indicatori output 1.2'!F401</f>
        <v>0</v>
      </c>
      <c r="E401" s="20" t="e">
        <f>'indicatori output 1.2'!G401</f>
        <v>#N/A</v>
      </c>
      <c r="F401" s="20" t="e">
        <f>'indicatori output 1.2'!C401</f>
        <v>#N/A</v>
      </c>
      <c r="G401" s="20" t="str">
        <f>'indicatori output 1.2'!H401</f>
        <v>si</v>
      </c>
      <c r="H401" s="42"/>
      <c r="I401" s="37">
        <f>'indicatori output 1.2'!O401</f>
        <v>0</v>
      </c>
      <c r="J401" s="10">
        <f>'indicatori output 1.2'!P401</f>
        <v>0</v>
      </c>
      <c r="K401" s="15" t="e">
        <f>'indicatori output 1.2'!Q401</f>
        <v>#N/A</v>
      </c>
      <c r="L401" s="15" t="e">
        <f>'indicatori output 1.2'!N401</f>
        <v>#N/A</v>
      </c>
      <c r="M401" s="36" t="str">
        <f>'indicatori output 1.2'!R401</f>
        <v>si</v>
      </c>
      <c r="O401" s="37">
        <f>'indicatori output 1.2'!W401</f>
        <v>0</v>
      </c>
      <c r="P401" s="10">
        <f>'indicatori output 1.2'!X401</f>
        <v>0</v>
      </c>
      <c r="Q401" s="20" t="e">
        <f>'indicatori output 1.2'!Y401</f>
        <v>#N/A</v>
      </c>
      <c r="R401" s="15" t="e">
        <f>'indicatori output 1.2'!V401</f>
        <v>#N/A</v>
      </c>
      <c r="S401" s="36" t="str">
        <f>'indicatori output 1.2'!Z401</f>
        <v>si</v>
      </c>
      <c r="U401" s="37">
        <f>'indicatori output 1.2'!AF401</f>
        <v>0</v>
      </c>
      <c r="V401" s="10">
        <f>'indicatori output 1.2'!AG401</f>
        <v>0</v>
      </c>
      <c r="W401" s="20" t="e">
        <f>'indicatori output 1.2'!AH401</f>
        <v>#N/A</v>
      </c>
      <c r="X401" s="10" t="e">
        <f>'indicatori output 1.2'!AE401</f>
        <v>#N/A</v>
      </c>
      <c r="Y401" s="36" t="str">
        <f>'indicatori output 1.2'!AI401</f>
        <v>si</v>
      </c>
      <c r="AA401" s="37">
        <f>'indicatori output 1.2'!AO401</f>
        <v>0</v>
      </c>
      <c r="AB401" s="10">
        <f>'indicatori output 1.2'!AP401</f>
        <v>0</v>
      </c>
      <c r="AC401" s="20" t="e">
        <f>'indicatori output 1.2'!AQ401</f>
        <v>#N/A</v>
      </c>
      <c r="AD401" s="10" t="e">
        <f>'indicatori output 1.2'!AN401</f>
        <v>#N/A</v>
      </c>
      <c r="AE401" s="36" t="str">
        <f>'indicatori output 1.2'!AR401</f>
        <v>si</v>
      </c>
      <c r="AG401" s="37">
        <f>'indicatori output 1.2'!AW401</f>
        <v>0</v>
      </c>
      <c r="AH401" s="10">
        <f>'indicatori output 1.2'!AX401</f>
        <v>0</v>
      </c>
      <c r="AI401" s="20" t="e">
        <f>'indicatori output 1.2'!AY401</f>
        <v>#N/A</v>
      </c>
      <c r="AJ401" s="10" t="e">
        <f>'indicatori output 1.2'!AV401</f>
        <v>#N/A</v>
      </c>
      <c r="AK401" s="36" t="str">
        <f>'indicatori output 1.2'!AZ401</f>
        <v>si</v>
      </c>
      <c r="AM401" s="37">
        <f>'indicatori output 1.2'!BE401</f>
        <v>0</v>
      </c>
      <c r="AN401" s="10">
        <f>'indicatori output 1.2'!BF401</f>
        <v>0</v>
      </c>
      <c r="AO401" s="20" t="e">
        <f>'indicatori output 1.2'!BG401</f>
        <v>#N/A</v>
      </c>
      <c r="AP401" s="10" t="e">
        <f>'indicatori output 1.2'!BD401</f>
        <v>#N/A</v>
      </c>
      <c r="AQ401" s="36" t="str">
        <f>'indicatori output 1.2'!BH401</f>
        <v>si</v>
      </c>
      <c r="AR401" s="19" t="e">
        <f>'indicatori output 1.2'!BI401</f>
        <v>#N/A</v>
      </c>
      <c r="AT401" s="37">
        <f>'indicatori output 1.2'!BO401</f>
        <v>0</v>
      </c>
      <c r="AU401" s="10">
        <f>'indicatori output 1.2'!BP401</f>
        <v>0</v>
      </c>
      <c r="AV401" s="20" t="e">
        <f>'indicatori output 1.2'!BQ401</f>
        <v>#N/A</v>
      </c>
      <c r="AW401" s="10" t="e">
        <f>'indicatori output 1.2'!BN401</f>
        <v>#N/A</v>
      </c>
      <c r="AX401" s="20" t="str">
        <f>'indicatori output 1.2'!BR401</f>
        <v>si</v>
      </c>
      <c r="AZ401" s="93">
        <f>'indicatori output 1.2'!BV400</f>
        <v>0</v>
      </c>
      <c r="BA401" s="93">
        <f>'indicatori output 1.2'!BW400</f>
        <v>0</v>
      </c>
      <c r="BB401" s="23" t="str">
        <f>'indicatori output 1.2'!BX400</f>
        <v>si</v>
      </c>
      <c r="BC401" s="19" t="str">
        <f>'indicatori output 1.2'!BY400</f>
        <v>si</v>
      </c>
      <c r="BD401" s="20" t="e">
        <f t="shared" si="7"/>
        <v>#N/A</v>
      </c>
      <c r="BE401">
        <v>1</v>
      </c>
    </row>
    <row r="402" spans="1:57" x14ac:dyDescent="0.3">
      <c r="A402" s="16">
        <f>'indicatori output 1.2'!A402</f>
        <v>0</v>
      </c>
      <c r="B402" s="16">
        <f>'indicatori output 1.2'!B402</f>
        <v>0</v>
      </c>
      <c r="C402" s="10">
        <f>'indicatori output 1.2'!E402</f>
        <v>0</v>
      </c>
      <c r="D402" s="10">
        <f>'indicatori output 1.2'!F402</f>
        <v>0</v>
      </c>
      <c r="E402" s="20" t="e">
        <f>'indicatori output 1.2'!G402</f>
        <v>#N/A</v>
      </c>
      <c r="F402" s="20" t="e">
        <f>'indicatori output 1.2'!C402</f>
        <v>#N/A</v>
      </c>
      <c r="G402" s="20" t="str">
        <f>'indicatori output 1.2'!H402</f>
        <v>si</v>
      </c>
      <c r="H402" s="42"/>
      <c r="I402" s="37">
        <f>'indicatori output 1.2'!O402</f>
        <v>0</v>
      </c>
      <c r="J402" s="10">
        <f>'indicatori output 1.2'!P402</f>
        <v>0</v>
      </c>
      <c r="K402" s="15" t="e">
        <f>'indicatori output 1.2'!Q402</f>
        <v>#N/A</v>
      </c>
      <c r="L402" s="15" t="e">
        <f>'indicatori output 1.2'!N402</f>
        <v>#N/A</v>
      </c>
      <c r="M402" s="36" t="str">
        <f>'indicatori output 1.2'!R402</f>
        <v>si</v>
      </c>
      <c r="O402" s="37">
        <f>'indicatori output 1.2'!W402</f>
        <v>0</v>
      </c>
      <c r="P402" s="10">
        <f>'indicatori output 1.2'!X402</f>
        <v>0</v>
      </c>
      <c r="Q402" s="20" t="e">
        <f>'indicatori output 1.2'!Y402</f>
        <v>#N/A</v>
      </c>
      <c r="R402" s="15" t="e">
        <f>'indicatori output 1.2'!V402</f>
        <v>#N/A</v>
      </c>
      <c r="S402" s="36" t="str">
        <f>'indicatori output 1.2'!Z402</f>
        <v>si</v>
      </c>
      <c r="U402" s="37">
        <f>'indicatori output 1.2'!AF402</f>
        <v>0</v>
      </c>
      <c r="V402" s="10">
        <f>'indicatori output 1.2'!AG402</f>
        <v>0</v>
      </c>
      <c r="W402" s="20" t="e">
        <f>'indicatori output 1.2'!AH402</f>
        <v>#N/A</v>
      </c>
      <c r="X402" s="10" t="e">
        <f>'indicatori output 1.2'!AE402</f>
        <v>#N/A</v>
      </c>
      <c r="Y402" s="36" t="str">
        <f>'indicatori output 1.2'!AI402</f>
        <v>si</v>
      </c>
      <c r="AA402" s="37">
        <f>'indicatori output 1.2'!AO402</f>
        <v>0</v>
      </c>
      <c r="AB402" s="10">
        <f>'indicatori output 1.2'!AP402</f>
        <v>0</v>
      </c>
      <c r="AC402" s="20" t="e">
        <f>'indicatori output 1.2'!AQ402</f>
        <v>#N/A</v>
      </c>
      <c r="AD402" s="10" t="e">
        <f>'indicatori output 1.2'!AN402</f>
        <v>#N/A</v>
      </c>
      <c r="AE402" s="36" t="str">
        <f>'indicatori output 1.2'!AR402</f>
        <v>si</v>
      </c>
      <c r="AG402" s="37">
        <f>'indicatori output 1.2'!AW402</f>
        <v>0</v>
      </c>
      <c r="AH402" s="10">
        <f>'indicatori output 1.2'!AX402</f>
        <v>0</v>
      </c>
      <c r="AI402" s="20" t="e">
        <f>'indicatori output 1.2'!AY402</f>
        <v>#N/A</v>
      </c>
      <c r="AJ402" s="10" t="e">
        <f>'indicatori output 1.2'!AV402</f>
        <v>#N/A</v>
      </c>
      <c r="AK402" s="36" t="str">
        <f>'indicatori output 1.2'!AZ402</f>
        <v>si</v>
      </c>
      <c r="AM402" s="37">
        <f>'indicatori output 1.2'!BE402</f>
        <v>0</v>
      </c>
      <c r="AN402" s="10">
        <f>'indicatori output 1.2'!BF402</f>
        <v>0</v>
      </c>
      <c r="AO402" s="20" t="e">
        <f>'indicatori output 1.2'!BG402</f>
        <v>#N/A</v>
      </c>
      <c r="AP402" s="10" t="e">
        <f>'indicatori output 1.2'!BD402</f>
        <v>#N/A</v>
      </c>
      <c r="AQ402" s="36" t="str">
        <f>'indicatori output 1.2'!BH402</f>
        <v>si</v>
      </c>
      <c r="AR402" s="19" t="e">
        <f>'indicatori output 1.2'!BI402</f>
        <v>#N/A</v>
      </c>
      <c r="AT402" s="37">
        <f>'indicatori output 1.2'!BO402</f>
        <v>0</v>
      </c>
      <c r="AU402" s="10">
        <f>'indicatori output 1.2'!BP402</f>
        <v>0</v>
      </c>
      <c r="AV402" s="20" t="e">
        <f>'indicatori output 1.2'!BQ402</f>
        <v>#N/A</v>
      </c>
      <c r="AW402" s="10" t="e">
        <f>'indicatori output 1.2'!BN402</f>
        <v>#N/A</v>
      </c>
      <c r="AX402" s="20" t="str">
        <f>'indicatori output 1.2'!BR402</f>
        <v>si</v>
      </c>
      <c r="AZ402" s="93">
        <f>'indicatori output 1.2'!BV401</f>
        <v>0</v>
      </c>
      <c r="BA402" s="93">
        <f>'indicatori output 1.2'!BW401</f>
        <v>0</v>
      </c>
      <c r="BB402" s="23" t="str">
        <f>'indicatori output 1.2'!BX401</f>
        <v>si</v>
      </c>
      <c r="BC402" s="19" t="str">
        <f>'indicatori output 1.2'!BY401</f>
        <v>si</v>
      </c>
      <c r="BD402" s="20" t="e">
        <f t="shared" si="7"/>
        <v>#N/A</v>
      </c>
      <c r="BE402">
        <v>1</v>
      </c>
    </row>
    <row r="403" spans="1:57" x14ac:dyDescent="0.3">
      <c r="A403" s="16">
        <f>'indicatori output 1.2'!A403</f>
        <v>0</v>
      </c>
      <c r="B403" s="16">
        <f>'indicatori output 1.2'!B403</f>
        <v>0</v>
      </c>
      <c r="C403" s="10">
        <f>'indicatori output 1.2'!E403</f>
        <v>0</v>
      </c>
      <c r="D403" s="10">
        <f>'indicatori output 1.2'!F403</f>
        <v>0</v>
      </c>
      <c r="E403" s="20" t="e">
        <f>'indicatori output 1.2'!G403</f>
        <v>#N/A</v>
      </c>
      <c r="F403" s="20" t="e">
        <f>'indicatori output 1.2'!C403</f>
        <v>#N/A</v>
      </c>
      <c r="G403" s="20" t="str">
        <f>'indicatori output 1.2'!H403</f>
        <v>si</v>
      </c>
      <c r="H403" s="42"/>
      <c r="I403" s="37">
        <f>'indicatori output 1.2'!O403</f>
        <v>0</v>
      </c>
      <c r="J403" s="10">
        <f>'indicatori output 1.2'!P403</f>
        <v>0</v>
      </c>
      <c r="K403" s="15" t="e">
        <f>'indicatori output 1.2'!Q403</f>
        <v>#N/A</v>
      </c>
      <c r="L403" s="15" t="e">
        <f>'indicatori output 1.2'!N403</f>
        <v>#N/A</v>
      </c>
      <c r="M403" s="36" t="str">
        <f>'indicatori output 1.2'!R403</f>
        <v>si</v>
      </c>
      <c r="O403" s="37">
        <f>'indicatori output 1.2'!W403</f>
        <v>0</v>
      </c>
      <c r="P403" s="10">
        <f>'indicatori output 1.2'!X403</f>
        <v>0</v>
      </c>
      <c r="Q403" s="20" t="e">
        <f>'indicatori output 1.2'!Y403</f>
        <v>#N/A</v>
      </c>
      <c r="R403" s="15" t="e">
        <f>'indicatori output 1.2'!V403</f>
        <v>#N/A</v>
      </c>
      <c r="S403" s="36" t="str">
        <f>'indicatori output 1.2'!Z403</f>
        <v>si</v>
      </c>
      <c r="U403" s="37">
        <f>'indicatori output 1.2'!AF403</f>
        <v>0</v>
      </c>
      <c r="V403" s="10">
        <f>'indicatori output 1.2'!AG403</f>
        <v>0</v>
      </c>
      <c r="W403" s="20" t="e">
        <f>'indicatori output 1.2'!AH403</f>
        <v>#N/A</v>
      </c>
      <c r="X403" s="10" t="e">
        <f>'indicatori output 1.2'!AE403</f>
        <v>#N/A</v>
      </c>
      <c r="Y403" s="36" t="str">
        <f>'indicatori output 1.2'!AI403</f>
        <v>si</v>
      </c>
      <c r="AA403" s="37">
        <f>'indicatori output 1.2'!AO403</f>
        <v>0</v>
      </c>
      <c r="AB403" s="10">
        <f>'indicatori output 1.2'!AP403</f>
        <v>0</v>
      </c>
      <c r="AC403" s="20" t="e">
        <f>'indicatori output 1.2'!AQ403</f>
        <v>#N/A</v>
      </c>
      <c r="AD403" s="10" t="e">
        <f>'indicatori output 1.2'!AN403</f>
        <v>#N/A</v>
      </c>
      <c r="AE403" s="36" t="str">
        <f>'indicatori output 1.2'!AR403</f>
        <v>si</v>
      </c>
      <c r="AG403" s="37">
        <f>'indicatori output 1.2'!AW403</f>
        <v>0</v>
      </c>
      <c r="AH403" s="10">
        <f>'indicatori output 1.2'!AX403</f>
        <v>0</v>
      </c>
      <c r="AI403" s="20" t="e">
        <f>'indicatori output 1.2'!AY403</f>
        <v>#N/A</v>
      </c>
      <c r="AJ403" s="10" t="e">
        <f>'indicatori output 1.2'!AV403</f>
        <v>#N/A</v>
      </c>
      <c r="AK403" s="36" t="str">
        <f>'indicatori output 1.2'!AZ403</f>
        <v>si</v>
      </c>
      <c r="AM403" s="37">
        <f>'indicatori output 1.2'!BE403</f>
        <v>0</v>
      </c>
      <c r="AN403" s="10">
        <f>'indicatori output 1.2'!BF403</f>
        <v>0</v>
      </c>
      <c r="AO403" s="20" t="e">
        <f>'indicatori output 1.2'!BG403</f>
        <v>#N/A</v>
      </c>
      <c r="AP403" s="10" t="e">
        <f>'indicatori output 1.2'!BD403</f>
        <v>#N/A</v>
      </c>
      <c r="AQ403" s="36" t="str">
        <f>'indicatori output 1.2'!BH403</f>
        <v>si</v>
      </c>
      <c r="AR403" s="19" t="e">
        <f>'indicatori output 1.2'!BI403</f>
        <v>#N/A</v>
      </c>
      <c r="AT403" s="37">
        <f>'indicatori output 1.2'!BO403</f>
        <v>0</v>
      </c>
      <c r="AU403" s="10">
        <f>'indicatori output 1.2'!BP403</f>
        <v>0</v>
      </c>
      <c r="AV403" s="20" t="e">
        <f>'indicatori output 1.2'!BQ403</f>
        <v>#N/A</v>
      </c>
      <c r="AW403" s="10" t="e">
        <f>'indicatori output 1.2'!BN403</f>
        <v>#N/A</v>
      </c>
      <c r="AX403" s="20" t="str">
        <f>'indicatori output 1.2'!BR403</f>
        <v>si</v>
      </c>
      <c r="AZ403" s="93">
        <f>'indicatori output 1.2'!BV402</f>
        <v>0</v>
      </c>
      <c r="BA403" s="93">
        <f>'indicatori output 1.2'!BW402</f>
        <v>0</v>
      </c>
      <c r="BB403" s="23" t="str">
        <f>'indicatori output 1.2'!BX402</f>
        <v>si</v>
      </c>
      <c r="BC403" s="19" t="str">
        <f>'indicatori output 1.2'!BY402</f>
        <v>si</v>
      </c>
      <c r="BD403" s="20" t="e">
        <f t="shared" si="7"/>
        <v>#N/A</v>
      </c>
      <c r="BE403">
        <v>1</v>
      </c>
    </row>
    <row r="404" spans="1:57" x14ac:dyDescent="0.3">
      <c r="A404" s="16">
        <f>'indicatori output 1.2'!A404</f>
        <v>0</v>
      </c>
      <c r="B404" s="16">
        <f>'indicatori output 1.2'!B404</f>
        <v>0</v>
      </c>
      <c r="C404" s="10">
        <f>'indicatori output 1.2'!E404</f>
        <v>0</v>
      </c>
      <c r="D404" s="10">
        <f>'indicatori output 1.2'!F404</f>
        <v>0</v>
      </c>
      <c r="E404" s="20" t="e">
        <f>'indicatori output 1.2'!G404</f>
        <v>#N/A</v>
      </c>
      <c r="F404" s="20" t="e">
        <f>'indicatori output 1.2'!C404</f>
        <v>#N/A</v>
      </c>
      <c r="G404" s="20" t="str">
        <f>'indicatori output 1.2'!H404</f>
        <v>si</v>
      </c>
      <c r="H404" s="42"/>
      <c r="I404" s="37">
        <f>'indicatori output 1.2'!O404</f>
        <v>0</v>
      </c>
      <c r="J404" s="10">
        <f>'indicatori output 1.2'!P404</f>
        <v>0</v>
      </c>
      <c r="K404" s="15" t="e">
        <f>'indicatori output 1.2'!Q404</f>
        <v>#N/A</v>
      </c>
      <c r="L404" s="15" t="e">
        <f>'indicatori output 1.2'!N404</f>
        <v>#N/A</v>
      </c>
      <c r="M404" s="36" t="str">
        <f>'indicatori output 1.2'!R404</f>
        <v>si</v>
      </c>
      <c r="O404" s="37">
        <f>'indicatori output 1.2'!W404</f>
        <v>0</v>
      </c>
      <c r="P404" s="10">
        <f>'indicatori output 1.2'!X404</f>
        <v>0</v>
      </c>
      <c r="Q404" s="20" t="e">
        <f>'indicatori output 1.2'!Y404</f>
        <v>#N/A</v>
      </c>
      <c r="R404" s="15" t="e">
        <f>'indicatori output 1.2'!V404</f>
        <v>#N/A</v>
      </c>
      <c r="S404" s="36" t="str">
        <f>'indicatori output 1.2'!Z404</f>
        <v>si</v>
      </c>
      <c r="U404" s="37">
        <f>'indicatori output 1.2'!AF404</f>
        <v>0</v>
      </c>
      <c r="V404" s="10">
        <f>'indicatori output 1.2'!AG404</f>
        <v>0</v>
      </c>
      <c r="W404" s="20" t="e">
        <f>'indicatori output 1.2'!AH404</f>
        <v>#N/A</v>
      </c>
      <c r="X404" s="10" t="e">
        <f>'indicatori output 1.2'!AE404</f>
        <v>#N/A</v>
      </c>
      <c r="Y404" s="36" t="str">
        <f>'indicatori output 1.2'!AI404</f>
        <v>si</v>
      </c>
      <c r="AA404" s="37">
        <f>'indicatori output 1.2'!AO404</f>
        <v>0</v>
      </c>
      <c r="AB404" s="10">
        <f>'indicatori output 1.2'!AP404</f>
        <v>0</v>
      </c>
      <c r="AC404" s="20" t="e">
        <f>'indicatori output 1.2'!AQ404</f>
        <v>#N/A</v>
      </c>
      <c r="AD404" s="10" t="e">
        <f>'indicatori output 1.2'!AN404</f>
        <v>#N/A</v>
      </c>
      <c r="AE404" s="36" t="str">
        <f>'indicatori output 1.2'!AR404</f>
        <v>si</v>
      </c>
      <c r="AG404" s="37">
        <f>'indicatori output 1.2'!AW404</f>
        <v>0</v>
      </c>
      <c r="AH404" s="10">
        <f>'indicatori output 1.2'!AX404</f>
        <v>0</v>
      </c>
      <c r="AI404" s="20" t="e">
        <f>'indicatori output 1.2'!AY404</f>
        <v>#N/A</v>
      </c>
      <c r="AJ404" s="10" t="e">
        <f>'indicatori output 1.2'!AV404</f>
        <v>#N/A</v>
      </c>
      <c r="AK404" s="36" t="str">
        <f>'indicatori output 1.2'!AZ404</f>
        <v>si</v>
      </c>
      <c r="AM404" s="37">
        <f>'indicatori output 1.2'!BE404</f>
        <v>0</v>
      </c>
      <c r="AN404" s="10">
        <f>'indicatori output 1.2'!BF404</f>
        <v>0</v>
      </c>
      <c r="AO404" s="20" t="e">
        <f>'indicatori output 1.2'!BG404</f>
        <v>#N/A</v>
      </c>
      <c r="AP404" s="10" t="e">
        <f>'indicatori output 1.2'!BD404</f>
        <v>#N/A</v>
      </c>
      <c r="AQ404" s="36" t="str">
        <f>'indicatori output 1.2'!BH404</f>
        <v>si</v>
      </c>
      <c r="AR404" s="19" t="e">
        <f>'indicatori output 1.2'!BI404</f>
        <v>#N/A</v>
      </c>
      <c r="AT404" s="37">
        <f>'indicatori output 1.2'!BO404</f>
        <v>0</v>
      </c>
      <c r="AU404" s="10">
        <f>'indicatori output 1.2'!BP404</f>
        <v>0</v>
      </c>
      <c r="AV404" s="20" t="e">
        <f>'indicatori output 1.2'!BQ404</f>
        <v>#N/A</v>
      </c>
      <c r="AW404" s="10" t="e">
        <f>'indicatori output 1.2'!BN404</f>
        <v>#N/A</v>
      </c>
      <c r="AX404" s="20" t="str">
        <f>'indicatori output 1.2'!BR404</f>
        <v>si</v>
      </c>
      <c r="AZ404" s="93">
        <f>'indicatori output 1.2'!BV403</f>
        <v>0</v>
      </c>
      <c r="BA404" s="93">
        <f>'indicatori output 1.2'!BW403</f>
        <v>0</v>
      </c>
      <c r="BB404" s="23" t="str">
        <f>'indicatori output 1.2'!BX403</f>
        <v>si</v>
      </c>
      <c r="BC404" s="19" t="str">
        <f>'indicatori output 1.2'!BY403</f>
        <v>si</v>
      </c>
      <c r="BD404" s="20" t="e">
        <f t="shared" si="7"/>
        <v>#N/A</v>
      </c>
      <c r="BE404">
        <v>1</v>
      </c>
    </row>
    <row r="405" spans="1:57" x14ac:dyDescent="0.3">
      <c r="A405" s="16">
        <f>'indicatori output 1.2'!A405</f>
        <v>0</v>
      </c>
      <c r="B405" s="16">
        <f>'indicatori output 1.2'!B405</f>
        <v>0</v>
      </c>
      <c r="C405" s="10">
        <f>'indicatori output 1.2'!E405</f>
        <v>0</v>
      </c>
      <c r="D405" s="10">
        <f>'indicatori output 1.2'!F405</f>
        <v>0</v>
      </c>
      <c r="E405" s="20" t="e">
        <f>'indicatori output 1.2'!G405</f>
        <v>#N/A</v>
      </c>
      <c r="F405" s="20" t="e">
        <f>'indicatori output 1.2'!C405</f>
        <v>#N/A</v>
      </c>
      <c r="G405" s="20" t="str">
        <f>'indicatori output 1.2'!H405</f>
        <v>si</v>
      </c>
      <c r="H405" s="42"/>
      <c r="I405" s="37">
        <f>'indicatori output 1.2'!O405</f>
        <v>0</v>
      </c>
      <c r="J405" s="10">
        <f>'indicatori output 1.2'!P405</f>
        <v>0</v>
      </c>
      <c r="K405" s="15" t="e">
        <f>'indicatori output 1.2'!Q405</f>
        <v>#N/A</v>
      </c>
      <c r="L405" s="15" t="e">
        <f>'indicatori output 1.2'!N405</f>
        <v>#N/A</v>
      </c>
      <c r="M405" s="36" t="str">
        <f>'indicatori output 1.2'!R405</f>
        <v>si</v>
      </c>
      <c r="O405" s="37">
        <f>'indicatori output 1.2'!W405</f>
        <v>0</v>
      </c>
      <c r="P405" s="10">
        <f>'indicatori output 1.2'!X405</f>
        <v>0</v>
      </c>
      <c r="Q405" s="20" t="e">
        <f>'indicatori output 1.2'!Y405</f>
        <v>#N/A</v>
      </c>
      <c r="R405" s="15" t="e">
        <f>'indicatori output 1.2'!V405</f>
        <v>#N/A</v>
      </c>
      <c r="S405" s="36" t="str">
        <f>'indicatori output 1.2'!Z405</f>
        <v>si</v>
      </c>
      <c r="U405" s="37">
        <f>'indicatori output 1.2'!AF405</f>
        <v>0</v>
      </c>
      <c r="V405" s="10">
        <f>'indicatori output 1.2'!AG405</f>
        <v>0</v>
      </c>
      <c r="W405" s="20" t="e">
        <f>'indicatori output 1.2'!AH405</f>
        <v>#N/A</v>
      </c>
      <c r="X405" s="10" t="e">
        <f>'indicatori output 1.2'!AE405</f>
        <v>#N/A</v>
      </c>
      <c r="Y405" s="36" t="str">
        <f>'indicatori output 1.2'!AI405</f>
        <v>si</v>
      </c>
      <c r="AA405" s="37">
        <f>'indicatori output 1.2'!AO405</f>
        <v>0</v>
      </c>
      <c r="AB405" s="10">
        <f>'indicatori output 1.2'!AP405</f>
        <v>0</v>
      </c>
      <c r="AC405" s="20" t="e">
        <f>'indicatori output 1.2'!AQ405</f>
        <v>#N/A</v>
      </c>
      <c r="AD405" s="10" t="e">
        <f>'indicatori output 1.2'!AN405</f>
        <v>#N/A</v>
      </c>
      <c r="AE405" s="36" t="str">
        <f>'indicatori output 1.2'!AR405</f>
        <v>si</v>
      </c>
      <c r="AG405" s="37">
        <f>'indicatori output 1.2'!AW405</f>
        <v>0</v>
      </c>
      <c r="AH405" s="10">
        <f>'indicatori output 1.2'!AX405</f>
        <v>0</v>
      </c>
      <c r="AI405" s="20" t="e">
        <f>'indicatori output 1.2'!AY405</f>
        <v>#N/A</v>
      </c>
      <c r="AJ405" s="10" t="e">
        <f>'indicatori output 1.2'!AV405</f>
        <v>#N/A</v>
      </c>
      <c r="AK405" s="36" t="str">
        <f>'indicatori output 1.2'!AZ405</f>
        <v>si</v>
      </c>
      <c r="AM405" s="37">
        <f>'indicatori output 1.2'!BE405</f>
        <v>0</v>
      </c>
      <c r="AN405" s="10">
        <f>'indicatori output 1.2'!BF405</f>
        <v>0</v>
      </c>
      <c r="AO405" s="20" t="e">
        <f>'indicatori output 1.2'!BG405</f>
        <v>#N/A</v>
      </c>
      <c r="AP405" s="10" t="e">
        <f>'indicatori output 1.2'!BD405</f>
        <v>#N/A</v>
      </c>
      <c r="AQ405" s="36" t="str">
        <f>'indicatori output 1.2'!BH405</f>
        <v>si</v>
      </c>
      <c r="AR405" s="19" t="e">
        <f>'indicatori output 1.2'!BI405</f>
        <v>#N/A</v>
      </c>
      <c r="AT405" s="37">
        <f>'indicatori output 1.2'!BO405</f>
        <v>0</v>
      </c>
      <c r="AU405" s="10">
        <f>'indicatori output 1.2'!BP405</f>
        <v>0</v>
      </c>
      <c r="AV405" s="20" t="e">
        <f>'indicatori output 1.2'!BQ405</f>
        <v>#N/A</v>
      </c>
      <c r="AW405" s="10" t="e">
        <f>'indicatori output 1.2'!BN405</f>
        <v>#N/A</v>
      </c>
      <c r="AX405" s="20" t="str">
        <f>'indicatori output 1.2'!BR405</f>
        <v>si</v>
      </c>
      <c r="AZ405" s="93">
        <f>'indicatori output 1.2'!BV404</f>
        <v>0</v>
      </c>
      <c r="BA405" s="93">
        <f>'indicatori output 1.2'!BW404</f>
        <v>0</v>
      </c>
      <c r="BB405" s="23" t="str">
        <f>'indicatori output 1.2'!BX404</f>
        <v>si</v>
      </c>
      <c r="BC405" s="19" t="str">
        <f>'indicatori output 1.2'!BY404</f>
        <v>si</v>
      </c>
      <c r="BD405" s="20" t="e">
        <f t="shared" si="7"/>
        <v>#N/A</v>
      </c>
      <c r="BE405">
        <v>1</v>
      </c>
    </row>
    <row r="406" spans="1:57" x14ac:dyDescent="0.3">
      <c r="A406" s="16">
        <f>'indicatori output 1.2'!A406</f>
        <v>0</v>
      </c>
      <c r="B406" s="16">
        <f>'indicatori output 1.2'!B406</f>
        <v>0</v>
      </c>
      <c r="C406" s="10">
        <f>'indicatori output 1.2'!E406</f>
        <v>0</v>
      </c>
      <c r="D406" s="10">
        <f>'indicatori output 1.2'!F406</f>
        <v>0</v>
      </c>
      <c r="E406" s="20" t="e">
        <f>'indicatori output 1.2'!G406</f>
        <v>#N/A</v>
      </c>
      <c r="F406" s="20" t="e">
        <f>'indicatori output 1.2'!C406</f>
        <v>#N/A</v>
      </c>
      <c r="G406" s="20" t="str">
        <f>'indicatori output 1.2'!H406</f>
        <v>si</v>
      </c>
      <c r="H406" s="42"/>
      <c r="I406" s="37">
        <f>'indicatori output 1.2'!O406</f>
        <v>0</v>
      </c>
      <c r="J406" s="10">
        <f>'indicatori output 1.2'!P406</f>
        <v>0</v>
      </c>
      <c r="K406" s="15" t="e">
        <f>'indicatori output 1.2'!Q406</f>
        <v>#N/A</v>
      </c>
      <c r="L406" s="15" t="e">
        <f>'indicatori output 1.2'!N406</f>
        <v>#N/A</v>
      </c>
      <c r="M406" s="36" t="str">
        <f>'indicatori output 1.2'!R406</f>
        <v>si</v>
      </c>
      <c r="O406" s="37">
        <f>'indicatori output 1.2'!W406</f>
        <v>0</v>
      </c>
      <c r="P406" s="10">
        <f>'indicatori output 1.2'!X406</f>
        <v>0</v>
      </c>
      <c r="Q406" s="20" t="e">
        <f>'indicatori output 1.2'!Y406</f>
        <v>#N/A</v>
      </c>
      <c r="R406" s="15" t="e">
        <f>'indicatori output 1.2'!V406</f>
        <v>#N/A</v>
      </c>
      <c r="S406" s="36" t="str">
        <f>'indicatori output 1.2'!Z406</f>
        <v>si</v>
      </c>
      <c r="U406" s="37">
        <f>'indicatori output 1.2'!AF406</f>
        <v>0</v>
      </c>
      <c r="V406" s="10">
        <f>'indicatori output 1.2'!AG406</f>
        <v>0</v>
      </c>
      <c r="W406" s="20" t="e">
        <f>'indicatori output 1.2'!AH406</f>
        <v>#N/A</v>
      </c>
      <c r="X406" s="10" t="e">
        <f>'indicatori output 1.2'!AE406</f>
        <v>#N/A</v>
      </c>
      <c r="Y406" s="36" t="str">
        <f>'indicatori output 1.2'!AI406</f>
        <v>si</v>
      </c>
      <c r="AA406" s="37">
        <f>'indicatori output 1.2'!AO406</f>
        <v>0</v>
      </c>
      <c r="AB406" s="10">
        <f>'indicatori output 1.2'!AP406</f>
        <v>0</v>
      </c>
      <c r="AC406" s="20" t="e">
        <f>'indicatori output 1.2'!AQ406</f>
        <v>#N/A</v>
      </c>
      <c r="AD406" s="10" t="e">
        <f>'indicatori output 1.2'!AN406</f>
        <v>#N/A</v>
      </c>
      <c r="AE406" s="36" t="str">
        <f>'indicatori output 1.2'!AR406</f>
        <v>si</v>
      </c>
      <c r="AG406" s="37">
        <f>'indicatori output 1.2'!AW406</f>
        <v>0</v>
      </c>
      <c r="AH406" s="10">
        <f>'indicatori output 1.2'!AX406</f>
        <v>0</v>
      </c>
      <c r="AI406" s="20" t="e">
        <f>'indicatori output 1.2'!AY406</f>
        <v>#N/A</v>
      </c>
      <c r="AJ406" s="10" t="e">
        <f>'indicatori output 1.2'!AV406</f>
        <v>#N/A</v>
      </c>
      <c r="AK406" s="36" t="str">
        <f>'indicatori output 1.2'!AZ406</f>
        <v>si</v>
      </c>
      <c r="AM406" s="37">
        <f>'indicatori output 1.2'!BE406</f>
        <v>0</v>
      </c>
      <c r="AN406" s="10">
        <f>'indicatori output 1.2'!BF406</f>
        <v>0</v>
      </c>
      <c r="AO406" s="20" t="e">
        <f>'indicatori output 1.2'!BG406</f>
        <v>#N/A</v>
      </c>
      <c r="AP406" s="10" t="e">
        <f>'indicatori output 1.2'!BD406</f>
        <v>#N/A</v>
      </c>
      <c r="AQ406" s="36" t="str">
        <f>'indicatori output 1.2'!BH406</f>
        <v>si</v>
      </c>
      <c r="AR406" s="19" t="e">
        <f>'indicatori output 1.2'!BI406</f>
        <v>#N/A</v>
      </c>
      <c r="AT406" s="37">
        <f>'indicatori output 1.2'!BO406</f>
        <v>0</v>
      </c>
      <c r="AU406" s="10">
        <f>'indicatori output 1.2'!BP406</f>
        <v>0</v>
      </c>
      <c r="AV406" s="20" t="e">
        <f>'indicatori output 1.2'!BQ406</f>
        <v>#N/A</v>
      </c>
      <c r="AW406" s="10" t="e">
        <f>'indicatori output 1.2'!BN406</f>
        <v>#N/A</v>
      </c>
      <c r="AX406" s="20" t="str">
        <f>'indicatori output 1.2'!BR406</f>
        <v>si</v>
      </c>
      <c r="AZ406" s="93">
        <f>'indicatori output 1.2'!BV405</f>
        <v>0</v>
      </c>
      <c r="BA406" s="93">
        <f>'indicatori output 1.2'!BW405</f>
        <v>0</v>
      </c>
      <c r="BB406" s="23" t="str">
        <f>'indicatori output 1.2'!BX405</f>
        <v>si</v>
      </c>
      <c r="BC406" s="19" t="str">
        <f>'indicatori output 1.2'!BY405</f>
        <v>si</v>
      </c>
      <c r="BD406" s="20" t="e">
        <f t="shared" si="7"/>
        <v>#N/A</v>
      </c>
      <c r="BE406">
        <v>1</v>
      </c>
    </row>
    <row r="407" spans="1:57" x14ac:dyDescent="0.3">
      <c r="A407" s="16">
        <f>'indicatori output 1.2'!A407</f>
        <v>0</v>
      </c>
      <c r="B407" s="16">
        <f>'indicatori output 1.2'!B407</f>
        <v>0</v>
      </c>
      <c r="C407" s="10">
        <f>'indicatori output 1.2'!E407</f>
        <v>0</v>
      </c>
      <c r="D407" s="10">
        <f>'indicatori output 1.2'!F407</f>
        <v>0</v>
      </c>
      <c r="E407" s="20" t="e">
        <f>'indicatori output 1.2'!G407</f>
        <v>#N/A</v>
      </c>
      <c r="F407" s="20" t="e">
        <f>'indicatori output 1.2'!C407</f>
        <v>#N/A</v>
      </c>
      <c r="G407" s="20" t="str">
        <f>'indicatori output 1.2'!H407</f>
        <v>si</v>
      </c>
      <c r="H407" s="42"/>
      <c r="I407" s="37">
        <f>'indicatori output 1.2'!O407</f>
        <v>0</v>
      </c>
      <c r="J407" s="10">
        <f>'indicatori output 1.2'!P407</f>
        <v>0</v>
      </c>
      <c r="K407" s="15" t="e">
        <f>'indicatori output 1.2'!Q407</f>
        <v>#N/A</v>
      </c>
      <c r="L407" s="15" t="e">
        <f>'indicatori output 1.2'!N407</f>
        <v>#N/A</v>
      </c>
      <c r="M407" s="36" t="str">
        <f>'indicatori output 1.2'!R407</f>
        <v>si</v>
      </c>
      <c r="O407" s="37">
        <f>'indicatori output 1.2'!W407</f>
        <v>0</v>
      </c>
      <c r="P407" s="10">
        <f>'indicatori output 1.2'!X407</f>
        <v>0</v>
      </c>
      <c r="Q407" s="20" t="e">
        <f>'indicatori output 1.2'!Y407</f>
        <v>#N/A</v>
      </c>
      <c r="R407" s="15" t="e">
        <f>'indicatori output 1.2'!V407</f>
        <v>#N/A</v>
      </c>
      <c r="S407" s="36" t="str">
        <f>'indicatori output 1.2'!Z407</f>
        <v>si</v>
      </c>
      <c r="U407" s="37">
        <f>'indicatori output 1.2'!AF407</f>
        <v>0</v>
      </c>
      <c r="V407" s="10">
        <f>'indicatori output 1.2'!AG407</f>
        <v>0</v>
      </c>
      <c r="W407" s="20" t="e">
        <f>'indicatori output 1.2'!AH407</f>
        <v>#N/A</v>
      </c>
      <c r="X407" s="10" t="e">
        <f>'indicatori output 1.2'!AE407</f>
        <v>#N/A</v>
      </c>
      <c r="Y407" s="36" t="str">
        <f>'indicatori output 1.2'!AI407</f>
        <v>si</v>
      </c>
      <c r="AA407" s="37">
        <f>'indicatori output 1.2'!AO407</f>
        <v>0</v>
      </c>
      <c r="AB407" s="10">
        <f>'indicatori output 1.2'!AP407</f>
        <v>0</v>
      </c>
      <c r="AC407" s="20" t="e">
        <f>'indicatori output 1.2'!AQ407</f>
        <v>#N/A</v>
      </c>
      <c r="AD407" s="10" t="e">
        <f>'indicatori output 1.2'!AN407</f>
        <v>#N/A</v>
      </c>
      <c r="AE407" s="36" t="str">
        <f>'indicatori output 1.2'!AR407</f>
        <v>si</v>
      </c>
      <c r="AG407" s="37">
        <f>'indicatori output 1.2'!AW407</f>
        <v>0</v>
      </c>
      <c r="AH407" s="10">
        <f>'indicatori output 1.2'!AX407</f>
        <v>0</v>
      </c>
      <c r="AI407" s="20" t="e">
        <f>'indicatori output 1.2'!AY407</f>
        <v>#N/A</v>
      </c>
      <c r="AJ407" s="10" t="e">
        <f>'indicatori output 1.2'!AV407</f>
        <v>#N/A</v>
      </c>
      <c r="AK407" s="36" t="str">
        <f>'indicatori output 1.2'!AZ407</f>
        <v>si</v>
      </c>
      <c r="AM407" s="37">
        <f>'indicatori output 1.2'!BE407</f>
        <v>0</v>
      </c>
      <c r="AN407" s="10">
        <f>'indicatori output 1.2'!BF407</f>
        <v>0</v>
      </c>
      <c r="AO407" s="20" t="e">
        <f>'indicatori output 1.2'!BG407</f>
        <v>#N/A</v>
      </c>
      <c r="AP407" s="10" t="e">
        <f>'indicatori output 1.2'!BD407</f>
        <v>#N/A</v>
      </c>
      <c r="AQ407" s="36" t="str">
        <f>'indicatori output 1.2'!BH407</f>
        <v>si</v>
      </c>
      <c r="AR407" s="19" t="e">
        <f>'indicatori output 1.2'!BI407</f>
        <v>#N/A</v>
      </c>
      <c r="AT407" s="37">
        <f>'indicatori output 1.2'!BO407</f>
        <v>0</v>
      </c>
      <c r="AU407" s="10">
        <f>'indicatori output 1.2'!BP407</f>
        <v>0</v>
      </c>
      <c r="AV407" s="20" t="e">
        <f>'indicatori output 1.2'!BQ407</f>
        <v>#N/A</v>
      </c>
      <c r="AW407" s="10" t="e">
        <f>'indicatori output 1.2'!BN407</f>
        <v>#N/A</v>
      </c>
      <c r="AX407" s="20" t="str">
        <f>'indicatori output 1.2'!BR407</f>
        <v>si</v>
      </c>
      <c r="AZ407" s="93">
        <f>'indicatori output 1.2'!BV406</f>
        <v>0</v>
      </c>
      <c r="BA407" s="93">
        <f>'indicatori output 1.2'!BW406</f>
        <v>0</v>
      </c>
      <c r="BB407" s="23" t="str">
        <f>'indicatori output 1.2'!BX406</f>
        <v>si</v>
      </c>
      <c r="BC407" s="19" t="str">
        <f>'indicatori output 1.2'!BY406</f>
        <v>si</v>
      </c>
      <c r="BD407" s="20" t="e">
        <f t="shared" si="7"/>
        <v>#N/A</v>
      </c>
      <c r="BE407">
        <v>1</v>
      </c>
    </row>
    <row r="408" spans="1:57" x14ac:dyDescent="0.3">
      <c r="A408" s="16">
        <f>'indicatori output 1.2'!A408</f>
        <v>0</v>
      </c>
      <c r="B408" s="16">
        <f>'indicatori output 1.2'!B408</f>
        <v>0</v>
      </c>
      <c r="C408" s="10">
        <f>'indicatori output 1.2'!E408</f>
        <v>0</v>
      </c>
      <c r="D408" s="10">
        <f>'indicatori output 1.2'!F408</f>
        <v>0</v>
      </c>
      <c r="E408" s="20" t="e">
        <f>'indicatori output 1.2'!G408</f>
        <v>#N/A</v>
      </c>
      <c r="F408" s="20" t="e">
        <f>'indicatori output 1.2'!C408</f>
        <v>#N/A</v>
      </c>
      <c r="G408" s="20" t="str">
        <f>'indicatori output 1.2'!H408</f>
        <v>si</v>
      </c>
      <c r="H408" s="42"/>
      <c r="I408" s="37">
        <f>'indicatori output 1.2'!O408</f>
        <v>0</v>
      </c>
      <c r="J408" s="10">
        <f>'indicatori output 1.2'!P408</f>
        <v>0</v>
      </c>
      <c r="K408" s="15" t="e">
        <f>'indicatori output 1.2'!Q408</f>
        <v>#N/A</v>
      </c>
      <c r="L408" s="15" t="e">
        <f>'indicatori output 1.2'!N408</f>
        <v>#N/A</v>
      </c>
      <c r="M408" s="36" t="str">
        <f>'indicatori output 1.2'!R408</f>
        <v>si</v>
      </c>
      <c r="O408" s="37">
        <f>'indicatori output 1.2'!W408</f>
        <v>0</v>
      </c>
      <c r="P408" s="10">
        <f>'indicatori output 1.2'!X408</f>
        <v>0</v>
      </c>
      <c r="Q408" s="20" t="e">
        <f>'indicatori output 1.2'!Y408</f>
        <v>#N/A</v>
      </c>
      <c r="R408" s="15" t="e">
        <f>'indicatori output 1.2'!V408</f>
        <v>#N/A</v>
      </c>
      <c r="S408" s="36" t="str">
        <f>'indicatori output 1.2'!Z408</f>
        <v>si</v>
      </c>
      <c r="U408" s="37">
        <f>'indicatori output 1.2'!AF408</f>
        <v>0</v>
      </c>
      <c r="V408" s="10">
        <f>'indicatori output 1.2'!AG408</f>
        <v>0</v>
      </c>
      <c r="W408" s="20" t="e">
        <f>'indicatori output 1.2'!AH408</f>
        <v>#N/A</v>
      </c>
      <c r="X408" s="10" t="e">
        <f>'indicatori output 1.2'!AE408</f>
        <v>#N/A</v>
      </c>
      <c r="Y408" s="36" t="str">
        <f>'indicatori output 1.2'!AI408</f>
        <v>si</v>
      </c>
      <c r="AA408" s="37">
        <f>'indicatori output 1.2'!AO408</f>
        <v>0</v>
      </c>
      <c r="AB408" s="10">
        <f>'indicatori output 1.2'!AP408</f>
        <v>0</v>
      </c>
      <c r="AC408" s="20" t="e">
        <f>'indicatori output 1.2'!AQ408</f>
        <v>#N/A</v>
      </c>
      <c r="AD408" s="10" t="e">
        <f>'indicatori output 1.2'!AN408</f>
        <v>#N/A</v>
      </c>
      <c r="AE408" s="36" t="str">
        <f>'indicatori output 1.2'!AR408</f>
        <v>si</v>
      </c>
      <c r="AG408" s="37">
        <f>'indicatori output 1.2'!AW408</f>
        <v>0</v>
      </c>
      <c r="AH408" s="10">
        <f>'indicatori output 1.2'!AX408</f>
        <v>0</v>
      </c>
      <c r="AI408" s="20" t="e">
        <f>'indicatori output 1.2'!AY408</f>
        <v>#N/A</v>
      </c>
      <c r="AJ408" s="10" t="e">
        <f>'indicatori output 1.2'!AV408</f>
        <v>#N/A</v>
      </c>
      <c r="AK408" s="36" t="str">
        <f>'indicatori output 1.2'!AZ408</f>
        <v>si</v>
      </c>
      <c r="AM408" s="37">
        <f>'indicatori output 1.2'!BE408</f>
        <v>0</v>
      </c>
      <c r="AN408" s="10">
        <f>'indicatori output 1.2'!BF408</f>
        <v>0</v>
      </c>
      <c r="AO408" s="20" t="e">
        <f>'indicatori output 1.2'!BG408</f>
        <v>#N/A</v>
      </c>
      <c r="AP408" s="10" t="e">
        <f>'indicatori output 1.2'!BD408</f>
        <v>#N/A</v>
      </c>
      <c r="AQ408" s="36" t="str">
        <f>'indicatori output 1.2'!BH408</f>
        <v>si</v>
      </c>
      <c r="AR408" s="19" t="e">
        <f>'indicatori output 1.2'!BI408</f>
        <v>#N/A</v>
      </c>
      <c r="AT408" s="37">
        <f>'indicatori output 1.2'!BO408</f>
        <v>0</v>
      </c>
      <c r="AU408" s="10">
        <f>'indicatori output 1.2'!BP408</f>
        <v>0</v>
      </c>
      <c r="AV408" s="20" t="e">
        <f>'indicatori output 1.2'!BQ408</f>
        <v>#N/A</v>
      </c>
      <c r="AW408" s="10" t="e">
        <f>'indicatori output 1.2'!BN408</f>
        <v>#N/A</v>
      </c>
      <c r="AX408" s="20" t="str">
        <f>'indicatori output 1.2'!BR408</f>
        <v>si</v>
      </c>
      <c r="AZ408" s="93">
        <f>'indicatori output 1.2'!BV407</f>
        <v>0</v>
      </c>
      <c r="BA408" s="93">
        <f>'indicatori output 1.2'!BW407</f>
        <v>0</v>
      </c>
      <c r="BB408" s="23" t="str">
        <f>'indicatori output 1.2'!BX407</f>
        <v>si</v>
      </c>
      <c r="BC408" s="19" t="str">
        <f>'indicatori output 1.2'!BY407</f>
        <v>si</v>
      </c>
      <c r="BD408" s="20" t="e">
        <f t="shared" si="7"/>
        <v>#N/A</v>
      </c>
      <c r="BE408">
        <v>1</v>
      </c>
    </row>
    <row r="409" spans="1:57" x14ac:dyDescent="0.3">
      <c r="A409" s="16">
        <f>'indicatori output 1.2'!A409</f>
        <v>0</v>
      </c>
      <c r="B409" s="16">
        <f>'indicatori output 1.2'!B409</f>
        <v>0</v>
      </c>
      <c r="C409" s="10">
        <f>'indicatori output 1.2'!E409</f>
        <v>0</v>
      </c>
      <c r="D409" s="10">
        <f>'indicatori output 1.2'!F409</f>
        <v>0</v>
      </c>
      <c r="E409" s="20" t="e">
        <f>'indicatori output 1.2'!G409</f>
        <v>#N/A</v>
      </c>
      <c r="F409" s="20" t="e">
        <f>'indicatori output 1.2'!C409</f>
        <v>#N/A</v>
      </c>
      <c r="G409" s="20" t="str">
        <f>'indicatori output 1.2'!H409</f>
        <v>si</v>
      </c>
      <c r="H409" s="42"/>
      <c r="I409" s="37">
        <f>'indicatori output 1.2'!O409</f>
        <v>0</v>
      </c>
      <c r="J409" s="10">
        <f>'indicatori output 1.2'!P409</f>
        <v>0</v>
      </c>
      <c r="K409" s="15" t="e">
        <f>'indicatori output 1.2'!Q409</f>
        <v>#N/A</v>
      </c>
      <c r="L409" s="15" t="e">
        <f>'indicatori output 1.2'!N409</f>
        <v>#N/A</v>
      </c>
      <c r="M409" s="36" t="str">
        <f>'indicatori output 1.2'!R409</f>
        <v>si</v>
      </c>
      <c r="O409" s="37">
        <f>'indicatori output 1.2'!W409</f>
        <v>0</v>
      </c>
      <c r="P409" s="10">
        <f>'indicatori output 1.2'!X409</f>
        <v>0</v>
      </c>
      <c r="Q409" s="20" t="e">
        <f>'indicatori output 1.2'!Y409</f>
        <v>#N/A</v>
      </c>
      <c r="R409" s="15" t="e">
        <f>'indicatori output 1.2'!V409</f>
        <v>#N/A</v>
      </c>
      <c r="S409" s="36" t="str">
        <f>'indicatori output 1.2'!Z409</f>
        <v>si</v>
      </c>
      <c r="U409" s="37">
        <f>'indicatori output 1.2'!AF409</f>
        <v>0</v>
      </c>
      <c r="V409" s="10">
        <f>'indicatori output 1.2'!AG409</f>
        <v>0</v>
      </c>
      <c r="W409" s="20" t="e">
        <f>'indicatori output 1.2'!AH409</f>
        <v>#N/A</v>
      </c>
      <c r="X409" s="10" t="e">
        <f>'indicatori output 1.2'!AE409</f>
        <v>#N/A</v>
      </c>
      <c r="Y409" s="36" t="str">
        <f>'indicatori output 1.2'!AI409</f>
        <v>si</v>
      </c>
      <c r="AA409" s="37">
        <f>'indicatori output 1.2'!AO409</f>
        <v>0</v>
      </c>
      <c r="AB409" s="10">
        <f>'indicatori output 1.2'!AP409</f>
        <v>0</v>
      </c>
      <c r="AC409" s="20" t="e">
        <f>'indicatori output 1.2'!AQ409</f>
        <v>#N/A</v>
      </c>
      <c r="AD409" s="10" t="e">
        <f>'indicatori output 1.2'!AN409</f>
        <v>#N/A</v>
      </c>
      <c r="AE409" s="36" t="str">
        <f>'indicatori output 1.2'!AR409</f>
        <v>si</v>
      </c>
      <c r="AG409" s="37">
        <f>'indicatori output 1.2'!AW409</f>
        <v>0</v>
      </c>
      <c r="AH409" s="10">
        <f>'indicatori output 1.2'!AX409</f>
        <v>0</v>
      </c>
      <c r="AI409" s="20" t="e">
        <f>'indicatori output 1.2'!AY409</f>
        <v>#N/A</v>
      </c>
      <c r="AJ409" s="10" t="e">
        <f>'indicatori output 1.2'!AV409</f>
        <v>#N/A</v>
      </c>
      <c r="AK409" s="36" t="str">
        <f>'indicatori output 1.2'!AZ409</f>
        <v>si</v>
      </c>
      <c r="AM409" s="37">
        <f>'indicatori output 1.2'!BE409</f>
        <v>0</v>
      </c>
      <c r="AN409" s="10">
        <f>'indicatori output 1.2'!BF409</f>
        <v>0</v>
      </c>
      <c r="AO409" s="20" t="e">
        <f>'indicatori output 1.2'!BG409</f>
        <v>#N/A</v>
      </c>
      <c r="AP409" s="10" t="e">
        <f>'indicatori output 1.2'!BD409</f>
        <v>#N/A</v>
      </c>
      <c r="AQ409" s="36" t="str">
        <f>'indicatori output 1.2'!BH409</f>
        <v>si</v>
      </c>
      <c r="AR409" s="19" t="e">
        <f>'indicatori output 1.2'!BI409</f>
        <v>#N/A</v>
      </c>
      <c r="AT409" s="37">
        <f>'indicatori output 1.2'!BO409</f>
        <v>0</v>
      </c>
      <c r="AU409" s="10">
        <f>'indicatori output 1.2'!BP409</f>
        <v>0</v>
      </c>
      <c r="AV409" s="20" t="e">
        <f>'indicatori output 1.2'!BQ409</f>
        <v>#N/A</v>
      </c>
      <c r="AW409" s="10" t="e">
        <f>'indicatori output 1.2'!BN409</f>
        <v>#N/A</v>
      </c>
      <c r="AX409" s="20" t="str">
        <f>'indicatori output 1.2'!BR409</f>
        <v>si</v>
      </c>
      <c r="AZ409" s="93">
        <f>'indicatori output 1.2'!BV408</f>
        <v>0</v>
      </c>
      <c r="BA409" s="93">
        <f>'indicatori output 1.2'!BW408</f>
        <v>0</v>
      </c>
      <c r="BB409" s="23" t="str">
        <f>'indicatori output 1.2'!BX408</f>
        <v>si</v>
      </c>
      <c r="BC409" s="19" t="str">
        <f>'indicatori output 1.2'!BY408</f>
        <v>si</v>
      </c>
      <c r="BD409" s="20" t="e">
        <f t="shared" si="7"/>
        <v>#N/A</v>
      </c>
      <c r="BE409">
        <v>1</v>
      </c>
    </row>
    <row r="410" spans="1:57" x14ac:dyDescent="0.3">
      <c r="A410" s="16">
        <f>'indicatori output 1.2'!A410</f>
        <v>0</v>
      </c>
      <c r="B410" s="16">
        <f>'indicatori output 1.2'!B410</f>
        <v>0</v>
      </c>
      <c r="C410" s="10">
        <f>'indicatori output 1.2'!E410</f>
        <v>0</v>
      </c>
      <c r="D410" s="10">
        <f>'indicatori output 1.2'!F410</f>
        <v>0</v>
      </c>
      <c r="E410" s="20" t="e">
        <f>'indicatori output 1.2'!G410</f>
        <v>#N/A</v>
      </c>
      <c r="F410" s="20" t="e">
        <f>'indicatori output 1.2'!C410</f>
        <v>#N/A</v>
      </c>
      <c r="G410" s="20" t="str">
        <f>'indicatori output 1.2'!H410</f>
        <v>si</v>
      </c>
      <c r="H410" s="42"/>
      <c r="I410" s="37">
        <f>'indicatori output 1.2'!O410</f>
        <v>0</v>
      </c>
      <c r="J410" s="10">
        <f>'indicatori output 1.2'!P410</f>
        <v>0</v>
      </c>
      <c r="K410" s="15" t="e">
        <f>'indicatori output 1.2'!Q410</f>
        <v>#N/A</v>
      </c>
      <c r="L410" s="15" t="e">
        <f>'indicatori output 1.2'!N410</f>
        <v>#N/A</v>
      </c>
      <c r="M410" s="36" t="str">
        <f>'indicatori output 1.2'!R410</f>
        <v>si</v>
      </c>
      <c r="O410" s="37">
        <f>'indicatori output 1.2'!W410</f>
        <v>0</v>
      </c>
      <c r="P410" s="10">
        <f>'indicatori output 1.2'!X410</f>
        <v>0</v>
      </c>
      <c r="Q410" s="20" t="e">
        <f>'indicatori output 1.2'!Y410</f>
        <v>#N/A</v>
      </c>
      <c r="R410" s="15" t="e">
        <f>'indicatori output 1.2'!V410</f>
        <v>#N/A</v>
      </c>
      <c r="S410" s="36" t="str">
        <f>'indicatori output 1.2'!Z410</f>
        <v>si</v>
      </c>
      <c r="U410" s="37">
        <f>'indicatori output 1.2'!AF410</f>
        <v>0</v>
      </c>
      <c r="V410" s="10">
        <f>'indicatori output 1.2'!AG410</f>
        <v>0</v>
      </c>
      <c r="W410" s="20" t="e">
        <f>'indicatori output 1.2'!AH410</f>
        <v>#N/A</v>
      </c>
      <c r="X410" s="10" t="e">
        <f>'indicatori output 1.2'!AE410</f>
        <v>#N/A</v>
      </c>
      <c r="Y410" s="36" t="str">
        <f>'indicatori output 1.2'!AI410</f>
        <v>si</v>
      </c>
      <c r="AA410" s="37">
        <f>'indicatori output 1.2'!AO410</f>
        <v>0</v>
      </c>
      <c r="AB410" s="10">
        <f>'indicatori output 1.2'!AP410</f>
        <v>0</v>
      </c>
      <c r="AC410" s="20" t="e">
        <f>'indicatori output 1.2'!AQ410</f>
        <v>#N/A</v>
      </c>
      <c r="AD410" s="10" t="e">
        <f>'indicatori output 1.2'!AN410</f>
        <v>#N/A</v>
      </c>
      <c r="AE410" s="36" t="str">
        <f>'indicatori output 1.2'!AR410</f>
        <v>si</v>
      </c>
      <c r="AG410" s="37">
        <f>'indicatori output 1.2'!AW410</f>
        <v>0</v>
      </c>
      <c r="AH410" s="10">
        <f>'indicatori output 1.2'!AX410</f>
        <v>0</v>
      </c>
      <c r="AI410" s="20" t="e">
        <f>'indicatori output 1.2'!AY410</f>
        <v>#N/A</v>
      </c>
      <c r="AJ410" s="10" t="e">
        <f>'indicatori output 1.2'!AV410</f>
        <v>#N/A</v>
      </c>
      <c r="AK410" s="36" t="str">
        <f>'indicatori output 1.2'!AZ410</f>
        <v>si</v>
      </c>
      <c r="AM410" s="37">
        <f>'indicatori output 1.2'!BE410</f>
        <v>0</v>
      </c>
      <c r="AN410" s="10">
        <f>'indicatori output 1.2'!BF410</f>
        <v>0</v>
      </c>
      <c r="AO410" s="20" t="e">
        <f>'indicatori output 1.2'!BG410</f>
        <v>#N/A</v>
      </c>
      <c r="AP410" s="10" t="e">
        <f>'indicatori output 1.2'!BD410</f>
        <v>#N/A</v>
      </c>
      <c r="AQ410" s="36" t="str">
        <f>'indicatori output 1.2'!BH410</f>
        <v>si</v>
      </c>
      <c r="AR410" s="19" t="e">
        <f>'indicatori output 1.2'!BI410</f>
        <v>#N/A</v>
      </c>
      <c r="AT410" s="37">
        <f>'indicatori output 1.2'!BO410</f>
        <v>0</v>
      </c>
      <c r="AU410" s="10">
        <f>'indicatori output 1.2'!BP410</f>
        <v>0</v>
      </c>
      <c r="AV410" s="20" t="e">
        <f>'indicatori output 1.2'!BQ410</f>
        <v>#N/A</v>
      </c>
      <c r="AW410" s="10" t="e">
        <f>'indicatori output 1.2'!BN410</f>
        <v>#N/A</v>
      </c>
      <c r="AX410" s="20" t="str">
        <f>'indicatori output 1.2'!BR410</f>
        <v>si</v>
      </c>
      <c r="AZ410" s="93">
        <f>'indicatori output 1.2'!BV409</f>
        <v>0</v>
      </c>
      <c r="BA410" s="93">
        <f>'indicatori output 1.2'!BW409</f>
        <v>0</v>
      </c>
      <c r="BB410" s="23" t="str">
        <f>'indicatori output 1.2'!BX409</f>
        <v>si</v>
      </c>
      <c r="BC410" s="19" t="str">
        <f>'indicatori output 1.2'!BY409</f>
        <v>si</v>
      </c>
      <c r="BD410" s="20" t="e">
        <f t="shared" si="7"/>
        <v>#N/A</v>
      </c>
      <c r="BE410">
        <v>1</v>
      </c>
    </row>
    <row r="411" spans="1:57" x14ac:dyDescent="0.3">
      <c r="A411" s="16">
        <f>'indicatori output 1.2'!A411</f>
        <v>0</v>
      </c>
      <c r="B411" s="16">
        <f>'indicatori output 1.2'!B411</f>
        <v>0</v>
      </c>
      <c r="C411" s="10">
        <f>'indicatori output 1.2'!E411</f>
        <v>0</v>
      </c>
      <c r="D411" s="10">
        <f>'indicatori output 1.2'!F411</f>
        <v>0</v>
      </c>
      <c r="E411" s="20" t="e">
        <f>'indicatori output 1.2'!G411</f>
        <v>#N/A</v>
      </c>
      <c r="F411" s="20" t="e">
        <f>'indicatori output 1.2'!C411</f>
        <v>#N/A</v>
      </c>
      <c r="G411" s="20" t="str">
        <f>'indicatori output 1.2'!H411</f>
        <v>si</v>
      </c>
      <c r="H411" s="42"/>
      <c r="I411" s="37">
        <f>'indicatori output 1.2'!O411</f>
        <v>0</v>
      </c>
      <c r="J411" s="10">
        <f>'indicatori output 1.2'!P411</f>
        <v>0</v>
      </c>
      <c r="K411" s="15" t="e">
        <f>'indicatori output 1.2'!Q411</f>
        <v>#N/A</v>
      </c>
      <c r="L411" s="15" t="e">
        <f>'indicatori output 1.2'!N411</f>
        <v>#N/A</v>
      </c>
      <c r="M411" s="36" t="str">
        <f>'indicatori output 1.2'!R411</f>
        <v>si</v>
      </c>
      <c r="O411" s="37">
        <f>'indicatori output 1.2'!W411</f>
        <v>0</v>
      </c>
      <c r="P411" s="10">
        <f>'indicatori output 1.2'!X411</f>
        <v>0</v>
      </c>
      <c r="Q411" s="20" t="e">
        <f>'indicatori output 1.2'!Y411</f>
        <v>#N/A</v>
      </c>
      <c r="R411" s="15" t="e">
        <f>'indicatori output 1.2'!V411</f>
        <v>#N/A</v>
      </c>
      <c r="S411" s="36" t="str">
        <f>'indicatori output 1.2'!Z411</f>
        <v>si</v>
      </c>
      <c r="U411" s="37">
        <f>'indicatori output 1.2'!AF411</f>
        <v>0</v>
      </c>
      <c r="V411" s="10">
        <f>'indicatori output 1.2'!AG411</f>
        <v>0</v>
      </c>
      <c r="W411" s="20" t="e">
        <f>'indicatori output 1.2'!AH411</f>
        <v>#N/A</v>
      </c>
      <c r="X411" s="10" t="e">
        <f>'indicatori output 1.2'!AE411</f>
        <v>#N/A</v>
      </c>
      <c r="Y411" s="36" t="str">
        <f>'indicatori output 1.2'!AI411</f>
        <v>si</v>
      </c>
      <c r="AA411" s="37">
        <f>'indicatori output 1.2'!AO411</f>
        <v>0</v>
      </c>
      <c r="AB411" s="10">
        <f>'indicatori output 1.2'!AP411</f>
        <v>0</v>
      </c>
      <c r="AC411" s="20" t="e">
        <f>'indicatori output 1.2'!AQ411</f>
        <v>#N/A</v>
      </c>
      <c r="AD411" s="10" t="e">
        <f>'indicatori output 1.2'!AN411</f>
        <v>#N/A</v>
      </c>
      <c r="AE411" s="36" t="str">
        <f>'indicatori output 1.2'!AR411</f>
        <v>si</v>
      </c>
      <c r="AG411" s="37">
        <f>'indicatori output 1.2'!AW411</f>
        <v>0</v>
      </c>
      <c r="AH411" s="10">
        <f>'indicatori output 1.2'!AX411</f>
        <v>0</v>
      </c>
      <c r="AI411" s="20" t="e">
        <f>'indicatori output 1.2'!AY411</f>
        <v>#N/A</v>
      </c>
      <c r="AJ411" s="10" t="e">
        <f>'indicatori output 1.2'!AV411</f>
        <v>#N/A</v>
      </c>
      <c r="AK411" s="36" t="str">
        <f>'indicatori output 1.2'!AZ411</f>
        <v>si</v>
      </c>
      <c r="AM411" s="37">
        <f>'indicatori output 1.2'!BE411</f>
        <v>0</v>
      </c>
      <c r="AN411" s="10">
        <f>'indicatori output 1.2'!BF411</f>
        <v>0</v>
      </c>
      <c r="AO411" s="20" t="e">
        <f>'indicatori output 1.2'!BG411</f>
        <v>#N/A</v>
      </c>
      <c r="AP411" s="10" t="e">
        <f>'indicatori output 1.2'!BD411</f>
        <v>#N/A</v>
      </c>
      <c r="AQ411" s="36" t="str">
        <f>'indicatori output 1.2'!BH411</f>
        <v>si</v>
      </c>
      <c r="AR411" s="19" t="e">
        <f>'indicatori output 1.2'!BI411</f>
        <v>#N/A</v>
      </c>
      <c r="AT411" s="37">
        <f>'indicatori output 1.2'!BO411</f>
        <v>0</v>
      </c>
      <c r="AU411" s="10">
        <f>'indicatori output 1.2'!BP411</f>
        <v>0</v>
      </c>
      <c r="AV411" s="20" t="e">
        <f>'indicatori output 1.2'!BQ411</f>
        <v>#N/A</v>
      </c>
      <c r="AW411" s="10" t="e">
        <f>'indicatori output 1.2'!BN411</f>
        <v>#N/A</v>
      </c>
      <c r="AX411" s="20" t="str">
        <f>'indicatori output 1.2'!BR411</f>
        <v>si</v>
      </c>
      <c r="AZ411" s="93">
        <f>'indicatori output 1.2'!BV410</f>
        <v>0</v>
      </c>
      <c r="BA411" s="93">
        <f>'indicatori output 1.2'!BW410</f>
        <v>0</v>
      </c>
      <c r="BB411" s="23" t="str">
        <f>'indicatori output 1.2'!BX410</f>
        <v>si</v>
      </c>
      <c r="BC411" s="19" t="str">
        <f>'indicatori output 1.2'!BY410</f>
        <v>si</v>
      </c>
      <c r="BD411" s="20" t="e">
        <f t="shared" si="7"/>
        <v>#N/A</v>
      </c>
      <c r="BE411">
        <v>1</v>
      </c>
    </row>
    <row r="412" spans="1:57" x14ac:dyDescent="0.3">
      <c r="A412" s="16">
        <f>'indicatori output 1.2'!A412</f>
        <v>0</v>
      </c>
      <c r="B412" s="16">
        <f>'indicatori output 1.2'!B412</f>
        <v>0</v>
      </c>
      <c r="C412" s="10">
        <f>'indicatori output 1.2'!E412</f>
        <v>0</v>
      </c>
      <c r="D412" s="10">
        <f>'indicatori output 1.2'!F412</f>
        <v>0</v>
      </c>
      <c r="E412" s="20" t="e">
        <f>'indicatori output 1.2'!G412</f>
        <v>#N/A</v>
      </c>
      <c r="F412" s="20" t="e">
        <f>'indicatori output 1.2'!C412</f>
        <v>#N/A</v>
      </c>
      <c r="G412" s="20" t="str">
        <f>'indicatori output 1.2'!H412</f>
        <v>si</v>
      </c>
      <c r="H412" s="42"/>
      <c r="I412" s="37">
        <f>'indicatori output 1.2'!O412</f>
        <v>0</v>
      </c>
      <c r="J412" s="10">
        <f>'indicatori output 1.2'!P412</f>
        <v>0</v>
      </c>
      <c r="K412" s="15" t="e">
        <f>'indicatori output 1.2'!Q412</f>
        <v>#N/A</v>
      </c>
      <c r="L412" s="15" t="e">
        <f>'indicatori output 1.2'!N412</f>
        <v>#N/A</v>
      </c>
      <c r="M412" s="36" t="str">
        <f>'indicatori output 1.2'!R412</f>
        <v>si</v>
      </c>
      <c r="O412" s="37">
        <f>'indicatori output 1.2'!W412</f>
        <v>0</v>
      </c>
      <c r="P412" s="10">
        <f>'indicatori output 1.2'!X412</f>
        <v>0</v>
      </c>
      <c r="Q412" s="20" t="e">
        <f>'indicatori output 1.2'!Y412</f>
        <v>#N/A</v>
      </c>
      <c r="R412" s="15" t="e">
        <f>'indicatori output 1.2'!V412</f>
        <v>#N/A</v>
      </c>
      <c r="S412" s="36" t="str">
        <f>'indicatori output 1.2'!Z412</f>
        <v>si</v>
      </c>
      <c r="U412" s="37">
        <f>'indicatori output 1.2'!AF412</f>
        <v>0</v>
      </c>
      <c r="V412" s="10">
        <f>'indicatori output 1.2'!AG412</f>
        <v>0</v>
      </c>
      <c r="W412" s="20" t="e">
        <f>'indicatori output 1.2'!AH412</f>
        <v>#N/A</v>
      </c>
      <c r="X412" s="10" t="e">
        <f>'indicatori output 1.2'!AE412</f>
        <v>#N/A</v>
      </c>
      <c r="Y412" s="36" t="str">
        <f>'indicatori output 1.2'!AI412</f>
        <v>si</v>
      </c>
      <c r="AA412" s="37">
        <f>'indicatori output 1.2'!AO412</f>
        <v>0</v>
      </c>
      <c r="AB412" s="10">
        <f>'indicatori output 1.2'!AP412</f>
        <v>0</v>
      </c>
      <c r="AC412" s="20" t="e">
        <f>'indicatori output 1.2'!AQ412</f>
        <v>#N/A</v>
      </c>
      <c r="AD412" s="10" t="e">
        <f>'indicatori output 1.2'!AN412</f>
        <v>#N/A</v>
      </c>
      <c r="AE412" s="36" t="str">
        <f>'indicatori output 1.2'!AR412</f>
        <v>si</v>
      </c>
      <c r="AG412" s="37">
        <f>'indicatori output 1.2'!AW412</f>
        <v>0</v>
      </c>
      <c r="AH412" s="10">
        <f>'indicatori output 1.2'!AX412</f>
        <v>0</v>
      </c>
      <c r="AI412" s="20" t="e">
        <f>'indicatori output 1.2'!AY412</f>
        <v>#N/A</v>
      </c>
      <c r="AJ412" s="10" t="e">
        <f>'indicatori output 1.2'!AV412</f>
        <v>#N/A</v>
      </c>
      <c r="AK412" s="36" t="str">
        <f>'indicatori output 1.2'!AZ412</f>
        <v>si</v>
      </c>
      <c r="AM412" s="37">
        <f>'indicatori output 1.2'!BE412</f>
        <v>0</v>
      </c>
      <c r="AN412" s="10">
        <f>'indicatori output 1.2'!BF412</f>
        <v>0</v>
      </c>
      <c r="AO412" s="20" t="e">
        <f>'indicatori output 1.2'!BG412</f>
        <v>#N/A</v>
      </c>
      <c r="AP412" s="10" t="e">
        <f>'indicatori output 1.2'!BD412</f>
        <v>#N/A</v>
      </c>
      <c r="AQ412" s="36" t="str">
        <f>'indicatori output 1.2'!BH412</f>
        <v>si</v>
      </c>
      <c r="AR412" s="19" t="e">
        <f>'indicatori output 1.2'!BI412</f>
        <v>#N/A</v>
      </c>
      <c r="AT412" s="37">
        <f>'indicatori output 1.2'!BO412</f>
        <v>0</v>
      </c>
      <c r="AU412" s="10">
        <f>'indicatori output 1.2'!BP412</f>
        <v>0</v>
      </c>
      <c r="AV412" s="20" t="e">
        <f>'indicatori output 1.2'!BQ412</f>
        <v>#N/A</v>
      </c>
      <c r="AW412" s="10" t="e">
        <f>'indicatori output 1.2'!BN412</f>
        <v>#N/A</v>
      </c>
      <c r="AX412" s="20" t="str">
        <f>'indicatori output 1.2'!BR412</f>
        <v>si</v>
      </c>
      <c r="AZ412" s="93">
        <f>'indicatori output 1.2'!BV411</f>
        <v>0</v>
      </c>
      <c r="BA412" s="93">
        <f>'indicatori output 1.2'!BW411</f>
        <v>0</v>
      </c>
      <c r="BB412" s="23" t="str">
        <f>'indicatori output 1.2'!BX411</f>
        <v>si</v>
      </c>
      <c r="BC412" s="19" t="str">
        <f>'indicatori output 1.2'!BY411</f>
        <v>si</v>
      </c>
      <c r="BD412" s="20" t="e">
        <f t="shared" si="7"/>
        <v>#N/A</v>
      </c>
      <c r="BE412">
        <v>1</v>
      </c>
    </row>
    <row r="413" spans="1:57" x14ac:dyDescent="0.3">
      <c r="A413" s="16">
        <f>'indicatori output 1.2'!A413</f>
        <v>0</v>
      </c>
      <c r="B413" s="16">
        <f>'indicatori output 1.2'!B413</f>
        <v>0</v>
      </c>
      <c r="C413" s="10">
        <f>'indicatori output 1.2'!E413</f>
        <v>0</v>
      </c>
      <c r="D413" s="10">
        <f>'indicatori output 1.2'!F413</f>
        <v>0</v>
      </c>
      <c r="E413" s="20" t="e">
        <f>'indicatori output 1.2'!G413</f>
        <v>#N/A</v>
      </c>
      <c r="F413" s="20" t="e">
        <f>'indicatori output 1.2'!C413</f>
        <v>#N/A</v>
      </c>
      <c r="G413" s="20" t="str">
        <f>'indicatori output 1.2'!H413</f>
        <v>si</v>
      </c>
      <c r="H413" s="42"/>
      <c r="I413" s="37">
        <f>'indicatori output 1.2'!O413</f>
        <v>0</v>
      </c>
      <c r="J413" s="10">
        <f>'indicatori output 1.2'!P413</f>
        <v>0</v>
      </c>
      <c r="K413" s="15" t="e">
        <f>'indicatori output 1.2'!Q413</f>
        <v>#N/A</v>
      </c>
      <c r="L413" s="15" t="e">
        <f>'indicatori output 1.2'!N413</f>
        <v>#N/A</v>
      </c>
      <c r="M413" s="36" t="str">
        <f>'indicatori output 1.2'!R413</f>
        <v>si</v>
      </c>
      <c r="O413" s="37">
        <f>'indicatori output 1.2'!W413</f>
        <v>0</v>
      </c>
      <c r="P413" s="10">
        <f>'indicatori output 1.2'!X413</f>
        <v>0</v>
      </c>
      <c r="Q413" s="20" t="e">
        <f>'indicatori output 1.2'!Y413</f>
        <v>#N/A</v>
      </c>
      <c r="R413" s="15" t="e">
        <f>'indicatori output 1.2'!V413</f>
        <v>#N/A</v>
      </c>
      <c r="S413" s="36" t="str">
        <f>'indicatori output 1.2'!Z413</f>
        <v>si</v>
      </c>
      <c r="U413" s="37">
        <f>'indicatori output 1.2'!AF413</f>
        <v>0</v>
      </c>
      <c r="V413" s="10">
        <f>'indicatori output 1.2'!AG413</f>
        <v>0</v>
      </c>
      <c r="W413" s="20" t="e">
        <f>'indicatori output 1.2'!AH413</f>
        <v>#N/A</v>
      </c>
      <c r="X413" s="10" t="e">
        <f>'indicatori output 1.2'!AE413</f>
        <v>#N/A</v>
      </c>
      <c r="Y413" s="36" t="str">
        <f>'indicatori output 1.2'!AI413</f>
        <v>si</v>
      </c>
      <c r="AA413" s="37">
        <f>'indicatori output 1.2'!AO413</f>
        <v>0</v>
      </c>
      <c r="AB413" s="10">
        <f>'indicatori output 1.2'!AP413</f>
        <v>0</v>
      </c>
      <c r="AC413" s="20" t="e">
        <f>'indicatori output 1.2'!AQ413</f>
        <v>#N/A</v>
      </c>
      <c r="AD413" s="10" t="e">
        <f>'indicatori output 1.2'!AN413</f>
        <v>#N/A</v>
      </c>
      <c r="AE413" s="36" t="str">
        <f>'indicatori output 1.2'!AR413</f>
        <v>si</v>
      </c>
      <c r="AG413" s="37">
        <f>'indicatori output 1.2'!AW413</f>
        <v>0</v>
      </c>
      <c r="AH413" s="10">
        <f>'indicatori output 1.2'!AX413</f>
        <v>0</v>
      </c>
      <c r="AI413" s="20" t="e">
        <f>'indicatori output 1.2'!AY413</f>
        <v>#N/A</v>
      </c>
      <c r="AJ413" s="10" t="e">
        <f>'indicatori output 1.2'!AV413</f>
        <v>#N/A</v>
      </c>
      <c r="AK413" s="36" t="str">
        <f>'indicatori output 1.2'!AZ413</f>
        <v>si</v>
      </c>
      <c r="AM413" s="37">
        <f>'indicatori output 1.2'!BE413</f>
        <v>0</v>
      </c>
      <c r="AN413" s="10">
        <f>'indicatori output 1.2'!BF413</f>
        <v>0</v>
      </c>
      <c r="AO413" s="20" t="e">
        <f>'indicatori output 1.2'!BG413</f>
        <v>#N/A</v>
      </c>
      <c r="AP413" s="10" t="e">
        <f>'indicatori output 1.2'!BD413</f>
        <v>#N/A</v>
      </c>
      <c r="AQ413" s="36" t="str">
        <f>'indicatori output 1.2'!BH413</f>
        <v>si</v>
      </c>
      <c r="AR413" s="19" t="e">
        <f>'indicatori output 1.2'!BI413</f>
        <v>#N/A</v>
      </c>
      <c r="AT413" s="37">
        <f>'indicatori output 1.2'!BO413</f>
        <v>0</v>
      </c>
      <c r="AU413" s="10">
        <f>'indicatori output 1.2'!BP413</f>
        <v>0</v>
      </c>
      <c r="AV413" s="20" t="e">
        <f>'indicatori output 1.2'!BQ413</f>
        <v>#N/A</v>
      </c>
      <c r="AW413" s="10" t="e">
        <f>'indicatori output 1.2'!BN413</f>
        <v>#N/A</v>
      </c>
      <c r="AX413" s="20" t="str">
        <f>'indicatori output 1.2'!BR413</f>
        <v>si</v>
      </c>
      <c r="AZ413" s="93">
        <f>'indicatori output 1.2'!BV412</f>
        <v>0</v>
      </c>
      <c r="BA413" s="93">
        <f>'indicatori output 1.2'!BW412</f>
        <v>0</v>
      </c>
      <c r="BB413" s="23" t="str">
        <f>'indicatori output 1.2'!BX412</f>
        <v>si</v>
      </c>
      <c r="BC413" s="19" t="str">
        <f>'indicatori output 1.2'!BY412</f>
        <v>si</v>
      </c>
      <c r="BD413" s="20" t="e">
        <f t="shared" si="7"/>
        <v>#N/A</v>
      </c>
      <c r="BE413">
        <v>1</v>
      </c>
    </row>
    <row r="414" spans="1:57" x14ac:dyDescent="0.3">
      <c r="A414" s="16">
        <f>'indicatori output 1.2'!A414</f>
        <v>0</v>
      </c>
      <c r="B414" s="16">
        <f>'indicatori output 1.2'!B414</f>
        <v>0</v>
      </c>
      <c r="C414" s="10">
        <f>'indicatori output 1.2'!E414</f>
        <v>0</v>
      </c>
      <c r="D414" s="10">
        <f>'indicatori output 1.2'!F414</f>
        <v>0</v>
      </c>
      <c r="E414" s="20" t="e">
        <f>'indicatori output 1.2'!G414</f>
        <v>#N/A</v>
      </c>
      <c r="F414" s="20" t="e">
        <f>'indicatori output 1.2'!C414</f>
        <v>#N/A</v>
      </c>
      <c r="G414" s="20" t="str">
        <f>'indicatori output 1.2'!H414</f>
        <v>si</v>
      </c>
      <c r="H414" s="42"/>
      <c r="I414" s="37">
        <f>'indicatori output 1.2'!O414</f>
        <v>0</v>
      </c>
      <c r="J414" s="10">
        <f>'indicatori output 1.2'!P414</f>
        <v>0</v>
      </c>
      <c r="K414" s="15" t="e">
        <f>'indicatori output 1.2'!Q414</f>
        <v>#N/A</v>
      </c>
      <c r="L414" s="15" t="e">
        <f>'indicatori output 1.2'!N414</f>
        <v>#N/A</v>
      </c>
      <c r="M414" s="36" t="str">
        <f>'indicatori output 1.2'!R414</f>
        <v>si</v>
      </c>
      <c r="O414" s="37">
        <f>'indicatori output 1.2'!W414</f>
        <v>0</v>
      </c>
      <c r="P414" s="10">
        <f>'indicatori output 1.2'!X414</f>
        <v>0</v>
      </c>
      <c r="Q414" s="20" t="e">
        <f>'indicatori output 1.2'!Y414</f>
        <v>#N/A</v>
      </c>
      <c r="R414" s="15" t="e">
        <f>'indicatori output 1.2'!V414</f>
        <v>#N/A</v>
      </c>
      <c r="S414" s="36" t="str">
        <f>'indicatori output 1.2'!Z414</f>
        <v>si</v>
      </c>
      <c r="U414" s="37">
        <f>'indicatori output 1.2'!AF414</f>
        <v>0</v>
      </c>
      <c r="V414" s="10">
        <f>'indicatori output 1.2'!AG414</f>
        <v>0</v>
      </c>
      <c r="W414" s="20" t="e">
        <f>'indicatori output 1.2'!AH414</f>
        <v>#N/A</v>
      </c>
      <c r="X414" s="10" t="e">
        <f>'indicatori output 1.2'!AE414</f>
        <v>#N/A</v>
      </c>
      <c r="Y414" s="36" t="str">
        <f>'indicatori output 1.2'!AI414</f>
        <v>si</v>
      </c>
      <c r="AA414" s="37">
        <f>'indicatori output 1.2'!AO414</f>
        <v>0</v>
      </c>
      <c r="AB414" s="10">
        <f>'indicatori output 1.2'!AP414</f>
        <v>0</v>
      </c>
      <c r="AC414" s="20" t="e">
        <f>'indicatori output 1.2'!AQ414</f>
        <v>#N/A</v>
      </c>
      <c r="AD414" s="10" t="e">
        <f>'indicatori output 1.2'!AN414</f>
        <v>#N/A</v>
      </c>
      <c r="AE414" s="36" t="str">
        <f>'indicatori output 1.2'!AR414</f>
        <v>si</v>
      </c>
      <c r="AG414" s="37">
        <f>'indicatori output 1.2'!AW414</f>
        <v>0</v>
      </c>
      <c r="AH414" s="10">
        <f>'indicatori output 1.2'!AX414</f>
        <v>0</v>
      </c>
      <c r="AI414" s="20" t="e">
        <f>'indicatori output 1.2'!AY414</f>
        <v>#N/A</v>
      </c>
      <c r="AJ414" s="10" t="e">
        <f>'indicatori output 1.2'!AV414</f>
        <v>#N/A</v>
      </c>
      <c r="AK414" s="36" t="str">
        <f>'indicatori output 1.2'!AZ414</f>
        <v>si</v>
      </c>
      <c r="AM414" s="37">
        <f>'indicatori output 1.2'!BE414</f>
        <v>0</v>
      </c>
      <c r="AN414" s="10">
        <f>'indicatori output 1.2'!BF414</f>
        <v>0</v>
      </c>
      <c r="AO414" s="20" t="e">
        <f>'indicatori output 1.2'!BG414</f>
        <v>#N/A</v>
      </c>
      <c r="AP414" s="10" t="e">
        <f>'indicatori output 1.2'!BD414</f>
        <v>#N/A</v>
      </c>
      <c r="AQ414" s="36" t="str">
        <f>'indicatori output 1.2'!BH414</f>
        <v>si</v>
      </c>
      <c r="AR414" s="19" t="e">
        <f>'indicatori output 1.2'!BI414</f>
        <v>#N/A</v>
      </c>
      <c r="AT414" s="37">
        <f>'indicatori output 1.2'!BO414</f>
        <v>0</v>
      </c>
      <c r="AU414" s="10">
        <f>'indicatori output 1.2'!BP414</f>
        <v>0</v>
      </c>
      <c r="AV414" s="20" t="e">
        <f>'indicatori output 1.2'!BQ414</f>
        <v>#N/A</v>
      </c>
      <c r="AW414" s="10" t="e">
        <f>'indicatori output 1.2'!BN414</f>
        <v>#N/A</v>
      </c>
      <c r="AX414" s="20" t="str">
        <f>'indicatori output 1.2'!BR414</f>
        <v>si</v>
      </c>
      <c r="AZ414" s="93">
        <f>'indicatori output 1.2'!BV413</f>
        <v>0</v>
      </c>
      <c r="BA414" s="93">
        <f>'indicatori output 1.2'!BW413</f>
        <v>0</v>
      </c>
      <c r="BB414" s="23" t="str">
        <f>'indicatori output 1.2'!BX413</f>
        <v>si</v>
      </c>
      <c r="BC414" s="19" t="str">
        <f>'indicatori output 1.2'!BY413</f>
        <v>si</v>
      </c>
      <c r="BD414" s="20" t="e">
        <f t="shared" si="7"/>
        <v>#N/A</v>
      </c>
      <c r="BE414">
        <v>1</v>
      </c>
    </row>
    <row r="415" spans="1:57" x14ac:dyDescent="0.3">
      <c r="A415" s="16">
        <f>'indicatori output 1.2'!A415</f>
        <v>0</v>
      </c>
      <c r="B415" s="16">
        <f>'indicatori output 1.2'!B415</f>
        <v>0</v>
      </c>
      <c r="C415" s="10">
        <f>'indicatori output 1.2'!E415</f>
        <v>0</v>
      </c>
      <c r="D415" s="10">
        <f>'indicatori output 1.2'!F415</f>
        <v>0</v>
      </c>
      <c r="E415" s="20" t="e">
        <f>'indicatori output 1.2'!G415</f>
        <v>#N/A</v>
      </c>
      <c r="F415" s="20" t="e">
        <f>'indicatori output 1.2'!C415</f>
        <v>#N/A</v>
      </c>
      <c r="G415" s="20" t="str">
        <f>'indicatori output 1.2'!H415</f>
        <v>si</v>
      </c>
      <c r="H415" s="42"/>
      <c r="I415" s="37">
        <f>'indicatori output 1.2'!O415</f>
        <v>0</v>
      </c>
      <c r="J415" s="10">
        <f>'indicatori output 1.2'!P415</f>
        <v>0</v>
      </c>
      <c r="K415" s="15" t="e">
        <f>'indicatori output 1.2'!Q415</f>
        <v>#N/A</v>
      </c>
      <c r="L415" s="15" t="e">
        <f>'indicatori output 1.2'!N415</f>
        <v>#N/A</v>
      </c>
      <c r="M415" s="36" t="str">
        <f>'indicatori output 1.2'!R415</f>
        <v>si</v>
      </c>
      <c r="O415" s="37">
        <f>'indicatori output 1.2'!W415</f>
        <v>0</v>
      </c>
      <c r="P415" s="10">
        <f>'indicatori output 1.2'!X415</f>
        <v>0</v>
      </c>
      <c r="Q415" s="20" t="e">
        <f>'indicatori output 1.2'!Y415</f>
        <v>#N/A</v>
      </c>
      <c r="R415" s="15" t="e">
        <f>'indicatori output 1.2'!V415</f>
        <v>#N/A</v>
      </c>
      <c r="S415" s="36" t="str">
        <f>'indicatori output 1.2'!Z415</f>
        <v>si</v>
      </c>
      <c r="U415" s="37">
        <f>'indicatori output 1.2'!AF415</f>
        <v>0</v>
      </c>
      <c r="V415" s="10">
        <f>'indicatori output 1.2'!AG415</f>
        <v>0</v>
      </c>
      <c r="W415" s="20" t="e">
        <f>'indicatori output 1.2'!AH415</f>
        <v>#N/A</v>
      </c>
      <c r="X415" s="10" t="e">
        <f>'indicatori output 1.2'!AE415</f>
        <v>#N/A</v>
      </c>
      <c r="Y415" s="36" t="str">
        <f>'indicatori output 1.2'!AI415</f>
        <v>si</v>
      </c>
      <c r="AA415" s="37">
        <f>'indicatori output 1.2'!AO415</f>
        <v>0</v>
      </c>
      <c r="AB415" s="10">
        <f>'indicatori output 1.2'!AP415</f>
        <v>0</v>
      </c>
      <c r="AC415" s="20" t="e">
        <f>'indicatori output 1.2'!AQ415</f>
        <v>#N/A</v>
      </c>
      <c r="AD415" s="10" t="e">
        <f>'indicatori output 1.2'!AN415</f>
        <v>#N/A</v>
      </c>
      <c r="AE415" s="36" t="str">
        <f>'indicatori output 1.2'!AR415</f>
        <v>si</v>
      </c>
      <c r="AG415" s="37">
        <f>'indicatori output 1.2'!AW415</f>
        <v>0</v>
      </c>
      <c r="AH415" s="10">
        <f>'indicatori output 1.2'!AX415</f>
        <v>0</v>
      </c>
      <c r="AI415" s="20" t="e">
        <f>'indicatori output 1.2'!AY415</f>
        <v>#N/A</v>
      </c>
      <c r="AJ415" s="10" t="e">
        <f>'indicatori output 1.2'!AV415</f>
        <v>#N/A</v>
      </c>
      <c r="AK415" s="36" t="str">
        <f>'indicatori output 1.2'!AZ415</f>
        <v>si</v>
      </c>
      <c r="AM415" s="37">
        <f>'indicatori output 1.2'!BE415</f>
        <v>0</v>
      </c>
      <c r="AN415" s="10">
        <f>'indicatori output 1.2'!BF415</f>
        <v>0</v>
      </c>
      <c r="AO415" s="20" t="e">
        <f>'indicatori output 1.2'!BG415</f>
        <v>#N/A</v>
      </c>
      <c r="AP415" s="10" t="e">
        <f>'indicatori output 1.2'!BD415</f>
        <v>#N/A</v>
      </c>
      <c r="AQ415" s="36" t="str">
        <f>'indicatori output 1.2'!BH415</f>
        <v>si</v>
      </c>
      <c r="AR415" s="19" t="e">
        <f>'indicatori output 1.2'!BI415</f>
        <v>#N/A</v>
      </c>
      <c r="AT415" s="37">
        <f>'indicatori output 1.2'!BO415</f>
        <v>0</v>
      </c>
      <c r="AU415" s="10">
        <f>'indicatori output 1.2'!BP415</f>
        <v>0</v>
      </c>
      <c r="AV415" s="20" t="e">
        <f>'indicatori output 1.2'!BQ415</f>
        <v>#N/A</v>
      </c>
      <c r="AW415" s="10" t="e">
        <f>'indicatori output 1.2'!BN415</f>
        <v>#N/A</v>
      </c>
      <c r="AX415" s="20" t="str">
        <f>'indicatori output 1.2'!BR415</f>
        <v>si</v>
      </c>
      <c r="AZ415" s="93">
        <f>'indicatori output 1.2'!BV414</f>
        <v>0</v>
      </c>
      <c r="BA415" s="93">
        <f>'indicatori output 1.2'!BW414</f>
        <v>0</v>
      </c>
      <c r="BB415" s="23" t="str">
        <f>'indicatori output 1.2'!BX414</f>
        <v>si</v>
      </c>
      <c r="BC415" s="19" t="str">
        <f>'indicatori output 1.2'!BY414</f>
        <v>si</v>
      </c>
      <c r="BD415" s="20" t="e">
        <f t="shared" si="7"/>
        <v>#N/A</v>
      </c>
      <c r="BE415">
        <v>1</v>
      </c>
    </row>
    <row r="416" spans="1:57" x14ac:dyDescent="0.3">
      <c r="A416" s="16">
        <f>'indicatori output 1.2'!A416</f>
        <v>0</v>
      </c>
      <c r="B416" s="16">
        <f>'indicatori output 1.2'!B416</f>
        <v>0</v>
      </c>
      <c r="C416" s="10">
        <f>'indicatori output 1.2'!E416</f>
        <v>0</v>
      </c>
      <c r="D416" s="10">
        <f>'indicatori output 1.2'!F416</f>
        <v>0</v>
      </c>
      <c r="E416" s="20" t="e">
        <f>'indicatori output 1.2'!G416</f>
        <v>#N/A</v>
      </c>
      <c r="F416" s="20" t="e">
        <f>'indicatori output 1.2'!C416</f>
        <v>#N/A</v>
      </c>
      <c r="G416" s="20" t="str">
        <f>'indicatori output 1.2'!H416</f>
        <v>si</v>
      </c>
      <c r="H416" s="42"/>
      <c r="I416" s="37">
        <f>'indicatori output 1.2'!O416</f>
        <v>0</v>
      </c>
      <c r="J416" s="10">
        <f>'indicatori output 1.2'!P416</f>
        <v>0</v>
      </c>
      <c r="K416" s="15" t="e">
        <f>'indicatori output 1.2'!Q416</f>
        <v>#N/A</v>
      </c>
      <c r="L416" s="15" t="e">
        <f>'indicatori output 1.2'!N416</f>
        <v>#N/A</v>
      </c>
      <c r="M416" s="36" t="str">
        <f>'indicatori output 1.2'!R416</f>
        <v>si</v>
      </c>
      <c r="O416" s="37">
        <f>'indicatori output 1.2'!W416</f>
        <v>0</v>
      </c>
      <c r="P416" s="10">
        <f>'indicatori output 1.2'!X416</f>
        <v>0</v>
      </c>
      <c r="Q416" s="20" t="e">
        <f>'indicatori output 1.2'!Y416</f>
        <v>#N/A</v>
      </c>
      <c r="R416" s="15" t="e">
        <f>'indicatori output 1.2'!V416</f>
        <v>#N/A</v>
      </c>
      <c r="S416" s="36" t="str">
        <f>'indicatori output 1.2'!Z416</f>
        <v>si</v>
      </c>
      <c r="U416" s="37">
        <f>'indicatori output 1.2'!AF416</f>
        <v>0</v>
      </c>
      <c r="V416" s="10">
        <f>'indicatori output 1.2'!AG416</f>
        <v>0</v>
      </c>
      <c r="W416" s="20" t="e">
        <f>'indicatori output 1.2'!AH416</f>
        <v>#N/A</v>
      </c>
      <c r="X416" s="10" t="e">
        <f>'indicatori output 1.2'!AE416</f>
        <v>#N/A</v>
      </c>
      <c r="Y416" s="36" t="str">
        <f>'indicatori output 1.2'!AI416</f>
        <v>si</v>
      </c>
      <c r="AA416" s="37">
        <f>'indicatori output 1.2'!AO416</f>
        <v>0</v>
      </c>
      <c r="AB416" s="10">
        <f>'indicatori output 1.2'!AP416</f>
        <v>0</v>
      </c>
      <c r="AC416" s="20" t="e">
        <f>'indicatori output 1.2'!AQ416</f>
        <v>#N/A</v>
      </c>
      <c r="AD416" s="10" t="e">
        <f>'indicatori output 1.2'!AN416</f>
        <v>#N/A</v>
      </c>
      <c r="AE416" s="36" t="str">
        <f>'indicatori output 1.2'!AR416</f>
        <v>si</v>
      </c>
      <c r="AG416" s="37">
        <f>'indicatori output 1.2'!AW416</f>
        <v>0</v>
      </c>
      <c r="AH416" s="10">
        <f>'indicatori output 1.2'!AX416</f>
        <v>0</v>
      </c>
      <c r="AI416" s="20" t="e">
        <f>'indicatori output 1.2'!AY416</f>
        <v>#N/A</v>
      </c>
      <c r="AJ416" s="10" t="e">
        <f>'indicatori output 1.2'!AV416</f>
        <v>#N/A</v>
      </c>
      <c r="AK416" s="36" t="str">
        <f>'indicatori output 1.2'!AZ416</f>
        <v>si</v>
      </c>
      <c r="AM416" s="37">
        <f>'indicatori output 1.2'!BE416</f>
        <v>0</v>
      </c>
      <c r="AN416" s="10">
        <f>'indicatori output 1.2'!BF416</f>
        <v>0</v>
      </c>
      <c r="AO416" s="20" t="e">
        <f>'indicatori output 1.2'!BG416</f>
        <v>#N/A</v>
      </c>
      <c r="AP416" s="10" t="e">
        <f>'indicatori output 1.2'!BD416</f>
        <v>#N/A</v>
      </c>
      <c r="AQ416" s="36" t="str">
        <f>'indicatori output 1.2'!BH416</f>
        <v>si</v>
      </c>
      <c r="AR416" s="19" t="e">
        <f>'indicatori output 1.2'!BI416</f>
        <v>#N/A</v>
      </c>
      <c r="AT416" s="37">
        <f>'indicatori output 1.2'!BO416</f>
        <v>0</v>
      </c>
      <c r="AU416" s="10">
        <f>'indicatori output 1.2'!BP416</f>
        <v>0</v>
      </c>
      <c r="AV416" s="20" t="e">
        <f>'indicatori output 1.2'!BQ416</f>
        <v>#N/A</v>
      </c>
      <c r="AW416" s="10" t="e">
        <f>'indicatori output 1.2'!BN416</f>
        <v>#N/A</v>
      </c>
      <c r="AX416" s="20" t="str">
        <f>'indicatori output 1.2'!BR416</f>
        <v>si</v>
      </c>
      <c r="AZ416" s="93">
        <f>'indicatori output 1.2'!BV415</f>
        <v>0</v>
      </c>
      <c r="BA416" s="93">
        <f>'indicatori output 1.2'!BW415</f>
        <v>0</v>
      </c>
      <c r="BB416" s="23" t="str">
        <f>'indicatori output 1.2'!BX415</f>
        <v>si</v>
      </c>
      <c r="BC416" s="19" t="str">
        <f>'indicatori output 1.2'!BY415</f>
        <v>si</v>
      </c>
      <c r="BD416" s="20" t="e">
        <f t="shared" si="7"/>
        <v>#N/A</v>
      </c>
      <c r="BE416">
        <v>1</v>
      </c>
    </row>
    <row r="417" spans="1:57" x14ac:dyDescent="0.3">
      <c r="A417" s="16">
        <f>'indicatori output 1.2'!A417</f>
        <v>0</v>
      </c>
      <c r="B417" s="16">
        <f>'indicatori output 1.2'!B417</f>
        <v>0</v>
      </c>
      <c r="C417" s="10">
        <f>'indicatori output 1.2'!E417</f>
        <v>0</v>
      </c>
      <c r="D417" s="10">
        <f>'indicatori output 1.2'!F417</f>
        <v>0</v>
      </c>
      <c r="E417" s="20" t="e">
        <f>'indicatori output 1.2'!G417</f>
        <v>#N/A</v>
      </c>
      <c r="F417" s="20" t="e">
        <f>'indicatori output 1.2'!C417</f>
        <v>#N/A</v>
      </c>
      <c r="G417" s="20" t="str">
        <f>'indicatori output 1.2'!H417</f>
        <v>si</v>
      </c>
      <c r="H417" s="42"/>
      <c r="I417" s="37">
        <f>'indicatori output 1.2'!O417</f>
        <v>0</v>
      </c>
      <c r="J417" s="10">
        <f>'indicatori output 1.2'!P417</f>
        <v>0</v>
      </c>
      <c r="K417" s="15" t="e">
        <f>'indicatori output 1.2'!Q417</f>
        <v>#N/A</v>
      </c>
      <c r="L417" s="15" t="e">
        <f>'indicatori output 1.2'!N417</f>
        <v>#N/A</v>
      </c>
      <c r="M417" s="36" t="str">
        <f>'indicatori output 1.2'!R417</f>
        <v>si</v>
      </c>
      <c r="O417" s="37">
        <f>'indicatori output 1.2'!W417</f>
        <v>0</v>
      </c>
      <c r="P417" s="10">
        <f>'indicatori output 1.2'!X417</f>
        <v>0</v>
      </c>
      <c r="Q417" s="20" t="e">
        <f>'indicatori output 1.2'!Y417</f>
        <v>#N/A</v>
      </c>
      <c r="R417" s="15" t="e">
        <f>'indicatori output 1.2'!V417</f>
        <v>#N/A</v>
      </c>
      <c r="S417" s="36" t="str">
        <f>'indicatori output 1.2'!Z417</f>
        <v>si</v>
      </c>
      <c r="U417" s="37">
        <f>'indicatori output 1.2'!AF417</f>
        <v>0</v>
      </c>
      <c r="V417" s="10">
        <f>'indicatori output 1.2'!AG417</f>
        <v>0</v>
      </c>
      <c r="W417" s="20" t="e">
        <f>'indicatori output 1.2'!AH417</f>
        <v>#N/A</v>
      </c>
      <c r="X417" s="10" t="e">
        <f>'indicatori output 1.2'!AE417</f>
        <v>#N/A</v>
      </c>
      <c r="Y417" s="36" t="str">
        <f>'indicatori output 1.2'!AI417</f>
        <v>si</v>
      </c>
      <c r="AA417" s="37">
        <f>'indicatori output 1.2'!AO417</f>
        <v>0</v>
      </c>
      <c r="AB417" s="10">
        <f>'indicatori output 1.2'!AP417</f>
        <v>0</v>
      </c>
      <c r="AC417" s="20" t="e">
        <f>'indicatori output 1.2'!AQ417</f>
        <v>#N/A</v>
      </c>
      <c r="AD417" s="10" t="e">
        <f>'indicatori output 1.2'!AN417</f>
        <v>#N/A</v>
      </c>
      <c r="AE417" s="36" t="str">
        <f>'indicatori output 1.2'!AR417</f>
        <v>si</v>
      </c>
      <c r="AG417" s="37">
        <f>'indicatori output 1.2'!AW417</f>
        <v>0</v>
      </c>
      <c r="AH417" s="10">
        <f>'indicatori output 1.2'!AX417</f>
        <v>0</v>
      </c>
      <c r="AI417" s="20" t="e">
        <f>'indicatori output 1.2'!AY417</f>
        <v>#N/A</v>
      </c>
      <c r="AJ417" s="10" t="e">
        <f>'indicatori output 1.2'!AV417</f>
        <v>#N/A</v>
      </c>
      <c r="AK417" s="36" t="str">
        <f>'indicatori output 1.2'!AZ417</f>
        <v>si</v>
      </c>
      <c r="AM417" s="37">
        <f>'indicatori output 1.2'!BE417</f>
        <v>0</v>
      </c>
      <c r="AN417" s="10">
        <f>'indicatori output 1.2'!BF417</f>
        <v>0</v>
      </c>
      <c r="AO417" s="20" t="e">
        <f>'indicatori output 1.2'!BG417</f>
        <v>#N/A</v>
      </c>
      <c r="AP417" s="10" t="e">
        <f>'indicatori output 1.2'!BD417</f>
        <v>#N/A</v>
      </c>
      <c r="AQ417" s="36" t="str">
        <f>'indicatori output 1.2'!BH417</f>
        <v>si</v>
      </c>
      <c r="AR417" s="19" t="e">
        <f>'indicatori output 1.2'!BI417</f>
        <v>#N/A</v>
      </c>
      <c r="AT417" s="37">
        <f>'indicatori output 1.2'!BO417</f>
        <v>0</v>
      </c>
      <c r="AU417" s="10">
        <f>'indicatori output 1.2'!BP417</f>
        <v>0</v>
      </c>
      <c r="AV417" s="20" t="e">
        <f>'indicatori output 1.2'!BQ417</f>
        <v>#N/A</v>
      </c>
      <c r="AW417" s="10" t="e">
        <f>'indicatori output 1.2'!BN417</f>
        <v>#N/A</v>
      </c>
      <c r="AX417" s="20" t="str">
        <f>'indicatori output 1.2'!BR417</f>
        <v>si</v>
      </c>
      <c r="AZ417" s="93">
        <f>'indicatori output 1.2'!BV416</f>
        <v>0</v>
      </c>
      <c r="BA417" s="93">
        <f>'indicatori output 1.2'!BW416</f>
        <v>0</v>
      </c>
      <c r="BB417" s="23" t="str">
        <f>'indicatori output 1.2'!BX416</f>
        <v>si</v>
      </c>
      <c r="BC417" s="19" t="str">
        <f>'indicatori output 1.2'!BY416</f>
        <v>si</v>
      </c>
      <c r="BD417" s="20" t="e">
        <f t="shared" si="7"/>
        <v>#N/A</v>
      </c>
      <c r="BE417">
        <v>1</v>
      </c>
    </row>
    <row r="418" spans="1:57" x14ac:dyDescent="0.3">
      <c r="A418" s="16">
        <f>'indicatori output 1.2'!A418</f>
        <v>0</v>
      </c>
      <c r="B418" s="16">
        <f>'indicatori output 1.2'!B418</f>
        <v>0</v>
      </c>
      <c r="C418" s="10">
        <f>'indicatori output 1.2'!E418</f>
        <v>0</v>
      </c>
      <c r="D418" s="10">
        <f>'indicatori output 1.2'!F418</f>
        <v>0</v>
      </c>
      <c r="E418" s="20" t="e">
        <f>'indicatori output 1.2'!G418</f>
        <v>#N/A</v>
      </c>
      <c r="F418" s="20" t="e">
        <f>'indicatori output 1.2'!C418</f>
        <v>#N/A</v>
      </c>
      <c r="G418" s="20" t="str">
        <f>'indicatori output 1.2'!H418</f>
        <v>si</v>
      </c>
      <c r="H418" s="42"/>
      <c r="I418" s="37">
        <f>'indicatori output 1.2'!O418</f>
        <v>0</v>
      </c>
      <c r="J418" s="10">
        <f>'indicatori output 1.2'!P418</f>
        <v>0</v>
      </c>
      <c r="K418" s="15" t="e">
        <f>'indicatori output 1.2'!Q418</f>
        <v>#N/A</v>
      </c>
      <c r="L418" s="15" t="e">
        <f>'indicatori output 1.2'!N418</f>
        <v>#N/A</v>
      </c>
      <c r="M418" s="36" t="str">
        <f>'indicatori output 1.2'!R418</f>
        <v>si</v>
      </c>
      <c r="O418" s="37">
        <f>'indicatori output 1.2'!W418</f>
        <v>0</v>
      </c>
      <c r="P418" s="10">
        <f>'indicatori output 1.2'!X418</f>
        <v>0</v>
      </c>
      <c r="Q418" s="20" t="e">
        <f>'indicatori output 1.2'!Y418</f>
        <v>#N/A</v>
      </c>
      <c r="R418" s="15" t="e">
        <f>'indicatori output 1.2'!V418</f>
        <v>#N/A</v>
      </c>
      <c r="S418" s="36" t="str">
        <f>'indicatori output 1.2'!Z418</f>
        <v>si</v>
      </c>
      <c r="U418" s="37">
        <f>'indicatori output 1.2'!AF418</f>
        <v>0</v>
      </c>
      <c r="V418" s="10">
        <f>'indicatori output 1.2'!AG418</f>
        <v>0</v>
      </c>
      <c r="W418" s="20" t="e">
        <f>'indicatori output 1.2'!AH418</f>
        <v>#N/A</v>
      </c>
      <c r="X418" s="10" t="e">
        <f>'indicatori output 1.2'!AE418</f>
        <v>#N/A</v>
      </c>
      <c r="Y418" s="36" t="str">
        <f>'indicatori output 1.2'!AI418</f>
        <v>si</v>
      </c>
      <c r="AA418" s="37">
        <f>'indicatori output 1.2'!AO418</f>
        <v>0</v>
      </c>
      <c r="AB418" s="10">
        <f>'indicatori output 1.2'!AP418</f>
        <v>0</v>
      </c>
      <c r="AC418" s="20" t="e">
        <f>'indicatori output 1.2'!AQ418</f>
        <v>#N/A</v>
      </c>
      <c r="AD418" s="10" t="e">
        <f>'indicatori output 1.2'!AN418</f>
        <v>#N/A</v>
      </c>
      <c r="AE418" s="36" t="str">
        <f>'indicatori output 1.2'!AR418</f>
        <v>si</v>
      </c>
      <c r="AG418" s="37">
        <f>'indicatori output 1.2'!AW418</f>
        <v>0</v>
      </c>
      <c r="AH418" s="10">
        <f>'indicatori output 1.2'!AX418</f>
        <v>0</v>
      </c>
      <c r="AI418" s="20" t="e">
        <f>'indicatori output 1.2'!AY418</f>
        <v>#N/A</v>
      </c>
      <c r="AJ418" s="10" t="e">
        <f>'indicatori output 1.2'!AV418</f>
        <v>#N/A</v>
      </c>
      <c r="AK418" s="36" t="str">
        <f>'indicatori output 1.2'!AZ418</f>
        <v>si</v>
      </c>
      <c r="AM418" s="37">
        <f>'indicatori output 1.2'!BE418</f>
        <v>0</v>
      </c>
      <c r="AN418" s="10">
        <f>'indicatori output 1.2'!BF418</f>
        <v>0</v>
      </c>
      <c r="AO418" s="20" t="e">
        <f>'indicatori output 1.2'!BG418</f>
        <v>#N/A</v>
      </c>
      <c r="AP418" s="10" t="e">
        <f>'indicatori output 1.2'!BD418</f>
        <v>#N/A</v>
      </c>
      <c r="AQ418" s="36" t="str">
        <f>'indicatori output 1.2'!BH418</f>
        <v>si</v>
      </c>
      <c r="AR418" s="19" t="e">
        <f>'indicatori output 1.2'!BI418</f>
        <v>#N/A</v>
      </c>
      <c r="AT418" s="37">
        <f>'indicatori output 1.2'!BO418</f>
        <v>0</v>
      </c>
      <c r="AU418" s="10">
        <f>'indicatori output 1.2'!BP418</f>
        <v>0</v>
      </c>
      <c r="AV418" s="20" t="e">
        <f>'indicatori output 1.2'!BQ418</f>
        <v>#N/A</v>
      </c>
      <c r="AW418" s="10" t="e">
        <f>'indicatori output 1.2'!BN418</f>
        <v>#N/A</v>
      </c>
      <c r="AX418" s="20" t="str">
        <f>'indicatori output 1.2'!BR418</f>
        <v>si</v>
      </c>
      <c r="AZ418" s="93">
        <f>'indicatori output 1.2'!BV417</f>
        <v>0</v>
      </c>
      <c r="BA418" s="93">
        <f>'indicatori output 1.2'!BW417</f>
        <v>0</v>
      </c>
      <c r="BB418" s="23" t="str">
        <f>'indicatori output 1.2'!BX417</f>
        <v>si</v>
      </c>
      <c r="BC418" s="19" t="str">
        <f>'indicatori output 1.2'!BY417</f>
        <v>si</v>
      </c>
      <c r="BD418" s="20" t="e">
        <f t="shared" si="7"/>
        <v>#N/A</v>
      </c>
      <c r="BE418">
        <v>1</v>
      </c>
    </row>
    <row r="419" spans="1:57" x14ac:dyDescent="0.3">
      <c r="A419" s="16">
        <f>'indicatori output 1.2'!A419</f>
        <v>0</v>
      </c>
      <c r="B419" s="16">
        <f>'indicatori output 1.2'!B419</f>
        <v>0</v>
      </c>
      <c r="C419" s="10">
        <f>'indicatori output 1.2'!E419</f>
        <v>0</v>
      </c>
      <c r="D419" s="10">
        <f>'indicatori output 1.2'!F419</f>
        <v>0</v>
      </c>
      <c r="E419" s="20" t="e">
        <f>'indicatori output 1.2'!G419</f>
        <v>#N/A</v>
      </c>
      <c r="F419" s="20" t="e">
        <f>'indicatori output 1.2'!C419</f>
        <v>#N/A</v>
      </c>
      <c r="G419" s="20" t="str">
        <f>'indicatori output 1.2'!H419</f>
        <v>si</v>
      </c>
      <c r="H419" s="42"/>
      <c r="I419" s="37">
        <f>'indicatori output 1.2'!O419</f>
        <v>0</v>
      </c>
      <c r="J419" s="10">
        <f>'indicatori output 1.2'!P419</f>
        <v>0</v>
      </c>
      <c r="K419" s="15" t="e">
        <f>'indicatori output 1.2'!Q419</f>
        <v>#N/A</v>
      </c>
      <c r="L419" s="15" t="e">
        <f>'indicatori output 1.2'!N419</f>
        <v>#N/A</v>
      </c>
      <c r="M419" s="36" t="str">
        <f>'indicatori output 1.2'!R419</f>
        <v>si</v>
      </c>
      <c r="O419" s="37">
        <f>'indicatori output 1.2'!W419</f>
        <v>0</v>
      </c>
      <c r="P419" s="10">
        <f>'indicatori output 1.2'!X419</f>
        <v>0</v>
      </c>
      <c r="Q419" s="20" t="e">
        <f>'indicatori output 1.2'!Y419</f>
        <v>#N/A</v>
      </c>
      <c r="R419" s="15" t="e">
        <f>'indicatori output 1.2'!V419</f>
        <v>#N/A</v>
      </c>
      <c r="S419" s="36" t="str">
        <f>'indicatori output 1.2'!Z419</f>
        <v>si</v>
      </c>
      <c r="U419" s="37">
        <f>'indicatori output 1.2'!AF419</f>
        <v>0</v>
      </c>
      <c r="V419" s="10">
        <f>'indicatori output 1.2'!AG419</f>
        <v>0</v>
      </c>
      <c r="W419" s="20" t="e">
        <f>'indicatori output 1.2'!AH419</f>
        <v>#N/A</v>
      </c>
      <c r="X419" s="10" t="e">
        <f>'indicatori output 1.2'!AE419</f>
        <v>#N/A</v>
      </c>
      <c r="Y419" s="36" t="str">
        <f>'indicatori output 1.2'!AI419</f>
        <v>si</v>
      </c>
      <c r="AA419" s="37">
        <f>'indicatori output 1.2'!AO419</f>
        <v>0</v>
      </c>
      <c r="AB419" s="10">
        <f>'indicatori output 1.2'!AP419</f>
        <v>0</v>
      </c>
      <c r="AC419" s="20" t="e">
        <f>'indicatori output 1.2'!AQ419</f>
        <v>#N/A</v>
      </c>
      <c r="AD419" s="10" t="e">
        <f>'indicatori output 1.2'!AN419</f>
        <v>#N/A</v>
      </c>
      <c r="AE419" s="36" t="str">
        <f>'indicatori output 1.2'!AR419</f>
        <v>si</v>
      </c>
      <c r="AG419" s="37">
        <f>'indicatori output 1.2'!AW419</f>
        <v>0</v>
      </c>
      <c r="AH419" s="10">
        <f>'indicatori output 1.2'!AX419</f>
        <v>0</v>
      </c>
      <c r="AI419" s="20" t="e">
        <f>'indicatori output 1.2'!AY419</f>
        <v>#N/A</v>
      </c>
      <c r="AJ419" s="10" t="e">
        <f>'indicatori output 1.2'!AV419</f>
        <v>#N/A</v>
      </c>
      <c r="AK419" s="36" t="str">
        <f>'indicatori output 1.2'!AZ419</f>
        <v>si</v>
      </c>
      <c r="AM419" s="37">
        <f>'indicatori output 1.2'!BE419</f>
        <v>0</v>
      </c>
      <c r="AN419" s="10">
        <f>'indicatori output 1.2'!BF419</f>
        <v>0</v>
      </c>
      <c r="AO419" s="20" t="e">
        <f>'indicatori output 1.2'!BG419</f>
        <v>#N/A</v>
      </c>
      <c r="AP419" s="10" t="e">
        <f>'indicatori output 1.2'!BD419</f>
        <v>#N/A</v>
      </c>
      <c r="AQ419" s="36" t="str">
        <f>'indicatori output 1.2'!BH419</f>
        <v>si</v>
      </c>
      <c r="AR419" s="19" t="e">
        <f>'indicatori output 1.2'!BI419</f>
        <v>#N/A</v>
      </c>
      <c r="AT419" s="37">
        <f>'indicatori output 1.2'!BO419</f>
        <v>0</v>
      </c>
      <c r="AU419" s="10">
        <f>'indicatori output 1.2'!BP419</f>
        <v>0</v>
      </c>
      <c r="AV419" s="20" t="e">
        <f>'indicatori output 1.2'!BQ419</f>
        <v>#N/A</v>
      </c>
      <c r="AW419" s="10" t="e">
        <f>'indicatori output 1.2'!BN419</f>
        <v>#N/A</v>
      </c>
      <c r="AX419" s="20" t="str">
        <f>'indicatori output 1.2'!BR419</f>
        <v>si</v>
      </c>
      <c r="AZ419" s="93">
        <f>'indicatori output 1.2'!BV418</f>
        <v>0</v>
      </c>
      <c r="BA419" s="93">
        <f>'indicatori output 1.2'!BW418</f>
        <v>0</v>
      </c>
      <c r="BB419" s="23" t="str">
        <f>'indicatori output 1.2'!BX418</f>
        <v>si</v>
      </c>
      <c r="BC419" s="19" t="str">
        <f>'indicatori output 1.2'!BY418</f>
        <v>si</v>
      </c>
      <c r="BD419" s="20" t="e">
        <f t="shared" si="7"/>
        <v>#N/A</v>
      </c>
      <c r="BE419">
        <v>1</v>
      </c>
    </row>
    <row r="420" spans="1:57" x14ac:dyDescent="0.3">
      <c r="A420" s="16">
        <f>'indicatori output 1.2'!A420</f>
        <v>0</v>
      </c>
      <c r="B420" s="16">
        <f>'indicatori output 1.2'!B420</f>
        <v>0</v>
      </c>
      <c r="C420" s="10">
        <f>'indicatori output 1.2'!E420</f>
        <v>0</v>
      </c>
      <c r="D420" s="10">
        <f>'indicatori output 1.2'!F420</f>
        <v>0</v>
      </c>
      <c r="E420" s="20" t="e">
        <f>'indicatori output 1.2'!G420</f>
        <v>#N/A</v>
      </c>
      <c r="F420" s="20" t="e">
        <f>'indicatori output 1.2'!C420</f>
        <v>#N/A</v>
      </c>
      <c r="G420" s="20" t="str">
        <f>'indicatori output 1.2'!H420</f>
        <v>si</v>
      </c>
      <c r="H420" s="42"/>
      <c r="I420" s="37">
        <f>'indicatori output 1.2'!O420</f>
        <v>0</v>
      </c>
      <c r="J420" s="10">
        <f>'indicatori output 1.2'!P420</f>
        <v>0</v>
      </c>
      <c r="K420" s="15" t="e">
        <f>'indicatori output 1.2'!Q420</f>
        <v>#N/A</v>
      </c>
      <c r="L420" s="15" t="e">
        <f>'indicatori output 1.2'!N420</f>
        <v>#N/A</v>
      </c>
      <c r="M420" s="36" t="str">
        <f>'indicatori output 1.2'!R420</f>
        <v>si</v>
      </c>
      <c r="O420" s="37">
        <f>'indicatori output 1.2'!W420</f>
        <v>0</v>
      </c>
      <c r="P420" s="10">
        <f>'indicatori output 1.2'!X420</f>
        <v>0</v>
      </c>
      <c r="Q420" s="20" t="e">
        <f>'indicatori output 1.2'!Y420</f>
        <v>#N/A</v>
      </c>
      <c r="R420" s="15" t="e">
        <f>'indicatori output 1.2'!V420</f>
        <v>#N/A</v>
      </c>
      <c r="S420" s="36" t="str">
        <f>'indicatori output 1.2'!Z420</f>
        <v>si</v>
      </c>
      <c r="U420" s="37">
        <f>'indicatori output 1.2'!AF420</f>
        <v>0</v>
      </c>
      <c r="V420" s="10">
        <f>'indicatori output 1.2'!AG420</f>
        <v>0</v>
      </c>
      <c r="W420" s="20" t="e">
        <f>'indicatori output 1.2'!AH420</f>
        <v>#N/A</v>
      </c>
      <c r="X420" s="10" t="e">
        <f>'indicatori output 1.2'!AE420</f>
        <v>#N/A</v>
      </c>
      <c r="Y420" s="36" t="str">
        <f>'indicatori output 1.2'!AI420</f>
        <v>si</v>
      </c>
      <c r="AA420" s="37">
        <f>'indicatori output 1.2'!AO420</f>
        <v>0</v>
      </c>
      <c r="AB420" s="10">
        <f>'indicatori output 1.2'!AP420</f>
        <v>0</v>
      </c>
      <c r="AC420" s="20" t="e">
        <f>'indicatori output 1.2'!AQ420</f>
        <v>#N/A</v>
      </c>
      <c r="AD420" s="10" t="e">
        <f>'indicatori output 1.2'!AN420</f>
        <v>#N/A</v>
      </c>
      <c r="AE420" s="36" t="str">
        <f>'indicatori output 1.2'!AR420</f>
        <v>si</v>
      </c>
      <c r="AG420" s="37">
        <f>'indicatori output 1.2'!AW420</f>
        <v>0</v>
      </c>
      <c r="AH420" s="10">
        <f>'indicatori output 1.2'!AX420</f>
        <v>0</v>
      </c>
      <c r="AI420" s="20" t="e">
        <f>'indicatori output 1.2'!AY420</f>
        <v>#N/A</v>
      </c>
      <c r="AJ420" s="10" t="e">
        <f>'indicatori output 1.2'!AV420</f>
        <v>#N/A</v>
      </c>
      <c r="AK420" s="36" t="str">
        <f>'indicatori output 1.2'!AZ420</f>
        <v>si</v>
      </c>
      <c r="AM420" s="37">
        <f>'indicatori output 1.2'!BE420</f>
        <v>0</v>
      </c>
      <c r="AN420" s="10">
        <f>'indicatori output 1.2'!BF420</f>
        <v>0</v>
      </c>
      <c r="AO420" s="20" t="e">
        <f>'indicatori output 1.2'!BG420</f>
        <v>#N/A</v>
      </c>
      <c r="AP420" s="10" t="e">
        <f>'indicatori output 1.2'!BD420</f>
        <v>#N/A</v>
      </c>
      <c r="AQ420" s="36" t="str">
        <f>'indicatori output 1.2'!BH420</f>
        <v>si</v>
      </c>
      <c r="AR420" s="19" t="e">
        <f>'indicatori output 1.2'!BI420</f>
        <v>#N/A</v>
      </c>
      <c r="AT420" s="37">
        <f>'indicatori output 1.2'!BO420</f>
        <v>0</v>
      </c>
      <c r="AU420" s="10">
        <f>'indicatori output 1.2'!BP420</f>
        <v>0</v>
      </c>
      <c r="AV420" s="20" t="e">
        <f>'indicatori output 1.2'!BQ420</f>
        <v>#N/A</v>
      </c>
      <c r="AW420" s="10" t="e">
        <f>'indicatori output 1.2'!BN420</f>
        <v>#N/A</v>
      </c>
      <c r="AX420" s="20" t="str">
        <f>'indicatori output 1.2'!BR420</f>
        <v>si</v>
      </c>
      <c r="AZ420" s="93">
        <f>'indicatori output 1.2'!BV419</f>
        <v>0</v>
      </c>
      <c r="BA420" s="93">
        <f>'indicatori output 1.2'!BW419</f>
        <v>0</v>
      </c>
      <c r="BB420" s="23" t="str">
        <f>'indicatori output 1.2'!BX419</f>
        <v>si</v>
      </c>
      <c r="BC420" s="19" t="str">
        <f>'indicatori output 1.2'!BY419</f>
        <v>si</v>
      </c>
      <c r="BD420" s="20" t="e">
        <f t="shared" si="7"/>
        <v>#N/A</v>
      </c>
      <c r="BE420">
        <v>1</v>
      </c>
    </row>
    <row r="421" spans="1:57" x14ac:dyDescent="0.3">
      <c r="A421" s="16">
        <f>'indicatori output 1.2'!A421</f>
        <v>0</v>
      </c>
      <c r="B421" s="16">
        <f>'indicatori output 1.2'!B421</f>
        <v>0</v>
      </c>
      <c r="C421" s="10">
        <f>'indicatori output 1.2'!E421</f>
        <v>0</v>
      </c>
      <c r="D421" s="10">
        <f>'indicatori output 1.2'!F421</f>
        <v>0</v>
      </c>
      <c r="E421" s="20" t="e">
        <f>'indicatori output 1.2'!G421</f>
        <v>#N/A</v>
      </c>
      <c r="F421" s="20" t="e">
        <f>'indicatori output 1.2'!C421</f>
        <v>#N/A</v>
      </c>
      <c r="G421" s="20" t="str">
        <f>'indicatori output 1.2'!H421</f>
        <v>si</v>
      </c>
      <c r="H421" s="42"/>
      <c r="I421" s="37">
        <f>'indicatori output 1.2'!O421</f>
        <v>0</v>
      </c>
      <c r="J421" s="10">
        <f>'indicatori output 1.2'!P421</f>
        <v>0</v>
      </c>
      <c r="K421" s="15" t="e">
        <f>'indicatori output 1.2'!Q421</f>
        <v>#N/A</v>
      </c>
      <c r="L421" s="15" t="e">
        <f>'indicatori output 1.2'!N421</f>
        <v>#N/A</v>
      </c>
      <c r="M421" s="36" t="str">
        <f>'indicatori output 1.2'!R421</f>
        <v>si</v>
      </c>
      <c r="O421" s="37">
        <f>'indicatori output 1.2'!W421</f>
        <v>0</v>
      </c>
      <c r="P421" s="10">
        <f>'indicatori output 1.2'!X421</f>
        <v>0</v>
      </c>
      <c r="Q421" s="20" t="e">
        <f>'indicatori output 1.2'!Y421</f>
        <v>#N/A</v>
      </c>
      <c r="R421" s="15" t="e">
        <f>'indicatori output 1.2'!V421</f>
        <v>#N/A</v>
      </c>
      <c r="S421" s="36" t="str">
        <f>'indicatori output 1.2'!Z421</f>
        <v>si</v>
      </c>
      <c r="U421" s="37">
        <f>'indicatori output 1.2'!AF421</f>
        <v>0</v>
      </c>
      <c r="V421" s="10">
        <f>'indicatori output 1.2'!AG421</f>
        <v>0</v>
      </c>
      <c r="W421" s="20" t="e">
        <f>'indicatori output 1.2'!AH421</f>
        <v>#N/A</v>
      </c>
      <c r="X421" s="10" t="e">
        <f>'indicatori output 1.2'!AE421</f>
        <v>#N/A</v>
      </c>
      <c r="Y421" s="36" t="str">
        <f>'indicatori output 1.2'!AI421</f>
        <v>si</v>
      </c>
      <c r="AA421" s="37">
        <f>'indicatori output 1.2'!AO421</f>
        <v>0</v>
      </c>
      <c r="AB421" s="10">
        <f>'indicatori output 1.2'!AP421</f>
        <v>0</v>
      </c>
      <c r="AC421" s="20" t="e">
        <f>'indicatori output 1.2'!AQ421</f>
        <v>#N/A</v>
      </c>
      <c r="AD421" s="10" t="e">
        <f>'indicatori output 1.2'!AN421</f>
        <v>#N/A</v>
      </c>
      <c r="AE421" s="36" t="str">
        <f>'indicatori output 1.2'!AR421</f>
        <v>si</v>
      </c>
      <c r="AG421" s="37">
        <f>'indicatori output 1.2'!AW421</f>
        <v>0</v>
      </c>
      <c r="AH421" s="10">
        <f>'indicatori output 1.2'!AX421</f>
        <v>0</v>
      </c>
      <c r="AI421" s="20" t="e">
        <f>'indicatori output 1.2'!AY421</f>
        <v>#N/A</v>
      </c>
      <c r="AJ421" s="10" t="e">
        <f>'indicatori output 1.2'!AV421</f>
        <v>#N/A</v>
      </c>
      <c r="AK421" s="36" t="str">
        <f>'indicatori output 1.2'!AZ421</f>
        <v>si</v>
      </c>
      <c r="AM421" s="37">
        <f>'indicatori output 1.2'!BE421</f>
        <v>0</v>
      </c>
      <c r="AN421" s="10">
        <f>'indicatori output 1.2'!BF421</f>
        <v>0</v>
      </c>
      <c r="AO421" s="20" t="e">
        <f>'indicatori output 1.2'!BG421</f>
        <v>#N/A</v>
      </c>
      <c r="AP421" s="10" t="e">
        <f>'indicatori output 1.2'!BD421</f>
        <v>#N/A</v>
      </c>
      <c r="AQ421" s="36" t="str">
        <f>'indicatori output 1.2'!BH421</f>
        <v>si</v>
      </c>
      <c r="AR421" s="19" t="e">
        <f>'indicatori output 1.2'!BI421</f>
        <v>#N/A</v>
      </c>
      <c r="AT421" s="37">
        <f>'indicatori output 1.2'!BO421</f>
        <v>0</v>
      </c>
      <c r="AU421" s="10">
        <f>'indicatori output 1.2'!BP421</f>
        <v>0</v>
      </c>
      <c r="AV421" s="20" t="e">
        <f>'indicatori output 1.2'!BQ421</f>
        <v>#N/A</v>
      </c>
      <c r="AW421" s="10" t="e">
        <f>'indicatori output 1.2'!BN421</f>
        <v>#N/A</v>
      </c>
      <c r="AX421" s="20" t="str">
        <f>'indicatori output 1.2'!BR421</f>
        <v>si</v>
      </c>
      <c r="AZ421" s="93">
        <f>'indicatori output 1.2'!BV420</f>
        <v>0</v>
      </c>
      <c r="BA421" s="93">
        <f>'indicatori output 1.2'!BW420</f>
        <v>0</v>
      </c>
      <c r="BB421" s="23" t="str">
        <f>'indicatori output 1.2'!BX420</f>
        <v>si</v>
      </c>
      <c r="BC421" s="19" t="str">
        <f>'indicatori output 1.2'!BY420</f>
        <v>si</v>
      </c>
      <c r="BD421" s="20" t="e">
        <f t="shared" si="7"/>
        <v>#N/A</v>
      </c>
      <c r="BE421">
        <v>1</v>
      </c>
    </row>
    <row r="422" spans="1:57" x14ac:dyDescent="0.3">
      <c r="A422" s="16">
        <f>'indicatori output 1.2'!A422</f>
        <v>0</v>
      </c>
      <c r="B422" s="16">
        <f>'indicatori output 1.2'!B422</f>
        <v>0</v>
      </c>
      <c r="C422" s="10">
        <f>'indicatori output 1.2'!E422</f>
        <v>0</v>
      </c>
      <c r="D422" s="10">
        <f>'indicatori output 1.2'!F422</f>
        <v>0</v>
      </c>
      <c r="E422" s="20" t="e">
        <f>'indicatori output 1.2'!G422</f>
        <v>#N/A</v>
      </c>
      <c r="F422" s="20" t="e">
        <f>'indicatori output 1.2'!C422</f>
        <v>#N/A</v>
      </c>
      <c r="G422" s="20" t="str">
        <f>'indicatori output 1.2'!H422</f>
        <v>si</v>
      </c>
      <c r="H422" s="42"/>
      <c r="I422" s="37">
        <f>'indicatori output 1.2'!O422</f>
        <v>0</v>
      </c>
      <c r="J422" s="10">
        <f>'indicatori output 1.2'!P422</f>
        <v>0</v>
      </c>
      <c r="K422" s="15" t="e">
        <f>'indicatori output 1.2'!Q422</f>
        <v>#N/A</v>
      </c>
      <c r="L422" s="15" t="e">
        <f>'indicatori output 1.2'!N422</f>
        <v>#N/A</v>
      </c>
      <c r="M422" s="36" t="str">
        <f>'indicatori output 1.2'!R422</f>
        <v>si</v>
      </c>
      <c r="O422" s="37">
        <f>'indicatori output 1.2'!W422</f>
        <v>0</v>
      </c>
      <c r="P422" s="10">
        <f>'indicatori output 1.2'!X422</f>
        <v>0</v>
      </c>
      <c r="Q422" s="20" t="e">
        <f>'indicatori output 1.2'!Y422</f>
        <v>#N/A</v>
      </c>
      <c r="R422" s="15" t="e">
        <f>'indicatori output 1.2'!V422</f>
        <v>#N/A</v>
      </c>
      <c r="S422" s="36" t="str">
        <f>'indicatori output 1.2'!Z422</f>
        <v>si</v>
      </c>
      <c r="U422" s="37">
        <f>'indicatori output 1.2'!AF422</f>
        <v>0</v>
      </c>
      <c r="V422" s="10">
        <f>'indicatori output 1.2'!AG422</f>
        <v>0</v>
      </c>
      <c r="W422" s="20" t="e">
        <f>'indicatori output 1.2'!AH422</f>
        <v>#N/A</v>
      </c>
      <c r="X422" s="10" t="e">
        <f>'indicatori output 1.2'!AE422</f>
        <v>#N/A</v>
      </c>
      <c r="Y422" s="36" t="str">
        <f>'indicatori output 1.2'!AI422</f>
        <v>si</v>
      </c>
      <c r="AA422" s="37">
        <f>'indicatori output 1.2'!AO422</f>
        <v>0</v>
      </c>
      <c r="AB422" s="10">
        <f>'indicatori output 1.2'!AP422</f>
        <v>0</v>
      </c>
      <c r="AC422" s="20" t="e">
        <f>'indicatori output 1.2'!AQ422</f>
        <v>#N/A</v>
      </c>
      <c r="AD422" s="10" t="e">
        <f>'indicatori output 1.2'!AN422</f>
        <v>#N/A</v>
      </c>
      <c r="AE422" s="36" t="str">
        <f>'indicatori output 1.2'!AR422</f>
        <v>si</v>
      </c>
      <c r="AG422" s="37">
        <f>'indicatori output 1.2'!AW422</f>
        <v>0</v>
      </c>
      <c r="AH422" s="10">
        <f>'indicatori output 1.2'!AX422</f>
        <v>0</v>
      </c>
      <c r="AI422" s="20" t="e">
        <f>'indicatori output 1.2'!AY422</f>
        <v>#N/A</v>
      </c>
      <c r="AJ422" s="10" t="e">
        <f>'indicatori output 1.2'!AV422</f>
        <v>#N/A</v>
      </c>
      <c r="AK422" s="36" t="str">
        <f>'indicatori output 1.2'!AZ422</f>
        <v>si</v>
      </c>
      <c r="AM422" s="37">
        <f>'indicatori output 1.2'!BE422</f>
        <v>0</v>
      </c>
      <c r="AN422" s="10">
        <f>'indicatori output 1.2'!BF422</f>
        <v>0</v>
      </c>
      <c r="AO422" s="20" t="e">
        <f>'indicatori output 1.2'!BG422</f>
        <v>#N/A</v>
      </c>
      <c r="AP422" s="10" t="e">
        <f>'indicatori output 1.2'!BD422</f>
        <v>#N/A</v>
      </c>
      <c r="AQ422" s="36" t="str">
        <f>'indicatori output 1.2'!BH422</f>
        <v>si</v>
      </c>
      <c r="AR422" s="19" t="e">
        <f>'indicatori output 1.2'!BI422</f>
        <v>#N/A</v>
      </c>
      <c r="AT422" s="37">
        <f>'indicatori output 1.2'!BO422</f>
        <v>0</v>
      </c>
      <c r="AU422" s="10">
        <f>'indicatori output 1.2'!BP422</f>
        <v>0</v>
      </c>
      <c r="AV422" s="20" t="e">
        <f>'indicatori output 1.2'!BQ422</f>
        <v>#N/A</v>
      </c>
      <c r="AW422" s="10" t="e">
        <f>'indicatori output 1.2'!BN422</f>
        <v>#N/A</v>
      </c>
      <c r="AX422" s="20" t="str">
        <f>'indicatori output 1.2'!BR422</f>
        <v>si</v>
      </c>
      <c r="AZ422" s="93">
        <f>'indicatori output 1.2'!BV421</f>
        <v>0</v>
      </c>
      <c r="BA422" s="93">
        <f>'indicatori output 1.2'!BW421</f>
        <v>0</v>
      </c>
      <c r="BB422" s="23" t="str">
        <f>'indicatori output 1.2'!BX421</f>
        <v>si</v>
      </c>
      <c r="BC422" s="19" t="str">
        <f>'indicatori output 1.2'!BY421</f>
        <v>si</v>
      </c>
      <c r="BD422" s="20" t="e">
        <f t="shared" si="7"/>
        <v>#N/A</v>
      </c>
      <c r="BE422">
        <v>1</v>
      </c>
    </row>
    <row r="423" spans="1:57" x14ac:dyDescent="0.3">
      <c r="A423" s="16">
        <f>'indicatori output 1.2'!A423</f>
        <v>0</v>
      </c>
      <c r="B423" s="16">
        <f>'indicatori output 1.2'!B423</f>
        <v>0</v>
      </c>
      <c r="C423" s="10">
        <f>'indicatori output 1.2'!E423</f>
        <v>0</v>
      </c>
      <c r="D423" s="10">
        <f>'indicatori output 1.2'!F423</f>
        <v>0</v>
      </c>
      <c r="E423" s="20" t="e">
        <f>'indicatori output 1.2'!G423</f>
        <v>#N/A</v>
      </c>
      <c r="F423" s="20" t="e">
        <f>'indicatori output 1.2'!C423</f>
        <v>#N/A</v>
      </c>
      <c r="G423" s="20" t="str">
        <f>'indicatori output 1.2'!H423</f>
        <v>si</v>
      </c>
      <c r="H423" s="42"/>
      <c r="I423" s="37">
        <f>'indicatori output 1.2'!O423</f>
        <v>0</v>
      </c>
      <c r="J423" s="10">
        <f>'indicatori output 1.2'!P423</f>
        <v>0</v>
      </c>
      <c r="K423" s="15" t="e">
        <f>'indicatori output 1.2'!Q423</f>
        <v>#N/A</v>
      </c>
      <c r="L423" s="15" t="e">
        <f>'indicatori output 1.2'!N423</f>
        <v>#N/A</v>
      </c>
      <c r="M423" s="36" t="str">
        <f>'indicatori output 1.2'!R423</f>
        <v>si</v>
      </c>
      <c r="O423" s="37">
        <f>'indicatori output 1.2'!W423</f>
        <v>0</v>
      </c>
      <c r="P423" s="10">
        <f>'indicatori output 1.2'!X423</f>
        <v>0</v>
      </c>
      <c r="Q423" s="20" t="e">
        <f>'indicatori output 1.2'!Y423</f>
        <v>#N/A</v>
      </c>
      <c r="R423" s="15" t="e">
        <f>'indicatori output 1.2'!V423</f>
        <v>#N/A</v>
      </c>
      <c r="S423" s="36" t="str">
        <f>'indicatori output 1.2'!Z423</f>
        <v>si</v>
      </c>
      <c r="U423" s="37">
        <f>'indicatori output 1.2'!AF423</f>
        <v>0</v>
      </c>
      <c r="V423" s="10">
        <f>'indicatori output 1.2'!AG423</f>
        <v>0</v>
      </c>
      <c r="W423" s="20" t="e">
        <f>'indicatori output 1.2'!AH423</f>
        <v>#N/A</v>
      </c>
      <c r="X423" s="10" t="e">
        <f>'indicatori output 1.2'!AE423</f>
        <v>#N/A</v>
      </c>
      <c r="Y423" s="36" t="str">
        <f>'indicatori output 1.2'!AI423</f>
        <v>si</v>
      </c>
      <c r="AA423" s="37">
        <f>'indicatori output 1.2'!AO423</f>
        <v>0</v>
      </c>
      <c r="AB423" s="10">
        <f>'indicatori output 1.2'!AP423</f>
        <v>0</v>
      </c>
      <c r="AC423" s="20" t="e">
        <f>'indicatori output 1.2'!AQ423</f>
        <v>#N/A</v>
      </c>
      <c r="AD423" s="10" t="e">
        <f>'indicatori output 1.2'!AN423</f>
        <v>#N/A</v>
      </c>
      <c r="AE423" s="36" t="str">
        <f>'indicatori output 1.2'!AR423</f>
        <v>si</v>
      </c>
      <c r="AG423" s="37">
        <f>'indicatori output 1.2'!AW423</f>
        <v>0</v>
      </c>
      <c r="AH423" s="10">
        <f>'indicatori output 1.2'!AX423</f>
        <v>0</v>
      </c>
      <c r="AI423" s="20" t="e">
        <f>'indicatori output 1.2'!AY423</f>
        <v>#N/A</v>
      </c>
      <c r="AJ423" s="10" t="e">
        <f>'indicatori output 1.2'!AV423</f>
        <v>#N/A</v>
      </c>
      <c r="AK423" s="36" t="str">
        <f>'indicatori output 1.2'!AZ423</f>
        <v>si</v>
      </c>
      <c r="AM423" s="37">
        <f>'indicatori output 1.2'!BE423</f>
        <v>0</v>
      </c>
      <c r="AN423" s="10">
        <f>'indicatori output 1.2'!BF423</f>
        <v>0</v>
      </c>
      <c r="AO423" s="20" t="e">
        <f>'indicatori output 1.2'!BG423</f>
        <v>#N/A</v>
      </c>
      <c r="AP423" s="10" t="e">
        <f>'indicatori output 1.2'!BD423</f>
        <v>#N/A</v>
      </c>
      <c r="AQ423" s="36" t="str">
        <f>'indicatori output 1.2'!BH423</f>
        <v>si</v>
      </c>
      <c r="AR423" s="19" t="e">
        <f>'indicatori output 1.2'!BI423</f>
        <v>#N/A</v>
      </c>
      <c r="AT423" s="37">
        <f>'indicatori output 1.2'!BO423</f>
        <v>0</v>
      </c>
      <c r="AU423" s="10">
        <f>'indicatori output 1.2'!BP423</f>
        <v>0</v>
      </c>
      <c r="AV423" s="20" t="e">
        <f>'indicatori output 1.2'!BQ423</f>
        <v>#N/A</v>
      </c>
      <c r="AW423" s="10" t="e">
        <f>'indicatori output 1.2'!BN423</f>
        <v>#N/A</v>
      </c>
      <c r="AX423" s="20" t="str">
        <f>'indicatori output 1.2'!BR423</f>
        <v>si</v>
      </c>
      <c r="AZ423" s="93">
        <f>'indicatori output 1.2'!BV422</f>
        <v>0</v>
      </c>
      <c r="BA423" s="93">
        <f>'indicatori output 1.2'!BW422</f>
        <v>0</v>
      </c>
      <c r="BB423" s="23" t="str">
        <f>'indicatori output 1.2'!BX422</f>
        <v>si</v>
      </c>
      <c r="BC423" s="19" t="str">
        <f>'indicatori output 1.2'!BY422</f>
        <v>si</v>
      </c>
      <c r="BD423" s="20" t="e">
        <f t="shared" si="7"/>
        <v>#N/A</v>
      </c>
      <c r="BE423">
        <v>1</v>
      </c>
    </row>
    <row r="424" spans="1:57" x14ac:dyDescent="0.3">
      <c r="A424" s="16">
        <f>'indicatori output 1.2'!A424</f>
        <v>0</v>
      </c>
      <c r="B424" s="16">
        <f>'indicatori output 1.2'!B424</f>
        <v>0</v>
      </c>
      <c r="C424" s="10">
        <f>'indicatori output 1.2'!E424</f>
        <v>0</v>
      </c>
      <c r="D424" s="10">
        <f>'indicatori output 1.2'!F424</f>
        <v>0</v>
      </c>
      <c r="E424" s="20" t="e">
        <f>'indicatori output 1.2'!G424</f>
        <v>#N/A</v>
      </c>
      <c r="F424" s="20" t="e">
        <f>'indicatori output 1.2'!C424</f>
        <v>#N/A</v>
      </c>
      <c r="G424" s="20" t="str">
        <f>'indicatori output 1.2'!H424</f>
        <v>si</v>
      </c>
      <c r="H424" s="42"/>
      <c r="I424" s="37">
        <f>'indicatori output 1.2'!O424</f>
        <v>0</v>
      </c>
      <c r="J424" s="10">
        <f>'indicatori output 1.2'!P424</f>
        <v>0</v>
      </c>
      <c r="K424" s="15" t="e">
        <f>'indicatori output 1.2'!Q424</f>
        <v>#N/A</v>
      </c>
      <c r="L424" s="15" t="e">
        <f>'indicatori output 1.2'!N424</f>
        <v>#N/A</v>
      </c>
      <c r="M424" s="36" t="str">
        <f>'indicatori output 1.2'!R424</f>
        <v>si</v>
      </c>
      <c r="O424" s="37">
        <f>'indicatori output 1.2'!W424</f>
        <v>0</v>
      </c>
      <c r="P424" s="10">
        <f>'indicatori output 1.2'!X424</f>
        <v>0</v>
      </c>
      <c r="Q424" s="20" t="e">
        <f>'indicatori output 1.2'!Y424</f>
        <v>#N/A</v>
      </c>
      <c r="R424" s="15" t="e">
        <f>'indicatori output 1.2'!V424</f>
        <v>#N/A</v>
      </c>
      <c r="S424" s="36" t="str">
        <f>'indicatori output 1.2'!Z424</f>
        <v>si</v>
      </c>
      <c r="U424" s="37">
        <f>'indicatori output 1.2'!AF424</f>
        <v>0</v>
      </c>
      <c r="V424" s="10">
        <f>'indicatori output 1.2'!AG424</f>
        <v>0</v>
      </c>
      <c r="W424" s="20" t="e">
        <f>'indicatori output 1.2'!AH424</f>
        <v>#N/A</v>
      </c>
      <c r="X424" s="10" t="e">
        <f>'indicatori output 1.2'!AE424</f>
        <v>#N/A</v>
      </c>
      <c r="Y424" s="36" t="str">
        <f>'indicatori output 1.2'!AI424</f>
        <v>si</v>
      </c>
      <c r="AA424" s="37">
        <f>'indicatori output 1.2'!AO424</f>
        <v>0</v>
      </c>
      <c r="AB424" s="10">
        <f>'indicatori output 1.2'!AP424</f>
        <v>0</v>
      </c>
      <c r="AC424" s="20" t="e">
        <f>'indicatori output 1.2'!AQ424</f>
        <v>#N/A</v>
      </c>
      <c r="AD424" s="10" t="e">
        <f>'indicatori output 1.2'!AN424</f>
        <v>#N/A</v>
      </c>
      <c r="AE424" s="36" t="str">
        <f>'indicatori output 1.2'!AR424</f>
        <v>si</v>
      </c>
      <c r="AG424" s="37">
        <f>'indicatori output 1.2'!AW424</f>
        <v>0</v>
      </c>
      <c r="AH424" s="10">
        <f>'indicatori output 1.2'!AX424</f>
        <v>0</v>
      </c>
      <c r="AI424" s="20" t="e">
        <f>'indicatori output 1.2'!AY424</f>
        <v>#N/A</v>
      </c>
      <c r="AJ424" s="10" t="e">
        <f>'indicatori output 1.2'!AV424</f>
        <v>#N/A</v>
      </c>
      <c r="AK424" s="36" t="str">
        <f>'indicatori output 1.2'!AZ424</f>
        <v>si</v>
      </c>
      <c r="AM424" s="37">
        <f>'indicatori output 1.2'!BE424</f>
        <v>0</v>
      </c>
      <c r="AN424" s="10">
        <f>'indicatori output 1.2'!BF424</f>
        <v>0</v>
      </c>
      <c r="AO424" s="20" t="e">
        <f>'indicatori output 1.2'!BG424</f>
        <v>#N/A</v>
      </c>
      <c r="AP424" s="10" t="e">
        <f>'indicatori output 1.2'!BD424</f>
        <v>#N/A</v>
      </c>
      <c r="AQ424" s="36" t="str">
        <f>'indicatori output 1.2'!BH424</f>
        <v>si</v>
      </c>
      <c r="AR424" s="19" t="e">
        <f>'indicatori output 1.2'!BI424</f>
        <v>#N/A</v>
      </c>
      <c r="AT424" s="37">
        <f>'indicatori output 1.2'!BO424</f>
        <v>0</v>
      </c>
      <c r="AU424" s="10">
        <f>'indicatori output 1.2'!BP424</f>
        <v>0</v>
      </c>
      <c r="AV424" s="20" t="e">
        <f>'indicatori output 1.2'!BQ424</f>
        <v>#N/A</v>
      </c>
      <c r="AW424" s="10" t="e">
        <f>'indicatori output 1.2'!BN424</f>
        <v>#N/A</v>
      </c>
      <c r="AX424" s="20" t="str">
        <f>'indicatori output 1.2'!BR424</f>
        <v>si</v>
      </c>
      <c r="AZ424" s="93">
        <f>'indicatori output 1.2'!BV423</f>
        <v>0</v>
      </c>
      <c r="BA424" s="93">
        <f>'indicatori output 1.2'!BW423</f>
        <v>0</v>
      </c>
      <c r="BB424" s="23" t="str">
        <f>'indicatori output 1.2'!BX423</f>
        <v>si</v>
      </c>
      <c r="BC424" s="19" t="str">
        <f>'indicatori output 1.2'!BY423</f>
        <v>si</v>
      </c>
      <c r="BD424" s="20" t="e">
        <f t="shared" si="7"/>
        <v>#N/A</v>
      </c>
      <c r="BE424">
        <v>1</v>
      </c>
    </row>
    <row r="425" spans="1:57" x14ac:dyDescent="0.3">
      <c r="A425" s="16">
        <f>'indicatori output 1.2'!A425</f>
        <v>0</v>
      </c>
      <c r="B425" s="16">
        <f>'indicatori output 1.2'!B425</f>
        <v>0</v>
      </c>
      <c r="C425" s="10">
        <f>'indicatori output 1.2'!E425</f>
        <v>0</v>
      </c>
      <c r="D425" s="10">
        <f>'indicatori output 1.2'!F425</f>
        <v>0</v>
      </c>
      <c r="E425" s="20" t="e">
        <f>'indicatori output 1.2'!G425</f>
        <v>#N/A</v>
      </c>
      <c r="F425" s="20" t="e">
        <f>'indicatori output 1.2'!C425</f>
        <v>#N/A</v>
      </c>
      <c r="G425" s="20" t="str">
        <f>'indicatori output 1.2'!H425</f>
        <v>si</v>
      </c>
      <c r="H425" s="42"/>
      <c r="I425" s="37">
        <f>'indicatori output 1.2'!O425</f>
        <v>0</v>
      </c>
      <c r="J425" s="10">
        <f>'indicatori output 1.2'!P425</f>
        <v>0</v>
      </c>
      <c r="K425" s="15" t="e">
        <f>'indicatori output 1.2'!Q425</f>
        <v>#N/A</v>
      </c>
      <c r="L425" s="15" t="e">
        <f>'indicatori output 1.2'!N425</f>
        <v>#N/A</v>
      </c>
      <c r="M425" s="36" t="str">
        <f>'indicatori output 1.2'!R425</f>
        <v>si</v>
      </c>
      <c r="O425" s="37">
        <f>'indicatori output 1.2'!W425</f>
        <v>0</v>
      </c>
      <c r="P425" s="10">
        <f>'indicatori output 1.2'!X425</f>
        <v>0</v>
      </c>
      <c r="Q425" s="20" t="e">
        <f>'indicatori output 1.2'!Y425</f>
        <v>#N/A</v>
      </c>
      <c r="R425" s="15" t="e">
        <f>'indicatori output 1.2'!V425</f>
        <v>#N/A</v>
      </c>
      <c r="S425" s="36" t="str">
        <f>'indicatori output 1.2'!Z425</f>
        <v>si</v>
      </c>
      <c r="U425" s="37">
        <f>'indicatori output 1.2'!AF425</f>
        <v>0</v>
      </c>
      <c r="V425" s="10">
        <f>'indicatori output 1.2'!AG425</f>
        <v>0</v>
      </c>
      <c r="W425" s="20" t="e">
        <f>'indicatori output 1.2'!AH425</f>
        <v>#N/A</v>
      </c>
      <c r="X425" s="10" t="e">
        <f>'indicatori output 1.2'!AE425</f>
        <v>#N/A</v>
      </c>
      <c r="Y425" s="36" t="str">
        <f>'indicatori output 1.2'!AI425</f>
        <v>si</v>
      </c>
      <c r="AA425" s="37">
        <f>'indicatori output 1.2'!AO425</f>
        <v>0</v>
      </c>
      <c r="AB425" s="10">
        <f>'indicatori output 1.2'!AP425</f>
        <v>0</v>
      </c>
      <c r="AC425" s="20" t="e">
        <f>'indicatori output 1.2'!AQ425</f>
        <v>#N/A</v>
      </c>
      <c r="AD425" s="10" t="e">
        <f>'indicatori output 1.2'!AN425</f>
        <v>#N/A</v>
      </c>
      <c r="AE425" s="36" t="str">
        <f>'indicatori output 1.2'!AR425</f>
        <v>si</v>
      </c>
      <c r="AG425" s="37">
        <f>'indicatori output 1.2'!AW425</f>
        <v>0</v>
      </c>
      <c r="AH425" s="10">
        <f>'indicatori output 1.2'!AX425</f>
        <v>0</v>
      </c>
      <c r="AI425" s="20" t="e">
        <f>'indicatori output 1.2'!AY425</f>
        <v>#N/A</v>
      </c>
      <c r="AJ425" s="10" t="e">
        <f>'indicatori output 1.2'!AV425</f>
        <v>#N/A</v>
      </c>
      <c r="AK425" s="36" t="str">
        <f>'indicatori output 1.2'!AZ425</f>
        <v>si</v>
      </c>
      <c r="AM425" s="37">
        <f>'indicatori output 1.2'!BE425</f>
        <v>0</v>
      </c>
      <c r="AN425" s="10">
        <f>'indicatori output 1.2'!BF425</f>
        <v>0</v>
      </c>
      <c r="AO425" s="20" t="e">
        <f>'indicatori output 1.2'!BG425</f>
        <v>#N/A</v>
      </c>
      <c r="AP425" s="10" t="e">
        <f>'indicatori output 1.2'!BD425</f>
        <v>#N/A</v>
      </c>
      <c r="AQ425" s="36" t="str">
        <f>'indicatori output 1.2'!BH425</f>
        <v>si</v>
      </c>
      <c r="AR425" s="19" t="e">
        <f>'indicatori output 1.2'!BI425</f>
        <v>#N/A</v>
      </c>
      <c r="AT425" s="37">
        <f>'indicatori output 1.2'!BO425</f>
        <v>0</v>
      </c>
      <c r="AU425" s="10">
        <f>'indicatori output 1.2'!BP425</f>
        <v>0</v>
      </c>
      <c r="AV425" s="20" t="e">
        <f>'indicatori output 1.2'!BQ425</f>
        <v>#N/A</v>
      </c>
      <c r="AW425" s="10" t="e">
        <f>'indicatori output 1.2'!BN425</f>
        <v>#N/A</v>
      </c>
      <c r="AX425" s="20" t="str">
        <f>'indicatori output 1.2'!BR425</f>
        <v>si</v>
      </c>
      <c r="AZ425" s="93">
        <f>'indicatori output 1.2'!BV424</f>
        <v>0</v>
      </c>
      <c r="BA425" s="93">
        <f>'indicatori output 1.2'!BW424</f>
        <v>0</v>
      </c>
      <c r="BB425" s="23" t="str">
        <f>'indicatori output 1.2'!BX424</f>
        <v>si</v>
      </c>
      <c r="BC425" s="19" t="str">
        <f>'indicatori output 1.2'!BY424</f>
        <v>si</v>
      </c>
      <c r="BD425" s="20" t="e">
        <f t="shared" si="7"/>
        <v>#N/A</v>
      </c>
      <c r="BE425">
        <v>1</v>
      </c>
    </row>
    <row r="426" spans="1:57" x14ac:dyDescent="0.3">
      <c r="A426" s="16">
        <f>'indicatori output 1.2'!A426</f>
        <v>0</v>
      </c>
      <c r="B426" s="16">
        <f>'indicatori output 1.2'!B426</f>
        <v>0</v>
      </c>
      <c r="C426" s="10">
        <f>'indicatori output 1.2'!E426</f>
        <v>0</v>
      </c>
      <c r="D426" s="10">
        <f>'indicatori output 1.2'!F426</f>
        <v>0</v>
      </c>
      <c r="E426" s="20" t="e">
        <f>'indicatori output 1.2'!G426</f>
        <v>#N/A</v>
      </c>
      <c r="F426" s="20" t="e">
        <f>'indicatori output 1.2'!C426</f>
        <v>#N/A</v>
      </c>
      <c r="G426" s="20" t="str">
        <f>'indicatori output 1.2'!H426</f>
        <v>si</v>
      </c>
      <c r="H426" s="42"/>
      <c r="I426" s="37">
        <f>'indicatori output 1.2'!O426</f>
        <v>0</v>
      </c>
      <c r="J426" s="10">
        <f>'indicatori output 1.2'!P426</f>
        <v>0</v>
      </c>
      <c r="K426" s="15" t="e">
        <f>'indicatori output 1.2'!Q426</f>
        <v>#N/A</v>
      </c>
      <c r="L426" s="15" t="e">
        <f>'indicatori output 1.2'!N426</f>
        <v>#N/A</v>
      </c>
      <c r="M426" s="36" t="str">
        <f>'indicatori output 1.2'!R426</f>
        <v>si</v>
      </c>
      <c r="O426" s="37">
        <f>'indicatori output 1.2'!W426</f>
        <v>0</v>
      </c>
      <c r="P426" s="10">
        <f>'indicatori output 1.2'!X426</f>
        <v>0</v>
      </c>
      <c r="Q426" s="20" t="e">
        <f>'indicatori output 1.2'!Y426</f>
        <v>#N/A</v>
      </c>
      <c r="R426" s="15" t="e">
        <f>'indicatori output 1.2'!V426</f>
        <v>#N/A</v>
      </c>
      <c r="S426" s="36" t="str">
        <f>'indicatori output 1.2'!Z426</f>
        <v>si</v>
      </c>
      <c r="U426" s="37">
        <f>'indicatori output 1.2'!AF426</f>
        <v>0</v>
      </c>
      <c r="V426" s="10">
        <f>'indicatori output 1.2'!AG426</f>
        <v>0</v>
      </c>
      <c r="W426" s="20" t="e">
        <f>'indicatori output 1.2'!AH426</f>
        <v>#N/A</v>
      </c>
      <c r="X426" s="10" t="e">
        <f>'indicatori output 1.2'!AE426</f>
        <v>#N/A</v>
      </c>
      <c r="Y426" s="36" t="str">
        <f>'indicatori output 1.2'!AI426</f>
        <v>si</v>
      </c>
      <c r="AA426" s="37">
        <f>'indicatori output 1.2'!AO426</f>
        <v>0</v>
      </c>
      <c r="AB426" s="10">
        <f>'indicatori output 1.2'!AP426</f>
        <v>0</v>
      </c>
      <c r="AC426" s="20" t="e">
        <f>'indicatori output 1.2'!AQ426</f>
        <v>#N/A</v>
      </c>
      <c r="AD426" s="10" t="e">
        <f>'indicatori output 1.2'!AN426</f>
        <v>#N/A</v>
      </c>
      <c r="AE426" s="36" t="str">
        <f>'indicatori output 1.2'!AR426</f>
        <v>si</v>
      </c>
      <c r="AG426" s="37">
        <f>'indicatori output 1.2'!AW426</f>
        <v>0</v>
      </c>
      <c r="AH426" s="10">
        <f>'indicatori output 1.2'!AX426</f>
        <v>0</v>
      </c>
      <c r="AI426" s="20" t="e">
        <f>'indicatori output 1.2'!AY426</f>
        <v>#N/A</v>
      </c>
      <c r="AJ426" s="10" t="e">
        <f>'indicatori output 1.2'!AV426</f>
        <v>#N/A</v>
      </c>
      <c r="AK426" s="36" t="str">
        <f>'indicatori output 1.2'!AZ426</f>
        <v>si</v>
      </c>
      <c r="AM426" s="37">
        <f>'indicatori output 1.2'!BE426</f>
        <v>0</v>
      </c>
      <c r="AN426" s="10">
        <f>'indicatori output 1.2'!BF426</f>
        <v>0</v>
      </c>
      <c r="AO426" s="20" t="e">
        <f>'indicatori output 1.2'!BG426</f>
        <v>#N/A</v>
      </c>
      <c r="AP426" s="10" t="e">
        <f>'indicatori output 1.2'!BD426</f>
        <v>#N/A</v>
      </c>
      <c r="AQ426" s="36" t="str">
        <f>'indicatori output 1.2'!BH426</f>
        <v>si</v>
      </c>
      <c r="AR426" s="19" t="e">
        <f>'indicatori output 1.2'!BI426</f>
        <v>#N/A</v>
      </c>
      <c r="AT426" s="37">
        <f>'indicatori output 1.2'!BO426</f>
        <v>0</v>
      </c>
      <c r="AU426" s="10">
        <f>'indicatori output 1.2'!BP426</f>
        <v>0</v>
      </c>
      <c r="AV426" s="20" t="e">
        <f>'indicatori output 1.2'!BQ426</f>
        <v>#N/A</v>
      </c>
      <c r="AW426" s="10" t="e">
        <f>'indicatori output 1.2'!BN426</f>
        <v>#N/A</v>
      </c>
      <c r="AX426" s="20" t="str">
        <f>'indicatori output 1.2'!BR426</f>
        <v>si</v>
      </c>
      <c r="AZ426" s="93">
        <f>'indicatori output 1.2'!BV425</f>
        <v>0</v>
      </c>
      <c r="BA426" s="93">
        <f>'indicatori output 1.2'!BW425</f>
        <v>0</v>
      </c>
      <c r="BB426" s="23" t="str">
        <f>'indicatori output 1.2'!BX425</f>
        <v>si</v>
      </c>
      <c r="BC426" s="19" t="str">
        <f>'indicatori output 1.2'!BY425</f>
        <v>si</v>
      </c>
      <c r="BD426" s="20" t="e">
        <f t="shared" si="7"/>
        <v>#N/A</v>
      </c>
      <c r="BE426">
        <v>1</v>
      </c>
    </row>
    <row r="427" spans="1:57" x14ac:dyDescent="0.3">
      <c r="A427" s="16">
        <f>'indicatori output 1.2'!A427</f>
        <v>0</v>
      </c>
      <c r="B427" s="16">
        <f>'indicatori output 1.2'!B427</f>
        <v>0</v>
      </c>
      <c r="C427" s="10">
        <f>'indicatori output 1.2'!E427</f>
        <v>0</v>
      </c>
      <c r="D427" s="10">
        <f>'indicatori output 1.2'!F427</f>
        <v>0</v>
      </c>
      <c r="E427" s="20" t="e">
        <f>'indicatori output 1.2'!G427</f>
        <v>#N/A</v>
      </c>
      <c r="F427" s="20" t="e">
        <f>'indicatori output 1.2'!C427</f>
        <v>#N/A</v>
      </c>
      <c r="G427" s="20" t="str">
        <f>'indicatori output 1.2'!H427</f>
        <v>si</v>
      </c>
      <c r="H427" s="42"/>
      <c r="I427" s="37">
        <f>'indicatori output 1.2'!O427</f>
        <v>0</v>
      </c>
      <c r="J427" s="10">
        <f>'indicatori output 1.2'!P427</f>
        <v>0</v>
      </c>
      <c r="K427" s="15" t="e">
        <f>'indicatori output 1.2'!Q427</f>
        <v>#N/A</v>
      </c>
      <c r="L427" s="15" t="e">
        <f>'indicatori output 1.2'!N427</f>
        <v>#N/A</v>
      </c>
      <c r="M427" s="36" t="str">
        <f>'indicatori output 1.2'!R427</f>
        <v>si</v>
      </c>
      <c r="O427" s="37">
        <f>'indicatori output 1.2'!W427</f>
        <v>0</v>
      </c>
      <c r="P427" s="10">
        <f>'indicatori output 1.2'!X427</f>
        <v>0</v>
      </c>
      <c r="Q427" s="20" t="e">
        <f>'indicatori output 1.2'!Y427</f>
        <v>#N/A</v>
      </c>
      <c r="R427" s="15" t="e">
        <f>'indicatori output 1.2'!V427</f>
        <v>#N/A</v>
      </c>
      <c r="S427" s="36" t="str">
        <f>'indicatori output 1.2'!Z427</f>
        <v>si</v>
      </c>
      <c r="U427" s="37">
        <f>'indicatori output 1.2'!AF427</f>
        <v>0</v>
      </c>
      <c r="V427" s="10">
        <f>'indicatori output 1.2'!AG427</f>
        <v>0</v>
      </c>
      <c r="W427" s="20" t="e">
        <f>'indicatori output 1.2'!AH427</f>
        <v>#N/A</v>
      </c>
      <c r="X427" s="10" t="e">
        <f>'indicatori output 1.2'!AE427</f>
        <v>#N/A</v>
      </c>
      <c r="Y427" s="36" t="str">
        <f>'indicatori output 1.2'!AI427</f>
        <v>si</v>
      </c>
      <c r="AA427" s="37">
        <f>'indicatori output 1.2'!AO427</f>
        <v>0</v>
      </c>
      <c r="AB427" s="10">
        <f>'indicatori output 1.2'!AP427</f>
        <v>0</v>
      </c>
      <c r="AC427" s="20" t="e">
        <f>'indicatori output 1.2'!AQ427</f>
        <v>#N/A</v>
      </c>
      <c r="AD427" s="10" t="e">
        <f>'indicatori output 1.2'!AN427</f>
        <v>#N/A</v>
      </c>
      <c r="AE427" s="36" t="str">
        <f>'indicatori output 1.2'!AR427</f>
        <v>si</v>
      </c>
      <c r="AG427" s="37">
        <f>'indicatori output 1.2'!AW427</f>
        <v>0</v>
      </c>
      <c r="AH427" s="10">
        <f>'indicatori output 1.2'!AX427</f>
        <v>0</v>
      </c>
      <c r="AI427" s="20" t="e">
        <f>'indicatori output 1.2'!AY427</f>
        <v>#N/A</v>
      </c>
      <c r="AJ427" s="10" t="e">
        <f>'indicatori output 1.2'!AV427</f>
        <v>#N/A</v>
      </c>
      <c r="AK427" s="36" t="str">
        <f>'indicatori output 1.2'!AZ427</f>
        <v>si</v>
      </c>
      <c r="AM427" s="37">
        <f>'indicatori output 1.2'!BE427</f>
        <v>0</v>
      </c>
      <c r="AN427" s="10">
        <f>'indicatori output 1.2'!BF427</f>
        <v>0</v>
      </c>
      <c r="AO427" s="20" t="e">
        <f>'indicatori output 1.2'!BG427</f>
        <v>#N/A</v>
      </c>
      <c r="AP427" s="10" t="e">
        <f>'indicatori output 1.2'!BD427</f>
        <v>#N/A</v>
      </c>
      <c r="AQ427" s="36" t="str">
        <f>'indicatori output 1.2'!BH427</f>
        <v>si</v>
      </c>
      <c r="AR427" s="19" t="e">
        <f>'indicatori output 1.2'!BI427</f>
        <v>#N/A</v>
      </c>
      <c r="AT427" s="37">
        <f>'indicatori output 1.2'!BO427</f>
        <v>0</v>
      </c>
      <c r="AU427" s="10">
        <f>'indicatori output 1.2'!BP427</f>
        <v>0</v>
      </c>
      <c r="AV427" s="20" t="e">
        <f>'indicatori output 1.2'!BQ427</f>
        <v>#N/A</v>
      </c>
      <c r="AW427" s="10" t="e">
        <f>'indicatori output 1.2'!BN427</f>
        <v>#N/A</v>
      </c>
      <c r="AX427" s="20" t="str">
        <f>'indicatori output 1.2'!BR427</f>
        <v>si</v>
      </c>
      <c r="AZ427" s="93">
        <f>'indicatori output 1.2'!BV426</f>
        <v>0</v>
      </c>
      <c r="BA427" s="93">
        <f>'indicatori output 1.2'!BW426</f>
        <v>0</v>
      </c>
      <c r="BB427" s="23" t="str">
        <f>'indicatori output 1.2'!BX426</f>
        <v>si</v>
      </c>
      <c r="BC427" s="19" t="str">
        <f>'indicatori output 1.2'!BY426</f>
        <v>si</v>
      </c>
      <c r="BD427" s="20" t="e">
        <f t="shared" si="7"/>
        <v>#N/A</v>
      </c>
      <c r="BE427">
        <v>1</v>
      </c>
    </row>
    <row r="428" spans="1:57" x14ac:dyDescent="0.3">
      <c r="A428" s="16">
        <f>'indicatori output 1.2'!A428</f>
        <v>0</v>
      </c>
      <c r="B428" s="16">
        <f>'indicatori output 1.2'!B428</f>
        <v>0</v>
      </c>
      <c r="C428" s="10">
        <f>'indicatori output 1.2'!E428</f>
        <v>0</v>
      </c>
      <c r="D428" s="10">
        <f>'indicatori output 1.2'!F428</f>
        <v>0</v>
      </c>
      <c r="E428" s="20" t="e">
        <f>'indicatori output 1.2'!G428</f>
        <v>#N/A</v>
      </c>
      <c r="F428" s="20" t="e">
        <f>'indicatori output 1.2'!C428</f>
        <v>#N/A</v>
      </c>
      <c r="G428" s="20" t="str">
        <f>'indicatori output 1.2'!H428</f>
        <v>si</v>
      </c>
      <c r="H428" s="42"/>
      <c r="I428" s="37">
        <f>'indicatori output 1.2'!O428</f>
        <v>0</v>
      </c>
      <c r="J428" s="10">
        <f>'indicatori output 1.2'!P428</f>
        <v>0</v>
      </c>
      <c r="K428" s="15" t="e">
        <f>'indicatori output 1.2'!Q428</f>
        <v>#N/A</v>
      </c>
      <c r="L428" s="15" t="e">
        <f>'indicatori output 1.2'!N428</f>
        <v>#N/A</v>
      </c>
      <c r="M428" s="36" t="str">
        <f>'indicatori output 1.2'!R428</f>
        <v>si</v>
      </c>
      <c r="O428" s="37">
        <f>'indicatori output 1.2'!W428</f>
        <v>0</v>
      </c>
      <c r="P428" s="10">
        <f>'indicatori output 1.2'!X428</f>
        <v>0</v>
      </c>
      <c r="Q428" s="20" t="e">
        <f>'indicatori output 1.2'!Y428</f>
        <v>#N/A</v>
      </c>
      <c r="R428" s="15" t="e">
        <f>'indicatori output 1.2'!V428</f>
        <v>#N/A</v>
      </c>
      <c r="S428" s="36" t="str">
        <f>'indicatori output 1.2'!Z428</f>
        <v>si</v>
      </c>
      <c r="U428" s="37">
        <f>'indicatori output 1.2'!AF428</f>
        <v>0</v>
      </c>
      <c r="V428" s="10">
        <f>'indicatori output 1.2'!AG428</f>
        <v>0</v>
      </c>
      <c r="W428" s="20" t="e">
        <f>'indicatori output 1.2'!AH428</f>
        <v>#N/A</v>
      </c>
      <c r="X428" s="10" t="e">
        <f>'indicatori output 1.2'!AE428</f>
        <v>#N/A</v>
      </c>
      <c r="Y428" s="36" t="str">
        <f>'indicatori output 1.2'!AI428</f>
        <v>si</v>
      </c>
      <c r="AA428" s="37">
        <f>'indicatori output 1.2'!AO428</f>
        <v>0</v>
      </c>
      <c r="AB428" s="10">
        <f>'indicatori output 1.2'!AP428</f>
        <v>0</v>
      </c>
      <c r="AC428" s="20" t="e">
        <f>'indicatori output 1.2'!AQ428</f>
        <v>#N/A</v>
      </c>
      <c r="AD428" s="10" t="e">
        <f>'indicatori output 1.2'!AN428</f>
        <v>#N/A</v>
      </c>
      <c r="AE428" s="36" t="str">
        <f>'indicatori output 1.2'!AR428</f>
        <v>si</v>
      </c>
      <c r="AG428" s="37">
        <f>'indicatori output 1.2'!AW428</f>
        <v>0</v>
      </c>
      <c r="AH428" s="10">
        <f>'indicatori output 1.2'!AX428</f>
        <v>0</v>
      </c>
      <c r="AI428" s="20" t="e">
        <f>'indicatori output 1.2'!AY428</f>
        <v>#N/A</v>
      </c>
      <c r="AJ428" s="10" t="e">
        <f>'indicatori output 1.2'!AV428</f>
        <v>#N/A</v>
      </c>
      <c r="AK428" s="36" t="str">
        <f>'indicatori output 1.2'!AZ428</f>
        <v>si</v>
      </c>
      <c r="AM428" s="37">
        <f>'indicatori output 1.2'!BE428</f>
        <v>0</v>
      </c>
      <c r="AN428" s="10">
        <f>'indicatori output 1.2'!BF428</f>
        <v>0</v>
      </c>
      <c r="AO428" s="20" t="e">
        <f>'indicatori output 1.2'!BG428</f>
        <v>#N/A</v>
      </c>
      <c r="AP428" s="10" t="e">
        <f>'indicatori output 1.2'!BD428</f>
        <v>#N/A</v>
      </c>
      <c r="AQ428" s="36" t="str">
        <f>'indicatori output 1.2'!BH428</f>
        <v>si</v>
      </c>
      <c r="AR428" s="19" t="e">
        <f>'indicatori output 1.2'!BI428</f>
        <v>#N/A</v>
      </c>
      <c r="AT428" s="37">
        <f>'indicatori output 1.2'!BO428</f>
        <v>0</v>
      </c>
      <c r="AU428" s="10">
        <f>'indicatori output 1.2'!BP428</f>
        <v>0</v>
      </c>
      <c r="AV428" s="20" t="e">
        <f>'indicatori output 1.2'!BQ428</f>
        <v>#N/A</v>
      </c>
      <c r="AW428" s="10" t="e">
        <f>'indicatori output 1.2'!BN428</f>
        <v>#N/A</v>
      </c>
      <c r="AX428" s="20" t="str">
        <f>'indicatori output 1.2'!BR428</f>
        <v>si</v>
      </c>
      <c r="AZ428" s="93">
        <f>'indicatori output 1.2'!BV427</f>
        <v>0</v>
      </c>
      <c r="BA428" s="93">
        <f>'indicatori output 1.2'!BW427</f>
        <v>0</v>
      </c>
      <c r="BB428" s="23" t="str">
        <f>'indicatori output 1.2'!BX427</f>
        <v>si</v>
      </c>
      <c r="BC428" s="19" t="str">
        <f>'indicatori output 1.2'!BY427</f>
        <v>si</v>
      </c>
      <c r="BD428" s="20" t="e">
        <f t="shared" si="7"/>
        <v>#N/A</v>
      </c>
      <c r="BE428">
        <v>1</v>
      </c>
    </row>
    <row r="429" spans="1:57" x14ac:dyDescent="0.3">
      <c r="A429" s="16">
        <f>'indicatori output 1.2'!A429</f>
        <v>0</v>
      </c>
      <c r="B429" s="16">
        <f>'indicatori output 1.2'!B429</f>
        <v>0</v>
      </c>
      <c r="C429" s="10">
        <f>'indicatori output 1.2'!E429</f>
        <v>0</v>
      </c>
      <c r="D429" s="10">
        <f>'indicatori output 1.2'!F429</f>
        <v>0</v>
      </c>
      <c r="E429" s="20" t="e">
        <f>'indicatori output 1.2'!G429</f>
        <v>#N/A</v>
      </c>
      <c r="F429" s="20" t="e">
        <f>'indicatori output 1.2'!C429</f>
        <v>#N/A</v>
      </c>
      <c r="G429" s="20" t="str">
        <f>'indicatori output 1.2'!H429</f>
        <v>si</v>
      </c>
      <c r="H429" s="42"/>
      <c r="I429" s="37">
        <f>'indicatori output 1.2'!O429</f>
        <v>0</v>
      </c>
      <c r="J429" s="10">
        <f>'indicatori output 1.2'!P429</f>
        <v>0</v>
      </c>
      <c r="K429" s="15" t="e">
        <f>'indicatori output 1.2'!Q429</f>
        <v>#N/A</v>
      </c>
      <c r="L429" s="15" t="e">
        <f>'indicatori output 1.2'!N429</f>
        <v>#N/A</v>
      </c>
      <c r="M429" s="36" t="str">
        <f>'indicatori output 1.2'!R429</f>
        <v>si</v>
      </c>
      <c r="O429" s="37">
        <f>'indicatori output 1.2'!W429</f>
        <v>0</v>
      </c>
      <c r="P429" s="10">
        <f>'indicatori output 1.2'!X429</f>
        <v>0</v>
      </c>
      <c r="Q429" s="20" t="e">
        <f>'indicatori output 1.2'!Y429</f>
        <v>#N/A</v>
      </c>
      <c r="R429" s="15" t="e">
        <f>'indicatori output 1.2'!V429</f>
        <v>#N/A</v>
      </c>
      <c r="S429" s="36" t="str">
        <f>'indicatori output 1.2'!Z429</f>
        <v>si</v>
      </c>
      <c r="U429" s="37">
        <f>'indicatori output 1.2'!AF429</f>
        <v>0</v>
      </c>
      <c r="V429" s="10">
        <f>'indicatori output 1.2'!AG429</f>
        <v>0</v>
      </c>
      <c r="W429" s="20" t="e">
        <f>'indicatori output 1.2'!AH429</f>
        <v>#N/A</v>
      </c>
      <c r="X429" s="10" t="e">
        <f>'indicatori output 1.2'!AE429</f>
        <v>#N/A</v>
      </c>
      <c r="Y429" s="36" t="str">
        <f>'indicatori output 1.2'!AI429</f>
        <v>si</v>
      </c>
      <c r="AA429" s="37">
        <f>'indicatori output 1.2'!AO429</f>
        <v>0</v>
      </c>
      <c r="AB429" s="10">
        <f>'indicatori output 1.2'!AP429</f>
        <v>0</v>
      </c>
      <c r="AC429" s="20" t="e">
        <f>'indicatori output 1.2'!AQ429</f>
        <v>#N/A</v>
      </c>
      <c r="AD429" s="10" t="e">
        <f>'indicatori output 1.2'!AN429</f>
        <v>#N/A</v>
      </c>
      <c r="AE429" s="36" t="str">
        <f>'indicatori output 1.2'!AR429</f>
        <v>si</v>
      </c>
      <c r="AG429" s="37">
        <f>'indicatori output 1.2'!AW429</f>
        <v>0</v>
      </c>
      <c r="AH429" s="10">
        <f>'indicatori output 1.2'!AX429</f>
        <v>0</v>
      </c>
      <c r="AI429" s="20" t="e">
        <f>'indicatori output 1.2'!AY429</f>
        <v>#N/A</v>
      </c>
      <c r="AJ429" s="10" t="e">
        <f>'indicatori output 1.2'!AV429</f>
        <v>#N/A</v>
      </c>
      <c r="AK429" s="36" t="str">
        <f>'indicatori output 1.2'!AZ429</f>
        <v>si</v>
      </c>
      <c r="AM429" s="37">
        <f>'indicatori output 1.2'!BE429</f>
        <v>0</v>
      </c>
      <c r="AN429" s="10">
        <f>'indicatori output 1.2'!BF429</f>
        <v>0</v>
      </c>
      <c r="AO429" s="20" t="e">
        <f>'indicatori output 1.2'!BG429</f>
        <v>#N/A</v>
      </c>
      <c r="AP429" s="10" t="e">
        <f>'indicatori output 1.2'!BD429</f>
        <v>#N/A</v>
      </c>
      <c r="AQ429" s="36" t="str">
        <f>'indicatori output 1.2'!BH429</f>
        <v>si</v>
      </c>
      <c r="AR429" s="19" t="e">
        <f>'indicatori output 1.2'!BI429</f>
        <v>#N/A</v>
      </c>
      <c r="AT429" s="37">
        <f>'indicatori output 1.2'!BO429</f>
        <v>0</v>
      </c>
      <c r="AU429" s="10">
        <f>'indicatori output 1.2'!BP429</f>
        <v>0</v>
      </c>
      <c r="AV429" s="20" t="e">
        <f>'indicatori output 1.2'!BQ429</f>
        <v>#N/A</v>
      </c>
      <c r="AW429" s="10" t="e">
        <f>'indicatori output 1.2'!BN429</f>
        <v>#N/A</v>
      </c>
      <c r="AX429" s="20" t="str">
        <f>'indicatori output 1.2'!BR429</f>
        <v>si</v>
      </c>
      <c r="AZ429" s="93">
        <f>'indicatori output 1.2'!BV428</f>
        <v>0</v>
      </c>
      <c r="BA429" s="93">
        <f>'indicatori output 1.2'!BW428</f>
        <v>0</v>
      </c>
      <c r="BB429" s="23" t="str">
        <f>'indicatori output 1.2'!BX428</f>
        <v>si</v>
      </c>
      <c r="BC429" s="19" t="str">
        <f>'indicatori output 1.2'!BY428</f>
        <v>si</v>
      </c>
      <c r="BD429" s="20" t="e">
        <f t="shared" si="7"/>
        <v>#N/A</v>
      </c>
      <c r="BE429">
        <v>1</v>
      </c>
    </row>
    <row r="430" spans="1:57" x14ac:dyDescent="0.3">
      <c r="A430" s="16">
        <f>'indicatori output 1.2'!A430</f>
        <v>0</v>
      </c>
      <c r="B430" s="16">
        <f>'indicatori output 1.2'!B430</f>
        <v>0</v>
      </c>
      <c r="C430" s="10">
        <f>'indicatori output 1.2'!E430</f>
        <v>0</v>
      </c>
      <c r="D430" s="10">
        <f>'indicatori output 1.2'!F430</f>
        <v>0</v>
      </c>
      <c r="E430" s="20" t="e">
        <f>'indicatori output 1.2'!G430</f>
        <v>#N/A</v>
      </c>
      <c r="F430" s="20" t="e">
        <f>'indicatori output 1.2'!C430</f>
        <v>#N/A</v>
      </c>
      <c r="G430" s="20" t="str">
        <f>'indicatori output 1.2'!H430</f>
        <v>si</v>
      </c>
      <c r="H430" s="42"/>
      <c r="I430" s="37">
        <f>'indicatori output 1.2'!O430</f>
        <v>0</v>
      </c>
      <c r="J430" s="10">
        <f>'indicatori output 1.2'!P430</f>
        <v>0</v>
      </c>
      <c r="K430" s="15" t="e">
        <f>'indicatori output 1.2'!Q430</f>
        <v>#N/A</v>
      </c>
      <c r="L430" s="15" t="e">
        <f>'indicatori output 1.2'!N430</f>
        <v>#N/A</v>
      </c>
      <c r="M430" s="36" t="str">
        <f>'indicatori output 1.2'!R430</f>
        <v>si</v>
      </c>
      <c r="O430" s="37">
        <f>'indicatori output 1.2'!W430</f>
        <v>0</v>
      </c>
      <c r="P430" s="10">
        <f>'indicatori output 1.2'!X430</f>
        <v>0</v>
      </c>
      <c r="Q430" s="20" t="e">
        <f>'indicatori output 1.2'!Y430</f>
        <v>#N/A</v>
      </c>
      <c r="R430" s="15" t="e">
        <f>'indicatori output 1.2'!V430</f>
        <v>#N/A</v>
      </c>
      <c r="S430" s="36" t="str">
        <f>'indicatori output 1.2'!Z430</f>
        <v>si</v>
      </c>
      <c r="U430" s="37">
        <f>'indicatori output 1.2'!AF430</f>
        <v>0</v>
      </c>
      <c r="V430" s="10">
        <f>'indicatori output 1.2'!AG430</f>
        <v>0</v>
      </c>
      <c r="W430" s="20" t="e">
        <f>'indicatori output 1.2'!AH430</f>
        <v>#N/A</v>
      </c>
      <c r="X430" s="10" t="e">
        <f>'indicatori output 1.2'!AE430</f>
        <v>#N/A</v>
      </c>
      <c r="Y430" s="36" t="str">
        <f>'indicatori output 1.2'!AI430</f>
        <v>si</v>
      </c>
      <c r="AA430" s="37">
        <f>'indicatori output 1.2'!AO430</f>
        <v>0</v>
      </c>
      <c r="AB430" s="10">
        <f>'indicatori output 1.2'!AP430</f>
        <v>0</v>
      </c>
      <c r="AC430" s="20" t="e">
        <f>'indicatori output 1.2'!AQ430</f>
        <v>#N/A</v>
      </c>
      <c r="AD430" s="10" t="e">
        <f>'indicatori output 1.2'!AN430</f>
        <v>#N/A</v>
      </c>
      <c r="AE430" s="36" t="str">
        <f>'indicatori output 1.2'!AR430</f>
        <v>si</v>
      </c>
      <c r="AG430" s="37">
        <f>'indicatori output 1.2'!AW430</f>
        <v>0</v>
      </c>
      <c r="AH430" s="10">
        <f>'indicatori output 1.2'!AX430</f>
        <v>0</v>
      </c>
      <c r="AI430" s="20" t="e">
        <f>'indicatori output 1.2'!AY430</f>
        <v>#N/A</v>
      </c>
      <c r="AJ430" s="10" t="e">
        <f>'indicatori output 1.2'!AV430</f>
        <v>#N/A</v>
      </c>
      <c r="AK430" s="36" t="str">
        <f>'indicatori output 1.2'!AZ430</f>
        <v>si</v>
      </c>
      <c r="AM430" s="37">
        <f>'indicatori output 1.2'!BE430</f>
        <v>0</v>
      </c>
      <c r="AN430" s="10">
        <f>'indicatori output 1.2'!BF430</f>
        <v>0</v>
      </c>
      <c r="AO430" s="20" t="e">
        <f>'indicatori output 1.2'!BG430</f>
        <v>#N/A</v>
      </c>
      <c r="AP430" s="10" t="e">
        <f>'indicatori output 1.2'!BD430</f>
        <v>#N/A</v>
      </c>
      <c r="AQ430" s="36" t="str">
        <f>'indicatori output 1.2'!BH430</f>
        <v>si</v>
      </c>
      <c r="AR430" s="19" t="e">
        <f>'indicatori output 1.2'!BI430</f>
        <v>#N/A</v>
      </c>
      <c r="AT430" s="37">
        <f>'indicatori output 1.2'!BO430</f>
        <v>0</v>
      </c>
      <c r="AU430" s="10">
        <f>'indicatori output 1.2'!BP430</f>
        <v>0</v>
      </c>
      <c r="AV430" s="20" t="e">
        <f>'indicatori output 1.2'!BQ430</f>
        <v>#N/A</v>
      </c>
      <c r="AW430" s="10" t="e">
        <f>'indicatori output 1.2'!BN430</f>
        <v>#N/A</v>
      </c>
      <c r="AX430" s="20" t="str">
        <f>'indicatori output 1.2'!BR430</f>
        <v>si</v>
      </c>
      <c r="AZ430" s="93">
        <f>'indicatori output 1.2'!BV429</f>
        <v>0</v>
      </c>
      <c r="BA430" s="93">
        <f>'indicatori output 1.2'!BW429</f>
        <v>0</v>
      </c>
      <c r="BB430" s="23" t="str">
        <f>'indicatori output 1.2'!BX429</f>
        <v>si</v>
      </c>
      <c r="BC430" s="19" t="str">
        <f>'indicatori output 1.2'!BY429</f>
        <v>si</v>
      </c>
      <c r="BD430" s="20" t="e">
        <f t="shared" si="7"/>
        <v>#N/A</v>
      </c>
      <c r="BE430">
        <v>1</v>
      </c>
    </row>
    <row r="431" spans="1:57" x14ac:dyDescent="0.3">
      <c r="A431" s="16">
        <f>'indicatori output 1.2'!A431</f>
        <v>0</v>
      </c>
      <c r="B431" s="16">
        <f>'indicatori output 1.2'!B431</f>
        <v>0</v>
      </c>
      <c r="C431" s="10">
        <f>'indicatori output 1.2'!E431</f>
        <v>0</v>
      </c>
      <c r="D431" s="10">
        <f>'indicatori output 1.2'!F431</f>
        <v>0</v>
      </c>
      <c r="E431" s="20" t="e">
        <f>'indicatori output 1.2'!G431</f>
        <v>#N/A</v>
      </c>
      <c r="F431" s="20" t="e">
        <f>'indicatori output 1.2'!C431</f>
        <v>#N/A</v>
      </c>
      <c r="G431" s="20" t="str">
        <f>'indicatori output 1.2'!H431</f>
        <v>si</v>
      </c>
      <c r="H431" s="42"/>
      <c r="I431" s="37">
        <f>'indicatori output 1.2'!O431</f>
        <v>0</v>
      </c>
      <c r="J431" s="10">
        <f>'indicatori output 1.2'!P431</f>
        <v>0</v>
      </c>
      <c r="K431" s="15" t="e">
        <f>'indicatori output 1.2'!Q431</f>
        <v>#N/A</v>
      </c>
      <c r="L431" s="15" t="e">
        <f>'indicatori output 1.2'!N431</f>
        <v>#N/A</v>
      </c>
      <c r="M431" s="36" t="str">
        <f>'indicatori output 1.2'!R431</f>
        <v>si</v>
      </c>
      <c r="O431" s="37">
        <f>'indicatori output 1.2'!W431</f>
        <v>0</v>
      </c>
      <c r="P431" s="10">
        <f>'indicatori output 1.2'!X431</f>
        <v>0</v>
      </c>
      <c r="Q431" s="20" t="e">
        <f>'indicatori output 1.2'!Y431</f>
        <v>#N/A</v>
      </c>
      <c r="R431" s="15" t="e">
        <f>'indicatori output 1.2'!V431</f>
        <v>#N/A</v>
      </c>
      <c r="S431" s="36" t="str">
        <f>'indicatori output 1.2'!Z431</f>
        <v>si</v>
      </c>
      <c r="U431" s="37">
        <f>'indicatori output 1.2'!AF431</f>
        <v>0</v>
      </c>
      <c r="V431" s="10">
        <f>'indicatori output 1.2'!AG431</f>
        <v>0</v>
      </c>
      <c r="W431" s="20" t="e">
        <f>'indicatori output 1.2'!AH431</f>
        <v>#N/A</v>
      </c>
      <c r="X431" s="10" t="e">
        <f>'indicatori output 1.2'!AE431</f>
        <v>#N/A</v>
      </c>
      <c r="Y431" s="36" t="str">
        <f>'indicatori output 1.2'!AI431</f>
        <v>si</v>
      </c>
      <c r="AA431" s="37">
        <f>'indicatori output 1.2'!AO431</f>
        <v>0</v>
      </c>
      <c r="AB431" s="10">
        <f>'indicatori output 1.2'!AP431</f>
        <v>0</v>
      </c>
      <c r="AC431" s="20" t="e">
        <f>'indicatori output 1.2'!AQ431</f>
        <v>#N/A</v>
      </c>
      <c r="AD431" s="10" t="e">
        <f>'indicatori output 1.2'!AN431</f>
        <v>#N/A</v>
      </c>
      <c r="AE431" s="36" t="str">
        <f>'indicatori output 1.2'!AR431</f>
        <v>si</v>
      </c>
      <c r="AG431" s="37">
        <f>'indicatori output 1.2'!AW431</f>
        <v>0</v>
      </c>
      <c r="AH431" s="10">
        <f>'indicatori output 1.2'!AX431</f>
        <v>0</v>
      </c>
      <c r="AI431" s="20" t="e">
        <f>'indicatori output 1.2'!AY431</f>
        <v>#N/A</v>
      </c>
      <c r="AJ431" s="10" t="e">
        <f>'indicatori output 1.2'!AV431</f>
        <v>#N/A</v>
      </c>
      <c r="AK431" s="36" t="str">
        <f>'indicatori output 1.2'!AZ431</f>
        <v>si</v>
      </c>
      <c r="AM431" s="37">
        <f>'indicatori output 1.2'!BE431</f>
        <v>0</v>
      </c>
      <c r="AN431" s="10">
        <f>'indicatori output 1.2'!BF431</f>
        <v>0</v>
      </c>
      <c r="AO431" s="20" t="e">
        <f>'indicatori output 1.2'!BG431</f>
        <v>#N/A</v>
      </c>
      <c r="AP431" s="10" t="e">
        <f>'indicatori output 1.2'!BD431</f>
        <v>#N/A</v>
      </c>
      <c r="AQ431" s="36" t="str">
        <f>'indicatori output 1.2'!BH431</f>
        <v>si</v>
      </c>
      <c r="AR431" s="19" t="e">
        <f>'indicatori output 1.2'!BI431</f>
        <v>#N/A</v>
      </c>
      <c r="AT431" s="37">
        <f>'indicatori output 1.2'!BO431</f>
        <v>0</v>
      </c>
      <c r="AU431" s="10">
        <f>'indicatori output 1.2'!BP431</f>
        <v>0</v>
      </c>
      <c r="AV431" s="20" t="e">
        <f>'indicatori output 1.2'!BQ431</f>
        <v>#N/A</v>
      </c>
      <c r="AW431" s="10" t="e">
        <f>'indicatori output 1.2'!BN431</f>
        <v>#N/A</v>
      </c>
      <c r="AX431" s="20" t="str">
        <f>'indicatori output 1.2'!BR431</f>
        <v>si</v>
      </c>
      <c r="AZ431" s="93">
        <f>'indicatori output 1.2'!BV430</f>
        <v>0</v>
      </c>
      <c r="BA431" s="93">
        <f>'indicatori output 1.2'!BW430</f>
        <v>0</v>
      </c>
      <c r="BB431" s="23" t="str">
        <f>'indicatori output 1.2'!BX430</f>
        <v>si</v>
      </c>
      <c r="BC431" s="19" t="str">
        <f>'indicatori output 1.2'!BY430</f>
        <v>si</v>
      </c>
      <c r="BD431" s="20" t="e">
        <f t="shared" si="7"/>
        <v>#N/A</v>
      </c>
      <c r="BE431">
        <v>1</v>
      </c>
    </row>
    <row r="432" spans="1:57" x14ac:dyDescent="0.3">
      <c r="A432" s="16">
        <f>'indicatori output 1.2'!A432</f>
        <v>0</v>
      </c>
      <c r="B432" s="16">
        <f>'indicatori output 1.2'!B432</f>
        <v>0</v>
      </c>
      <c r="C432" s="10">
        <f>'indicatori output 1.2'!E432</f>
        <v>0</v>
      </c>
      <c r="D432" s="10">
        <f>'indicatori output 1.2'!F432</f>
        <v>0</v>
      </c>
      <c r="E432" s="20" t="e">
        <f>'indicatori output 1.2'!G432</f>
        <v>#N/A</v>
      </c>
      <c r="F432" s="20" t="e">
        <f>'indicatori output 1.2'!C432</f>
        <v>#N/A</v>
      </c>
      <c r="G432" s="20" t="str">
        <f>'indicatori output 1.2'!H432</f>
        <v>si</v>
      </c>
      <c r="H432" s="42"/>
      <c r="I432" s="37">
        <f>'indicatori output 1.2'!O432</f>
        <v>0</v>
      </c>
      <c r="J432" s="10">
        <f>'indicatori output 1.2'!P432</f>
        <v>0</v>
      </c>
      <c r="K432" s="15" t="e">
        <f>'indicatori output 1.2'!Q432</f>
        <v>#N/A</v>
      </c>
      <c r="L432" s="15" t="e">
        <f>'indicatori output 1.2'!N432</f>
        <v>#N/A</v>
      </c>
      <c r="M432" s="36" t="str">
        <f>'indicatori output 1.2'!R432</f>
        <v>si</v>
      </c>
      <c r="O432" s="37">
        <f>'indicatori output 1.2'!W432</f>
        <v>0</v>
      </c>
      <c r="P432" s="10">
        <f>'indicatori output 1.2'!X432</f>
        <v>0</v>
      </c>
      <c r="Q432" s="20" t="e">
        <f>'indicatori output 1.2'!Y432</f>
        <v>#N/A</v>
      </c>
      <c r="R432" s="15" t="e">
        <f>'indicatori output 1.2'!V432</f>
        <v>#N/A</v>
      </c>
      <c r="S432" s="36" t="str">
        <f>'indicatori output 1.2'!Z432</f>
        <v>si</v>
      </c>
      <c r="U432" s="37">
        <f>'indicatori output 1.2'!AF432</f>
        <v>0</v>
      </c>
      <c r="V432" s="10">
        <f>'indicatori output 1.2'!AG432</f>
        <v>0</v>
      </c>
      <c r="W432" s="20" t="e">
        <f>'indicatori output 1.2'!AH432</f>
        <v>#N/A</v>
      </c>
      <c r="X432" s="10" t="e">
        <f>'indicatori output 1.2'!AE432</f>
        <v>#N/A</v>
      </c>
      <c r="Y432" s="36" t="str">
        <f>'indicatori output 1.2'!AI432</f>
        <v>si</v>
      </c>
      <c r="AA432" s="37">
        <f>'indicatori output 1.2'!AO432</f>
        <v>0</v>
      </c>
      <c r="AB432" s="10">
        <f>'indicatori output 1.2'!AP432</f>
        <v>0</v>
      </c>
      <c r="AC432" s="20" t="e">
        <f>'indicatori output 1.2'!AQ432</f>
        <v>#N/A</v>
      </c>
      <c r="AD432" s="10" t="e">
        <f>'indicatori output 1.2'!AN432</f>
        <v>#N/A</v>
      </c>
      <c r="AE432" s="36" t="str">
        <f>'indicatori output 1.2'!AR432</f>
        <v>si</v>
      </c>
      <c r="AG432" s="37">
        <f>'indicatori output 1.2'!AW432</f>
        <v>0</v>
      </c>
      <c r="AH432" s="10">
        <f>'indicatori output 1.2'!AX432</f>
        <v>0</v>
      </c>
      <c r="AI432" s="20" t="e">
        <f>'indicatori output 1.2'!AY432</f>
        <v>#N/A</v>
      </c>
      <c r="AJ432" s="10" t="e">
        <f>'indicatori output 1.2'!AV432</f>
        <v>#N/A</v>
      </c>
      <c r="AK432" s="36" t="str">
        <f>'indicatori output 1.2'!AZ432</f>
        <v>si</v>
      </c>
      <c r="AM432" s="37">
        <f>'indicatori output 1.2'!BE432</f>
        <v>0</v>
      </c>
      <c r="AN432" s="10">
        <f>'indicatori output 1.2'!BF432</f>
        <v>0</v>
      </c>
      <c r="AO432" s="20" t="e">
        <f>'indicatori output 1.2'!BG432</f>
        <v>#N/A</v>
      </c>
      <c r="AP432" s="10" t="e">
        <f>'indicatori output 1.2'!BD432</f>
        <v>#N/A</v>
      </c>
      <c r="AQ432" s="36" t="str">
        <f>'indicatori output 1.2'!BH432</f>
        <v>si</v>
      </c>
      <c r="AR432" s="19" t="e">
        <f>'indicatori output 1.2'!BI432</f>
        <v>#N/A</v>
      </c>
      <c r="AT432" s="37">
        <f>'indicatori output 1.2'!BO432</f>
        <v>0</v>
      </c>
      <c r="AU432" s="10">
        <f>'indicatori output 1.2'!BP432</f>
        <v>0</v>
      </c>
      <c r="AV432" s="20" t="e">
        <f>'indicatori output 1.2'!BQ432</f>
        <v>#N/A</v>
      </c>
      <c r="AW432" s="10" t="e">
        <f>'indicatori output 1.2'!BN432</f>
        <v>#N/A</v>
      </c>
      <c r="AX432" s="20" t="str">
        <f>'indicatori output 1.2'!BR432</f>
        <v>si</v>
      </c>
      <c r="AZ432" s="93">
        <f>'indicatori output 1.2'!BV431</f>
        <v>0</v>
      </c>
      <c r="BA432" s="93">
        <f>'indicatori output 1.2'!BW431</f>
        <v>0</v>
      </c>
      <c r="BB432" s="23" t="str">
        <f>'indicatori output 1.2'!BX431</f>
        <v>si</v>
      </c>
      <c r="BC432" s="19" t="str">
        <f>'indicatori output 1.2'!BY431</f>
        <v>si</v>
      </c>
      <c r="BD432" s="20" t="e">
        <f t="shared" si="7"/>
        <v>#N/A</v>
      </c>
      <c r="BE432">
        <v>1</v>
      </c>
    </row>
    <row r="433" spans="1:57" x14ac:dyDescent="0.3">
      <c r="A433" s="16">
        <f>'indicatori output 1.2'!A433</f>
        <v>0</v>
      </c>
      <c r="B433" s="16">
        <f>'indicatori output 1.2'!B433</f>
        <v>0</v>
      </c>
      <c r="C433" s="10">
        <f>'indicatori output 1.2'!E433</f>
        <v>0</v>
      </c>
      <c r="D433" s="10">
        <f>'indicatori output 1.2'!F433</f>
        <v>0</v>
      </c>
      <c r="E433" s="20" t="e">
        <f>'indicatori output 1.2'!G433</f>
        <v>#N/A</v>
      </c>
      <c r="F433" s="20" t="e">
        <f>'indicatori output 1.2'!C433</f>
        <v>#N/A</v>
      </c>
      <c r="G433" s="20" t="str">
        <f>'indicatori output 1.2'!H433</f>
        <v>si</v>
      </c>
      <c r="H433" s="42"/>
      <c r="I433" s="37">
        <f>'indicatori output 1.2'!O433</f>
        <v>0</v>
      </c>
      <c r="J433" s="10">
        <f>'indicatori output 1.2'!P433</f>
        <v>0</v>
      </c>
      <c r="K433" s="15" t="e">
        <f>'indicatori output 1.2'!Q433</f>
        <v>#N/A</v>
      </c>
      <c r="L433" s="15" t="e">
        <f>'indicatori output 1.2'!N433</f>
        <v>#N/A</v>
      </c>
      <c r="M433" s="36" t="str">
        <f>'indicatori output 1.2'!R433</f>
        <v>si</v>
      </c>
      <c r="O433" s="37">
        <f>'indicatori output 1.2'!W433</f>
        <v>0</v>
      </c>
      <c r="P433" s="10">
        <f>'indicatori output 1.2'!X433</f>
        <v>0</v>
      </c>
      <c r="Q433" s="20" t="e">
        <f>'indicatori output 1.2'!Y433</f>
        <v>#N/A</v>
      </c>
      <c r="R433" s="15" t="e">
        <f>'indicatori output 1.2'!V433</f>
        <v>#N/A</v>
      </c>
      <c r="S433" s="36" t="str">
        <f>'indicatori output 1.2'!Z433</f>
        <v>si</v>
      </c>
      <c r="U433" s="37">
        <f>'indicatori output 1.2'!AF433</f>
        <v>0</v>
      </c>
      <c r="V433" s="10">
        <f>'indicatori output 1.2'!AG433</f>
        <v>0</v>
      </c>
      <c r="W433" s="20" t="e">
        <f>'indicatori output 1.2'!AH433</f>
        <v>#N/A</v>
      </c>
      <c r="X433" s="10" t="e">
        <f>'indicatori output 1.2'!AE433</f>
        <v>#N/A</v>
      </c>
      <c r="Y433" s="36" t="str">
        <f>'indicatori output 1.2'!AI433</f>
        <v>si</v>
      </c>
      <c r="AA433" s="37">
        <f>'indicatori output 1.2'!AO433</f>
        <v>0</v>
      </c>
      <c r="AB433" s="10">
        <f>'indicatori output 1.2'!AP433</f>
        <v>0</v>
      </c>
      <c r="AC433" s="20" t="e">
        <f>'indicatori output 1.2'!AQ433</f>
        <v>#N/A</v>
      </c>
      <c r="AD433" s="10" t="e">
        <f>'indicatori output 1.2'!AN433</f>
        <v>#N/A</v>
      </c>
      <c r="AE433" s="36" t="str">
        <f>'indicatori output 1.2'!AR433</f>
        <v>si</v>
      </c>
      <c r="AG433" s="37">
        <f>'indicatori output 1.2'!AW433</f>
        <v>0</v>
      </c>
      <c r="AH433" s="10">
        <f>'indicatori output 1.2'!AX433</f>
        <v>0</v>
      </c>
      <c r="AI433" s="20" t="e">
        <f>'indicatori output 1.2'!AY433</f>
        <v>#N/A</v>
      </c>
      <c r="AJ433" s="10" t="e">
        <f>'indicatori output 1.2'!AV433</f>
        <v>#N/A</v>
      </c>
      <c r="AK433" s="36" t="str">
        <f>'indicatori output 1.2'!AZ433</f>
        <v>si</v>
      </c>
      <c r="AM433" s="37">
        <f>'indicatori output 1.2'!BE433</f>
        <v>0</v>
      </c>
      <c r="AN433" s="10">
        <f>'indicatori output 1.2'!BF433</f>
        <v>0</v>
      </c>
      <c r="AO433" s="20" t="e">
        <f>'indicatori output 1.2'!BG433</f>
        <v>#N/A</v>
      </c>
      <c r="AP433" s="10" t="e">
        <f>'indicatori output 1.2'!BD433</f>
        <v>#N/A</v>
      </c>
      <c r="AQ433" s="36" t="str">
        <f>'indicatori output 1.2'!BH433</f>
        <v>si</v>
      </c>
      <c r="AR433" s="19" t="e">
        <f>'indicatori output 1.2'!BI433</f>
        <v>#N/A</v>
      </c>
      <c r="AT433" s="37">
        <f>'indicatori output 1.2'!BO433</f>
        <v>0</v>
      </c>
      <c r="AU433" s="10">
        <f>'indicatori output 1.2'!BP433</f>
        <v>0</v>
      </c>
      <c r="AV433" s="20" t="e">
        <f>'indicatori output 1.2'!BQ433</f>
        <v>#N/A</v>
      </c>
      <c r="AW433" s="10" t="e">
        <f>'indicatori output 1.2'!BN433</f>
        <v>#N/A</v>
      </c>
      <c r="AX433" s="20" t="str">
        <f>'indicatori output 1.2'!BR433</f>
        <v>si</v>
      </c>
      <c r="AZ433" s="93">
        <f>'indicatori output 1.2'!BV432</f>
        <v>0</v>
      </c>
      <c r="BA433" s="93">
        <f>'indicatori output 1.2'!BW432</f>
        <v>0</v>
      </c>
      <c r="BB433" s="23" t="str">
        <f>'indicatori output 1.2'!BX432</f>
        <v>si</v>
      </c>
      <c r="BC433" s="19" t="str">
        <f>'indicatori output 1.2'!BY432</f>
        <v>si</v>
      </c>
      <c r="BD433" s="20" t="e">
        <f t="shared" si="7"/>
        <v>#N/A</v>
      </c>
      <c r="BE433">
        <v>1</v>
      </c>
    </row>
    <row r="434" spans="1:57" x14ac:dyDescent="0.3">
      <c r="A434" s="16">
        <f>'indicatori output 1.2'!A434</f>
        <v>0</v>
      </c>
      <c r="B434" s="16">
        <f>'indicatori output 1.2'!B434</f>
        <v>0</v>
      </c>
      <c r="C434" s="10">
        <f>'indicatori output 1.2'!E434</f>
        <v>0</v>
      </c>
      <c r="D434" s="10">
        <f>'indicatori output 1.2'!F434</f>
        <v>0</v>
      </c>
      <c r="E434" s="20" t="e">
        <f>'indicatori output 1.2'!G434</f>
        <v>#N/A</v>
      </c>
      <c r="F434" s="20" t="e">
        <f>'indicatori output 1.2'!C434</f>
        <v>#N/A</v>
      </c>
      <c r="G434" s="20" t="str">
        <f>'indicatori output 1.2'!H434</f>
        <v>si</v>
      </c>
      <c r="H434" s="42"/>
      <c r="I434" s="37">
        <f>'indicatori output 1.2'!O434</f>
        <v>0</v>
      </c>
      <c r="J434" s="10">
        <f>'indicatori output 1.2'!P434</f>
        <v>0</v>
      </c>
      <c r="K434" s="15" t="e">
        <f>'indicatori output 1.2'!Q434</f>
        <v>#N/A</v>
      </c>
      <c r="L434" s="15" t="e">
        <f>'indicatori output 1.2'!N434</f>
        <v>#N/A</v>
      </c>
      <c r="M434" s="36" t="str">
        <f>'indicatori output 1.2'!R434</f>
        <v>si</v>
      </c>
      <c r="O434" s="37">
        <f>'indicatori output 1.2'!W434</f>
        <v>0</v>
      </c>
      <c r="P434" s="10">
        <f>'indicatori output 1.2'!X434</f>
        <v>0</v>
      </c>
      <c r="Q434" s="20" t="e">
        <f>'indicatori output 1.2'!Y434</f>
        <v>#N/A</v>
      </c>
      <c r="R434" s="15" t="e">
        <f>'indicatori output 1.2'!V434</f>
        <v>#N/A</v>
      </c>
      <c r="S434" s="36" t="str">
        <f>'indicatori output 1.2'!Z434</f>
        <v>si</v>
      </c>
      <c r="U434" s="37">
        <f>'indicatori output 1.2'!AF434</f>
        <v>0</v>
      </c>
      <c r="V434" s="10">
        <f>'indicatori output 1.2'!AG434</f>
        <v>0</v>
      </c>
      <c r="W434" s="20" t="e">
        <f>'indicatori output 1.2'!AH434</f>
        <v>#N/A</v>
      </c>
      <c r="X434" s="10" t="e">
        <f>'indicatori output 1.2'!AE434</f>
        <v>#N/A</v>
      </c>
      <c r="Y434" s="36" t="str">
        <f>'indicatori output 1.2'!AI434</f>
        <v>si</v>
      </c>
      <c r="AA434" s="37">
        <f>'indicatori output 1.2'!AO434</f>
        <v>0</v>
      </c>
      <c r="AB434" s="10">
        <f>'indicatori output 1.2'!AP434</f>
        <v>0</v>
      </c>
      <c r="AC434" s="20" t="e">
        <f>'indicatori output 1.2'!AQ434</f>
        <v>#N/A</v>
      </c>
      <c r="AD434" s="10" t="e">
        <f>'indicatori output 1.2'!AN434</f>
        <v>#N/A</v>
      </c>
      <c r="AE434" s="36" t="str">
        <f>'indicatori output 1.2'!AR434</f>
        <v>si</v>
      </c>
      <c r="AG434" s="37">
        <f>'indicatori output 1.2'!AW434</f>
        <v>0</v>
      </c>
      <c r="AH434" s="10">
        <f>'indicatori output 1.2'!AX434</f>
        <v>0</v>
      </c>
      <c r="AI434" s="20" t="e">
        <f>'indicatori output 1.2'!AY434</f>
        <v>#N/A</v>
      </c>
      <c r="AJ434" s="10" t="e">
        <f>'indicatori output 1.2'!AV434</f>
        <v>#N/A</v>
      </c>
      <c r="AK434" s="36" t="str">
        <f>'indicatori output 1.2'!AZ434</f>
        <v>si</v>
      </c>
      <c r="AM434" s="37">
        <f>'indicatori output 1.2'!BE434</f>
        <v>0</v>
      </c>
      <c r="AN434" s="10">
        <f>'indicatori output 1.2'!BF434</f>
        <v>0</v>
      </c>
      <c r="AO434" s="20" t="e">
        <f>'indicatori output 1.2'!BG434</f>
        <v>#N/A</v>
      </c>
      <c r="AP434" s="10" t="e">
        <f>'indicatori output 1.2'!BD434</f>
        <v>#N/A</v>
      </c>
      <c r="AQ434" s="36" t="str">
        <f>'indicatori output 1.2'!BH434</f>
        <v>si</v>
      </c>
      <c r="AR434" s="19" t="e">
        <f>'indicatori output 1.2'!BI434</f>
        <v>#N/A</v>
      </c>
      <c r="AT434" s="37">
        <f>'indicatori output 1.2'!BO434</f>
        <v>0</v>
      </c>
      <c r="AU434" s="10">
        <f>'indicatori output 1.2'!BP434</f>
        <v>0</v>
      </c>
      <c r="AV434" s="20" t="e">
        <f>'indicatori output 1.2'!BQ434</f>
        <v>#N/A</v>
      </c>
      <c r="AW434" s="10" t="e">
        <f>'indicatori output 1.2'!BN434</f>
        <v>#N/A</v>
      </c>
      <c r="AX434" s="20" t="str">
        <f>'indicatori output 1.2'!BR434</f>
        <v>si</v>
      </c>
      <c r="AZ434" s="93">
        <f>'indicatori output 1.2'!BV433</f>
        <v>0</v>
      </c>
      <c r="BA434" s="93">
        <f>'indicatori output 1.2'!BW433</f>
        <v>0</v>
      </c>
      <c r="BB434" s="23" t="str">
        <f>'indicatori output 1.2'!BX433</f>
        <v>si</v>
      </c>
      <c r="BC434" s="19" t="str">
        <f>'indicatori output 1.2'!BY433</f>
        <v>si</v>
      </c>
      <c r="BD434" s="20" t="e">
        <f t="shared" si="7"/>
        <v>#N/A</v>
      </c>
      <c r="BE434">
        <v>1</v>
      </c>
    </row>
    <row r="435" spans="1:57" x14ac:dyDescent="0.3">
      <c r="A435" s="16">
        <f>'indicatori output 1.2'!A435</f>
        <v>0</v>
      </c>
      <c r="B435" s="16">
        <f>'indicatori output 1.2'!B435</f>
        <v>0</v>
      </c>
      <c r="C435" s="10">
        <f>'indicatori output 1.2'!E435</f>
        <v>0</v>
      </c>
      <c r="D435" s="10">
        <f>'indicatori output 1.2'!F435</f>
        <v>0</v>
      </c>
      <c r="E435" s="20" t="e">
        <f>'indicatori output 1.2'!G435</f>
        <v>#N/A</v>
      </c>
      <c r="F435" s="20" t="e">
        <f>'indicatori output 1.2'!C435</f>
        <v>#N/A</v>
      </c>
      <c r="G435" s="20" t="str">
        <f>'indicatori output 1.2'!H435</f>
        <v>si</v>
      </c>
      <c r="H435" s="42"/>
      <c r="I435" s="37">
        <f>'indicatori output 1.2'!O435</f>
        <v>0</v>
      </c>
      <c r="J435" s="10">
        <f>'indicatori output 1.2'!P435</f>
        <v>0</v>
      </c>
      <c r="K435" s="15" t="e">
        <f>'indicatori output 1.2'!Q435</f>
        <v>#N/A</v>
      </c>
      <c r="L435" s="15" t="e">
        <f>'indicatori output 1.2'!N435</f>
        <v>#N/A</v>
      </c>
      <c r="M435" s="36" t="str">
        <f>'indicatori output 1.2'!R435</f>
        <v>si</v>
      </c>
      <c r="O435" s="37">
        <f>'indicatori output 1.2'!W435</f>
        <v>0</v>
      </c>
      <c r="P435" s="10">
        <f>'indicatori output 1.2'!X435</f>
        <v>0</v>
      </c>
      <c r="Q435" s="20" t="e">
        <f>'indicatori output 1.2'!Y435</f>
        <v>#N/A</v>
      </c>
      <c r="R435" s="15" t="e">
        <f>'indicatori output 1.2'!V435</f>
        <v>#N/A</v>
      </c>
      <c r="S435" s="36" t="str">
        <f>'indicatori output 1.2'!Z435</f>
        <v>si</v>
      </c>
      <c r="U435" s="37">
        <f>'indicatori output 1.2'!AF435</f>
        <v>0</v>
      </c>
      <c r="V435" s="10">
        <f>'indicatori output 1.2'!AG435</f>
        <v>0</v>
      </c>
      <c r="W435" s="20" t="e">
        <f>'indicatori output 1.2'!AH435</f>
        <v>#N/A</v>
      </c>
      <c r="X435" s="10" t="e">
        <f>'indicatori output 1.2'!AE435</f>
        <v>#N/A</v>
      </c>
      <c r="Y435" s="36" t="str">
        <f>'indicatori output 1.2'!AI435</f>
        <v>si</v>
      </c>
      <c r="AA435" s="37">
        <f>'indicatori output 1.2'!AO435</f>
        <v>0</v>
      </c>
      <c r="AB435" s="10">
        <f>'indicatori output 1.2'!AP435</f>
        <v>0</v>
      </c>
      <c r="AC435" s="20" t="e">
        <f>'indicatori output 1.2'!AQ435</f>
        <v>#N/A</v>
      </c>
      <c r="AD435" s="10" t="e">
        <f>'indicatori output 1.2'!AN435</f>
        <v>#N/A</v>
      </c>
      <c r="AE435" s="36" t="str">
        <f>'indicatori output 1.2'!AR435</f>
        <v>si</v>
      </c>
      <c r="AG435" s="37">
        <f>'indicatori output 1.2'!AW435</f>
        <v>0</v>
      </c>
      <c r="AH435" s="10">
        <f>'indicatori output 1.2'!AX435</f>
        <v>0</v>
      </c>
      <c r="AI435" s="20" t="e">
        <f>'indicatori output 1.2'!AY435</f>
        <v>#N/A</v>
      </c>
      <c r="AJ435" s="10" t="e">
        <f>'indicatori output 1.2'!AV435</f>
        <v>#N/A</v>
      </c>
      <c r="AK435" s="36" t="str">
        <f>'indicatori output 1.2'!AZ435</f>
        <v>si</v>
      </c>
      <c r="AM435" s="37">
        <f>'indicatori output 1.2'!BE435</f>
        <v>0</v>
      </c>
      <c r="AN435" s="10">
        <f>'indicatori output 1.2'!BF435</f>
        <v>0</v>
      </c>
      <c r="AO435" s="20" t="e">
        <f>'indicatori output 1.2'!BG435</f>
        <v>#N/A</v>
      </c>
      <c r="AP435" s="10" t="e">
        <f>'indicatori output 1.2'!BD435</f>
        <v>#N/A</v>
      </c>
      <c r="AQ435" s="36" t="str">
        <f>'indicatori output 1.2'!BH435</f>
        <v>si</v>
      </c>
      <c r="AR435" s="19" t="e">
        <f>'indicatori output 1.2'!BI435</f>
        <v>#N/A</v>
      </c>
      <c r="AT435" s="37">
        <f>'indicatori output 1.2'!BO435</f>
        <v>0</v>
      </c>
      <c r="AU435" s="10">
        <f>'indicatori output 1.2'!BP435</f>
        <v>0</v>
      </c>
      <c r="AV435" s="20" t="e">
        <f>'indicatori output 1.2'!BQ435</f>
        <v>#N/A</v>
      </c>
      <c r="AW435" s="10" t="e">
        <f>'indicatori output 1.2'!BN435</f>
        <v>#N/A</v>
      </c>
      <c r="AX435" s="20" t="str">
        <f>'indicatori output 1.2'!BR435</f>
        <v>si</v>
      </c>
      <c r="AZ435" s="93">
        <f>'indicatori output 1.2'!BV434</f>
        <v>0</v>
      </c>
      <c r="BA435" s="93">
        <f>'indicatori output 1.2'!BW434</f>
        <v>0</v>
      </c>
      <c r="BB435" s="23" t="str">
        <f>'indicatori output 1.2'!BX434</f>
        <v>si</v>
      </c>
      <c r="BC435" s="19" t="str">
        <f>'indicatori output 1.2'!BY434</f>
        <v>si</v>
      </c>
      <c r="BD435" s="20" t="e">
        <f t="shared" si="7"/>
        <v>#N/A</v>
      </c>
      <c r="BE435">
        <v>1</v>
      </c>
    </row>
    <row r="436" spans="1:57" x14ac:dyDescent="0.3">
      <c r="A436" s="16">
        <f>'indicatori output 1.2'!A436</f>
        <v>0</v>
      </c>
      <c r="B436" s="16">
        <f>'indicatori output 1.2'!B436</f>
        <v>0</v>
      </c>
      <c r="C436" s="10">
        <f>'indicatori output 1.2'!E436</f>
        <v>0</v>
      </c>
      <c r="D436" s="10">
        <f>'indicatori output 1.2'!F436</f>
        <v>0</v>
      </c>
      <c r="E436" s="20" t="e">
        <f>'indicatori output 1.2'!G436</f>
        <v>#N/A</v>
      </c>
      <c r="F436" s="20" t="e">
        <f>'indicatori output 1.2'!C436</f>
        <v>#N/A</v>
      </c>
      <c r="G436" s="20" t="str">
        <f>'indicatori output 1.2'!H436</f>
        <v>si</v>
      </c>
      <c r="H436" s="42"/>
      <c r="I436" s="37">
        <f>'indicatori output 1.2'!O436</f>
        <v>0</v>
      </c>
      <c r="J436" s="10">
        <f>'indicatori output 1.2'!P436</f>
        <v>0</v>
      </c>
      <c r="K436" s="15" t="e">
        <f>'indicatori output 1.2'!Q436</f>
        <v>#N/A</v>
      </c>
      <c r="L436" s="15" t="e">
        <f>'indicatori output 1.2'!N436</f>
        <v>#N/A</v>
      </c>
      <c r="M436" s="36" t="str">
        <f>'indicatori output 1.2'!R436</f>
        <v>si</v>
      </c>
      <c r="O436" s="37">
        <f>'indicatori output 1.2'!W436</f>
        <v>0</v>
      </c>
      <c r="P436" s="10">
        <f>'indicatori output 1.2'!X436</f>
        <v>0</v>
      </c>
      <c r="Q436" s="20" t="e">
        <f>'indicatori output 1.2'!Y436</f>
        <v>#N/A</v>
      </c>
      <c r="R436" s="15" t="e">
        <f>'indicatori output 1.2'!V436</f>
        <v>#N/A</v>
      </c>
      <c r="S436" s="36" t="str">
        <f>'indicatori output 1.2'!Z436</f>
        <v>si</v>
      </c>
      <c r="U436" s="37">
        <f>'indicatori output 1.2'!AF436</f>
        <v>0</v>
      </c>
      <c r="V436" s="10">
        <f>'indicatori output 1.2'!AG436</f>
        <v>0</v>
      </c>
      <c r="W436" s="20" t="e">
        <f>'indicatori output 1.2'!AH436</f>
        <v>#N/A</v>
      </c>
      <c r="X436" s="10" t="e">
        <f>'indicatori output 1.2'!AE436</f>
        <v>#N/A</v>
      </c>
      <c r="Y436" s="36" t="str">
        <f>'indicatori output 1.2'!AI436</f>
        <v>si</v>
      </c>
      <c r="AA436" s="37">
        <f>'indicatori output 1.2'!AO436</f>
        <v>0</v>
      </c>
      <c r="AB436" s="10">
        <f>'indicatori output 1.2'!AP436</f>
        <v>0</v>
      </c>
      <c r="AC436" s="20" t="e">
        <f>'indicatori output 1.2'!AQ436</f>
        <v>#N/A</v>
      </c>
      <c r="AD436" s="10" t="e">
        <f>'indicatori output 1.2'!AN436</f>
        <v>#N/A</v>
      </c>
      <c r="AE436" s="36" t="str">
        <f>'indicatori output 1.2'!AR436</f>
        <v>si</v>
      </c>
      <c r="AG436" s="37">
        <f>'indicatori output 1.2'!AW436</f>
        <v>0</v>
      </c>
      <c r="AH436" s="10">
        <f>'indicatori output 1.2'!AX436</f>
        <v>0</v>
      </c>
      <c r="AI436" s="20" t="e">
        <f>'indicatori output 1.2'!AY436</f>
        <v>#N/A</v>
      </c>
      <c r="AJ436" s="10" t="e">
        <f>'indicatori output 1.2'!AV436</f>
        <v>#N/A</v>
      </c>
      <c r="AK436" s="36" t="str">
        <f>'indicatori output 1.2'!AZ436</f>
        <v>si</v>
      </c>
      <c r="AM436" s="37">
        <f>'indicatori output 1.2'!BE436</f>
        <v>0</v>
      </c>
      <c r="AN436" s="10">
        <f>'indicatori output 1.2'!BF436</f>
        <v>0</v>
      </c>
      <c r="AO436" s="20" t="e">
        <f>'indicatori output 1.2'!BG436</f>
        <v>#N/A</v>
      </c>
      <c r="AP436" s="10" t="e">
        <f>'indicatori output 1.2'!BD436</f>
        <v>#N/A</v>
      </c>
      <c r="AQ436" s="36" t="str">
        <f>'indicatori output 1.2'!BH436</f>
        <v>si</v>
      </c>
      <c r="AR436" s="19" t="e">
        <f>'indicatori output 1.2'!BI436</f>
        <v>#N/A</v>
      </c>
      <c r="AT436" s="37">
        <f>'indicatori output 1.2'!BO436</f>
        <v>0</v>
      </c>
      <c r="AU436" s="10">
        <f>'indicatori output 1.2'!BP436</f>
        <v>0</v>
      </c>
      <c r="AV436" s="20" t="e">
        <f>'indicatori output 1.2'!BQ436</f>
        <v>#N/A</v>
      </c>
      <c r="AW436" s="10" t="e">
        <f>'indicatori output 1.2'!BN436</f>
        <v>#N/A</v>
      </c>
      <c r="AX436" s="20" t="str">
        <f>'indicatori output 1.2'!BR436</f>
        <v>si</v>
      </c>
      <c r="AZ436" s="93">
        <f>'indicatori output 1.2'!BV435</f>
        <v>0</v>
      </c>
      <c r="BA436" s="93">
        <f>'indicatori output 1.2'!BW435</f>
        <v>0</v>
      </c>
      <c r="BB436" s="23" t="str">
        <f>'indicatori output 1.2'!BX435</f>
        <v>si</v>
      </c>
      <c r="BC436" s="19" t="str">
        <f>'indicatori output 1.2'!BY435</f>
        <v>si</v>
      </c>
      <c r="BD436" s="20" t="e">
        <f t="shared" si="7"/>
        <v>#N/A</v>
      </c>
      <c r="BE436">
        <v>1</v>
      </c>
    </row>
    <row r="437" spans="1:57" x14ac:dyDescent="0.3">
      <c r="A437" s="16">
        <f>'indicatori output 1.2'!A437</f>
        <v>0</v>
      </c>
      <c r="B437" s="16">
        <f>'indicatori output 1.2'!B437</f>
        <v>0</v>
      </c>
      <c r="C437" s="10">
        <f>'indicatori output 1.2'!E437</f>
        <v>0</v>
      </c>
      <c r="D437" s="10">
        <f>'indicatori output 1.2'!F437</f>
        <v>0</v>
      </c>
      <c r="E437" s="20" t="e">
        <f>'indicatori output 1.2'!G437</f>
        <v>#N/A</v>
      </c>
      <c r="F437" s="20" t="e">
        <f>'indicatori output 1.2'!C437</f>
        <v>#N/A</v>
      </c>
      <c r="G437" s="20" t="str">
        <f>'indicatori output 1.2'!H437</f>
        <v>si</v>
      </c>
      <c r="H437" s="42"/>
      <c r="I437" s="37">
        <f>'indicatori output 1.2'!O437</f>
        <v>0</v>
      </c>
      <c r="J437" s="10">
        <f>'indicatori output 1.2'!P437</f>
        <v>0</v>
      </c>
      <c r="K437" s="15" t="e">
        <f>'indicatori output 1.2'!Q437</f>
        <v>#N/A</v>
      </c>
      <c r="L437" s="15" t="e">
        <f>'indicatori output 1.2'!N437</f>
        <v>#N/A</v>
      </c>
      <c r="M437" s="36" t="str">
        <f>'indicatori output 1.2'!R437</f>
        <v>si</v>
      </c>
      <c r="O437" s="37">
        <f>'indicatori output 1.2'!W437</f>
        <v>0</v>
      </c>
      <c r="P437" s="10">
        <f>'indicatori output 1.2'!X437</f>
        <v>0</v>
      </c>
      <c r="Q437" s="20" t="e">
        <f>'indicatori output 1.2'!Y437</f>
        <v>#N/A</v>
      </c>
      <c r="R437" s="15" t="e">
        <f>'indicatori output 1.2'!V437</f>
        <v>#N/A</v>
      </c>
      <c r="S437" s="36" t="str">
        <f>'indicatori output 1.2'!Z437</f>
        <v>si</v>
      </c>
      <c r="U437" s="37">
        <f>'indicatori output 1.2'!AF437</f>
        <v>0</v>
      </c>
      <c r="V437" s="10">
        <f>'indicatori output 1.2'!AG437</f>
        <v>0</v>
      </c>
      <c r="W437" s="20" t="e">
        <f>'indicatori output 1.2'!AH437</f>
        <v>#N/A</v>
      </c>
      <c r="X437" s="10" t="e">
        <f>'indicatori output 1.2'!AE437</f>
        <v>#N/A</v>
      </c>
      <c r="Y437" s="36" t="str">
        <f>'indicatori output 1.2'!AI437</f>
        <v>si</v>
      </c>
      <c r="AA437" s="37">
        <f>'indicatori output 1.2'!AO437</f>
        <v>0</v>
      </c>
      <c r="AB437" s="10">
        <f>'indicatori output 1.2'!AP437</f>
        <v>0</v>
      </c>
      <c r="AC437" s="20" t="e">
        <f>'indicatori output 1.2'!AQ437</f>
        <v>#N/A</v>
      </c>
      <c r="AD437" s="10" t="e">
        <f>'indicatori output 1.2'!AN437</f>
        <v>#N/A</v>
      </c>
      <c r="AE437" s="36" t="str">
        <f>'indicatori output 1.2'!AR437</f>
        <v>si</v>
      </c>
      <c r="AG437" s="37">
        <f>'indicatori output 1.2'!AW437</f>
        <v>0</v>
      </c>
      <c r="AH437" s="10">
        <f>'indicatori output 1.2'!AX437</f>
        <v>0</v>
      </c>
      <c r="AI437" s="20" t="e">
        <f>'indicatori output 1.2'!AY437</f>
        <v>#N/A</v>
      </c>
      <c r="AJ437" s="10" t="e">
        <f>'indicatori output 1.2'!AV437</f>
        <v>#N/A</v>
      </c>
      <c r="AK437" s="36" t="str">
        <f>'indicatori output 1.2'!AZ437</f>
        <v>si</v>
      </c>
      <c r="AM437" s="37">
        <f>'indicatori output 1.2'!BE437</f>
        <v>0</v>
      </c>
      <c r="AN437" s="10">
        <f>'indicatori output 1.2'!BF437</f>
        <v>0</v>
      </c>
      <c r="AO437" s="20" t="e">
        <f>'indicatori output 1.2'!BG437</f>
        <v>#N/A</v>
      </c>
      <c r="AP437" s="10" t="e">
        <f>'indicatori output 1.2'!BD437</f>
        <v>#N/A</v>
      </c>
      <c r="AQ437" s="36" t="str">
        <f>'indicatori output 1.2'!BH437</f>
        <v>si</v>
      </c>
      <c r="AR437" s="19" t="e">
        <f>'indicatori output 1.2'!BI437</f>
        <v>#N/A</v>
      </c>
      <c r="AT437" s="37">
        <f>'indicatori output 1.2'!BO437</f>
        <v>0</v>
      </c>
      <c r="AU437" s="10">
        <f>'indicatori output 1.2'!BP437</f>
        <v>0</v>
      </c>
      <c r="AV437" s="20" t="e">
        <f>'indicatori output 1.2'!BQ437</f>
        <v>#N/A</v>
      </c>
      <c r="AW437" s="10" t="e">
        <f>'indicatori output 1.2'!BN437</f>
        <v>#N/A</v>
      </c>
      <c r="AX437" s="20" t="str">
        <f>'indicatori output 1.2'!BR437</f>
        <v>si</v>
      </c>
      <c r="AZ437" s="93">
        <f>'indicatori output 1.2'!BV436</f>
        <v>0</v>
      </c>
      <c r="BA437" s="93">
        <f>'indicatori output 1.2'!BW436</f>
        <v>0</v>
      </c>
      <c r="BB437" s="23" t="str">
        <f>'indicatori output 1.2'!BX436</f>
        <v>si</v>
      </c>
      <c r="BC437" s="19" t="str">
        <f>'indicatori output 1.2'!BY436</f>
        <v>si</v>
      </c>
      <c r="BD437" s="20" t="e">
        <f t="shared" si="7"/>
        <v>#N/A</v>
      </c>
      <c r="BE437">
        <v>1</v>
      </c>
    </row>
    <row r="438" spans="1:57" x14ac:dyDescent="0.3">
      <c r="A438" s="16">
        <f>'indicatori output 1.2'!A438</f>
        <v>0</v>
      </c>
      <c r="B438" s="16">
        <f>'indicatori output 1.2'!B438</f>
        <v>0</v>
      </c>
      <c r="C438" s="10">
        <f>'indicatori output 1.2'!E438</f>
        <v>0</v>
      </c>
      <c r="D438" s="10">
        <f>'indicatori output 1.2'!F438</f>
        <v>0</v>
      </c>
      <c r="E438" s="20" t="e">
        <f>'indicatori output 1.2'!G438</f>
        <v>#N/A</v>
      </c>
      <c r="F438" s="20" t="e">
        <f>'indicatori output 1.2'!C438</f>
        <v>#N/A</v>
      </c>
      <c r="G438" s="20" t="str">
        <f>'indicatori output 1.2'!H438</f>
        <v>si</v>
      </c>
      <c r="H438" s="42"/>
      <c r="I438" s="37">
        <f>'indicatori output 1.2'!O438</f>
        <v>0</v>
      </c>
      <c r="J438" s="10">
        <f>'indicatori output 1.2'!P438</f>
        <v>0</v>
      </c>
      <c r="K438" s="15" t="e">
        <f>'indicatori output 1.2'!Q438</f>
        <v>#N/A</v>
      </c>
      <c r="L438" s="15" t="e">
        <f>'indicatori output 1.2'!N438</f>
        <v>#N/A</v>
      </c>
      <c r="M438" s="36" t="str">
        <f>'indicatori output 1.2'!R438</f>
        <v>si</v>
      </c>
      <c r="O438" s="37">
        <f>'indicatori output 1.2'!W438</f>
        <v>0</v>
      </c>
      <c r="P438" s="10">
        <f>'indicatori output 1.2'!X438</f>
        <v>0</v>
      </c>
      <c r="Q438" s="20" t="e">
        <f>'indicatori output 1.2'!Y438</f>
        <v>#N/A</v>
      </c>
      <c r="R438" s="15" t="e">
        <f>'indicatori output 1.2'!V438</f>
        <v>#N/A</v>
      </c>
      <c r="S438" s="36" t="str">
        <f>'indicatori output 1.2'!Z438</f>
        <v>si</v>
      </c>
      <c r="U438" s="37">
        <f>'indicatori output 1.2'!AF438</f>
        <v>0</v>
      </c>
      <c r="V438" s="10">
        <f>'indicatori output 1.2'!AG438</f>
        <v>0</v>
      </c>
      <c r="W438" s="20" t="e">
        <f>'indicatori output 1.2'!AH438</f>
        <v>#N/A</v>
      </c>
      <c r="X438" s="10" t="e">
        <f>'indicatori output 1.2'!AE438</f>
        <v>#N/A</v>
      </c>
      <c r="Y438" s="36" t="str">
        <f>'indicatori output 1.2'!AI438</f>
        <v>si</v>
      </c>
      <c r="AA438" s="37">
        <f>'indicatori output 1.2'!AO438</f>
        <v>0</v>
      </c>
      <c r="AB438" s="10">
        <f>'indicatori output 1.2'!AP438</f>
        <v>0</v>
      </c>
      <c r="AC438" s="20" t="e">
        <f>'indicatori output 1.2'!AQ438</f>
        <v>#N/A</v>
      </c>
      <c r="AD438" s="10" t="e">
        <f>'indicatori output 1.2'!AN438</f>
        <v>#N/A</v>
      </c>
      <c r="AE438" s="36" t="str">
        <f>'indicatori output 1.2'!AR438</f>
        <v>si</v>
      </c>
      <c r="AG438" s="37">
        <f>'indicatori output 1.2'!AW438</f>
        <v>0</v>
      </c>
      <c r="AH438" s="10">
        <f>'indicatori output 1.2'!AX438</f>
        <v>0</v>
      </c>
      <c r="AI438" s="20" t="e">
        <f>'indicatori output 1.2'!AY438</f>
        <v>#N/A</v>
      </c>
      <c r="AJ438" s="10" t="e">
        <f>'indicatori output 1.2'!AV438</f>
        <v>#N/A</v>
      </c>
      <c r="AK438" s="36" t="str">
        <f>'indicatori output 1.2'!AZ438</f>
        <v>si</v>
      </c>
      <c r="AM438" s="37">
        <f>'indicatori output 1.2'!BE438</f>
        <v>0</v>
      </c>
      <c r="AN438" s="10">
        <f>'indicatori output 1.2'!BF438</f>
        <v>0</v>
      </c>
      <c r="AO438" s="20" t="e">
        <f>'indicatori output 1.2'!BG438</f>
        <v>#N/A</v>
      </c>
      <c r="AP438" s="10" t="e">
        <f>'indicatori output 1.2'!BD438</f>
        <v>#N/A</v>
      </c>
      <c r="AQ438" s="36" t="str">
        <f>'indicatori output 1.2'!BH438</f>
        <v>si</v>
      </c>
      <c r="AR438" s="19" t="e">
        <f>'indicatori output 1.2'!BI438</f>
        <v>#N/A</v>
      </c>
      <c r="AT438" s="37">
        <f>'indicatori output 1.2'!BO438</f>
        <v>0</v>
      </c>
      <c r="AU438" s="10">
        <f>'indicatori output 1.2'!BP438</f>
        <v>0</v>
      </c>
      <c r="AV438" s="20" t="e">
        <f>'indicatori output 1.2'!BQ438</f>
        <v>#N/A</v>
      </c>
      <c r="AW438" s="10" t="e">
        <f>'indicatori output 1.2'!BN438</f>
        <v>#N/A</v>
      </c>
      <c r="AX438" s="20" t="str">
        <f>'indicatori output 1.2'!BR438</f>
        <v>si</v>
      </c>
      <c r="AZ438" s="93">
        <f>'indicatori output 1.2'!BV437</f>
        <v>0</v>
      </c>
      <c r="BA438" s="93">
        <f>'indicatori output 1.2'!BW437</f>
        <v>0</v>
      </c>
      <c r="BB438" s="23" t="str">
        <f>'indicatori output 1.2'!BX437</f>
        <v>si</v>
      </c>
      <c r="BC438" s="19" t="str">
        <f>'indicatori output 1.2'!BY437</f>
        <v>si</v>
      </c>
      <c r="BD438" s="20" t="e">
        <f t="shared" si="7"/>
        <v>#N/A</v>
      </c>
      <c r="BE438">
        <v>1</v>
      </c>
    </row>
    <row r="439" spans="1:57" x14ac:dyDescent="0.3">
      <c r="A439" s="16">
        <f>'indicatori output 1.2'!A439</f>
        <v>0</v>
      </c>
      <c r="B439" s="16">
        <f>'indicatori output 1.2'!B439</f>
        <v>0</v>
      </c>
      <c r="C439" s="10">
        <f>'indicatori output 1.2'!E439</f>
        <v>0</v>
      </c>
      <c r="D439" s="10">
        <f>'indicatori output 1.2'!F439</f>
        <v>0</v>
      </c>
      <c r="E439" s="20" t="e">
        <f>'indicatori output 1.2'!G439</f>
        <v>#N/A</v>
      </c>
      <c r="F439" s="20" t="e">
        <f>'indicatori output 1.2'!C439</f>
        <v>#N/A</v>
      </c>
      <c r="G439" s="20" t="str">
        <f>'indicatori output 1.2'!H439</f>
        <v>si</v>
      </c>
      <c r="H439" s="42"/>
      <c r="I439" s="37">
        <f>'indicatori output 1.2'!O439</f>
        <v>0</v>
      </c>
      <c r="J439" s="10">
        <f>'indicatori output 1.2'!P439</f>
        <v>0</v>
      </c>
      <c r="K439" s="15" t="e">
        <f>'indicatori output 1.2'!Q439</f>
        <v>#N/A</v>
      </c>
      <c r="L439" s="15" t="e">
        <f>'indicatori output 1.2'!N439</f>
        <v>#N/A</v>
      </c>
      <c r="M439" s="36" t="str">
        <f>'indicatori output 1.2'!R439</f>
        <v>si</v>
      </c>
      <c r="O439" s="37">
        <f>'indicatori output 1.2'!W439</f>
        <v>0</v>
      </c>
      <c r="P439" s="10">
        <f>'indicatori output 1.2'!X439</f>
        <v>0</v>
      </c>
      <c r="Q439" s="20" t="e">
        <f>'indicatori output 1.2'!Y439</f>
        <v>#N/A</v>
      </c>
      <c r="R439" s="15" t="e">
        <f>'indicatori output 1.2'!V439</f>
        <v>#N/A</v>
      </c>
      <c r="S439" s="36" t="str">
        <f>'indicatori output 1.2'!Z439</f>
        <v>si</v>
      </c>
      <c r="U439" s="37">
        <f>'indicatori output 1.2'!AF439</f>
        <v>0</v>
      </c>
      <c r="V439" s="10">
        <f>'indicatori output 1.2'!AG439</f>
        <v>0</v>
      </c>
      <c r="W439" s="20" t="e">
        <f>'indicatori output 1.2'!AH439</f>
        <v>#N/A</v>
      </c>
      <c r="X439" s="10" t="e">
        <f>'indicatori output 1.2'!AE439</f>
        <v>#N/A</v>
      </c>
      <c r="Y439" s="36" t="str">
        <f>'indicatori output 1.2'!AI439</f>
        <v>si</v>
      </c>
      <c r="AA439" s="37">
        <f>'indicatori output 1.2'!AO439</f>
        <v>0</v>
      </c>
      <c r="AB439" s="10">
        <f>'indicatori output 1.2'!AP439</f>
        <v>0</v>
      </c>
      <c r="AC439" s="20" t="e">
        <f>'indicatori output 1.2'!AQ439</f>
        <v>#N/A</v>
      </c>
      <c r="AD439" s="10" t="e">
        <f>'indicatori output 1.2'!AN439</f>
        <v>#N/A</v>
      </c>
      <c r="AE439" s="36" t="str">
        <f>'indicatori output 1.2'!AR439</f>
        <v>si</v>
      </c>
      <c r="AG439" s="37">
        <f>'indicatori output 1.2'!AW439</f>
        <v>0</v>
      </c>
      <c r="AH439" s="10">
        <f>'indicatori output 1.2'!AX439</f>
        <v>0</v>
      </c>
      <c r="AI439" s="20" t="e">
        <f>'indicatori output 1.2'!AY439</f>
        <v>#N/A</v>
      </c>
      <c r="AJ439" s="10" t="e">
        <f>'indicatori output 1.2'!AV439</f>
        <v>#N/A</v>
      </c>
      <c r="AK439" s="36" t="str">
        <f>'indicatori output 1.2'!AZ439</f>
        <v>si</v>
      </c>
      <c r="AM439" s="37">
        <f>'indicatori output 1.2'!BE439</f>
        <v>0</v>
      </c>
      <c r="AN439" s="10">
        <f>'indicatori output 1.2'!BF439</f>
        <v>0</v>
      </c>
      <c r="AO439" s="20" t="e">
        <f>'indicatori output 1.2'!BG439</f>
        <v>#N/A</v>
      </c>
      <c r="AP439" s="10" t="e">
        <f>'indicatori output 1.2'!BD439</f>
        <v>#N/A</v>
      </c>
      <c r="AQ439" s="36" t="str">
        <f>'indicatori output 1.2'!BH439</f>
        <v>si</v>
      </c>
      <c r="AR439" s="19" t="e">
        <f>'indicatori output 1.2'!BI439</f>
        <v>#N/A</v>
      </c>
      <c r="AT439" s="37">
        <f>'indicatori output 1.2'!BO439</f>
        <v>0</v>
      </c>
      <c r="AU439" s="10">
        <f>'indicatori output 1.2'!BP439</f>
        <v>0</v>
      </c>
      <c r="AV439" s="20" t="e">
        <f>'indicatori output 1.2'!BQ439</f>
        <v>#N/A</v>
      </c>
      <c r="AW439" s="10" t="e">
        <f>'indicatori output 1.2'!BN439</f>
        <v>#N/A</v>
      </c>
      <c r="AX439" s="20" t="str">
        <f>'indicatori output 1.2'!BR439</f>
        <v>si</v>
      </c>
      <c r="AZ439" s="93">
        <f>'indicatori output 1.2'!BV438</f>
        <v>0</v>
      </c>
      <c r="BA439" s="93">
        <f>'indicatori output 1.2'!BW438</f>
        <v>0</v>
      </c>
      <c r="BB439" s="23" t="str">
        <f>'indicatori output 1.2'!BX438</f>
        <v>si</v>
      </c>
      <c r="BC439" s="19" t="str">
        <f>'indicatori output 1.2'!BY438</f>
        <v>si</v>
      </c>
      <c r="BD439" s="20" t="e">
        <f t="shared" si="7"/>
        <v>#N/A</v>
      </c>
      <c r="BE439">
        <v>1</v>
      </c>
    </row>
    <row r="440" spans="1:57" x14ac:dyDescent="0.3">
      <c r="A440" s="16">
        <f>'indicatori output 1.2'!A440</f>
        <v>0</v>
      </c>
      <c r="B440" s="16">
        <f>'indicatori output 1.2'!B440</f>
        <v>0</v>
      </c>
      <c r="C440" s="10">
        <f>'indicatori output 1.2'!E440</f>
        <v>0</v>
      </c>
      <c r="D440" s="10">
        <f>'indicatori output 1.2'!F440</f>
        <v>0</v>
      </c>
      <c r="E440" s="20" t="e">
        <f>'indicatori output 1.2'!G440</f>
        <v>#N/A</v>
      </c>
      <c r="F440" s="20" t="e">
        <f>'indicatori output 1.2'!C440</f>
        <v>#N/A</v>
      </c>
      <c r="G440" s="20" t="str">
        <f>'indicatori output 1.2'!H440</f>
        <v>si</v>
      </c>
      <c r="H440" s="42"/>
      <c r="I440" s="37">
        <f>'indicatori output 1.2'!O440</f>
        <v>0</v>
      </c>
      <c r="J440" s="10">
        <f>'indicatori output 1.2'!P440</f>
        <v>0</v>
      </c>
      <c r="K440" s="15" t="e">
        <f>'indicatori output 1.2'!Q440</f>
        <v>#N/A</v>
      </c>
      <c r="L440" s="15" t="e">
        <f>'indicatori output 1.2'!N440</f>
        <v>#N/A</v>
      </c>
      <c r="M440" s="36" t="str">
        <f>'indicatori output 1.2'!R440</f>
        <v>si</v>
      </c>
      <c r="O440" s="37">
        <f>'indicatori output 1.2'!W440</f>
        <v>0</v>
      </c>
      <c r="P440" s="10">
        <f>'indicatori output 1.2'!X440</f>
        <v>0</v>
      </c>
      <c r="Q440" s="20" t="e">
        <f>'indicatori output 1.2'!Y440</f>
        <v>#N/A</v>
      </c>
      <c r="R440" s="15" t="e">
        <f>'indicatori output 1.2'!V440</f>
        <v>#N/A</v>
      </c>
      <c r="S440" s="36" t="str">
        <f>'indicatori output 1.2'!Z440</f>
        <v>si</v>
      </c>
      <c r="U440" s="37">
        <f>'indicatori output 1.2'!AF440</f>
        <v>0</v>
      </c>
      <c r="V440" s="10">
        <f>'indicatori output 1.2'!AG440</f>
        <v>0</v>
      </c>
      <c r="W440" s="20" t="e">
        <f>'indicatori output 1.2'!AH440</f>
        <v>#N/A</v>
      </c>
      <c r="X440" s="10" t="e">
        <f>'indicatori output 1.2'!AE440</f>
        <v>#N/A</v>
      </c>
      <c r="Y440" s="36" t="str">
        <f>'indicatori output 1.2'!AI440</f>
        <v>si</v>
      </c>
      <c r="AA440" s="37">
        <f>'indicatori output 1.2'!AO440</f>
        <v>0</v>
      </c>
      <c r="AB440" s="10">
        <f>'indicatori output 1.2'!AP440</f>
        <v>0</v>
      </c>
      <c r="AC440" s="20" t="e">
        <f>'indicatori output 1.2'!AQ440</f>
        <v>#N/A</v>
      </c>
      <c r="AD440" s="10" t="e">
        <f>'indicatori output 1.2'!AN440</f>
        <v>#N/A</v>
      </c>
      <c r="AE440" s="36" t="str">
        <f>'indicatori output 1.2'!AR440</f>
        <v>si</v>
      </c>
      <c r="AG440" s="37">
        <f>'indicatori output 1.2'!AW440</f>
        <v>0</v>
      </c>
      <c r="AH440" s="10">
        <f>'indicatori output 1.2'!AX440</f>
        <v>0</v>
      </c>
      <c r="AI440" s="20" t="e">
        <f>'indicatori output 1.2'!AY440</f>
        <v>#N/A</v>
      </c>
      <c r="AJ440" s="10" t="e">
        <f>'indicatori output 1.2'!AV440</f>
        <v>#N/A</v>
      </c>
      <c r="AK440" s="36" t="str">
        <f>'indicatori output 1.2'!AZ440</f>
        <v>si</v>
      </c>
      <c r="AM440" s="37">
        <f>'indicatori output 1.2'!BE440</f>
        <v>0</v>
      </c>
      <c r="AN440" s="10">
        <f>'indicatori output 1.2'!BF440</f>
        <v>0</v>
      </c>
      <c r="AO440" s="20" t="e">
        <f>'indicatori output 1.2'!BG440</f>
        <v>#N/A</v>
      </c>
      <c r="AP440" s="10" t="e">
        <f>'indicatori output 1.2'!BD440</f>
        <v>#N/A</v>
      </c>
      <c r="AQ440" s="36" t="str">
        <f>'indicatori output 1.2'!BH440</f>
        <v>si</v>
      </c>
      <c r="AR440" s="19" t="e">
        <f>'indicatori output 1.2'!BI440</f>
        <v>#N/A</v>
      </c>
      <c r="AT440" s="37">
        <f>'indicatori output 1.2'!BO440</f>
        <v>0</v>
      </c>
      <c r="AU440" s="10">
        <f>'indicatori output 1.2'!BP440</f>
        <v>0</v>
      </c>
      <c r="AV440" s="20" t="e">
        <f>'indicatori output 1.2'!BQ440</f>
        <v>#N/A</v>
      </c>
      <c r="AW440" s="10" t="e">
        <f>'indicatori output 1.2'!BN440</f>
        <v>#N/A</v>
      </c>
      <c r="AX440" s="20" t="str">
        <f>'indicatori output 1.2'!BR440</f>
        <v>si</v>
      </c>
      <c r="AZ440" s="93">
        <f>'indicatori output 1.2'!BV439</f>
        <v>0</v>
      </c>
      <c r="BA440" s="93">
        <f>'indicatori output 1.2'!BW439</f>
        <v>0</v>
      </c>
      <c r="BB440" s="23" t="str">
        <f>'indicatori output 1.2'!BX439</f>
        <v>si</v>
      </c>
      <c r="BC440" s="19" t="str">
        <f>'indicatori output 1.2'!BY439</f>
        <v>si</v>
      </c>
      <c r="BD440" s="20" t="e">
        <f t="shared" si="7"/>
        <v>#N/A</v>
      </c>
      <c r="BE440">
        <v>1</v>
      </c>
    </row>
    <row r="441" spans="1:57" x14ac:dyDescent="0.3">
      <c r="A441" s="16">
        <f>'indicatori output 1.2'!A441</f>
        <v>0</v>
      </c>
      <c r="B441" s="16">
        <f>'indicatori output 1.2'!B441</f>
        <v>0</v>
      </c>
      <c r="C441" s="10">
        <f>'indicatori output 1.2'!E441</f>
        <v>0</v>
      </c>
      <c r="D441" s="10">
        <f>'indicatori output 1.2'!F441</f>
        <v>0</v>
      </c>
      <c r="E441" s="20" t="e">
        <f>'indicatori output 1.2'!G441</f>
        <v>#N/A</v>
      </c>
      <c r="F441" s="20" t="e">
        <f>'indicatori output 1.2'!C441</f>
        <v>#N/A</v>
      </c>
      <c r="G441" s="20" t="str">
        <f>'indicatori output 1.2'!H441</f>
        <v>si</v>
      </c>
      <c r="H441" s="42"/>
      <c r="I441" s="37">
        <f>'indicatori output 1.2'!O441</f>
        <v>0</v>
      </c>
      <c r="J441" s="10">
        <f>'indicatori output 1.2'!P441</f>
        <v>0</v>
      </c>
      <c r="K441" s="15" t="e">
        <f>'indicatori output 1.2'!Q441</f>
        <v>#N/A</v>
      </c>
      <c r="L441" s="15" t="e">
        <f>'indicatori output 1.2'!N441</f>
        <v>#N/A</v>
      </c>
      <c r="M441" s="36" t="str">
        <f>'indicatori output 1.2'!R441</f>
        <v>si</v>
      </c>
      <c r="O441" s="37">
        <f>'indicatori output 1.2'!W441</f>
        <v>0</v>
      </c>
      <c r="P441" s="10">
        <f>'indicatori output 1.2'!X441</f>
        <v>0</v>
      </c>
      <c r="Q441" s="20" t="e">
        <f>'indicatori output 1.2'!Y441</f>
        <v>#N/A</v>
      </c>
      <c r="R441" s="15" t="e">
        <f>'indicatori output 1.2'!V441</f>
        <v>#N/A</v>
      </c>
      <c r="S441" s="36" t="str">
        <f>'indicatori output 1.2'!Z441</f>
        <v>si</v>
      </c>
      <c r="U441" s="37">
        <f>'indicatori output 1.2'!AF441</f>
        <v>0</v>
      </c>
      <c r="V441" s="10">
        <f>'indicatori output 1.2'!AG441</f>
        <v>0</v>
      </c>
      <c r="W441" s="20" t="e">
        <f>'indicatori output 1.2'!AH441</f>
        <v>#N/A</v>
      </c>
      <c r="X441" s="10" t="e">
        <f>'indicatori output 1.2'!AE441</f>
        <v>#N/A</v>
      </c>
      <c r="Y441" s="36" t="str">
        <f>'indicatori output 1.2'!AI441</f>
        <v>si</v>
      </c>
      <c r="AA441" s="37">
        <f>'indicatori output 1.2'!AO441</f>
        <v>0</v>
      </c>
      <c r="AB441" s="10">
        <f>'indicatori output 1.2'!AP441</f>
        <v>0</v>
      </c>
      <c r="AC441" s="20" t="e">
        <f>'indicatori output 1.2'!AQ441</f>
        <v>#N/A</v>
      </c>
      <c r="AD441" s="10" t="e">
        <f>'indicatori output 1.2'!AN441</f>
        <v>#N/A</v>
      </c>
      <c r="AE441" s="36" t="str">
        <f>'indicatori output 1.2'!AR441</f>
        <v>si</v>
      </c>
      <c r="AG441" s="37">
        <f>'indicatori output 1.2'!AW441</f>
        <v>0</v>
      </c>
      <c r="AH441" s="10">
        <f>'indicatori output 1.2'!AX441</f>
        <v>0</v>
      </c>
      <c r="AI441" s="20" t="e">
        <f>'indicatori output 1.2'!AY441</f>
        <v>#N/A</v>
      </c>
      <c r="AJ441" s="10" t="e">
        <f>'indicatori output 1.2'!AV441</f>
        <v>#N/A</v>
      </c>
      <c r="AK441" s="36" t="str">
        <f>'indicatori output 1.2'!AZ441</f>
        <v>si</v>
      </c>
      <c r="AM441" s="37">
        <f>'indicatori output 1.2'!BE441</f>
        <v>0</v>
      </c>
      <c r="AN441" s="10">
        <f>'indicatori output 1.2'!BF441</f>
        <v>0</v>
      </c>
      <c r="AO441" s="20" t="e">
        <f>'indicatori output 1.2'!BG441</f>
        <v>#N/A</v>
      </c>
      <c r="AP441" s="10" t="e">
        <f>'indicatori output 1.2'!BD441</f>
        <v>#N/A</v>
      </c>
      <c r="AQ441" s="36" t="str">
        <f>'indicatori output 1.2'!BH441</f>
        <v>si</v>
      </c>
      <c r="AR441" s="19" t="e">
        <f>'indicatori output 1.2'!BI441</f>
        <v>#N/A</v>
      </c>
      <c r="AT441" s="37">
        <f>'indicatori output 1.2'!BO441</f>
        <v>0</v>
      </c>
      <c r="AU441" s="10">
        <f>'indicatori output 1.2'!BP441</f>
        <v>0</v>
      </c>
      <c r="AV441" s="20" t="e">
        <f>'indicatori output 1.2'!BQ441</f>
        <v>#N/A</v>
      </c>
      <c r="AW441" s="10" t="e">
        <f>'indicatori output 1.2'!BN441</f>
        <v>#N/A</v>
      </c>
      <c r="AX441" s="20" t="str">
        <f>'indicatori output 1.2'!BR441</f>
        <v>si</v>
      </c>
      <c r="AZ441" s="93">
        <f>'indicatori output 1.2'!BV440</f>
        <v>0</v>
      </c>
      <c r="BA441" s="93">
        <f>'indicatori output 1.2'!BW440</f>
        <v>0</v>
      </c>
      <c r="BB441" s="23" t="str">
        <f>'indicatori output 1.2'!BX440</f>
        <v>si</v>
      </c>
      <c r="BC441" s="19" t="str">
        <f>'indicatori output 1.2'!BY440</f>
        <v>si</v>
      </c>
      <c r="BD441" s="20" t="e">
        <f t="shared" si="7"/>
        <v>#N/A</v>
      </c>
      <c r="BE441">
        <v>1</v>
      </c>
    </row>
    <row r="442" spans="1:57" x14ac:dyDescent="0.3">
      <c r="A442" s="16">
        <f>'indicatori output 1.2'!A442</f>
        <v>0</v>
      </c>
      <c r="B442" s="16">
        <f>'indicatori output 1.2'!B442</f>
        <v>0</v>
      </c>
      <c r="C442" s="10">
        <f>'indicatori output 1.2'!E442</f>
        <v>0</v>
      </c>
      <c r="D442" s="10">
        <f>'indicatori output 1.2'!F442</f>
        <v>0</v>
      </c>
      <c r="E442" s="20" t="e">
        <f>'indicatori output 1.2'!G442</f>
        <v>#N/A</v>
      </c>
      <c r="F442" s="20" t="e">
        <f>'indicatori output 1.2'!C442</f>
        <v>#N/A</v>
      </c>
      <c r="G442" s="20" t="str">
        <f>'indicatori output 1.2'!H442</f>
        <v>si</v>
      </c>
      <c r="H442" s="42"/>
      <c r="I442" s="37">
        <f>'indicatori output 1.2'!O442</f>
        <v>0</v>
      </c>
      <c r="J442" s="10">
        <f>'indicatori output 1.2'!P442</f>
        <v>0</v>
      </c>
      <c r="K442" s="15" t="e">
        <f>'indicatori output 1.2'!Q442</f>
        <v>#N/A</v>
      </c>
      <c r="L442" s="15" t="e">
        <f>'indicatori output 1.2'!N442</f>
        <v>#N/A</v>
      </c>
      <c r="M442" s="36" t="str">
        <f>'indicatori output 1.2'!R442</f>
        <v>si</v>
      </c>
      <c r="O442" s="37">
        <f>'indicatori output 1.2'!W442</f>
        <v>0</v>
      </c>
      <c r="P442" s="10">
        <f>'indicatori output 1.2'!X442</f>
        <v>0</v>
      </c>
      <c r="Q442" s="20" t="e">
        <f>'indicatori output 1.2'!Y442</f>
        <v>#N/A</v>
      </c>
      <c r="R442" s="15" t="e">
        <f>'indicatori output 1.2'!V442</f>
        <v>#N/A</v>
      </c>
      <c r="S442" s="36" t="str">
        <f>'indicatori output 1.2'!Z442</f>
        <v>si</v>
      </c>
      <c r="U442" s="37">
        <f>'indicatori output 1.2'!AF442</f>
        <v>0</v>
      </c>
      <c r="V442" s="10">
        <f>'indicatori output 1.2'!AG442</f>
        <v>0</v>
      </c>
      <c r="W442" s="20" t="e">
        <f>'indicatori output 1.2'!AH442</f>
        <v>#N/A</v>
      </c>
      <c r="X442" s="10" t="e">
        <f>'indicatori output 1.2'!AE442</f>
        <v>#N/A</v>
      </c>
      <c r="Y442" s="36" t="str">
        <f>'indicatori output 1.2'!AI442</f>
        <v>si</v>
      </c>
      <c r="AA442" s="37">
        <f>'indicatori output 1.2'!AO442</f>
        <v>0</v>
      </c>
      <c r="AB442" s="10">
        <f>'indicatori output 1.2'!AP442</f>
        <v>0</v>
      </c>
      <c r="AC442" s="20" t="e">
        <f>'indicatori output 1.2'!AQ442</f>
        <v>#N/A</v>
      </c>
      <c r="AD442" s="10" t="e">
        <f>'indicatori output 1.2'!AN442</f>
        <v>#N/A</v>
      </c>
      <c r="AE442" s="36" t="str">
        <f>'indicatori output 1.2'!AR442</f>
        <v>si</v>
      </c>
      <c r="AG442" s="37">
        <f>'indicatori output 1.2'!AW442</f>
        <v>0</v>
      </c>
      <c r="AH442" s="10">
        <f>'indicatori output 1.2'!AX442</f>
        <v>0</v>
      </c>
      <c r="AI442" s="20" t="e">
        <f>'indicatori output 1.2'!AY442</f>
        <v>#N/A</v>
      </c>
      <c r="AJ442" s="10" t="e">
        <f>'indicatori output 1.2'!AV442</f>
        <v>#N/A</v>
      </c>
      <c r="AK442" s="36" t="str">
        <f>'indicatori output 1.2'!AZ442</f>
        <v>si</v>
      </c>
      <c r="AM442" s="37">
        <f>'indicatori output 1.2'!BE442</f>
        <v>0</v>
      </c>
      <c r="AN442" s="10">
        <f>'indicatori output 1.2'!BF442</f>
        <v>0</v>
      </c>
      <c r="AO442" s="20" t="e">
        <f>'indicatori output 1.2'!BG442</f>
        <v>#N/A</v>
      </c>
      <c r="AP442" s="10" t="e">
        <f>'indicatori output 1.2'!BD442</f>
        <v>#N/A</v>
      </c>
      <c r="AQ442" s="36" t="str">
        <f>'indicatori output 1.2'!BH442</f>
        <v>si</v>
      </c>
      <c r="AR442" s="19" t="e">
        <f>'indicatori output 1.2'!BI442</f>
        <v>#N/A</v>
      </c>
      <c r="AT442" s="37">
        <f>'indicatori output 1.2'!BO442</f>
        <v>0</v>
      </c>
      <c r="AU442" s="10">
        <f>'indicatori output 1.2'!BP442</f>
        <v>0</v>
      </c>
      <c r="AV442" s="20" t="e">
        <f>'indicatori output 1.2'!BQ442</f>
        <v>#N/A</v>
      </c>
      <c r="AW442" s="10" t="e">
        <f>'indicatori output 1.2'!BN442</f>
        <v>#N/A</v>
      </c>
      <c r="AX442" s="20" t="str">
        <f>'indicatori output 1.2'!BR442</f>
        <v>si</v>
      </c>
      <c r="AZ442" s="93">
        <f>'indicatori output 1.2'!BV441</f>
        <v>0</v>
      </c>
      <c r="BA442" s="93">
        <f>'indicatori output 1.2'!BW441</f>
        <v>0</v>
      </c>
      <c r="BB442" s="23" t="str">
        <f>'indicatori output 1.2'!BX441</f>
        <v>si</v>
      </c>
      <c r="BC442" s="19" t="str">
        <f>'indicatori output 1.2'!BY441</f>
        <v>si</v>
      </c>
      <c r="BD442" s="20" t="e">
        <f t="shared" si="7"/>
        <v>#N/A</v>
      </c>
      <c r="BE442">
        <v>1</v>
      </c>
    </row>
    <row r="443" spans="1:57" x14ac:dyDescent="0.3">
      <c r="A443" s="16">
        <f>'indicatori output 1.2'!A443</f>
        <v>0</v>
      </c>
      <c r="B443" s="16">
        <f>'indicatori output 1.2'!B443</f>
        <v>0</v>
      </c>
      <c r="C443" s="10">
        <f>'indicatori output 1.2'!E443</f>
        <v>0</v>
      </c>
      <c r="D443" s="10">
        <f>'indicatori output 1.2'!F443</f>
        <v>0</v>
      </c>
      <c r="E443" s="20" t="e">
        <f>'indicatori output 1.2'!G443</f>
        <v>#N/A</v>
      </c>
      <c r="F443" s="20" t="e">
        <f>'indicatori output 1.2'!C443</f>
        <v>#N/A</v>
      </c>
      <c r="G443" s="20" t="str">
        <f>'indicatori output 1.2'!H443</f>
        <v>si</v>
      </c>
      <c r="H443" s="42"/>
      <c r="I443" s="37">
        <f>'indicatori output 1.2'!O443</f>
        <v>0</v>
      </c>
      <c r="J443" s="10">
        <f>'indicatori output 1.2'!P443</f>
        <v>0</v>
      </c>
      <c r="K443" s="15" t="e">
        <f>'indicatori output 1.2'!Q443</f>
        <v>#N/A</v>
      </c>
      <c r="L443" s="15" t="e">
        <f>'indicatori output 1.2'!N443</f>
        <v>#N/A</v>
      </c>
      <c r="M443" s="36" t="str">
        <f>'indicatori output 1.2'!R443</f>
        <v>si</v>
      </c>
      <c r="O443" s="37">
        <f>'indicatori output 1.2'!W443</f>
        <v>0</v>
      </c>
      <c r="P443" s="10">
        <f>'indicatori output 1.2'!X443</f>
        <v>0</v>
      </c>
      <c r="Q443" s="20" t="e">
        <f>'indicatori output 1.2'!Y443</f>
        <v>#N/A</v>
      </c>
      <c r="R443" s="15" t="e">
        <f>'indicatori output 1.2'!V443</f>
        <v>#N/A</v>
      </c>
      <c r="S443" s="36" t="str">
        <f>'indicatori output 1.2'!Z443</f>
        <v>si</v>
      </c>
      <c r="U443" s="37">
        <f>'indicatori output 1.2'!AF443</f>
        <v>0</v>
      </c>
      <c r="V443" s="10">
        <f>'indicatori output 1.2'!AG443</f>
        <v>0</v>
      </c>
      <c r="W443" s="20" t="e">
        <f>'indicatori output 1.2'!AH443</f>
        <v>#N/A</v>
      </c>
      <c r="X443" s="10" t="e">
        <f>'indicatori output 1.2'!AE443</f>
        <v>#N/A</v>
      </c>
      <c r="Y443" s="36" t="str">
        <f>'indicatori output 1.2'!AI443</f>
        <v>si</v>
      </c>
      <c r="AA443" s="37">
        <f>'indicatori output 1.2'!AO443</f>
        <v>0</v>
      </c>
      <c r="AB443" s="10">
        <f>'indicatori output 1.2'!AP443</f>
        <v>0</v>
      </c>
      <c r="AC443" s="20" t="e">
        <f>'indicatori output 1.2'!AQ443</f>
        <v>#N/A</v>
      </c>
      <c r="AD443" s="10" t="e">
        <f>'indicatori output 1.2'!AN443</f>
        <v>#N/A</v>
      </c>
      <c r="AE443" s="36" t="str">
        <f>'indicatori output 1.2'!AR443</f>
        <v>si</v>
      </c>
      <c r="AG443" s="37">
        <f>'indicatori output 1.2'!AW443</f>
        <v>0</v>
      </c>
      <c r="AH443" s="10">
        <f>'indicatori output 1.2'!AX443</f>
        <v>0</v>
      </c>
      <c r="AI443" s="20" t="e">
        <f>'indicatori output 1.2'!AY443</f>
        <v>#N/A</v>
      </c>
      <c r="AJ443" s="10" t="e">
        <f>'indicatori output 1.2'!AV443</f>
        <v>#N/A</v>
      </c>
      <c r="AK443" s="36" t="str">
        <f>'indicatori output 1.2'!AZ443</f>
        <v>si</v>
      </c>
      <c r="AM443" s="37">
        <f>'indicatori output 1.2'!BE443</f>
        <v>0</v>
      </c>
      <c r="AN443" s="10">
        <f>'indicatori output 1.2'!BF443</f>
        <v>0</v>
      </c>
      <c r="AO443" s="20" t="e">
        <f>'indicatori output 1.2'!BG443</f>
        <v>#N/A</v>
      </c>
      <c r="AP443" s="10" t="e">
        <f>'indicatori output 1.2'!BD443</f>
        <v>#N/A</v>
      </c>
      <c r="AQ443" s="36" t="str">
        <f>'indicatori output 1.2'!BH443</f>
        <v>si</v>
      </c>
      <c r="AR443" s="19" t="e">
        <f>'indicatori output 1.2'!BI443</f>
        <v>#N/A</v>
      </c>
      <c r="AT443" s="37">
        <f>'indicatori output 1.2'!BO443</f>
        <v>0</v>
      </c>
      <c r="AU443" s="10">
        <f>'indicatori output 1.2'!BP443</f>
        <v>0</v>
      </c>
      <c r="AV443" s="20" t="e">
        <f>'indicatori output 1.2'!BQ443</f>
        <v>#N/A</v>
      </c>
      <c r="AW443" s="10" t="e">
        <f>'indicatori output 1.2'!BN443</f>
        <v>#N/A</v>
      </c>
      <c r="AX443" s="20" t="str">
        <f>'indicatori output 1.2'!BR443</f>
        <v>si</v>
      </c>
      <c r="AZ443" s="93">
        <f>'indicatori output 1.2'!BV442</f>
        <v>0</v>
      </c>
      <c r="BA443" s="93">
        <f>'indicatori output 1.2'!BW442</f>
        <v>0</v>
      </c>
      <c r="BB443" s="23" t="str">
        <f>'indicatori output 1.2'!BX442</f>
        <v>si</v>
      </c>
      <c r="BC443" s="19" t="str">
        <f>'indicatori output 1.2'!BY442</f>
        <v>si</v>
      </c>
      <c r="BD443" s="20" t="e">
        <f t="shared" si="7"/>
        <v>#N/A</v>
      </c>
      <c r="BE443">
        <v>1</v>
      </c>
    </row>
    <row r="444" spans="1:57" x14ac:dyDescent="0.3">
      <c r="A444" s="16">
        <f>'indicatori output 1.2'!A444</f>
        <v>0</v>
      </c>
      <c r="B444" s="16">
        <f>'indicatori output 1.2'!B444</f>
        <v>0</v>
      </c>
      <c r="C444" s="10">
        <f>'indicatori output 1.2'!E444</f>
        <v>0</v>
      </c>
      <c r="D444" s="10">
        <f>'indicatori output 1.2'!F444</f>
        <v>0</v>
      </c>
      <c r="E444" s="20" t="e">
        <f>'indicatori output 1.2'!G444</f>
        <v>#N/A</v>
      </c>
      <c r="F444" s="20" t="e">
        <f>'indicatori output 1.2'!C444</f>
        <v>#N/A</v>
      </c>
      <c r="G444" s="20" t="str">
        <f>'indicatori output 1.2'!H444</f>
        <v>si</v>
      </c>
      <c r="H444" s="42"/>
      <c r="I444" s="37">
        <f>'indicatori output 1.2'!O444</f>
        <v>0</v>
      </c>
      <c r="J444" s="10">
        <f>'indicatori output 1.2'!P444</f>
        <v>0</v>
      </c>
      <c r="K444" s="15" t="e">
        <f>'indicatori output 1.2'!Q444</f>
        <v>#N/A</v>
      </c>
      <c r="L444" s="15" t="e">
        <f>'indicatori output 1.2'!N444</f>
        <v>#N/A</v>
      </c>
      <c r="M444" s="36" t="str">
        <f>'indicatori output 1.2'!R444</f>
        <v>si</v>
      </c>
      <c r="O444" s="37">
        <f>'indicatori output 1.2'!W444</f>
        <v>0</v>
      </c>
      <c r="P444" s="10">
        <f>'indicatori output 1.2'!X444</f>
        <v>0</v>
      </c>
      <c r="Q444" s="20" t="e">
        <f>'indicatori output 1.2'!Y444</f>
        <v>#N/A</v>
      </c>
      <c r="R444" s="15" t="e">
        <f>'indicatori output 1.2'!V444</f>
        <v>#N/A</v>
      </c>
      <c r="S444" s="36" t="str">
        <f>'indicatori output 1.2'!Z444</f>
        <v>si</v>
      </c>
      <c r="U444" s="37">
        <f>'indicatori output 1.2'!AF444</f>
        <v>0</v>
      </c>
      <c r="V444" s="10">
        <f>'indicatori output 1.2'!AG444</f>
        <v>0</v>
      </c>
      <c r="W444" s="20" t="e">
        <f>'indicatori output 1.2'!AH444</f>
        <v>#N/A</v>
      </c>
      <c r="X444" s="10" t="e">
        <f>'indicatori output 1.2'!AE444</f>
        <v>#N/A</v>
      </c>
      <c r="Y444" s="36" t="str">
        <f>'indicatori output 1.2'!AI444</f>
        <v>si</v>
      </c>
      <c r="AA444" s="37">
        <f>'indicatori output 1.2'!AO444</f>
        <v>0</v>
      </c>
      <c r="AB444" s="10">
        <f>'indicatori output 1.2'!AP444</f>
        <v>0</v>
      </c>
      <c r="AC444" s="20" t="e">
        <f>'indicatori output 1.2'!AQ444</f>
        <v>#N/A</v>
      </c>
      <c r="AD444" s="10" t="e">
        <f>'indicatori output 1.2'!AN444</f>
        <v>#N/A</v>
      </c>
      <c r="AE444" s="36" t="str">
        <f>'indicatori output 1.2'!AR444</f>
        <v>si</v>
      </c>
      <c r="AG444" s="37">
        <f>'indicatori output 1.2'!AW444</f>
        <v>0</v>
      </c>
      <c r="AH444" s="10">
        <f>'indicatori output 1.2'!AX444</f>
        <v>0</v>
      </c>
      <c r="AI444" s="20" t="e">
        <f>'indicatori output 1.2'!AY444</f>
        <v>#N/A</v>
      </c>
      <c r="AJ444" s="10" t="e">
        <f>'indicatori output 1.2'!AV444</f>
        <v>#N/A</v>
      </c>
      <c r="AK444" s="36" t="str">
        <f>'indicatori output 1.2'!AZ444</f>
        <v>si</v>
      </c>
      <c r="AM444" s="37">
        <f>'indicatori output 1.2'!BE444</f>
        <v>0</v>
      </c>
      <c r="AN444" s="10">
        <f>'indicatori output 1.2'!BF444</f>
        <v>0</v>
      </c>
      <c r="AO444" s="20" t="e">
        <f>'indicatori output 1.2'!BG444</f>
        <v>#N/A</v>
      </c>
      <c r="AP444" s="10" t="e">
        <f>'indicatori output 1.2'!BD444</f>
        <v>#N/A</v>
      </c>
      <c r="AQ444" s="36" t="str">
        <f>'indicatori output 1.2'!BH444</f>
        <v>si</v>
      </c>
      <c r="AR444" s="19" t="e">
        <f>'indicatori output 1.2'!BI444</f>
        <v>#N/A</v>
      </c>
      <c r="AT444" s="37">
        <f>'indicatori output 1.2'!BO444</f>
        <v>0</v>
      </c>
      <c r="AU444" s="10">
        <f>'indicatori output 1.2'!BP444</f>
        <v>0</v>
      </c>
      <c r="AV444" s="20" t="e">
        <f>'indicatori output 1.2'!BQ444</f>
        <v>#N/A</v>
      </c>
      <c r="AW444" s="10" t="e">
        <f>'indicatori output 1.2'!BN444</f>
        <v>#N/A</v>
      </c>
      <c r="AX444" s="20" t="str">
        <f>'indicatori output 1.2'!BR444</f>
        <v>si</v>
      </c>
      <c r="AZ444" s="93">
        <f>'indicatori output 1.2'!BV443</f>
        <v>0</v>
      </c>
      <c r="BA444" s="93">
        <f>'indicatori output 1.2'!BW443</f>
        <v>0</v>
      </c>
      <c r="BB444" s="23" t="str">
        <f>'indicatori output 1.2'!BX443</f>
        <v>si</v>
      </c>
      <c r="BC444" s="19" t="str">
        <f>'indicatori output 1.2'!BY443</f>
        <v>si</v>
      </c>
      <c r="BD444" s="20" t="e">
        <f t="shared" si="7"/>
        <v>#N/A</v>
      </c>
      <c r="BE444">
        <v>1</v>
      </c>
    </row>
    <row r="445" spans="1:57" x14ac:dyDescent="0.3">
      <c r="A445" s="16">
        <f>'indicatori output 1.2'!A445</f>
        <v>0</v>
      </c>
      <c r="B445" s="16">
        <f>'indicatori output 1.2'!B445</f>
        <v>0</v>
      </c>
      <c r="C445" s="10">
        <f>'indicatori output 1.2'!E445</f>
        <v>0</v>
      </c>
      <c r="D445" s="10">
        <f>'indicatori output 1.2'!F445</f>
        <v>0</v>
      </c>
      <c r="E445" s="20" t="e">
        <f>'indicatori output 1.2'!G445</f>
        <v>#N/A</v>
      </c>
      <c r="F445" s="20" t="e">
        <f>'indicatori output 1.2'!C445</f>
        <v>#N/A</v>
      </c>
      <c r="G445" s="20" t="str">
        <f>'indicatori output 1.2'!H445</f>
        <v>si</v>
      </c>
      <c r="H445" s="42"/>
      <c r="I445" s="37">
        <f>'indicatori output 1.2'!O445</f>
        <v>0</v>
      </c>
      <c r="J445" s="10">
        <f>'indicatori output 1.2'!P445</f>
        <v>0</v>
      </c>
      <c r="K445" s="15" t="e">
        <f>'indicatori output 1.2'!Q445</f>
        <v>#N/A</v>
      </c>
      <c r="L445" s="15" t="e">
        <f>'indicatori output 1.2'!N445</f>
        <v>#N/A</v>
      </c>
      <c r="M445" s="36" t="str">
        <f>'indicatori output 1.2'!R445</f>
        <v>si</v>
      </c>
      <c r="O445" s="37">
        <f>'indicatori output 1.2'!W445</f>
        <v>0</v>
      </c>
      <c r="P445" s="10">
        <f>'indicatori output 1.2'!X445</f>
        <v>0</v>
      </c>
      <c r="Q445" s="20" t="e">
        <f>'indicatori output 1.2'!Y445</f>
        <v>#N/A</v>
      </c>
      <c r="R445" s="15" t="e">
        <f>'indicatori output 1.2'!V445</f>
        <v>#N/A</v>
      </c>
      <c r="S445" s="36" t="str">
        <f>'indicatori output 1.2'!Z445</f>
        <v>si</v>
      </c>
      <c r="U445" s="37">
        <f>'indicatori output 1.2'!AF445</f>
        <v>0</v>
      </c>
      <c r="V445" s="10">
        <f>'indicatori output 1.2'!AG445</f>
        <v>0</v>
      </c>
      <c r="W445" s="20" t="e">
        <f>'indicatori output 1.2'!AH445</f>
        <v>#N/A</v>
      </c>
      <c r="X445" s="10" t="e">
        <f>'indicatori output 1.2'!AE445</f>
        <v>#N/A</v>
      </c>
      <c r="Y445" s="36" t="str">
        <f>'indicatori output 1.2'!AI445</f>
        <v>si</v>
      </c>
      <c r="AA445" s="37">
        <f>'indicatori output 1.2'!AO445</f>
        <v>0</v>
      </c>
      <c r="AB445" s="10">
        <f>'indicatori output 1.2'!AP445</f>
        <v>0</v>
      </c>
      <c r="AC445" s="20" t="e">
        <f>'indicatori output 1.2'!AQ445</f>
        <v>#N/A</v>
      </c>
      <c r="AD445" s="10" t="e">
        <f>'indicatori output 1.2'!AN445</f>
        <v>#N/A</v>
      </c>
      <c r="AE445" s="36" t="str">
        <f>'indicatori output 1.2'!AR445</f>
        <v>si</v>
      </c>
      <c r="AG445" s="37">
        <f>'indicatori output 1.2'!AW445</f>
        <v>0</v>
      </c>
      <c r="AH445" s="10">
        <f>'indicatori output 1.2'!AX445</f>
        <v>0</v>
      </c>
      <c r="AI445" s="20" t="e">
        <f>'indicatori output 1.2'!AY445</f>
        <v>#N/A</v>
      </c>
      <c r="AJ445" s="10" t="e">
        <f>'indicatori output 1.2'!AV445</f>
        <v>#N/A</v>
      </c>
      <c r="AK445" s="36" t="str">
        <f>'indicatori output 1.2'!AZ445</f>
        <v>si</v>
      </c>
      <c r="AM445" s="37">
        <f>'indicatori output 1.2'!BE445</f>
        <v>0</v>
      </c>
      <c r="AN445" s="10">
        <f>'indicatori output 1.2'!BF445</f>
        <v>0</v>
      </c>
      <c r="AO445" s="20" t="e">
        <f>'indicatori output 1.2'!BG445</f>
        <v>#N/A</v>
      </c>
      <c r="AP445" s="10" t="e">
        <f>'indicatori output 1.2'!BD445</f>
        <v>#N/A</v>
      </c>
      <c r="AQ445" s="36" t="str">
        <f>'indicatori output 1.2'!BH445</f>
        <v>si</v>
      </c>
      <c r="AR445" s="19" t="e">
        <f>'indicatori output 1.2'!BI445</f>
        <v>#N/A</v>
      </c>
      <c r="AT445" s="37">
        <f>'indicatori output 1.2'!BO445</f>
        <v>0</v>
      </c>
      <c r="AU445" s="10">
        <f>'indicatori output 1.2'!BP445</f>
        <v>0</v>
      </c>
      <c r="AV445" s="20" t="e">
        <f>'indicatori output 1.2'!BQ445</f>
        <v>#N/A</v>
      </c>
      <c r="AW445" s="10" t="e">
        <f>'indicatori output 1.2'!BN445</f>
        <v>#N/A</v>
      </c>
      <c r="AX445" s="20" t="str">
        <f>'indicatori output 1.2'!BR445</f>
        <v>si</v>
      </c>
      <c r="AZ445" s="93">
        <f>'indicatori output 1.2'!BV444</f>
        <v>0</v>
      </c>
      <c r="BA445" s="93">
        <f>'indicatori output 1.2'!BW444</f>
        <v>0</v>
      </c>
      <c r="BB445" s="23" t="str">
        <f>'indicatori output 1.2'!BX444</f>
        <v>si</v>
      </c>
      <c r="BC445" s="19" t="str">
        <f>'indicatori output 1.2'!BY444</f>
        <v>si</v>
      </c>
      <c r="BD445" s="20" t="e">
        <f t="shared" si="7"/>
        <v>#N/A</v>
      </c>
      <c r="BE445">
        <v>1</v>
      </c>
    </row>
    <row r="446" spans="1:57" x14ac:dyDescent="0.3">
      <c r="A446" s="16">
        <f>'indicatori output 1.2'!A446</f>
        <v>0</v>
      </c>
      <c r="B446" s="16">
        <f>'indicatori output 1.2'!B446</f>
        <v>0</v>
      </c>
      <c r="C446" s="10">
        <f>'indicatori output 1.2'!E446</f>
        <v>0</v>
      </c>
      <c r="D446" s="10">
        <f>'indicatori output 1.2'!F446</f>
        <v>0</v>
      </c>
      <c r="E446" s="20" t="e">
        <f>'indicatori output 1.2'!G446</f>
        <v>#N/A</v>
      </c>
      <c r="F446" s="20" t="e">
        <f>'indicatori output 1.2'!C446</f>
        <v>#N/A</v>
      </c>
      <c r="G446" s="20" t="str">
        <f>'indicatori output 1.2'!H446</f>
        <v>si</v>
      </c>
      <c r="H446" s="42"/>
      <c r="I446" s="37">
        <f>'indicatori output 1.2'!O446</f>
        <v>0</v>
      </c>
      <c r="J446" s="10">
        <f>'indicatori output 1.2'!P446</f>
        <v>0</v>
      </c>
      <c r="K446" s="15" t="e">
        <f>'indicatori output 1.2'!Q446</f>
        <v>#N/A</v>
      </c>
      <c r="L446" s="15" t="e">
        <f>'indicatori output 1.2'!N446</f>
        <v>#N/A</v>
      </c>
      <c r="M446" s="36" t="str">
        <f>'indicatori output 1.2'!R446</f>
        <v>si</v>
      </c>
      <c r="O446" s="37">
        <f>'indicatori output 1.2'!W446</f>
        <v>0</v>
      </c>
      <c r="P446" s="10">
        <f>'indicatori output 1.2'!X446</f>
        <v>0</v>
      </c>
      <c r="Q446" s="20" t="e">
        <f>'indicatori output 1.2'!Y446</f>
        <v>#N/A</v>
      </c>
      <c r="R446" s="15" t="e">
        <f>'indicatori output 1.2'!V446</f>
        <v>#N/A</v>
      </c>
      <c r="S446" s="36" t="str">
        <f>'indicatori output 1.2'!Z446</f>
        <v>si</v>
      </c>
      <c r="U446" s="37">
        <f>'indicatori output 1.2'!AF446</f>
        <v>0</v>
      </c>
      <c r="V446" s="10">
        <f>'indicatori output 1.2'!AG446</f>
        <v>0</v>
      </c>
      <c r="W446" s="20" t="e">
        <f>'indicatori output 1.2'!AH446</f>
        <v>#N/A</v>
      </c>
      <c r="X446" s="10" t="e">
        <f>'indicatori output 1.2'!AE446</f>
        <v>#N/A</v>
      </c>
      <c r="Y446" s="36" t="str">
        <f>'indicatori output 1.2'!AI446</f>
        <v>si</v>
      </c>
      <c r="AA446" s="37">
        <f>'indicatori output 1.2'!AO446</f>
        <v>0</v>
      </c>
      <c r="AB446" s="10">
        <f>'indicatori output 1.2'!AP446</f>
        <v>0</v>
      </c>
      <c r="AC446" s="20" t="e">
        <f>'indicatori output 1.2'!AQ446</f>
        <v>#N/A</v>
      </c>
      <c r="AD446" s="10" t="e">
        <f>'indicatori output 1.2'!AN446</f>
        <v>#N/A</v>
      </c>
      <c r="AE446" s="36" t="str">
        <f>'indicatori output 1.2'!AR446</f>
        <v>si</v>
      </c>
      <c r="AG446" s="37">
        <f>'indicatori output 1.2'!AW446</f>
        <v>0</v>
      </c>
      <c r="AH446" s="10">
        <f>'indicatori output 1.2'!AX446</f>
        <v>0</v>
      </c>
      <c r="AI446" s="20" t="e">
        <f>'indicatori output 1.2'!AY446</f>
        <v>#N/A</v>
      </c>
      <c r="AJ446" s="10" t="e">
        <f>'indicatori output 1.2'!AV446</f>
        <v>#N/A</v>
      </c>
      <c r="AK446" s="36" t="str">
        <f>'indicatori output 1.2'!AZ446</f>
        <v>si</v>
      </c>
      <c r="AM446" s="37">
        <f>'indicatori output 1.2'!BE446</f>
        <v>0</v>
      </c>
      <c r="AN446" s="10">
        <f>'indicatori output 1.2'!BF446</f>
        <v>0</v>
      </c>
      <c r="AO446" s="20" t="e">
        <f>'indicatori output 1.2'!BG446</f>
        <v>#N/A</v>
      </c>
      <c r="AP446" s="10" t="e">
        <f>'indicatori output 1.2'!BD446</f>
        <v>#N/A</v>
      </c>
      <c r="AQ446" s="36" t="str">
        <f>'indicatori output 1.2'!BH446</f>
        <v>si</v>
      </c>
      <c r="AR446" s="19" t="e">
        <f>'indicatori output 1.2'!BI446</f>
        <v>#N/A</v>
      </c>
      <c r="AT446" s="37">
        <f>'indicatori output 1.2'!BO446</f>
        <v>0</v>
      </c>
      <c r="AU446" s="10">
        <f>'indicatori output 1.2'!BP446</f>
        <v>0</v>
      </c>
      <c r="AV446" s="20" t="e">
        <f>'indicatori output 1.2'!BQ446</f>
        <v>#N/A</v>
      </c>
      <c r="AW446" s="10" t="e">
        <f>'indicatori output 1.2'!BN446</f>
        <v>#N/A</v>
      </c>
      <c r="AX446" s="20" t="str">
        <f>'indicatori output 1.2'!BR446</f>
        <v>si</v>
      </c>
      <c r="AZ446" s="93">
        <f>'indicatori output 1.2'!BV445</f>
        <v>0</v>
      </c>
      <c r="BA446" s="93">
        <f>'indicatori output 1.2'!BW445</f>
        <v>0</v>
      </c>
      <c r="BB446" s="23" t="str">
        <f>'indicatori output 1.2'!BX445</f>
        <v>si</v>
      </c>
      <c r="BC446" s="19" t="str">
        <f>'indicatori output 1.2'!BY445</f>
        <v>si</v>
      </c>
      <c r="BD446" s="20" t="e">
        <f t="shared" si="7"/>
        <v>#N/A</v>
      </c>
      <c r="BE446">
        <v>1</v>
      </c>
    </row>
    <row r="447" spans="1:57" x14ac:dyDescent="0.3">
      <c r="A447" s="16">
        <f>'indicatori output 1.2'!A447</f>
        <v>0</v>
      </c>
      <c r="B447" s="16">
        <f>'indicatori output 1.2'!B447</f>
        <v>0</v>
      </c>
      <c r="C447" s="10">
        <f>'indicatori output 1.2'!E447</f>
        <v>0</v>
      </c>
      <c r="D447" s="10">
        <f>'indicatori output 1.2'!F447</f>
        <v>0</v>
      </c>
      <c r="E447" s="20" t="e">
        <f>'indicatori output 1.2'!G447</f>
        <v>#N/A</v>
      </c>
      <c r="F447" s="20" t="e">
        <f>'indicatori output 1.2'!C447</f>
        <v>#N/A</v>
      </c>
      <c r="G447" s="20" t="str">
        <f>'indicatori output 1.2'!H447</f>
        <v>si</v>
      </c>
      <c r="H447" s="42"/>
      <c r="I447" s="37">
        <f>'indicatori output 1.2'!O447</f>
        <v>0</v>
      </c>
      <c r="J447" s="10">
        <f>'indicatori output 1.2'!P447</f>
        <v>0</v>
      </c>
      <c r="K447" s="15" t="e">
        <f>'indicatori output 1.2'!Q447</f>
        <v>#N/A</v>
      </c>
      <c r="L447" s="15" t="e">
        <f>'indicatori output 1.2'!N447</f>
        <v>#N/A</v>
      </c>
      <c r="M447" s="36" t="str">
        <f>'indicatori output 1.2'!R447</f>
        <v>si</v>
      </c>
      <c r="O447" s="37">
        <f>'indicatori output 1.2'!W447</f>
        <v>0</v>
      </c>
      <c r="P447" s="10">
        <f>'indicatori output 1.2'!X447</f>
        <v>0</v>
      </c>
      <c r="Q447" s="20" t="e">
        <f>'indicatori output 1.2'!Y447</f>
        <v>#N/A</v>
      </c>
      <c r="R447" s="15" t="e">
        <f>'indicatori output 1.2'!V447</f>
        <v>#N/A</v>
      </c>
      <c r="S447" s="36" t="str">
        <f>'indicatori output 1.2'!Z447</f>
        <v>si</v>
      </c>
      <c r="U447" s="37">
        <f>'indicatori output 1.2'!AF447</f>
        <v>0</v>
      </c>
      <c r="V447" s="10">
        <f>'indicatori output 1.2'!AG447</f>
        <v>0</v>
      </c>
      <c r="W447" s="20" t="e">
        <f>'indicatori output 1.2'!AH447</f>
        <v>#N/A</v>
      </c>
      <c r="X447" s="10" t="e">
        <f>'indicatori output 1.2'!AE447</f>
        <v>#N/A</v>
      </c>
      <c r="Y447" s="36" t="str">
        <f>'indicatori output 1.2'!AI447</f>
        <v>si</v>
      </c>
      <c r="AA447" s="37">
        <f>'indicatori output 1.2'!AO447</f>
        <v>0</v>
      </c>
      <c r="AB447" s="10">
        <f>'indicatori output 1.2'!AP447</f>
        <v>0</v>
      </c>
      <c r="AC447" s="20" t="e">
        <f>'indicatori output 1.2'!AQ447</f>
        <v>#N/A</v>
      </c>
      <c r="AD447" s="10" t="e">
        <f>'indicatori output 1.2'!AN447</f>
        <v>#N/A</v>
      </c>
      <c r="AE447" s="36" t="str">
        <f>'indicatori output 1.2'!AR447</f>
        <v>si</v>
      </c>
      <c r="AG447" s="37">
        <f>'indicatori output 1.2'!AW447</f>
        <v>0</v>
      </c>
      <c r="AH447" s="10">
        <f>'indicatori output 1.2'!AX447</f>
        <v>0</v>
      </c>
      <c r="AI447" s="20" t="e">
        <f>'indicatori output 1.2'!AY447</f>
        <v>#N/A</v>
      </c>
      <c r="AJ447" s="10" t="e">
        <f>'indicatori output 1.2'!AV447</f>
        <v>#N/A</v>
      </c>
      <c r="AK447" s="36" t="str">
        <f>'indicatori output 1.2'!AZ447</f>
        <v>si</v>
      </c>
      <c r="AM447" s="37">
        <f>'indicatori output 1.2'!BE447</f>
        <v>0</v>
      </c>
      <c r="AN447" s="10">
        <f>'indicatori output 1.2'!BF447</f>
        <v>0</v>
      </c>
      <c r="AO447" s="20" t="e">
        <f>'indicatori output 1.2'!BG447</f>
        <v>#N/A</v>
      </c>
      <c r="AP447" s="10" t="e">
        <f>'indicatori output 1.2'!BD447</f>
        <v>#N/A</v>
      </c>
      <c r="AQ447" s="36" t="str">
        <f>'indicatori output 1.2'!BH447</f>
        <v>si</v>
      </c>
      <c r="AR447" s="19" t="e">
        <f>'indicatori output 1.2'!BI447</f>
        <v>#N/A</v>
      </c>
      <c r="AT447" s="37">
        <f>'indicatori output 1.2'!BO447</f>
        <v>0</v>
      </c>
      <c r="AU447" s="10">
        <f>'indicatori output 1.2'!BP447</f>
        <v>0</v>
      </c>
      <c r="AV447" s="20" t="e">
        <f>'indicatori output 1.2'!BQ447</f>
        <v>#N/A</v>
      </c>
      <c r="AW447" s="10" t="e">
        <f>'indicatori output 1.2'!BN447</f>
        <v>#N/A</v>
      </c>
      <c r="AX447" s="20" t="str">
        <f>'indicatori output 1.2'!BR447</f>
        <v>si</v>
      </c>
      <c r="AZ447" s="93">
        <f>'indicatori output 1.2'!BV446</f>
        <v>0</v>
      </c>
      <c r="BA447" s="93">
        <f>'indicatori output 1.2'!BW446</f>
        <v>0</v>
      </c>
      <c r="BB447" s="23" t="str">
        <f>'indicatori output 1.2'!BX446</f>
        <v>si</v>
      </c>
      <c r="BC447" s="19" t="str">
        <f>'indicatori output 1.2'!BY446</f>
        <v>si</v>
      </c>
      <c r="BD447" s="20" t="e">
        <f t="shared" si="7"/>
        <v>#N/A</v>
      </c>
      <c r="BE447">
        <v>1</v>
      </c>
    </row>
    <row r="448" spans="1:57" x14ac:dyDescent="0.3">
      <c r="A448" s="16">
        <f>'indicatori output 1.2'!A448</f>
        <v>0</v>
      </c>
      <c r="B448" s="16">
        <f>'indicatori output 1.2'!B448</f>
        <v>0</v>
      </c>
      <c r="C448" s="10">
        <f>'indicatori output 1.2'!E448</f>
        <v>0</v>
      </c>
      <c r="D448" s="10">
        <f>'indicatori output 1.2'!F448</f>
        <v>0</v>
      </c>
      <c r="E448" s="20" t="e">
        <f>'indicatori output 1.2'!G448</f>
        <v>#N/A</v>
      </c>
      <c r="F448" s="20" t="e">
        <f>'indicatori output 1.2'!C448</f>
        <v>#N/A</v>
      </c>
      <c r="G448" s="20" t="str">
        <f>'indicatori output 1.2'!H448</f>
        <v>si</v>
      </c>
      <c r="H448" s="42"/>
      <c r="I448" s="37">
        <f>'indicatori output 1.2'!O448</f>
        <v>0</v>
      </c>
      <c r="J448" s="10">
        <f>'indicatori output 1.2'!P448</f>
        <v>0</v>
      </c>
      <c r="K448" s="15" t="e">
        <f>'indicatori output 1.2'!Q448</f>
        <v>#N/A</v>
      </c>
      <c r="L448" s="15" t="e">
        <f>'indicatori output 1.2'!N448</f>
        <v>#N/A</v>
      </c>
      <c r="M448" s="36" t="str">
        <f>'indicatori output 1.2'!R448</f>
        <v>si</v>
      </c>
      <c r="O448" s="37">
        <f>'indicatori output 1.2'!W448</f>
        <v>0</v>
      </c>
      <c r="P448" s="10">
        <f>'indicatori output 1.2'!X448</f>
        <v>0</v>
      </c>
      <c r="Q448" s="20" t="e">
        <f>'indicatori output 1.2'!Y448</f>
        <v>#N/A</v>
      </c>
      <c r="R448" s="15" t="e">
        <f>'indicatori output 1.2'!V448</f>
        <v>#N/A</v>
      </c>
      <c r="S448" s="36" t="str">
        <f>'indicatori output 1.2'!Z448</f>
        <v>si</v>
      </c>
      <c r="U448" s="37">
        <f>'indicatori output 1.2'!AF448</f>
        <v>0</v>
      </c>
      <c r="V448" s="10">
        <f>'indicatori output 1.2'!AG448</f>
        <v>0</v>
      </c>
      <c r="W448" s="20" t="e">
        <f>'indicatori output 1.2'!AH448</f>
        <v>#N/A</v>
      </c>
      <c r="X448" s="10" t="e">
        <f>'indicatori output 1.2'!AE448</f>
        <v>#N/A</v>
      </c>
      <c r="Y448" s="36" t="str">
        <f>'indicatori output 1.2'!AI448</f>
        <v>si</v>
      </c>
      <c r="AA448" s="37">
        <f>'indicatori output 1.2'!AO448</f>
        <v>0</v>
      </c>
      <c r="AB448" s="10">
        <f>'indicatori output 1.2'!AP448</f>
        <v>0</v>
      </c>
      <c r="AC448" s="20" t="e">
        <f>'indicatori output 1.2'!AQ448</f>
        <v>#N/A</v>
      </c>
      <c r="AD448" s="10" t="e">
        <f>'indicatori output 1.2'!AN448</f>
        <v>#N/A</v>
      </c>
      <c r="AE448" s="36" t="str">
        <f>'indicatori output 1.2'!AR448</f>
        <v>si</v>
      </c>
      <c r="AG448" s="37">
        <f>'indicatori output 1.2'!AW448</f>
        <v>0</v>
      </c>
      <c r="AH448" s="10">
        <f>'indicatori output 1.2'!AX448</f>
        <v>0</v>
      </c>
      <c r="AI448" s="20" t="e">
        <f>'indicatori output 1.2'!AY448</f>
        <v>#N/A</v>
      </c>
      <c r="AJ448" s="10" t="e">
        <f>'indicatori output 1.2'!AV448</f>
        <v>#N/A</v>
      </c>
      <c r="AK448" s="36" t="str">
        <f>'indicatori output 1.2'!AZ448</f>
        <v>si</v>
      </c>
      <c r="AM448" s="37">
        <f>'indicatori output 1.2'!BE448</f>
        <v>0</v>
      </c>
      <c r="AN448" s="10">
        <f>'indicatori output 1.2'!BF448</f>
        <v>0</v>
      </c>
      <c r="AO448" s="20" t="e">
        <f>'indicatori output 1.2'!BG448</f>
        <v>#N/A</v>
      </c>
      <c r="AP448" s="10" t="e">
        <f>'indicatori output 1.2'!BD448</f>
        <v>#N/A</v>
      </c>
      <c r="AQ448" s="36" t="str">
        <f>'indicatori output 1.2'!BH448</f>
        <v>si</v>
      </c>
      <c r="AR448" s="19" t="e">
        <f>'indicatori output 1.2'!BI448</f>
        <v>#N/A</v>
      </c>
      <c r="AT448" s="37">
        <f>'indicatori output 1.2'!BO448</f>
        <v>0</v>
      </c>
      <c r="AU448" s="10">
        <f>'indicatori output 1.2'!BP448</f>
        <v>0</v>
      </c>
      <c r="AV448" s="20" t="e">
        <f>'indicatori output 1.2'!BQ448</f>
        <v>#N/A</v>
      </c>
      <c r="AW448" s="10" t="e">
        <f>'indicatori output 1.2'!BN448</f>
        <v>#N/A</v>
      </c>
      <c r="AX448" s="20" t="str">
        <f>'indicatori output 1.2'!BR448</f>
        <v>si</v>
      </c>
      <c r="AZ448" s="93">
        <f>'indicatori output 1.2'!BV447</f>
        <v>0</v>
      </c>
      <c r="BA448" s="93">
        <f>'indicatori output 1.2'!BW447</f>
        <v>0</v>
      </c>
      <c r="BB448" s="23" t="str">
        <f>'indicatori output 1.2'!BX447</f>
        <v>si</v>
      </c>
      <c r="BC448" s="19" t="str">
        <f>'indicatori output 1.2'!BY447</f>
        <v>si</v>
      </c>
      <c r="BD448" s="20" t="e">
        <f t="shared" si="7"/>
        <v>#N/A</v>
      </c>
      <c r="BE448">
        <v>1</v>
      </c>
    </row>
    <row r="449" spans="1:57" x14ac:dyDescent="0.3">
      <c r="A449" s="16">
        <f>'indicatori output 1.2'!A449</f>
        <v>0</v>
      </c>
      <c r="B449" s="16">
        <f>'indicatori output 1.2'!B449</f>
        <v>0</v>
      </c>
      <c r="C449" s="10">
        <f>'indicatori output 1.2'!E449</f>
        <v>0</v>
      </c>
      <c r="D449" s="10">
        <f>'indicatori output 1.2'!F449</f>
        <v>0</v>
      </c>
      <c r="E449" s="20" t="e">
        <f>'indicatori output 1.2'!G449</f>
        <v>#N/A</v>
      </c>
      <c r="F449" s="20" t="e">
        <f>'indicatori output 1.2'!C449</f>
        <v>#N/A</v>
      </c>
      <c r="G449" s="20" t="str">
        <f>'indicatori output 1.2'!H449</f>
        <v>si</v>
      </c>
      <c r="H449" s="42"/>
      <c r="I449" s="37">
        <f>'indicatori output 1.2'!O449</f>
        <v>0</v>
      </c>
      <c r="J449" s="10">
        <f>'indicatori output 1.2'!P449</f>
        <v>0</v>
      </c>
      <c r="K449" s="15" t="e">
        <f>'indicatori output 1.2'!Q449</f>
        <v>#N/A</v>
      </c>
      <c r="L449" s="15" t="e">
        <f>'indicatori output 1.2'!N449</f>
        <v>#N/A</v>
      </c>
      <c r="M449" s="36" t="str">
        <f>'indicatori output 1.2'!R449</f>
        <v>si</v>
      </c>
      <c r="O449" s="37">
        <f>'indicatori output 1.2'!W449</f>
        <v>0</v>
      </c>
      <c r="P449" s="10">
        <f>'indicatori output 1.2'!X449</f>
        <v>0</v>
      </c>
      <c r="Q449" s="20" t="e">
        <f>'indicatori output 1.2'!Y449</f>
        <v>#N/A</v>
      </c>
      <c r="R449" s="15" t="e">
        <f>'indicatori output 1.2'!V449</f>
        <v>#N/A</v>
      </c>
      <c r="S449" s="36" t="str">
        <f>'indicatori output 1.2'!Z449</f>
        <v>si</v>
      </c>
      <c r="U449" s="37">
        <f>'indicatori output 1.2'!AF449</f>
        <v>0</v>
      </c>
      <c r="V449" s="10">
        <f>'indicatori output 1.2'!AG449</f>
        <v>0</v>
      </c>
      <c r="W449" s="20" t="e">
        <f>'indicatori output 1.2'!AH449</f>
        <v>#N/A</v>
      </c>
      <c r="X449" s="10" t="e">
        <f>'indicatori output 1.2'!AE449</f>
        <v>#N/A</v>
      </c>
      <c r="Y449" s="36" t="str">
        <f>'indicatori output 1.2'!AI449</f>
        <v>si</v>
      </c>
      <c r="AA449" s="37">
        <f>'indicatori output 1.2'!AO449</f>
        <v>0</v>
      </c>
      <c r="AB449" s="10">
        <f>'indicatori output 1.2'!AP449</f>
        <v>0</v>
      </c>
      <c r="AC449" s="20" t="e">
        <f>'indicatori output 1.2'!AQ449</f>
        <v>#N/A</v>
      </c>
      <c r="AD449" s="10" t="e">
        <f>'indicatori output 1.2'!AN449</f>
        <v>#N/A</v>
      </c>
      <c r="AE449" s="36" t="str">
        <f>'indicatori output 1.2'!AR449</f>
        <v>si</v>
      </c>
      <c r="AG449" s="37">
        <f>'indicatori output 1.2'!AW449</f>
        <v>0</v>
      </c>
      <c r="AH449" s="10">
        <f>'indicatori output 1.2'!AX449</f>
        <v>0</v>
      </c>
      <c r="AI449" s="20" t="e">
        <f>'indicatori output 1.2'!AY449</f>
        <v>#N/A</v>
      </c>
      <c r="AJ449" s="10" t="e">
        <f>'indicatori output 1.2'!AV449</f>
        <v>#N/A</v>
      </c>
      <c r="AK449" s="36" t="str">
        <f>'indicatori output 1.2'!AZ449</f>
        <v>si</v>
      </c>
      <c r="AM449" s="37">
        <f>'indicatori output 1.2'!BE449</f>
        <v>0</v>
      </c>
      <c r="AN449" s="10">
        <f>'indicatori output 1.2'!BF449</f>
        <v>0</v>
      </c>
      <c r="AO449" s="20" t="e">
        <f>'indicatori output 1.2'!BG449</f>
        <v>#N/A</v>
      </c>
      <c r="AP449" s="10" t="e">
        <f>'indicatori output 1.2'!BD449</f>
        <v>#N/A</v>
      </c>
      <c r="AQ449" s="36" t="str">
        <f>'indicatori output 1.2'!BH449</f>
        <v>si</v>
      </c>
      <c r="AR449" s="19" t="e">
        <f>'indicatori output 1.2'!BI449</f>
        <v>#N/A</v>
      </c>
      <c r="AT449" s="37">
        <f>'indicatori output 1.2'!BO449</f>
        <v>0</v>
      </c>
      <c r="AU449" s="10">
        <f>'indicatori output 1.2'!BP449</f>
        <v>0</v>
      </c>
      <c r="AV449" s="20" t="e">
        <f>'indicatori output 1.2'!BQ449</f>
        <v>#N/A</v>
      </c>
      <c r="AW449" s="10" t="e">
        <f>'indicatori output 1.2'!BN449</f>
        <v>#N/A</v>
      </c>
      <c r="AX449" s="20" t="str">
        <f>'indicatori output 1.2'!BR449</f>
        <v>si</v>
      </c>
      <c r="AZ449" s="93">
        <f>'indicatori output 1.2'!BV448</f>
        <v>0</v>
      </c>
      <c r="BA449" s="93">
        <f>'indicatori output 1.2'!BW448</f>
        <v>0</v>
      </c>
      <c r="BB449" s="23" t="str">
        <f>'indicatori output 1.2'!BX448</f>
        <v>si</v>
      </c>
      <c r="BC449" s="19" t="str">
        <f>'indicatori output 1.2'!BY448</f>
        <v>si</v>
      </c>
      <c r="BD449" s="20" t="e">
        <f t="shared" si="7"/>
        <v>#N/A</v>
      </c>
      <c r="BE449">
        <v>1</v>
      </c>
    </row>
    <row r="450" spans="1:57" x14ac:dyDescent="0.3">
      <c r="A450" s="16">
        <f>'indicatori output 1.2'!A450</f>
        <v>0</v>
      </c>
      <c r="B450" s="16">
        <f>'indicatori output 1.2'!B450</f>
        <v>0</v>
      </c>
      <c r="C450" s="10">
        <f>'indicatori output 1.2'!E450</f>
        <v>0</v>
      </c>
      <c r="D450" s="10">
        <f>'indicatori output 1.2'!F450</f>
        <v>0</v>
      </c>
      <c r="E450" s="20" t="e">
        <f>'indicatori output 1.2'!G450</f>
        <v>#N/A</v>
      </c>
      <c r="F450" s="20" t="e">
        <f>'indicatori output 1.2'!C450</f>
        <v>#N/A</v>
      </c>
      <c r="G450" s="20" t="str">
        <f>'indicatori output 1.2'!H450</f>
        <v>si</v>
      </c>
      <c r="H450" s="42"/>
      <c r="I450" s="37">
        <f>'indicatori output 1.2'!O450</f>
        <v>0</v>
      </c>
      <c r="J450" s="10">
        <f>'indicatori output 1.2'!P450</f>
        <v>0</v>
      </c>
      <c r="K450" s="15" t="e">
        <f>'indicatori output 1.2'!Q450</f>
        <v>#N/A</v>
      </c>
      <c r="L450" s="15" t="e">
        <f>'indicatori output 1.2'!N450</f>
        <v>#N/A</v>
      </c>
      <c r="M450" s="36" t="str">
        <f>'indicatori output 1.2'!R450</f>
        <v>si</v>
      </c>
      <c r="O450" s="37">
        <f>'indicatori output 1.2'!W450</f>
        <v>0</v>
      </c>
      <c r="P450" s="10">
        <f>'indicatori output 1.2'!X450</f>
        <v>0</v>
      </c>
      <c r="Q450" s="20" t="e">
        <f>'indicatori output 1.2'!Y450</f>
        <v>#N/A</v>
      </c>
      <c r="R450" s="15" t="e">
        <f>'indicatori output 1.2'!V450</f>
        <v>#N/A</v>
      </c>
      <c r="S450" s="36" t="str">
        <f>'indicatori output 1.2'!Z450</f>
        <v>si</v>
      </c>
      <c r="U450" s="37">
        <f>'indicatori output 1.2'!AF450</f>
        <v>0</v>
      </c>
      <c r="V450" s="10">
        <f>'indicatori output 1.2'!AG450</f>
        <v>0</v>
      </c>
      <c r="W450" s="20" t="e">
        <f>'indicatori output 1.2'!AH450</f>
        <v>#N/A</v>
      </c>
      <c r="X450" s="10" t="e">
        <f>'indicatori output 1.2'!AE450</f>
        <v>#N/A</v>
      </c>
      <c r="Y450" s="36" t="str">
        <f>'indicatori output 1.2'!AI450</f>
        <v>si</v>
      </c>
      <c r="AA450" s="37">
        <f>'indicatori output 1.2'!AO450</f>
        <v>0</v>
      </c>
      <c r="AB450" s="10">
        <f>'indicatori output 1.2'!AP450</f>
        <v>0</v>
      </c>
      <c r="AC450" s="20" t="e">
        <f>'indicatori output 1.2'!AQ450</f>
        <v>#N/A</v>
      </c>
      <c r="AD450" s="10" t="e">
        <f>'indicatori output 1.2'!AN450</f>
        <v>#N/A</v>
      </c>
      <c r="AE450" s="36" t="str">
        <f>'indicatori output 1.2'!AR450</f>
        <v>si</v>
      </c>
      <c r="AG450" s="37">
        <f>'indicatori output 1.2'!AW450</f>
        <v>0</v>
      </c>
      <c r="AH450" s="10">
        <f>'indicatori output 1.2'!AX450</f>
        <v>0</v>
      </c>
      <c r="AI450" s="20" t="e">
        <f>'indicatori output 1.2'!AY450</f>
        <v>#N/A</v>
      </c>
      <c r="AJ450" s="10" t="e">
        <f>'indicatori output 1.2'!AV450</f>
        <v>#N/A</v>
      </c>
      <c r="AK450" s="36" t="str">
        <f>'indicatori output 1.2'!AZ450</f>
        <v>si</v>
      </c>
      <c r="AM450" s="37">
        <f>'indicatori output 1.2'!BE450</f>
        <v>0</v>
      </c>
      <c r="AN450" s="10">
        <f>'indicatori output 1.2'!BF450</f>
        <v>0</v>
      </c>
      <c r="AO450" s="20" t="e">
        <f>'indicatori output 1.2'!BG450</f>
        <v>#N/A</v>
      </c>
      <c r="AP450" s="10" t="e">
        <f>'indicatori output 1.2'!BD450</f>
        <v>#N/A</v>
      </c>
      <c r="AQ450" s="36" t="str">
        <f>'indicatori output 1.2'!BH450</f>
        <v>si</v>
      </c>
      <c r="AR450" s="19" t="e">
        <f>'indicatori output 1.2'!BI450</f>
        <v>#N/A</v>
      </c>
      <c r="AT450" s="37">
        <f>'indicatori output 1.2'!BO450</f>
        <v>0</v>
      </c>
      <c r="AU450" s="10">
        <f>'indicatori output 1.2'!BP450</f>
        <v>0</v>
      </c>
      <c r="AV450" s="20" t="e">
        <f>'indicatori output 1.2'!BQ450</f>
        <v>#N/A</v>
      </c>
      <c r="AW450" s="10" t="e">
        <f>'indicatori output 1.2'!BN450</f>
        <v>#N/A</v>
      </c>
      <c r="AX450" s="20" t="str">
        <f>'indicatori output 1.2'!BR450</f>
        <v>si</v>
      </c>
      <c r="AZ450" s="93">
        <f>'indicatori output 1.2'!BV449</f>
        <v>0</v>
      </c>
      <c r="BA450" s="93">
        <f>'indicatori output 1.2'!BW449</f>
        <v>0</v>
      </c>
      <c r="BB450" s="23" t="str">
        <f>'indicatori output 1.2'!BX449</f>
        <v>si</v>
      </c>
      <c r="BC450" s="19" t="str">
        <f>'indicatori output 1.2'!BY449</f>
        <v>si</v>
      </c>
      <c r="BD450" s="20" t="e">
        <f t="shared" si="7"/>
        <v>#N/A</v>
      </c>
      <c r="BE450">
        <v>1</v>
      </c>
    </row>
    <row r="451" spans="1:57" x14ac:dyDescent="0.3">
      <c r="A451" s="16">
        <f>'indicatori output 1.2'!A451</f>
        <v>0</v>
      </c>
      <c r="B451" s="16">
        <f>'indicatori output 1.2'!B451</f>
        <v>0</v>
      </c>
      <c r="C451" s="10">
        <f>'indicatori output 1.2'!E451</f>
        <v>0</v>
      </c>
      <c r="D451" s="10">
        <f>'indicatori output 1.2'!F451</f>
        <v>0</v>
      </c>
      <c r="E451" s="20" t="e">
        <f>'indicatori output 1.2'!G451</f>
        <v>#N/A</v>
      </c>
      <c r="F451" s="20" t="e">
        <f>'indicatori output 1.2'!C451</f>
        <v>#N/A</v>
      </c>
      <c r="G451" s="20" t="str">
        <f>'indicatori output 1.2'!H451</f>
        <v>si</v>
      </c>
      <c r="H451" s="42"/>
      <c r="I451" s="37">
        <f>'indicatori output 1.2'!O451</f>
        <v>0</v>
      </c>
      <c r="J451" s="10">
        <f>'indicatori output 1.2'!P451</f>
        <v>0</v>
      </c>
      <c r="K451" s="15" t="e">
        <f>'indicatori output 1.2'!Q451</f>
        <v>#N/A</v>
      </c>
      <c r="L451" s="15" t="e">
        <f>'indicatori output 1.2'!N451</f>
        <v>#N/A</v>
      </c>
      <c r="M451" s="36" t="str">
        <f>'indicatori output 1.2'!R451</f>
        <v>si</v>
      </c>
      <c r="O451" s="37">
        <f>'indicatori output 1.2'!W451</f>
        <v>0</v>
      </c>
      <c r="P451" s="10">
        <f>'indicatori output 1.2'!X451</f>
        <v>0</v>
      </c>
      <c r="Q451" s="20" t="e">
        <f>'indicatori output 1.2'!Y451</f>
        <v>#N/A</v>
      </c>
      <c r="R451" s="15" t="e">
        <f>'indicatori output 1.2'!V451</f>
        <v>#N/A</v>
      </c>
      <c r="S451" s="36" t="str">
        <f>'indicatori output 1.2'!Z451</f>
        <v>si</v>
      </c>
      <c r="U451" s="37">
        <f>'indicatori output 1.2'!AF451</f>
        <v>0</v>
      </c>
      <c r="V451" s="10">
        <f>'indicatori output 1.2'!AG451</f>
        <v>0</v>
      </c>
      <c r="W451" s="20" t="e">
        <f>'indicatori output 1.2'!AH451</f>
        <v>#N/A</v>
      </c>
      <c r="X451" s="10" t="e">
        <f>'indicatori output 1.2'!AE451</f>
        <v>#N/A</v>
      </c>
      <c r="Y451" s="36" t="str">
        <f>'indicatori output 1.2'!AI451</f>
        <v>si</v>
      </c>
      <c r="AA451" s="37">
        <f>'indicatori output 1.2'!AO451</f>
        <v>0</v>
      </c>
      <c r="AB451" s="10">
        <f>'indicatori output 1.2'!AP451</f>
        <v>0</v>
      </c>
      <c r="AC451" s="20" t="e">
        <f>'indicatori output 1.2'!AQ451</f>
        <v>#N/A</v>
      </c>
      <c r="AD451" s="10" t="e">
        <f>'indicatori output 1.2'!AN451</f>
        <v>#N/A</v>
      </c>
      <c r="AE451" s="36" t="str">
        <f>'indicatori output 1.2'!AR451</f>
        <v>si</v>
      </c>
      <c r="AG451" s="37">
        <f>'indicatori output 1.2'!AW451</f>
        <v>0</v>
      </c>
      <c r="AH451" s="10">
        <f>'indicatori output 1.2'!AX451</f>
        <v>0</v>
      </c>
      <c r="AI451" s="20" t="e">
        <f>'indicatori output 1.2'!AY451</f>
        <v>#N/A</v>
      </c>
      <c r="AJ451" s="10" t="e">
        <f>'indicatori output 1.2'!AV451</f>
        <v>#N/A</v>
      </c>
      <c r="AK451" s="36" t="str">
        <f>'indicatori output 1.2'!AZ451</f>
        <v>si</v>
      </c>
      <c r="AM451" s="37">
        <f>'indicatori output 1.2'!BE451</f>
        <v>0</v>
      </c>
      <c r="AN451" s="10">
        <f>'indicatori output 1.2'!BF451</f>
        <v>0</v>
      </c>
      <c r="AO451" s="20" t="e">
        <f>'indicatori output 1.2'!BG451</f>
        <v>#N/A</v>
      </c>
      <c r="AP451" s="10" t="e">
        <f>'indicatori output 1.2'!BD451</f>
        <v>#N/A</v>
      </c>
      <c r="AQ451" s="36" t="str">
        <f>'indicatori output 1.2'!BH451</f>
        <v>si</v>
      </c>
      <c r="AR451" s="19" t="e">
        <f>'indicatori output 1.2'!BI451</f>
        <v>#N/A</v>
      </c>
      <c r="AT451" s="37">
        <f>'indicatori output 1.2'!BO451</f>
        <v>0</v>
      </c>
      <c r="AU451" s="10">
        <f>'indicatori output 1.2'!BP451</f>
        <v>0</v>
      </c>
      <c r="AV451" s="20" t="e">
        <f>'indicatori output 1.2'!BQ451</f>
        <v>#N/A</v>
      </c>
      <c r="AW451" s="10" t="e">
        <f>'indicatori output 1.2'!BN451</f>
        <v>#N/A</v>
      </c>
      <c r="AX451" s="20" t="str">
        <f>'indicatori output 1.2'!BR451</f>
        <v>si</v>
      </c>
      <c r="AZ451" s="93">
        <f>'indicatori output 1.2'!BV450</f>
        <v>0</v>
      </c>
      <c r="BA451" s="93">
        <f>'indicatori output 1.2'!BW450</f>
        <v>0</v>
      </c>
      <c r="BB451" s="23" t="str">
        <f>'indicatori output 1.2'!BX450</f>
        <v>si</v>
      </c>
      <c r="BC451" s="19" t="str">
        <f>'indicatori output 1.2'!BY450</f>
        <v>si</v>
      </c>
      <c r="BD451" s="20" t="e">
        <f t="shared" si="7"/>
        <v>#N/A</v>
      </c>
      <c r="BE451">
        <v>1</v>
      </c>
    </row>
    <row r="452" spans="1:57" x14ac:dyDescent="0.3">
      <c r="A452" s="16">
        <f>'indicatori output 1.2'!A452</f>
        <v>0</v>
      </c>
      <c r="B452" s="16">
        <f>'indicatori output 1.2'!B452</f>
        <v>0</v>
      </c>
      <c r="C452" s="10">
        <f>'indicatori output 1.2'!E452</f>
        <v>0</v>
      </c>
      <c r="D452" s="10">
        <f>'indicatori output 1.2'!F452</f>
        <v>0</v>
      </c>
      <c r="E452" s="20" t="e">
        <f>'indicatori output 1.2'!G452</f>
        <v>#N/A</v>
      </c>
      <c r="F452" s="20" t="e">
        <f>'indicatori output 1.2'!C452</f>
        <v>#N/A</v>
      </c>
      <c r="G452" s="20" t="str">
        <f>'indicatori output 1.2'!H452</f>
        <v>si</v>
      </c>
      <c r="H452" s="42"/>
      <c r="I452" s="37">
        <f>'indicatori output 1.2'!O452</f>
        <v>0</v>
      </c>
      <c r="J452" s="10">
        <f>'indicatori output 1.2'!P452</f>
        <v>0</v>
      </c>
      <c r="K452" s="15" t="e">
        <f>'indicatori output 1.2'!Q452</f>
        <v>#N/A</v>
      </c>
      <c r="L452" s="15" t="e">
        <f>'indicatori output 1.2'!N452</f>
        <v>#N/A</v>
      </c>
      <c r="M452" s="36" t="str">
        <f>'indicatori output 1.2'!R452</f>
        <v>si</v>
      </c>
      <c r="O452" s="37">
        <f>'indicatori output 1.2'!W452</f>
        <v>0</v>
      </c>
      <c r="P452" s="10">
        <f>'indicatori output 1.2'!X452</f>
        <v>0</v>
      </c>
      <c r="Q452" s="20" t="e">
        <f>'indicatori output 1.2'!Y452</f>
        <v>#N/A</v>
      </c>
      <c r="R452" s="15" t="e">
        <f>'indicatori output 1.2'!V452</f>
        <v>#N/A</v>
      </c>
      <c r="S452" s="36" t="str">
        <f>'indicatori output 1.2'!Z452</f>
        <v>si</v>
      </c>
      <c r="U452" s="37">
        <f>'indicatori output 1.2'!AF452</f>
        <v>0</v>
      </c>
      <c r="V452" s="10">
        <f>'indicatori output 1.2'!AG452</f>
        <v>0</v>
      </c>
      <c r="W452" s="20" t="e">
        <f>'indicatori output 1.2'!AH452</f>
        <v>#N/A</v>
      </c>
      <c r="X452" s="10" t="e">
        <f>'indicatori output 1.2'!AE452</f>
        <v>#N/A</v>
      </c>
      <c r="Y452" s="36" t="str">
        <f>'indicatori output 1.2'!AI452</f>
        <v>si</v>
      </c>
      <c r="AA452" s="37">
        <f>'indicatori output 1.2'!AO452</f>
        <v>0</v>
      </c>
      <c r="AB452" s="10">
        <f>'indicatori output 1.2'!AP452</f>
        <v>0</v>
      </c>
      <c r="AC452" s="20" t="e">
        <f>'indicatori output 1.2'!AQ452</f>
        <v>#N/A</v>
      </c>
      <c r="AD452" s="10" t="e">
        <f>'indicatori output 1.2'!AN452</f>
        <v>#N/A</v>
      </c>
      <c r="AE452" s="36" t="str">
        <f>'indicatori output 1.2'!AR452</f>
        <v>si</v>
      </c>
      <c r="AG452" s="37">
        <f>'indicatori output 1.2'!AW452</f>
        <v>0</v>
      </c>
      <c r="AH452" s="10">
        <f>'indicatori output 1.2'!AX452</f>
        <v>0</v>
      </c>
      <c r="AI452" s="20" t="e">
        <f>'indicatori output 1.2'!AY452</f>
        <v>#N/A</v>
      </c>
      <c r="AJ452" s="10" t="e">
        <f>'indicatori output 1.2'!AV452</f>
        <v>#N/A</v>
      </c>
      <c r="AK452" s="36" t="str">
        <f>'indicatori output 1.2'!AZ452</f>
        <v>si</v>
      </c>
      <c r="AM452" s="37">
        <f>'indicatori output 1.2'!BE452</f>
        <v>0</v>
      </c>
      <c r="AN452" s="10">
        <f>'indicatori output 1.2'!BF452</f>
        <v>0</v>
      </c>
      <c r="AO452" s="20" t="e">
        <f>'indicatori output 1.2'!BG452</f>
        <v>#N/A</v>
      </c>
      <c r="AP452" s="10" t="e">
        <f>'indicatori output 1.2'!BD452</f>
        <v>#N/A</v>
      </c>
      <c r="AQ452" s="36" t="str">
        <f>'indicatori output 1.2'!BH452</f>
        <v>si</v>
      </c>
      <c r="AR452" s="19" t="e">
        <f>'indicatori output 1.2'!BI452</f>
        <v>#N/A</v>
      </c>
      <c r="AT452" s="37">
        <f>'indicatori output 1.2'!BO452</f>
        <v>0</v>
      </c>
      <c r="AU452" s="10">
        <f>'indicatori output 1.2'!BP452</f>
        <v>0</v>
      </c>
      <c r="AV452" s="20" t="e">
        <f>'indicatori output 1.2'!BQ452</f>
        <v>#N/A</v>
      </c>
      <c r="AW452" s="10" t="e">
        <f>'indicatori output 1.2'!BN452</f>
        <v>#N/A</v>
      </c>
      <c r="AX452" s="20" t="str">
        <f>'indicatori output 1.2'!BR452</f>
        <v>si</v>
      </c>
      <c r="AZ452" s="93">
        <f>'indicatori output 1.2'!BV451</f>
        <v>0</v>
      </c>
      <c r="BA452" s="93">
        <f>'indicatori output 1.2'!BW451</f>
        <v>0</v>
      </c>
      <c r="BB452" s="23" t="str">
        <f>'indicatori output 1.2'!BX451</f>
        <v>si</v>
      </c>
      <c r="BC452" s="19" t="str">
        <f>'indicatori output 1.2'!BY451</f>
        <v>si</v>
      </c>
      <c r="BD452" s="20" t="e">
        <f t="shared" si="7"/>
        <v>#N/A</v>
      </c>
      <c r="BE452">
        <v>1</v>
      </c>
    </row>
    <row r="453" spans="1:57" x14ac:dyDescent="0.3">
      <c r="A453" s="16">
        <f>'indicatori output 1.2'!A453</f>
        <v>0</v>
      </c>
      <c r="B453" s="16">
        <f>'indicatori output 1.2'!B453</f>
        <v>0</v>
      </c>
      <c r="C453" s="10">
        <f>'indicatori output 1.2'!E453</f>
        <v>0</v>
      </c>
      <c r="D453" s="10">
        <f>'indicatori output 1.2'!F453</f>
        <v>0</v>
      </c>
      <c r="E453" s="20" t="e">
        <f>'indicatori output 1.2'!G453</f>
        <v>#N/A</v>
      </c>
      <c r="F453" s="20" t="e">
        <f>'indicatori output 1.2'!C453</f>
        <v>#N/A</v>
      </c>
      <c r="G453" s="20" t="str">
        <f>'indicatori output 1.2'!H453</f>
        <v>si</v>
      </c>
      <c r="H453" s="42"/>
      <c r="I453" s="37">
        <f>'indicatori output 1.2'!O453</f>
        <v>0</v>
      </c>
      <c r="J453" s="10">
        <f>'indicatori output 1.2'!P453</f>
        <v>0</v>
      </c>
      <c r="K453" s="15" t="e">
        <f>'indicatori output 1.2'!Q453</f>
        <v>#N/A</v>
      </c>
      <c r="L453" s="15" t="e">
        <f>'indicatori output 1.2'!N453</f>
        <v>#N/A</v>
      </c>
      <c r="M453" s="36" t="str">
        <f>'indicatori output 1.2'!R453</f>
        <v>si</v>
      </c>
      <c r="O453" s="37">
        <f>'indicatori output 1.2'!W453</f>
        <v>0</v>
      </c>
      <c r="P453" s="10">
        <f>'indicatori output 1.2'!X453</f>
        <v>0</v>
      </c>
      <c r="Q453" s="20" t="e">
        <f>'indicatori output 1.2'!Y453</f>
        <v>#N/A</v>
      </c>
      <c r="R453" s="15" t="e">
        <f>'indicatori output 1.2'!V453</f>
        <v>#N/A</v>
      </c>
      <c r="S453" s="36" t="str">
        <f>'indicatori output 1.2'!Z453</f>
        <v>si</v>
      </c>
      <c r="U453" s="37">
        <f>'indicatori output 1.2'!AF453</f>
        <v>0</v>
      </c>
      <c r="V453" s="10">
        <f>'indicatori output 1.2'!AG453</f>
        <v>0</v>
      </c>
      <c r="W453" s="20" t="e">
        <f>'indicatori output 1.2'!AH453</f>
        <v>#N/A</v>
      </c>
      <c r="X453" s="10" t="e">
        <f>'indicatori output 1.2'!AE453</f>
        <v>#N/A</v>
      </c>
      <c r="Y453" s="36" t="str">
        <f>'indicatori output 1.2'!AI453</f>
        <v>si</v>
      </c>
      <c r="AA453" s="37">
        <f>'indicatori output 1.2'!AO453</f>
        <v>0</v>
      </c>
      <c r="AB453" s="10">
        <f>'indicatori output 1.2'!AP453</f>
        <v>0</v>
      </c>
      <c r="AC453" s="20" t="e">
        <f>'indicatori output 1.2'!AQ453</f>
        <v>#N/A</v>
      </c>
      <c r="AD453" s="10" t="e">
        <f>'indicatori output 1.2'!AN453</f>
        <v>#N/A</v>
      </c>
      <c r="AE453" s="36" t="str">
        <f>'indicatori output 1.2'!AR453</f>
        <v>si</v>
      </c>
      <c r="AG453" s="37">
        <f>'indicatori output 1.2'!AW453</f>
        <v>0</v>
      </c>
      <c r="AH453" s="10">
        <f>'indicatori output 1.2'!AX453</f>
        <v>0</v>
      </c>
      <c r="AI453" s="20" t="e">
        <f>'indicatori output 1.2'!AY453</f>
        <v>#N/A</v>
      </c>
      <c r="AJ453" s="10" t="e">
        <f>'indicatori output 1.2'!AV453</f>
        <v>#N/A</v>
      </c>
      <c r="AK453" s="36" t="str">
        <f>'indicatori output 1.2'!AZ453</f>
        <v>si</v>
      </c>
      <c r="AM453" s="37">
        <f>'indicatori output 1.2'!BE453</f>
        <v>0</v>
      </c>
      <c r="AN453" s="10">
        <f>'indicatori output 1.2'!BF453</f>
        <v>0</v>
      </c>
      <c r="AO453" s="20" t="e">
        <f>'indicatori output 1.2'!BG453</f>
        <v>#N/A</v>
      </c>
      <c r="AP453" s="10" t="e">
        <f>'indicatori output 1.2'!BD453</f>
        <v>#N/A</v>
      </c>
      <c r="AQ453" s="36" t="str">
        <f>'indicatori output 1.2'!BH453</f>
        <v>si</v>
      </c>
      <c r="AR453" s="19" t="e">
        <f>'indicatori output 1.2'!BI453</f>
        <v>#N/A</v>
      </c>
      <c r="AT453" s="37">
        <f>'indicatori output 1.2'!BO453</f>
        <v>0</v>
      </c>
      <c r="AU453" s="10">
        <f>'indicatori output 1.2'!BP453</f>
        <v>0</v>
      </c>
      <c r="AV453" s="20" t="e">
        <f>'indicatori output 1.2'!BQ453</f>
        <v>#N/A</v>
      </c>
      <c r="AW453" s="10" t="e">
        <f>'indicatori output 1.2'!BN453</f>
        <v>#N/A</v>
      </c>
      <c r="AX453" s="20" t="str">
        <f>'indicatori output 1.2'!BR453</f>
        <v>si</v>
      </c>
      <c r="AZ453" s="93">
        <f>'indicatori output 1.2'!BV452</f>
        <v>0</v>
      </c>
      <c r="BA453" s="93">
        <f>'indicatori output 1.2'!BW452</f>
        <v>0</v>
      </c>
      <c r="BB453" s="23" t="str">
        <f>'indicatori output 1.2'!BX452</f>
        <v>si</v>
      </c>
      <c r="BC453" s="19" t="str">
        <f>'indicatori output 1.2'!BY452</f>
        <v>si</v>
      </c>
      <c r="BD453" s="20" t="e">
        <f t="shared" si="7"/>
        <v>#N/A</v>
      </c>
      <c r="BE453">
        <v>1</v>
      </c>
    </row>
    <row r="454" spans="1:57" x14ac:dyDescent="0.3">
      <c r="A454" s="16">
        <f>'indicatori output 1.2'!A454</f>
        <v>0</v>
      </c>
      <c r="B454" s="16">
        <f>'indicatori output 1.2'!B454</f>
        <v>0</v>
      </c>
      <c r="C454" s="10">
        <f>'indicatori output 1.2'!E454</f>
        <v>0</v>
      </c>
      <c r="D454" s="10">
        <f>'indicatori output 1.2'!F454</f>
        <v>0</v>
      </c>
      <c r="E454" s="20" t="e">
        <f>'indicatori output 1.2'!G454</f>
        <v>#N/A</v>
      </c>
      <c r="F454" s="20" t="e">
        <f>'indicatori output 1.2'!C454</f>
        <v>#N/A</v>
      </c>
      <c r="G454" s="20" t="str">
        <f>'indicatori output 1.2'!H454</f>
        <v>si</v>
      </c>
      <c r="H454" s="42"/>
      <c r="I454" s="37">
        <f>'indicatori output 1.2'!O454</f>
        <v>0</v>
      </c>
      <c r="J454" s="10">
        <f>'indicatori output 1.2'!P454</f>
        <v>0</v>
      </c>
      <c r="K454" s="15" t="e">
        <f>'indicatori output 1.2'!Q454</f>
        <v>#N/A</v>
      </c>
      <c r="L454" s="15" t="e">
        <f>'indicatori output 1.2'!N454</f>
        <v>#N/A</v>
      </c>
      <c r="M454" s="36" t="str">
        <f>'indicatori output 1.2'!R454</f>
        <v>si</v>
      </c>
      <c r="O454" s="37">
        <f>'indicatori output 1.2'!W454</f>
        <v>0</v>
      </c>
      <c r="P454" s="10">
        <f>'indicatori output 1.2'!X454</f>
        <v>0</v>
      </c>
      <c r="Q454" s="20" t="e">
        <f>'indicatori output 1.2'!Y454</f>
        <v>#N/A</v>
      </c>
      <c r="R454" s="15" t="e">
        <f>'indicatori output 1.2'!V454</f>
        <v>#N/A</v>
      </c>
      <c r="S454" s="36" t="str">
        <f>'indicatori output 1.2'!Z454</f>
        <v>si</v>
      </c>
      <c r="U454" s="37">
        <f>'indicatori output 1.2'!AF454</f>
        <v>0</v>
      </c>
      <c r="V454" s="10">
        <f>'indicatori output 1.2'!AG454</f>
        <v>0</v>
      </c>
      <c r="W454" s="20" t="e">
        <f>'indicatori output 1.2'!AH454</f>
        <v>#N/A</v>
      </c>
      <c r="X454" s="10" t="e">
        <f>'indicatori output 1.2'!AE454</f>
        <v>#N/A</v>
      </c>
      <c r="Y454" s="36" t="str">
        <f>'indicatori output 1.2'!AI454</f>
        <v>si</v>
      </c>
      <c r="AA454" s="37">
        <f>'indicatori output 1.2'!AO454</f>
        <v>0</v>
      </c>
      <c r="AB454" s="10">
        <f>'indicatori output 1.2'!AP454</f>
        <v>0</v>
      </c>
      <c r="AC454" s="20" t="e">
        <f>'indicatori output 1.2'!AQ454</f>
        <v>#N/A</v>
      </c>
      <c r="AD454" s="10" t="e">
        <f>'indicatori output 1.2'!AN454</f>
        <v>#N/A</v>
      </c>
      <c r="AE454" s="36" t="str">
        <f>'indicatori output 1.2'!AR454</f>
        <v>si</v>
      </c>
      <c r="AG454" s="37">
        <f>'indicatori output 1.2'!AW454</f>
        <v>0</v>
      </c>
      <c r="AH454" s="10">
        <f>'indicatori output 1.2'!AX454</f>
        <v>0</v>
      </c>
      <c r="AI454" s="20" t="e">
        <f>'indicatori output 1.2'!AY454</f>
        <v>#N/A</v>
      </c>
      <c r="AJ454" s="10" t="e">
        <f>'indicatori output 1.2'!AV454</f>
        <v>#N/A</v>
      </c>
      <c r="AK454" s="36" t="str">
        <f>'indicatori output 1.2'!AZ454</f>
        <v>si</v>
      </c>
      <c r="AM454" s="37">
        <f>'indicatori output 1.2'!BE454</f>
        <v>0</v>
      </c>
      <c r="AN454" s="10">
        <f>'indicatori output 1.2'!BF454</f>
        <v>0</v>
      </c>
      <c r="AO454" s="20" t="e">
        <f>'indicatori output 1.2'!BG454</f>
        <v>#N/A</v>
      </c>
      <c r="AP454" s="10" t="e">
        <f>'indicatori output 1.2'!BD454</f>
        <v>#N/A</v>
      </c>
      <c r="AQ454" s="36" t="str">
        <f>'indicatori output 1.2'!BH454</f>
        <v>si</v>
      </c>
      <c r="AR454" s="19" t="e">
        <f>'indicatori output 1.2'!BI454</f>
        <v>#N/A</v>
      </c>
      <c r="AT454" s="37">
        <f>'indicatori output 1.2'!BO454</f>
        <v>0</v>
      </c>
      <c r="AU454" s="10">
        <f>'indicatori output 1.2'!BP454</f>
        <v>0</v>
      </c>
      <c r="AV454" s="20" t="e">
        <f>'indicatori output 1.2'!BQ454</f>
        <v>#N/A</v>
      </c>
      <c r="AW454" s="10" t="e">
        <f>'indicatori output 1.2'!BN454</f>
        <v>#N/A</v>
      </c>
      <c r="AX454" s="20" t="str">
        <f>'indicatori output 1.2'!BR454</f>
        <v>si</v>
      </c>
      <c r="AZ454" s="93">
        <f>'indicatori output 1.2'!BV453</f>
        <v>0</v>
      </c>
      <c r="BA454" s="93">
        <f>'indicatori output 1.2'!BW453</f>
        <v>0</v>
      </c>
      <c r="BB454" s="23" t="str">
        <f>'indicatori output 1.2'!BX453</f>
        <v>si</v>
      </c>
      <c r="BC454" s="19" t="str">
        <f>'indicatori output 1.2'!BY453</f>
        <v>si</v>
      </c>
      <c r="BD454" s="20" t="e">
        <f t="shared" si="7"/>
        <v>#N/A</v>
      </c>
      <c r="BE454">
        <v>1</v>
      </c>
    </row>
    <row r="455" spans="1:57" x14ac:dyDescent="0.3">
      <c r="A455" s="16">
        <f>'indicatori output 1.2'!A455</f>
        <v>0</v>
      </c>
      <c r="B455" s="16">
        <f>'indicatori output 1.2'!B455</f>
        <v>0</v>
      </c>
      <c r="C455" s="10">
        <f>'indicatori output 1.2'!E455</f>
        <v>0</v>
      </c>
      <c r="D455" s="10">
        <f>'indicatori output 1.2'!F455</f>
        <v>0</v>
      </c>
      <c r="E455" s="20" t="e">
        <f>'indicatori output 1.2'!G455</f>
        <v>#N/A</v>
      </c>
      <c r="F455" s="20" t="e">
        <f>'indicatori output 1.2'!C455</f>
        <v>#N/A</v>
      </c>
      <c r="G455" s="20" t="str">
        <f>'indicatori output 1.2'!H455</f>
        <v>si</v>
      </c>
      <c r="H455" s="42"/>
      <c r="I455" s="37">
        <f>'indicatori output 1.2'!O455</f>
        <v>0</v>
      </c>
      <c r="J455" s="10">
        <f>'indicatori output 1.2'!P455</f>
        <v>0</v>
      </c>
      <c r="K455" s="15" t="e">
        <f>'indicatori output 1.2'!Q455</f>
        <v>#N/A</v>
      </c>
      <c r="L455" s="15" t="e">
        <f>'indicatori output 1.2'!N455</f>
        <v>#N/A</v>
      </c>
      <c r="M455" s="36" t="str">
        <f>'indicatori output 1.2'!R455</f>
        <v>si</v>
      </c>
      <c r="O455" s="37">
        <f>'indicatori output 1.2'!W455</f>
        <v>0</v>
      </c>
      <c r="P455" s="10">
        <f>'indicatori output 1.2'!X455</f>
        <v>0</v>
      </c>
      <c r="Q455" s="20" t="e">
        <f>'indicatori output 1.2'!Y455</f>
        <v>#N/A</v>
      </c>
      <c r="R455" s="15" t="e">
        <f>'indicatori output 1.2'!V455</f>
        <v>#N/A</v>
      </c>
      <c r="S455" s="36" t="str">
        <f>'indicatori output 1.2'!Z455</f>
        <v>si</v>
      </c>
      <c r="U455" s="37">
        <f>'indicatori output 1.2'!AF455</f>
        <v>0</v>
      </c>
      <c r="V455" s="10">
        <f>'indicatori output 1.2'!AG455</f>
        <v>0</v>
      </c>
      <c r="W455" s="20" t="e">
        <f>'indicatori output 1.2'!AH455</f>
        <v>#N/A</v>
      </c>
      <c r="X455" s="10" t="e">
        <f>'indicatori output 1.2'!AE455</f>
        <v>#N/A</v>
      </c>
      <c r="Y455" s="36" t="str">
        <f>'indicatori output 1.2'!AI455</f>
        <v>si</v>
      </c>
      <c r="AA455" s="37">
        <f>'indicatori output 1.2'!AO455</f>
        <v>0</v>
      </c>
      <c r="AB455" s="10">
        <f>'indicatori output 1.2'!AP455</f>
        <v>0</v>
      </c>
      <c r="AC455" s="20" t="e">
        <f>'indicatori output 1.2'!AQ455</f>
        <v>#N/A</v>
      </c>
      <c r="AD455" s="10" t="e">
        <f>'indicatori output 1.2'!AN455</f>
        <v>#N/A</v>
      </c>
      <c r="AE455" s="36" t="str">
        <f>'indicatori output 1.2'!AR455</f>
        <v>si</v>
      </c>
      <c r="AG455" s="37">
        <f>'indicatori output 1.2'!AW455</f>
        <v>0</v>
      </c>
      <c r="AH455" s="10">
        <f>'indicatori output 1.2'!AX455</f>
        <v>0</v>
      </c>
      <c r="AI455" s="20" t="e">
        <f>'indicatori output 1.2'!AY455</f>
        <v>#N/A</v>
      </c>
      <c r="AJ455" s="10" t="e">
        <f>'indicatori output 1.2'!AV455</f>
        <v>#N/A</v>
      </c>
      <c r="AK455" s="36" t="str">
        <f>'indicatori output 1.2'!AZ455</f>
        <v>si</v>
      </c>
      <c r="AM455" s="37">
        <f>'indicatori output 1.2'!BE455</f>
        <v>0</v>
      </c>
      <c r="AN455" s="10">
        <f>'indicatori output 1.2'!BF455</f>
        <v>0</v>
      </c>
      <c r="AO455" s="20" t="e">
        <f>'indicatori output 1.2'!BG455</f>
        <v>#N/A</v>
      </c>
      <c r="AP455" s="10" t="e">
        <f>'indicatori output 1.2'!BD455</f>
        <v>#N/A</v>
      </c>
      <c r="AQ455" s="36" t="str">
        <f>'indicatori output 1.2'!BH455</f>
        <v>si</v>
      </c>
      <c r="AR455" s="19" t="e">
        <f>'indicatori output 1.2'!BI455</f>
        <v>#N/A</v>
      </c>
      <c r="AT455" s="37">
        <f>'indicatori output 1.2'!BO455</f>
        <v>0</v>
      </c>
      <c r="AU455" s="10">
        <f>'indicatori output 1.2'!BP455</f>
        <v>0</v>
      </c>
      <c r="AV455" s="20" t="e">
        <f>'indicatori output 1.2'!BQ455</f>
        <v>#N/A</v>
      </c>
      <c r="AW455" s="10" t="e">
        <f>'indicatori output 1.2'!BN455</f>
        <v>#N/A</v>
      </c>
      <c r="AX455" s="20" t="str">
        <f>'indicatori output 1.2'!BR455</f>
        <v>si</v>
      </c>
      <c r="AZ455" s="93">
        <f>'indicatori output 1.2'!BV454</f>
        <v>0</v>
      </c>
      <c r="BA455" s="93">
        <f>'indicatori output 1.2'!BW454</f>
        <v>0</v>
      </c>
      <c r="BB455" s="23" t="str">
        <f>'indicatori output 1.2'!BX454</f>
        <v>si</v>
      </c>
      <c r="BC455" s="19" t="str">
        <f>'indicatori output 1.2'!BY454</f>
        <v>si</v>
      </c>
      <c r="BD455" s="20" t="e">
        <f t="shared" ref="BD455:BD518" si="8">IF(OR(BB455="no", BC455="no", AX455="no", AR455="no", AV455="no",AQ455="no",AO455="no",AK455="no",AI455="no",AE455="no",AC455="no",Y455="no",W455="no",S455="no",Q455="no",M455="no",K455="no",G455="no",E455="no"),"no","si")</f>
        <v>#N/A</v>
      </c>
      <c r="BE455">
        <v>1</v>
      </c>
    </row>
    <row r="456" spans="1:57" x14ac:dyDescent="0.3">
      <c r="A456" s="16">
        <f>'indicatori output 1.2'!A456</f>
        <v>0</v>
      </c>
      <c r="B456" s="16">
        <f>'indicatori output 1.2'!B456</f>
        <v>0</v>
      </c>
      <c r="C456" s="10">
        <f>'indicatori output 1.2'!E456</f>
        <v>0</v>
      </c>
      <c r="D456" s="10">
        <f>'indicatori output 1.2'!F456</f>
        <v>0</v>
      </c>
      <c r="E456" s="20" t="e">
        <f>'indicatori output 1.2'!G456</f>
        <v>#N/A</v>
      </c>
      <c r="F456" s="20" t="e">
        <f>'indicatori output 1.2'!C456</f>
        <v>#N/A</v>
      </c>
      <c r="G456" s="20" t="str">
        <f>'indicatori output 1.2'!H456</f>
        <v>si</v>
      </c>
      <c r="H456" s="42"/>
      <c r="I456" s="37">
        <f>'indicatori output 1.2'!O456</f>
        <v>0</v>
      </c>
      <c r="J456" s="10">
        <f>'indicatori output 1.2'!P456</f>
        <v>0</v>
      </c>
      <c r="K456" s="15" t="e">
        <f>'indicatori output 1.2'!Q456</f>
        <v>#N/A</v>
      </c>
      <c r="L456" s="15" t="e">
        <f>'indicatori output 1.2'!N456</f>
        <v>#N/A</v>
      </c>
      <c r="M456" s="36" t="str">
        <f>'indicatori output 1.2'!R456</f>
        <v>si</v>
      </c>
      <c r="O456" s="37">
        <f>'indicatori output 1.2'!W456</f>
        <v>0</v>
      </c>
      <c r="P456" s="10">
        <f>'indicatori output 1.2'!X456</f>
        <v>0</v>
      </c>
      <c r="Q456" s="20" t="e">
        <f>'indicatori output 1.2'!Y456</f>
        <v>#N/A</v>
      </c>
      <c r="R456" s="15" t="e">
        <f>'indicatori output 1.2'!V456</f>
        <v>#N/A</v>
      </c>
      <c r="S456" s="36" t="str">
        <f>'indicatori output 1.2'!Z456</f>
        <v>si</v>
      </c>
      <c r="U456" s="37">
        <f>'indicatori output 1.2'!AF456</f>
        <v>0</v>
      </c>
      <c r="V456" s="10">
        <f>'indicatori output 1.2'!AG456</f>
        <v>0</v>
      </c>
      <c r="W456" s="20" t="e">
        <f>'indicatori output 1.2'!AH456</f>
        <v>#N/A</v>
      </c>
      <c r="X456" s="10" t="e">
        <f>'indicatori output 1.2'!AE456</f>
        <v>#N/A</v>
      </c>
      <c r="Y456" s="36" t="str">
        <f>'indicatori output 1.2'!AI456</f>
        <v>si</v>
      </c>
      <c r="AA456" s="37">
        <f>'indicatori output 1.2'!AO456</f>
        <v>0</v>
      </c>
      <c r="AB456" s="10">
        <f>'indicatori output 1.2'!AP456</f>
        <v>0</v>
      </c>
      <c r="AC456" s="20" t="e">
        <f>'indicatori output 1.2'!AQ456</f>
        <v>#N/A</v>
      </c>
      <c r="AD456" s="10" t="e">
        <f>'indicatori output 1.2'!AN456</f>
        <v>#N/A</v>
      </c>
      <c r="AE456" s="36" t="str">
        <f>'indicatori output 1.2'!AR456</f>
        <v>si</v>
      </c>
      <c r="AG456" s="37">
        <f>'indicatori output 1.2'!AW456</f>
        <v>0</v>
      </c>
      <c r="AH456" s="10">
        <f>'indicatori output 1.2'!AX456</f>
        <v>0</v>
      </c>
      <c r="AI456" s="20" t="e">
        <f>'indicatori output 1.2'!AY456</f>
        <v>#N/A</v>
      </c>
      <c r="AJ456" s="10" t="e">
        <f>'indicatori output 1.2'!AV456</f>
        <v>#N/A</v>
      </c>
      <c r="AK456" s="36" t="str">
        <f>'indicatori output 1.2'!AZ456</f>
        <v>si</v>
      </c>
      <c r="AM456" s="37">
        <f>'indicatori output 1.2'!BE456</f>
        <v>0</v>
      </c>
      <c r="AN456" s="10">
        <f>'indicatori output 1.2'!BF456</f>
        <v>0</v>
      </c>
      <c r="AO456" s="20" t="e">
        <f>'indicatori output 1.2'!BG456</f>
        <v>#N/A</v>
      </c>
      <c r="AP456" s="10" t="e">
        <f>'indicatori output 1.2'!BD456</f>
        <v>#N/A</v>
      </c>
      <c r="AQ456" s="36" t="str">
        <f>'indicatori output 1.2'!BH456</f>
        <v>si</v>
      </c>
      <c r="AR456" s="19" t="e">
        <f>'indicatori output 1.2'!BI456</f>
        <v>#N/A</v>
      </c>
      <c r="AT456" s="37">
        <f>'indicatori output 1.2'!BO456</f>
        <v>0</v>
      </c>
      <c r="AU456" s="10">
        <f>'indicatori output 1.2'!BP456</f>
        <v>0</v>
      </c>
      <c r="AV456" s="20" t="e">
        <f>'indicatori output 1.2'!BQ456</f>
        <v>#N/A</v>
      </c>
      <c r="AW456" s="10" t="e">
        <f>'indicatori output 1.2'!BN456</f>
        <v>#N/A</v>
      </c>
      <c r="AX456" s="20" t="str">
        <f>'indicatori output 1.2'!BR456</f>
        <v>si</v>
      </c>
      <c r="AZ456" s="93">
        <f>'indicatori output 1.2'!BV455</f>
        <v>0</v>
      </c>
      <c r="BA456" s="93">
        <f>'indicatori output 1.2'!BW455</f>
        <v>0</v>
      </c>
      <c r="BB456" s="23" t="str">
        <f>'indicatori output 1.2'!BX455</f>
        <v>si</v>
      </c>
      <c r="BC456" s="19" t="str">
        <f>'indicatori output 1.2'!BY455</f>
        <v>si</v>
      </c>
      <c r="BD456" s="20" t="e">
        <f t="shared" si="8"/>
        <v>#N/A</v>
      </c>
      <c r="BE456">
        <v>1</v>
      </c>
    </row>
    <row r="457" spans="1:57" x14ac:dyDescent="0.3">
      <c r="A457" s="16">
        <f>'indicatori output 1.2'!A458</f>
        <v>0</v>
      </c>
      <c r="B457" s="16">
        <f>'indicatori output 1.2'!B458</f>
        <v>0</v>
      </c>
      <c r="C457" s="10">
        <f>'indicatori output 1.2'!E458</f>
        <v>0</v>
      </c>
      <c r="D457" s="10">
        <f>'indicatori output 1.2'!F458</f>
        <v>0</v>
      </c>
      <c r="E457" s="20" t="e">
        <f>'indicatori output 1.2'!G458</f>
        <v>#N/A</v>
      </c>
      <c r="F457" s="20" t="e">
        <f>'indicatori output 1.2'!C458</f>
        <v>#N/A</v>
      </c>
      <c r="G457" s="20" t="str">
        <f>'indicatori output 1.2'!H458</f>
        <v>si</v>
      </c>
      <c r="H457" s="42"/>
      <c r="I457" s="37">
        <f>'indicatori output 1.2'!O458</f>
        <v>0</v>
      </c>
      <c r="J457" s="10">
        <f>'indicatori output 1.2'!P458</f>
        <v>0</v>
      </c>
      <c r="K457" s="15" t="e">
        <f>'indicatori output 1.2'!Q458</f>
        <v>#N/A</v>
      </c>
      <c r="L457" s="15" t="e">
        <f>'indicatori output 1.2'!N458</f>
        <v>#N/A</v>
      </c>
      <c r="M457" s="36" t="str">
        <f>'indicatori output 1.2'!R458</f>
        <v>si</v>
      </c>
      <c r="O457" s="37">
        <f>'indicatori output 1.2'!W458</f>
        <v>0</v>
      </c>
      <c r="P457" s="10">
        <f>'indicatori output 1.2'!X458</f>
        <v>0</v>
      </c>
      <c r="Q457" s="20" t="e">
        <f>'indicatori output 1.2'!Y458</f>
        <v>#N/A</v>
      </c>
      <c r="R457" s="15" t="e">
        <f>'indicatori output 1.2'!V458</f>
        <v>#N/A</v>
      </c>
      <c r="S457" s="36" t="str">
        <f>'indicatori output 1.2'!Z458</f>
        <v>si</v>
      </c>
      <c r="U457" s="37">
        <f>'indicatori output 1.2'!AF458</f>
        <v>0</v>
      </c>
      <c r="V457" s="10">
        <f>'indicatori output 1.2'!AG458</f>
        <v>0</v>
      </c>
      <c r="W457" s="20" t="e">
        <f>'indicatori output 1.2'!AH458</f>
        <v>#N/A</v>
      </c>
      <c r="X457" s="10" t="e">
        <f>'indicatori output 1.2'!AE458</f>
        <v>#N/A</v>
      </c>
      <c r="Y457" s="36" t="str">
        <f>'indicatori output 1.2'!AI458</f>
        <v>si</v>
      </c>
      <c r="AA457" s="37">
        <f>'indicatori output 1.2'!AO458</f>
        <v>0</v>
      </c>
      <c r="AB457" s="10">
        <f>'indicatori output 1.2'!AP458</f>
        <v>0</v>
      </c>
      <c r="AC457" s="20" t="e">
        <f>'indicatori output 1.2'!AQ458</f>
        <v>#N/A</v>
      </c>
      <c r="AD457" s="10" t="e">
        <f>'indicatori output 1.2'!AN458</f>
        <v>#N/A</v>
      </c>
      <c r="AE457" s="36" t="str">
        <f>'indicatori output 1.2'!AR458</f>
        <v>si</v>
      </c>
      <c r="AG457" s="37">
        <f>'indicatori output 1.2'!AW458</f>
        <v>0</v>
      </c>
      <c r="AH457" s="10">
        <f>'indicatori output 1.2'!AX458</f>
        <v>0</v>
      </c>
      <c r="AI457" s="20" t="e">
        <f>'indicatori output 1.2'!AY458</f>
        <v>#N/A</v>
      </c>
      <c r="AJ457" s="10" t="e">
        <f>'indicatori output 1.2'!AV458</f>
        <v>#N/A</v>
      </c>
      <c r="AK457" s="36" t="str">
        <f>'indicatori output 1.2'!AZ458</f>
        <v>si</v>
      </c>
      <c r="AM457" s="37">
        <f>'indicatori output 1.2'!BE458</f>
        <v>0</v>
      </c>
      <c r="AN457" s="10">
        <f>'indicatori output 1.2'!BF458</f>
        <v>0</v>
      </c>
      <c r="AO457" s="20" t="e">
        <f>'indicatori output 1.2'!BG458</f>
        <v>#N/A</v>
      </c>
      <c r="AP457" s="10" t="e">
        <f>'indicatori output 1.2'!BD458</f>
        <v>#N/A</v>
      </c>
      <c r="AQ457" s="36" t="str">
        <f>'indicatori output 1.2'!BH458</f>
        <v>si</v>
      </c>
      <c r="AR457" s="19" t="e">
        <f>'indicatori output 1.2'!BI458</f>
        <v>#N/A</v>
      </c>
      <c r="AT457" s="37">
        <f>'indicatori output 1.2'!BO458</f>
        <v>0</v>
      </c>
      <c r="AU457" s="10">
        <f>'indicatori output 1.2'!BP458</f>
        <v>0</v>
      </c>
      <c r="AV457" s="20" t="e">
        <f>'indicatori output 1.2'!BQ458</f>
        <v>#N/A</v>
      </c>
      <c r="AW457" s="10" t="e">
        <f>'indicatori output 1.2'!BN458</f>
        <v>#N/A</v>
      </c>
      <c r="AX457" s="20" t="str">
        <f>'indicatori output 1.2'!BR458</f>
        <v>si</v>
      </c>
      <c r="AZ457" s="93">
        <f>'indicatori output 1.2'!BV456</f>
        <v>0</v>
      </c>
      <c r="BA457" s="93">
        <f>'indicatori output 1.2'!BW456</f>
        <v>0</v>
      </c>
      <c r="BB457" s="23" t="str">
        <f>'indicatori output 1.2'!BX456</f>
        <v>si</v>
      </c>
      <c r="BC457" s="19" t="str">
        <f>'indicatori output 1.2'!BY456</f>
        <v>si</v>
      </c>
      <c r="BD457" s="20" t="e">
        <f t="shared" si="8"/>
        <v>#N/A</v>
      </c>
      <c r="BE457">
        <v>1</v>
      </c>
    </row>
    <row r="458" spans="1:57" x14ac:dyDescent="0.3">
      <c r="A458" s="16">
        <f>'indicatori output 1.2'!A459</f>
        <v>0</v>
      </c>
      <c r="B458" s="16">
        <f>'indicatori output 1.2'!B459</f>
        <v>0</v>
      </c>
      <c r="C458" s="10">
        <f>'indicatori output 1.2'!E459</f>
        <v>0</v>
      </c>
      <c r="D458" s="10">
        <f>'indicatori output 1.2'!F459</f>
        <v>0</v>
      </c>
      <c r="E458" s="20" t="e">
        <f>'indicatori output 1.2'!G459</f>
        <v>#N/A</v>
      </c>
      <c r="F458" s="20" t="e">
        <f>'indicatori output 1.2'!C459</f>
        <v>#N/A</v>
      </c>
      <c r="G458" s="20" t="str">
        <f>'indicatori output 1.2'!H459</f>
        <v>si</v>
      </c>
      <c r="H458" s="42"/>
      <c r="I458" s="37">
        <f>'indicatori output 1.2'!O459</f>
        <v>0</v>
      </c>
      <c r="J458" s="10">
        <f>'indicatori output 1.2'!P459</f>
        <v>0</v>
      </c>
      <c r="K458" s="15" t="e">
        <f>'indicatori output 1.2'!Q459</f>
        <v>#N/A</v>
      </c>
      <c r="L458" s="15" t="e">
        <f>'indicatori output 1.2'!N459</f>
        <v>#N/A</v>
      </c>
      <c r="M458" s="36" t="str">
        <f>'indicatori output 1.2'!R459</f>
        <v>si</v>
      </c>
      <c r="O458" s="37">
        <f>'indicatori output 1.2'!W459</f>
        <v>0</v>
      </c>
      <c r="P458" s="10">
        <f>'indicatori output 1.2'!X459</f>
        <v>0</v>
      </c>
      <c r="Q458" s="20" t="e">
        <f>'indicatori output 1.2'!Y459</f>
        <v>#N/A</v>
      </c>
      <c r="R458" s="15" t="e">
        <f>'indicatori output 1.2'!V459</f>
        <v>#N/A</v>
      </c>
      <c r="S458" s="36" t="str">
        <f>'indicatori output 1.2'!Z459</f>
        <v>si</v>
      </c>
      <c r="U458" s="37">
        <f>'indicatori output 1.2'!AF459</f>
        <v>0</v>
      </c>
      <c r="V458" s="10">
        <f>'indicatori output 1.2'!AG459</f>
        <v>0</v>
      </c>
      <c r="W458" s="20" t="e">
        <f>'indicatori output 1.2'!AH459</f>
        <v>#N/A</v>
      </c>
      <c r="X458" s="10" t="e">
        <f>'indicatori output 1.2'!AE459</f>
        <v>#N/A</v>
      </c>
      <c r="Y458" s="36" t="str">
        <f>'indicatori output 1.2'!AI459</f>
        <v>si</v>
      </c>
      <c r="AA458" s="37">
        <f>'indicatori output 1.2'!AO459</f>
        <v>0</v>
      </c>
      <c r="AB458" s="10">
        <f>'indicatori output 1.2'!AP459</f>
        <v>0</v>
      </c>
      <c r="AC458" s="20" t="e">
        <f>'indicatori output 1.2'!AQ459</f>
        <v>#N/A</v>
      </c>
      <c r="AD458" s="10" t="e">
        <f>'indicatori output 1.2'!AN459</f>
        <v>#N/A</v>
      </c>
      <c r="AE458" s="36" t="str">
        <f>'indicatori output 1.2'!AR459</f>
        <v>si</v>
      </c>
      <c r="AG458" s="37">
        <f>'indicatori output 1.2'!AW459</f>
        <v>0</v>
      </c>
      <c r="AH458" s="10">
        <f>'indicatori output 1.2'!AX459</f>
        <v>0</v>
      </c>
      <c r="AI458" s="20" t="e">
        <f>'indicatori output 1.2'!AY459</f>
        <v>#N/A</v>
      </c>
      <c r="AJ458" s="10" t="e">
        <f>'indicatori output 1.2'!AV459</f>
        <v>#N/A</v>
      </c>
      <c r="AK458" s="36" t="str">
        <f>'indicatori output 1.2'!AZ459</f>
        <v>si</v>
      </c>
      <c r="AM458" s="37">
        <f>'indicatori output 1.2'!BE459</f>
        <v>0</v>
      </c>
      <c r="AN458" s="10">
        <f>'indicatori output 1.2'!BF459</f>
        <v>0</v>
      </c>
      <c r="AO458" s="20" t="e">
        <f>'indicatori output 1.2'!BG459</f>
        <v>#N/A</v>
      </c>
      <c r="AP458" s="10" t="e">
        <f>'indicatori output 1.2'!BD459</f>
        <v>#N/A</v>
      </c>
      <c r="AQ458" s="36" t="str">
        <f>'indicatori output 1.2'!BH459</f>
        <v>si</v>
      </c>
      <c r="AR458" s="19" t="e">
        <f>'indicatori output 1.2'!BI459</f>
        <v>#N/A</v>
      </c>
      <c r="AT458" s="37">
        <f>'indicatori output 1.2'!BO459</f>
        <v>0</v>
      </c>
      <c r="AU458" s="10">
        <f>'indicatori output 1.2'!BP459</f>
        <v>0</v>
      </c>
      <c r="AV458" s="20" t="e">
        <f>'indicatori output 1.2'!BQ459</f>
        <v>#N/A</v>
      </c>
      <c r="AW458" s="10" t="e">
        <f>'indicatori output 1.2'!BN459</f>
        <v>#N/A</v>
      </c>
      <c r="AX458" s="20" t="str">
        <f>'indicatori output 1.2'!BR459</f>
        <v>si</v>
      </c>
      <c r="AZ458" s="93">
        <f>'indicatori output 1.2'!BV457</f>
        <v>0</v>
      </c>
      <c r="BA458" s="93">
        <f>'indicatori output 1.2'!BW457</f>
        <v>0</v>
      </c>
      <c r="BB458" s="23" t="str">
        <f>'indicatori output 1.2'!BX457</f>
        <v>si</v>
      </c>
      <c r="BC458" s="19" t="str">
        <f>'indicatori output 1.2'!BY457</f>
        <v>si</v>
      </c>
      <c r="BD458" s="20" t="e">
        <f t="shared" si="8"/>
        <v>#N/A</v>
      </c>
      <c r="BE458">
        <v>1</v>
      </c>
    </row>
    <row r="459" spans="1:57" x14ac:dyDescent="0.3">
      <c r="A459" s="16">
        <f>'indicatori output 1.2'!A460</f>
        <v>0</v>
      </c>
      <c r="B459" s="16">
        <f>'indicatori output 1.2'!B460</f>
        <v>0</v>
      </c>
      <c r="C459" s="10">
        <f>'indicatori output 1.2'!E460</f>
        <v>0</v>
      </c>
      <c r="D459" s="10">
        <f>'indicatori output 1.2'!F460</f>
        <v>0</v>
      </c>
      <c r="E459" s="20" t="e">
        <f>'indicatori output 1.2'!G460</f>
        <v>#N/A</v>
      </c>
      <c r="F459" s="20" t="e">
        <f>'indicatori output 1.2'!C460</f>
        <v>#N/A</v>
      </c>
      <c r="G459" s="20" t="str">
        <f>'indicatori output 1.2'!H460</f>
        <v>si</v>
      </c>
      <c r="H459" s="42"/>
      <c r="I459" s="37">
        <f>'indicatori output 1.2'!O460</f>
        <v>0</v>
      </c>
      <c r="J459" s="10">
        <f>'indicatori output 1.2'!P460</f>
        <v>0</v>
      </c>
      <c r="K459" s="15" t="e">
        <f>'indicatori output 1.2'!Q460</f>
        <v>#N/A</v>
      </c>
      <c r="L459" s="15" t="e">
        <f>'indicatori output 1.2'!N460</f>
        <v>#N/A</v>
      </c>
      <c r="M459" s="36" t="str">
        <f>'indicatori output 1.2'!R460</f>
        <v>si</v>
      </c>
      <c r="O459" s="37">
        <f>'indicatori output 1.2'!W460</f>
        <v>0</v>
      </c>
      <c r="P459" s="10">
        <f>'indicatori output 1.2'!X460</f>
        <v>0</v>
      </c>
      <c r="Q459" s="20" t="e">
        <f>'indicatori output 1.2'!Y460</f>
        <v>#N/A</v>
      </c>
      <c r="R459" s="15" t="e">
        <f>'indicatori output 1.2'!V460</f>
        <v>#N/A</v>
      </c>
      <c r="S459" s="36" t="str">
        <f>'indicatori output 1.2'!Z460</f>
        <v>si</v>
      </c>
      <c r="U459" s="37">
        <f>'indicatori output 1.2'!AF460</f>
        <v>0</v>
      </c>
      <c r="V459" s="10">
        <f>'indicatori output 1.2'!AG460</f>
        <v>0</v>
      </c>
      <c r="W459" s="20" t="e">
        <f>'indicatori output 1.2'!AH460</f>
        <v>#N/A</v>
      </c>
      <c r="X459" s="10" t="e">
        <f>'indicatori output 1.2'!AE460</f>
        <v>#N/A</v>
      </c>
      <c r="Y459" s="36" t="str">
        <f>'indicatori output 1.2'!AI460</f>
        <v>si</v>
      </c>
      <c r="AA459" s="37">
        <f>'indicatori output 1.2'!AO460</f>
        <v>0</v>
      </c>
      <c r="AB459" s="10">
        <f>'indicatori output 1.2'!AP460</f>
        <v>0</v>
      </c>
      <c r="AC459" s="20" t="e">
        <f>'indicatori output 1.2'!AQ460</f>
        <v>#N/A</v>
      </c>
      <c r="AD459" s="10" t="e">
        <f>'indicatori output 1.2'!AN460</f>
        <v>#N/A</v>
      </c>
      <c r="AE459" s="36" t="str">
        <f>'indicatori output 1.2'!AR460</f>
        <v>si</v>
      </c>
      <c r="AG459" s="37">
        <f>'indicatori output 1.2'!AW460</f>
        <v>0</v>
      </c>
      <c r="AH459" s="10">
        <f>'indicatori output 1.2'!AX460</f>
        <v>0</v>
      </c>
      <c r="AI459" s="20" t="e">
        <f>'indicatori output 1.2'!AY460</f>
        <v>#N/A</v>
      </c>
      <c r="AJ459" s="10" t="e">
        <f>'indicatori output 1.2'!AV460</f>
        <v>#N/A</v>
      </c>
      <c r="AK459" s="36" t="str">
        <f>'indicatori output 1.2'!AZ460</f>
        <v>si</v>
      </c>
      <c r="AM459" s="37">
        <f>'indicatori output 1.2'!BE460</f>
        <v>0</v>
      </c>
      <c r="AN459" s="10">
        <f>'indicatori output 1.2'!BF460</f>
        <v>0</v>
      </c>
      <c r="AO459" s="20" t="e">
        <f>'indicatori output 1.2'!BG460</f>
        <v>#N/A</v>
      </c>
      <c r="AP459" s="10" t="e">
        <f>'indicatori output 1.2'!BD460</f>
        <v>#N/A</v>
      </c>
      <c r="AQ459" s="36" t="str">
        <f>'indicatori output 1.2'!BH460</f>
        <v>si</v>
      </c>
      <c r="AR459" s="19" t="e">
        <f>'indicatori output 1.2'!BI460</f>
        <v>#N/A</v>
      </c>
      <c r="AT459" s="37">
        <f>'indicatori output 1.2'!BO460</f>
        <v>0</v>
      </c>
      <c r="AU459" s="10">
        <f>'indicatori output 1.2'!BP460</f>
        <v>0</v>
      </c>
      <c r="AV459" s="20" t="e">
        <f>'indicatori output 1.2'!BQ460</f>
        <v>#N/A</v>
      </c>
      <c r="AW459" s="10" t="e">
        <f>'indicatori output 1.2'!BN460</f>
        <v>#N/A</v>
      </c>
      <c r="AX459" s="20" t="str">
        <f>'indicatori output 1.2'!BR460</f>
        <v>si</v>
      </c>
      <c r="AZ459" s="93">
        <f>'indicatori output 1.2'!BV458</f>
        <v>0</v>
      </c>
      <c r="BA459" s="93">
        <f>'indicatori output 1.2'!BW458</f>
        <v>0</v>
      </c>
      <c r="BB459" s="23" t="str">
        <f>'indicatori output 1.2'!BX458</f>
        <v>si</v>
      </c>
      <c r="BC459" s="19" t="str">
        <f>'indicatori output 1.2'!BY458</f>
        <v>si</v>
      </c>
      <c r="BD459" s="20" t="e">
        <f t="shared" si="8"/>
        <v>#N/A</v>
      </c>
      <c r="BE459">
        <v>1</v>
      </c>
    </row>
    <row r="460" spans="1:57" x14ac:dyDescent="0.3">
      <c r="A460" s="16">
        <f>'indicatori output 1.2'!A461</f>
        <v>0</v>
      </c>
      <c r="B460" s="16">
        <f>'indicatori output 1.2'!B461</f>
        <v>0</v>
      </c>
      <c r="C460" s="10">
        <f>'indicatori output 1.2'!E461</f>
        <v>0</v>
      </c>
      <c r="D460" s="10">
        <f>'indicatori output 1.2'!F461</f>
        <v>0</v>
      </c>
      <c r="E460" s="20" t="e">
        <f>'indicatori output 1.2'!G461</f>
        <v>#N/A</v>
      </c>
      <c r="F460" s="20" t="e">
        <f>'indicatori output 1.2'!C461</f>
        <v>#N/A</v>
      </c>
      <c r="G460" s="20" t="str">
        <f>'indicatori output 1.2'!H461</f>
        <v>si</v>
      </c>
      <c r="H460" s="42"/>
      <c r="I460" s="37">
        <f>'indicatori output 1.2'!O461</f>
        <v>0</v>
      </c>
      <c r="J460" s="10">
        <f>'indicatori output 1.2'!P461</f>
        <v>0</v>
      </c>
      <c r="K460" s="15" t="e">
        <f>'indicatori output 1.2'!Q461</f>
        <v>#N/A</v>
      </c>
      <c r="L460" s="15" t="e">
        <f>'indicatori output 1.2'!N461</f>
        <v>#N/A</v>
      </c>
      <c r="M460" s="36" t="str">
        <f>'indicatori output 1.2'!R461</f>
        <v>si</v>
      </c>
      <c r="O460" s="37">
        <f>'indicatori output 1.2'!W461</f>
        <v>0</v>
      </c>
      <c r="P460" s="10">
        <f>'indicatori output 1.2'!X461</f>
        <v>0</v>
      </c>
      <c r="Q460" s="20" t="e">
        <f>'indicatori output 1.2'!Y461</f>
        <v>#N/A</v>
      </c>
      <c r="R460" s="15" t="e">
        <f>'indicatori output 1.2'!V461</f>
        <v>#N/A</v>
      </c>
      <c r="S460" s="36" t="str">
        <f>'indicatori output 1.2'!Z461</f>
        <v>si</v>
      </c>
      <c r="U460" s="37">
        <f>'indicatori output 1.2'!AF461</f>
        <v>0</v>
      </c>
      <c r="V460" s="10">
        <f>'indicatori output 1.2'!AG461</f>
        <v>0</v>
      </c>
      <c r="W460" s="20" t="e">
        <f>'indicatori output 1.2'!AH461</f>
        <v>#N/A</v>
      </c>
      <c r="X460" s="10" t="e">
        <f>'indicatori output 1.2'!AE461</f>
        <v>#N/A</v>
      </c>
      <c r="Y460" s="36" t="str">
        <f>'indicatori output 1.2'!AI461</f>
        <v>si</v>
      </c>
      <c r="AA460" s="37">
        <f>'indicatori output 1.2'!AO461</f>
        <v>0</v>
      </c>
      <c r="AB460" s="10">
        <f>'indicatori output 1.2'!AP461</f>
        <v>0</v>
      </c>
      <c r="AC460" s="20" t="e">
        <f>'indicatori output 1.2'!AQ461</f>
        <v>#N/A</v>
      </c>
      <c r="AD460" s="10" t="e">
        <f>'indicatori output 1.2'!AN461</f>
        <v>#N/A</v>
      </c>
      <c r="AE460" s="36" t="str">
        <f>'indicatori output 1.2'!AR461</f>
        <v>si</v>
      </c>
      <c r="AG460" s="37">
        <f>'indicatori output 1.2'!AW461</f>
        <v>0</v>
      </c>
      <c r="AH460" s="10">
        <f>'indicatori output 1.2'!AX461</f>
        <v>0</v>
      </c>
      <c r="AI460" s="20" t="e">
        <f>'indicatori output 1.2'!AY461</f>
        <v>#N/A</v>
      </c>
      <c r="AJ460" s="10" t="e">
        <f>'indicatori output 1.2'!AV461</f>
        <v>#N/A</v>
      </c>
      <c r="AK460" s="36" t="str">
        <f>'indicatori output 1.2'!AZ461</f>
        <v>si</v>
      </c>
      <c r="AM460" s="37">
        <f>'indicatori output 1.2'!BE461</f>
        <v>0</v>
      </c>
      <c r="AN460" s="10">
        <f>'indicatori output 1.2'!BF461</f>
        <v>0</v>
      </c>
      <c r="AO460" s="20" t="e">
        <f>'indicatori output 1.2'!BG461</f>
        <v>#N/A</v>
      </c>
      <c r="AP460" s="10" t="e">
        <f>'indicatori output 1.2'!BD461</f>
        <v>#N/A</v>
      </c>
      <c r="AQ460" s="36" t="str">
        <f>'indicatori output 1.2'!BH461</f>
        <v>si</v>
      </c>
      <c r="AR460" s="19" t="e">
        <f>'indicatori output 1.2'!BI461</f>
        <v>#N/A</v>
      </c>
      <c r="AT460" s="37">
        <f>'indicatori output 1.2'!BO461</f>
        <v>0</v>
      </c>
      <c r="AU460" s="10">
        <f>'indicatori output 1.2'!BP461</f>
        <v>0</v>
      </c>
      <c r="AV460" s="20" t="e">
        <f>'indicatori output 1.2'!BQ461</f>
        <v>#N/A</v>
      </c>
      <c r="AW460" s="10" t="e">
        <f>'indicatori output 1.2'!BN461</f>
        <v>#N/A</v>
      </c>
      <c r="AX460" s="20" t="str">
        <f>'indicatori output 1.2'!BR461</f>
        <v>si</v>
      </c>
      <c r="AZ460" s="93">
        <f>'indicatori output 1.2'!BV459</f>
        <v>0</v>
      </c>
      <c r="BA460" s="93">
        <f>'indicatori output 1.2'!BW459</f>
        <v>0</v>
      </c>
      <c r="BB460" s="23" t="str">
        <f>'indicatori output 1.2'!BX459</f>
        <v>si</v>
      </c>
      <c r="BC460" s="19" t="str">
        <f>'indicatori output 1.2'!BY459</f>
        <v>si</v>
      </c>
      <c r="BD460" s="20" t="e">
        <f t="shared" si="8"/>
        <v>#N/A</v>
      </c>
      <c r="BE460">
        <v>1</v>
      </c>
    </row>
    <row r="461" spans="1:57" x14ac:dyDescent="0.3">
      <c r="A461" s="16">
        <f>'indicatori output 1.2'!A462</f>
        <v>0</v>
      </c>
      <c r="B461" s="16">
        <f>'indicatori output 1.2'!B462</f>
        <v>0</v>
      </c>
      <c r="C461" s="10">
        <f>'indicatori output 1.2'!E462</f>
        <v>0</v>
      </c>
      <c r="D461" s="10">
        <f>'indicatori output 1.2'!F462</f>
        <v>0</v>
      </c>
      <c r="E461" s="20" t="e">
        <f>'indicatori output 1.2'!G462</f>
        <v>#N/A</v>
      </c>
      <c r="F461" s="20" t="e">
        <f>'indicatori output 1.2'!C462</f>
        <v>#N/A</v>
      </c>
      <c r="G461" s="20" t="str">
        <f>'indicatori output 1.2'!H462</f>
        <v>si</v>
      </c>
      <c r="H461" s="42"/>
      <c r="I461" s="37">
        <f>'indicatori output 1.2'!O462</f>
        <v>0</v>
      </c>
      <c r="J461" s="10">
        <f>'indicatori output 1.2'!P462</f>
        <v>0</v>
      </c>
      <c r="K461" s="15" t="e">
        <f>'indicatori output 1.2'!Q462</f>
        <v>#N/A</v>
      </c>
      <c r="L461" s="15" t="e">
        <f>'indicatori output 1.2'!N462</f>
        <v>#N/A</v>
      </c>
      <c r="M461" s="36" t="str">
        <f>'indicatori output 1.2'!R462</f>
        <v>si</v>
      </c>
      <c r="O461" s="37">
        <f>'indicatori output 1.2'!W462</f>
        <v>0</v>
      </c>
      <c r="P461" s="10">
        <f>'indicatori output 1.2'!X462</f>
        <v>0</v>
      </c>
      <c r="Q461" s="20" t="e">
        <f>'indicatori output 1.2'!Y462</f>
        <v>#N/A</v>
      </c>
      <c r="R461" s="15" t="e">
        <f>'indicatori output 1.2'!V462</f>
        <v>#N/A</v>
      </c>
      <c r="S461" s="36" t="str">
        <f>'indicatori output 1.2'!Z462</f>
        <v>si</v>
      </c>
      <c r="U461" s="37">
        <f>'indicatori output 1.2'!AF462</f>
        <v>0</v>
      </c>
      <c r="V461" s="10">
        <f>'indicatori output 1.2'!AG462</f>
        <v>0</v>
      </c>
      <c r="W461" s="20" t="e">
        <f>'indicatori output 1.2'!AH462</f>
        <v>#N/A</v>
      </c>
      <c r="X461" s="10" t="e">
        <f>'indicatori output 1.2'!AE462</f>
        <v>#N/A</v>
      </c>
      <c r="Y461" s="36" t="str">
        <f>'indicatori output 1.2'!AI462</f>
        <v>si</v>
      </c>
      <c r="AA461" s="37">
        <f>'indicatori output 1.2'!AO462</f>
        <v>0</v>
      </c>
      <c r="AB461" s="10">
        <f>'indicatori output 1.2'!AP462</f>
        <v>0</v>
      </c>
      <c r="AC461" s="20" t="e">
        <f>'indicatori output 1.2'!AQ462</f>
        <v>#N/A</v>
      </c>
      <c r="AD461" s="10" t="e">
        <f>'indicatori output 1.2'!AN462</f>
        <v>#N/A</v>
      </c>
      <c r="AE461" s="36" t="str">
        <f>'indicatori output 1.2'!AR462</f>
        <v>si</v>
      </c>
      <c r="AG461" s="37">
        <f>'indicatori output 1.2'!AW462</f>
        <v>0</v>
      </c>
      <c r="AH461" s="10">
        <f>'indicatori output 1.2'!AX462</f>
        <v>0</v>
      </c>
      <c r="AI461" s="20" t="e">
        <f>'indicatori output 1.2'!AY462</f>
        <v>#N/A</v>
      </c>
      <c r="AJ461" s="10" t="e">
        <f>'indicatori output 1.2'!AV462</f>
        <v>#N/A</v>
      </c>
      <c r="AK461" s="36" t="str">
        <f>'indicatori output 1.2'!AZ462</f>
        <v>si</v>
      </c>
      <c r="AM461" s="37">
        <f>'indicatori output 1.2'!BE462</f>
        <v>0</v>
      </c>
      <c r="AN461" s="10">
        <f>'indicatori output 1.2'!BF462</f>
        <v>0</v>
      </c>
      <c r="AO461" s="20" t="e">
        <f>'indicatori output 1.2'!BG462</f>
        <v>#N/A</v>
      </c>
      <c r="AP461" s="10" t="e">
        <f>'indicatori output 1.2'!BD462</f>
        <v>#N/A</v>
      </c>
      <c r="AQ461" s="36" t="str">
        <f>'indicatori output 1.2'!BH462</f>
        <v>si</v>
      </c>
      <c r="AR461" s="19" t="e">
        <f>'indicatori output 1.2'!BI462</f>
        <v>#N/A</v>
      </c>
      <c r="AT461" s="37">
        <f>'indicatori output 1.2'!BO462</f>
        <v>0</v>
      </c>
      <c r="AU461" s="10">
        <f>'indicatori output 1.2'!BP462</f>
        <v>0</v>
      </c>
      <c r="AV461" s="20" t="e">
        <f>'indicatori output 1.2'!BQ462</f>
        <v>#N/A</v>
      </c>
      <c r="AW461" s="10" t="e">
        <f>'indicatori output 1.2'!BN462</f>
        <v>#N/A</v>
      </c>
      <c r="AX461" s="20" t="str">
        <f>'indicatori output 1.2'!BR462</f>
        <v>si</v>
      </c>
      <c r="AZ461" s="93">
        <f>'indicatori output 1.2'!BV460</f>
        <v>0</v>
      </c>
      <c r="BA461" s="93">
        <f>'indicatori output 1.2'!BW460</f>
        <v>0</v>
      </c>
      <c r="BB461" s="23" t="str">
        <f>'indicatori output 1.2'!BX460</f>
        <v>si</v>
      </c>
      <c r="BC461" s="19" t="str">
        <f>'indicatori output 1.2'!BY460</f>
        <v>si</v>
      </c>
      <c r="BD461" s="20" t="e">
        <f t="shared" si="8"/>
        <v>#N/A</v>
      </c>
      <c r="BE461">
        <v>1</v>
      </c>
    </row>
    <row r="462" spans="1:57" x14ac:dyDescent="0.3">
      <c r="A462" s="16">
        <f>'indicatori output 1.2'!A463</f>
        <v>0</v>
      </c>
      <c r="B462" s="16">
        <f>'indicatori output 1.2'!B463</f>
        <v>0</v>
      </c>
      <c r="C462" s="10">
        <f>'indicatori output 1.2'!E463</f>
        <v>0</v>
      </c>
      <c r="D462" s="10">
        <f>'indicatori output 1.2'!F463</f>
        <v>0</v>
      </c>
      <c r="E462" s="20" t="e">
        <f>'indicatori output 1.2'!G463</f>
        <v>#N/A</v>
      </c>
      <c r="F462" s="20" t="e">
        <f>'indicatori output 1.2'!C463</f>
        <v>#N/A</v>
      </c>
      <c r="G462" s="20" t="str">
        <f>'indicatori output 1.2'!H463</f>
        <v>si</v>
      </c>
      <c r="H462" s="42"/>
      <c r="I462" s="37">
        <f>'indicatori output 1.2'!O463</f>
        <v>0</v>
      </c>
      <c r="J462" s="10">
        <f>'indicatori output 1.2'!P463</f>
        <v>0</v>
      </c>
      <c r="K462" s="15" t="e">
        <f>'indicatori output 1.2'!Q463</f>
        <v>#N/A</v>
      </c>
      <c r="L462" s="15" t="e">
        <f>'indicatori output 1.2'!N463</f>
        <v>#N/A</v>
      </c>
      <c r="M462" s="36" t="str">
        <f>'indicatori output 1.2'!R463</f>
        <v>si</v>
      </c>
      <c r="O462" s="37">
        <f>'indicatori output 1.2'!W463</f>
        <v>0</v>
      </c>
      <c r="P462" s="10">
        <f>'indicatori output 1.2'!X463</f>
        <v>0</v>
      </c>
      <c r="Q462" s="20" t="e">
        <f>'indicatori output 1.2'!Y463</f>
        <v>#N/A</v>
      </c>
      <c r="R462" s="15" t="e">
        <f>'indicatori output 1.2'!V463</f>
        <v>#N/A</v>
      </c>
      <c r="S462" s="36" t="str">
        <f>'indicatori output 1.2'!Z463</f>
        <v>si</v>
      </c>
      <c r="U462" s="37">
        <f>'indicatori output 1.2'!AF463</f>
        <v>0</v>
      </c>
      <c r="V462" s="10">
        <f>'indicatori output 1.2'!AG463</f>
        <v>0</v>
      </c>
      <c r="W462" s="20" t="e">
        <f>'indicatori output 1.2'!AH463</f>
        <v>#N/A</v>
      </c>
      <c r="X462" s="10" t="e">
        <f>'indicatori output 1.2'!AE463</f>
        <v>#N/A</v>
      </c>
      <c r="Y462" s="36" t="str">
        <f>'indicatori output 1.2'!AI463</f>
        <v>si</v>
      </c>
      <c r="AA462" s="37">
        <f>'indicatori output 1.2'!AO463</f>
        <v>0</v>
      </c>
      <c r="AB462" s="10">
        <f>'indicatori output 1.2'!AP463</f>
        <v>0</v>
      </c>
      <c r="AC462" s="20" t="e">
        <f>'indicatori output 1.2'!AQ463</f>
        <v>#N/A</v>
      </c>
      <c r="AD462" s="10" t="e">
        <f>'indicatori output 1.2'!AN463</f>
        <v>#N/A</v>
      </c>
      <c r="AE462" s="36" t="str">
        <f>'indicatori output 1.2'!AR463</f>
        <v>si</v>
      </c>
      <c r="AG462" s="37">
        <f>'indicatori output 1.2'!AW463</f>
        <v>0</v>
      </c>
      <c r="AH462" s="10">
        <f>'indicatori output 1.2'!AX463</f>
        <v>0</v>
      </c>
      <c r="AI462" s="20" t="e">
        <f>'indicatori output 1.2'!AY463</f>
        <v>#N/A</v>
      </c>
      <c r="AJ462" s="10" t="e">
        <f>'indicatori output 1.2'!AV463</f>
        <v>#N/A</v>
      </c>
      <c r="AK462" s="36" t="str">
        <f>'indicatori output 1.2'!AZ463</f>
        <v>si</v>
      </c>
      <c r="AM462" s="37">
        <f>'indicatori output 1.2'!BE463</f>
        <v>0</v>
      </c>
      <c r="AN462" s="10">
        <f>'indicatori output 1.2'!BF463</f>
        <v>0</v>
      </c>
      <c r="AO462" s="20" t="e">
        <f>'indicatori output 1.2'!BG463</f>
        <v>#N/A</v>
      </c>
      <c r="AP462" s="10" t="e">
        <f>'indicatori output 1.2'!BD463</f>
        <v>#N/A</v>
      </c>
      <c r="AQ462" s="36" t="str">
        <f>'indicatori output 1.2'!BH463</f>
        <v>si</v>
      </c>
      <c r="AR462" s="19" t="e">
        <f>'indicatori output 1.2'!BI463</f>
        <v>#N/A</v>
      </c>
      <c r="AT462" s="37">
        <f>'indicatori output 1.2'!BO463</f>
        <v>0</v>
      </c>
      <c r="AU462" s="10">
        <f>'indicatori output 1.2'!BP463</f>
        <v>0</v>
      </c>
      <c r="AV462" s="20" t="e">
        <f>'indicatori output 1.2'!BQ463</f>
        <v>#N/A</v>
      </c>
      <c r="AW462" s="10" t="e">
        <f>'indicatori output 1.2'!BN463</f>
        <v>#N/A</v>
      </c>
      <c r="AX462" s="20" t="str">
        <f>'indicatori output 1.2'!BR463</f>
        <v>si</v>
      </c>
      <c r="AZ462" s="93">
        <f>'indicatori output 1.2'!BV461</f>
        <v>0</v>
      </c>
      <c r="BA462" s="93">
        <f>'indicatori output 1.2'!BW461</f>
        <v>0</v>
      </c>
      <c r="BB462" s="23" t="str">
        <f>'indicatori output 1.2'!BX461</f>
        <v>si</v>
      </c>
      <c r="BC462" s="19" t="str">
        <f>'indicatori output 1.2'!BY461</f>
        <v>si</v>
      </c>
      <c r="BD462" s="20" t="e">
        <f t="shared" si="8"/>
        <v>#N/A</v>
      </c>
      <c r="BE462">
        <v>1</v>
      </c>
    </row>
    <row r="463" spans="1:57" x14ac:dyDescent="0.3">
      <c r="A463" s="16">
        <f>'indicatori output 1.2'!A464</f>
        <v>0</v>
      </c>
      <c r="B463" s="16">
        <f>'indicatori output 1.2'!B464</f>
        <v>0</v>
      </c>
      <c r="C463" s="10">
        <f>'indicatori output 1.2'!E464</f>
        <v>0</v>
      </c>
      <c r="D463" s="10">
        <f>'indicatori output 1.2'!F464</f>
        <v>0</v>
      </c>
      <c r="E463" s="20" t="e">
        <f>'indicatori output 1.2'!G464</f>
        <v>#N/A</v>
      </c>
      <c r="F463" s="20" t="e">
        <f>'indicatori output 1.2'!C464</f>
        <v>#N/A</v>
      </c>
      <c r="G463" s="20" t="str">
        <f>'indicatori output 1.2'!H464</f>
        <v>si</v>
      </c>
      <c r="H463" s="42"/>
      <c r="I463" s="37">
        <f>'indicatori output 1.2'!O464</f>
        <v>0</v>
      </c>
      <c r="J463" s="10">
        <f>'indicatori output 1.2'!P464</f>
        <v>0</v>
      </c>
      <c r="K463" s="15" t="e">
        <f>'indicatori output 1.2'!Q464</f>
        <v>#N/A</v>
      </c>
      <c r="L463" s="15" t="e">
        <f>'indicatori output 1.2'!N464</f>
        <v>#N/A</v>
      </c>
      <c r="M463" s="36" t="str">
        <f>'indicatori output 1.2'!R464</f>
        <v>si</v>
      </c>
      <c r="O463" s="37">
        <f>'indicatori output 1.2'!W464</f>
        <v>0</v>
      </c>
      <c r="P463" s="10">
        <f>'indicatori output 1.2'!X464</f>
        <v>0</v>
      </c>
      <c r="Q463" s="20" t="e">
        <f>'indicatori output 1.2'!Y464</f>
        <v>#N/A</v>
      </c>
      <c r="R463" s="15" t="e">
        <f>'indicatori output 1.2'!V464</f>
        <v>#N/A</v>
      </c>
      <c r="S463" s="36" t="str">
        <f>'indicatori output 1.2'!Z464</f>
        <v>si</v>
      </c>
      <c r="U463" s="37">
        <f>'indicatori output 1.2'!AF464</f>
        <v>0</v>
      </c>
      <c r="V463" s="10">
        <f>'indicatori output 1.2'!AG464</f>
        <v>0</v>
      </c>
      <c r="W463" s="20" t="e">
        <f>'indicatori output 1.2'!AH464</f>
        <v>#N/A</v>
      </c>
      <c r="X463" s="10" t="e">
        <f>'indicatori output 1.2'!AE464</f>
        <v>#N/A</v>
      </c>
      <c r="Y463" s="36" t="str">
        <f>'indicatori output 1.2'!AI464</f>
        <v>si</v>
      </c>
      <c r="AA463" s="37">
        <f>'indicatori output 1.2'!AO464</f>
        <v>0</v>
      </c>
      <c r="AB463" s="10">
        <f>'indicatori output 1.2'!AP464</f>
        <v>0</v>
      </c>
      <c r="AC463" s="20" t="e">
        <f>'indicatori output 1.2'!AQ464</f>
        <v>#N/A</v>
      </c>
      <c r="AD463" s="10" t="e">
        <f>'indicatori output 1.2'!AN464</f>
        <v>#N/A</v>
      </c>
      <c r="AE463" s="36" t="str">
        <f>'indicatori output 1.2'!AR464</f>
        <v>si</v>
      </c>
      <c r="AG463" s="37">
        <f>'indicatori output 1.2'!AW464</f>
        <v>0</v>
      </c>
      <c r="AH463" s="10">
        <f>'indicatori output 1.2'!AX464</f>
        <v>0</v>
      </c>
      <c r="AI463" s="20" t="e">
        <f>'indicatori output 1.2'!AY464</f>
        <v>#N/A</v>
      </c>
      <c r="AJ463" s="10" t="e">
        <f>'indicatori output 1.2'!AV464</f>
        <v>#N/A</v>
      </c>
      <c r="AK463" s="36" t="str">
        <f>'indicatori output 1.2'!AZ464</f>
        <v>si</v>
      </c>
      <c r="AM463" s="37">
        <f>'indicatori output 1.2'!BE464</f>
        <v>0</v>
      </c>
      <c r="AN463" s="10">
        <f>'indicatori output 1.2'!BF464</f>
        <v>0</v>
      </c>
      <c r="AO463" s="20" t="e">
        <f>'indicatori output 1.2'!BG464</f>
        <v>#N/A</v>
      </c>
      <c r="AP463" s="10" t="e">
        <f>'indicatori output 1.2'!BD464</f>
        <v>#N/A</v>
      </c>
      <c r="AQ463" s="36" t="str">
        <f>'indicatori output 1.2'!BH464</f>
        <v>si</v>
      </c>
      <c r="AR463" s="19" t="e">
        <f>'indicatori output 1.2'!BI464</f>
        <v>#N/A</v>
      </c>
      <c r="AT463" s="37">
        <f>'indicatori output 1.2'!BO464</f>
        <v>0</v>
      </c>
      <c r="AU463" s="10">
        <f>'indicatori output 1.2'!BP464</f>
        <v>0</v>
      </c>
      <c r="AV463" s="20" t="e">
        <f>'indicatori output 1.2'!BQ464</f>
        <v>#N/A</v>
      </c>
      <c r="AW463" s="10" t="e">
        <f>'indicatori output 1.2'!BN464</f>
        <v>#N/A</v>
      </c>
      <c r="AX463" s="20" t="str">
        <f>'indicatori output 1.2'!BR464</f>
        <v>si</v>
      </c>
      <c r="AZ463" s="93">
        <f>'indicatori output 1.2'!BV462</f>
        <v>0</v>
      </c>
      <c r="BA463" s="93">
        <f>'indicatori output 1.2'!BW462</f>
        <v>0</v>
      </c>
      <c r="BB463" s="23" t="str">
        <f>'indicatori output 1.2'!BX462</f>
        <v>si</v>
      </c>
      <c r="BC463" s="19" t="str">
        <f>'indicatori output 1.2'!BY462</f>
        <v>si</v>
      </c>
      <c r="BD463" s="20" t="e">
        <f t="shared" si="8"/>
        <v>#N/A</v>
      </c>
      <c r="BE463">
        <v>1</v>
      </c>
    </row>
    <row r="464" spans="1:57" x14ac:dyDescent="0.3">
      <c r="A464" s="16">
        <f>'indicatori output 1.2'!A465</f>
        <v>0</v>
      </c>
      <c r="B464" s="16">
        <f>'indicatori output 1.2'!B465</f>
        <v>0</v>
      </c>
      <c r="C464" s="10">
        <f>'indicatori output 1.2'!E465</f>
        <v>0</v>
      </c>
      <c r="D464" s="10">
        <f>'indicatori output 1.2'!F465</f>
        <v>0</v>
      </c>
      <c r="E464" s="20" t="e">
        <f>'indicatori output 1.2'!G465</f>
        <v>#N/A</v>
      </c>
      <c r="F464" s="20" t="e">
        <f>'indicatori output 1.2'!C465</f>
        <v>#N/A</v>
      </c>
      <c r="G464" s="20" t="str">
        <f>'indicatori output 1.2'!H465</f>
        <v>si</v>
      </c>
      <c r="H464" s="42"/>
      <c r="I464" s="37">
        <f>'indicatori output 1.2'!O465</f>
        <v>0</v>
      </c>
      <c r="J464" s="10">
        <f>'indicatori output 1.2'!P465</f>
        <v>0</v>
      </c>
      <c r="K464" s="15" t="e">
        <f>'indicatori output 1.2'!Q465</f>
        <v>#N/A</v>
      </c>
      <c r="L464" s="15" t="e">
        <f>'indicatori output 1.2'!N465</f>
        <v>#N/A</v>
      </c>
      <c r="M464" s="36" t="str">
        <f>'indicatori output 1.2'!R465</f>
        <v>si</v>
      </c>
      <c r="O464" s="37">
        <f>'indicatori output 1.2'!W465</f>
        <v>0</v>
      </c>
      <c r="P464" s="10">
        <f>'indicatori output 1.2'!X465</f>
        <v>0</v>
      </c>
      <c r="Q464" s="20" t="e">
        <f>'indicatori output 1.2'!Y465</f>
        <v>#N/A</v>
      </c>
      <c r="R464" s="15" t="e">
        <f>'indicatori output 1.2'!V465</f>
        <v>#N/A</v>
      </c>
      <c r="S464" s="36" t="str">
        <f>'indicatori output 1.2'!Z465</f>
        <v>si</v>
      </c>
      <c r="U464" s="37">
        <f>'indicatori output 1.2'!AF465</f>
        <v>0</v>
      </c>
      <c r="V464" s="10">
        <f>'indicatori output 1.2'!AG465</f>
        <v>0</v>
      </c>
      <c r="W464" s="20" t="e">
        <f>'indicatori output 1.2'!AH465</f>
        <v>#N/A</v>
      </c>
      <c r="X464" s="10" t="e">
        <f>'indicatori output 1.2'!AE465</f>
        <v>#N/A</v>
      </c>
      <c r="Y464" s="36" t="str">
        <f>'indicatori output 1.2'!AI465</f>
        <v>si</v>
      </c>
      <c r="AA464" s="37">
        <f>'indicatori output 1.2'!AO465</f>
        <v>0</v>
      </c>
      <c r="AB464" s="10">
        <f>'indicatori output 1.2'!AP465</f>
        <v>0</v>
      </c>
      <c r="AC464" s="20" t="e">
        <f>'indicatori output 1.2'!AQ465</f>
        <v>#N/A</v>
      </c>
      <c r="AD464" s="10" t="e">
        <f>'indicatori output 1.2'!AN465</f>
        <v>#N/A</v>
      </c>
      <c r="AE464" s="36" t="str">
        <f>'indicatori output 1.2'!AR465</f>
        <v>si</v>
      </c>
      <c r="AG464" s="37">
        <f>'indicatori output 1.2'!AW465</f>
        <v>0</v>
      </c>
      <c r="AH464" s="10">
        <f>'indicatori output 1.2'!AX465</f>
        <v>0</v>
      </c>
      <c r="AI464" s="20" t="e">
        <f>'indicatori output 1.2'!AY465</f>
        <v>#N/A</v>
      </c>
      <c r="AJ464" s="10" t="e">
        <f>'indicatori output 1.2'!AV465</f>
        <v>#N/A</v>
      </c>
      <c r="AK464" s="36" t="str">
        <f>'indicatori output 1.2'!AZ465</f>
        <v>si</v>
      </c>
      <c r="AM464" s="37">
        <f>'indicatori output 1.2'!BE465</f>
        <v>0</v>
      </c>
      <c r="AN464" s="10">
        <f>'indicatori output 1.2'!BF465</f>
        <v>0</v>
      </c>
      <c r="AO464" s="20" t="e">
        <f>'indicatori output 1.2'!BG465</f>
        <v>#N/A</v>
      </c>
      <c r="AP464" s="10" t="e">
        <f>'indicatori output 1.2'!BD465</f>
        <v>#N/A</v>
      </c>
      <c r="AQ464" s="36" t="str">
        <f>'indicatori output 1.2'!BH465</f>
        <v>si</v>
      </c>
      <c r="AR464" s="19" t="e">
        <f>'indicatori output 1.2'!BI465</f>
        <v>#N/A</v>
      </c>
      <c r="AT464" s="37">
        <f>'indicatori output 1.2'!BO465</f>
        <v>0</v>
      </c>
      <c r="AU464" s="10">
        <f>'indicatori output 1.2'!BP465</f>
        <v>0</v>
      </c>
      <c r="AV464" s="20" t="e">
        <f>'indicatori output 1.2'!BQ465</f>
        <v>#N/A</v>
      </c>
      <c r="AW464" s="10" t="e">
        <f>'indicatori output 1.2'!BN465</f>
        <v>#N/A</v>
      </c>
      <c r="AX464" s="20" t="str">
        <f>'indicatori output 1.2'!BR465</f>
        <v>si</v>
      </c>
      <c r="AZ464" s="93">
        <f>'indicatori output 1.2'!BV463</f>
        <v>0</v>
      </c>
      <c r="BA464" s="93">
        <f>'indicatori output 1.2'!BW463</f>
        <v>0</v>
      </c>
      <c r="BB464" s="23" t="str">
        <f>'indicatori output 1.2'!BX463</f>
        <v>si</v>
      </c>
      <c r="BC464" s="19" t="str">
        <f>'indicatori output 1.2'!BY463</f>
        <v>si</v>
      </c>
      <c r="BD464" s="20" t="e">
        <f t="shared" si="8"/>
        <v>#N/A</v>
      </c>
      <c r="BE464">
        <v>1</v>
      </c>
    </row>
    <row r="465" spans="1:57" x14ac:dyDescent="0.3">
      <c r="A465" s="16">
        <f>'indicatori output 1.2'!A466</f>
        <v>0</v>
      </c>
      <c r="B465" s="16">
        <f>'indicatori output 1.2'!B466</f>
        <v>0</v>
      </c>
      <c r="C465" s="10">
        <f>'indicatori output 1.2'!E466</f>
        <v>0</v>
      </c>
      <c r="D465" s="10">
        <f>'indicatori output 1.2'!F466</f>
        <v>0</v>
      </c>
      <c r="E465" s="20" t="e">
        <f>'indicatori output 1.2'!G466</f>
        <v>#N/A</v>
      </c>
      <c r="F465" s="20" t="e">
        <f>'indicatori output 1.2'!C466</f>
        <v>#N/A</v>
      </c>
      <c r="G465" s="20" t="str">
        <f>'indicatori output 1.2'!H466</f>
        <v>si</v>
      </c>
      <c r="H465" s="42"/>
      <c r="I465" s="37">
        <f>'indicatori output 1.2'!O466</f>
        <v>0</v>
      </c>
      <c r="J465" s="10">
        <f>'indicatori output 1.2'!P466</f>
        <v>0</v>
      </c>
      <c r="K465" s="15" t="e">
        <f>'indicatori output 1.2'!Q466</f>
        <v>#N/A</v>
      </c>
      <c r="L465" s="15" t="e">
        <f>'indicatori output 1.2'!N466</f>
        <v>#N/A</v>
      </c>
      <c r="M465" s="36" t="str">
        <f>'indicatori output 1.2'!R466</f>
        <v>si</v>
      </c>
      <c r="O465" s="37">
        <f>'indicatori output 1.2'!W466</f>
        <v>0</v>
      </c>
      <c r="P465" s="10">
        <f>'indicatori output 1.2'!X466</f>
        <v>0</v>
      </c>
      <c r="Q465" s="20" t="e">
        <f>'indicatori output 1.2'!Y466</f>
        <v>#N/A</v>
      </c>
      <c r="R465" s="15" t="e">
        <f>'indicatori output 1.2'!V466</f>
        <v>#N/A</v>
      </c>
      <c r="S465" s="36" t="str">
        <f>'indicatori output 1.2'!Z466</f>
        <v>si</v>
      </c>
      <c r="U465" s="37">
        <f>'indicatori output 1.2'!AF466</f>
        <v>0</v>
      </c>
      <c r="V465" s="10">
        <f>'indicatori output 1.2'!AG466</f>
        <v>0</v>
      </c>
      <c r="W465" s="20" t="e">
        <f>'indicatori output 1.2'!AH466</f>
        <v>#N/A</v>
      </c>
      <c r="X465" s="10" t="e">
        <f>'indicatori output 1.2'!AE466</f>
        <v>#N/A</v>
      </c>
      <c r="Y465" s="36" t="str">
        <f>'indicatori output 1.2'!AI466</f>
        <v>si</v>
      </c>
      <c r="AA465" s="37">
        <f>'indicatori output 1.2'!AO466</f>
        <v>0</v>
      </c>
      <c r="AB465" s="10">
        <f>'indicatori output 1.2'!AP466</f>
        <v>0</v>
      </c>
      <c r="AC465" s="20" t="e">
        <f>'indicatori output 1.2'!AQ466</f>
        <v>#N/A</v>
      </c>
      <c r="AD465" s="10" t="e">
        <f>'indicatori output 1.2'!AN466</f>
        <v>#N/A</v>
      </c>
      <c r="AE465" s="36" t="str">
        <f>'indicatori output 1.2'!AR466</f>
        <v>si</v>
      </c>
      <c r="AG465" s="37">
        <f>'indicatori output 1.2'!AW466</f>
        <v>0</v>
      </c>
      <c r="AH465" s="10">
        <f>'indicatori output 1.2'!AX466</f>
        <v>0</v>
      </c>
      <c r="AI465" s="20" t="e">
        <f>'indicatori output 1.2'!AY466</f>
        <v>#N/A</v>
      </c>
      <c r="AJ465" s="10" t="e">
        <f>'indicatori output 1.2'!AV466</f>
        <v>#N/A</v>
      </c>
      <c r="AK465" s="36" t="str">
        <f>'indicatori output 1.2'!AZ466</f>
        <v>si</v>
      </c>
      <c r="AM465" s="37">
        <f>'indicatori output 1.2'!BE466</f>
        <v>0</v>
      </c>
      <c r="AN465" s="10">
        <f>'indicatori output 1.2'!BF466</f>
        <v>0</v>
      </c>
      <c r="AO465" s="20" t="e">
        <f>'indicatori output 1.2'!BG466</f>
        <v>#N/A</v>
      </c>
      <c r="AP465" s="10" t="e">
        <f>'indicatori output 1.2'!BD466</f>
        <v>#N/A</v>
      </c>
      <c r="AQ465" s="36" t="str">
        <f>'indicatori output 1.2'!BH466</f>
        <v>si</v>
      </c>
      <c r="AR465" s="19" t="e">
        <f>'indicatori output 1.2'!BI466</f>
        <v>#N/A</v>
      </c>
      <c r="AT465" s="37">
        <f>'indicatori output 1.2'!BO466</f>
        <v>0</v>
      </c>
      <c r="AU465" s="10">
        <f>'indicatori output 1.2'!BP466</f>
        <v>0</v>
      </c>
      <c r="AV465" s="20" t="e">
        <f>'indicatori output 1.2'!BQ466</f>
        <v>#N/A</v>
      </c>
      <c r="AW465" s="10" t="e">
        <f>'indicatori output 1.2'!BN466</f>
        <v>#N/A</v>
      </c>
      <c r="AX465" s="20" t="str">
        <f>'indicatori output 1.2'!BR466</f>
        <v>si</v>
      </c>
      <c r="AZ465" s="93">
        <f>'indicatori output 1.2'!BV464</f>
        <v>0</v>
      </c>
      <c r="BA465" s="93">
        <f>'indicatori output 1.2'!BW464</f>
        <v>0</v>
      </c>
      <c r="BB465" s="23" t="str">
        <f>'indicatori output 1.2'!BX464</f>
        <v>si</v>
      </c>
      <c r="BC465" s="19" t="str">
        <f>'indicatori output 1.2'!BY464</f>
        <v>si</v>
      </c>
      <c r="BD465" s="20" t="e">
        <f t="shared" si="8"/>
        <v>#N/A</v>
      </c>
      <c r="BE465">
        <v>1</v>
      </c>
    </row>
    <row r="466" spans="1:57" x14ac:dyDescent="0.3">
      <c r="A466" s="16">
        <f>'indicatori output 1.2'!A467</f>
        <v>0</v>
      </c>
      <c r="B466" s="16">
        <f>'indicatori output 1.2'!B467</f>
        <v>0</v>
      </c>
      <c r="C466" s="10">
        <f>'indicatori output 1.2'!E467</f>
        <v>0</v>
      </c>
      <c r="D466" s="10">
        <f>'indicatori output 1.2'!F467</f>
        <v>0</v>
      </c>
      <c r="E466" s="20" t="e">
        <f>'indicatori output 1.2'!G467</f>
        <v>#N/A</v>
      </c>
      <c r="F466" s="20" t="e">
        <f>'indicatori output 1.2'!C467</f>
        <v>#N/A</v>
      </c>
      <c r="G466" s="20" t="str">
        <f>'indicatori output 1.2'!H467</f>
        <v>si</v>
      </c>
      <c r="H466" s="42"/>
      <c r="I466" s="37">
        <f>'indicatori output 1.2'!O467</f>
        <v>0</v>
      </c>
      <c r="J466" s="10">
        <f>'indicatori output 1.2'!P467</f>
        <v>0</v>
      </c>
      <c r="K466" s="15" t="e">
        <f>'indicatori output 1.2'!Q467</f>
        <v>#N/A</v>
      </c>
      <c r="L466" s="15" t="e">
        <f>'indicatori output 1.2'!N467</f>
        <v>#N/A</v>
      </c>
      <c r="M466" s="36" t="str">
        <f>'indicatori output 1.2'!R467</f>
        <v>si</v>
      </c>
      <c r="O466" s="37">
        <f>'indicatori output 1.2'!W467</f>
        <v>0</v>
      </c>
      <c r="P466" s="10">
        <f>'indicatori output 1.2'!X467</f>
        <v>0</v>
      </c>
      <c r="Q466" s="20" t="e">
        <f>'indicatori output 1.2'!Y467</f>
        <v>#N/A</v>
      </c>
      <c r="R466" s="15" t="e">
        <f>'indicatori output 1.2'!V467</f>
        <v>#N/A</v>
      </c>
      <c r="S466" s="36" t="str">
        <f>'indicatori output 1.2'!Z467</f>
        <v>si</v>
      </c>
      <c r="U466" s="37">
        <f>'indicatori output 1.2'!AF467</f>
        <v>0</v>
      </c>
      <c r="V466" s="10">
        <f>'indicatori output 1.2'!AG467</f>
        <v>0</v>
      </c>
      <c r="W466" s="20" t="e">
        <f>'indicatori output 1.2'!AH467</f>
        <v>#N/A</v>
      </c>
      <c r="X466" s="10" t="e">
        <f>'indicatori output 1.2'!AE467</f>
        <v>#N/A</v>
      </c>
      <c r="Y466" s="36" t="str">
        <f>'indicatori output 1.2'!AI467</f>
        <v>si</v>
      </c>
      <c r="AA466" s="37">
        <f>'indicatori output 1.2'!AO467</f>
        <v>0</v>
      </c>
      <c r="AB466" s="10">
        <f>'indicatori output 1.2'!AP467</f>
        <v>0</v>
      </c>
      <c r="AC466" s="20" t="e">
        <f>'indicatori output 1.2'!AQ467</f>
        <v>#N/A</v>
      </c>
      <c r="AD466" s="10" t="e">
        <f>'indicatori output 1.2'!AN467</f>
        <v>#N/A</v>
      </c>
      <c r="AE466" s="36" t="str">
        <f>'indicatori output 1.2'!AR467</f>
        <v>si</v>
      </c>
      <c r="AG466" s="37">
        <f>'indicatori output 1.2'!AW467</f>
        <v>0</v>
      </c>
      <c r="AH466" s="10">
        <f>'indicatori output 1.2'!AX467</f>
        <v>0</v>
      </c>
      <c r="AI466" s="20" t="e">
        <f>'indicatori output 1.2'!AY467</f>
        <v>#N/A</v>
      </c>
      <c r="AJ466" s="10" t="e">
        <f>'indicatori output 1.2'!AV467</f>
        <v>#N/A</v>
      </c>
      <c r="AK466" s="36" t="str">
        <f>'indicatori output 1.2'!AZ467</f>
        <v>si</v>
      </c>
      <c r="AM466" s="37">
        <f>'indicatori output 1.2'!BE467</f>
        <v>0</v>
      </c>
      <c r="AN466" s="10">
        <f>'indicatori output 1.2'!BF467</f>
        <v>0</v>
      </c>
      <c r="AO466" s="20" t="e">
        <f>'indicatori output 1.2'!BG467</f>
        <v>#N/A</v>
      </c>
      <c r="AP466" s="10" t="e">
        <f>'indicatori output 1.2'!BD467</f>
        <v>#N/A</v>
      </c>
      <c r="AQ466" s="36" t="str">
        <f>'indicatori output 1.2'!BH467</f>
        <v>si</v>
      </c>
      <c r="AR466" s="19" t="e">
        <f>'indicatori output 1.2'!BI467</f>
        <v>#N/A</v>
      </c>
      <c r="AT466" s="37">
        <f>'indicatori output 1.2'!BO467</f>
        <v>0</v>
      </c>
      <c r="AU466" s="10">
        <f>'indicatori output 1.2'!BP467</f>
        <v>0</v>
      </c>
      <c r="AV466" s="20" t="e">
        <f>'indicatori output 1.2'!BQ467</f>
        <v>#N/A</v>
      </c>
      <c r="AW466" s="10" t="e">
        <f>'indicatori output 1.2'!BN467</f>
        <v>#N/A</v>
      </c>
      <c r="AX466" s="20" t="str">
        <f>'indicatori output 1.2'!BR467</f>
        <v>si</v>
      </c>
      <c r="AZ466" s="93">
        <f>'indicatori output 1.2'!BV465</f>
        <v>0</v>
      </c>
      <c r="BA466" s="93">
        <f>'indicatori output 1.2'!BW465</f>
        <v>0</v>
      </c>
      <c r="BB466" s="23" t="str">
        <f>'indicatori output 1.2'!BX465</f>
        <v>si</v>
      </c>
      <c r="BC466" s="19" t="str">
        <f>'indicatori output 1.2'!BY465</f>
        <v>si</v>
      </c>
      <c r="BD466" s="20" t="e">
        <f t="shared" si="8"/>
        <v>#N/A</v>
      </c>
      <c r="BE466">
        <v>1</v>
      </c>
    </row>
    <row r="467" spans="1:57" x14ac:dyDescent="0.3">
      <c r="A467" s="16">
        <f>'indicatori output 1.2'!A468</f>
        <v>0</v>
      </c>
      <c r="B467" s="16">
        <f>'indicatori output 1.2'!B468</f>
        <v>0</v>
      </c>
      <c r="C467" s="10">
        <f>'indicatori output 1.2'!E468</f>
        <v>0</v>
      </c>
      <c r="D467" s="10">
        <f>'indicatori output 1.2'!F468</f>
        <v>0</v>
      </c>
      <c r="E467" s="20" t="e">
        <f>'indicatori output 1.2'!G468</f>
        <v>#N/A</v>
      </c>
      <c r="F467" s="20" t="e">
        <f>'indicatori output 1.2'!C468</f>
        <v>#N/A</v>
      </c>
      <c r="G467" s="20" t="str">
        <f>'indicatori output 1.2'!H468</f>
        <v>si</v>
      </c>
      <c r="H467" s="42"/>
      <c r="I467" s="37">
        <f>'indicatori output 1.2'!O468</f>
        <v>0</v>
      </c>
      <c r="J467" s="10">
        <f>'indicatori output 1.2'!P468</f>
        <v>0</v>
      </c>
      <c r="K467" s="15" t="e">
        <f>'indicatori output 1.2'!Q468</f>
        <v>#N/A</v>
      </c>
      <c r="L467" s="15" t="e">
        <f>'indicatori output 1.2'!N468</f>
        <v>#N/A</v>
      </c>
      <c r="M467" s="36" t="str">
        <f>'indicatori output 1.2'!R468</f>
        <v>si</v>
      </c>
      <c r="O467" s="37">
        <f>'indicatori output 1.2'!W468</f>
        <v>0</v>
      </c>
      <c r="P467" s="10">
        <f>'indicatori output 1.2'!X468</f>
        <v>0</v>
      </c>
      <c r="Q467" s="20" t="e">
        <f>'indicatori output 1.2'!Y468</f>
        <v>#N/A</v>
      </c>
      <c r="R467" s="15" t="e">
        <f>'indicatori output 1.2'!V468</f>
        <v>#N/A</v>
      </c>
      <c r="S467" s="36" t="str">
        <f>'indicatori output 1.2'!Z468</f>
        <v>si</v>
      </c>
      <c r="U467" s="37">
        <f>'indicatori output 1.2'!AF468</f>
        <v>0</v>
      </c>
      <c r="V467" s="10">
        <f>'indicatori output 1.2'!AG468</f>
        <v>0</v>
      </c>
      <c r="W467" s="20" t="e">
        <f>'indicatori output 1.2'!AH468</f>
        <v>#N/A</v>
      </c>
      <c r="X467" s="10" t="e">
        <f>'indicatori output 1.2'!AE468</f>
        <v>#N/A</v>
      </c>
      <c r="Y467" s="36" t="str">
        <f>'indicatori output 1.2'!AI468</f>
        <v>si</v>
      </c>
      <c r="AA467" s="37">
        <f>'indicatori output 1.2'!AO468</f>
        <v>0</v>
      </c>
      <c r="AB467" s="10">
        <f>'indicatori output 1.2'!AP468</f>
        <v>0</v>
      </c>
      <c r="AC467" s="20" t="e">
        <f>'indicatori output 1.2'!AQ468</f>
        <v>#N/A</v>
      </c>
      <c r="AD467" s="10" t="e">
        <f>'indicatori output 1.2'!AN468</f>
        <v>#N/A</v>
      </c>
      <c r="AE467" s="36" t="str">
        <f>'indicatori output 1.2'!AR468</f>
        <v>si</v>
      </c>
      <c r="AG467" s="37">
        <f>'indicatori output 1.2'!AW468</f>
        <v>0</v>
      </c>
      <c r="AH467" s="10">
        <f>'indicatori output 1.2'!AX468</f>
        <v>0</v>
      </c>
      <c r="AI467" s="20" t="e">
        <f>'indicatori output 1.2'!AY468</f>
        <v>#N/A</v>
      </c>
      <c r="AJ467" s="10" t="e">
        <f>'indicatori output 1.2'!AV468</f>
        <v>#N/A</v>
      </c>
      <c r="AK467" s="36" t="str">
        <f>'indicatori output 1.2'!AZ468</f>
        <v>si</v>
      </c>
      <c r="AM467" s="37">
        <f>'indicatori output 1.2'!BE468</f>
        <v>0</v>
      </c>
      <c r="AN467" s="10">
        <f>'indicatori output 1.2'!BF468</f>
        <v>0</v>
      </c>
      <c r="AO467" s="20" t="e">
        <f>'indicatori output 1.2'!BG468</f>
        <v>#N/A</v>
      </c>
      <c r="AP467" s="10" t="e">
        <f>'indicatori output 1.2'!BD468</f>
        <v>#N/A</v>
      </c>
      <c r="AQ467" s="36" t="str">
        <f>'indicatori output 1.2'!BH468</f>
        <v>si</v>
      </c>
      <c r="AR467" s="19" t="e">
        <f>'indicatori output 1.2'!BI468</f>
        <v>#N/A</v>
      </c>
      <c r="AT467" s="37">
        <f>'indicatori output 1.2'!BO468</f>
        <v>0</v>
      </c>
      <c r="AU467" s="10">
        <f>'indicatori output 1.2'!BP468</f>
        <v>0</v>
      </c>
      <c r="AV467" s="20" t="e">
        <f>'indicatori output 1.2'!BQ468</f>
        <v>#N/A</v>
      </c>
      <c r="AW467" s="10" t="e">
        <f>'indicatori output 1.2'!BN468</f>
        <v>#N/A</v>
      </c>
      <c r="AX467" s="20" t="str">
        <f>'indicatori output 1.2'!BR468</f>
        <v>si</v>
      </c>
      <c r="AZ467" s="93">
        <f>'indicatori output 1.2'!BV466</f>
        <v>0</v>
      </c>
      <c r="BA467" s="93">
        <f>'indicatori output 1.2'!BW466</f>
        <v>0</v>
      </c>
      <c r="BB467" s="23" t="str">
        <f>'indicatori output 1.2'!BX466</f>
        <v>si</v>
      </c>
      <c r="BC467" s="19" t="str">
        <f>'indicatori output 1.2'!BY466</f>
        <v>si</v>
      </c>
      <c r="BD467" s="20" t="e">
        <f t="shared" si="8"/>
        <v>#N/A</v>
      </c>
      <c r="BE467">
        <v>1</v>
      </c>
    </row>
    <row r="468" spans="1:57" x14ac:dyDescent="0.3">
      <c r="A468" s="16">
        <f>'indicatori output 1.2'!A469</f>
        <v>0</v>
      </c>
      <c r="B468" s="16">
        <f>'indicatori output 1.2'!B469</f>
        <v>0</v>
      </c>
      <c r="C468" s="10">
        <f>'indicatori output 1.2'!E469</f>
        <v>0</v>
      </c>
      <c r="D468" s="10">
        <f>'indicatori output 1.2'!F469</f>
        <v>0</v>
      </c>
      <c r="E468" s="20" t="e">
        <f>'indicatori output 1.2'!G469</f>
        <v>#N/A</v>
      </c>
      <c r="F468" s="20" t="e">
        <f>'indicatori output 1.2'!C469</f>
        <v>#N/A</v>
      </c>
      <c r="G468" s="20" t="str">
        <f>'indicatori output 1.2'!H469</f>
        <v>si</v>
      </c>
      <c r="H468" s="42"/>
      <c r="I468" s="37">
        <f>'indicatori output 1.2'!O469</f>
        <v>0</v>
      </c>
      <c r="J468" s="10">
        <f>'indicatori output 1.2'!P469</f>
        <v>0</v>
      </c>
      <c r="K468" s="15" t="e">
        <f>'indicatori output 1.2'!Q469</f>
        <v>#N/A</v>
      </c>
      <c r="L468" s="15" t="e">
        <f>'indicatori output 1.2'!N469</f>
        <v>#N/A</v>
      </c>
      <c r="M468" s="36" t="str">
        <f>'indicatori output 1.2'!R469</f>
        <v>si</v>
      </c>
      <c r="O468" s="37">
        <f>'indicatori output 1.2'!W469</f>
        <v>0</v>
      </c>
      <c r="P468" s="10">
        <f>'indicatori output 1.2'!X469</f>
        <v>0</v>
      </c>
      <c r="Q468" s="20" t="e">
        <f>'indicatori output 1.2'!Y469</f>
        <v>#N/A</v>
      </c>
      <c r="R468" s="15" t="e">
        <f>'indicatori output 1.2'!V469</f>
        <v>#N/A</v>
      </c>
      <c r="S468" s="36" t="str">
        <f>'indicatori output 1.2'!Z469</f>
        <v>si</v>
      </c>
      <c r="U468" s="37">
        <f>'indicatori output 1.2'!AF469</f>
        <v>0</v>
      </c>
      <c r="V468" s="10">
        <f>'indicatori output 1.2'!AG469</f>
        <v>0</v>
      </c>
      <c r="W468" s="20" t="e">
        <f>'indicatori output 1.2'!AH469</f>
        <v>#N/A</v>
      </c>
      <c r="X468" s="10" t="e">
        <f>'indicatori output 1.2'!AE469</f>
        <v>#N/A</v>
      </c>
      <c r="Y468" s="36" t="str">
        <f>'indicatori output 1.2'!AI469</f>
        <v>si</v>
      </c>
      <c r="AA468" s="37">
        <f>'indicatori output 1.2'!AO469</f>
        <v>0</v>
      </c>
      <c r="AB468" s="10">
        <f>'indicatori output 1.2'!AP469</f>
        <v>0</v>
      </c>
      <c r="AC468" s="20" t="e">
        <f>'indicatori output 1.2'!AQ469</f>
        <v>#N/A</v>
      </c>
      <c r="AD468" s="10" t="e">
        <f>'indicatori output 1.2'!AN469</f>
        <v>#N/A</v>
      </c>
      <c r="AE468" s="36" t="str">
        <f>'indicatori output 1.2'!AR469</f>
        <v>si</v>
      </c>
      <c r="AG468" s="37">
        <f>'indicatori output 1.2'!AW469</f>
        <v>0</v>
      </c>
      <c r="AH468" s="10">
        <f>'indicatori output 1.2'!AX469</f>
        <v>0</v>
      </c>
      <c r="AI468" s="20" t="e">
        <f>'indicatori output 1.2'!AY469</f>
        <v>#N/A</v>
      </c>
      <c r="AJ468" s="10" t="e">
        <f>'indicatori output 1.2'!AV469</f>
        <v>#N/A</v>
      </c>
      <c r="AK468" s="36" t="str">
        <f>'indicatori output 1.2'!AZ469</f>
        <v>si</v>
      </c>
      <c r="AM468" s="37">
        <f>'indicatori output 1.2'!BE469</f>
        <v>0</v>
      </c>
      <c r="AN468" s="10">
        <f>'indicatori output 1.2'!BF469</f>
        <v>0</v>
      </c>
      <c r="AO468" s="20" t="e">
        <f>'indicatori output 1.2'!BG469</f>
        <v>#N/A</v>
      </c>
      <c r="AP468" s="10" t="e">
        <f>'indicatori output 1.2'!BD469</f>
        <v>#N/A</v>
      </c>
      <c r="AQ468" s="36" t="str">
        <f>'indicatori output 1.2'!BH469</f>
        <v>si</v>
      </c>
      <c r="AR468" s="19" t="e">
        <f>'indicatori output 1.2'!BI469</f>
        <v>#N/A</v>
      </c>
      <c r="AT468" s="37">
        <f>'indicatori output 1.2'!BO469</f>
        <v>0</v>
      </c>
      <c r="AU468" s="10">
        <f>'indicatori output 1.2'!BP469</f>
        <v>0</v>
      </c>
      <c r="AV468" s="20" t="e">
        <f>'indicatori output 1.2'!BQ469</f>
        <v>#N/A</v>
      </c>
      <c r="AW468" s="10" t="e">
        <f>'indicatori output 1.2'!BN469</f>
        <v>#N/A</v>
      </c>
      <c r="AX468" s="20" t="str">
        <f>'indicatori output 1.2'!BR469</f>
        <v>si</v>
      </c>
      <c r="AZ468" s="93">
        <f>'indicatori output 1.2'!BV467</f>
        <v>0</v>
      </c>
      <c r="BA468" s="93">
        <f>'indicatori output 1.2'!BW467</f>
        <v>0</v>
      </c>
      <c r="BB468" s="23" t="str">
        <f>'indicatori output 1.2'!BX467</f>
        <v>si</v>
      </c>
      <c r="BC468" s="19" t="str">
        <f>'indicatori output 1.2'!BY467</f>
        <v>si</v>
      </c>
      <c r="BD468" s="20" t="e">
        <f t="shared" si="8"/>
        <v>#N/A</v>
      </c>
      <c r="BE468">
        <v>1</v>
      </c>
    </row>
    <row r="469" spans="1:57" x14ac:dyDescent="0.3">
      <c r="A469" s="16">
        <f>'indicatori output 1.2'!A470</f>
        <v>0</v>
      </c>
      <c r="B469" s="16">
        <f>'indicatori output 1.2'!B470</f>
        <v>0</v>
      </c>
      <c r="C469" s="10">
        <f>'indicatori output 1.2'!E470</f>
        <v>0</v>
      </c>
      <c r="D469" s="10">
        <f>'indicatori output 1.2'!F470</f>
        <v>0</v>
      </c>
      <c r="E469" s="20" t="e">
        <f>'indicatori output 1.2'!G470</f>
        <v>#N/A</v>
      </c>
      <c r="F469" s="20" t="e">
        <f>'indicatori output 1.2'!C470</f>
        <v>#N/A</v>
      </c>
      <c r="G469" s="20" t="str">
        <f>'indicatori output 1.2'!H470</f>
        <v>si</v>
      </c>
      <c r="H469" s="42"/>
      <c r="I469" s="37">
        <f>'indicatori output 1.2'!O470</f>
        <v>0</v>
      </c>
      <c r="J469" s="10">
        <f>'indicatori output 1.2'!P470</f>
        <v>0</v>
      </c>
      <c r="K469" s="15" t="e">
        <f>'indicatori output 1.2'!Q470</f>
        <v>#N/A</v>
      </c>
      <c r="L469" s="15" t="e">
        <f>'indicatori output 1.2'!N470</f>
        <v>#N/A</v>
      </c>
      <c r="M469" s="36" t="str">
        <f>'indicatori output 1.2'!R470</f>
        <v>si</v>
      </c>
      <c r="O469" s="37">
        <f>'indicatori output 1.2'!W470</f>
        <v>0</v>
      </c>
      <c r="P469" s="10">
        <f>'indicatori output 1.2'!X470</f>
        <v>0</v>
      </c>
      <c r="Q469" s="20" t="e">
        <f>'indicatori output 1.2'!Y470</f>
        <v>#N/A</v>
      </c>
      <c r="R469" s="15" t="e">
        <f>'indicatori output 1.2'!V470</f>
        <v>#N/A</v>
      </c>
      <c r="S469" s="36" t="str">
        <f>'indicatori output 1.2'!Z470</f>
        <v>si</v>
      </c>
      <c r="U469" s="37">
        <f>'indicatori output 1.2'!AF470</f>
        <v>0</v>
      </c>
      <c r="V469" s="10">
        <f>'indicatori output 1.2'!AG470</f>
        <v>0</v>
      </c>
      <c r="W469" s="20" t="e">
        <f>'indicatori output 1.2'!AH470</f>
        <v>#N/A</v>
      </c>
      <c r="X469" s="10" t="e">
        <f>'indicatori output 1.2'!AE470</f>
        <v>#N/A</v>
      </c>
      <c r="Y469" s="36" t="str">
        <f>'indicatori output 1.2'!AI470</f>
        <v>si</v>
      </c>
      <c r="AA469" s="37">
        <f>'indicatori output 1.2'!AO470</f>
        <v>0</v>
      </c>
      <c r="AB469" s="10">
        <f>'indicatori output 1.2'!AP470</f>
        <v>0</v>
      </c>
      <c r="AC469" s="20" t="e">
        <f>'indicatori output 1.2'!AQ470</f>
        <v>#N/A</v>
      </c>
      <c r="AD469" s="10" t="e">
        <f>'indicatori output 1.2'!AN470</f>
        <v>#N/A</v>
      </c>
      <c r="AE469" s="36" t="str">
        <f>'indicatori output 1.2'!AR470</f>
        <v>si</v>
      </c>
      <c r="AG469" s="37">
        <f>'indicatori output 1.2'!AW470</f>
        <v>0</v>
      </c>
      <c r="AH469" s="10">
        <f>'indicatori output 1.2'!AX470</f>
        <v>0</v>
      </c>
      <c r="AI469" s="20" t="e">
        <f>'indicatori output 1.2'!AY470</f>
        <v>#N/A</v>
      </c>
      <c r="AJ469" s="10" t="e">
        <f>'indicatori output 1.2'!AV470</f>
        <v>#N/A</v>
      </c>
      <c r="AK469" s="36" t="str">
        <f>'indicatori output 1.2'!AZ470</f>
        <v>si</v>
      </c>
      <c r="AM469" s="37">
        <f>'indicatori output 1.2'!BE470</f>
        <v>0</v>
      </c>
      <c r="AN469" s="10">
        <f>'indicatori output 1.2'!BF470</f>
        <v>0</v>
      </c>
      <c r="AO469" s="20" t="e">
        <f>'indicatori output 1.2'!BG470</f>
        <v>#N/A</v>
      </c>
      <c r="AP469" s="10" t="e">
        <f>'indicatori output 1.2'!BD470</f>
        <v>#N/A</v>
      </c>
      <c r="AQ469" s="36" t="str">
        <f>'indicatori output 1.2'!BH470</f>
        <v>si</v>
      </c>
      <c r="AR469" s="19" t="e">
        <f>'indicatori output 1.2'!BI470</f>
        <v>#N/A</v>
      </c>
      <c r="AT469" s="37">
        <f>'indicatori output 1.2'!BO470</f>
        <v>0</v>
      </c>
      <c r="AU469" s="10">
        <f>'indicatori output 1.2'!BP470</f>
        <v>0</v>
      </c>
      <c r="AV469" s="20" t="e">
        <f>'indicatori output 1.2'!BQ470</f>
        <v>#N/A</v>
      </c>
      <c r="AW469" s="10" t="e">
        <f>'indicatori output 1.2'!BN470</f>
        <v>#N/A</v>
      </c>
      <c r="AX469" s="20" t="str">
        <f>'indicatori output 1.2'!BR470</f>
        <v>si</v>
      </c>
      <c r="AZ469" s="93">
        <f>'indicatori output 1.2'!BV468</f>
        <v>0</v>
      </c>
      <c r="BA469" s="93">
        <f>'indicatori output 1.2'!BW468</f>
        <v>0</v>
      </c>
      <c r="BB469" s="23" t="str">
        <f>'indicatori output 1.2'!BX468</f>
        <v>si</v>
      </c>
      <c r="BC469" s="19" t="str">
        <f>'indicatori output 1.2'!BY468</f>
        <v>si</v>
      </c>
      <c r="BD469" s="20" t="e">
        <f t="shared" si="8"/>
        <v>#N/A</v>
      </c>
      <c r="BE469">
        <v>1</v>
      </c>
    </row>
    <row r="470" spans="1:57" x14ac:dyDescent="0.3">
      <c r="A470" s="16">
        <f>'indicatori output 1.2'!A471</f>
        <v>0</v>
      </c>
      <c r="B470" s="16">
        <f>'indicatori output 1.2'!B471</f>
        <v>0</v>
      </c>
      <c r="C470" s="10">
        <f>'indicatori output 1.2'!E471</f>
        <v>0</v>
      </c>
      <c r="D470" s="10">
        <f>'indicatori output 1.2'!F471</f>
        <v>0</v>
      </c>
      <c r="E470" s="20" t="e">
        <f>'indicatori output 1.2'!G471</f>
        <v>#N/A</v>
      </c>
      <c r="F470" s="20" t="e">
        <f>'indicatori output 1.2'!C471</f>
        <v>#N/A</v>
      </c>
      <c r="G470" s="20" t="str">
        <f>'indicatori output 1.2'!H471</f>
        <v>si</v>
      </c>
      <c r="H470" s="42"/>
      <c r="I470" s="37">
        <f>'indicatori output 1.2'!O471</f>
        <v>0</v>
      </c>
      <c r="J470" s="10">
        <f>'indicatori output 1.2'!P471</f>
        <v>0</v>
      </c>
      <c r="K470" s="15" t="e">
        <f>'indicatori output 1.2'!Q471</f>
        <v>#N/A</v>
      </c>
      <c r="L470" s="15" t="e">
        <f>'indicatori output 1.2'!N471</f>
        <v>#N/A</v>
      </c>
      <c r="M470" s="36" t="str">
        <f>'indicatori output 1.2'!R471</f>
        <v>si</v>
      </c>
      <c r="O470" s="37">
        <f>'indicatori output 1.2'!W471</f>
        <v>0</v>
      </c>
      <c r="P470" s="10">
        <f>'indicatori output 1.2'!X471</f>
        <v>0</v>
      </c>
      <c r="Q470" s="20" t="e">
        <f>'indicatori output 1.2'!Y471</f>
        <v>#N/A</v>
      </c>
      <c r="R470" s="15" t="e">
        <f>'indicatori output 1.2'!V471</f>
        <v>#N/A</v>
      </c>
      <c r="S470" s="36" t="str">
        <f>'indicatori output 1.2'!Z471</f>
        <v>si</v>
      </c>
      <c r="U470" s="37">
        <f>'indicatori output 1.2'!AF471</f>
        <v>0</v>
      </c>
      <c r="V470" s="10">
        <f>'indicatori output 1.2'!AG471</f>
        <v>0</v>
      </c>
      <c r="W470" s="20" t="e">
        <f>'indicatori output 1.2'!AH471</f>
        <v>#N/A</v>
      </c>
      <c r="X470" s="10" t="e">
        <f>'indicatori output 1.2'!AE471</f>
        <v>#N/A</v>
      </c>
      <c r="Y470" s="36" t="str">
        <f>'indicatori output 1.2'!AI471</f>
        <v>si</v>
      </c>
      <c r="AA470" s="37">
        <f>'indicatori output 1.2'!AO471</f>
        <v>0</v>
      </c>
      <c r="AB470" s="10">
        <f>'indicatori output 1.2'!AP471</f>
        <v>0</v>
      </c>
      <c r="AC470" s="20" t="e">
        <f>'indicatori output 1.2'!AQ471</f>
        <v>#N/A</v>
      </c>
      <c r="AD470" s="10" t="e">
        <f>'indicatori output 1.2'!AN471</f>
        <v>#N/A</v>
      </c>
      <c r="AE470" s="36" t="str">
        <f>'indicatori output 1.2'!AR471</f>
        <v>si</v>
      </c>
      <c r="AG470" s="37">
        <f>'indicatori output 1.2'!AW471</f>
        <v>0</v>
      </c>
      <c r="AH470" s="10">
        <f>'indicatori output 1.2'!AX471</f>
        <v>0</v>
      </c>
      <c r="AI470" s="20" t="e">
        <f>'indicatori output 1.2'!AY471</f>
        <v>#N/A</v>
      </c>
      <c r="AJ470" s="10" t="e">
        <f>'indicatori output 1.2'!AV471</f>
        <v>#N/A</v>
      </c>
      <c r="AK470" s="36" t="str">
        <f>'indicatori output 1.2'!AZ471</f>
        <v>si</v>
      </c>
      <c r="AM470" s="37">
        <f>'indicatori output 1.2'!BE471</f>
        <v>0</v>
      </c>
      <c r="AN470" s="10">
        <f>'indicatori output 1.2'!BF471</f>
        <v>0</v>
      </c>
      <c r="AO470" s="20" t="e">
        <f>'indicatori output 1.2'!BG471</f>
        <v>#N/A</v>
      </c>
      <c r="AP470" s="10" t="e">
        <f>'indicatori output 1.2'!BD471</f>
        <v>#N/A</v>
      </c>
      <c r="AQ470" s="36" t="str">
        <f>'indicatori output 1.2'!BH471</f>
        <v>si</v>
      </c>
      <c r="AR470" s="19" t="e">
        <f>'indicatori output 1.2'!BI471</f>
        <v>#N/A</v>
      </c>
      <c r="AT470" s="37">
        <f>'indicatori output 1.2'!BO471</f>
        <v>0</v>
      </c>
      <c r="AU470" s="10">
        <f>'indicatori output 1.2'!BP471</f>
        <v>0</v>
      </c>
      <c r="AV470" s="20" t="e">
        <f>'indicatori output 1.2'!BQ471</f>
        <v>#N/A</v>
      </c>
      <c r="AW470" s="10" t="e">
        <f>'indicatori output 1.2'!BN471</f>
        <v>#N/A</v>
      </c>
      <c r="AX470" s="20" t="str">
        <f>'indicatori output 1.2'!BR471</f>
        <v>si</v>
      </c>
      <c r="AZ470" s="93">
        <f>'indicatori output 1.2'!BV469</f>
        <v>0</v>
      </c>
      <c r="BA470" s="93">
        <f>'indicatori output 1.2'!BW469</f>
        <v>0</v>
      </c>
      <c r="BB470" s="23" t="str">
        <f>'indicatori output 1.2'!BX469</f>
        <v>si</v>
      </c>
      <c r="BC470" s="19" t="str">
        <f>'indicatori output 1.2'!BY469</f>
        <v>si</v>
      </c>
      <c r="BD470" s="20" t="e">
        <f t="shared" si="8"/>
        <v>#N/A</v>
      </c>
      <c r="BE470">
        <v>1</v>
      </c>
    </row>
    <row r="471" spans="1:57" x14ac:dyDescent="0.3">
      <c r="A471" s="16">
        <f>'indicatori output 1.2'!A472</f>
        <v>0</v>
      </c>
      <c r="B471" s="16">
        <f>'indicatori output 1.2'!B472</f>
        <v>0</v>
      </c>
      <c r="C471" s="10">
        <f>'indicatori output 1.2'!E472</f>
        <v>0</v>
      </c>
      <c r="D471" s="10">
        <f>'indicatori output 1.2'!F472</f>
        <v>0</v>
      </c>
      <c r="E471" s="20" t="e">
        <f>'indicatori output 1.2'!G472</f>
        <v>#N/A</v>
      </c>
      <c r="F471" s="20" t="e">
        <f>'indicatori output 1.2'!C472</f>
        <v>#N/A</v>
      </c>
      <c r="G471" s="20" t="str">
        <f>'indicatori output 1.2'!H472</f>
        <v>si</v>
      </c>
      <c r="H471" s="42"/>
      <c r="I471" s="37">
        <f>'indicatori output 1.2'!O472</f>
        <v>0</v>
      </c>
      <c r="J471" s="10">
        <f>'indicatori output 1.2'!P472</f>
        <v>0</v>
      </c>
      <c r="K471" s="15" t="e">
        <f>'indicatori output 1.2'!Q472</f>
        <v>#N/A</v>
      </c>
      <c r="L471" s="15" t="e">
        <f>'indicatori output 1.2'!N472</f>
        <v>#N/A</v>
      </c>
      <c r="M471" s="36" t="str">
        <f>'indicatori output 1.2'!R472</f>
        <v>si</v>
      </c>
      <c r="O471" s="37">
        <f>'indicatori output 1.2'!W472</f>
        <v>0</v>
      </c>
      <c r="P471" s="10">
        <f>'indicatori output 1.2'!X472</f>
        <v>0</v>
      </c>
      <c r="Q471" s="20" t="e">
        <f>'indicatori output 1.2'!Y472</f>
        <v>#N/A</v>
      </c>
      <c r="R471" s="15" t="e">
        <f>'indicatori output 1.2'!V472</f>
        <v>#N/A</v>
      </c>
      <c r="S471" s="36" t="str">
        <f>'indicatori output 1.2'!Z472</f>
        <v>si</v>
      </c>
      <c r="U471" s="37">
        <f>'indicatori output 1.2'!AF472</f>
        <v>0</v>
      </c>
      <c r="V471" s="10">
        <f>'indicatori output 1.2'!AG472</f>
        <v>0</v>
      </c>
      <c r="W471" s="20" t="e">
        <f>'indicatori output 1.2'!AH472</f>
        <v>#N/A</v>
      </c>
      <c r="X471" s="10" t="e">
        <f>'indicatori output 1.2'!AE472</f>
        <v>#N/A</v>
      </c>
      <c r="Y471" s="36" t="str">
        <f>'indicatori output 1.2'!AI472</f>
        <v>si</v>
      </c>
      <c r="AA471" s="37">
        <f>'indicatori output 1.2'!AO472</f>
        <v>0</v>
      </c>
      <c r="AB471" s="10">
        <f>'indicatori output 1.2'!AP472</f>
        <v>0</v>
      </c>
      <c r="AC471" s="20" t="e">
        <f>'indicatori output 1.2'!AQ472</f>
        <v>#N/A</v>
      </c>
      <c r="AD471" s="10" t="e">
        <f>'indicatori output 1.2'!AN472</f>
        <v>#N/A</v>
      </c>
      <c r="AE471" s="36" t="str">
        <f>'indicatori output 1.2'!AR472</f>
        <v>si</v>
      </c>
      <c r="AG471" s="37">
        <f>'indicatori output 1.2'!AW472</f>
        <v>0</v>
      </c>
      <c r="AH471" s="10">
        <f>'indicatori output 1.2'!AX472</f>
        <v>0</v>
      </c>
      <c r="AI471" s="20" t="e">
        <f>'indicatori output 1.2'!AY472</f>
        <v>#N/A</v>
      </c>
      <c r="AJ471" s="10" t="e">
        <f>'indicatori output 1.2'!AV472</f>
        <v>#N/A</v>
      </c>
      <c r="AK471" s="36" t="str">
        <f>'indicatori output 1.2'!AZ472</f>
        <v>si</v>
      </c>
      <c r="AM471" s="37">
        <f>'indicatori output 1.2'!BE472</f>
        <v>0</v>
      </c>
      <c r="AN471" s="10">
        <f>'indicatori output 1.2'!BF472</f>
        <v>0</v>
      </c>
      <c r="AO471" s="20" t="e">
        <f>'indicatori output 1.2'!BG472</f>
        <v>#N/A</v>
      </c>
      <c r="AP471" s="10" t="e">
        <f>'indicatori output 1.2'!BD472</f>
        <v>#N/A</v>
      </c>
      <c r="AQ471" s="36" t="str">
        <f>'indicatori output 1.2'!BH472</f>
        <v>si</v>
      </c>
      <c r="AR471" s="19" t="e">
        <f>'indicatori output 1.2'!BI472</f>
        <v>#N/A</v>
      </c>
      <c r="AT471" s="37">
        <f>'indicatori output 1.2'!BO472</f>
        <v>0</v>
      </c>
      <c r="AU471" s="10">
        <f>'indicatori output 1.2'!BP472</f>
        <v>0</v>
      </c>
      <c r="AV471" s="20" t="e">
        <f>'indicatori output 1.2'!BQ472</f>
        <v>#N/A</v>
      </c>
      <c r="AW471" s="10" t="e">
        <f>'indicatori output 1.2'!BN472</f>
        <v>#N/A</v>
      </c>
      <c r="AX471" s="20" t="str">
        <f>'indicatori output 1.2'!BR472</f>
        <v>si</v>
      </c>
      <c r="AZ471" s="93">
        <f>'indicatori output 1.2'!BV470</f>
        <v>0</v>
      </c>
      <c r="BA471" s="93">
        <f>'indicatori output 1.2'!BW470</f>
        <v>0</v>
      </c>
      <c r="BB471" s="23" t="str">
        <f>'indicatori output 1.2'!BX470</f>
        <v>si</v>
      </c>
      <c r="BC471" s="19" t="str">
        <f>'indicatori output 1.2'!BY470</f>
        <v>si</v>
      </c>
      <c r="BD471" s="20" t="e">
        <f t="shared" si="8"/>
        <v>#N/A</v>
      </c>
      <c r="BE471">
        <v>1</v>
      </c>
    </row>
    <row r="472" spans="1:57" x14ac:dyDescent="0.3">
      <c r="A472" s="16">
        <f>'indicatori output 1.2'!A473</f>
        <v>0</v>
      </c>
      <c r="B472" s="16">
        <f>'indicatori output 1.2'!B473</f>
        <v>0</v>
      </c>
      <c r="C472" s="10">
        <f>'indicatori output 1.2'!E473</f>
        <v>0</v>
      </c>
      <c r="D472" s="10">
        <f>'indicatori output 1.2'!F473</f>
        <v>0</v>
      </c>
      <c r="E472" s="20" t="e">
        <f>'indicatori output 1.2'!G473</f>
        <v>#N/A</v>
      </c>
      <c r="F472" s="20" t="e">
        <f>'indicatori output 1.2'!C473</f>
        <v>#N/A</v>
      </c>
      <c r="G472" s="20" t="str">
        <f>'indicatori output 1.2'!H473</f>
        <v>si</v>
      </c>
      <c r="H472" s="42"/>
      <c r="I472" s="37">
        <f>'indicatori output 1.2'!O473</f>
        <v>0</v>
      </c>
      <c r="J472" s="10">
        <f>'indicatori output 1.2'!P473</f>
        <v>0</v>
      </c>
      <c r="K472" s="15" t="e">
        <f>'indicatori output 1.2'!Q473</f>
        <v>#N/A</v>
      </c>
      <c r="L472" s="15" t="e">
        <f>'indicatori output 1.2'!N473</f>
        <v>#N/A</v>
      </c>
      <c r="M472" s="36" t="str">
        <f>'indicatori output 1.2'!R473</f>
        <v>si</v>
      </c>
      <c r="O472" s="37">
        <f>'indicatori output 1.2'!W473</f>
        <v>0</v>
      </c>
      <c r="P472" s="10">
        <f>'indicatori output 1.2'!X473</f>
        <v>0</v>
      </c>
      <c r="Q472" s="20" t="e">
        <f>'indicatori output 1.2'!Y473</f>
        <v>#N/A</v>
      </c>
      <c r="R472" s="15" t="e">
        <f>'indicatori output 1.2'!V473</f>
        <v>#N/A</v>
      </c>
      <c r="S472" s="36" t="str">
        <f>'indicatori output 1.2'!Z473</f>
        <v>si</v>
      </c>
      <c r="U472" s="37">
        <f>'indicatori output 1.2'!AF473</f>
        <v>0</v>
      </c>
      <c r="V472" s="10">
        <f>'indicatori output 1.2'!AG473</f>
        <v>0</v>
      </c>
      <c r="W472" s="20" t="e">
        <f>'indicatori output 1.2'!AH473</f>
        <v>#N/A</v>
      </c>
      <c r="X472" s="10" t="e">
        <f>'indicatori output 1.2'!AE473</f>
        <v>#N/A</v>
      </c>
      <c r="Y472" s="36" t="str">
        <f>'indicatori output 1.2'!AI473</f>
        <v>si</v>
      </c>
      <c r="AA472" s="37">
        <f>'indicatori output 1.2'!AO473</f>
        <v>0</v>
      </c>
      <c r="AB472" s="10">
        <f>'indicatori output 1.2'!AP473</f>
        <v>0</v>
      </c>
      <c r="AC472" s="20" t="e">
        <f>'indicatori output 1.2'!AQ473</f>
        <v>#N/A</v>
      </c>
      <c r="AD472" s="10" t="e">
        <f>'indicatori output 1.2'!AN473</f>
        <v>#N/A</v>
      </c>
      <c r="AE472" s="36" t="str">
        <f>'indicatori output 1.2'!AR473</f>
        <v>si</v>
      </c>
      <c r="AG472" s="37">
        <f>'indicatori output 1.2'!AW473</f>
        <v>0</v>
      </c>
      <c r="AH472" s="10">
        <f>'indicatori output 1.2'!AX473</f>
        <v>0</v>
      </c>
      <c r="AI472" s="20" t="e">
        <f>'indicatori output 1.2'!AY473</f>
        <v>#N/A</v>
      </c>
      <c r="AJ472" s="10" t="e">
        <f>'indicatori output 1.2'!AV473</f>
        <v>#N/A</v>
      </c>
      <c r="AK472" s="36" t="str">
        <f>'indicatori output 1.2'!AZ473</f>
        <v>si</v>
      </c>
      <c r="AM472" s="37">
        <f>'indicatori output 1.2'!BE473</f>
        <v>0</v>
      </c>
      <c r="AN472" s="10">
        <f>'indicatori output 1.2'!BF473</f>
        <v>0</v>
      </c>
      <c r="AO472" s="20" t="e">
        <f>'indicatori output 1.2'!BG473</f>
        <v>#N/A</v>
      </c>
      <c r="AP472" s="10" t="e">
        <f>'indicatori output 1.2'!BD473</f>
        <v>#N/A</v>
      </c>
      <c r="AQ472" s="36" t="str">
        <f>'indicatori output 1.2'!BH473</f>
        <v>si</v>
      </c>
      <c r="AR472" s="19" t="e">
        <f>'indicatori output 1.2'!BI473</f>
        <v>#N/A</v>
      </c>
      <c r="AT472" s="37">
        <f>'indicatori output 1.2'!BO473</f>
        <v>0</v>
      </c>
      <c r="AU472" s="10">
        <f>'indicatori output 1.2'!BP473</f>
        <v>0</v>
      </c>
      <c r="AV472" s="20" t="e">
        <f>'indicatori output 1.2'!BQ473</f>
        <v>#N/A</v>
      </c>
      <c r="AW472" s="10" t="e">
        <f>'indicatori output 1.2'!BN473</f>
        <v>#N/A</v>
      </c>
      <c r="AX472" s="20" t="str">
        <f>'indicatori output 1.2'!BR473</f>
        <v>si</v>
      </c>
      <c r="AZ472" s="93">
        <f>'indicatori output 1.2'!BV471</f>
        <v>0</v>
      </c>
      <c r="BA472" s="93">
        <f>'indicatori output 1.2'!BW471</f>
        <v>0</v>
      </c>
      <c r="BB472" s="23" t="str">
        <f>'indicatori output 1.2'!BX471</f>
        <v>si</v>
      </c>
      <c r="BC472" s="19" t="str">
        <f>'indicatori output 1.2'!BY471</f>
        <v>si</v>
      </c>
      <c r="BD472" s="20" t="e">
        <f t="shared" si="8"/>
        <v>#N/A</v>
      </c>
      <c r="BE472">
        <v>1</v>
      </c>
    </row>
    <row r="473" spans="1:57" x14ac:dyDescent="0.3">
      <c r="A473" s="16">
        <f>'indicatori output 1.2'!A474</f>
        <v>0</v>
      </c>
      <c r="B473" s="16">
        <f>'indicatori output 1.2'!B474</f>
        <v>0</v>
      </c>
      <c r="C473" s="10">
        <f>'indicatori output 1.2'!E474</f>
        <v>0</v>
      </c>
      <c r="D473" s="10">
        <f>'indicatori output 1.2'!F474</f>
        <v>0</v>
      </c>
      <c r="E473" s="20" t="e">
        <f>'indicatori output 1.2'!G474</f>
        <v>#N/A</v>
      </c>
      <c r="F473" s="20" t="e">
        <f>'indicatori output 1.2'!C474</f>
        <v>#N/A</v>
      </c>
      <c r="G473" s="20" t="str">
        <f>'indicatori output 1.2'!H474</f>
        <v>si</v>
      </c>
      <c r="H473" s="42"/>
      <c r="I473" s="37">
        <f>'indicatori output 1.2'!O474</f>
        <v>0</v>
      </c>
      <c r="J473" s="10">
        <f>'indicatori output 1.2'!P474</f>
        <v>0</v>
      </c>
      <c r="K473" s="15" t="e">
        <f>'indicatori output 1.2'!Q474</f>
        <v>#N/A</v>
      </c>
      <c r="L473" s="15" t="e">
        <f>'indicatori output 1.2'!N474</f>
        <v>#N/A</v>
      </c>
      <c r="M473" s="36" t="str">
        <f>'indicatori output 1.2'!R474</f>
        <v>si</v>
      </c>
      <c r="O473" s="37">
        <f>'indicatori output 1.2'!W474</f>
        <v>0</v>
      </c>
      <c r="P473" s="10">
        <f>'indicatori output 1.2'!X474</f>
        <v>0</v>
      </c>
      <c r="Q473" s="20" t="e">
        <f>'indicatori output 1.2'!Y474</f>
        <v>#N/A</v>
      </c>
      <c r="R473" s="15" t="e">
        <f>'indicatori output 1.2'!V474</f>
        <v>#N/A</v>
      </c>
      <c r="S473" s="36" t="str">
        <f>'indicatori output 1.2'!Z474</f>
        <v>si</v>
      </c>
      <c r="U473" s="37">
        <f>'indicatori output 1.2'!AF474</f>
        <v>0</v>
      </c>
      <c r="V473" s="10">
        <f>'indicatori output 1.2'!AG474</f>
        <v>0</v>
      </c>
      <c r="W473" s="20" t="e">
        <f>'indicatori output 1.2'!AH474</f>
        <v>#N/A</v>
      </c>
      <c r="X473" s="10" t="e">
        <f>'indicatori output 1.2'!AE474</f>
        <v>#N/A</v>
      </c>
      <c r="Y473" s="36" t="str">
        <f>'indicatori output 1.2'!AI474</f>
        <v>si</v>
      </c>
      <c r="AA473" s="37">
        <f>'indicatori output 1.2'!AO474</f>
        <v>0</v>
      </c>
      <c r="AB473" s="10">
        <f>'indicatori output 1.2'!AP474</f>
        <v>0</v>
      </c>
      <c r="AC473" s="20" t="e">
        <f>'indicatori output 1.2'!AQ474</f>
        <v>#N/A</v>
      </c>
      <c r="AD473" s="10" t="e">
        <f>'indicatori output 1.2'!AN474</f>
        <v>#N/A</v>
      </c>
      <c r="AE473" s="36" t="str">
        <f>'indicatori output 1.2'!AR474</f>
        <v>si</v>
      </c>
      <c r="AG473" s="37">
        <f>'indicatori output 1.2'!AW474</f>
        <v>0</v>
      </c>
      <c r="AH473" s="10">
        <f>'indicatori output 1.2'!AX474</f>
        <v>0</v>
      </c>
      <c r="AI473" s="20" t="e">
        <f>'indicatori output 1.2'!AY474</f>
        <v>#N/A</v>
      </c>
      <c r="AJ473" s="10" t="e">
        <f>'indicatori output 1.2'!AV474</f>
        <v>#N/A</v>
      </c>
      <c r="AK473" s="36" t="str">
        <f>'indicatori output 1.2'!AZ474</f>
        <v>si</v>
      </c>
      <c r="AM473" s="37">
        <f>'indicatori output 1.2'!BE474</f>
        <v>0</v>
      </c>
      <c r="AN473" s="10">
        <f>'indicatori output 1.2'!BF474</f>
        <v>0</v>
      </c>
      <c r="AO473" s="20" t="e">
        <f>'indicatori output 1.2'!BG474</f>
        <v>#N/A</v>
      </c>
      <c r="AP473" s="10" t="e">
        <f>'indicatori output 1.2'!BD474</f>
        <v>#N/A</v>
      </c>
      <c r="AQ473" s="36" t="str">
        <f>'indicatori output 1.2'!BH474</f>
        <v>si</v>
      </c>
      <c r="AR473" s="19" t="e">
        <f>'indicatori output 1.2'!BI474</f>
        <v>#N/A</v>
      </c>
      <c r="AT473" s="37">
        <f>'indicatori output 1.2'!BO474</f>
        <v>0</v>
      </c>
      <c r="AU473" s="10">
        <f>'indicatori output 1.2'!BP474</f>
        <v>0</v>
      </c>
      <c r="AV473" s="20" t="e">
        <f>'indicatori output 1.2'!BQ474</f>
        <v>#N/A</v>
      </c>
      <c r="AW473" s="10" t="e">
        <f>'indicatori output 1.2'!BN474</f>
        <v>#N/A</v>
      </c>
      <c r="AX473" s="20" t="str">
        <f>'indicatori output 1.2'!BR474</f>
        <v>si</v>
      </c>
      <c r="AZ473" s="93">
        <f>'indicatori output 1.2'!BV472</f>
        <v>0</v>
      </c>
      <c r="BA473" s="93">
        <f>'indicatori output 1.2'!BW472</f>
        <v>0</v>
      </c>
      <c r="BB473" s="23" t="str">
        <f>'indicatori output 1.2'!BX472</f>
        <v>si</v>
      </c>
      <c r="BC473" s="19" t="str">
        <f>'indicatori output 1.2'!BY472</f>
        <v>si</v>
      </c>
      <c r="BD473" s="20" t="e">
        <f t="shared" si="8"/>
        <v>#N/A</v>
      </c>
      <c r="BE473">
        <v>1</v>
      </c>
    </row>
    <row r="474" spans="1:57" x14ac:dyDescent="0.3">
      <c r="A474" s="16">
        <f>'indicatori output 1.2'!A475</f>
        <v>0</v>
      </c>
      <c r="B474" s="16">
        <f>'indicatori output 1.2'!B475</f>
        <v>0</v>
      </c>
      <c r="C474" s="10">
        <f>'indicatori output 1.2'!E475</f>
        <v>0</v>
      </c>
      <c r="D474" s="10">
        <f>'indicatori output 1.2'!F475</f>
        <v>0</v>
      </c>
      <c r="E474" s="20" t="e">
        <f>'indicatori output 1.2'!G475</f>
        <v>#N/A</v>
      </c>
      <c r="F474" s="20" t="e">
        <f>'indicatori output 1.2'!C475</f>
        <v>#N/A</v>
      </c>
      <c r="G474" s="20" t="str">
        <f>'indicatori output 1.2'!H475</f>
        <v>si</v>
      </c>
      <c r="H474" s="42"/>
      <c r="I474" s="37">
        <f>'indicatori output 1.2'!O475</f>
        <v>0</v>
      </c>
      <c r="J474" s="10">
        <f>'indicatori output 1.2'!P475</f>
        <v>0</v>
      </c>
      <c r="K474" s="15" t="e">
        <f>'indicatori output 1.2'!Q475</f>
        <v>#N/A</v>
      </c>
      <c r="L474" s="15" t="e">
        <f>'indicatori output 1.2'!N475</f>
        <v>#N/A</v>
      </c>
      <c r="M474" s="36" t="str">
        <f>'indicatori output 1.2'!R475</f>
        <v>si</v>
      </c>
      <c r="O474" s="37">
        <f>'indicatori output 1.2'!W475</f>
        <v>0</v>
      </c>
      <c r="P474" s="10">
        <f>'indicatori output 1.2'!X475</f>
        <v>0</v>
      </c>
      <c r="Q474" s="20" t="e">
        <f>'indicatori output 1.2'!Y475</f>
        <v>#N/A</v>
      </c>
      <c r="R474" s="15" t="e">
        <f>'indicatori output 1.2'!V475</f>
        <v>#N/A</v>
      </c>
      <c r="S474" s="36" t="str">
        <f>'indicatori output 1.2'!Z475</f>
        <v>si</v>
      </c>
      <c r="U474" s="37">
        <f>'indicatori output 1.2'!AF475</f>
        <v>0</v>
      </c>
      <c r="V474" s="10">
        <f>'indicatori output 1.2'!AG475</f>
        <v>0</v>
      </c>
      <c r="W474" s="20" t="e">
        <f>'indicatori output 1.2'!AH475</f>
        <v>#N/A</v>
      </c>
      <c r="X474" s="10" t="e">
        <f>'indicatori output 1.2'!AE475</f>
        <v>#N/A</v>
      </c>
      <c r="Y474" s="36" t="str">
        <f>'indicatori output 1.2'!AI475</f>
        <v>si</v>
      </c>
      <c r="AA474" s="37">
        <f>'indicatori output 1.2'!AO475</f>
        <v>0</v>
      </c>
      <c r="AB474" s="10">
        <f>'indicatori output 1.2'!AP475</f>
        <v>0</v>
      </c>
      <c r="AC474" s="20" t="e">
        <f>'indicatori output 1.2'!AQ475</f>
        <v>#N/A</v>
      </c>
      <c r="AD474" s="10" t="e">
        <f>'indicatori output 1.2'!AN475</f>
        <v>#N/A</v>
      </c>
      <c r="AE474" s="36" t="str">
        <f>'indicatori output 1.2'!AR475</f>
        <v>si</v>
      </c>
      <c r="AG474" s="37">
        <f>'indicatori output 1.2'!AW475</f>
        <v>0</v>
      </c>
      <c r="AH474" s="10">
        <f>'indicatori output 1.2'!AX475</f>
        <v>0</v>
      </c>
      <c r="AI474" s="20" t="e">
        <f>'indicatori output 1.2'!AY475</f>
        <v>#N/A</v>
      </c>
      <c r="AJ474" s="10" t="e">
        <f>'indicatori output 1.2'!AV475</f>
        <v>#N/A</v>
      </c>
      <c r="AK474" s="36" t="str">
        <f>'indicatori output 1.2'!AZ475</f>
        <v>si</v>
      </c>
      <c r="AM474" s="37">
        <f>'indicatori output 1.2'!BE475</f>
        <v>0</v>
      </c>
      <c r="AN474" s="10">
        <f>'indicatori output 1.2'!BF475</f>
        <v>0</v>
      </c>
      <c r="AO474" s="20" t="e">
        <f>'indicatori output 1.2'!BG475</f>
        <v>#N/A</v>
      </c>
      <c r="AP474" s="10" t="e">
        <f>'indicatori output 1.2'!BD475</f>
        <v>#N/A</v>
      </c>
      <c r="AQ474" s="36" t="str">
        <f>'indicatori output 1.2'!BH475</f>
        <v>si</v>
      </c>
      <c r="AR474" s="19" t="e">
        <f>'indicatori output 1.2'!BI475</f>
        <v>#N/A</v>
      </c>
      <c r="AT474" s="37">
        <f>'indicatori output 1.2'!BO475</f>
        <v>0</v>
      </c>
      <c r="AU474" s="10">
        <f>'indicatori output 1.2'!BP475</f>
        <v>0</v>
      </c>
      <c r="AV474" s="20" t="e">
        <f>'indicatori output 1.2'!BQ475</f>
        <v>#N/A</v>
      </c>
      <c r="AW474" s="10" t="e">
        <f>'indicatori output 1.2'!BN475</f>
        <v>#N/A</v>
      </c>
      <c r="AX474" s="20" t="str">
        <f>'indicatori output 1.2'!BR475</f>
        <v>si</v>
      </c>
      <c r="AZ474" s="93">
        <f>'indicatori output 1.2'!BV473</f>
        <v>0</v>
      </c>
      <c r="BA474" s="93">
        <f>'indicatori output 1.2'!BW473</f>
        <v>0</v>
      </c>
      <c r="BB474" s="23" t="str">
        <f>'indicatori output 1.2'!BX473</f>
        <v>si</v>
      </c>
      <c r="BC474" s="19" t="str">
        <f>'indicatori output 1.2'!BY473</f>
        <v>si</v>
      </c>
      <c r="BD474" s="20" t="e">
        <f t="shared" si="8"/>
        <v>#N/A</v>
      </c>
      <c r="BE474">
        <v>1</v>
      </c>
    </row>
    <row r="475" spans="1:57" x14ac:dyDescent="0.3">
      <c r="A475" s="16">
        <f>'indicatori output 1.2'!A476</f>
        <v>0</v>
      </c>
      <c r="B475" s="16">
        <f>'indicatori output 1.2'!B476</f>
        <v>0</v>
      </c>
      <c r="C475" s="10">
        <f>'indicatori output 1.2'!E476</f>
        <v>0</v>
      </c>
      <c r="D475" s="10">
        <f>'indicatori output 1.2'!F476</f>
        <v>0</v>
      </c>
      <c r="E475" s="20" t="e">
        <f>'indicatori output 1.2'!G476</f>
        <v>#N/A</v>
      </c>
      <c r="F475" s="20" t="e">
        <f>'indicatori output 1.2'!C476</f>
        <v>#N/A</v>
      </c>
      <c r="G475" s="20" t="str">
        <f>'indicatori output 1.2'!H476</f>
        <v>si</v>
      </c>
      <c r="H475" s="42"/>
      <c r="I475" s="37">
        <f>'indicatori output 1.2'!O476</f>
        <v>0</v>
      </c>
      <c r="J475" s="10">
        <f>'indicatori output 1.2'!P476</f>
        <v>0</v>
      </c>
      <c r="K475" s="15" t="e">
        <f>'indicatori output 1.2'!Q476</f>
        <v>#N/A</v>
      </c>
      <c r="L475" s="15" t="e">
        <f>'indicatori output 1.2'!N476</f>
        <v>#N/A</v>
      </c>
      <c r="M475" s="36" t="str">
        <f>'indicatori output 1.2'!R476</f>
        <v>si</v>
      </c>
      <c r="O475" s="37">
        <f>'indicatori output 1.2'!W476</f>
        <v>0</v>
      </c>
      <c r="P475" s="10">
        <f>'indicatori output 1.2'!X476</f>
        <v>0</v>
      </c>
      <c r="Q475" s="20" t="e">
        <f>'indicatori output 1.2'!Y476</f>
        <v>#N/A</v>
      </c>
      <c r="R475" s="15" t="e">
        <f>'indicatori output 1.2'!V476</f>
        <v>#N/A</v>
      </c>
      <c r="S475" s="36" t="str">
        <f>'indicatori output 1.2'!Z476</f>
        <v>si</v>
      </c>
      <c r="U475" s="37">
        <f>'indicatori output 1.2'!AF476</f>
        <v>0</v>
      </c>
      <c r="V475" s="10">
        <f>'indicatori output 1.2'!AG476</f>
        <v>0</v>
      </c>
      <c r="W475" s="20" t="e">
        <f>'indicatori output 1.2'!AH476</f>
        <v>#N/A</v>
      </c>
      <c r="X475" s="10" t="e">
        <f>'indicatori output 1.2'!AE476</f>
        <v>#N/A</v>
      </c>
      <c r="Y475" s="36" t="str">
        <f>'indicatori output 1.2'!AI476</f>
        <v>si</v>
      </c>
      <c r="AA475" s="37">
        <f>'indicatori output 1.2'!AO476</f>
        <v>0</v>
      </c>
      <c r="AB475" s="10">
        <f>'indicatori output 1.2'!AP476</f>
        <v>0</v>
      </c>
      <c r="AC475" s="20" t="e">
        <f>'indicatori output 1.2'!AQ476</f>
        <v>#N/A</v>
      </c>
      <c r="AD475" s="10" t="e">
        <f>'indicatori output 1.2'!AN476</f>
        <v>#N/A</v>
      </c>
      <c r="AE475" s="36" t="str">
        <f>'indicatori output 1.2'!AR476</f>
        <v>si</v>
      </c>
      <c r="AG475" s="37">
        <f>'indicatori output 1.2'!AW476</f>
        <v>0</v>
      </c>
      <c r="AH475" s="10">
        <f>'indicatori output 1.2'!AX476</f>
        <v>0</v>
      </c>
      <c r="AI475" s="20" t="e">
        <f>'indicatori output 1.2'!AY476</f>
        <v>#N/A</v>
      </c>
      <c r="AJ475" s="10" t="e">
        <f>'indicatori output 1.2'!AV476</f>
        <v>#N/A</v>
      </c>
      <c r="AK475" s="36" t="str">
        <f>'indicatori output 1.2'!AZ476</f>
        <v>si</v>
      </c>
      <c r="AM475" s="37">
        <f>'indicatori output 1.2'!BE476</f>
        <v>0</v>
      </c>
      <c r="AN475" s="10">
        <f>'indicatori output 1.2'!BF476</f>
        <v>0</v>
      </c>
      <c r="AO475" s="20" t="e">
        <f>'indicatori output 1.2'!BG476</f>
        <v>#N/A</v>
      </c>
      <c r="AP475" s="10" t="e">
        <f>'indicatori output 1.2'!BD476</f>
        <v>#N/A</v>
      </c>
      <c r="AQ475" s="36" t="str">
        <f>'indicatori output 1.2'!BH476</f>
        <v>si</v>
      </c>
      <c r="AR475" s="19" t="e">
        <f>'indicatori output 1.2'!BI476</f>
        <v>#N/A</v>
      </c>
      <c r="AT475" s="37">
        <f>'indicatori output 1.2'!BO476</f>
        <v>0</v>
      </c>
      <c r="AU475" s="10">
        <f>'indicatori output 1.2'!BP476</f>
        <v>0</v>
      </c>
      <c r="AV475" s="20" t="e">
        <f>'indicatori output 1.2'!BQ476</f>
        <v>#N/A</v>
      </c>
      <c r="AW475" s="10" t="e">
        <f>'indicatori output 1.2'!BN476</f>
        <v>#N/A</v>
      </c>
      <c r="AX475" s="20" t="str">
        <f>'indicatori output 1.2'!BR476</f>
        <v>si</v>
      </c>
      <c r="AZ475" s="93">
        <f>'indicatori output 1.2'!BV474</f>
        <v>0</v>
      </c>
      <c r="BA475" s="93">
        <f>'indicatori output 1.2'!BW474</f>
        <v>0</v>
      </c>
      <c r="BB475" s="23" t="str">
        <f>'indicatori output 1.2'!BX474</f>
        <v>si</v>
      </c>
      <c r="BC475" s="19" t="str">
        <f>'indicatori output 1.2'!BY474</f>
        <v>si</v>
      </c>
      <c r="BD475" s="20" t="e">
        <f t="shared" si="8"/>
        <v>#N/A</v>
      </c>
      <c r="BE475">
        <v>1</v>
      </c>
    </row>
    <row r="476" spans="1:57" x14ac:dyDescent="0.3">
      <c r="A476" s="16">
        <f>'indicatori output 1.2'!A477</f>
        <v>0</v>
      </c>
      <c r="B476" s="16">
        <f>'indicatori output 1.2'!B477</f>
        <v>0</v>
      </c>
      <c r="C476" s="10">
        <f>'indicatori output 1.2'!E477</f>
        <v>0</v>
      </c>
      <c r="D476" s="10">
        <f>'indicatori output 1.2'!F477</f>
        <v>0</v>
      </c>
      <c r="E476" s="20" t="e">
        <f>'indicatori output 1.2'!G477</f>
        <v>#N/A</v>
      </c>
      <c r="F476" s="20" t="e">
        <f>'indicatori output 1.2'!C477</f>
        <v>#N/A</v>
      </c>
      <c r="G476" s="20" t="str">
        <f>'indicatori output 1.2'!H477</f>
        <v>si</v>
      </c>
      <c r="H476" s="42"/>
      <c r="I476" s="37">
        <f>'indicatori output 1.2'!O477</f>
        <v>0</v>
      </c>
      <c r="J476" s="10">
        <f>'indicatori output 1.2'!P477</f>
        <v>0</v>
      </c>
      <c r="K476" s="15" t="e">
        <f>'indicatori output 1.2'!Q477</f>
        <v>#N/A</v>
      </c>
      <c r="L476" s="15" t="e">
        <f>'indicatori output 1.2'!N477</f>
        <v>#N/A</v>
      </c>
      <c r="M476" s="36" t="str">
        <f>'indicatori output 1.2'!R477</f>
        <v>si</v>
      </c>
      <c r="O476" s="37">
        <f>'indicatori output 1.2'!W477</f>
        <v>0</v>
      </c>
      <c r="P476" s="10">
        <f>'indicatori output 1.2'!X477</f>
        <v>0</v>
      </c>
      <c r="Q476" s="20" t="e">
        <f>'indicatori output 1.2'!Y477</f>
        <v>#N/A</v>
      </c>
      <c r="R476" s="15" t="e">
        <f>'indicatori output 1.2'!V477</f>
        <v>#N/A</v>
      </c>
      <c r="S476" s="36" t="str">
        <f>'indicatori output 1.2'!Z477</f>
        <v>si</v>
      </c>
      <c r="U476" s="37">
        <f>'indicatori output 1.2'!AF477</f>
        <v>0</v>
      </c>
      <c r="V476" s="10">
        <f>'indicatori output 1.2'!AG477</f>
        <v>0</v>
      </c>
      <c r="W476" s="20" t="e">
        <f>'indicatori output 1.2'!AH477</f>
        <v>#N/A</v>
      </c>
      <c r="X476" s="10" t="e">
        <f>'indicatori output 1.2'!AE477</f>
        <v>#N/A</v>
      </c>
      <c r="Y476" s="36" t="str">
        <f>'indicatori output 1.2'!AI477</f>
        <v>si</v>
      </c>
      <c r="AA476" s="37">
        <f>'indicatori output 1.2'!AO477</f>
        <v>0</v>
      </c>
      <c r="AB476" s="10">
        <f>'indicatori output 1.2'!AP477</f>
        <v>0</v>
      </c>
      <c r="AC476" s="20" t="e">
        <f>'indicatori output 1.2'!AQ477</f>
        <v>#N/A</v>
      </c>
      <c r="AD476" s="10" t="e">
        <f>'indicatori output 1.2'!AN477</f>
        <v>#N/A</v>
      </c>
      <c r="AE476" s="36" t="str">
        <f>'indicatori output 1.2'!AR477</f>
        <v>si</v>
      </c>
      <c r="AG476" s="37">
        <f>'indicatori output 1.2'!AW477</f>
        <v>0</v>
      </c>
      <c r="AH476" s="10">
        <f>'indicatori output 1.2'!AX477</f>
        <v>0</v>
      </c>
      <c r="AI476" s="20" t="e">
        <f>'indicatori output 1.2'!AY477</f>
        <v>#N/A</v>
      </c>
      <c r="AJ476" s="10" t="e">
        <f>'indicatori output 1.2'!AV477</f>
        <v>#N/A</v>
      </c>
      <c r="AK476" s="36" t="str">
        <f>'indicatori output 1.2'!AZ477</f>
        <v>si</v>
      </c>
      <c r="AM476" s="37">
        <f>'indicatori output 1.2'!BE477</f>
        <v>0</v>
      </c>
      <c r="AN476" s="10">
        <f>'indicatori output 1.2'!BF477</f>
        <v>0</v>
      </c>
      <c r="AO476" s="20" t="e">
        <f>'indicatori output 1.2'!BG477</f>
        <v>#N/A</v>
      </c>
      <c r="AP476" s="10" t="e">
        <f>'indicatori output 1.2'!BD477</f>
        <v>#N/A</v>
      </c>
      <c r="AQ476" s="36" t="str">
        <f>'indicatori output 1.2'!BH477</f>
        <v>si</v>
      </c>
      <c r="AR476" s="19" t="e">
        <f>'indicatori output 1.2'!BI477</f>
        <v>#N/A</v>
      </c>
      <c r="AT476" s="37">
        <f>'indicatori output 1.2'!BO477</f>
        <v>0</v>
      </c>
      <c r="AU476" s="10">
        <f>'indicatori output 1.2'!BP477</f>
        <v>0</v>
      </c>
      <c r="AV476" s="20" t="e">
        <f>'indicatori output 1.2'!BQ477</f>
        <v>#N/A</v>
      </c>
      <c r="AW476" s="10" t="e">
        <f>'indicatori output 1.2'!BN477</f>
        <v>#N/A</v>
      </c>
      <c r="AX476" s="20" t="str">
        <f>'indicatori output 1.2'!BR477</f>
        <v>si</v>
      </c>
      <c r="AZ476" s="93">
        <f>'indicatori output 1.2'!BV475</f>
        <v>0</v>
      </c>
      <c r="BA476" s="93">
        <f>'indicatori output 1.2'!BW475</f>
        <v>0</v>
      </c>
      <c r="BB476" s="23" t="str">
        <f>'indicatori output 1.2'!BX475</f>
        <v>si</v>
      </c>
      <c r="BC476" s="19" t="str">
        <f>'indicatori output 1.2'!BY475</f>
        <v>si</v>
      </c>
      <c r="BD476" s="20" t="e">
        <f t="shared" si="8"/>
        <v>#N/A</v>
      </c>
      <c r="BE476">
        <v>1</v>
      </c>
    </row>
    <row r="477" spans="1:57" x14ac:dyDescent="0.3">
      <c r="A477" s="16">
        <f>'indicatori output 1.2'!A478</f>
        <v>0</v>
      </c>
      <c r="B477" s="16">
        <f>'indicatori output 1.2'!B478</f>
        <v>0</v>
      </c>
      <c r="C477" s="10">
        <f>'indicatori output 1.2'!E478</f>
        <v>0</v>
      </c>
      <c r="D477" s="10">
        <f>'indicatori output 1.2'!F478</f>
        <v>0</v>
      </c>
      <c r="E477" s="20" t="e">
        <f>'indicatori output 1.2'!G478</f>
        <v>#N/A</v>
      </c>
      <c r="F477" s="20" t="e">
        <f>'indicatori output 1.2'!C478</f>
        <v>#N/A</v>
      </c>
      <c r="G477" s="20" t="str">
        <f>'indicatori output 1.2'!H478</f>
        <v>si</v>
      </c>
      <c r="H477" s="42"/>
      <c r="I477" s="37">
        <f>'indicatori output 1.2'!O478</f>
        <v>0</v>
      </c>
      <c r="J477" s="10">
        <f>'indicatori output 1.2'!P478</f>
        <v>0</v>
      </c>
      <c r="K477" s="15" t="e">
        <f>'indicatori output 1.2'!Q478</f>
        <v>#N/A</v>
      </c>
      <c r="L477" s="15" t="e">
        <f>'indicatori output 1.2'!N478</f>
        <v>#N/A</v>
      </c>
      <c r="M477" s="36" t="str">
        <f>'indicatori output 1.2'!R478</f>
        <v>si</v>
      </c>
      <c r="O477" s="37">
        <f>'indicatori output 1.2'!W478</f>
        <v>0</v>
      </c>
      <c r="P477" s="10">
        <f>'indicatori output 1.2'!X478</f>
        <v>0</v>
      </c>
      <c r="Q477" s="20" t="e">
        <f>'indicatori output 1.2'!Y478</f>
        <v>#N/A</v>
      </c>
      <c r="R477" s="15" t="e">
        <f>'indicatori output 1.2'!V478</f>
        <v>#N/A</v>
      </c>
      <c r="S477" s="36" t="str">
        <f>'indicatori output 1.2'!Z478</f>
        <v>si</v>
      </c>
      <c r="U477" s="37">
        <f>'indicatori output 1.2'!AF478</f>
        <v>0</v>
      </c>
      <c r="V477" s="10">
        <f>'indicatori output 1.2'!AG478</f>
        <v>0</v>
      </c>
      <c r="W477" s="20" t="e">
        <f>'indicatori output 1.2'!AH478</f>
        <v>#N/A</v>
      </c>
      <c r="X477" s="10" t="e">
        <f>'indicatori output 1.2'!AE478</f>
        <v>#N/A</v>
      </c>
      <c r="Y477" s="36" t="str">
        <f>'indicatori output 1.2'!AI478</f>
        <v>si</v>
      </c>
      <c r="AA477" s="37">
        <f>'indicatori output 1.2'!AO478</f>
        <v>0</v>
      </c>
      <c r="AB477" s="10">
        <f>'indicatori output 1.2'!AP478</f>
        <v>0</v>
      </c>
      <c r="AC477" s="20" t="e">
        <f>'indicatori output 1.2'!AQ478</f>
        <v>#N/A</v>
      </c>
      <c r="AD477" s="10" t="e">
        <f>'indicatori output 1.2'!AN478</f>
        <v>#N/A</v>
      </c>
      <c r="AE477" s="36" t="str">
        <f>'indicatori output 1.2'!AR478</f>
        <v>si</v>
      </c>
      <c r="AG477" s="37">
        <f>'indicatori output 1.2'!AW478</f>
        <v>0</v>
      </c>
      <c r="AH477" s="10">
        <f>'indicatori output 1.2'!AX478</f>
        <v>0</v>
      </c>
      <c r="AI477" s="20" t="e">
        <f>'indicatori output 1.2'!AY478</f>
        <v>#N/A</v>
      </c>
      <c r="AJ477" s="10" t="e">
        <f>'indicatori output 1.2'!AV478</f>
        <v>#N/A</v>
      </c>
      <c r="AK477" s="36" t="str">
        <f>'indicatori output 1.2'!AZ478</f>
        <v>si</v>
      </c>
      <c r="AM477" s="37">
        <f>'indicatori output 1.2'!BE478</f>
        <v>0</v>
      </c>
      <c r="AN477" s="10">
        <f>'indicatori output 1.2'!BF478</f>
        <v>0</v>
      </c>
      <c r="AO477" s="20" t="e">
        <f>'indicatori output 1.2'!BG478</f>
        <v>#N/A</v>
      </c>
      <c r="AP477" s="10" t="e">
        <f>'indicatori output 1.2'!BD478</f>
        <v>#N/A</v>
      </c>
      <c r="AQ477" s="36" t="str">
        <f>'indicatori output 1.2'!BH478</f>
        <v>si</v>
      </c>
      <c r="AR477" s="19" t="e">
        <f>'indicatori output 1.2'!BI478</f>
        <v>#N/A</v>
      </c>
      <c r="AT477" s="37">
        <f>'indicatori output 1.2'!BO478</f>
        <v>0</v>
      </c>
      <c r="AU477" s="10">
        <f>'indicatori output 1.2'!BP478</f>
        <v>0</v>
      </c>
      <c r="AV477" s="20" t="e">
        <f>'indicatori output 1.2'!BQ478</f>
        <v>#N/A</v>
      </c>
      <c r="AW477" s="10" t="e">
        <f>'indicatori output 1.2'!BN478</f>
        <v>#N/A</v>
      </c>
      <c r="AX477" s="20" t="str">
        <f>'indicatori output 1.2'!BR478</f>
        <v>si</v>
      </c>
      <c r="AZ477" s="93">
        <f>'indicatori output 1.2'!BV476</f>
        <v>0</v>
      </c>
      <c r="BA477" s="93">
        <f>'indicatori output 1.2'!BW476</f>
        <v>0</v>
      </c>
      <c r="BB477" s="23" t="str">
        <f>'indicatori output 1.2'!BX476</f>
        <v>si</v>
      </c>
      <c r="BC477" s="19" t="str">
        <f>'indicatori output 1.2'!BY476</f>
        <v>si</v>
      </c>
      <c r="BD477" s="20" t="e">
        <f t="shared" si="8"/>
        <v>#N/A</v>
      </c>
      <c r="BE477">
        <v>1</v>
      </c>
    </row>
    <row r="478" spans="1:57" x14ac:dyDescent="0.3">
      <c r="A478" s="16">
        <f>'indicatori output 1.2'!A479</f>
        <v>0</v>
      </c>
      <c r="B478" s="16">
        <f>'indicatori output 1.2'!B479</f>
        <v>0</v>
      </c>
      <c r="C478" s="10">
        <f>'indicatori output 1.2'!E479</f>
        <v>0</v>
      </c>
      <c r="D478" s="10">
        <f>'indicatori output 1.2'!F479</f>
        <v>0</v>
      </c>
      <c r="E478" s="20" t="e">
        <f>'indicatori output 1.2'!G479</f>
        <v>#N/A</v>
      </c>
      <c r="F478" s="20" t="e">
        <f>'indicatori output 1.2'!C479</f>
        <v>#N/A</v>
      </c>
      <c r="G478" s="20" t="str">
        <f>'indicatori output 1.2'!H479</f>
        <v>si</v>
      </c>
      <c r="H478" s="42"/>
      <c r="I478" s="37">
        <f>'indicatori output 1.2'!O479</f>
        <v>0</v>
      </c>
      <c r="J478" s="10">
        <f>'indicatori output 1.2'!P479</f>
        <v>0</v>
      </c>
      <c r="K478" s="15" t="e">
        <f>'indicatori output 1.2'!Q479</f>
        <v>#N/A</v>
      </c>
      <c r="L478" s="15" t="e">
        <f>'indicatori output 1.2'!N479</f>
        <v>#N/A</v>
      </c>
      <c r="M478" s="36" t="str">
        <f>'indicatori output 1.2'!R479</f>
        <v>si</v>
      </c>
      <c r="O478" s="37">
        <f>'indicatori output 1.2'!W479</f>
        <v>0</v>
      </c>
      <c r="P478" s="10">
        <f>'indicatori output 1.2'!X479</f>
        <v>0</v>
      </c>
      <c r="Q478" s="20" t="e">
        <f>'indicatori output 1.2'!Y479</f>
        <v>#N/A</v>
      </c>
      <c r="R478" s="15" t="e">
        <f>'indicatori output 1.2'!V479</f>
        <v>#N/A</v>
      </c>
      <c r="S478" s="36" t="str">
        <f>'indicatori output 1.2'!Z479</f>
        <v>si</v>
      </c>
      <c r="U478" s="37">
        <f>'indicatori output 1.2'!AF479</f>
        <v>0</v>
      </c>
      <c r="V478" s="10">
        <f>'indicatori output 1.2'!AG479</f>
        <v>0</v>
      </c>
      <c r="W478" s="20" t="e">
        <f>'indicatori output 1.2'!AH479</f>
        <v>#N/A</v>
      </c>
      <c r="X478" s="10" t="e">
        <f>'indicatori output 1.2'!AE479</f>
        <v>#N/A</v>
      </c>
      <c r="Y478" s="36" t="str">
        <f>'indicatori output 1.2'!AI479</f>
        <v>si</v>
      </c>
      <c r="AA478" s="37">
        <f>'indicatori output 1.2'!AO479</f>
        <v>0</v>
      </c>
      <c r="AB478" s="10">
        <f>'indicatori output 1.2'!AP479</f>
        <v>0</v>
      </c>
      <c r="AC478" s="20" t="e">
        <f>'indicatori output 1.2'!AQ479</f>
        <v>#N/A</v>
      </c>
      <c r="AD478" s="10" t="e">
        <f>'indicatori output 1.2'!AN479</f>
        <v>#N/A</v>
      </c>
      <c r="AE478" s="36" t="str">
        <f>'indicatori output 1.2'!AR479</f>
        <v>si</v>
      </c>
      <c r="AG478" s="37">
        <f>'indicatori output 1.2'!AW479</f>
        <v>0</v>
      </c>
      <c r="AH478" s="10">
        <f>'indicatori output 1.2'!AX479</f>
        <v>0</v>
      </c>
      <c r="AI478" s="20" t="e">
        <f>'indicatori output 1.2'!AY479</f>
        <v>#N/A</v>
      </c>
      <c r="AJ478" s="10" t="e">
        <f>'indicatori output 1.2'!AV479</f>
        <v>#N/A</v>
      </c>
      <c r="AK478" s="36" t="str">
        <f>'indicatori output 1.2'!AZ479</f>
        <v>si</v>
      </c>
      <c r="AM478" s="37">
        <f>'indicatori output 1.2'!BE479</f>
        <v>0</v>
      </c>
      <c r="AN478" s="10">
        <f>'indicatori output 1.2'!BF479</f>
        <v>0</v>
      </c>
      <c r="AO478" s="20" t="e">
        <f>'indicatori output 1.2'!BG479</f>
        <v>#N/A</v>
      </c>
      <c r="AP478" s="10" t="e">
        <f>'indicatori output 1.2'!BD479</f>
        <v>#N/A</v>
      </c>
      <c r="AQ478" s="36" t="str">
        <f>'indicatori output 1.2'!BH479</f>
        <v>si</v>
      </c>
      <c r="AR478" s="19" t="e">
        <f>'indicatori output 1.2'!BI479</f>
        <v>#N/A</v>
      </c>
      <c r="AT478" s="37">
        <f>'indicatori output 1.2'!BO479</f>
        <v>0</v>
      </c>
      <c r="AU478" s="10">
        <f>'indicatori output 1.2'!BP479</f>
        <v>0</v>
      </c>
      <c r="AV478" s="20" t="e">
        <f>'indicatori output 1.2'!BQ479</f>
        <v>#N/A</v>
      </c>
      <c r="AW478" s="10" t="e">
        <f>'indicatori output 1.2'!BN479</f>
        <v>#N/A</v>
      </c>
      <c r="AX478" s="20" t="str">
        <f>'indicatori output 1.2'!BR479</f>
        <v>si</v>
      </c>
      <c r="AZ478" s="93">
        <f>'indicatori output 1.2'!BV477</f>
        <v>0</v>
      </c>
      <c r="BA478" s="93">
        <f>'indicatori output 1.2'!BW477</f>
        <v>0</v>
      </c>
      <c r="BB478" s="23" t="str">
        <f>'indicatori output 1.2'!BX477</f>
        <v>si</v>
      </c>
      <c r="BC478" s="19" t="str">
        <f>'indicatori output 1.2'!BY477</f>
        <v>si</v>
      </c>
      <c r="BD478" s="20" t="e">
        <f t="shared" si="8"/>
        <v>#N/A</v>
      </c>
      <c r="BE478">
        <v>1</v>
      </c>
    </row>
    <row r="479" spans="1:57" x14ac:dyDescent="0.3">
      <c r="A479" s="16">
        <f>'indicatori output 1.2'!A480</f>
        <v>0</v>
      </c>
      <c r="B479" s="16">
        <f>'indicatori output 1.2'!B480</f>
        <v>0</v>
      </c>
      <c r="C479" s="10">
        <f>'indicatori output 1.2'!E480</f>
        <v>0</v>
      </c>
      <c r="D479" s="10">
        <f>'indicatori output 1.2'!F480</f>
        <v>0</v>
      </c>
      <c r="E479" s="20" t="e">
        <f>'indicatori output 1.2'!G480</f>
        <v>#N/A</v>
      </c>
      <c r="F479" s="20" t="e">
        <f>'indicatori output 1.2'!C480</f>
        <v>#N/A</v>
      </c>
      <c r="G479" s="20" t="str">
        <f>'indicatori output 1.2'!H480</f>
        <v>si</v>
      </c>
      <c r="H479" s="42"/>
      <c r="I479" s="37">
        <f>'indicatori output 1.2'!O480</f>
        <v>0</v>
      </c>
      <c r="J479" s="10">
        <f>'indicatori output 1.2'!P480</f>
        <v>0</v>
      </c>
      <c r="K479" s="15" t="e">
        <f>'indicatori output 1.2'!Q480</f>
        <v>#N/A</v>
      </c>
      <c r="L479" s="15" t="e">
        <f>'indicatori output 1.2'!N480</f>
        <v>#N/A</v>
      </c>
      <c r="M479" s="36" t="str">
        <f>'indicatori output 1.2'!R480</f>
        <v>si</v>
      </c>
      <c r="O479" s="37">
        <f>'indicatori output 1.2'!W480</f>
        <v>0</v>
      </c>
      <c r="P479" s="10">
        <f>'indicatori output 1.2'!X480</f>
        <v>0</v>
      </c>
      <c r="Q479" s="20" t="e">
        <f>'indicatori output 1.2'!Y480</f>
        <v>#N/A</v>
      </c>
      <c r="R479" s="15" t="e">
        <f>'indicatori output 1.2'!V480</f>
        <v>#N/A</v>
      </c>
      <c r="S479" s="36" t="str">
        <f>'indicatori output 1.2'!Z480</f>
        <v>si</v>
      </c>
      <c r="U479" s="37">
        <f>'indicatori output 1.2'!AF480</f>
        <v>0</v>
      </c>
      <c r="V479" s="10">
        <f>'indicatori output 1.2'!AG480</f>
        <v>0</v>
      </c>
      <c r="W479" s="20" t="e">
        <f>'indicatori output 1.2'!AH480</f>
        <v>#N/A</v>
      </c>
      <c r="X479" s="10" t="e">
        <f>'indicatori output 1.2'!AE480</f>
        <v>#N/A</v>
      </c>
      <c r="Y479" s="36" t="str">
        <f>'indicatori output 1.2'!AI480</f>
        <v>si</v>
      </c>
      <c r="AA479" s="37">
        <f>'indicatori output 1.2'!AO480</f>
        <v>0</v>
      </c>
      <c r="AB479" s="10">
        <f>'indicatori output 1.2'!AP480</f>
        <v>0</v>
      </c>
      <c r="AC479" s="20" t="e">
        <f>'indicatori output 1.2'!AQ480</f>
        <v>#N/A</v>
      </c>
      <c r="AD479" s="10" t="e">
        <f>'indicatori output 1.2'!AN480</f>
        <v>#N/A</v>
      </c>
      <c r="AE479" s="36" t="str">
        <f>'indicatori output 1.2'!AR480</f>
        <v>si</v>
      </c>
      <c r="AG479" s="37">
        <f>'indicatori output 1.2'!AW480</f>
        <v>0</v>
      </c>
      <c r="AH479" s="10">
        <f>'indicatori output 1.2'!AX480</f>
        <v>0</v>
      </c>
      <c r="AI479" s="20" t="e">
        <f>'indicatori output 1.2'!AY480</f>
        <v>#N/A</v>
      </c>
      <c r="AJ479" s="10" t="e">
        <f>'indicatori output 1.2'!AV480</f>
        <v>#N/A</v>
      </c>
      <c r="AK479" s="36" t="str">
        <f>'indicatori output 1.2'!AZ480</f>
        <v>si</v>
      </c>
      <c r="AM479" s="37">
        <f>'indicatori output 1.2'!BE480</f>
        <v>0</v>
      </c>
      <c r="AN479" s="10">
        <f>'indicatori output 1.2'!BF480</f>
        <v>0</v>
      </c>
      <c r="AO479" s="20" t="e">
        <f>'indicatori output 1.2'!BG480</f>
        <v>#N/A</v>
      </c>
      <c r="AP479" s="10" t="e">
        <f>'indicatori output 1.2'!BD480</f>
        <v>#N/A</v>
      </c>
      <c r="AQ479" s="36" t="str">
        <f>'indicatori output 1.2'!BH480</f>
        <v>si</v>
      </c>
      <c r="AR479" s="19" t="e">
        <f>'indicatori output 1.2'!BI480</f>
        <v>#N/A</v>
      </c>
      <c r="AT479" s="37">
        <f>'indicatori output 1.2'!BO480</f>
        <v>0</v>
      </c>
      <c r="AU479" s="10">
        <f>'indicatori output 1.2'!BP480</f>
        <v>0</v>
      </c>
      <c r="AV479" s="20" t="e">
        <f>'indicatori output 1.2'!BQ480</f>
        <v>#N/A</v>
      </c>
      <c r="AW479" s="10" t="e">
        <f>'indicatori output 1.2'!BN480</f>
        <v>#N/A</v>
      </c>
      <c r="AX479" s="20" t="str">
        <f>'indicatori output 1.2'!BR480</f>
        <v>si</v>
      </c>
      <c r="AZ479" s="93">
        <f>'indicatori output 1.2'!BV478</f>
        <v>0</v>
      </c>
      <c r="BA479" s="93">
        <f>'indicatori output 1.2'!BW478</f>
        <v>0</v>
      </c>
      <c r="BB479" s="23" t="str">
        <f>'indicatori output 1.2'!BX478</f>
        <v>si</v>
      </c>
      <c r="BC479" s="19" t="str">
        <f>'indicatori output 1.2'!BY478</f>
        <v>si</v>
      </c>
      <c r="BD479" s="20" t="e">
        <f t="shared" si="8"/>
        <v>#N/A</v>
      </c>
      <c r="BE479">
        <v>1</v>
      </c>
    </row>
    <row r="480" spans="1:57" x14ac:dyDescent="0.3">
      <c r="A480" s="16">
        <f>'indicatori output 1.2'!A481</f>
        <v>0</v>
      </c>
      <c r="B480" s="16">
        <f>'indicatori output 1.2'!B481</f>
        <v>0</v>
      </c>
      <c r="C480" s="10">
        <f>'indicatori output 1.2'!E481</f>
        <v>0</v>
      </c>
      <c r="D480" s="10">
        <f>'indicatori output 1.2'!F481</f>
        <v>0</v>
      </c>
      <c r="E480" s="20" t="e">
        <f>'indicatori output 1.2'!G481</f>
        <v>#N/A</v>
      </c>
      <c r="F480" s="20" t="e">
        <f>'indicatori output 1.2'!C481</f>
        <v>#N/A</v>
      </c>
      <c r="G480" s="20" t="str">
        <f>'indicatori output 1.2'!H481</f>
        <v>si</v>
      </c>
      <c r="H480" s="42"/>
      <c r="I480" s="37">
        <f>'indicatori output 1.2'!O481</f>
        <v>0</v>
      </c>
      <c r="J480" s="10">
        <f>'indicatori output 1.2'!P481</f>
        <v>0</v>
      </c>
      <c r="K480" s="15" t="e">
        <f>'indicatori output 1.2'!Q481</f>
        <v>#N/A</v>
      </c>
      <c r="L480" s="15" t="e">
        <f>'indicatori output 1.2'!N481</f>
        <v>#N/A</v>
      </c>
      <c r="M480" s="36" t="str">
        <f>'indicatori output 1.2'!R481</f>
        <v>si</v>
      </c>
      <c r="O480" s="37">
        <f>'indicatori output 1.2'!W481</f>
        <v>0</v>
      </c>
      <c r="P480" s="10">
        <f>'indicatori output 1.2'!X481</f>
        <v>0</v>
      </c>
      <c r="Q480" s="20" t="e">
        <f>'indicatori output 1.2'!Y481</f>
        <v>#N/A</v>
      </c>
      <c r="R480" s="15" t="e">
        <f>'indicatori output 1.2'!V481</f>
        <v>#N/A</v>
      </c>
      <c r="S480" s="36" t="str">
        <f>'indicatori output 1.2'!Z481</f>
        <v>si</v>
      </c>
      <c r="U480" s="37">
        <f>'indicatori output 1.2'!AF481</f>
        <v>0</v>
      </c>
      <c r="V480" s="10">
        <f>'indicatori output 1.2'!AG481</f>
        <v>0</v>
      </c>
      <c r="W480" s="20" t="e">
        <f>'indicatori output 1.2'!AH481</f>
        <v>#N/A</v>
      </c>
      <c r="X480" s="10" t="e">
        <f>'indicatori output 1.2'!AE481</f>
        <v>#N/A</v>
      </c>
      <c r="Y480" s="36" t="str">
        <f>'indicatori output 1.2'!AI481</f>
        <v>si</v>
      </c>
      <c r="AA480" s="37">
        <f>'indicatori output 1.2'!AO481</f>
        <v>0</v>
      </c>
      <c r="AB480" s="10">
        <f>'indicatori output 1.2'!AP481</f>
        <v>0</v>
      </c>
      <c r="AC480" s="20" t="e">
        <f>'indicatori output 1.2'!AQ481</f>
        <v>#N/A</v>
      </c>
      <c r="AD480" s="10" t="e">
        <f>'indicatori output 1.2'!AN481</f>
        <v>#N/A</v>
      </c>
      <c r="AE480" s="36" t="str">
        <f>'indicatori output 1.2'!AR481</f>
        <v>si</v>
      </c>
      <c r="AG480" s="37">
        <f>'indicatori output 1.2'!AW481</f>
        <v>0</v>
      </c>
      <c r="AH480" s="10">
        <f>'indicatori output 1.2'!AX481</f>
        <v>0</v>
      </c>
      <c r="AI480" s="20" t="e">
        <f>'indicatori output 1.2'!AY481</f>
        <v>#N/A</v>
      </c>
      <c r="AJ480" s="10" t="e">
        <f>'indicatori output 1.2'!AV481</f>
        <v>#N/A</v>
      </c>
      <c r="AK480" s="36" t="str">
        <f>'indicatori output 1.2'!AZ481</f>
        <v>si</v>
      </c>
      <c r="AM480" s="37">
        <f>'indicatori output 1.2'!BE481</f>
        <v>0</v>
      </c>
      <c r="AN480" s="10">
        <f>'indicatori output 1.2'!BF481</f>
        <v>0</v>
      </c>
      <c r="AO480" s="20" t="e">
        <f>'indicatori output 1.2'!BG481</f>
        <v>#N/A</v>
      </c>
      <c r="AP480" s="10" t="e">
        <f>'indicatori output 1.2'!BD481</f>
        <v>#N/A</v>
      </c>
      <c r="AQ480" s="36" t="str">
        <f>'indicatori output 1.2'!BH481</f>
        <v>si</v>
      </c>
      <c r="AR480" s="19" t="e">
        <f>'indicatori output 1.2'!BI481</f>
        <v>#N/A</v>
      </c>
      <c r="AT480" s="37">
        <f>'indicatori output 1.2'!BO481</f>
        <v>0</v>
      </c>
      <c r="AU480" s="10">
        <f>'indicatori output 1.2'!BP481</f>
        <v>0</v>
      </c>
      <c r="AV480" s="20" t="e">
        <f>'indicatori output 1.2'!BQ481</f>
        <v>#N/A</v>
      </c>
      <c r="AW480" s="10" t="e">
        <f>'indicatori output 1.2'!BN481</f>
        <v>#N/A</v>
      </c>
      <c r="AX480" s="20" t="str">
        <f>'indicatori output 1.2'!BR481</f>
        <v>si</v>
      </c>
      <c r="AZ480" s="93">
        <f>'indicatori output 1.2'!BV479</f>
        <v>0</v>
      </c>
      <c r="BA480" s="93">
        <f>'indicatori output 1.2'!BW479</f>
        <v>0</v>
      </c>
      <c r="BB480" s="23" t="str">
        <f>'indicatori output 1.2'!BX479</f>
        <v>si</v>
      </c>
      <c r="BC480" s="19" t="str">
        <f>'indicatori output 1.2'!BY479</f>
        <v>si</v>
      </c>
      <c r="BD480" s="20" t="e">
        <f t="shared" si="8"/>
        <v>#N/A</v>
      </c>
      <c r="BE480">
        <v>1</v>
      </c>
    </row>
    <row r="481" spans="1:57" x14ac:dyDescent="0.3">
      <c r="A481" s="16">
        <f>'indicatori output 1.2'!A482</f>
        <v>0</v>
      </c>
      <c r="B481" s="16">
        <f>'indicatori output 1.2'!B482</f>
        <v>0</v>
      </c>
      <c r="C481" s="10">
        <f>'indicatori output 1.2'!E482</f>
        <v>0</v>
      </c>
      <c r="D481" s="10">
        <f>'indicatori output 1.2'!F482</f>
        <v>0</v>
      </c>
      <c r="E481" s="20" t="e">
        <f>'indicatori output 1.2'!G482</f>
        <v>#N/A</v>
      </c>
      <c r="F481" s="20" t="e">
        <f>'indicatori output 1.2'!C482</f>
        <v>#N/A</v>
      </c>
      <c r="G481" s="20" t="str">
        <f>'indicatori output 1.2'!H482</f>
        <v>si</v>
      </c>
      <c r="H481" s="42"/>
      <c r="I481" s="37">
        <f>'indicatori output 1.2'!O482</f>
        <v>0</v>
      </c>
      <c r="J481" s="10">
        <f>'indicatori output 1.2'!P482</f>
        <v>0</v>
      </c>
      <c r="K481" s="15" t="e">
        <f>'indicatori output 1.2'!Q482</f>
        <v>#N/A</v>
      </c>
      <c r="L481" s="15" t="e">
        <f>'indicatori output 1.2'!N482</f>
        <v>#N/A</v>
      </c>
      <c r="M481" s="36" t="str">
        <f>'indicatori output 1.2'!R482</f>
        <v>si</v>
      </c>
      <c r="O481" s="37">
        <f>'indicatori output 1.2'!W482</f>
        <v>0</v>
      </c>
      <c r="P481" s="10">
        <f>'indicatori output 1.2'!X482</f>
        <v>0</v>
      </c>
      <c r="Q481" s="20" t="e">
        <f>'indicatori output 1.2'!Y482</f>
        <v>#N/A</v>
      </c>
      <c r="R481" s="15" t="e">
        <f>'indicatori output 1.2'!V482</f>
        <v>#N/A</v>
      </c>
      <c r="S481" s="36" t="str">
        <f>'indicatori output 1.2'!Z482</f>
        <v>si</v>
      </c>
      <c r="U481" s="37">
        <f>'indicatori output 1.2'!AF482</f>
        <v>0</v>
      </c>
      <c r="V481" s="10">
        <f>'indicatori output 1.2'!AG482</f>
        <v>0</v>
      </c>
      <c r="W481" s="20" t="e">
        <f>'indicatori output 1.2'!AH482</f>
        <v>#N/A</v>
      </c>
      <c r="X481" s="10" t="e">
        <f>'indicatori output 1.2'!AE482</f>
        <v>#N/A</v>
      </c>
      <c r="Y481" s="36" t="str">
        <f>'indicatori output 1.2'!AI482</f>
        <v>si</v>
      </c>
      <c r="AA481" s="37">
        <f>'indicatori output 1.2'!AO482</f>
        <v>0</v>
      </c>
      <c r="AB481" s="10">
        <f>'indicatori output 1.2'!AP482</f>
        <v>0</v>
      </c>
      <c r="AC481" s="20" t="e">
        <f>'indicatori output 1.2'!AQ482</f>
        <v>#N/A</v>
      </c>
      <c r="AD481" s="10" t="e">
        <f>'indicatori output 1.2'!AN482</f>
        <v>#N/A</v>
      </c>
      <c r="AE481" s="36" t="str">
        <f>'indicatori output 1.2'!AR482</f>
        <v>si</v>
      </c>
      <c r="AG481" s="37">
        <f>'indicatori output 1.2'!AW482</f>
        <v>0</v>
      </c>
      <c r="AH481" s="10">
        <f>'indicatori output 1.2'!AX482</f>
        <v>0</v>
      </c>
      <c r="AI481" s="20" t="e">
        <f>'indicatori output 1.2'!AY482</f>
        <v>#N/A</v>
      </c>
      <c r="AJ481" s="10" t="e">
        <f>'indicatori output 1.2'!AV482</f>
        <v>#N/A</v>
      </c>
      <c r="AK481" s="36" t="str">
        <f>'indicatori output 1.2'!AZ482</f>
        <v>si</v>
      </c>
      <c r="AM481" s="37">
        <f>'indicatori output 1.2'!BE482</f>
        <v>0</v>
      </c>
      <c r="AN481" s="10">
        <f>'indicatori output 1.2'!BF482</f>
        <v>0</v>
      </c>
      <c r="AO481" s="20" t="e">
        <f>'indicatori output 1.2'!BG482</f>
        <v>#N/A</v>
      </c>
      <c r="AP481" s="10" t="e">
        <f>'indicatori output 1.2'!BD482</f>
        <v>#N/A</v>
      </c>
      <c r="AQ481" s="36" t="str">
        <f>'indicatori output 1.2'!BH482</f>
        <v>si</v>
      </c>
      <c r="AR481" s="19" t="e">
        <f>'indicatori output 1.2'!BI482</f>
        <v>#N/A</v>
      </c>
      <c r="AT481" s="37">
        <f>'indicatori output 1.2'!BO482</f>
        <v>0</v>
      </c>
      <c r="AU481" s="10">
        <f>'indicatori output 1.2'!BP482</f>
        <v>0</v>
      </c>
      <c r="AV481" s="20" t="e">
        <f>'indicatori output 1.2'!BQ482</f>
        <v>#N/A</v>
      </c>
      <c r="AW481" s="10" t="e">
        <f>'indicatori output 1.2'!BN482</f>
        <v>#N/A</v>
      </c>
      <c r="AX481" s="20" t="str">
        <f>'indicatori output 1.2'!BR482</f>
        <v>si</v>
      </c>
      <c r="AZ481" s="93">
        <f>'indicatori output 1.2'!BV480</f>
        <v>0</v>
      </c>
      <c r="BA481" s="93">
        <f>'indicatori output 1.2'!BW480</f>
        <v>0</v>
      </c>
      <c r="BB481" s="23" t="str">
        <f>'indicatori output 1.2'!BX480</f>
        <v>si</v>
      </c>
      <c r="BC481" s="19" t="str">
        <f>'indicatori output 1.2'!BY480</f>
        <v>si</v>
      </c>
      <c r="BD481" s="20" t="e">
        <f t="shared" si="8"/>
        <v>#N/A</v>
      </c>
      <c r="BE481">
        <v>1</v>
      </c>
    </row>
    <row r="482" spans="1:57" x14ac:dyDescent="0.3">
      <c r="A482" s="16">
        <f>'indicatori output 1.2'!A483</f>
        <v>0</v>
      </c>
      <c r="B482" s="16">
        <f>'indicatori output 1.2'!B483</f>
        <v>0</v>
      </c>
      <c r="C482" s="10">
        <f>'indicatori output 1.2'!E483</f>
        <v>0</v>
      </c>
      <c r="D482" s="10">
        <f>'indicatori output 1.2'!F483</f>
        <v>0</v>
      </c>
      <c r="E482" s="20" t="e">
        <f>'indicatori output 1.2'!G483</f>
        <v>#N/A</v>
      </c>
      <c r="F482" s="20" t="e">
        <f>'indicatori output 1.2'!C483</f>
        <v>#N/A</v>
      </c>
      <c r="G482" s="20" t="str">
        <f>'indicatori output 1.2'!H483</f>
        <v>si</v>
      </c>
      <c r="H482" s="42"/>
      <c r="I482" s="37">
        <f>'indicatori output 1.2'!O483</f>
        <v>0</v>
      </c>
      <c r="J482" s="10">
        <f>'indicatori output 1.2'!P483</f>
        <v>0</v>
      </c>
      <c r="K482" s="15" t="e">
        <f>'indicatori output 1.2'!Q483</f>
        <v>#N/A</v>
      </c>
      <c r="L482" s="15" t="e">
        <f>'indicatori output 1.2'!N483</f>
        <v>#N/A</v>
      </c>
      <c r="M482" s="36" t="str">
        <f>'indicatori output 1.2'!R483</f>
        <v>si</v>
      </c>
      <c r="O482" s="37">
        <f>'indicatori output 1.2'!W483</f>
        <v>0</v>
      </c>
      <c r="P482" s="10">
        <f>'indicatori output 1.2'!X483</f>
        <v>0</v>
      </c>
      <c r="Q482" s="20" t="e">
        <f>'indicatori output 1.2'!Y483</f>
        <v>#N/A</v>
      </c>
      <c r="R482" s="15" t="e">
        <f>'indicatori output 1.2'!V483</f>
        <v>#N/A</v>
      </c>
      <c r="S482" s="36" t="str">
        <f>'indicatori output 1.2'!Z483</f>
        <v>si</v>
      </c>
      <c r="U482" s="37">
        <f>'indicatori output 1.2'!AF483</f>
        <v>0</v>
      </c>
      <c r="V482" s="10">
        <f>'indicatori output 1.2'!AG483</f>
        <v>0</v>
      </c>
      <c r="W482" s="20" t="e">
        <f>'indicatori output 1.2'!AH483</f>
        <v>#N/A</v>
      </c>
      <c r="X482" s="10" t="e">
        <f>'indicatori output 1.2'!AE483</f>
        <v>#N/A</v>
      </c>
      <c r="Y482" s="36" t="str">
        <f>'indicatori output 1.2'!AI483</f>
        <v>si</v>
      </c>
      <c r="AA482" s="37">
        <f>'indicatori output 1.2'!AO483</f>
        <v>0</v>
      </c>
      <c r="AB482" s="10">
        <f>'indicatori output 1.2'!AP483</f>
        <v>0</v>
      </c>
      <c r="AC482" s="20" t="e">
        <f>'indicatori output 1.2'!AQ483</f>
        <v>#N/A</v>
      </c>
      <c r="AD482" s="10" t="e">
        <f>'indicatori output 1.2'!AN483</f>
        <v>#N/A</v>
      </c>
      <c r="AE482" s="36" t="str">
        <f>'indicatori output 1.2'!AR483</f>
        <v>si</v>
      </c>
      <c r="AG482" s="37">
        <f>'indicatori output 1.2'!AW483</f>
        <v>0</v>
      </c>
      <c r="AH482" s="10">
        <f>'indicatori output 1.2'!AX483</f>
        <v>0</v>
      </c>
      <c r="AI482" s="20" t="e">
        <f>'indicatori output 1.2'!AY483</f>
        <v>#N/A</v>
      </c>
      <c r="AJ482" s="10" t="e">
        <f>'indicatori output 1.2'!AV483</f>
        <v>#N/A</v>
      </c>
      <c r="AK482" s="36" t="str">
        <f>'indicatori output 1.2'!AZ483</f>
        <v>si</v>
      </c>
      <c r="AM482" s="37">
        <f>'indicatori output 1.2'!BE483</f>
        <v>0</v>
      </c>
      <c r="AN482" s="10">
        <f>'indicatori output 1.2'!BF483</f>
        <v>0</v>
      </c>
      <c r="AO482" s="20" t="e">
        <f>'indicatori output 1.2'!BG483</f>
        <v>#N/A</v>
      </c>
      <c r="AP482" s="10" t="e">
        <f>'indicatori output 1.2'!BD483</f>
        <v>#N/A</v>
      </c>
      <c r="AQ482" s="36" t="str">
        <f>'indicatori output 1.2'!BH483</f>
        <v>si</v>
      </c>
      <c r="AR482" s="19" t="e">
        <f>'indicatori output 1.2'!BI483</f>
        <v>#N/A</v>
      </c>
      <c r="AT482" s="37">
        <f>'indicatori output 1.2'!BO483</f>
        <v>0</v>
      </c>
      <c r="AU482" s="10">
        <f>'indicatori output 1.2'!BP483</f>
        <v>0</v>
      </c>
      <c r="AV482" s="20" t="e">
        <f>'indicatori output 1.2'!BQ483</f>
        <v>#N/A</v>
      </c>
      <c r="AW482" s="10" t="e">
        <f>'indicatori output 1.2'!BN483</f>
        <v>#N/A</v>
      </c>
      <c r="AX482" s="20" t="str">
        <f>'indicatori output 1.2'!BR483</f>
        <v>si</v>
      </c>
      <c r="AZ482" s="93">
        <f>'indicatori output 1.2'!BV481</f>
        <v>0</v>
      </c>
      <c r="BA482" s="93">
        <f>'indicatori output 1.2'!BW481</f>
        <v>0</v>
      </c>
      <c r="BB482" s="23" t="str">
        <f>'indicatori output 1.2'!BX481</f>
        <v>si</v>
      </c>
      <c r="BC482" s="19" t="str">
        <f>'indicatori output 1.2'!BY481</f>
        <v>si</v>
      </c>
      <c r="BD482" s="20" t="e">
        <f t="shared" si="8"/>
        <v>#N/A</v>
      </c>
      <c r="BE482">
        <v>1</v>
      </c>
    </row>
    <row r="483" spans="1:57" x14ac:dyDescent="0.3">
      <c r="A483" s="16">
        <f>'indicatori output 1.2'!A484</f>
        <v>0</v>
      </c>
      <c r="B483" s="16">
        <f>'indicatori output 1.2'!B484</f>
        <v>0</v>
      </c>
      <c r="C483" s="10">
        <f>'indicatori output 1.2'!E484</f>
        <v>0</v>
      </c>
      <c r="D483" s="10">
        <f>'indicatori output 1.2'!F484</f>
        <v>0</v>
      </c>
      <c r="E483" s="20" t="e">
        <f>'indicatori output 1.2'!G484</f>
        <v>#N/A</v>
      </c>
      <c r="F483" s="20" t="e">
        <f>'indicatori output 1.2'!C484</f>
        <v>#N/A</v>
      </c>
      <c r="G483" s="20" t="str">
        <f>'indicatori output 1.2'!H484</f>
        <v>si</v>
      </c>
      <c r="H483" s="42"/>
      <c r="I483" s="37">
        <f>'indicatori output 1.2'!O484</f>
        <v>0</v>
      </c>
      <c r="J483" s="10">
        <f>'indicatori output 1.2'!P484</f>
        <v>0</v>
      </c>
      <c r="K483" s="15" t="e">
        <f>'indicatori output 1.2'!Q484</f>
        <v>#N/A</v>
      </c>
      <c r="L483" s="15" t="e">
        <f>'indicatori output 1.2'!N484</f>
        <v>#N/A</v>
      </c>
      <c r="M483" s="36" t="str">
        <f>'indicatori output 1.2'!R484</f>
        <v>si</v>
      </c>
      <c r="O483" s="37">
        <f>'indicatori output 1.2'!W484</f>
        <v>0</v>
      </c>
      <c r="P483" s="10">
        <f>'indicatori output 1.2'!X484</f>
        <v>0</v>
      </c>
      <c r="Q483" s="20" t="e">
        <f>'indicatori output 1.2'!Y484</f>
        <v>#N/A</v>
      </c>
      <c r="R483" s="15" t="e">
        <f>'indicatori output 1.2'!V484</f>
        <v>#N/A</v>
      </c>
      <c r="S483" s="36" t="str">
        <f>'indicatori output 1.2'!Z484</f>
        <v>si</v>
      </c>
      <c r="U483" s="37">
        <f>'indicatori output 1.2'!AF484</f>
        <v>0</v>
      </c>
      <c r="V483" s="10">
        <f>'indicatori output 1.2'!AG484</f>
        <v>0</v>
      </c>
      <c r="W483" s="20" t="e">
        <f>'indicatori output 1.2'!AH484</f>
        <v>#N/A</v>
      </c>
      <c r="X483" s="10" t="e">
        <f>'indicatori output 1.2'!AE484</f>
        <v>#N/A</v>
      </c>
      <c r="Y483" s="36" t="str">
        <f>'indicatori output 1.2'!AI484</f>
        <v>si</v>
      </c>
      <c r="AA483" s="37">
        <f>'indicatori output 1.2'!AO484</f>
        <v>0</v>
      </c>
      <c r="AB483" s="10">
        <f>'indicatori output 1.2'!AP484</f>
        <v>0</v>
      </c>
      <c r="AC483" s="20" t="e">
        <f>'indicatori output 1.2'!AQ484</f>
        <v>#N/A</v>
      </c>
      <c r="AD483" s="10" t="e">
        <f>'indicatori output 1.2'!AN484</f>
        <v>#N/A</v>
      </c>
      <c r="AE483" s="36" t="str">
        <f>'indicatori output 1.2'!AR484</f>
        <v>si</v>
      </c>
      <c r="AG483" s="37">
        <f>'indicatori output 1.2'!AW484</f>
        <v>0</v>
      </c>
      <c r="AH483" s="10">
        <f>'indicatori output 1.2'!AX484</f>
        <v>0</v>
      </c>
      <c r="AI483" s="20" t="e">
        <f>'indicatori output 1.2'!AY484</f>
        <v>#N/A</v>
      </c>
      <c r="AJ483" s="10" t="e">
        <f>'indicatori output 1.2'!AV484</f>
        <v>#N/A</v>
      </c>
      <c r="AK483" s="36" t="str">
        <f>'indicatori output 1.2'!AZ484</f>
        <v>si</v>
      </c>
      <c r="AM483" s="37">
        <f>'indicatori output 1.2'!BE484</f>
        <v>0</v>
      </c>
      <c r="AN483" s="10">
        <f>'indicatori output 1.2'!BF484</f>
        <v>0</v>
      </c>
      <c r="AO483" s="20" t="e">
        <f>'indicatori output 1.2'!BG484</f>
        <v>#N/A</v>
      </c>
      <c r="AP483" s="10" t="e">
        <f>'indicatori output 1.2'!BD484</f>
        <v>#N/A</v>
      </c>
      <c r="AQ483" s="36" t="str">
        <f>'indicatori output 1.2'!BH484</f>
        <v>si</v>
      </c>
      <c r="AR483" s="19" t="e">
        <f>'indicatori output 1.2'!BI484</f>
        <v>#N/A</v>
      </c>
      <c r="AT483" s="37">
        <f>'indicatori output 1.2'!BO484</f>
        <v>0</v>
      </c>
      <c r="AU483" s="10">
        <f>'indicatori output 1.2'!BP484</f>
        <v>0</v>
      </c>
      <c r="AV483" s="20" t="e">
        <f>'indicatori output 1.2'!BQ484</f>
        <v>#N/A</v>
      </c>
      <c r="AW483" s="10" t="e">
        <f>'indicatori output 1.2'!BN484</f>
        <v>#N/A</v>
      </c>
      <c r="AX483" s="20" t="str">
        <f>'indicatori output 1.2'!BR484</f>
        <v>si</v>
      </c>
      <c r="AZ483" s="93">
        <f>'indicatori output 1.2'!BV482</f>
        <v>0</v>
      </c>
      <c r="BA483" s="93">
        <f>'indicatori output 1.2'!BW482</f>
        <v>0</v>
      </c>
      <c r="BB483" s="23" t="str">
        <f>'indicatori output 1.2'!BX482</f>
        <v>si</v>
      </c>
      <c r="BC483" s="19" t="str">
        <f>'indicatori output 1.2'!BY482</f>
        <v>si</v>
      </c>
      <c r="BD483" s="20" t="e">
        <f t="shared" si="8"/>
        <v>#N/A</v>
      </c>
      <c r="BE483">
        <v>1</v>
      </c>
    </row>
    <row r="484" spans="1:57" x14ac:dyDescent="0.3">
      <c r="A484" s="16">
        <f>'indicatori output 1.2'!A485</f>
        <v>0</v>
      </c>
      <c r="B484" s="16">
        <f>'indicatori output 1.2'!B485</f>
        <v>0</v>
      </c>
      <c r="C484" s="10">
        <f>'indicatori output 1.2'!E485</f>
        <v>0</v>
      </c>
      <c r="D484" s="10">
        <f>'indicatori output 1.2'!F485</f>
        <v>0</v>
      </c>
      <c r="E484" s="20" t="e">
        <f>'indicatori output 1.2'!G485</f>
        <v>#N/A</v>
      </c>
      <c r="F484" s="20" t="e">
        <f>'indicatori output 1.2'!C485</f>
        <v>#N/A</v>
      </c>
      <c r="G484" s="20" t="str">
        <f>'indicatori output 1.2'!H485</f>
        <v>si</v>
      </c>
      <c r="H484" s="42"/>
      <c r="I484" s="37">
        <f>'indicatori output 1.2'!O485</f>
        <v>0</v>
      </c>
      <c r="J484" s="10">
        <f>'indicatori output 1.2'!P485</f>
        <v>0</v>
      </c>
      <c r="K484" s="15" t="e">
        <f>'indicatori output 1.2'!Q485</f>
        <v>#N/A</v>
      </c>
      <c r="L484" s="15" t="e">
        <f>'indicatori output 1.2'!N485</f>
        <v>#N/A</v>
      </c>
      <c r="M484" s="36" t="str">
        <f>'indicatori output 1.2'!R485</f>
        <v>si</v>
      </c>
      <c r="O484" s="37">
        <f>'indicatori output 1.2'!W485</f>
        <v>0</v>
      </c>
      <c r="P484" s="10">
        <f>'indicatori output 1.2'!X485</f>
        <v>0</v>
      </c>
      <c r="Q484" s="20" t="e">
        <f>'indicatori output 1.2'!Y485</f>
        <v>#N/A</v>
      </c>
      <c r="R484" s="15" t="e">
        <f>'indicatori output 1.2'!V485</f>
        <v>#N/A</v>
      </c>
      <c r="S484" s="36" t="str">
        <f>'indicatori output 1.2'!Z485</f>
        <v>si</v>
      </c>
      <c r="U484" s="37">
        <f>'indicatori output 1.2'!AF485</f>
        <v>0</v>
      </c>
      <c r="V484" s="10">
        <f>'indicatori output 1.2'!AG485</f>
        <v>0</v>
      </c>
      <c r="W484" s="20" t="e">
        <f>'indicatori output 1.2'!AH485</f>
        <v>#N/A</v>
      </c>
      <c r="X484" s="10" t="e">
        <f>'indicatori output 1.2'!AE485</f>
        <v>#N/A</v>
      </c>
      <c r="Y484" s="36" t="str">
        <f>'indicatori output 1.2'!AI485</f>
        <v>si</v>
      </c>
      <c r="AA484" s="37">
        <f>'indicatori output 1.2'!AO485</f>
        <v>0</v>
      </c>
      <c r="AB484" s="10">
        <f>'indicatori output 1.2'!AP485</f>
        <v>0</v>
      </c>
      <c r="AC484" s="20" t="e">
        <f>'indicatori output 1.2'!AQ485</f>
        <v>#N/A</v>
      </c>
      <c r="AD484" s="10" t="e">
        <f>'indicatori output 1.2'!AN485</f>
        <v>#N/A</v>
      </c>
      <c r="AE484" s="36" t="str">
        <f>'indicatori output 1.2'!AR485</f>
        <v>si</v>
      </c>
      <c r="AG484" s="37">
        <f>'indicatori output 1.2'!AW485</f>
        <v>0</v>
      </c>
      <c r="AH484" s="10">
        <f>'indicatori output 1.2'!AX485</f>
        <v>0</v>
      </c>
      <c r="AI484" s="20" t="e">
        <f>'indicatori output 1.2'!AY485</f>
        <v>#N/A</v>
      </c>
      <c r="AJ484" s="10" t="e">
        <f>'indicatori output 1.2'!AV485</f>
        <v>#N/A</v>
      </c>
      <c r="AK484" s="36" t="str">
        <f>'indicatori output 1.2'!AZ485</f>
        <v>si</v>
      </c>
      <c r="AM484" s="37">
        <f>'indicatori output 1.2'!BE485</f>
        <v>0</v>
      </c>
      <c r="AN484" s="10">
        <f>'indicatori output 1.2'!BF485</f>
        <v>0</v>
      </c>
      <c r="AO484" s="20" t="e">
        <f>'indicatori output 1.2'!BG485</f>
        <v>#N/A</v>
      </c>
      <c r="AP484" s="10" t="e">
        <f>'indicatori output 1.2'!BD485</f>
        <v>#N/A</v>
      </c>
      <c r="AQ484" s="36" t="str">
        <f>'indicatori output 1.2'!BH485</f>
        <v>si</v>
      </c>
      <c r="AR484" s="19" t="e">
        <f>'indicatori output 1.2'!BI485</f>
        <v>#N/A</v>
      </c>
      <c r="AT484" s="37">
        <f>'indicatori output 1.2'!BO485</f>
        <v>0</v>
      </c>
      <c r="AU484" s="10">
        <f>'indicatori output 1.2'!BP485</f>
        <v>0</v>
      </c>
      <c r="AV484" s="20" t="e">
        <f>'indicatori output 1.2'!BQ485</f>
        <v>#N/A</v>
      </c>
      <c r="AW484" s="10" t="e">
        <f>'indicatori output 1.2'!BN485</f>
        <v>#N/A</v>
      </c>
      <c r="AX484" s="20" t="str">
        <f>'indicatori output 1.2'!BR485</f>
        <v>si</v>
      </c>
      <c r="AZ484" s="93">
        <f>'indicatori output 1.2'!BV483</f>
        <v>0</v>
      </c>
      <c r="BA484" s="93">
        <f>'indicatori output 1.2'!BW483</f>
        <v>0</v>
      </c>
      <c r="BB484" s="23" t="str">
        <f>'indicatori output 1.2'!BX483</f>
        <v>si</v>
      </c>
      <c r="BC484" s="19" t="str">
        <f>'indicatori output 1.2'!BY483</f>
        <v>si</v>
      </c>
      <c r="BD484" s="20" t="e">
        <f t="shared" si="8"/>
        <v>#N/A</v>
      </c>
      <c r="BE484">
        <v>1</v>
      </c>
    </row>
    <row r="485" spans="1:57" x14ac:dyDescent="0.3">
      <c r="A485" s="16">
        <f>'indicatori output 1.2'!A486</f>
        <v>0</v>
      </c>
      <c r="B485" s="16">
        <f>'indicatori output 1.2'!B486</f>
        <v>0</v>
      </c>
      <c r="C485" s="10">
        <f>'indicatori output 1.2'!E486</f>
        <v>0</v>
      </c>
      <c r="D485" s="10">
        <f>'indicatori output 1.2'!F486</f>
        <v>0</v>
      </c>
      <c r="E485" s="20" t="e">
        <f>'indicatori output 1.2'!G486</f>
        <v>#N/A</v>
      </c>
      <c r="F485" s="20" t="e">
        <f>'indicatori output 1.2'!C486</f>
        <v>#N/A</v>
      </c>
      <c r="G485" s="20" t="str">
        <f>'indicatori output 1.2'!H486</f>
        <v>si</v>
      </c>
      <c r="H485" s="42"/>
      <c r="I485" s="37">
        <f>'indicatori output 1.2'!O486</f>
        <v>0</v>
      </c>
      <c r="J485" s="10">
        <f>'indicatori output 1.2'!P486</f>
        <v>0</v>
      </c>
      <c r="K485" s="15" t="e">
        <f>'indicatori output 1.2'!Q486</f>
        <v>#N/A</v>
      </c>
      <c r="L485" s="15" t="e">
        <f>'indicatori output 1.2'!N486</f>
        <v>#N/A</v>
      </c>
      <c r="M485" s="36" t="str">
        <f>'indicatori output 1.2'!R486</f>
        <v>si</v>
      </c>
      <c r="O485" s="37">
        <f>'indicatori output 1.2'!W486</f>
        <v>0</v>
      </c>
      <c r="P485" s="10">
        <f>'indicatori output 1.2'!X486</f>
        <v>0</v>
      </c>
      <c r="Q485" s="20" t="e">
        <f>'indicatori output 1.2'!Y486</f>
        <v>#N/A</v>
      </c>
      <c r="R485" s="15" t="e">
        <f>'indicatori output 1.2'!V486</f>
        <v>#N/A</v>
      </c>
      <c r="S485" s="36" t="str">
        <f>'indicatori output 1.2'!Z486</f>
        <v>si</v>
      </c>
      <c r="U485" s="37">
        <f>'indicatori output 1.2'!AF486</f>
        <v>0</v>
      </c>
      <c r="V485" s="10">
        <f>'indicatori output 1.2'!AG486</f>
        <v>0</v>
      </c>
      <c r="W485" s="20" t="e">
        <f>'indicatori output 1.2'!AH486</f>
        <v>#N/A</v>
      </c>
      <c r="X485" s="10" t="e">
        <f>'indicatori output 1.2'!AE486</f>
        <v>#N/A</v>
      </c>
      <c r="Y485" s="36" t="str">
        <f>'indicatori output 1.2'!AI486</f>
        <v>si</v>
      </c>
      <c r="AA485" s="37">
        <f>'indicatori output 1.2'!AO486</f>
        <v>0</v>
      </c>
      <c r="AB485" s="10">
        <f>'indicatori output 1.2'!AP486</f>
        <v>0</v>
      </c>
      <c r="AC485" s="20" t="e">
        <f>'indicatori output 1.2'!AQ486</f>
        <v>#N/A</v>
      </c>
      <c r="AD485" s="10" t="e">
        <f>'indicatori output 1.2'!AN486</f>
        <v>#N/A</v>
      </c>
      <c r="AE485" s="36" t="str">
        <f>'indicatori output 1.2'!AR486</f>
        <v>si</v>
      </c>
      <c r="AG485" s="37">
        <f>'indicatori output 1.2'!AW486</f>
        <v>0</v>
      </c>
      <c r="AH485" s="10">
        <f>'indicatori output 1.2'!AX486</f>
        <v>0</v>
      </c>
      <c r="AI485" s="20" t="e">
        <f>'indicatori output 1.2'!AY486</f>
        <v>#N/A</v>
      </c>
      <c r="AJ485" s="10" t="e">
        <f>'indicatori output 1.2'!AV486</f>
        <v>#N/A</v>
      </c>
      <c r="AK485" s="36" t="str">
        <f>'indicatori output 1.2'!AZ486</f>
        <v>si</v>
      </c>
      <c r="AM485" s="37">
        <f>'indicatori output 1.2'!BE486</f>
        <v>0</v>
      </c>
      <c r="AN485" s="10">
        <f>'indicatori output 1.2'!BF486</f>
        <v>0</v>
      </c>
      <c r="AO485" s="20" t="e">
        <f>'indicatori output 1.2'!BG486</f>
        <v>#N/A</v>
      </c>
      <c r="AP485" s="10" t="e">
        <f>'indicatori output 1.2'!BD486</f>
        <v>#N/A</v>
      </c>
      <c r="AQ485" s="36" t="str">
        <f>'indicatori output 1.2'!BH486</f>
        <v>si</v>
      </c>
      <c r="AR485" s="19" t="e">
        <f>'indicatori output 1.2'!BI486</f>
        <v>#N/A</v>
      </c>
      <c r="AT485" s="37">
        <f>'indicatori output 1.2'!BO486</f>
        <v>0</v>
      </c>
      <c r="AU485" s="10">
        <f>'indicatori output 1.2'!BP486</f>
        <v>0</v>
      </c>
      <c r="AV485" s="20" t="e">
        <f>'indicatori output 1.2'!BQ486</f>
        <v>#N/A</v>
      </c>
      <c r="AW485" s="10" t="e">
        <f>'indicatori output 1.2'!BN486</f>
        <v>#N/A</v>
      </c>
      <c r="AX485" s="20" t="str">
        <f>'indicatori output 1.2'!BR486</f>
        <v>si</v>
      </c>
      <c r="AZ485" s="93">
        <f>'indicatori output 1.2'!BV484</f>
        <v>0</v>
      </c>
      <c r="BA485" s="93">
        <f>'indicatori output 1.2'!BW484</f>
        <v>0</v>
      </c>
      <c r="BB485" s="23" t="str">
        <f>'indicatori output 1.2'!BX484</f>
        <v>si</v>
      </c>
      <c r="BC485" s="19" t="str">
        <f>'indicatori output 1.2'!BY484</f>
        <v>si</v>
      </c>
      <c r="BD485" s="20" t="e">
        <f t="shared" si="8"/>
        <v>#N/A</v>
      </c>
      <c r="BE485">
        <v>1</v>
      </c>
    </row>
    <row r="486" spans="1:57" x14ac:dyDescent="0.3">
      <c r="A486" s="16">
        <f>'indicatori output 1.2'!A487</f>
        <v>0</v>
      </c>
      <c r="B486" s="16">
        <f>'indicatori output 1.2'!B487</f>
        <v>0</v>
      </c>
      <c r="C486" s="10">
        <f>'indicatori output 1.2'!E487</f>
        <v>0</v>
      </c>
      <c r="D486" s="10">
        <f>'indicatori output 1.2'!F487</f>
        <v>0</v>
      </c>
      <c r="E486" s="20" t="e">
        <f>'indicatori output 1.2'!G487</f>
        <v>#N/A</v>
      </c>
      <c r="F486" s="20" t="e">
        <f>'indicatori output 1.2'!C487</f>
        <v>#N/A</v>
      </c>
      <c r="G486" s="20" t="str">
        <f>'indicatori output 1.2'!H487</f>
        <v>si</v>
      </c>
      <c r="H486" s="42"/>
      <c r="I486" s="37">
        <f>'indicatori output 1.2'!O487</f>
        <v>0</v>
      </c>
      <c r="J486" s="10">
        <f>'indicatori output 1.2'!P487</f>
        <v>0</v>
      </c>
      <c r="K486" s="15" t="e">
        <f>'indicatori output 1.2'!Q487</f>
        <v>#N/A</v>
      </c>
      <c r="L486" s="15" t="e">
        <f>'indicatori output 1.2'!N487</f>
        <v>#N/A</v>
      </c>
      <c r="M486" s="36" t="str">
        <f>'indicatori output 1.2'!R487</f>
        <v>si</v>
      </c>
      <c r="O486" s="37">
        <f>'indicatori output 1.2'!W487</f>
        <v>0</v>
      </c>
      <c r="P486" s="10">
        <f>'indicatori output 1.2'!X487</f>
        <v>0</v>
      </c>
      <c r="Q486" s="20" t="e">
        <f>'indicatori output 1.2'!Y487</f>
        <v>#N/A</v>
      </c>
      <c r="R486" s="15" t="e">
        <f>'indicatori output 1.2'!V487</f>
        <v>#N/A</v>
      </c>
      <c r="S486" s="36" t="str">
        <f>'indicatori output 1.2'!Z487</f>
        <v>si</v>
      </c>
      <c r="U486" s="37">
        <f>'indicatori output 1.2'!AF487</f>
        <v>0</v>
      </c>
      <c r="V486" s="10">
        <f>'indicatori output 1.2'!AG487</f>
        <v>0</v>
      </c>
      <c r="W486" s="20" t="e">
        <f>'indicatori output 1.2'!AH487</f>
        <v>#N/A</v>
      </c>
      <c r="X486" s="10" t="e">
        <f>'indicatori output 1.2'!AE487</f>
        <v>#N/A</v>
      </c>
      <c r="Y486" s="36" t="str">
        <f>'indicatori output 1.2'!AI487</f>
        <v>si</v>
      </c>
      <c r="AA486" s="37">
        <f>'indicatori output 1.2'!AO487</f>
        <v>0</v>
      </c>
      <c r="AB486" s="10">
        <f>'indicatori output 1.2'!AP487</f>
        <v>0</v>
      </c>
      <c r="AC486" s="20" t="e">
        <f>'indicatori output 1.2'!AQ487</f>
        <v>#N/A</v>
      </c>
      <c r="AD486" s="10" t="e">
        <f>'indicatori output 1.2'!AN487</f>
        <v>#N/A</v>
      </c>
      <c r="AE486" s="36" t="str">
        <f>'indicatori output 1.2'!AR487</f>
        <v>si</v>
      </c>
      <c r="AG486" s="37">
        <f>'indicatori output 1.2'!AW487</f>
        <v>0</v>
      </c>
      <c r="AH486" s="10">
        <f>'indicatori output 1.2'!AX487</f>
        <v>0</v>
      </c>
      <c r="AI486" s="20" t="e">
        <f>'indicatori output 1.2'!AY487</f>
        <v>#N/A</v>
      </c>
      <c r="AJ486" s="10" t="e">
        <f>'indicatori output 1.2'!AV487</f>
        <v>#N/A</v>
      </c>
      <c r="AK486" s="36" t="str">
        <f>'indicatori output 1.2'!AZ487</f>
        <v>si</v>
      </c>
      <c r="AM486" s="37">
        <f>'indicatori output 1.2'!BE487</f>
        <v>0</v>
      </c>
      <c r="AN486" s="10">
        <f>'indicatori output 1.2'!BF487</f>
        <v>0</v>
      </c>
      <c r="AO486" s="20" t="e">
        <f>'indicatori output 1.2'!BG487</f>
        <v>#N/A</v>
      </c>
      <c r="AP486" s="10" t="e">
        <f>'indicatori output 1.2'!BD487</f>
        <v>#N/A</v>
      </c>
      <c r="AQ486" s="36" t="str">
        <f>'indicatori output 1.2'!BH487</f>
        <v>si</v>
      </c>
      <c r="AR486" s="19" t="e">
        <f>'indicatori output 1.2'!BI487</f>
        <v>#N/A</v>
      </c>
      <c r="AT486" s="37">
        <f>'indicatori output 1.2'!BO487</f>
        <v>0</v>
      </c>
      <c r="AU486" s="10">
        <f>'indicatori output 1.2'!BP487</f>
        <v>0</v>
      </c>
      <c r="AV486" s="20" t="e">
        <f>'indicatori output 1.2'!BQ487</f>
        <v>#N/A</v>
      </c>
      <c r="AW486" s="10" t="e">
        <f>'indicatori output 1.2'!BN487</f>
        <v>#N/A</v>
      </c>
      <c r="AX486" s="20" t="str">
        <f>'indicatori output 1.2'!BR487</f>
        <v>si</v>
      </c>
      <c r="AZ486" s="93">
        <f>'indicatori output 1.2'!BV485</f>
        <v>0</v>
      </c>
      <c r="BA486" s="93">
        <f>'indicatori output 1.2'!BW485</f>
        <v>0</v>
      </c>
      <c r="BB486" s="23" t="str">
        <f>'indicatori output 1.2'!BX485</f>
        <v>si</v>
      </c>
      <c r="BC486" s="19" t="str">
        <f>'indicatori output 1.2'!BY485</f>
        <v>si</v>
      </c>
      <c r="BD486" s="20" t="e">
        <f t="shared" si="8"/>
        <v>#N/A</v>
      </c>
      <c r="BE486">
        <v>1</v>
      </c>
    </row>
    <row r="487" spans="1:57" x14ac:dyDescent="0.3">
      <c r="A487" s="16">
        <f>'indicatori output 1.2'!A488</f>
        <v>0</v>
      </c>
      <c r="B487" s="16">
        <f>'indicatori output 1.2'!B488</f>
        <v>0</v>
      </c>
      <c r="C487" s="10">
        <f>'indicatori output 1.2'!E488</f>
        <v>0</v>
      </c>
      <c r="D487" s="10">
        <f>'indicatori output 1.2'!F488</f>
        <v>0</v>
      </c>
      <c r="E487" s="20" t="e">
        <f>'indicatori output 1.2'!G488</f>
        <v>#N/A</v>
      </c>
      <c r="F487" s="20" t="e">
        <f>'indicatori output 1.2'!C488</f>
        <v>#N/A</v>
      </c>
      <c r="G487" s="20" t="str">
        <f>'indicatori output 1.2'!H488</f>
        <v>si</v>
      </c>
      <c r="H487" s="42"/>
      <c r="I487" s="37">
        <f>'indicatori output 1.2'!O488</f>
        <v>0</v>
      </c>
      <c r="J487" s="10">
        <f>'indicatori output 1.2'!P488</f>
        <v>0</v>
      </c>
      <c r="K487" s="15" t="e">
        <f>'indicatori output 1.2'!Q488</f>
        <v>#N/A</v>
      </c>
      <c r="L487" s="15" t="e">
        <f>'indicatori output 1.2'!N488</f>
        <v>#N/A</v>
      </c>
      <c r="M487" s="36" t="str">
        <f>'indicatori output 1.2'!R488</f>
        <v>si</v>
      </c>
      <c r="O487" s="37">
        <f>'indicatori output 1.2'!W488</f>
        <v>0</v>
      </c>
      <c r="P487" s="10">
        <f>'indicatori output 1.2'!X488</f>
        <v>0</v>
      </c>
      <c r="Q487" s="20" t="e">
        <f>'indicatori output 1.2'!Y488</f>
        <v>#N/A</v>
      </c>
      <c r="R487" s="15" t="e">
        <f>'indicatori output 1.2'!V488</f>
        <v>#N/A</v>
      </c>
      <c r="S487" s="36" t="str">
        <f>'indicatori output 1.2'!Z488</f>
        <v>si</v>
      </c>
      <c r="U487" s="37">
        <f>'indicatori output 1.2'!AF488</f>
        <v>0</v>
      </c>
      <c r="V487" s="10">
        <f>'indicatori output 1.2'!AG488</f>
        <v>0</v>
      </c>
      <c r="W487" s="20" t="e">
        <f>'indicatori output 1.2'!AH488</f>
        <v>#N/A</v>
      </c>
      <c r="X487" s="10" t="e">
        <f>'indicatori output 1.2'!AE488</f>
        <v>#N/A</v>
      </c>
      <c r="Y487" s="36" t="str">
        <f>'indicatori output 1.2'!AI488</f>
        <v>si</v>
      </c>
      <c r="AA487" s="37">
        <f>'indicatori output 1.2'!AO488</f>
        <v>0</v>
      </c>
      <c r="AB487" s="10">
        <f>'indicatori output 1.2'!AP488</f>
        <v>0</v>
      </c>
      <c r="AC487" s="20" t="e">
        <f>'indicatori output 1.2'!AQ488</f>
        <v>#N/A</v>
      </c>
      <c r="AD487" s="10" t="e">
        <f>'indicatori output 1.2'!AN488</f>
        <v>#N/A</v>
      </c>
      <c r="AE487" s="36" t="str">
        <f>'indicatori output 1.2'!AR488</f>
        <v>si</v>
      </c>
      <c r="AG487" s="37">
        <f>'indicatori output 1.2'!AW488</f>
        <v>0</v>
      </c>
      <c r="AH487" s="10">
        <f>'indicatori output 1.2'!AX488</f>
        <v>0</v>
      </c>
      <c r="AI487" s="20" t="e">
        <f>'indicatori output 1.2'!AY488</f>
        <v>#N/A</v>
      </c>
      <c r="AJ487" s="10" t="e">
        <f>'indicatori output 1.2'!AV488</f>
        <v>#N/A</v>
      </c>
      <c r="AK487" s="36" t="str">
        <f>'indicatori output 1.2'!AZ488</f>
        <v>si</v>
      </c>
      <c r="AM487" s="37">
        <f>'indicatori output 1.2'!BE488</f>
        <v>0</v>
      </c>
      <c r="AN487" s="10">
        <f>'indicatori output 1.2'!BF488</f>
        <v>0</v>
      </c>
      <c r="AO487" s="20" t="e">
        <f>'indicatori output 1.2'!BG488</f>
        <v>#N/A</v>
      </c>
      <c r="AP487" s="10" t="e">
        <f>'indicatori output 1.2'!BD488</f>
        <v>#N/A</v>
      </c>
      <c r="AQ487" s="36" t="str">
        <f>'indicatori output 1.2'!BH488</f>
        <v>si</v>
      </c>
      <c r="AR487" s="19" t="e">
        <f>'indicatori output 1.2'!BI488</f>
        <v>#N/A</v>
      </c>
      <c r="AT487" s="37">
        <f>'indicatori output 1.2'!BO488</f>
        <v>0</v>
      </c>
      <c r="AU487" s="10">
        <f>'indicatori output 1.2'!BP488</f>
        <v>0</v>
      </c>
      <c r="AV487" s="20" t="e">
        <f>'indicatori output 1.2'!BQ488</f>
        <v>#N/A</v>
      </c>
      <c r="AW487" s="10" t="e">
        <f>'indicatori output 1.2'!BN488</f>
        <v>#N/A</v>
      </c>
      <c r="AX487" s="20" t="str">
        <f>'indicatori output 1.2'!BR488</f>
        <v>si</v>
      </c>
      <c r="AZ487" s="93">
        <f>'indicatori output 1.2'!BV486</f>
        <v>0</v>
      </c>
      <c r="BA487" s="93">
        <f>'indicatori output 1.2'!BW486</f>
        <v>0</v>
      </c>
      <c r="BB487" s="23" t="str">
        <f>'indicatori output 1.2'!BX486</f>
        <v>si</v>
      </c>
      <c r="BC487" s="19" t="str">
        <f>'indicatori output 1.2'!BY486</f>
        <v>si</v>
      </c>
      <c r="BD487" s="20" t="e">
        <f t="shared" si="8"/>
        <v>#N/A</v>
      </c>
      <c r="BE487">
        <v>1</v>
      </c>
    </row>
    <row r="488" spans="1:57" x14ac:dyDescent="0.3">
      <c r="A488" s="16">
        <f>'indicatori output 1.2'!A489</f>
        <v>0</v>
      </c>
      <c r="B488" s="16">
        <f>'indicatori output 1.2'!B489</f>
        <v>0</v>
      </c>
      <c r="C488" s="10">
        <f>'indicatori output 1.2'!E489</f>
        <v>0</v>
      </c>
      <c r="D488" s="10">
        <f>'indicatori output 1.2'!F489</f>
        <v>0</v>
      </c>
      <c r="E488" s="20" t="e">
        <f>'indicatori output 1.2'!G489</f>
        <v>#N/A</v>
      </c>
      <c r="F488" s="20" t="e">
        <f>'indicatori output 1.2'!C489</f>
        <v>#N/A</v>
      </c>
      <c r="G488" s="20" t="str">
        <f>'indicatori output 1.2'!H489</f>
        <v>si</v>
      </c>
      <c r="H488" s="42"/>
      <c r="I488" s="37">
        <f>'indicatori output 1.2'!O489</f>
        <v>0</v>
      </c>
      <c r="J488" s="10">
        <f>'indicatori output 1.2'!P489</f>
        <v>0</v>
      </c>
      <c r="K488" s="15" t="e">
        <f>'indicatori output 1.2'!Q489</f>
        <v>#N/A</v>
      </c>
      <c r="L488" s="15" t="e">
        <f>'indicatori output 1.2'!N489</f>
        <v>#N/A</v>
      </c>
      <c r="M488" s="36" t="str">
        <f>'indicatori output 1.2'!R489</f>
        <v>si</v>
      </c>
      <c r="O488" s="37">
        <f>'indicatori output 1.2'!W489</f>
        <v>0</v>
      </c>
      <c r="P488" s="10">
        <f>'indicatori output 1.2'!X489</f>
        <v>0</v>
      </c>
      <c r="Q488" s="20" t="e">
        <f>'indicatori output 1.2'!Y489</f>
        <v>#N/A</v>
      </c>
      <c r="R488" s="15" t="e">
        <f>'indicatori output 1.2'!V489</f>
        <v>#N/A</v>
      </c>
      <c r="S488" s="36" t="str">
        <f>'indicatori output 1.2'!Z489</f>
        <v>si</v>
      </c>
      <c r="U488" s="37">
        <f>'indicatori output 1.2'!AF489</f>
        <v>0</v>
      </c>
      <c r="V488" s="10">
        <f>'indicatori output 1.2'!AG489</f>
        <v>0</v>
      </c>
      <c r="W488" s="20" t="e">
        <f>'indicatori output 1.2'!AH489</f>
        <v>#N/A</v>
      </c>
      <c r="X488" s="10" t="e">
        <f>'indicatori output 1.2'!AE489</f>
        <v>#N/A</v>
      </c>
      <c r="Y488" s="36" t="str">
        <f>'indicatori output 1.2'!AI489</f>
        <v>si</v>
      </c>
      <c r="AA488" s="37">
        <f>'indicatori output 1.2'!AO489</f>
        <v>0</v>
      </c>
      <c r="AB488" s="10">
        <f>'indicatori output 1.2'!AP489</f>
        <v>0</v>
      </c>
      <c r="AC488" s="20" t="e">
        <f>'indicatori output 1.2'!AQ489</f>
        <v>#N/A</v>
      </c>
      <c r="AD488" s="10" t="e">
        <f>'indicatori output 1.2'!AN489</f>
        <v>#N/A</v>
      </c>
      <c r="AE488" s="36" t="str">
        <f>'indicatori output 1.2'!AR489</f>
        <v>si</v>
      </c>
      <c r="AG488" s="37">
        <f>'indicatori output 1.2'!AW489</f>
        <v>0</v>
      </c>
      <c r="AH488" s="10">
        <f>'indicatori output 1.2'!AX489</f>
        <v>0</v>
      </c>
      <c r="AI488" s="20" t="e">
        <f>'indicatori output 1.2'!AY489</f>
        <v>#N/A</v>
      </c>
      <c r="AJ488" s="10" t="e">
        <f>'indicatori output 1.2'!AV489</f>
        <v>#N/A</v>
      </c>
      <c r="AK488" s="36" t="str">
        <f>'indicatori output 1.2'!AZ489</f>
        <v>si</v>
      </c>
      <c r="AM488" s="37">
        <f>'indicatori output 1.2'!BE489</f>
        <v>0</v>
      </c>
      <c r="AN488" s="10">
        <f>'indicatori output 1.2'!BF489</f>
        <v>0</v>
      </c>
      <c r="AO488" s="20" t="e">
        <f>'indicatori output 1.2'!BG489</f>
        <v>#N/A</v>
      </c>
      <c r="AP488" s="10" t="e">
        <f>'indicatori output 1.2'!BD489</f>
        <v>#N/A</v>
      </c>
      <c r="AQ488" s="36" t="str">
        <f>'indicatori output 1.2'!BH489</f>
        <v>si</v>
      </c>
      <c r="AR488" s="19" t="e">
        <f>'indicatori output 1.2'!BI489</f>
        <v>#N/A</v>
      </c>
      <c r="AT488" s="37">
        <f>'indicatori output 1.2'!BO489</f>
        <v>0</v>
      </c>
      <c r="AU488" s="10">
        <f>'indicatori output 1.2'!BP489</f>
        <v>0</v>
      </c>
      <c r="AV488" s="20" t="e">
        <f>'indicatori output 1.2'!BQ489</f>
        <v>#N/A</v>
      </c>
      <c r="AW488" s="10" t="e">
        <f>'indicatori output 1.2'!BN489</f>
        <v>#N/A</v>
      </c>
      <c r="AX488" s="20" t="str">
        <f>'indicatori output 1.2'!BR489</f>
        <v>si</v>
      </c>
      <c r="AZ488" s="93">
        <f>'indicatori output 1.2'!BV487</f>
        <v>0</v>
      </c>
      <c r="BA488" s="93">
        <f>'indicatori output 1.2'!BW487</f>
        <v>0</v>
      </c>
      <c r="BB488" s="23" t="str">
        <f>'indicatori output 1.2'!BX487</f>
        <v>si</v>
      </c>
      <c r="BC488" s="19" t="str">
        <f>'indicatori output 1.2'!BY487</f>
        <v>si</v>
      </c>
      <c r="BD488" s="20" t="e">
        <f t="shared" si="8"/>
        <v>#N/A</v>
      </c>
      <c r="BE488">
        <v>1</v>
      </c>
    </row>
    <row r="489" spans="1:57" x14ac:dyDescent="0.3">
      <c r="A489" s="16">
        <f>'indicatori output 1.2'!A490</f>
        <v>0</v>
      </c>
      <c r="B489" s="16">
        <f>'indicatori output 1.2'!B490</f>
        <v>0</v>
      </c>
      <c r="C489" s="10">
        <f>'indicatori output 1.2'!E490</f>
        <v>0</v>
      </c>
      <c r="D489" s="10">
        <f>'indicatori output 1.2'!F490</f>
        <v>0</v>
      </c>
      <c r="E489" s="20" t="e">
        <f>'indicatori output 1.2'!G490</f>
        <v>#N/A</v>
      </c>
      <c r="F489" s="20" t="e">
        <f>'indicatori output 1.2'!C490</f>
        <v>#N/A</v>
      </c>
      <c r="G489" s="20" t="str">
        <f>'indicatori output 1.2'!H490</f>
        <v>si</v>
      </c>
      <c r="H489" s="42"/>
      <c r="I489" s="37">
        <f>'indicatori output 1.2'!O490</f>
        <v>0</v>
      </c>
      <c r="J489" s="10">
        <f>'indicatori output 1.2'!P490</f>
        <v>0</v>
      </c>
      <c r="K489" s="15" t="e">
        <f>'indicatori output 1.2'!Q490</f>
        <v>#N/A</v>
      </c>
      <c r="L489" s="15" t="e">
        <f>'indicatori output 1.2'!N490</f>
        <v>#N/A</v>
      </c>
      <c r="M489" s="36" t="str">
        <f>'indicatori output 1.2'!R490</f>
        <v>si</v>
      </c>
      <c r="O489" s="37">
        <f>'indicatori output 1.2'!W490</f>
        <v>0</v>
      </c>
      <c r="P489" s="10">
        <f>'indicatori output 1.2'!X490</f>
        <v>0</v>
      </c>
      <c r="Q489" s="20" t="e">
        <f>'indicatori output 1.2'!Y490</f>
        <v>#N/A</v>
      </c>
      <c r="R489" s="15" t="e">
        <f>'indicatori output 1.2'!V490</f>
        <v>#N/A</v>
      </c>
      <c r="S489" s="36" t="str">
        <f>'indicatori output 1.2'!Z490</f>
        <v>si</v>
      </c>
      <c r="U489" s="37">
        <f>'indicatori output 1.2'!AF490</f>
        <v>0</v>
      </c>
      <c r="V489" s="10">
        <f>'indicatori output 1.2'!AG490</f>
        <v>0</v>
      </c>
      <c r="W489" s="20" t="e">
        <f>'indicatori output 1.2'!AH490</f>
        <v>#N/A</v>
      </c>
      <c r="X489" s="10" t="e">
        <f>'indicatori output 1.2'!AE490</f>
        <v>#N/A</v>
      </c>
      <c r="Y489" s="36" t="str">
        <f>'indicatori output 1.2'!AI490</f>
        <v>si</v>
      </c>
      <c r="AA489" s="37">
        <f>'indicatori output 1.2'!AO490</f>
        <v>0</v>
      </c>
      <c r="AB489" s="10">
        <f>'indicatori output 1.2'!AP490</f>
        <v>0</v>
      </c>
      <c r="AC489" s="20" t="e">
        <f>'indicatori output 1.2'!AQ490</f>
        <v>#N/A</v>
      </c>
      <c r="AD489" s="10" t="e">
        <f>'indicatori output 1.2'!AN490</f>
        <v>#N/A</v>
      </c>
      <c r="AE489" s="36" t="str">
        <f>'indicatori output 1.2'!AR490</f>
        <v>si</v>
      </c>
      <c r="AG489" s="37">
        <f>'indicatori output 1.2'!AW490</f>
        <v>0</v>
      </c>
      <c r="AH489" s="10">
        <f>'indicatori output 1.2'!AX490</f>
        <v>0</v>
      </c>
      <c r="AI489" s="20" t="e">
        <f>'indicatori output 1.2'!AY490</f>
        <v>#N/A</v>
      </c>
      <c r="AJ489" s="10" t="e">
        <f>'indicatori output 1.2'!AV490</f>
        <v>#N/A</v>
      </c>
      <c r="AK489" s="36" t="str">
        <f>'indicatori output 1.2'!AZ490</f>
        <v>si</v>
      </c>
      <c r="AM489" s="37">
        <f>'indicatori output 1.2'!BE490</f>
        <v>0</v>
      </c>
      <c r="AN489" s="10">
        <f>'indicatori output 1.2'!BF490</f>
        <v>0</v>
      </c>
      <c r="AO489" s="20" t="e">
        <f>'indicatori output 1.2'!BG490</f>
        <v>#N/A</v>
      </c>
      <c r="AP489" s="10" t="e">
        <f>'indicatori output 1.2'!BD490</f>
        <v>#N/A</v>
      </c>
      <c r="AQ489" s="36" t="str">
        <f>'indicatori output 1.2'!BH490</f>
        <v>si</v>
      </c>
      <c r="AR489" s="19" t="e">
        <f>'indicatori output 1.2'!BI490</f>
        <v>#N/A</v>
      </c>
      <c r="AT489" s="37">
        <f>'indicatori output 1.2'!BO490</f>
        <v>0</v>
      </c>
      <c r="AU489" s="10">
        <f>'indicatori output 1.2'!BP490</f>
        <v>0</v>
      </c>
      <c r="AV489" s="20" t="e">
        <f>'indicatori output 1.2'!BQ490</f>
        <v>#N/A</v>
      </c>
      <c r="AW489" s="10" t="e">
        <f>'indicatori output 1.2'!BN490</f>
        <v>#N/A</v>
      </c>
      <c r="AX489" s="20" t="str">
        <f>'indicatori output 1.2'!BR490</f>
        <v>si</v>
      </c>
      <c r="AZ489" s="93">
        <f>'indicatori output 1.2'!BV488</f>
        <v>0</v>
      </c>
      <c r="BA489" s="93">
        <f>'indicatori output 1.2'!BW488</f>
        <v>0</v>
      </c>
      <c r="BB489" s="23" t="str">
        <f>'indicatori output 1.2'!BX488</f>
        <v>si</v>
      </c>
      <c r="BC489" s="19" t="str">
        <f>'indicatori output 1.2'!BY488</f>
        <v>si</v>
      </c>
      <c r="BD489" s="20" t="e">
        <f t="shared" si="8"/>
        <v>#N/A</v>
      </c>
      <c r="BE489">
        <v>1</v>
      </c>
    </row>
    <row r="490" spans="1:57" x14ac:dyDescent="0.3">
      <c r="A490" s="16">
        <f>'indicatori output 1.2'!A491</f>
        <v>0</v>
      </c>
      <c r="B490" s="16">
        <f>'indicatori output 1.2'!B491</f>
        <v>0</v>
      </c>
      <c r="C490" s="10">
        <f>'indicatori output 1.2'!E491</f>
        <v>0</v>
      </c>
      <c r="D490" s="10">
        <f>'indicatori output 1.2'!F491</f>
        <v>0</v>
      </c>
      <c r="E490" s="20" t="e">
        <f>'indicatori output 1.2'!G491</f>
        <v>#N/A</v>
      </c>
      <c r="F490" s="20" t="e">
        <f>'indicatori output 1.2'!C491</f>
        <v>#N/A</v>
      </c>
      <c r="G490" s="20" t="str">
        <f>'indicatori output 1.2'!H491</f>
        <v>si</v>
      </c>
      <c r="H490" s="42"/>
      <c r="I490" s="37">
        <f>'indicatori output 1.2'!O491</f>
        <v>0</v>
      </c>
      <c r="J490" s="10">
        <f>'indicatori output 1.2'!P491</f>
        <v>0</v>
      </c>
      <c r="K490" s="15" t="e">
        <f>'indicatori output 1.2'!Q491</f>
        <v>#N/A</v>
      </c>
      <c r="L490" s="15" t="e">
        <f>'indicatori output 1.2'!N491</f>
        <v>#N/A</v>
      </c>
      <c r="M490" s="36" t="str">
        <f>'indicatori output 1.2'!R491</f>
        <v>si</v>
      </c>
      <c r="O490" s="37">
        <f>'indicatori output 1.2'!W491</f>
        <v>0</v>
      </c>
      <c r="P490" s="10">
        <f>'indicatori output 1.2'!X491</f>
        <v>0</v>
      </c>
      <c r="Q490" s="20" t="e">
        <f>'indicatori output 1.2'!Y491</f>
        <v>#N/A</v>
      </c>
      <c r="R490" s="15" t="e">
        <f>'indicatori output 1.2'!V491</f>
        <v>#N/A</v>
      </c>
      <c r="S490" s="36" t="str">
        <f>'indicatori output 1.2'!Z491</f>
        <v>si</v>
      </c>
      <c r="U490" s="37">
        <f>'indicatori output 1.2'!AF491</f>
        <v>0</v>
      </c>
      <c r="V490" s="10">
        <f>'indicatori output 1.2'!AG491</f>
        <v>0</v>
      </c>
      <c r="W490" s="20" t="e">
        <f>'indicatori output 1.2'!AH491</f>
        <v>#N/A</v>
      </c>
      <c r="X490" s="10" t="e">
        <f>'indicatori output 1.2'!AE491</f>
        <v>#N/A</v>
      </c>
      <c r="Y490" s="36" t="str">
        <f>'indicatori output 1.2'!AI491</f>
        <v>si</v>
      </c>
      <c r="AA490" s="37">
        <f>'indicatori output 1.2'!AO491</f>
        <v>0</v>
      </c>
      <c r="AB490" s="10">
        <f>'indicatori output 1.2'!AP491</f>
        <v>0</v>
      </c>
      <c r="AC490" s="20" t="e">
        <f>'indicatori output 1.2'!AQ491</f>
        <v>#N/A</v>
      </c>
      <c r="AD490" s="10" t="e">
        <f>'indicatori output 1.2'!AN491</f>
        <v>#N/A</v>
      </c>
      <c r="AE490" s="36" t="str">
        <f>'indicatori output 1.2'!AR491</f>
        <v>si</v>
      </c>
      <c r="AG490" s="37">
        <f>'indicatori output 1.2'!AW491</f>
        <v>0</v>
      </c>
      <c r="AH490" s="10">
        <f>'indicatori output 1.2'!AX491</f>
        <v>0</v>
      </c>
      <c r="AI490" s="20" t="e">
        <f>'indicatori output 1.2'!AY491</f>
        <v>#N/A</v>
      </c>
      <c r="AJ490" s="10" t="e">
        <f>'indicatori output 1.2'!AV491</f>
        <v>#N/A</v>
      </c>
      <c r="AK490" s="36" t="str">
        <f>'indicatori output 1.2'!AZ491</f>
        <v>si</v>
      </c>
      <c r="AM490" s="37">
        <f>'indicatori output 1.2'!BE491</f>
        <v>0</v>
      </c>
      <c r="AN490" s="10">
        <f>'indicatori output 1.2'!BF491</f>
        <v>0</v>
      </c>
      <c r="AO490" s="20" t="e">
        <f>'indicatori output 1.2'!BG491</f>
        <v>#N/A</v>
      </c>
      <c r="AP490" s="10" t="e">
        <f>'indicatori output 1.2'!BD491</f>
        <v>#N/A</v>
      </c>
      <c r="AQ490" s="36" t="str">
        <f>'indicatori output 1.2'!BH491</f>
        <v>si</v>
      </c>
      <c r="AR490" s="19" t="e">
        <f>'indicatori output 1.2'!BI491</f>
        <v>#N/A</v>
      </c>
      <c r="AT490" s="37">
        <f>'indicatori output 1.2'!BO491</f>
        <v>0</v>
      </c>
      <c r="AU490" s="10">
        <f>'indicatori output 1.2'!BP491</f>
        <v>0</v>
      </c>
      <c r="AV490" s="20" t="e">
        <f>'indicatori output 1.2'!BQ491</f>
        <v>#N/A</v>
      </c>
      <c r="AW490" s="10" t="e">
        <f>'indicatori output 1.2'!BN491</f>
        <v>#N/A</v>
      </c>
      <c r="AX490" s="20" t="str">
        <f>'indicatori output 1.2'!BR491</f>
        <v>si</v>
      </c>
      <c r="AZ490" s="93">
        <f>'indicatori output 1.2'!BV489</f>
        <v>0</v>
      </c>
      <c r="BA490" s="93">
        <f>'indicatori output 1.2'!BW489</f>
        <v>0</v>
      </c>
      <c r="BB490" s="23" t="str">
        <f>'indicatori output 1.2'!BX489</f>
        <v>si</v>
      </c>
      <c r="BC490" s="19" t="str">
        <f>'indicatori output 1.2'!BY489</f>
        <v>si</v>
      </c>
      <c r="BD490" s="20" t="e">
        <f t="shared" si="8"/>
        <v>#N/A</v>
      </c>
      <c r="BE490">
        <v>1</v>
      </c>
    </row>
    <row r="491" spans="1:57" x14ac:dyDescent="0.3">
      <c r="A491" s="16">
        <f>'indicatori output 1.2'!A492</f>
        <v>0</v>
      </c>
      <c r="B491" s="16">
        <f>'indicatori output 1.2'!B492</f>
        <v>0</v>
      </c>
      <c r="C491" s="10">
        <f>'indicatori output 1.2'!E492</f>
        <v>0</v>
      </c>
      <c r="D491" s="10">
        <f>'indicatori output 1.2'!F492</f>
        <v>0</v>
      </c>
      <c r="E491" s="20" t="e">
        <f>'indicatori output 1.2'!G492</f>
        <v>#N/A</v>
      </c>
      <c r="F491" s="20" t="e">
        <f>'indicatori output 1.2'!C492</f>
        <v>#N/A</v>
      </c>
      <c r="G491" s="20" t="str">
        <f>'indicatori output 1.2'!H492</f>
        <v>si</v>
      </c>
      <c r="H491" s="42"/>
      <c r="I491" s="37">
        <f>'indicatori output 1.2'!O492</f>
        <v>0</v>
      </c>
      <c r="J491" s="10">
        <f>'indicatori output 1.2'!P492</f>
        <v>0</v>
      </c>
      <c r="K491" s="15" t="e">
        <f>'indicatori output 1.2'!Q492</f>
        <v>#N/A</v>
      </c>
      <c r="L491" s="15" t="e">
        <f>'indicatori output 1.2'!N492</f>
        <v>#N/A</v>
      </c>
      <c r="M491" s="36" t="str">
        <f>'indicatori output 1.2'!R492</f>
        <v>si</v>
      </c>
      <c r="O491" s="37">
        <f>'indicatori output 1.2'!W492</f>
        <v>0</v>
      </c>
      <c r="P491" s="10">
        <f>'indicatori output 1.2'!X492</f>
        <v>0</v>
      </c>
      <c r="Q491" s="20" t="e">
        <f>'indicatori output 1.2'!Y492</f>
        <v>#N/A</v>
      </c>
      <c r="R491" s="15" t="e">
        <f>'indicatori output 1.2'!V492</f>
        <v>#N/A</v>
      </c>
      <c r="S491" s="36" t="str">
        <f>'indicatori output 1.2'!Z492</f>
        <v>si</v>
      </c>
      <c r="U491" s="37">
        <f>'indicatori output 1.2'!AF492</f>
        <v>0</v>
      </c>
      <c r="V491" s="10">
        <f>'indicatori output 1.2'!AG492</f>
        <v>0</v>
      </c>
      <c r="W491" s="20" t="e">
        <f>'indicatori output 1.2'!AH492</f>
        <v>#N/A</v>
      </c>
      <c r="X491" s="10" t="e">
        <f>'indicatori output 1.2'!AE492</f>
        <v>#N/A</v>
      </c>
      <c r="Y491" s="36" t="str">
        <f>'indicatori output 1.2'!AI492</f>
        <v>si</v>
      </c>
      <c r="AA491" s="37">
        <f>'indicatori output 1.2'!AO492</f>
        <v>0</v>
      </c>
      <c r="AB491" s="10">
        <f>'indicatori output 1.2'!AP492</f>
        <v>0</v>
      </c>
      <c r="AC491" s="20" t="e">
        <f>'indicatori output 1.2'!AQ492</f>
        <v>#N/A</v>
      </c>
      <c r="AD491" s="10" t="e">
        <f>'indicatori output 1.2'!AN492</f>
        <v>#N/A</v>
      </c>
      <c r="AE491" s="36" t="str">
        <f>'indicatori output 1.2'!AR492</f>
        <v>si</v>
      </c>
      <c r="AG491" s="37">
        <f>'indicatori output 1.2'!AW492</f>
        <v>0</v>
      </c>
      <c r="AH491" s="10">
        <f>'indicatori output 1.2'!AX492</f>
        <v>0</v>
      </c>
      <c r="AI491" s="20" t="e">
        <f>'indicatori output 1.2'!AY492</f>
        <v>#N/A</v>
      </c>
      <c r="AJ491" s="10" t="e">
        <f>'indicatori output 1.2'!AV492</f>
        <v>#N/A</v>
      </c>
      <c r="AK491" s="36" t="str">
        <f>'indicatori output 1.2'!AZ492</f>
        <v>si</v>
      </c>
      <c r="AM491" s="37">
        <f>'indicatori output 1.2'!BE492</f>
        <v>0</v>
      </c>
      <c r="AN491" s="10">
        <f>'indicatori output 1.2'!BF492</f>
        <v>0</v>
      </c>
      <c r="AO491" s="20" t="e">
        <f>'indicatori output 1.2'!BG492</f>
        <v>#N/A</v>
      </c>
      <c r="AP491" s="10" t="e">
        <f>'indicatori output 1.2'!BD492</f>
        <v>#N/A</v>
      </c>
      <c r="AQ491" s="36" t="str">
        <f>'indicatori output 1.2'!BH492</f>
        <v>si</v>
      </c>
      <c r="AR491" s="19" t="e">
        <f>'indicatori output 1.2'!BI492</f>
        <v>#N/A</v>
      </c>
      <c r="AT491" s="37">
        <f>'indicatori output 1.2'!BO492</f>
        <v>0</v>
      </c>
      <c r="AU491" s="10">
        <f>'indicatori output 1.2'!BP492</f>
        <v>0</v>
      </c>
      <c r="AV491" s="20" t="e">
        <f>'indicatori output 1.2'!BQ492</f>
        <v>#N/A</v>
      </c>
      <c r="AW491" s="10" t="e">
        <f>'indicatori output 1.2'!BN492</f>
        <v>#N/A</v>
      </c>
      <c r="AX491" s="20" t="str">
        <f>'indicatori output 1.2'!BR492</f>
        <v>si</v>
      </c>
      <c r="AZ491" s="93">
        <f>'indicatori output 1.2'!BV490</f>
        <v>0</v>
      </c>
      <c r="BA491" s="93">
        <f>'indicatori output 1.2'!BW490</f>
        <v>0</v>
      </c>
      <c r="BB491" s="23" t="str">
        <f>'indicatori output 1.2'!BX490</f>
        <v>si</v>
      </c>
      <c r="BC491" s="19" t="str">
        <f>'indicatori output 1.2'!BY490</f>
        <v>si</v>
      </c>
      <c r="BD491" s="20" t="e">
        <f t="shared" si="8"/>
        <v>#N/A</v>
      </c>
      <c r="BE491">
        <v>1</v>
      </c>
    </row>
    <row r="492" spans="1:57" x14ac:dyDescent="0.3">
      <c r="A492" s="16">
        <f>'indicatori output 1.2'!A493</f>
        <v>0</v>
      </c>
      <c r="B492" s="16">
        <f>'indicatori output 1.2'!B493</f>
        <v>0</v>
      </c>
      <c r="C492" s="10">
        <f>'indicatori output 1.2'!E493</f>
        <v>0</v>
      </c>
      <c r="D492" s="10">
        <f>'indicatori output 1.2'!F493</f>
        <v>0</v>
      </c>
      <c r="E492" s="20" t="e">
        <f>'indicatori output 1.2'!G493</f>
        <v>#N/A</v>
      </c>
      <c r="F492" s="20" t="e">
        <f>'indicatori output 1.2'!C493</f>
        <v>#N/A</v>
      </c>
      <c r="G492" s="20" t="str">
        <f>'indicatori output 1.2'!H493</f>
        <v>si</v>
      </c>
      <c r="H492" s="42"/>
      <c r="I492" s="37">
        <f>'indicatori output 1.2'!O493</f>
        <v>0</v>
      </c>
      <c r="J492" s="10">
        <f>'indicatori output 1.2'!P493</f>
        <v>0</v>
      </c>
      <c r="K492" s="15" t="e">
        <f>'indicatori output 1.2'!Q493</f>
        <v>#N/A</v>
      </c>
      <c r="L492" s="15" t="e">
        <f>'indicatori output 1.2'!N493</f>
        <v>#N/A</v>
      </c>
      <c r="M492" s="36" t="str">
        <f>'indicatori output 1.2'!R493</f>
        <v>si</v>
      </c>
      <c r="O492" s="37">
        <f>'indicatori output 1.2'!W493</f>
        <v>0</v>
      </c>
      <c r="P492" s="10">
        <f>'indicatori output 1.2'!X493</f>
        <v>0</v>
      </c>
      <c r="Q492" s="20" t="e">
        <f>'indicatori output 1.2'!Y493</f>
        <v>#N/A</v>
      </c>
      <c r="R492" s="15" t="e">
        <f>'indicatori output 1.2'!V493</f>
        <v>#N/A</v>
      </c>
      <c r="S492" s="36" t="str">
        <f>'indicatori output 1.2'!Z493</f>
        <v>si</v>
      </c>
      <c r="U492" s="37">
        <f>'indicatori output 1.2'!AF493</f>
        <v>0</v>
      </c>
      <c r="V492" s="10">
        <f>'indicatori output 1.2'!AG493</f>
        <v>0</v>
      </c>
      <c r="W492" s="20" t="e">
        <f>'indicatori output 1.2'!AH493</f>
        <v>#N/A</v>
      </c>
      <c r="X492" s="10" t="e">
        <f>'indicatori output 1.2'!AE493</f>
        <v>#N/A</v>
      </c>
      <c r="Y492" s="36" t="str">
        <f>'indicatori output 1.2'!AI493</f>
        <v>si</v>
      </c>
      <c r="AA492" s="37">
        <f>'indicatori output 1.2'!AO493</f>
        <v>0</v>
      </c>
      <c r="AB492" s="10">
        <f>'indicatori output 1.2'!AP493</f>
        <v>0</v>
      </c>
      <c r="AC492" s="20" t="e">
        <f>'indicatori output 1.2'!AQ493</f>
        <v>#N/A</v>
      </c>
      <c r="AD492" s="10" t="e">
        <f>'indicatori output 1.2'!AN493</f>
        <v>#N/A</v>
      </c>
      <c r="AE492" s="36" t="str">
        <f>'indicatori output 1.2'!AR493</f>
        <v>si</v>
      </c>
      <c r="AG492" s="37">
        <f>'indicatori output 1.2'!AW493</f>
        <v>0</v>
      </c>
      <c r="AH492" s="10">
        <f>'indicatori output 1.2'!AX493</f>
        <v>0</v>
      </c>
      <c r="AI492" s="20" t="e">
        <f>'indicatori output 1.2'!AY493</f>
        <v>#N/A</v>
      </c>
      <c r="AJ492" s="10" t="e">
        <f>'indicatori output 1.2'!AV493</f>
        <v>#N/A</v>
      </c>
      <c r="AK492" s="36" t="str">
        <f>'indicatori output 1.2'!AZ493</f>
        <v>si</v>
      </c>
      <c r="AM492" s="37">
        <f>'indicatori output 1.2'!BE493</f>
        <v>0</v>
      </c>
      <c r="AN492" s="10">
        <f>'indicatori output 1.2'!BF493</f>
        <v>0</v>
      </c>
      <c r="AO492" s="20" t="e">
        <f>'indicatori output 1.2'!BG493</f>
        <v>#N/A</v>
      </c>
      <c r="AP492" s="10" t="e">
        <f>'indicatori output 1.2'!BD493</f>
        <v>#N/A</v>
      </c>
      <c r="AQ492" s="36" t="str">
        <f>'indicatori output 1.2'!BH493</f>
        <v>si</v>
      </c>
      <c r="AR492" s="19" t="e">
        <f>'indicatori output 1.2'!BI493</f>
        <v>#N/A</v>
      </c>
      <c r="AT492" s="37">
        <f>'indicatori output 1.2'!BO493</f>
        <v>0</v>
      </c>
      <c r="AU492" s="10">
        <f>'indicatori output 1.2'!BP493</f>
        <v>0</v>
      </c>
      <c r="AV492" s="20" t="e">
        <f>'indicatori output 1.2'!BQ493</f>
        <v>#N/A</v>
      </c>
      <c r="AW492" s="10" t="e">
        <f>'indicatori output 1.2'!BN493</f>
        <v>#N/A</v>
      </c>
      <c r="AX492" s="20" t="str">
        <f>'indicatori output 1.2'!BR493</f>
        <v>si</v>
      </c>
      <c r="AZ492" s="93">
        <f>'indicatori output 1.2'!BV491</f>
        <v>0</v>
      </c>
      <c r="BA492" s="93">
        <f>'indicatori output 1.2'!BW491</f>
        <v>0</v>
      </c>
      <c r="BB492" s="23" t="str">
        <f>'indicatori output 1.2'!BX491</f>
        <v>si</v>
      </c>
      <c r="BC492" s="19" t="str">
        <f>'indicatori output 1.2'!BY491</f>
        <v>si</v>
      </c>
      <c r="BD492" s="20" t="e">
        <f t="shared" si="8"/>
        <v>#N/A</v>
      </c>
      <c r="BE492">
        <v>1</v>
      </c>
    </row>
    <row r="493" spans="1:57" x14ac:dyDescent="0.3">
      <c r="A493" s="16">
        <f>'indicatori output 1.2'!A494</f>
        <v>0</v>
      </c>
      <c r="B493" s="16">
        <f>'indicatori output 1.2'!B494</f>
        <v>0</v>
      </c>
      <c r="C493" s="10">
        <f>'indicatori output 1.2'!E494</f>
        <v>0</v>
      </c>
      <c r="D493" s="10">
        <f>'indicatori output 1.2'!F494</f>
        <v>0</v>
      </c>
      <c r="E493" s="20" t="e">
        <f>'indicatori output 1.2'!G494</f>
        <v>#N/A</v>
      </c>
      <c r="F493" s="20" t="e">
        <f>'indicatori output 1.2'!C494</f>
        <v>#N/A</v>
      </c>
      <c r="G493" s="20" t="str">
        <f>'indicatori output 1.2'!H494</f>
        <v>si</v>
      </c>
      <c r="H493" s="42"/>
      <c r="I493" s="37">
        <f>'indicatori output 1.2'!O494</f>
        <v>0</v>
      </c>
      <c r="J493" s="10">
        <f>'indicatori output 1.2'!P494</f>
        <v>0</v>
      </c>
      <c r="K493" s="15" t="e">
        <f>'indicatori output 1.2'!Q494</f>
        <v>#N/A</v>
      </c>
      <c r="L493" s="15" t="e">
        <f>'indicatori output 1.2'!N494</f>
        <v>#N/A</v>
      </c>
      <c r="M493" s="36" t="str">
        <f>'indicatori output 1.2'!R494</f>
        <v>si</v>
      </c>
      <c r="O493" s="37">
        <f>'indicatori output 1.2'!W494</f>
        <v>0</v>
      </c>
      <c r="P493" s="10">
        <f>'indicatori output 1.2'!X494</f>
        <v>0</v>
      </c>
      <c r="Q493" s="20" t="e">
        <f>'indicatori output 1.2'!Y494</f>
        <v>#N/A</v>
      </c>
      <c r="R493" s="15" t="e">
        <f>'indicatori output 1.2'!V494</f>
        <v>#N/A</v>
      </c>
      <c r="S493" s="36" t="str">
        <f>'indicatori output 1.2'!Z494</f>
        <v>si</v>
      </c>
      <c r="U493" s="37">
        <f>'indicatori output 1.2'!AF494</f>
        <v>0</v>
      </c>
      <c r="V493" s="10">
        <f>'indicatori output 1.2'!AG494</f>
        <v>0</v>
      </c>
      <c r="W493" s="20" t="e">
        <f>'indicatori output 1.2'!AH494</f>
        <v>#N/A</v>
      </c>
      <c r="X493" s="10" t="e">
        <f>'indicatori output 1.2'!AE494</f>
        <v>#N/A</v>
      </c>
      <c r="Y493" s="36" t="str">
        <f>'indicatori output 1.2'!AI494</f>
        <v>si</v>
      </c>
      <c r="AA493" s="37">
        <f>'indicatori output 1.2'!AO494</f>
        <v>0</v>
      </c>
      <c r="AB493" s="10">
        <f>'indicatori output 1.2'!AP494</f>
        <v>0</v>
      </c>
      <c r="AC493" s="20" t="e">
        <f>'indicatori output 1.2'!AQ494</f>
        <v>#N/A</v>
      </c>
      <c r="AD493" s="10" t="e">
        <f>'indicatori output 1.2'!AN494</f>
        <v>#N/A</v>
      </c>
      <c r="AE493" s="36" t="str">
        <f>'indicatori output 1.2'!AR494</f>
        <v>si</v>
      </c>
      <c r="AG493" s="37">
        <f>'indicatori output 1.2'!AW494</f>
        <v>0</v>
      </c>
      <c r="AH493" s="10">
        <f>'indicatori output 1.2'!AX494</f>
        <v>0</v>
      </c>
      <c r="AI493" s="20" t="e">
        <f>'indicatori output 1.2'!AY494</f>
        <v>#N/A</v>
      </c>
      <c r="AJ493" s="10" t="e">
        <f>'indicatori output 1.2'!AV494</f>
        <v>#N/A</v>
      </c>
      <c r="AK493" s="36" t="str">
        <f>'indicatori output 1.2'!AZ494</f>
        <v>si</v>
      </c>
      <c r="AM493" s="37">
        <f>'indicatori output 1.2'!BE494</f>
        <v>0</v>
      </c>
      <c r="AN493" s="10">
        <f>'indicatori output 1.2'!BF494</f>
        <v>0</v>
      </c>
      <c r="AO493" s="20" t="e">
        <f>'indicatori output 1.2'!BG494</f>
        <v>#N/A</v>
      </c>
      <c r="AP493" s="10" t="e">
        <f>'indicatori output 1.2'!BD494</f>
        <v>#N/A</v>
      </c>
      <c r="AQ493" s="36" t="str">
        <f>'indicatori output 1.2'!BH494</f>
        <v>si</v>
      </c>
      <c r="AR493" s="19" t="e">
        <f>'indicatori output 1.2'!BI494</f>
        <v>#N/A</v>
      </c>
      <c r="AT493" s="37">
        <f>'indicatori output 1.2'!BO494</f>
        <v>0</v>
      </c>
      <c r="AU493" s="10">
        <f>'indicatori output 1.2'!BP494</f>
        <v>0</v>
      </c>
      <c r="AV493" s="20" t="e">
        <f>'indicatori output 1.2'!BQ494</f>
        <v>#N/A</v>
      </c>
      <c r="AW493" s="10" t="e">
        <f>'indicatori output 1.2'!BN494</f>
        <v>#N/A</v>
      </c>
      <c r="AX493" s="20" t="str">
        <f>'indicatori output 1.2'!BR494</f>
        <v>si</v>
      </c>
      <c r="AZ493" s="93">
        <f>'indicatori output 1.2'!BV492</f>
        <v>0</v>
      </c>
      <c r="BA493" s="93">
        <f>'indicatori output 1.2'!BW492</f>
        <v>0</v>
      </c>
      <c r="BB493" s="23" t="str">
        <f>'indicatori output 1.2'!BX492</f>
        <v>si</v>
      </c>
      <c r="BC493" s="19" t="str">
        <f>'indicatori output 1.2'!BY492</f>
        <v>si</v>
      </c>
      <c r="BD493" s="20" t="e">
        <f t="shared" si="8"/>
        <v>#N/A</v>
      </c>
      <c r="BE493">
        <v>1</v>
      </c>
    </row>
    <row r="494" spans="1:57" x14ac:dyDescent="0.3">
      <c r="A494" s="16">
        <f>'indicatori output 1.2'!A495</f>
        <v>0</v>
      </c>
      <c r="B494" s="16">
        <f>'indicatori output 1.2'!B495</f>
        <v>0</v>
      </c>
      <c r="C494" s="10">
        <f>'indicatori output 1.2'!E495</f>
        <v>0</v>
      </c>
      <c r="D494" s="10">
        <f>'indicatori output 1.2'!F495</f>
        <v>0</v>
      </c>
      <c r="E494" s="20" t="e">
        <f>'indicatori output 1.2'!G495</f>
        <v>#N/A</v>
      </c>
      <c r="F494" s="20" t="e">
        <f>'indicatori output 1.2'!C495</f>
        <v>#N/A</v>
      </c>
      <c r="G494" s="20" t="str">
        <f>'indicatori output 1.2'!H495</f>
        <v>si</v>
      </c>
      <c r="H494" s="42"/>
      <c r="I494" s="37">
        <f>'indicatori output 1.2'!O495</f>
        <v>0</v>
      </c>
      <c r="J494" s="10">
        <f>'indicatori output 1.2'!P495</f>
        <v>0</v>
      </c>
      <c r="K494" s="15" t="e">
        <f>'indicatori output 1.2'!Q495</f>
        <v>#N/A</v>
      </c>
      <c r="L494" s="15" t="e">
        <f>'indicatori output 1.2'!N495</f>
        <v>#N/A</v>
      </c>
      <c r="M494" s="36" t="str">
        <f>'indicatori output 1.2'!R495</f>
        <v>si</v>
      </c>
      <c r="O494" s="37">
        <f>'indicatori output 1.2'!W495</f>
        <v>0</v>
      </c>
      <c r="P494" s="10">
        <f>'indicatori output 1.2'!X495</f>
        <v>0</v>
      </c>
      <c r="Q494" s="20" t="e">
        <f>'indicatori output 1.2'!Y495</f>
        <v>#N/A</v>
      </c>
      <c r="R494" s="15" t="e">
        <f>'indicatori output 1.2'!V495</f>
        <v>#N/A</v>
      </c>
      <c r="S494" s="36" t="str">
        <f>'indicatori output 1.2'!Z495</f>
        <v>si</v>
      </c>
      <c r="U494" s="37">
        <f>'indicatori output 1.2'!AF495</f>
        <v>0</v>
      </c>
      <c r="V494" s="10">
        <f>'indicatori output 1.2'!AG495</f>
        <v>0</v>
      </c>
      <c r="W494" s="20" t="e">
        <f>'indicatori output 1.2'!AH495</f>
        <v>#N/A</v>
      </c>
      <c r="X494" s="10" t="e">
        <f>'indicatori output 1.2'!AE495</f>
        <v>#N/A</v>
      </c>
      <c r="Y494" s="36" t="str">
        <f>'indicatori output 1.2'!AI495</f>
        <v>si</v>
      </c>
      <c r="AA494" s="37">
        <f>'indicatori output 1.2'!AO495</f>
        <v>0</v>
      </c>
      <c r="AB494" s="10">
        <f>'indicatori output 1.2'!AP495</f>
        <v>0</v>
      </c>
      <c r="AC494" s="20" t="e">
        <f>'indicatori output 1.2'!AQ495</f>
        <v>#N/A</v>
      </c>
      <c r="AD494" s="10" t="e">
        <f>'indicatori output 1.2'!AN495</f>
        <v>#N/A</v>
      </c>
      <c r="AE494" s="36" t="str">
        <f>'indicatori output 1.2'!AR495</f>
        <v>si</v>
      </c>
      <c r="AG494" s="37">
        <f>'indicatori output 1.2'!AW495</f>
        <v>0</v>
      </c>
      <c r="AH494" s="10">
        <f>'indicatori output 1.2'!AX495</f>
        <v>0</v>
      </c>
      <c r="AI494" s="20" t="e">
        <f>'indicatori output 1.2'!AY495</f>
        <v>#N/A</v>
      </c>
      <c r="AJ494" s="10" t="e">
        <f>'indicatori output 1.2'!AV495</f>
        <v>#N/A</v>
      </c>
      <c r="AK494" s="36" t="str">
        <f>'indicatori output 1.2'!AZ495</f>
        <v>si</v>
      </c>
      <c r="AM494" s="37">
        <f>'indicatori output 1.2'!BE495</f>
        <v>0</v>
      </c>
      <c r="AN494" s="10">
        <f>'indicatori output 1.2'!BF495</f>
        <v>0</v>
      </c>
      <c r="AO494" s="20" t="e">
        <f>'indicatori output 1.2'!BG495</f>
        <v>#N/A</v>
      </c>
      <c r="AP494" s="10" t="e">
        <f>'indicatori output 1.2'!BD495</f>
        <v>#N/A</v>
      </c>
      <c r="AQ494" s="36" t="str">
        <f>'indicatori output 1.2'!BH495</f>
        <v>si</v>
      </c>
      <c r="AR494" s="19" t="e">
        <f>'indicatori output 1.2'!BI495</f>
        <v>#N/A</v>
      </c>
      <c r="AT494" s="37">
        <f>'indicatori output 1.2'!BO495</f>
        <v>0</v>
      </c>
      <c r="AU494" s="10">
        <f>'indicatori output 1.2'!BP495</f>
        <v>0</v>
      </c>
      <c r="AV494" s="20" t="e">
        <f>'indicatori output 1.2'!BQ495</f>
        <v>#N/A</v>
      </c>
      <c r="AW494" s="10" t="e">
        <f>'indicatori output 1.2'!BN495</f>
        <v>#N/A</v>
      </c>
      <c r="AX494" s="20" t="str">
        <f>'indicatori output 1.2'!BR495</f>
        <v>si</v>
      </c>
      <c r="AZ494" s="93">
        <f>'indicatori output 1.2'!BV493</f>
        <v>0</v>
      </c>
      <c r="BA494" s="93">
        <f>'indicatori output 1.2'!BW493</f>
        <v>0</v>
      </c>
      <c r="BB494" s="23" t="str">
        <f>'indicatori output 1.2'!BX493</f>
        <v>si</v>
      </c>
      <c r="BC494" s="19" t="str">
        <f>'indicatori output 1.2'!BY493</f>
        <v>si</v>
      </c>
      <c r="BD494" s="20" t="e">
        <f t="shared" si="8"/>
        <v>#N/A</v>
      </c>
      <c r="BE494">
        <v>1</v>
      </c>
    </row>
    <row r="495" spans="1:57" x14ac:dyDescent="0.3">
      <c r="A495" s="16">
        <f>'indicatori output 1.2'!A496</f>
        <v>0</v>
      </c>
      <c r="B495" s="16">
        <f>'indicatori output 1.2'!B496</f>
        <v>0</v>
      </c>
      <c r="C495" s="10">
        <f>'indicatori output 1.2'!E496</f>
        <v>0</v>
      </c>
      <c r="D495" s="10">
        <f>'indicatori output 1.2'!F496</f>
        <v>0</v>
      </c>
      <c r="E495" s="20" t="e">
        <f>'indicatori output 1.2'!G496</f>
        <v>#N/A</v>
      </c>
      <c r="F495" s="20" t="e">
        <f>'indicatori output 1.2'!C496</f>
        <v>#N/A</v>
      </c>
      <c r="G495" s="20" t="str">
        <f>'indicatori output 1.2'!H496</f>
        <v>si</v>
      </c>
      <c r="H495" s="42"/>
      <c r="I495" s="37">
        <f>'indicatori output 1.2'!O496</f>
        <v>0</v>
      </c>
      <c r="J495" s="10">
        <f>'indicatori output 1.2'!P496</f>
        <v>0</v>
      </c>
      <c r="K495" s="15" t="e">
        <f>'indicatori output 1.2'!Q496</f>
        <v>#N/A</v>
      </c>
      <c r="L495" s="15" t="e">
        <f>'indicatori output 1.2'!N496</f>
        <v>#N/A</v>
      </c>
      <c r="M495" s="36" t="str">
        <f>'indicatori output 1.2'!R496</f>
        <v>si</v>
      </c>
      <c r="O495" s="37">
        <f>'indicatori output 1.2'!W496</f>
        <v>0</v>
      </c>
      <c r="P495" s="10">
        <f>'indicatori output 1.2'!X496</f>
        <v>0</v>
      </c>
      <c r="Q495" s="20" t="e">
        <f>'indicatori output 1.2'!Y496</f>
        <v>#N/A</v>
      </c>
      <c r="R495" s="15" t="e">
        <f>'indicatori output 1.2'!V496</f>
        <v>#N/A</v>
      </c>
      <c r="S495" s="36" t="str">
        <f>'indicatori output 1.2'!Z496</f>
        <v>si</v>
      </c>
      <c r="U495" s="37">
        <f>'indicatori output 1.2'!AF496</f>
        <v>0</v>
      </c>
      <c r="V495" s="10">
        <f>'indicatori output 1.2'!AG496</f>
        <v>0</v>
      </c>
      <c r="W495" s="20" t="e">
        <f>'indicatori output 1.2'!AH496</f>
        <v>#N/A</v>
      </c>
      <c r="X495" s="10" t="e">
        <f>'indicatori output 1.2'!AE496</f>
        <v>#N/A</v>
      </c>
      <c r="Y495" s="36" t="str">
        <f>'indicatori output 1.2'!AI496</f>
        <v>si</v>
      </c>
      <c r="AA495" s="37">
        <f>'indicatori output 1.2'!AO496</f>
        <v>0</v>
      </c>
      <c r="AB495" s="10">
        <f>'indicatori output 1.2'!AP496</f>
        <v>0</v>
      </c>
      <c r="AC495" s="20" t="e">
        <f>'indicatori output 1.2'!AQ496</f>
        <v>#N/A</v>
      </c>
      <c r="AD495" s="10" t="e">
        <f>'indicatori output 1.2'!AN496</f>
        <v>#N/A</v>
      </c>
      <c r="AE495" s="36" t="str">
        <f>'indicatori output 1.2'!AR496</f>
        <v>si</v>
      </c>
      <c r="AG495" s="37">
        <f>'indicatori output 1.2'!AW496</f>
        <v>0</v>
      </c>
      <c r="AH495" s="10">
        <f>'indicatori output 1.2'!AX496</f>
        <v>0</v>
      </c>
      <c r="AI495" s="20" t="e">
        <f>'indicatori output 1.2'!AY496</f>
        <v>#N/A</v>
      </c>
      <c r="AJ495" s="10" t="e">
        <f>'indicatori output 1.2'!AV496</f>
        <v>#N/A</v>
      </c>
      <c r="AK495" s="36" t="str">
        <f>'indicatori output 1.2'!AZ496</f>
        <v>si</v>
      </c>
      <c r="AM495" s="37">
        <f>'indicatori output 1.2'!BE496</f>
        <v>0</v>
      </c>
      <c r="AN495" s="10">
        <f>'indicatori output 1.2'!BF496</f>
        <v>0</v>
      </c>
      <c r="AO495" s="20" t="e">
        <f>'indicatori output 1.2'!BG496</f>
        <v>#N/A</v>
      </c>
      <c r="AP495" s="10" t="e">
        <f>'indicatori output 1.2'!BD496</f>
        <v>#N/A</v>
      </c>
      <c r="AQ495" s="36" t="str">
        <f>'indicatori output 1.2'!BH496</f>
        <v>si</v>
      </c>
      <c r="AR495" s="19" t="e">
        <f>'indicatori output 1.2'!BI496</f>
        <v>#N/A</v>
      </c>
      <c r="AT495" s="37">
        <f>'indicatori output 1.2'!BO496</f>
        <v>0</v>
      </c>
      <c r="AU495" s="10">
        <f>'indicatori output 1.2'!BP496</f>
        <v>0</v>
      </c>
      <c r="AV495" s="20" t="e">
        <f>'indicatori output 1.2'!BQ496</f>
        <v>#N/A</v>
      </c>
      <c r="AW495" s="10" t="e">
        <f>'indicatori output 1.2'!BN496</f>
        <v>#N/A</v>
      </c>
      <c r="AX495" s="20" t="str">
        <f>'indicatori output 1.2'!BR496</f>
        <v>si</v>
      </c>
      <c r="AZ495" s="93">
        <f>'indicatori output 1.2'!BV494</f>
        <v>0</v>
      </c>
      <c r="BA495" s="93">
        <f>'indicatori output 1.2'!BW494</f>
        <v>0</v>
      </c>
      <c r="BB495" s="23" t="str">
        <f>'indicatori output 1.2'!BX494</f>
        <v>si</v>
      </c>
      <c r="BC495" s="19" t="str">
        <f>'indicatori output 1.2'!BY494</f>
        <v>si</v>
      </c>
      <c r="BD495" s="20" t="e">
        <f t="shared" si="8"/>
        <v>#N/A</v>
      </c>
      <c r="BE495">
        <v>1</v>
      </c>
    </row>
    <row r="496" spans="1:57" x14ac:dyDescent="0.3">
      <c r="A496" s="16">
        <f>'indicatori output 1.2'!A497</f>
        <v>0</v>
      </c>
      <c r="B496" s="16">
        <f>'indicatori output 1.2'!B497</f>
        <v>0</v>
      </c>
      <c r="C496" s="10">
        <f>'indicatori output 1.2'!E497</f>
        <v>0</v>
      </c>
      <c r="D496" s="10">
        <f>'indicatori output 1.2'!F497</f>
        <v>0</v>
      </c>
      <c r="E496" s="20" t="e">
        <f>'indicatori output 1.2'!G497</f>
        <v>#N/A</v>
      </c>
      <c r="F496" s="20" t="e">
        <f>'indicatori output 1.2'!C497</f>
        <v>#N/A</v>
      </c>
      <c r="G496" s="20" t="str">
        <f>'indicatori output 1.2'!H497</f>
        <v>si</v>
      </c>
      <c r="H496" s="42"/>
      <c r="I496" s="37">
        <f>'indicatori output 1.2'!O497</f>
        <v>0</v>
      </c>
      <c r="J496" s="10">
        <f>'indicatori output 1.2'!P497</f>
        <v>0</v>
      </c>
      <c r="K496" s="15" t="e">
        <f>'indicatori output 1.2'!Q497</f>
        <v>#N/A</v>
      </c>
      <c r="L496" s="15" t="e">
        <f>'indicatori output 1.2'!N497</f>
        <v>#N/A</v>
      </c>
      <c r="M496" s="36" t="str">
        <f>'indicatori output 1.2'!R497</f>
        <v>si</v>
      </c>
      <c r="O496" s="37">
        <f>'indicatori output 1.2'!W497</f>
        <v>0</v>
      </c>
      <c r="P496" s="10">
        <f>'indicatori output 1.2'!X497</f>
        <v>0</v>
      </c>
      <c r="Q496" s="20" t="e">
        <f>'indicatori output 1.2'!Y497</f>
        <v>#N/A</v>
      </c>
      <c r="R496" s="15" t="e">
        <f>'indicatori output 1.2'!V497</f>
        <v>#N/A</v>
      </c>
      <c r="S496" s="36" t="str">
        <f>'indicatori output 1.2'!Z497</f>
        <v>si</v>
      </c>
      <c r="U496" s="37">
        <f>'indicatori output 1.2'!AF497</f>
        <v>0</v>
      </c>
      <c r="V496" s="10">
        <f>'indicatori output 1.2'!AG497</f>
        <v>0</v>
      </c>
      <c r="W496" s="20" t="e">
        <f>'indicatori output 1.2'!AH497</f>
        <v>#N/A</v>
      </c>
      <c r="X496" s="10" t="e">
        <f>'indicatori output 1.2'!AE497</f>
        <v>#N/A</v>
      </c>
      <c r="Y496" s="36" t="str">
        <f>'indicatori output 1.2'!AI497</f>
        <v>si</v>
      </c>
      <c r="AA496" s="37">
        <f>'indicatori output 1.2'!AO497</f>
        <v>0</v>
      </c>
      <c r="AB496" s="10">
        <f>'indicatori output 1.2'!AP497</f>
        <v>0</v>
      </c>
      <c r="AC496" s="20" t="e">
        <f>'indicatori output 1.2'!AQ497</f>
        <v>#N/A</v>
      </c>
      <c r="AD496" s="10" t="e">
        <f>'indicatori output 1.2'!AN497</f>
        <v>#N/A</v>
      </c>
      <c r="AE496" s="36" t="str">
        <f>'indicatori output 1.2'!AR497</f>
        <v>si</v>
      </c>
      <c r="AG496" s="37">
        <f>'indicatori output 1.2'!AW497</f>
        <v>0</v>
      </c>
      <c r="AH496" s="10">
        <f>'indicatori output 1.2'!AX497</f>
        <v>0</v>
      </c>
      <c r="AI496" s="20" t="e">
        <f>'indicatori output 1.2'!AY497</f>
        <v>#N/A</v>
      </c>
      <c r="AJ496" s="10" t="e">
        <f>'indicatori output 1.2'!AV497</f>
        <v>#N/A</v>
      </c>
      <c r="AK496" s="36" t="str">
        <f>'indicatori output 1.2'!AZ497</f>
        <v>si</v>
      </c>
      <c r="AM496" s="37">
        <f>'indicatori output 1.2'!BE497</f>
        <v>0</v>
      </c>
      <c r="AN496" s="10">
        <f>'indicatori output 1.2'!BF497</f>
        <v>0</v>
      </c>
      <c r="AO496" s="20" t="e">
        <f>'indicatori output 1.2'!BG497</f>
        <v>#N/A</v>
      </c>
      <c r="AP496" s="10" t="e">
        <f>'indicatori output 1.2'!BD497</f>
        <v>#N/A</v>
      </c>
      <c r="AQ496" s="36" t="str">
        <f>'indicatori output 1.2'!BH497</f>
        <v>si</v>
      </c>
      <c r="AR496" s="19" t="e">
        <f>'indicatori output 1.2'!BI497</f>
        <v>#N/A</v>
      </c>
      <c r="AT496" s="37">
        <f>'indicatori output 1.2'!BO497</f>
        <v>0</v>
      </c>
      <c r="AU496" s="10">
        <f>'indicatori output 1.2'!BP497</f>
        <v>0</v>
      </c>
      <c r="AV496" s="20" t="e">
        <f>'indicatori output 1.2'!BQ497</f>
        <v>#N/A</v>
      </c>
      <c r="AW496" s="10" t="e">
        <f>'indicatori output 1.2'!BN497</f>
        <v>#N/A</v>
      </c>
      <c r="AX496" s="20" t="str">
        <f>'indicatori output 1.2'!BR497</f>
        <v>si</v>
      </c>
      <c r="AZ496" s="93">
        <f>'indicatori output 1.2'!BV495</f>
        <v>0</v>
      </c>
      <c r="BA496" s="93">
        <f>'indicatori output 1.2'!BW495</f>
        <v>0</v>
      </c>
      <c r="BB496" s="23" t="str">
        <f>'indicatori output 1.2'!BX495</f>
        <v>si</v>
      </c>
      <c r="BC496" s="19" t="str">
        <f>'indicatori output 1.2'!BY495</f>
        <v>si</v>
      </c>
      <c r="BD496" s="20" t="e">
        <f t="shared" si="8"/>
        <v>#N/A</v>
      </c>
      <c r="BE496">
        <v>1</v>
      </c>
    </row>
    <row r="497" spans="1:57" x14ac:dyDescent="0.3">
      <c r="A497" s="16">
        <f>'indicatori output 1.2'!A498</f>
        <v>0</v>
      </c>
      <c r="B497" s="16">
        <f>'indicatori output 1.2'!B498</f>
        <v>0</v>
      </c>
      <c r="C497" s="10">
        <f>'indicatori output 1.2'!E498</f>
        <v>0</v>
      </c>
      <c r="D497" s="10">
        <f>'indicatori output 1.2'!F498</f>
        <v>0</v>
      </c>
      <c r="E497" s="20" t="e">
        <f>'indicatori output 1.2'!G498</f>
        <v>#N/A</v>
      </c>
      <c r="F497" s="20" t="e">
        <f>'indicatori output 1.2'!C498</f>
        <v>#N/A</v>
      </c>
      <c r="G497" s="20" t="str">
        <f>'indicatori output 1.2'!H498</f>
        <v>si</v>
      </c>
      <c r="H497" s="42"/>
      <c r="I497" s="37">
        <f>'indicatori output 1.2'!O498</f>
        <v>0</v>
      </c>
      <c r="J497" s="10">
        <f>'indicatori output 1.2'!P498</f>
        <v>0</v>
      </c>
      <c r="K497" s="15" t="e">
        <f>'indicatori output 1.2'!Q498</f>
        <v>#N/A</v>
      </c>
      <c r="L497" s="15" t="e">
        <f>'indicatori output 1.2'!N498</f>
        <v>#N/A</v>
      </c>
      <c r="M497" s="36" t="str">
        <f>'indicatori output 1.2'!R498</f>
        <v>si</v>
      </c>
      <c r="O497" s="37">
        <f>'indicatori output 1.2'!W498</f>
        <v>0</v>
      </c>
      <c r="P497" s="10">
        <f>'indicatori output 1.2'!X498</f>
        <v>0</v>
      </c>
      <c r="Q497" s="20" t="e">
        <f>'indicatori output 1.2'!Y498</f>
        <v>#N/A</v>
      </c>
      <c r="R497" s="15" t="e">
        <f>'indicatori output 1.2'!V498</f>
        <v>#N/A</v>
      </c>
      <c r="S497" s="36" t="str">
        <f>'indicatori output 1.2'!Z498</f>
        <v>si</v>
      </c>
      <c r="U497" s="37">
        <f>'indicatori output 1.2'!AF498</f>
        <v>0</v>
      </c>
      <c r="V497" s="10">
        <f>'indicatori output 1.2'!AG498</f>
        <v>0</v>
      </c>
      <c r="W497" s="20" t="e">
        <f>'indicatori output 1.2'!AH498</f>
        <v>#N/A</v>
      </c>
      <c r="X497" s="10" t="e">
        <f>'indicatori output 1.2'!AE498</f>
        <v>#N/A</v>
      </c>
      <c r="Y497" s="36" t="str">
        <f>'indicatori output 1.2'!AI498</f>
        <v>si</v>
      </c>
      <c r="AA497" s="37">
        <f>'indicatori output 1.2'!AO498</f>
        <v>0</v>
      </c>
      <c r="AB497" s="10">
        <f>'indicatori output 1.2'!AP498</f>
        <v>0</v>
      </c>
      <c r="AC497" s="20" t="e">
        <f>'indicatori output 1.2'!AQ498</f>
        <v>#N/A</v>
      </c>
      <c r="AD497" s="10" t="e">
        <f>'indicatori output 1.2'!AN498</f>
        <v>#N/A</v>
      </c>
      <c r="AE497" s="36" t="str">
        <f>'indicatori output 1.2'!AR498</f>
        <v>si</v>
      </c>
      <c r="AG497" s="37">
        <f>'indicatori output 1.2'!AW498</f>
        <v>0</v>
      </c>
      <c r="AH497" s="10">
        <f>'indicatori output 1.2'!AX498</f>
        <v>0</v>
      </c>
      <c r="AI497" s="20" t="e">
        <f>'indicatori output 1.2'!AY498</f>
        <v>#N/A</v>
      </c>
      <c r="AJ497" s="10" t="e">
        <f>'indicatori output 1.2'!AV498</f>
        <v>#N/A</v>
      </c>
      <c r="AK497" s="36" t="str">
        <f>'indicatori output 1.2'!AZ498</f>
        <v>si</v>
      </c>
      <c r="AM497" s="37">
        <f>'indicatori output 1.2'!BE498</f>
        <v>0</v>
      </c>
      <c r="AN497" s="10">
        <f>'indicatori output 1.2'!BF498</f>
        <v>0</v>
      </c>
      <c r="AO497" s="20" t="e">
        <f>'indicatori output 1.2'!BG498</f>
        <v>#N/A</v>
      </c>
      <c r="AP497" s="10" t="e">
        <f>'indicatori output 1.2'!BD498</f>
        <v>#N/A</v>
      </c>
      <c r="AQ497" s="36" t="str">
        <f>'indicatori output 1.2'!BH498</f>
        <v>si</v>
      </c>
      <c r="AR497" s="19" t="e">
        <f>'indicatori output 1.2'!BI498</f>
        <v>#N/A</v>
      </c>
      <c r="AT497" s="37">
        <f>'indicatori output 1.2'!BO498</f>
        <v>0</v>
      </c>
      <c r="AU497" s="10">
        <f>'indicatori output 1.2'!BP498</f>
        <v>0</v>
      </c>
      <c r="AV497" s="20" t="e">
        <f>'indicatori output 1.2'!BQ498</f>
        <v>#N/A</v>
      </c>
      <c r="AW497" s="10" t="e">
        <f>'indicatori output 1.2'!BN498</f>
        <v>#N/A</v>
      </c>
      <c r="AX497" s="20" t="str">
        <f>'indicatori output 1.2'!BR498</f>
        <v>si</v>
      </c>
      <c r="AZ497" s="93">
        <f>'indicatori output 1.2'!BV496</f>
        <v>0</v>
      </c>
      <c r="BA497" s="93">
        <f>'indicatori output 1.2'!BW496</f>
        <v>0</v>
      </c>
      <c r="BB497" s="23" t="str">
        <f>'indicatori output 1.2'!BX496</f>
        <v>si</v>
      </c>
      <c r="BC497" s="19" t="str">
        <f>'indicatori output 1.2'!BY496</f>
        <v>si</v>
      </c>
      <c r="BD497" s="20" t="e">
        <f t="shared" si="8"/>
        <v>#N/A</v>
      </c>
      <c r="BE497">
        <v>1</v>
      </c>
    </row>
    <row r="498" spans="1:57" x14ac:dyDescent="0.3">
      <c r="A498" s="16">
        <f>'indicatori output 1.2'!A499</f>
        <v>0</v>
      </c>
      <c r="B498" s="16">
        <f>'indicatori output 1.2'!B499</f>
        <v>0</v>
      </c>
      <c r="C498" s="10">
        <f>'indicatori output 1.2'!E499</f>
        <v>0</v>
      </c>
      <c r="D498" s="10">
        <f>'indicatori output 1.2'!F499</f>
        <v>0</v>
      </c>
      <c r="E498" s="20" t="e">
        <f>'indicatori output 1.2'!G499</f>
        <v>#N/A</v>
      </c>
      <c r="F498" s="20" t="e">
        <f>'indicatori output 1.2'!C499</f>
        <v>#N/A</v>
      </c>
      <c r="G498" s="20" t="str">
        <f>'indicatori output 1.2'!H499</f>
        <v>si</v>
      </c>
      <c r="H498" s="42"/>
      <c r="I498" s="37">
        <f>'indicatori output 1.2'!O499</f>
        <v>0</v>
      </c>
      <c r="J498" s="10">
        <f>'indicatori output 1.2'!P499</f>
        <v>0</v>
      </c>
      <c r="K498" s="15" t="e">
        <f>'indicatori output 1.2'!Q499</f>
        <v>#N/A</v>
      </c>
      <c r="L498" s="15" t="e">
        <f>'indicatori output 1.2'!N499</f>
        <v>#N/A</v>
      </c>
      <c r="M498" s="36" t="str">
        <f>'indicatori output 1.2'!R499</f>
        <v>si</v>
      </c>
      <c r="O498" s="37">
        <f>'indicatori output 1.2'!W499</f>
        <v>0</v>
      </c>
      <c r="P498" s="10">
        <f>'indicatori output 1.2'!X499</f>
        <v>0</v>
      </c>
      <c r="Q498" s="20" t="e">
        <f>'indicatori output 1.2'!Y499</f>
        <v>#N/A</v>
      </c>
      <c r="R498" s="15" t="e">
        <f>'indicatori output 1.2'!V499</f>
        <v>#N/A</v>
      </c>
      <c r="S498" s="36" t="str">
        <f>'indicatori output 1.2'!Z499</f>
        <v>si</v>
      </c>
      <c r="U498" s="37">
        <f>'indicatori output 1.2'!AF499</f>
        <v>0</v>
      </c>
      <c r="V498" s="10">
        <f>'indicatori output 1.2'!AG499</f>
        <v>0</v>
      </c>
      <c r="W498" s="20" t="e">
        <f>'indicatori output 1.2'!AH499</f>
        <v>#N/A</v>
      </c>
      <c r="X498" s="10" t="e">
        <f>'indicatori output 1.2'!AE499</f>
        <v>#N/A</v>
      </c>
      <c r="Y498" s="36" t="str">
        <f>'indicatori output 1.2'!AI499</f>
        <v>si</v>
      </c>
      <c r="AA498" s="37">
        <f>'indicatori output 1.2'!AO499</f>
        <v>0</v>
      </c>
      <c r="AB498" s="10">
        <f>'indicatori output 1.2'!AP499</f>
        <v>0</v>
      </c>
      <c r="AC498" s="20" t="e">
        <f>'indicatori output 1.2'!AQ499</f>
        <v>#N/A</v>
      </c>
      <c r="AD498" s="10" t="e">
        <f>'indicatori output 1.2'!AN499</f>
        <v>#N/A</v>
      </c>
      <c r="AE498" s="36" t="str">
        <f>'indicatori output 1.2'!AR499</f>
        <v>si</v>
      </c>
      <c r="AG498" s="37">
        <f>'indicatori output 1.2'!AW499</f>
        <v>0</v>
      </c>
      <c r="AH498" s="10">
        <f>'indicatori output 1.2'!AX499</f>
        <v>0</v>
      </c>
      <c r="AI498" s="20" t="e">
        <f>'indicatori output 1.2'!AY499</f>
        <v>#N/A</v>
      </c>
      <c r="AJ498" s="10" t="e">
        <f>'indicatori output 1.2'!AV499</f>
        <v>#N/A</v>
      </c>
      <c r="AK498" s="36" t="str">
        <f>'indicatori output 1.2'!AZ499</f>
        <v>si</v>
      </c>
      <c r="AM498" s="37">
        <f>'indicatori output 1.2'!BE499</f>
        <v>0</v>
      </c>
      <c r="AN498" s="10">
        <f>'indicatori output 1.2'!BF499</f>
        <v>0</v>
      </c>
      <c r="AO498" s="20" t="e">
        <f>'indicatori output 1.2'!BG499</f>
        <v>#N/A</v>
      </c>
      <c r="AP498" s="10" t="e">
        <f>'indicatori output 1.2'!BD499</f>
        <v>#N/A</v>
      </c>
      <c r="AQ498" s="36" t="str">
        <f>'indicatori output 1.2'!BH499</f>
        <v>si</v>
      </c>
      <c r="AR498" s="19" t="e">
        <f>'indicatori output 1.2'!BI499</f>
        <v>#N/A</v>
      </c>
      <c r="AT498" s="37">
        <f>'indicatori output 1.2'!BO499</f>
        <v>0</v>
      </c>
      <c r="AU498" s="10">
        <f>'indicatori output 1.2'!BP499</f>
        <v>0</v>
      </c>
      <c r="AV498" s="20" t="e">
        <f>'indicatori output 1.2'!BQ499</f>
        <v>#N/A</v>
      </c>
      <c r="AW498" s="10" t="e">
        <f>'indicatori output 1.2'!BN499</f>
        <v>#N/A</v>
      </c>
      <c r="AX498" s="20" t="str">
        <f>'indicatori output 1.2'!BR499</f>
        <v>si</v>
      </c>
      <c r="AZ498" s="93">
        <f>'indicatori output 1.2'!BV497</f>
        <v>0</v>
      </c>
      <c r="BA498" s="93">
        <f>'indicatori output 1.2'!BW497</f>
        <v>0</v>
      </c>
      <c r="BB498" s="23" t="str">
        <f>'indicatori output 1.2'!BX497</f>
        <v>si</v>
      </c>
      <c r="BC498" s="19" t="str">
        <f>'indicatori output 1.2'!BY497</f>
        <v>si</v>
      </c>
      <c r="BD498" s="20" t="e">
        <f t="shared" si="8"/>
        <v>#N/A</v>
      </c>
      <c r="BE498">
        <v>1</v>
      </c>
    </row>
    <row r="499" spans="1:57" x14ac:dyDescent="0.3">
      <c r="A499" s="16">
        <f>'indicatori output 1.2'!A500</f>
        <v>0</v>
      </c>
      <c r="B499" s="16">
        <f>'indicatori output 1.2'!B500</f>
        <v>0</v>
      </c>
      <c r="C499" s="10">
        <f>'indicatori output 1.2'!E500</f>
        <v>0</v>
      </c>
      <c r="D499" s="10">
        <f>'indicatori output 1.2'!F500</f>
        <v>0</v>
      </c>
      <c r="E499" s="20" t="e">
        <f>'indicatori output 1.2'!G500</f>
        <v>#N/A</v>
      </c>
      <c r="F499" s="20" t="e">
        <f>'indicatori output 1.2'!C500</f>
        <v>#N/A</v>
      </c>
      <c r="G499" s="20" t="str">
        <f>'indicatori output 1.2'!H500</f>
        <v>si</v>
      </c>
      <c r="H499" s="42"/>
      <c r="I499" s="37">
        <f>'indicatori output 1.2'!O500</f>
        <v>0</v>
      </c>
      <c r="J499" s="10">
        <f>'indicatori output 1.2'!P500</f>
        <v>0</v>
      </c>
      <c r="K499" s="15" t="e">
        <f>'indicatori output 1.2'!Q500</f>
        <v>#N/A</v>
      </c>
      <c r="L499" s="15" t="e">
        <f>'indicatori output 1.2'!N500</f>
        <v>#N/A</v>
      </c>
      <c r="M499" s="36" t="str">
        <f>'indicatori output 1.2'!R500</f>
        <v>si</v>
      </c>
      <c r="O499" s="37">
        <f>'indicatori output 1.2'!W500</f>
        <v>0</v>
      </c>
      <c r="P499" s="10">
        <f>'indicatori output 1.2'!X500</f>
        <v>0</v>
      </c>
      <c r="Q499" s="20" t="e">
        <f>'indicatori output 1.2'!Y500</f>
        <v>#N/A</v>
      </c>
      <c r="R499" s="15" t="e">
        <f>'indicatori output 1.2'!V500</f>
        <v>#N/A</v>
      </c>
      <c r="S499" s="36" t="str">
        <f>'indicatori output 1.2'!Z500</f>
        <v>si</v>
      </c>
      <c r="U499" s="37">
        <f>'indicatori output 1.2'!AF500</f>
        <v>0</v>
      </c>
      <c r="V499" s="10">
        <f>'indicatori output 1.2'!AG500</f>
        <v>0</v>
      </c>
      <c r="W499" s="20" t="e">
        <f>'indicatori output 1.2'!AH500</f>
        <v>#N/A</v>
      </c>
      <c r="X499" s="10" t="e">
        <f>'indicatori output 1.2'!AE500</f>
        <v>#N/A</v>
      </c>
      <c r="Y499" s="36" t="str">
        <f>'indicatori output 1.2'!AI500</f>
        <v>si</v>
      </c>
      <c r="AA499" s="37">
        <f>'indicatori output 1.2'!AO500</f>
        <v>0</v>
      </c>
      <c r="AB499" s="10">
        <f>'indicatori output 1.2'!AP500</f>
        <v>0</v>
      </c>
      <c r="AC499" s="20" t="e">
        <f>'indicatori output 1.2'!AQ500</f>
        <v>#N/A</v>
      </c>
      <c r="AD499" s="10" t="e">
        <f>'indicatori output 1.2'!AN500</f>
        <v>#N/A</v>
      </c>
      <c r="AE499" s="36" t="str">
        <f>'indicatori output 1.2'!AR500</f>
        <v>si</v>
      </c>
      <c r="AG499" s="37">
        <f>'indicatori output 1.2'!AW500</f>
        <v>0</v>
      </c>
      <c r="AH499" s="10">
        <f>'indicatori output 1.2'!AX500</f>
        <v>0</v>
      </c>
      <c r="AI499" s="20" t="e">
        <f>'indicatori output 1.2'!AY500</f>
        <v>#N/A</v>
      </c>
      <c r="AJ499" s="10" t="e">
        <f>'indicatori output 1.2'!AV500</f>
        <v>#N/A</v>
      </c>
      <c r="AK499" s="36" t="str">
        <f>'indicatori output 1.2'!AZ500</f>
        <v>si</v>
      </c>
      <c r="AM499" s="37">
        <f>'indicatori output 1.2'!BE500</f>
        <v>0</v>
      </c>
      <c r="AN499" s="10">
        <f>'indicatori output 1.2'!BF500</f>
        <v>0</v>
      </c>
      <c r="AO499" s="20" t="e">
        <f>'indicatori output 1.2'!BG500</f>
        <v>#N/A</v>
      </c>
      <c r="AP499" s="10" t="e">
        <f>'indicatori output 1.2'!BD500</f>
        <v>#N/A</v>
      </c>
      <c r="AQ499" s="36" t="str">
        <f>'indicatori output 1.2'!BH500</f>
        <v>si</v>
      </c>
      <c r="AR499" s="19" t="e">
        <f>'indicatori output 1.2'!BI500</f>
        <v>#N/A</v>
      </c>
      <c r="AT499" s="37">
        <f>'indicatori output 1.2'!BO500</f>
        <v>0</v>
      </c>
      <c r="AU499" s="10">
        <f>'indicatori output 1.2'!BP500</f>
        <v>0</v>
      </c>
      <c r="AV499" s="20" t="e">
        <f>'indicatori output 1.2'!BQ500</f>
        <v>#N/A</v>
      </c>
      <c r="AW499" s="10" t="e">
        <f>'indicatori output 1.2'!BN500</f>
        <v>#N/A</v>
      </c>
      <c r="AX499" s="20" t="str">
        <f>'indicatori output 1.2'!BR500</f>
        <v>si</v>
      </c>
      <c r="AZ499" s="93">
        <f>'indicatori output 1.2'!BV498</f>
        <v>0</v>
      </c>
      <c r="BA499" s="93">
        <f>'indicatori output 1.2'!BW498</f>
        <v>0</v>
      </c>
      <c r="BB499" s="23" t="str">
        <f>'indicatori output 1.2'!BX498</f>
        <v>si</v>
      </c>
      <c r="BC499" s="19" t="str">
        <f>'indicatori output 1.2'!BY498</f>
        <v>si</v>
      </c>
      <c r="BD499" s="20" t="e">
        <f t="shared" si="8"/>
        <v>#N/A</v>
      </c>
      <c r="BE499">
        <v>1</v>
      </c>
    </row>
    <row r="500" spans="1:57" x14ac:dyDescent="0.3">
      <c r="A500" s="16">
        <f>'indicatori output 1.2'!A501</f>
        <v>0</v>
      </c>
      <c r="B500" s="16">
        <f>'indicatori output 1.2'!B501</f>
        <v>0</v>
      </c>
      <c r="C500" s="10">
        <f>'indicatori output 1.2'!E501</f>
        <v>0</v>
      </c>
      <c r="D500" s="10">
        <f>'indicatori output 1.2'!F501</f>
        <v>0</v>
      </c>
      <c r="E500" s="20" t="e">
        <f>'indicatori output 1.2'!G501</f>
        <v>#N/A</v>
      </c>
      <c r="F500" s="20" t="e">
        <f>'indicatori output 1.2'!C501</f>
        <v>#N/A</v>
      </c>
      <c r="G500" s="20" t="str">
        <f>'indicatori output 1.2'!H501</f>
        <v>si</v>
      </c>
      <c r="H500" s="42"/>
      <c r="I500" s="37">
        <f>'indicatori output 1.2'!O501</f>
        <v>0</v>
      </c>
      <c r="J500" s="10">
        <f>'indicatori output 1.2'!P501</f>
        <v>0</v>
      </c>
      <c r="K500" s="15" t="e">
        <f>'indicatori output 1.2'!Q501</f>
        <v>#N/A</v>
      </c>
      <c r="L500" s="15" t="e">
        <f>'indicatori output 1.2'!N501</f>
        <v>#N/A</v>
      </c>
      <c r="M500" s="36" t="str">
        <f>'indicatori output 1.2'!R501</f>
        <v>si</v>
      </c>
      <c r="O500" s="37">
        <f>'indicatori output 1.2'!W501</f>
        <v>0</v>
      </c>
      <c r="P500" s="10">
        <f>'indicatori output 1.2'!X501</f>
        <v>0</v>
      </c>
      <c r="Q500" s="20" t="e">
        <f>'indicatori output 1.2'!Y501</f>
        <v>#N/A</v>
      </c>
      <c r="R500" s="15" t="e">
        <f>'indicatori output 1.2'!V501</f>
        <v>#N/A</v>
      </c>
      <c r="S500" s="36" t="str">
        <f>'indicatori output 1.2'!Z501</f>
        <v>si</v>
      </c>
      <c r="U500" s="37">
        <f>'indicatori output 1.2'!AF501</f>
        <v>0</v>
      </c>
      <c r="V500" s="10">
        <f>'indicatori output 1.2'!AG501</f>
        <v>0</v>
      </c>
      <c r="W500" s="20" t="e">
        <f>'indicatori output 1.2'!AH501</f>
        <v>#N/A</v>
      </c>
      <c r="X500" s="10" t="e">
        <f>'indicatori output 1.2'!AE501</f>
        <v>#N/A</v>
      </c>
      <c r="Y500" s="36" t="str">
        <f>'indicatori output 1.2'!AI501</f>
        <v>si</v>
      </c>
      <c r="AA500" s="37">
        <f>'indicatori output 1.2'!AO501</f>
        <v>0</v>
      </c>
      <c r="AB500" s="10">
        <f>'indicatori output 1.2'!AP501</f>
        <v>0</v>
      </c>
      <c r="AC500" s="20" t="e">
        <f>'indicatori output 1.2'!AQ501</f>
        <v>#N/A</v>
      </c>
      <c r="AD500" s="10" t="e">
        <f>'indicatori output 1.2'!AN501</f>
        <v>#N/A</v>
      </c>
      <c r="AE500" s="36" t="str">
        <f>'indicatori output 1.2'!AR501</f>
        <v>si</v>
      </c>
      <c r="AG500" s="37">
        <f>'indicatori output 1.2'!AW501</f>
        <v>0</v>
      </c>
      <c r="AH500" s="10">
        <f>'indicatori output 1.2'!AX501</f>
        <v>0</v>
      </c>
      <c r="AI500" s="20" t="e">
        <f>'indicatori output 1.2'!AY501</f>
        <v>#N/A</v>
      </c>
      <c r="AJ500" s="10" t="e">
        <f>'indicatori output 1.2'!AV501</f>
        <v>#N/A</v>
      </c>
      <c r="AK500" s="36" t="str">
        <f>'indicatori output 1.2'!AZ501</f>
        <v>si</v>
      </c>
      <c r="AM500" s="37">
        <f>'indicatori output 1.2'!BE501</f>
        <v>0</v>
      </c>
      <c r="AN500" s="10">
        <f>'indicatori output 1.2'!BF501</f>
        <v>0</v>
      </c>
      <c r="AO500" s="20" t="e">
        <f>'indicatori output 1.2'!BG501</f>
        <v>#N/A</v>
      </c>
      <c r="AP500" s="10" t="e">
        <f>'indicatori output 1.2'!BD501</f>
        <v>#N/A</v>
      </c>
      <c r="AQ500" s="36" t="str">
        <f>'indicatori output 1.2'!BH501</f>
        <v>si</v>
      </c>
      <c r="AR500" s="19" t="e">
        <f>'indicatori output 1.2'!BI501</f>
        <v>#N/A</v>
      </c>
      <c r="AT500" s="37">
        <f>'indicatori output 1.2'!BO501</f>
        <v>0</v>
      </c>
      <c r="AU500" s="10">
        <f>'indicatori output 1.2'!BP501</f>
        <v>0</v>
      </c>
      <c r="AV500" s="20" t="e">
        <f>'indicatori output 1.2'!BQ501</f>
        <v>#N/A</v>
      </c>
      <c r="AW500" s="10" t="e">
        <f>'indicatori output 1.2'!BN501</f>
        <v>#N/A</v>
      </c>
      <c r="AX500" s="20" t="str">
        <f>'indicatori output 1.2'!BR501</f>
        <v>si</v>
      </c>
      <c r="AZ500" s="93">
        <f>'indicatori output 1.2'!BV499</f>
        <v>0</v>
      </c>
      <c r="BA500" s="93">
        <f>'indicatori output 1.2'!BW499</f>
        <v>0</v>
      </c>
      <c r="BB500" s="23" t="str">
        <f>'indicatori output 1.2'!BX499</f>
        <v>si</v>
      </c>
      <c r="BC500" s="19" t="str">
        <f>'indicatori output 1.2'!BY499</f>
        <v>si</v>
      </c>
      <c r="BD500" s="20" t="e">
        <f t="shared" si="8"/>
        <v>#N/A</v>
      </c>
      <c r="BE500">
        <v>1</v>
      </c>
    </row>
    <row r="501" spans="1:57" x14ac:dyDescent="0.3">
      <c r="A501" s="16">
        <f>'indicatori output 1.2'!A502</f>
        <v>0</v>
      </c>
      <c r="B501" s="16">
        <f>'indicatori output 1.2'!B502</f>
        <v>0</v>
      </c>
      <c r="C501" s="10">
        <f>'indicatori output 1.2'!E502</f>
        <v>0</v>
      </c>
      <c r="D501" s="10">
        <f>'indicatori output 1.2'!F502</f>
        <v>0</v>
      </c>
      <c r="E501" s="20" t="e">
        <f>'indicatori output 1.2'!G502</f>
        <v>#N/A</v>
      </c>
      <c r="F501" s="20" t="e">
        <f>'indicatori output 1.2'!C502</f>
        <v>#N/A</v>
      </c>
      <c r="G501" s="20" t="str">
        <f>'indicatori output 1.2'!H502</f>
        <v>si</v>
      </c>
      <c r="H501" s="42"/>
      <c r="I501" s="37">
        <f>'indicatori output 1.2'!O502</f>
        <v>0</v>
      </c>
      <c r="J501" s="10">
        <f>'indicatori output 1.2'!P502</f>
        <v>0</v>
      </c>
      <c r="K501" s="15" t="e">
        <f>'indicatori output 1.2'!Q502</f>
        <v>#N/A</v>
      </c>
      <c r="L501" s="15" t="e">
        <f>'indicatori output 1.2'!N502</f>
        <v>#N/A</v>
      </c>
      <c r="M501" s="36" t="str">
        <f>'indicatori output 1.2'!R502</f>
        <v>si</v>
      </c>
      <c r="O501" s="37">
        <f>'indicatori output 1.2'!W502</f>
        <v>0</v>
      </c>
      <c r="P501" s="10">
        <f>'indicatori output 1.2'!X502</f>
        <v>0</v>
      </c>
      <c r="Q501" s="20" t="e">
        <f>'indicatori output 1.2'!Y502</f>
        <v>#N/A</v>
      </c>
      <c r="R501" s="15" t="e">
        <f>'indicatori output 1.2'!V502</f>
        <v>#N/A</v>
      </c>
      <c r="S501" s="36" t="str">
        <f>'indicatori output 1.2'!Z502</f>
        <v>si</v>
      </c>
      <c r="U501" s="37">
        <f>'indicatori output 1.2'!AF502</f>
        <v>0</v>
      </c>
      <c r="V501" s="10">
        <f>'indicatori output 1.2'!AG502</f>
        <v>0</v>
      </c>
      <c r="W501" s="20" t="e">
        <f>'indicatori output 1.2'!AH502</f>
        <v>#N/A</v>
      </c>
      <c r="X501" s="10" t="e">
        <f>'indicatori output 1.2'!AE502</f>
        <v>#N/A</v>
      </c>
      <c r="Y501" s="36" t="str">
        <f>'indicatori output 1.2'!AI502</f>
        <v>si</v>
      </c>
      <c r="AA501" s="37">
        <f>'indicatori output 1.2'!AO502</f>
        <v>0</v>
      </c>
      <c r="AB501" s="10">
        <f>'indicatori output 1.2'!AP502</f>
        <v>0</v>
      </c>
      <c r="AC501" s="20" t="e">
        <f>'indicatori output 1.2'!AQ502</f>
        <v>#N/A</v>
      </c>
      <c r="AD501" s="10" t="e">
        <f>'indicatori output 1.2'!AN502</f>
        <v>#N/A</v>
      </c>
      <c r="AE501" s="36" t="str">
        <f>'indicatori output 1.2'!AR502</f>
        <v>si</v>
      </c>
      <c r="AG501" s="37">
        <f>'indicatori output 1.2'!AW502</f>
        <v>0</v>
      </c>
      <c r="AH501" s="10">
        <f>'indicatori output 1.2'!AX502</f>
        <v>0</v>
      </c>
      <c r="AI501" s="20" t="e">
        <f>'indicatori output 1.2'!AY502</f>
        <v>#N/A</v>
      </c>
      <c r="AJ501" s="10" t="e">
        <f>'indicatori output 1.2'!AV502</f>
        <v>#N/A</v>
      </c>
      <c r="AK501" s="36" t="str">
        <f>'indicatori output 1.2'!AZ502</f>
        <v>si</v>
      </c>
      <c r="AM501" s="37">
        <f>'indicatori output 1.2'!BE502</f>
        <v>0</v>
      </c>
      <c r="AN501" s="10">
        <f>'indicatori output 1.2'!BF502</f>
        <v>0</v>
      </c>
      <c r="AO501" s="20" t="e">
        <f>'indicatori output 1.2'!BG502</f>
        <v>#N/A</v>
      </c>
      <c r="AP501" s="10" t="e">
        <f>'indicatori output 1.2'!BD502</f>
        <v>#N/A</v>
      </c>
      <c r="AQ501" s="36" t="str">
        <f>'indicatori output 1.2'!BH502</f>
        <v>si</v>
      </c>
      <c r="AR501" s="19" t="e">
        <f>'indicatori output 1.2'!BI502</f>
        <v>#N/A</v>
      </c>
      <c r="AT501" s="37">
        <f>'indicatori output 1.2'!BO502</f>
        <v>0</v>
      </c>
      <c r="AU501" s="10">
        <f>'indicatori output 1.2'!BP502</f>
        <v>0</v>
      </c>
      <c r="AV501" s="20" t="e">
        <f>'indicatori output 1.2'!BQ502</f>
        <v>#N/A</v>
      </c>
      <c r="AW501" s="10" t="e">
        <f>'indicatori output 1.2'!BN502</f>
        <v>#N/A</v>
      </c>
      <c r="AX501" s="20" t="str">
        <f>'indicatori output 1.2'!BR502</f>
        <v>si</v>
      </c>
      <c r="AZ501" s="93">
        <f>'indicatori output 1.2'!BV500</f>
        <v>0</v>
      </c>
      <c r="BA501" s="93">
        <f>'indicatori output 1.2'!BW500</f>
        <v>0</v>
      </c>
      <c r="BB501" s="23" t="str">
        <f>'indicatori output 1.2'!BX500</f>
        <v>si</v>
      </c>
      <c r="BC501" s="19" t="str">
        <f>'indicatori output 1.2'!BY500</f>
        <v>si</v>
      </c>
      <c r="BD501" s="20" t="e">
        <f t="shared" si="8"/>
        <v>#N/A</v>
      </c>
      <c r="BE501">
        <v>1</v>
      </c>
    </row>
    <row r="502" spans="1:57" x14ac:dyDescent="0.3">
      <c r="A502" s="16">
        <f>'indicatori output 1.2'!A503</f>
        <v>0</v>
      </c>
      <c r="B502" s="16">
        <f>'indicatori output 1.2'!B503</f>
        <v>0</v>
      </c>
      <c r="C502" s="10">
        <f>'indicatori output 1.2'!E503</f>
        <v>0</v>
      </c>
      <c r="D502" s="10">
        <f>'indicatori output 1.2'!F503</f>
        <v>0</v>
      </c>
      <c r="E502" s="20" t="e">
        <f>'indicatori output 1.2'!G503</f>
        <v>#N/A</v>
      </c>
      <c r="F502" s="20" t="e">
        <f>'indicatori output 1.2'!C503</f>
        <v>#N/A</v>
      </c>
      <c r="G502" s="20" t="str">
        <f>'indicatori output 1.2'!H503</f>
        <v>si</v>
      </c>
      <c r="H502" s="42"/>
      <c r="I502" s="37">
        <f>'indicatori output 1.2'!O503</f>
        <v>0</v>
      </c>
      <c r="J502" s="10">
        <f>'indicatori output 1.2'!P503</f>
        <v>0</v>
      </c>
      <c r="K502" s="15" t="e">
        <f>'indicatori output 1.2'!Q503</f>
        <v>#N/A</v>
      </c>
      <c r="L502" s="15" t="e">
        <f>'indicatori output 1.2'!N503</f>
        <v>#N/A</v>
      </c>
      <c r="M502" s="36" t="str">
        <f>'indicatori output 1.2'!R503</f>
        <v>si</v>
      </c>
      <c r="O502" s="37">
        <f>'indicatori output 1.2'!W503</f>
        <v>0</v>
      </c>
      <c r="P502" s="10">
        <f>'indicatori output 1.2'!X503</f>
        <v>0</v>
      </c>
      <c r="Q502" s="20" t="e">
        <f>'indicatori output 1.2'!Y503</f>
        <v>#N/A</v>
      </c>
      <c r="R502" s="15" t="e">
        <f>'indicatori output 1.2'!V503</f>
        <v>#N/A</v>
      </c>
      <c r="S502" s="36" t="str">
        <f>'indicatori output 1.2'!Z503</f>
        <v>si</v>
      </c>
      <c r="U502" s="37">
        <f>'indicatori output 1.2'!AF503</f>
        <v>0</v>
      </c>
      <c r="V502" s="10">
        <f>'indicatori output 1.2'!AG503</f>
        <v>0</v>
      </c>
      <c r="W502" s="20" t="e">
        <f>'indicatori output 1.2'!AH503</f>
        <v>#N/A</v>
      </c>
      <c r="X502" s="10" t="e">
        <f>'indicatori output 1.2'!AE503</f>
        <v>#N/A</v>
      </c>
      <c r="Y502" s="36" t="str">
        <f>'indicatori output 1.2'!AI503</f>
        <v>si</v>
      </c>
      <c r="AA502" s="37">
        <f>'indicatori output 1.2'!AO503</f>
        <v>0</v>
      </c>
      <c r="AB502" s="10">
        <f>'indicatori output 1.2'!AP503</f>
        <v>0</v>
      </c>
      <c r="AC502" s="20" t="e">
        <f>'indicatori output 1.2'!AQ503</f>
        <v>#N/A</v>
      </c>
      <c r="AD502" s="10" t="e">
        <f>'indicatori output 1.2'!AN503</f>
        <v>#N/A</v>
      </c>
      <c r="AE502" s="36" t="str">
        <f>'indicatori output 1.2'!AR503</f>
        <v>si</v>
      </c>
      <c r="AG502" s="37">
        <f>'indicatori output 1.2'!AW503</f>
        <v>0</v>
      </c>
      <c r="AH502" s="10">
        <f>'indicatori output 1.2'!AX503</f>
        <v>0</v>
      </c>
      <c r="AI502" s="20" t="e">
        <f>'indicatori output 1.2'!AY503</f>
        <v>#N/A</v>
      </c>
      <c r="AJ502" s="10" t="e">
        <f>'indicatori output 1.2'!AV503</f>
        <v>#N/A</v>
      </c>
      <c r="AK502" s="36" t="str">
        <f>'indicatori output 1.2'!AZ503</f>
        <v>si</v>
      </c>
      <c r="AM502" s="37">
        <f>'indicatori output 1.2'!BE503</f>
        <v>0</v>
      </c>
      <c r="AN502" s="10">
        <f>'indicatori output 1.2'!BF503</f>
        <v>0</v>
      </c>
      <c r="AO502" s="20" t="e">
        <f>'indicatori output 1.2'!BG503</f>
        <v>#N/A</v>
      </c>
      <c r="AP502" s="10" t="e">
        <f>'indicatori output 1.2'!BD503</f>
        <v>#N/A</v>
      </c>
      <c r="AQ502" s="36" t="str">
        <f>'indicatori output 1.2'!BH503</f>
        <v>si</v>
      </c>
      <c r="AR502" s="19" t="e">
        <f>'indicatori output 1.2'!BI503</f>
        <v>#N/A</v>
      </c>
      <c r="AT502" s="37">
        <f>'indicatori output 1.2'!BO503</f>
        <v>0</v>
      </c>
      <c r="AU502" s="10">
        <f>'indicatori output 1.2'!BP503</f>
        <v>0</v>
      </c>
      <c r="AV502" s="20" t="e">
        <f>'indicatori output 1.2'!BQ503</f>
        <v>#N/A</v>
      </c>
      <c r="AW502" s="10" t="e">
        <f>'indicatori output 1.2'!BN503</f>
        <v>#N/A</v>
      </c>
      <c r="AX502" s="20" t="str">
        <f>'indicatori output 1.2'!BR503</f>
        <v>si</v>
      </c>
      <c r="AZ502" s="93">
        <f>'indicatori output 1.2'!BV501</f>
        <v>0</v>
      </c>
      <c r="BA502" s="93">
        <f>'indicatori output 1.2'!BW501</f>
        <v>0</v>
      </c>
      <c r="BB502" s="23" t="str">
        <f>'indicatori output 1.2'!BX501</f>
        <v>si</v>
      </c>
      <c r="BC502" s="19" t="str">
        <f>'indicatori output 1.2'!BY501</f>
        <v>si</v>
      </c>
      <c r="BD502" s="20" t="e">
        <f t="shared" si="8"/>
        <v>#N/A</v>
      </c>
      <c r="BE502">
        <v>1</v>
      </c>
    </row>
    <row r="503" spans="1:57" x14ac:dyDescent="0.3">
      <c r="A503" s="16">
        <f>'indicatori output 1.2'!A504</f>
        <v>0</v>
      </c>
      <c r="B503" s="16">
        <f>'indicatori output 1.2'!B504</f>
        <v>0</v>
      </c>
      <c r="C503" s="10">
        <f>'indicatori output 1.2'!E504</f>
        <v>0</v>
      </c>
      <c r="D503" s="10">
        <f>'indicatori output 1.2'!F504</f>
        <v>0</v>
      </c>
      <c r="E503" s="20" t="e">
        <f>'indicatori output 1.2'!G504</f>
        <v>#N/A</v>
      </c>
      <c r="F503" s="20" t="e">
        <f>'indicatori output 1.2'!C504</f>
        <v>#N/A</v>
      </c>
      <c r="G503" s="20" t="str">
        <f>'indicatori output 1.2'!H504</f>
        <v>si</v>
      </c>
      <c r="H503" s="42"/>
      <c r="I503" s="37">
        <f>'indicatori output 1.2'!O504</f>
        <v>0</v>
      </c>
      <c r="J503" s="10">
        <f>'indicatori output 1.2'!P504</f>
        <v>0</v>
      </c>
      <c r="K503" s="15" t="e">
        <f>'indicatori output 1.2'!Q504</f>
        <v>#N/A</v>
      </c>
      <c r="L503" s="15" t="e">
        <f>'indicatori output 1.2'!N504</f>
        <v>#N/A</v>
      </c>
      <c r="M503" s="36" t="str">
        <f>'indicatori output 1.2'!R504</f>
        <v>si</v>
      </c>
      <c r="O503" s="37">
        <f>'indicatori output 1.2'!W504</f>
        <v>0</v>
      </c>
      <c r="P503" s="10">
        <f>'indicatori output 1.2'!X504</f>
        <v>0</v>
      </c>
      <c r="Q503" s="20" t="e">
        <f>'indicatori output 1.2'!Y504</f>
        <v>#N/A</v>
      </c>
      <c r="R503" s="15" t="e">
        <f>'indicatori output 1.2'!V504</f>
        <v>#N/A</v>
      </c>
      <c r="S503" s="36" t="str">
        <f>'indicatori output 1.2'!Z504</f>
        <v>si</v>
      </c>
      <c r="U503" s="37">
        <f>'indicatori output 1.2'!AF504</f>
        <v>0</v>
      </c>
      <c r="V503" s="10">
        <f>'indicatori output 1.2'!AG504</f>
        <v>0</v>
      </c>
      <c r="W503" s="20" t="e">
        <f>'indicatori output 1.2'!AH504</f>
        <v>#N/A</v>
      </c>
      <c r="X503" s="10" t="e">
        <f>'indicatori output 1.2'!AE504</f>
        <v>#N/A</v>
      </c>
      <c r="Y503" s="36" t="str">
        <f>'indicatori output 1.2'!AI504</f>
        <v>si</v>
      </c>
      <c r="AA503" s="37">
        <f>'indicatori output 1.2'!AO504</f>
        <v>0</v>
      </c>
      <c r="AB503" s="10">
        <f>'indicatori output 1.2'!AP504</f>
        <v>0</v>
      </c>
      <c r="AC503" s="20" t="e">
        <f>'indicatori output 1.2'!AQ504</f>
        <v>#N/A</v>
      </c>
      <c r="AD503" s="10" t="e">
        <f>'indicatori output 1.2'!AN504</f>
        <v>#N/A</v>
      </c>
      <c r="AE503" s="36" t="str">
        <f>'indicatori output 1.2'!AR504</f>
        <v>si</v>
      </c>
      <c r="AG503" s="37">
        <f>'indicatori output 1.2'!AW504</f>
        <v>0</v>
      </c>
      <c r="AH503" s="10">
        <f>'indicatori output 1.2'!AX504</f>
        <v>0</v>
      </c>
      <c r="AI503" s="20" t="e">
        <f>'indicatori output 1.2'!AY504</f>
        <v>#N/A</v>
      </c>
      <c r="AJ503" s="10" t="e">
        <f>'indicatori output 1.2'!AV504</f>
        <v>#N/A</v>
      </c>
      <c r="AK503" s="36" t="str">
        <f>'indicatori output 1.2'!AZ504</f>
        <v>si</v>
      </c>
      <c r="AM503" s="37">
        <f>'indicatori output 1.2'!BE504</f>
        <v>0</v>
      </c>
      <c r="AN503" s="10">
        <f>'indicatori output 1.2'!BF504</f>
        <v>0</v>
      </c>
      <c r="AO503" s="20" t="e">
        <f>'indicatori output 1.2'!BG504</f>
        <v>#N/A</v>
      </c>
      <c r="AP503" s="10" t="e">
        <f>'indicatori output 1.2'!BD504</f>
        <v>#N/A</v>
      </c>
      <c r="AQ503" s="36" t="str">
        <f>'indicatori output 1.2'!BH504</f>
        <v>si</v>
      </c>
      <c r="AR503" s="19" t="e">
        <f>'indicatori output 1.2'!BI504</f>
        <v>#N/A</v>
      </c>
      <c r="AT503" s="37">
        <f>'indicatori output 1.2'!BO504</f>
        <v>0</v>
      </c>
      <c r="AU503" s="10">
        <f>'indicatori output 1.2'!BP504</f>
        <v>0</v>
      </c>
      <c r="AV503" s="20" t="e">
        <f>'indicatori output 1.2'!BQ504</f>
        <v>#N/A</v>
      </c>
      <c r="AW503" s="10" t="e">
        <f>'indicatori output 1.2'!BN504</f>
        <v>#N/A</v>
      </c>
      <c r="AX503" s="20" t="str">
        <f>'indicatori output 1.2'!BR504</f>
        <v>si</v>
      </c>
      <c r="AZ503" s="93">
        <f>'indicatori output 1.2'!BV502</f>
        <v>0</v>
      </c>
      <c r="BA503" s="93">
        <f>'indicatori output 1.2'!BW502</f>
        <v>0</v>
      </c>
      <c r="BB503" s="23" t="str">
        <f>'indicatori output 1.2'!BX502</f>
        <v>si</v>
      </c>
      <c r="BC503" s="19" t="str">
        <f>'indicatori output 1.2'!BY502</f>
        <v>si</v>
      </c>
      <c r="BD503" s="20" t="e">
        <f t="shared" si="8"/>
        <v>#N/A</v>
      </c>
      <c r="BE503">
        <v>1</v>
      </c>
    </row>
    <row r="504" spans="1:57" x14ac:dyDescent="0.3">
      <c r="A504" s="16">
        <f>'indicatori output 1.2'!A505</f>
        <v>0</v>
      </c>
      <c r="B504" s="16">
        <f>'indicatori output 1.2'!B505</f>
        <v>0</v>
      </c>
      <c r="C504" s="10">
        <f>'indicatori output 1.2'!E505</f>
        <v>0</v>
      </c>
      <c r="D504" s="10">
        <f>'indicatori output 1.2'!F505</f>
        <v>0</v>
      </c>
      <c r="E504" s="20" t="e">
        <f>'indicatori output 1.2'!G505</f>
        <v>#N/A</v>
      </c>
      <c r="F504" s="20" t="e">
        <f>'indicatori output 1.2'!C505</f>
        <v>#N/A</v>
      </c>
      <c r="G504" s="20" t="str">
        <f>'indicatori output 1.2'!H505</f>
        <v>si</v>
      </c>
      <c r="H504" s="42"/>
      <c r="I504" s="37">
        <f>'indicatori output 1.2'!O505</f>
        <v>0</v>
      </c>
      <c r="J504" s="10">
        <f>'indicatori output 1.2'!P505</f>
        <v>0</v>
      </c>
      <c r="K504" s="15" t="e">
        <f>'indicatori output 1.2'!Q505</f>
        <v>#N/A</v>
      </c>
      <c r="L504" s="15" t="e">
        <f>'indicatori output 1.2'!N505</f>
        <v>#N/A</v>
      </c>
      <c r="M504" s="36" t="str">
        <f>'indicatori output 1.2'!R505</f>
        <v>si</v>
      </c>
      <c r="O504" s="37">
        <f>'indicatori output 1.2'!W505</f>
        <v>0</v>
      </c>
      <c r="P504" s="10">
        <f>'indicatori output 1.2'!X505</f>
        <v>0</v>
      </c>
      <c r="Q504" s="20" t="e">
        <f>'indicatori output 1.2'!Y505</f>
        <v>#N/A</v>
      </c>
      <c r="R504" s="15" t="e">
        <f>'indicatori output 1.2'!V505</f>
        <v>#N/A</v>
      </c>
      <c r="S504" s="36" t="str">
        <f>'indicatori output 1.2'!Z505</f>
        <v>si</v>
      </c>
      <c r="U504" s="37">
        <f>'indicatori output 1.2'!AF505</f>
        <v>0</v>
      </c>
      <c r="V504" s="10">
        <f>'indicatori output 1.2'!AG505</f>
        <v>0</v>
      </c>
      <c r="W504" s="20" t="e">
        <f>'indicatori output 1.2'!AH505</f>
        <v>#N/A</v>
      </c>
      <c r="X504" s="10" t="e">
        <f>'indicatori output 1.2'!AE505</f>
        <v>#N/A</v>
      </c>
      <c r="Y504" s="36" t="str">
        <f>'indicatori output 1.2'!AI505</f>
        <v>si</v>
      </c>
      <c r="AA504" s="37">
        <f>'indicatori output 1.2'!AO505</f>
        <v>0</v>
      </c>
      <c r="AB504" s="10">
        <f>'indicatori output 1.2'!AP505</f>
        <v>0</v>
      </c>
      <c r="AC504" s="20" t="e">
        <f>'indicatori output 1.2'!AQ505</f>
        <v>#N/A</v>
      </c>
      <c r="AD504" s="10" t="e">
        <f>'indicatori output 1.2'!AN505</f>
        <v>#N/A</v>
      </c>
      <c r="AE504" s="36" t="str">
        <f>'indicatori output 1.2'!AR505</f>
        <v>si</v>
      </c>
      <c r="AG504" s="37">
        <f>'indicatori output 1.2'!AW505</f>
        <v>0</v>
      </c>
      <c r="AH504" s="10">
        <f>'indicatori output 1.2'!AX505</f>
        <v>0</v>
      </c>
      <c r="AI504" s="20" t="e">
        <f>'indicatori output 1.2'!AY505</f>
        <v>#N/A</v>
      </c>
      <c r="AJ504" s="10" t="e">
        <f>'indicatori output 1.2'!AV505</f>
        <v>#N/A</v>
      </c>
      <c r="AK504" s="36" t="str">
        <f>'indicatori output 1.2'!AZ505</f>
        <v>si</v>
      </c>
      <c r="AM504" s="37">
        <f>'indicatori output 1.2'!BE505</f>
        <v>0</v>
      </c>
      <c r="AN504" s="10">
        <f>'indicatori output 1.2'!BF505</f>
        <v>0</v>
      </c>
      <c r="AO504" s="20" t="e">
        <f>'indicatori output 1.2'!BG505</f>
        <v>#N/A</v>
      </c>
      <c r="AP504" s="10" t="e">
        <f>'indicatori output 1.2'!BD505</f>
        <v>#N/A</v>
      </c>
      <c r="AQ504" s="36" t="str">
        <f>'indicatori output 1.2'!BH505</f>
        <v>si</v>
      </c>
      <c r="AR504" s="19" t="e">
        <f>'indicatori output 1.2'!BI505</f>
        <v>#N/A</v>
      </c>
      <c r="AT504" s="37">
        <f>'indicatori output 1.2'!BO505</f>
        <v>0</v>
      </c>
      <c r="AU504" s="10">
        <f>'indicatori output 1.2'!BP505</f>
        <v>0</v>
      </c>
      <c r="AV504" s="20" t="e">
        <f>'indicatori output 1.2'!BQ505</f>
        <v>#N/A</v>
      </c>
      <c r="AW504" s="10" t="e">
        <f>'indicatori output 1.2'!BN505</f>
        <v>#N/A</v>
      </c>
      <c r="AX504" s="20" t="str">
        <f>'indicatori output 1.2'!BR505</f>
        <v>si</v>
      </c>
      <c r="AZ504" s="93">
        <f>'indicatori output 1.2'!BV503</f>
        <v>0</v>
      </c>
      <c r="BA504" s="93">
        <f>'indicatori output 1.2'!BW503</f>
        <v>0</v>
      </c>
      <c r="BB504" s="23" t="str">
        <f>'indicatori output 1.2'!BX503</f>
        <v>si</v>
      </c>
      <c r="BC504" s="19" t="str">
        <f>'indicatori output 1.2'!BY503</f>
        <v>si</v>
      </c>
      <c r="BD504" s="20" t="e">
        <f t="shared" si="8"/>
        <v>#N/A</v>
      </c>
      <c r="BE504">
        <v>1</v>
      </c>
    </row>
    <row r="505" spans="1:57" x14ac:dyDescent="0.3">
      <c r="A505" s="16">
        <f>'indicatori output 1.2'!A506</f>
        <v>0</v>
      </c>
      <c r="B505" s="16">
        <f>'indicatori output 1.2'!B506</f>
        <v>0</v>
      </c>
      <c r="C505" s="10">
        <f>'indicatori output 1.2'!E506</f>
        <v>0</v>
      </c>
      <c r="D505" s="10">
        <f>'indicatori output 1.2'!F506</f>
        <v>0</v>
      </c>
      <c r="E505" s="20" t="e">
        <f>'indicatori output 1.2'!G506</f>
        <v>#N/A</v>
      </c>
      <c r="F505" s="20" t="e">
        <f>'indicatori output 1.2'!C506</f>
        <v>#N/A</v>
      </c>
      <c r="G505" s="20" t="str">
        <f>'indicatori output 1.2'!H506</f>
        <v>si</v>
      </c>
      <c r="H505" s="42"/>
      <c r="I505" s="37">
        <f>'indicatori output 1.2'!O506</f>
        <v>0</v>
      </c>
      <c r="J505" s="10">
        <f>'indicatori output 1.2'!P506</f>
        <v>0</v>
      </c>
      <c r="K505" s="15" t="e">
        <f>'indicatori output 1.2'!Q506</f>
        <v>#N/A</v>
      </c>
      <c r="L505" s="15" t="e">
        <f>'indicatori output 1.2'!N506</f>
        <v>#N/A</v>
      </c>
      <c r="M505" s="36" t="str">
        <f>'indicatori output 1.2'!R506</f>
        <v>si</v>
      </c>
      <c r="O505" s="37">
        <f>'indicatori output 1.2'!W506</f>
        <v>0</v>
      </c>
      <c r="P505" s="10">
        <f>'indicatori output 1.2'!X506</f>
        <v>0</v>
      </c>
      <c r="Q505" s="20" t="e">
        <f>'indicatori output 1.2'!Y506</f>
        <v>#N/A</v>
      </c>
      <c r="R505" s="15" t="e">
        <f>'indicatori output 1.2'!V506</f>
        <v>#N/A</v>
      </c>
      <c r="S505" s="36" t="str">
        <f>'indicatori output 1.2'!Z506</f>
        <v>si</v>
      </c>
      <c r="U505" s="37">
        <f>'indicatori output 1.2'!AF506</f>
        <v>0</v>
      </c>
      <c r="V505" s="10">
        <f>'indicatori output 1.2'!AG506</f>
        <v>0</v>
      </c>
      <c r="W505" s="20" t="e">
        <f>'indicatori output 1.2'!AH506</f>
        <v>#N/A</v>
      </c>
      <c r="X505" s="10" t="e">
        <f>'indicatori output 1.2'!AE506</f>
        <v>#N/A</v>
      </c>
      <c r="Y505" s="36" t="str">
        <f>'indicatori output 1.2'!AI506</f>
        <v>si</v>
      </c>
      <c r="AA505" s="37">
        <f>'indicatori output 1.2'!AO506</f>
        <v>0</v>
      </c>
      <c r="AB505" s="10">
        <f>'indicatori output 1.2'!AP506</f>
        <v>0</v>
      </c>
      <c r="AC505" s="20" t="e">
        <f>'indicatori output 1.2'!AQ506</f>
        <v>#N/A</v>
      </c>
      <c r="AD505" s="10" t="e">
        <f>'indicatori output 1.2'!AN506</f>
        <v>#N/A</v>
      </c>
      <c r="AE505" s="36" t="str">
        <f>'indicatori output 1.2'!AR506</f>
        <v>si</v>
      </c>
      <c r="AG505" s="37">
        <f>'indicatori output 1.2'!AW506</f>
        <v>0</v>
      </c>
      <c r="AH505" s="10">
        <f>'indicatori output 1.2'!AX506</f>
        <v>0</v>
      </c>
      <c r="AI505" s="20" t="e">
        <f>'indicatori output 1.2'!AY506</f>
        <v>#N/A</v>
      </c>
      <c r="AJ505" s="10" t="e">
        <f>'indicatori output 1.2'!AV506</f>
        <v>#N/A</v>
      </c>
      <c r="AK505" s="36" t="str">
        <f>'indicatori output 1.2'!AZ506</f>
        <v>si</v>
      </c>
      <c r="AM505" s="37">
        <f>'indicatori output 1.2'!BE506</f>
        <v>0</v>
      </c>
      <c r="AN505" s="10">
        <f>'indicatori output 1.2'!BF506</f>
        <v>0</v>
      </c>
      <c r="AO505" s="20" t="e">
        <f>'indicatori output 1.2'!BG506</f>
        <v>#N/A</v>
      </c>
      <c r="AP505" s="10" t="e">
        <f>'indicatori output 1.2'!BD506</f>
        <v>#N/A</v>
      </c>
      <c r="AQ505" s="36" t="str">
        <f>'indicatori output 1.2'!BH506</f>
        <v>si</v>
      </c>
      <c r="AR505" s="19" t="e">
        <f>'indicatori output 1.2'!BI506</f>
        <v>#N/A</v>
      </c>
      <c r="AT505" s="37">
        <f>'indicatori output 1.2'!BO506</f>
        <v>0</v>
      </c>
      <c r="AU505" s="10">
        <f>'indicatori output 1.2'!BP506</f>
        <v>0</v>
      </c>
      <c r="AV505" s="20" t="e">
        <f>'indicatori output 1.2'!BQ506</f>
        <v>#N/A</v>
      </c>
      <c r="AW505" s="10" t="e">
        <f>'indicatori output 1.2'!BN506</f>
        <v>#N/A</v>
      </c>
      <c r="AX505" s="20" t="str">
        <f>'indicatori output 1.2'!BR506</f>
        <v>si</v>
      </c>
      <c r="AZ505" s="93">
        <f>'indicatori output 1.2'!BV504</f>
        <v>0</v>
      </c>
      <c r="BA505" s="93">
        <f>'indicatori output 1.2'!BW504</f>
        <v>0</v>
      </c>
      <c r="BB505" s="23" t="str">
        <f>'indicatori output 1.2'!BX504</f>
        <v>si</v>
      </c>
      <c r="BC505" s="19" t="str">
        <f>'indicatori output 1.2'!BY504</f>
        <v>si</v>
      </c>
      <c r="BD505" s="20" t="e">
        <f t="shared" si="8"/>
        <v>#N/A</v>
      </c>
      <c r="BE505">
        <v>1</v>
      </c>
    </row>
    <row r="506" spans="1:57" x14ac:dyDescent="0.3">
      <c r="A506" s="16">
        <f>'indicatori output 1.2'!A507</f>
        <v>0</v>
      </c>
      <c r="B506" s="16">
        <f>'indicatori output 1.2'!B507</f>
        <v>0</v>
      </c>
      <c r="C506" s="10">
        <f>'indicatori output 1.2'!E507</f>
        <v>0</v>
      </c>
      <c r="D506" s="10">
        <f>'indicatori output 1.2'!F507</f>
        <v>0</v>
      </c>
      <c r="E506" s="20" t="e">
        <f>'indicatori output 1.2'!G507</f>
        <v>#N/A</v>
      </c>
      <c r="F506" s="20" t="e">
        <f>'indicatori output 1.2'!C507</f>
        <v>#N/A</v>
      </c>
      <c r="G506" s="20" t="str">
        <f>'indicatori output 1.2'!H507</f>
        <v>si</v>
      </c>
      <c r="H506" s="42"/>
      <c r="I506" s="37">
        <f>'indicatori output 1.2'!O507</f>
        <v>0</v>
      </c>
      <c r="J506" s="10">
        <f>'indicatori output 1.2'!P507</f>
        <v>0</v>
      </c>
      <c r="K506" s="15" t="e">
        <f>'indicatori output 1.2'!Q507</f>
        <v>#N/A</v>
      </c>
      <c r="L506" s="15" t="e">
        <f>'indicatori output 1.2'!N507</f>
        <v>#N/A</v>
      </c>
      <c r="M506" s="36" t="str">
        <f>'indicatori output 1.2'!R507</f>
        <v>si</v>
      </c>
      <c r="O506" s="37">
        <f>'indicatori output 1.2'!W507</f>
        <v>0</v>
      </c>
      <c r="P506" s="10">
        <f>'indicatori output 1.2'!X507</f>
        <v>0</v>
      </c>
      <c r="Q506" s="20" t="e">
        <f>'indicatori output 1.2'!Y507</f>
        <v>#N/A</v>
      </c>
      <c r="R506" s="15" t="e">
        <f>'indicatori output 1.2'!V507</f>
        <v>#N/A</v>
      </c>
      <c r="S506" s="36" t="str">
        <f>'indicatori output 1.2'!Z507</f>
        <v>si</v>
      </c>
      <c r="U506" s="37">
        <f>'indicatori output 1.2'!AF507</f>
        <v>0</v>
      </c>
      <c r="V506" s="10">
        <f>'indicatori output 1.2'!AG507</f>
        <v>0</v>
      </c>
      <c r="W506" s="20" t="e">
        <f>'indicatori output 1.2'!AH507</f>
        <v>#N/A</v>
      </c>
      <c r="X506" s="10" t="e">
        <f>'indicatori output 1.2'!AE507</f>
        <v>#N/A</v>
      </c>
      <c r="Y506" s="36" t="str">
        <f>'indicatori output 1.2'!AI507</f>
        <v>si</v>
      </c>
      <c r="AA506" s="37">
        <f>'indicatori output 1.2'!AO507</f>
        <v>0</v>
      </c>
      <c r="AB506" s="10">
        <f>'indicatori output 1.2'!AP507</f>
        <v>0</v>
      </c>
      <c r="AC506" s="20" t="e">
        <f>'indicatori output 1.2'!AQ507</f>
        <v>#N/A</v>
      </c>
      <c r="AD506" s="10" t="e">
        <f>'indicatori output 1.2'!AN507</f>
        <v>#N/A</v>
      </c>
      <c r="AE506" s="36" t="str">
        <f>'indicatori output 1.2'!AR507</f>
        <v>si</v>
      </c>
      <c r="AG506" s="37">
        <f>'indicatori output 1.2'!AW507</f>
        <v>0</v>
      </c>
      <c r="AH506" s="10">
        <f>'indicatori output 1.2'!AX507</f>
        <v>0</v>
      </c>
      <c r="AI506" s="20" t="e">
        <f>'indicatori output 1.2'!AY507</f>
        <v>#N/A</v>
      </c>
      <c r="AJ506" s="10" t="e">
        <f>'indicatori output 1.2'!AV507</f>
        <v>#N/A</v>
      </c>
      <c r="AK506" s="36" t="str">
        <f>'indicatori output 1.2'!AZ507</f>
        <v>si</v>
      </c>
      <c r="AM506" s="37">
        <f>'indicatori output 1.2'!BE507</f>
        <v>0</v>
      </c>
      <c r="AN506" s="10">
        <f>'indicatori output 1.2'!BF507</f>
        <v>0</v>
      </c>
      <c r="AO506" s="20" t="e">
        <f>'indicatori output 1.2'!BG507</f>
        <v>#N/A</v>
      </c>
      <c r="AP506" s="10" t="e">
        <f>'indicatori output 1.2'!BD507</f>
        <v>#N/A</v>
      </c>
      <c r="AQ506" s="36" t="str">
        <f>'indicatori output 1.2'!BH507</f>
        <v>si</v>
      </c>
      <c r="AR506" s="19" t="e">
        <f>'indicatori output 1.2'!BI507</f>
        <v>#N/A</v>
      </c>
      <c r="AT506" s="37">
        <f>'indicatori output 1.2'!BO507</f>
        <v>0</v>
      </c>
      <c r="AU506" s="10">
        <f>'indicatori output 1.2'!BP507</f>
        <v>0</v>
      </c>
      <c r="AV506" s="20" t="e">
        <f>'indicatori output 1.2'!BQ507</f>
        <v>#N/A</v>
      </c>
      <c r="AW506" s="10" t="e">
        <f>'indicatori output 1.2'!BN507</f>
        <v>#N/A</v>
      </c>
      <c r="AX506" s="20" t="str">
        <f>'indicatori output 1.2'!BR507</f>
        <v>si</v>
      </c>
      <c r="AZ506" s="93">
        <f>'indicatori output 1.2'!BV505</f>
        <v>0</v>
      </c>
      <c r="BA506" s="93">
        <f>'indicatori output 1.2'!BW505</f>
        <v>0</v>
      </c>
      <c r="BB506" s="23" t="str">
        <f>'indicatori output 1.2'!BX505</f>
        <v>si</v>
      </c>
      <c r="BC506" s="19" t="str">
        <f>'indicatori output 1.2'!BY505</f>
        <v>si</v>
      </c>
      <c r="BD506" s="20" t="e">
        <f t="shared" si="8"/>
        <v>#N/A</v>
      </c>
      <c r="BE506">
        <v>1</v>
      </c>
    </row>
    <row r="507" spans="1:57" x14ac:dyDescent="0.3">
      <c r="A507" s="16">
        <f>'indicatori output 1.2'!A508</f>
        <v>0</v>
      </c>
      <c r="B507" s="16">
        <f>'indicatori output 1.2'!B508</f>
        <v>0</v>
      </c>
      <c r="C507" s="10">
        <f>'indicatori output 1.2'!E508</f>
        <v>0</v>
      </c>
      <c r="D507" s="10">
        <f>'indicatori output 1.2'!F508</f>
        <v>0</v>
      </c>
      <c r="E507" s="20" t="e">
        <f>'indicatori output 1.2'!G508</f>
        <v>#N/A</v>
      </c>
      <c r="F507" s="20" t="e">
        <f>'indicatori output 1.2'!C508</f>
        <v>#N/A</v>
      </c>
      <c r="G507" s="20" t="str">
        <f>'indicatori output 1.2'!H508</f>
        <v>si</v>
      </c>
      <c r="H507" s="42"/>
      <c r="I507" s="37">
        <f>'indicatori output 1.2'!O508</f>
        <v>0</v>
      </c>
      <c r="J507" s="10">
        <f>'indicatori output 1.2'!P508</f>
        <v>0</v>
      </c>
      <c r="K507" s="15" t="e">
        <f>'indicatori output 1.2'!Q508</f>
        <v>#N/A</v>
      </c>
      <c r="L507" s="15" t="e">
        <f>'indicatori output 1.2'!N508</f>
        <v>#N/A</v>
      </c>
      <c r="M507" s="36" t="str">
        <f>'indicatori output 1.2'!R508</f>
        <v>si</v>
      </c>
      <c r="O507" s="37">
        <f>'indicatori output 1.2'!W508</f>
        <v>0</v>
      </c>
      <c r="P507" s="10">
        <f>'indicatori output 1.2'!X508</f>
        <v>0</v>
      </c>
      <c r="Q507" s="20" t="e">
        <f>'indicatori output 1.2'!Y508</f>
        <v>#N/A</v>
      </c>
      <c r="R507" s="15" t="e">
        <f>'indicatori output 1.2'!V508</f>
        <v>#N/A</v>
      </c>
      <c r="S507" s="36" t="str">
        <f>'indicatori output 1.2'!Z508</f>
        <v>si</v>
      </c>
      <c r="U507" s="37">
        <f>'indicatori output 1.2'!AF508</f>
        <v>0</v>
      </c>
      <c r="V507" s="10">
        <f>'indicatori output 1.2'!AG508</f>
        <v>0</v>
      </c>
      <c r="W507" s="20" t="e">
        <f>'indicatori output 1.2'!AH508</f>
        <v>#N/A</v>
      </c>
      <c r="X507" s="10" t="e">
        <f>'indicatori output 1.2'!AE508</f>
        <v>#N/A</v>
      </c>
      <c r="Y507" s="36" t="str">
        <f>'indicatori output 1.2'!AI508</f>
        <v>si</v>
      </c>
      <c r="AA507" s="37">
        <f>'indicatori output 1.2'!AO508</f>
        <v>0</v>
      </c>
      <c r="AB507" s="10">
        <f>'indicatori output 1.2'!AP508</f>
        <v>0</v>
      </c>
      <c r="AC507" s="20" t="e">
        <f>'indicatori output 1.2'!AQ508</f>
        <v>#N/A</v>
      </c>
      <c r="AD507" s="10" t="e">
        <f>'indicatori output 1.2'!AN508</f>
        <v>#N/A</v>
      </c>
      <c r="AE507" s="36" t="str">
        <f>'indicatori output 1.2'!AR508</f>
        <v>si</v>
      </c>
      <c r="AG507" s="37">
        <f>'indicatori output 1.2'!AW508</f>
        <v>0</v>
      </c>
      <c r="AH507" s="10">
        <f>'indicatori output 1.2'!AX508</f>
        <v>0</v>
      </c>
      <c r="AI507" s="20" t="e">
        <f>'indicatori output 1.2'!AY508</f>
        <v>#N/A</v>
      </c>
      <c r="AJ507" s="10" t="e">
        <f>'indicatori output 1.2'!AV508</f>
        <v>#N/A</v>
      </c>
      <c r="AK507" s="36" t="str">
        <f>'indicatori output 1.2'!AZ508</f>
        <v>si</v>
      </c>
      <c r="AM507" s="37">
        <f>'indicatori output 1.2'!BE508</f>
        <v>0</v>
      </c>
      <c r="AN507" s="10">
        <f>'indicatori output 1.2'!BF508</f>
        <v>0</v>
      </c>
      <c r="AO507" s="20" t="e">
        <f>'indicatori output 1.2'!BG508</f>
        <v>#N/A</v>
      </c>
      <c r="AP507" s="10" t="e">
        <f>'indicatori output 1.2'!BD508</f>
        <v>#N/A</v>
      </c>
      <c r="AQ507" s="36" t="str">
        <f>'indicatori output 1.2'!BH508</f>
        <v>si</v>
      </c>
      <c r="AR507" s="19" t="e">
        <f>'indicatori output 1.2'!BI508</f>
        <v>#N/A</v>
      </c>
      <c r="AT507" s="37">
        <f>'indicatori output 1.2'!BO508</f>
        <v>0</v>
      </c>
      <c r="AU507" s="10">
        <f>'indicatori output 1.2'!BP508</f>
        <v>0</v>
      </c>
      <c r="AV507" s="20" t="e">
        <f>'indicatori output 1.2'!BQ508</f>
        <v>#N/A</v>
      </c>
      <c r="AW507" s="10" t="e">
        <f>'indicatori output 1.2'!BN508</f>
        <v>#N/A</v>
      </c>
      <c r="AX507" s="20" t="str">
        <f>'indicatori output 1.2'!BR508</f>
        <v>si</v>
      </c>
      <c r="AZ507" s="93">
        <f>'indicatori output 1.2'!BV506</f>
        <v>0</v>
      </c>
      <c r="BA507" s="93">
        <f>'indicatori output 1.2'!BW506</f>
        <v>0</v>
      </c>
      <c r="BB507" s="23" t="str">
        <f>'indicatori output 1.2'!BX506</f>
        <v>si</v>
      </c>
      <c r="BC507" s="19" t="str">
        <f>'indicatori output 1.2'!BY506</f>
        <v>si</v>
      </c>
      <c r="BD507" s="20" t="e">
        <f t="shared" si="8"/>
        <v>#N/A</v>
      </c>
      <c r="BE507">
        <v>1</v>
      </c>
    </row>
    <row r="508" spans="1:57" x14ac:dyDescent="0.3">
      <c r="A508" s="16">
        <f>'indicatori output 1.2'!A509</f>
        <v>0</v>
      </c>
      <c r="B508" s="16">
        <f>'indicatori output 1.2'!B509</f>
        <v>0</v>
      </c>
      <c r="C508" s="10">
        <f>'indicatori output 1.2'!E509</f>
        <v>0</v>
      </c>
      <c r="D508" s="10">
        <f>'indicatori output 1.2'!F509</f>
        <v>0</v>
      </c>
      <c r="E508" s="20" t="e">
        <f>'indicatori output 1.2'!G509</f>
        <v>#N/A</v>
      </c>
      <c r="F508" s="20" t="e">
        <f>'indicatori output 1.2'!C509</f>
        <v>#N/A</v>
      </c>
      <c r="G508" s="20" t="str">
        <f>'indicatori output 1.2'!H509</f>
        <v>si</v>
      </c>
      <c r="H508" s="42"/>
      <c r="I508" s="37">
        <f>'indicatori output 1.2'!O509</f>
        <v>0</v>
      </c>
      <c r="J508" s="10">
        <f>'indicatori output 1.2'!P509</f>
        <v>0</v>
      </c>
      <c r="K508" s="15" t="e">
        <f>'indicatori output 1.2'!Q509</f>
        <v>#N/A</v>
      </c>
      <c r="L508" s="15" t="e">
        <f>'indicatori output 1.2'!N509</f>
        <v>#N/A</v>
      </c>
      <c r="M508" s="36" t="str">
        <f>'indicatori output 1.2'!R509</f>
        <v>si</v>
      </c>
      <c r="O508" s="37">
        <f>'indicatori output 1.2'!W509</f>
        <v>0</v>
      </c>
      <c r="P508" s="10">
        <f>'indicatori output 1.2'!X509</f>
        <v>0</v>
      </c>
      <c r="Q508" s="20" t="e">
        <f>'indicatori output 1.2'!Y509</f>
        <v>#N/A</v>
      </c>
      <c r="R508" s="15" t="e">
        <f>'indicatori output 1.2'!V509</f>
        <v>#N/A</v>
      </c>
      <c r="S508" s="36" t="str">
        <f>'indicatori output 1.2'!Z509</f>
        <v>si</v>
      </c>
      <c r="U508" s="37">
        <f>'indicatori output 1.2'!AF509</f>
        <v>0</v>
      </c>
      <c r="V508" s="10">
        <f>'indicatori output 1.2'!AG509</f>
        <v>0</v>
      </c>
      <c r="W508" s="20" t="e">
        <f>'indicatori output 1.2'!AH509</f>
        <v>#N/A</v>
      </c>
      <c r="X508" s="10" t="e">
        <f>'indicatori output 1.2'!AE509</f>
        <v>#N/A</v>
      </c>
      <c r="Y508" s="36" t="str">
        <f>'indicatori output 1.2'!AI509</f>
        <v>si</v>
      </c>
      <c r="AA508" s="37">
        <f>'indicatori output 1.2'!AO509</f>
        <v>0</v>
      </c>
      <c r="AB508" s="10">
        <f>'indicatori output 1.2'!AP509</f>
        <v>0</v>
      </c>
      <c r="AC508" s="20" t="e">
        <f>'indicatori output 1.2'!AQ509</f>
        <v>#N/A</v>
      </c>
      <c r="AD508" s="10" t="e">
        <f>'indicatori output 1.2'!AN509</f>
        <v>#N/A</v>
      </c>
      <c r="AE508" s="36" t="str">
        <f>'indicatori output 1.2'!AR509</f>
        <v>si</v>
      </c>
      <c r="AG508" s="37">
        <f>'indicatori output 1.2'!AW509</f>
        <v>0</v>
      </c>
      <c r="AH508" s="10">
        <f>'indicatori output 1.2'!AX509</f>
        <v>0</v>
      </c>
      <c r="AI508" s="20" t="e">
        <f>'indicatori output 1.2'!AY509</f>
        <v>#N/A</v>
      </c>
      <c r="AJ508" s="10" t="e">
        <f>'indicatori output 1.2'!AV509</f>
        <v>#N/A</v>
      </c>
      <c r="AK508" s="36" t="str">
        <f>'indicatori output 1.2'!AZ509</f>
        <v>si</v>
      </c>
      <c r="AM508" s="37">
        <f>'indicatori output 1.2'!BE509</f>
        <v>0</v>
      </c>
      <c r="AN508" s="10">
        <f>'indicatori output 1.2'!BF509</f>
        <v>0</v>
      </c>
      <c r="AO508" s="20" t="e">
        <f>'indicatori output 1.2'!BG509</f>
        <v>#N/A</v>
      </c>
      <c r="AP508" s="10" t="e">
        <f>'indicatori output 1.2'!BD509</f>
        <v>#N/A</v>
      </c>
      <c r="AQ508" s="36" t="str">
        <f>'indicatori output 1.2'!BH509</f>
        <v>si</v>
      </c>
      <c r="AR508" s="19" t="e">
        <f>'indicatori output 1.2'!BI509</f>
        <v>#N/A</v>
      </c>
      <c r="AT508" s="37">
        <f>'indicatori output 1.2'!BO509</f>
        <v>0</v>
      </c>
      <c r="AU508" s="10">
        <f>'indicatori output 1.2'!BP509</f>
        <v>0</v>
      </c>
      <c r="AV508" s="20" t="e">
        <f>'indicatori output 1.2'!BQ509</f>
        <v>#N/A</v>
      </c>
      <c r="AW508" s="10" t="e">
        <f>'indicatori output 1.2'!BN509</f>
        <v>#N/A</v>
      </c>
      <c r="AX508" s="20" t="str">
        <f>'indicatori output 1.2'!BR509</f>
        <v>si</v>
      </c>
      <c r="AZ508" s="93">
        <f>'indicatori output 1.2'!BV507</f>
        <v>0</v>
      </c>
      <c r="BA508" s="93">
        <f>'indicatori output 1.2'!BW507</f>
        <v>0</v>
      </c>
      <c r="BB508" s="23" t="str">
        <f>'indicatori output 1.2'!BX507</f>
        <v>si</v>
      </c>
      <c r="BC508" s="19" t="str">
        <f>'indicatori output 1.2'!BY507</f>
        <v>si</v>
      </c>
      <c r="BD508" s="20" t="e">
        <f t="shared" si="8"/>
        <v>#N/A</v>
      </c>
      <c r="BE508">
        <v>1</v>
      </c>
    </row>
    <row r="509" spans="1:57" x14ac:dyDescent="0.3">
      <c r="A509" s="16">
        <f>'indicatori output 1.2'!A510</f>
        <v>0</v>
      </c>
      <c r="B509" s="16">
        <f>'indicatori output 1.2'!B510</f>
        <v>0</v>
      </c>
      <c r="C509" s="10">
        <f>'indicatori output 1.2'!E510</f>
        <v>0</v>
      </c>
      <c r="D509" s="10">
        <f>'indicatori output 1.2'!F510</f>
        <v>0</v>
      </c>
      <c r="E509" s="20" t="e">
        <f>'indicatori output 1.2'!G510</f>
        <v>#N/A</v>
      </c>
      <c r="F509" s="20" t="e">
        <f>'indicatori output 1.2'!C510</f>
        <v>#N/A</v>
      </c>
      <c r="G509" s="20" t="str">
        <f>'indicatori output 1.2'!H510</f>
        <v>si</v>
      </c>
      <c r="H509" s="42"/>
      <c r="I509" s="37">
        <f>'indicatori output 1.2'!O510</f>
        <v>0</v>
      </c>
      <c r="J509" s="10">
        <f>'indicatori output 1.2'!P510</f>
        <v>0</v>
      </c>
      <c r="K509" s="15" t="e">
        <f>'indicatori output 1.2'!Q510</f>
        <v>#N/A</v>
      </c>
      <c r="L509" s="15" t="e">
        <f>'indicatori output 1.2'!N510</f>
        <v>#N/A</v>
      </c>
      <c r="M509" s="36" t="str">
        <f>'indicatori output 1.2'!R510</f>
        <v>si</v>
      </c>
      <c r="O509" s="37">
        <f>'indicatori output 1.2'!W510</f>
        <v>0</v>
      </c>
      <c r="P509" s="10">
        <f>'indicatori output 1.2'!X510</f>
        <v>0</v>
      </c>
      <c r="Q509" s="20" t="e">
        <f>'indicatori output 1.2'!Y510</f>
        <v>#N/A</v>
      </c>
      <c r="R509" s="15" t="e">
        <f>'indicatori output 1.2'!V510</f>
        <v>#N/A</v>
      </c>
      <c r="S509" s="36" t="str">
        <f>'indicatori output 1.2'!Z510</f>
        <v>si</v>
      </c>
      <c r="U509" s="37">
        <f>'indicatori output 1.2'!AF510</f>
        <v>0</v>
      </c>
      <c r="V509" s="10">
        <f>'indicatori output 1.2'!AG510</f>
        <v>0</v>
      </c>
      <c r="W509" s="20" t="e">
        <f>'indicatori output 1.2'!AH510</f>
        <v>#N/A</v>
      </c>
      <c r="X509" s="10" t="e">
        <f>'indicatori output 1.2'!AE510</f>
        <v>#N/A</v>
      </c>
      <c r="Y509" s="36" t="str">
        <f>'indicatori output 1.2'!AI510</f>
        <v>si</v>
      </c>
      <c r="AA509" s="37">
        <f>'indicatori output 1.2'!AO510</f>
        <v>0</v>
      </c>
      <c r="AB509" s="10">
        <f>'indicatori output 1.2'!AP510</f>
        <v>0</v>
      </c>
      <c r="AC509" s="20" t="e">
        <f>'indicatori output 1.2'!AQ510</f>
        <v>#N/A</v>
      </c>
      <c r="AD509" s="10" t="e">
        <f>'indicatori output 1.2'!AN510</f>
        <v>#N/A</v>
      </c>
      <c r="AE509" s="36" t="str">
        <f>'indicatori output 1.2'!AR510</f>
        <v>si</v>
      </c>
      <c r="AG509" s="37">
        <f>'indicatori output 1.2'!AW510</f>
        <v>0</v>
      </c>
      <c r="AH509" s="10">
        <f>'indicatori output 1.2'!AX510</f>
        <v>0</v>
      </c>
      <c r="AI509" s="20" t="e">
        <f>'indicatori output 1.2'!AY510</f>
        <v>#N/A</v>
      </c>
      <c r="AJ509" s="10" t="e">
        <f>'indicatori output 1.2'!AV510</f>
        <v>#N/A</v>
      </c>
      <c r="AK509" s="36" t="str">
        <f>'indicatori output 1.2'!AZ510</f>
        <v>si</v>
      </c>
      <c r="AM509" s="37">
        <f>'indicatori output 1.2'!BE510</f>
        <v>0</v>
      </c>
      <c r="AN509" s="10">
        <f>'indicatori output 1.2'!BF510</f>
        <v>0</v>
      </c>
      <c r="AO509" s="20" t="e">
        <f>'indicatori output 1.2'!BG510</f>
        <v>#N/A</v>
      </c>
      <c r="AP509" s="10" t="e">
        <f>'indicatori output 1.2'!BD510</f>
        <v>#N/A</v>
      </c>
      <c r="AQ509" s="36" t="str">
        <f>'indicatori output 1.2'!BH510</f>
        <v>si</v>
      </c>
      <c r="AR509" s="19" t="e">
        <f>'indicatori output 1.2'!BI510</f>
        <v>#N/A</v>
      </c>
      <c r="AT509" s="37">
        <f>'indicatori output 1.2'!BO510</f>
        <v>0</v>
      </c>
      <c r="AU509" s="10">
        <f>'indicatori output 1.2'!BP510</f>
        <v>0</v>
      </c>
      <c r="AV509" s="20" t="e">
        <f>'indicatori output 1.2'!BQ510</f>
        <v>#N/A</v>
      </c>
      <c r="AW509" s="10" t="e">
        <f>'indicatori output 1.2'!BN510</f>
        <v>#N/A</v>
      </c>
      <c r="AX509" s="20" t="str">
        <f>'indicatori output 1.2'!BR510</f>
        <v>si</v>
      </c>
      <c r="AZ509" s="93">
        <f>'indicatori output 1.2'!BV508</f>
        <v>0</v>
      </c>
      <c r="BA509" s="93">
        <f>'indicatori output 1.2'!BW508</f>
        <v>0</v>
      </c>
      <c r="BB509" s="23" t="str">
        <f>'indicatori output 1.2'!BX508</f>
        <v>si</v>
      </c>
      <c r="BC509" s="19" t="str">
        <f>'indicatori output 1.2'!BY508</f>
        <v>si</v>
      </c>
      <c r="BD509" s="20" t="e">
        <f t="shared" si="8"/>
        <v>#N/A</v>
      </c>
      <c r="BE509">
        <v>1</v>
      </c>
    </row>
    <row r="510" spans="1:57" x14ac:dyDescent="0.3">
      <c r="A510" s="16">
        <f>'indicatori output 1.2'!A511</f>
        <v>0</v>
      </c>
      <c r="B510" s="16">
        <f>'indicatori output 1.2'!B511</f>
        <v>0</v>
      </c>
      <c r="C510" s="10">
        <f>'indicatori output 1.2'!E511</f>
        <v>0</v>
      </c>
      <c r="D510" s="10">
        <f>'indicatori output 1.2'!F511</f>
        <v>0</v>
      </c>
      <c r="E510" s="20" t="e">
        <f>'indicatori output 1.2'!G511</f>
        <v>#N/A</v>
      </c>
      <c r="F510" s="20" t="e">
        <f>'indicatori output 1.2'!C511</f>
        <v>#N/A</v>
      </c>
      <c r="G510" s="20" t="str">
        <f>'indicatori output 1.2'!H511</f>
        <v>si</v>
      </c>
      <c r="H510" s="42"/>
      <c r="I510" s="37">
        <f>'indicatori output 1.2'!O511</f>
        <v>0</v>
      </c>
      <c r="J510" s="10">
        <f>'indicatori output 1.2'!P511</f>
        <v>0</v>
      </c>
      <c r="K510" s="15" t="e">
        <f>'indicatori output 1.2'!Q511</f>
        <v>#N/A</v>
      </c>
      <c r="L510" s="15" t="e">
        <f>'indicatori output 1.2'!N511</f>
        <v>#N/A</v>
      </c>
      <c r="M510" s="36" t="str">
        <f>'indicatori output 1.2'!R511</f>
        <v>si</v>
      </c>
      <c r="O510" s="37">
        <f>'indicatori output 1.2'!W511</f>
        <v>0</v>
      </c>
      <c r="P510" s="10">
        <f>'indicatori output 1.2'!X511</f>
        <v>0</v>
      </c>
      <c r="Q510" s="20" t="e">
        <f>'indicatori output 1.2'!Y511</f>
        <v>#N/A</v>
      </c>
      <c r="R510" s="15" t="e">
        <f>'indicatori output 1.2'!V511</f>
        <v>#N/A</v>
      </c>
      <c r="S510" s="36" t="str">
        <f>'indicatori output 1.2'!Z511</f>
        <v>si</v>
      </c>
      <c r="U510" s="37">
        <f>'indicatori output 1.2'!AF511</f>
        <v>0</v>
      </c>
      <c r="V510" s="10">
        <f>'indicatori output 1.2'!AG511</f>
        <v>0</v>
      </c>
      <c r="W510" s="20" t="e">
        <f>'indicatori output 1.2'!AH511</f>
        <v>#N/A</v>
      </c>
      <c r="X510" s="10" t="e">
        <f>'indicatori output 1.2'!AE511</f>
        <v>#N/A</v>
      </c>
      <c r="Y510" s="36" t="str">
        <f>'indicatori output 1.2'!AI511</f>
        <v>si</v>
      </c>
      <c r="AA510" s="37">
        <f>'indicatori output 1.2'!AO511</f>
        <v>0</v>
      </c>
      <c r="AB510" s="10">
        <f>'indicatori output 1.2'!AP511</f>
        <v>0</v>
      </c>
      <c r="AC510" s="20" t="e">
        <f>'indicatori output 1.2'!AQ511</f>
        <v>#N/A</v>
      </c>
      <c r="AD510" s="10" t="e">
        <f>'indicatori output 1.2'!AN511</f>
        <v>#N/A</v>
      </c>
      <c r="AE510" s="36" t="str">
        <f>'indicatori output 1.2'!AR511</f>
        <v>si</v>
      </c>
      <c r="AG510" s="37">
        <f>'indicatori output 1.2'!AW511</f>
        <v>0</v>
      </c>
      <c r="AH510" s="10">
        <f>'indicatori output 1.2'!AX511</f>
        <v>0</v>
      </c>
      <c r="AI510" s="20" t="e">
        <f>'indicatori output 1.2'!AY511</f>
        <v>#N/A</v>
      </c>
      <c r="AJ510" s="10" t="e">
        <f>'indicatori output 1.2'!AV511</f>
        <v>#N/A</v>
      </c>
      <c r="AK510" s="36" t="str">
        <f>'indicatori output 1.2'!AZ511</f>
        <v>si</v>
      </c>
      <c r="AM510" s="37">
        <f>'indicatori output 1.2'!BE511</f>
        <v>0</v>
      </c>
      <c r="AN510" s="10">
        <f>'indicatori output 1.2'!BF511</f>
        <v>0</v>
      </c>
      <c r="AO510" s="20" t="e">
        <f>'indicatori output 1.2'!BG511</f>
        <v>#N/A</v>
      </c>
      <c r="AP510" s="10" t="e">
        <f>'indicatori output 1.2'!BD511</f>
        <v>#N/A</v>
      </c>
      <c r="AQ510" s="36" t="str">
        <f>'indicatori output 1.2'!BH511</f>
        <v>si</v>
      </c>
      <c r="AR510" s="19" t="e">
        <f>'indicatori output 1.2'!BI511</f>
        <v>#N/A</v>
      </c>
      <c r="AT510" s="37">
        <f>'indicatori output 1.2'!BO511</f>
        <v>0</v>
      </c>
      <c r="AU510" s="10">
        <f>'indicatori output 1.2'!BP511</f>
        <v>0</v>
      </c>
      <c r="AV510" s="20" t="e">
        <f>'indicatori output 1.2'!BQ511</f>
        <v>#N/A</v>
      </c>
      <c r="AW510" s="10" t="e">
        <f>'indicatori output 1.2'!BN511</f>
        <v>#N/A</v>
      </c>
      <c r="AX510" s="20" t="str">
        <f>'indicatori output 1.2'!BR511</f>
        <v>si</v>
      </c>
      <c r="AZ510" s="93">
        <f>'indicatori output 1.2'!BV509</f>
        <v>0</v>
      </c>
      <c r="BA510" s="93">
        <f>'indicatori output 1.2'!BW509</f>
        <v>0</v>
      </c>
      <c r="BB510" s="23" t="str">
        <f>'indicatori output 1.2'!BX509</f>
        <v>si</v>
      </c>
      <c r="BC510" s="19" t="str">
        <f>'indicatori output 1.2'!BY509</f>
        <v>si</v>
      </c>
      <c r="BD510" s="20" t="e">
        <f t="shared" si="8"/>
        <v>#N/A</v>
      </c>
      <c r="BE510">
        <v>1</v>
      </c>
    </row>
    <row r="511" spans="1:57" x14ac:dyDescent="0.3">
      <c r="A511" s="16">
        <f>'indicatori output 1.2'!A512</f>
        <v>0</v>
      </c>
      <c r="B511" s="16">
        <f>'indicatori output 1.2'!B512</f>
        <v>0</v>
      </c>
      <c r="C511" s="10">
        <f>'indicatori output 1.2'!E512</f>
        <v>0</v>
      </c>
      <c r="D511" s="10">
        <f>'indicatori output 1.2'!F512</f>
        <v>0</v>
      </c>
      <c r="E511" s="20" t="e">
        <f>'indicatori output 1.2'!G512</f>
        <v>#N/A</v>
      </c>
      <c r="F511" s="20" t="e">
        <f>'indicatori output 1.2'!C512</f>
        <v>#N/A</v>
      </c>
      <c r="G511" s="20" t="str">
        <f>'indicatori output 1.2'!H512</f>
        <v>si</v>
      </c>
      <c r="H511" s="42"/>
      <c r="I511" s="37">
        <f>'indicatori output 1.2'!O512</f>
        <v>0</v>
      </c>
      <c r="J511" s="10">
        <f>'indicatori output 1.2'!P512</f>
        <v>0</v>
      </c>
      <c r="K511" s="15" t="e">
        <f>'indicatori output 1.2'!Q512</f>
        <v>#N/A</v>
      </c>
      <c r="L511" s="15" t="e">
        <f>'indicatori output 1.2'!N512</f>
        <v>#N/A</v>
      </c>
      <c r="M511" s="36" t="str">
        <f>'indicatori output 1.2'!R512</f>
        <v>si</v>
      </c>
      <c r="O511" s="37">
        <f>'indicatori output 1.2'!W512</f>
        <v>0</v>
      </c>
      <c r="P511" s="10">
        <f>'indicatori output 1.2'!X512</f>
        <v>0</v>
      </c>
      <c r="Q511" s="20" t="e">
        <f>'indicatori output 1.2'!Y512</f>
        <v>#N/A</v>
      </c>
      <c r="R511" s="15" t="e">
        <f>'indicatori output 1.2'!V512</f>
        <v>#N/A</v>
      </c>
      <c r="S511" s="36" t="str">
        <f>'indicatori output 1.2'!Z512</f>
        <v>si</v>
      </c>
      <c r="U511" s="37">
        <f>'indicatori output 1.2'!AF512</f>
        <v>0</v>
      </c>
      <c r="V511" s="10">
        <f>'indicatori output 1.2'!AG512</f>
        <v>0</v>
      </c>
      <c r="W511" s="20" t="e">
        <f>'indicatori output 1.2'!AH512</f>
        <v>#N/A</v>
      </c>
      <c r="X511" s="10" t="e">
        <f>'indicatori output 1.2'!AE512</f>
        <v>#N/A</v>
      </c>
      <c r="Y511" s="36" t="str">
        <f>'indicatori output 1.2'!AI512</f>
        <v>si</v>
      </c>
      <c r="AA511" s="37">
        <f>'indicatori output 1.2'!AO512</f>
        <v>0</v>
      </c>
      <c r="AB511" s="10">
        <f>'indicatori output 1.2'!AP512</f>
        <v>0</v>
      </c>
      <c r="AC511" s="20" t="e">
        <f>'indicatori output 1.2'!AQ512</f>
        <v>#N/A</v>
      </c>
      <c r="AD511" s="10" t="e">
        <f>'indicatori output 1.2'!AN512</f>
        <v>#N/A</v>
      </c>
      <c r="AE511" s="36" t="str">
        <f>'indicatori output 1.2'!AR512</f>
        <v>si</v>
      </c>
      <c r="AG511" s="37">
        <f>'indicatori output 1.2'!AW512</f>
        <v>0</v>
      </c>
      <c r="AH511" s="10">
        <f>'indicatori output 1.2'!AX512</f>
        <v>0</v>
      </c>
      <c r="AI511" s="20" t="e">
        <f>'indicatori output 1.2'!AY512</f>
        <v>#N/A</v>
      </c>
      <c r="AJ511" s="10" t="e">
        <f>'indicatori output 1.2'!AV512</f>
        <v>#N/A</v>
      </c>
      <c r="AK511" s="36" t="str">
        <f>'indicatori output 1.2'!AZ512</f>
        <v>si</v>
      </c>
      <c r="AM511" s="37">
        <f>'indicatori output 1.2'!BE512</f>
        <v>0</v>
      </c>
      <c r="AN511" s="10">
        <f>'indicatori output 1.2'!BF512</f>
        <v>0</v>
      </c>
      <c r="AO511" s="20" t="e">
        <f>'indicatori output 1.2'!BG512</f>
        <v>#N/A</v>
      </c>
      <c r="AP511" s="10" t="e">
        <f>'indicatori output 1.2'!BD512</f>
        <v>#N/A</v>
      </c>
      <c r="AQ511" s="36" t="str">
        <f>'indicatori output 1.2'!BH512</f>
        <v>si</v>
      </c>
      <c r="AR511" s="19" t="e">
        <f>'indicatori output 1.2'!BI512</f>
        <v>#N/A</v>
      </c>
      <c r="AT511" s="37">
        <f>'indicatori output 1.2'!BO512</f>
        <v>0</v>
      </c>
      <c r="AU511" s="10">
        <f>'indicatori output 1.2'!BP512</f>
        <v>0</v>
      </c>
      <c r="AV511" s="20" t="e">
        <f>'indicatori output 1.2'!BQ512</f>
        <v>#N/A</v>
      </c>
      <c r="AW511" s="10" t="e">
        <f>'indicatori output 1.2'!BN512</f>
        <v>#N/A</v>
      </c>
      <c r="AX511" s="20" t="str">
        <f>'indicatori output 1.2'!BR512</f>
        <v>si</v>
      </c>
      <c r="AZ511" s="93">
        <f>'indicatori output 1.2'!BV510</f>
        <v>0</v>
      </c>
      <c r="BA511" s="93">
        <f>'indicatori output 1.2'!BW510</f>
        <v>0</v>
      </c>
      <c r="BB511" s="23" t="str">
        <f>'indicatori output 1.2'!BX510</f>
        <v>si</v>
      </c>
      <c r="BC511" s="19" t="str">
        <f>'indicatori output 1.2'!BY510</f>
        <v>si</v>
      </c>
      <c r="BD511" s="20" t="e">
        <f t="shared" si="8"/>
        <v>#N/A</v>
      </c>
      <c r="BE511">
        <v>1</v>
      </c>
    </row>
    <row r="512" spans="1:57" x14ac:dyDescent="0.3">
      <c r="A512" s="16">
        <f>'indicatori output 1.2'!A513</f>
        <v>0</v>
      </c>
      <c r="B512" s="16">
        <f>'indicatori output 1.2'!B513</f>
        <v>0</v>
      </c>
      <c r="C512" s="10">
        <f>'indicatori output 1.2'!E513</f>
        <v>0</v>
      </c>
      <c r="D512" s="10">
        <f>'indicatori output 1.2'!F513</f>
        <v>0</v>
      </c>
      <c r="E512" s="20" t="e">
        <f>'indicatori output 1.2'!G513</f>
        <v>#N/A</v>
      </c>
      <c r="F512" s="20" t="e">
        <f>'indicatori output 1.2'!C513</f>
        <v>#N/A</v>
      </c>
      <c r="G512" s="20" t="str">
        <f>'indicatori output 1.2'!H513</f>
        <v>si</v>
      </c>
      <c r="H512" s="42"/>
      <c r="I512" s="37">
        <f>'indicatori output 1.2'!O513</f>
        <v>0</v>
      </c>
      <c r="J512" s="10">
        <f>'indicatori output 1.2'!P513</f>
        <v>0</v>
      </c>
      <c r="K512" s="15" t="e">
        <f>'indicatori output 1.2'!Q513</f>
        <v>#N/A</v>
      </c>
      <c r="L512" s="15" t="e">
        <f>'indicatori output 1.2'!N513</f>
        <v>#N/A</v>
      </c>
      <c r="M512" s="36" t="str">
        <f>'indicatori output 1.2'!R513</f>
        <v>si</v>
      </c>
      <c r="O512" s="37">
        <f>'indicatori output 1.2'!W513</f>
        <v>0</v>
      </c>
      <c r="P512" s="10">
        <f>'indicatori output 1.2'!X513</f>
        <v>0</v>
      </c>
      <c r="Q512" s="20" t="e">
        <f>'indicatori output 1.2'!Y513</f>
        <v>#N/A</v>
      </c>
      <c r="R512" s="15" t="e">
        <f>'indicatori output 1.2'!V513</f>
        <v>#N/A</v>
      </c>
      <c r="S512" s="36" t="str">
        <f>'indicatori output 1.2'!Z513</f>
        <v>si</v>
      </c>
      <c r="U512" s="37">
        <f>'indicatori output 1.2'!AF513</f>
        <v>0</v>
      </c>
      <c r="V512" s="10">
        <f>'indicatori output 1.2'!AG513</f>
        <v>0</v>
      </c>
      <c r="W512" s="20" t="e">
        <f>'indicatori output 1.2'!AH513</f>
        <v>#N/A</v>
      </c>
      <c r="X512" s="10" t="e">
        <f>'indicatori output 1.2'!AE513</f>
        <v>#N/A</v>
      </c>
      <c r="Y512" s="36" t="str">
        <f>'indicatori output 1.2'!AI513</f>
        <v>si</v>
      </c>
      <c r="AA512" s="37">
        <f>'indicatori output 1.2'!AO513</f>
        <v>0</v>
      </c>
      <c r="AB512" s="10">
        <f>'indicatori output 1.2'!AP513</f>
        <v>0</v>
      </c>
      <c r="AC512" s="20" t="e">
        <f>'indicatori output 1.2'!AQ513</f>
        <v>#N/A</v>
      </c>
      <c r="AD512" s="10" t="e">
        <f>'indicatori output 1.2'!AN513</f>
        <v>#N/A</v>
      </c>
      <c r="AE512" s="36" t="str">
        <f>'indicatori output 1.2'!AR513</f>
        <v>si</v>
      </c>
      <c r="AG512" s="37">
        <f>'indicatori output 1.2'!AW513</f>
        <v>0</v>
      </c>
      <c r="AH512" s="10">
        <f>'indicatori output 1.2'!AX513</f>
        <v>0</v>
      </c>
      <c r="AI512" s="20" t="e">
        <f>'indicatori output 1.2'!AY513</f>
        <v>#N/A</v>
      </c>
      <c r="AJ512" s="10" t="e">
        <f>'indicatori output 1.2'!AV513</f>
        <v>#N/A</v>
      </c>
      <c r="AK512" s="36" t="str">
        <f>'indicatori output 1.2'!AZ513</f>
        <v>si</v>
      </c>
      <c r="AM512" s="37">
        <f>'indicatori output 1.2'!BE513</f>
        <v>0</v>
      </c>
      <c r="AN512" s="10">
        <f>'indicatori output 1.2'!BF513</f>
        <v>0</v>
      </c>
      <c r="AO512" s="20" t="e">
        <f>'indicatori output 1.2'!BG513</f>
        <v>#N/A</v>
      </c>
      <c r="AP512" s="10" t="e">
        <f>'indicatori output 1.2'!BD513</f>
        <v>#N/A</v>
      </c>
      <c r="AQ512" s="36" t="str">
        <f>'indicatori output 1.2'!BH513</f>
        <v>si</v>
      </c>
      <c r="AR512" s="19" t="e">
        <f>'indicatori output 1.2'!BI513</f>
        <v>#N/A</v>
      </c>
      <c r="AT512" s="37">
        <f>'indicatori output 1.2'!BO513</f>
        <v>0</v>
      </c>
      <c r="AU512" s="10">
        <f>'indicatori output 1.2'!BP513</f>
        <v>0</v>
      </c>
      <c r="AV512" s="20" t="e">
        <f>'indicatori output 1.2'!BQ513</f>
        <v>#N/A</v>
      </c>
      <c r="AW512" s="10" t="e">
        <f>'indicatori output 1.2'!BN513</f>
        <v>#N/A</v>
      </c>
      <c r="AX512" s="20" t="str">
        <f>'indicatori output 1.2'!BR513</f>
        <v>si</v>
      </c>
      <c r="AZ512" s="93">
        <f>'indicatori output 1.2'!BV511</f>
        <v>0</v>
      </c>
      <c r="BA512" s="93">
        <f>'indicatori output 1.2'!BW511</f>
        <v>0</v>
      </c>
      <c r="BB512" s="23" t="str">
        <f>'indicatori output 1.2'!BX511</f>
        <v>si</v>
      </c>
      <c r="BC512" s="19" t="str">
        <f>'indicatori output 1.2'!BY511</f>
        <v>si</v>
      </c>
      <c r="BD512" s="20" t="e">
        <f t="shared" si="8"/>
        <v>#N/A</v>
      </c>
      <c r="BE512">
        <v>1</v>
      </c>
    </row>
    <row r="513" spans="1:57" x14ac:dyDescent="0.3">
      <c r="A513" s="16">
        <f>'indicatori output 1.2'!A514</f>
        <v>0</v>
      </c>
      <c r="B513" s="16">
        <f>'indicatori output 1.2'!B514</f>
        <v>0</v>
      </c>
      <c r="C513" s="10">
        <f>'indicatori output 1.2'!E514</f>
        <v>0</v>
      </c>
      <c r="D513" s="10">
        <f>'indicatori output 1.2'!F514</f>
        <v>0</v>
      </c>
      <c r="E513" s="20" t="e">
        <f>'indicatori output 1.2'!G514</f>
        <v>#N/A</v>
      </c>
      <c r="F513" s="20" t="e">
        <f>'indicatori output 1.2'!C514</f>
        <v>#N/A</v>
      </c>
      <c r="G513" s="20" t="str">
        <f>'indicatori output 1.2'!H514</f>
        <v>si</v>
      </c>
      <c r="H513" s="42"/>
      <c r="I513" s="37">
        <f>'indicatori output 1.2'!O514</f>
        <v>0</v>
      </c>
      <c r="J513" s="10">
        <f>'indicatori output 1.2'!P514</f>
        <v>0</v>
      </c>
      <c r="K513" s="15" t="e">
        <f>'indicatori output 1.2'!Q514</f>
        <v>#N/A</v>
      </c>
      <c r="L513" s="15" t="e">
        <f>'indicatori output 1.2'!N514</f>
        <v>#N/A</v>
      </c>
      <c r="M513" s="36" t="str">
        <f>'indicatori output 1.2'!R514</f>
        <v>si</v>
      </c>
      <c r="O513" s="37">
        <f>'indicatori output 1.2'!W514</f>
        <v>0</v>
      </c>
      <c r="P513" s="10">
        <f>'indicatori output 1.2'!X514</f>
        <v>0</v>
      </c>
      <c r="Q513" s="20" t="e">
        <f>'indicatori output 1.2'!Y514</f>
        <v>#N/A</v>
      </c>
      <c r="R513" s="15" t="e">
        <f>'indicatori output 1.2'!V514</f>
        <v>#N/A</v>
      </c>
      <c r="S513" s="36" t="str">
        <f>'indicatori output 1.2'!Z514</f>
        <v>si</v>
      </c>
      <c r="U513" s="37">
        <f>'indicatori output 1.2'!AF514</f>
        <v>0</v>
      </c>
      <c r="V513" s="10">
        <f>'indicatori output 1.2'!AG514</f>
        <v>0</v>
      </c>
      <c r="W513" s="20" t="e">
        <f>'indicatori output 1.2'!AH514</f>
        <v>#N/A</v>
      </c>
      <c r="X513" s="10" t="e">
        <f>'indicatori output 1.2'!AE514</f>
        <v>#N/A</v>
      </c>
      <c r="Y513" s="36" t="str">
        <f>'indicatori output 1.2'!AI514</f>
        <v>si</v>
      </c>
      <c r="AA513" s="37">
        <f>'indicatori output 1.2'!AO514</f>
        <v>0</v>
      </c>
      <c r="AB513" s="10">
        <f>'indicatori output 1.2'!AP514</f>
        <v>0</v>
      </c>
      <c r="AC513" s="20" t="e">
        <f>'indicatori output 1.2'!AQ514</f>
        <v>#N/A</v>
      </c>
      <c r="AD513" s="10" t="e">
        <f>'indicatori output 1.2'!AN514</f>
        <v>#N/A</v>
      </c>
      <c r="AE513" s="36" t="str">
        <f>'indicatori output 1.2'!AR514</f>
        <v>si</v>
      </c>
      <c r="AG513" s="37">
        <f>'indicatori output 1.2'!AW514</f>
        <v>0</v>
      </c>
      <c r="AH513" s="10">
        <f>'indicatori output 1.2'!AX514</f>
        <v>0</v>
      </c>
      <c r="AI513" s="20" t="e">
        <f>'indicatori output 1.2'!AY514</f>
        <v>#N/A</v>
      </c>
      <c r="AJ513" s="10" t="e">
        <f>'indicatori output 1.2'!AV514</f>
        <v>#N/A</v>
      </c>
      <c r="AK513" s="36" t="str">
        <f>'indicatori output 1.2'!AZ514</f>
        <v>si</v>
      </c>
      <c r="AM513" s="37">
        <f>'indicatori output 1.2'!BE514</f>
        <v>0</v>
      </c>
      <c r="AN513" s="10">
        <f>'indicatori output 1.2'!BF514</f>
        <v>0</v>
      </c>
      <c r="AO513" s="20" t="e">
        <f>'indicatori output 1.2'!BG514</f>
        <v>#N/A</v>
      </c>
      <c r="AP513" s="10" t="e">
        <f>'indicatori output 1.2'!BD514</f>
        <v>#N/A</v>
      </c>
      <c r="AQ513" s="36" t="str">
        <f>'indicatori output 1.2'!BH514</f>
        <v>si</v>
      </c>
      <c r="AR513" s="19" t="e">
        <f>'indicatori output 1.2'!BI514</f>
        <v>#N/A</v>
      </c>
      <c r="AT513" s="37">
        <f>'indicatori output 1.2'!BO514</f>
        <v>0</v>
      </c>
      <c r="AU513" s="10">
        <f>'indicatori output 1.2'!BP514</f>
        <v>0</v>
      </c>
      <c r="AV513" s="20" t="e">
        <f>'indicatori output 1.2'!BQ514</f>
        <v>#N/A</v>
      </c>
      <c r="AW513" s="10" t="e">
        <f>'indicatori output 1.2'!BN514</f>
        <v>#N/A</v>
      </c>
      <c r="AX513" s="20" t="str">
        <f>'indicatori output 1.2'!BR514</f>
        <v>si</v>
      </c>
      <c r="AZ513" s="93">
        <f>'indicatori output 1.2'!BV512</f>
        <v>0</v>
      </c>
      <c r="BA513" s="93">
        <f>'indicatori output 1.2'!BW512</f>
        <v>0</v>
      </c>
      <c r="BB513" s="23" t="str">
        <f>'indicatori output 1.2'!BX512</f>
        <v>si</v>
      </c>
      <c r="BC513" s="19" t="str">
        <f>'indicatori output 1.2'!BY512</f>
        <v>si</v>
      </c>
      <c r="BD513" s="20" t="e">
        <f t="shared" si="8"/>
        <v>#N/A</v>
      </c>
      <c r="BE513">
        <v>1</v>
      </c>
    </row>
    <row r="514" spans="1:57" x14ac:dyDescent="0.3">
      <c r="A514" s="16">
        <f>'indicatori output 1.2'!A515</f>
        <v>0</v>
      </c>
      <c r="B514" s="16">
        <f>'indicatori output 1.2'!B515</f>
        <v>0</v>
      </c>
      <c r="C514" s="10">
        <f>'indicatori output 1.2'!E515</f>
        <v>0</v>
      </c>
      <c r="D514" s="10">
        <f>'indicatori output 1.2'!F515</f>
        <v>0</v>
      </c>
      <c r="E514" s="20" t="e">
        <f>'indicatori output 1.2'!G515</f>
        <v>#N/A</v>
      </c>
      <c r="F514" s="20" t="e">
        <f>'indicatori output 1.2'!C515</f>
        <v>#N/A</v>
      </c>
      <c r="G514" s="20" t="str">
        <f>'indicatori output 1.2'!H515</f>
        <v>si</v>
      </c>
      <c r="H514" s="42"/>
      <c r="I514" s="37">
        <f>'indicatori output 1.2'!O515</f>
        <v>0</v>
      </c>
      <c r="J514" s="10">
        <f>'indicatori output 1.2'!P515</f>
        <v>0</v>
      </c>
      <c r="K514" s="15" t="e">
        <f>'indicatori output 1.2'!Q515</f>
        <v>#N/A</v>
      </c>
      <c r="L514" s="15" t="e">
        <f>'indicatori output 1.2'!N515</f>
        <v>#N/A</v>
      </c>
      <c r="M514" s="36" t="str">
        <f>'indicatori output 1.2'!R515</f>
        <v>si</v>
      </c>
      <c r="O514" s="37">
        <f>'indicatori output 1.2'!W515</f>
        <v>0</v>
      </c>
      <c r="P514" s="10">
        <f>'indicatori output 1.2'!X515</f>
        <v>0</v>
      </c>
      <c r="Q514" s="20" t="e">
        <f>'indicatori output 1.2'!Y515</f>
        <v>#N/A</v>
      </c>
      <c r="R514" s="15" t="e">
        <f>'indicatori output 1.2'!V515</f>
        <v>#N/A</v>
      </c>
      <c r="S514" s="36" t="str">
        <f>'indicatori output 1.2'!Z515</f>
        <v>si</v>
      </c>
      <c r="U514" s="37">
        <f>'indicatori output 1.2'!AF515</f>
        <v>0</v>
      </c>
      <c r="V514" s="10">
        <f>'indicatori output 1.2'!AG515</f>
        <v>0</v>
      </c>
      <c r="W514" s="20" t="e">
        <f>'indicatori output 1.2'!AH515</f>
        <v>#N/A</v>
      </c>
      <c r="X514" s="10" t="e">
        <f>'indicatori output 1.2'!AE515</f>
        <v>#N/A</v>
      </c>
      <c r="Y514" s="36" t="str">
        <f>'indicatori output 1.2'!AI515</f>
        <v>si</v>
      </c>
      <c r="AA514" s="37">
        <f>'indicatori output 1.2'!AO515</f>
        <v>0</v>
      </c>
      <c r="AB514" s="10">
        <f>'indicatori output 1.2'!AP515</f>
        <v>0</v>
      </c>
      <c r="AC514" s="20" t="e">
        <f>'indicatori output 1.2'!AQ515</f>
        <v>#N/A</v>
      </c>
      <c r="AD514" s="10" t="e">
        <f>'indicatori output 1.2'!AN515</f>
        <v>#N/A</v>
      </c>
      <c r="AE514" s="36" t="str">
        <f>'indicatori output 1.2'!AR515</f>
        <v>si</v>
      </c>
      <c r="AG514" s="37">
        <f>'indicatori output 1.2'!AW515</f>
        <v>0</v>
      </c>
      <c r="AH514" s="10">
        <f>'indicatori output 1.2'!AX515</f>
        <v>0</v>
      </c>
      <c r="AI514" s="20" t="e">
        <f>'indicatori output 1.2'!AY515</f>
        <v>#N/A</v>
      </c>
      <c r="AJ514" s="10" t="e">
        <f>'indicatori output 1.2'!AV515</f>
        <v>#N/A</v>
      </c>
      <c r="AK514" s="36" t="str">
        <f>'indicatori output 1.2'!AZ515</f>
        <v>si</v>
      </c>
      <c r="AM514" s="37">
        <f>'indicatori output 1.2'!BE515</f>
        <v>0</v>
      </c>
      <c r="AN514" s="10">
        <f>'indicatori output 1.2'!BF515</f>
        <v>0</v>
      </c>
      <c r="AO514" s="20" t="e">
        <f>'indicatori output 1.2'!BG515</f>
        <v>#N/A</v>
      </c>
      <c r="AP514" s="10" t="e">
        <f>'indicatori output 1.2'!BD515</f>
        <v>#N/A</v>
      </c>
      <c r="AQ514" s="36" t="str">
        <f>'indicatori output 1.2'!BH515</f>
        <v>si</v>
      </c>
      <c r="AR514" s="19" t="e">
        <f>'indicatori output 1.2'!BI515</f>
        <v>#N/A</v>
      </c>
      <c r="AT514" s="37">
        <f>'indicatori output 1.2'!BO515</f>
        <v>0</v>
      </c>
      <c r="AU514" s="10">
        <f>'indicatori output 1.2'!BP515</f>
        <v>0</v>
      </c>
      <c r="AV514" s="20" t="e">
        <f>'indicatori output 1.2'!BQ515</f>
        <v>#N/A</v>
      </c>
      <c r="AW514" s="10" t="e">
        <f>'indicatori output 1.2'!BN515</f>
        <v>#N/A</v>
      </c>
      <c r="AX514" s="20" t="str">
        <f>'indicatori output 1.2'!BR515</f>
        <v>si</v>
      </c>
      <c r="AZ514" s="93">
        <f>'indicatori output 1.2'!BV513</f>
        <v>0</v>
      </c>
      <c r="BA514" s="93">
        <f>'indicatori output 1.2'!BW513</f>
        <v>0</v>
      </c>
      <c r="BB514" s="23" t="str">
        <f>'indicatori output 1.2'!BX513</f>
        <v>si</v>
      </c>
      <c r="BC514" s="19" t="str">
        <f>'indicatori output 1.2'!BY513</f>
        <v>si</v>
      </c>
      <c r="BD514" s="20" t="e">
        <f t="shared" si="8"/>
        <v>#N/A</v>
      </c>
      <c r="BE514">
        <v>1</v>
      </c>
    </row>
    <row r="515" spans="1:57" x14ac:dyDescent="0.3">
      <c r="A515" s="16">
        <f>'indicatori output 1.2'!A516</f>
        <v>0</v>
      </c>
      <c r="B515" s="16">
        <f>'indicatori output 1.2'!B516</f>
        <v>0</v>
      </c>
      <c r="C515" s="10">
        <f>'indicatori output 1.2'!E516</f>
        <v>0</v>
      </c>
      <c r="D515" s="10">
        <f>'indicatori output 1.2'!F516</f>
        <v>0</v>
      </c>
      <c r="E515" s="20" t="e">
        <f>'indicatori output 1.2'!G516</f>
        <v>#N/A</v>
      </c>
      <c r="F515" s="20" t="e">
        <f>'indicatori output 1.2'!C516</f>
        <v>#N/A</v>
      </c>
      <c r="G515" s="20" t="str">
        <f>'indicatori output 1.2'!H516</f>
        <v>si</v>
      </c>
      <c r="H515" s="42"/>
      <c r="I515" s="37">
        <f>'indicatori output 1.2'!O516</f>
        <v>0</v>
      </c>
      <c r="J515" s="10">
        <f>'indicatori output 1.2'!P516</f>
        <v>0</v>
      </c>
      <c r="K515" s="15" t="e">
        <f>'indicatori output 1.2'!Q516</f>
        <v>#N/A</v>
      </c>
      <c r="L515" s="15" t="e">
        <f>'indicatori output 1.2'!N516</f>
        <v>#N/A</v>
      </c>
      <c r="M515" s="36" t="str">
        <f>'indicatori output 1.2'!R516</f>
        <v>si</v>
      </c>
      <c r="O515" s="37">
        <f>'indicatori output 1.2'!W516</f>
        <v>0</v>
      </c>
      <c r="P515" s="10">
        <f>'indicatori output 1.2'!X516</f>
        <v>0</v>
      </c>
      <c r="Q515" s="20" t="e">
        <f>'indicatori output 1.2'!Y516</f>
        <v>#N/A</v>
      </c>
      <c r="R515" s="15" t="e">
        <f>'indicatori output 1.2'!V516</f>
        <v>#N/A</v>
      </c>
      <c r="S515" s="36" t="str">
        <f>'indicatori output 1.2'!Z516</f>
        <v>si</v>
      </c>
      <c r="U515" s="37">
        <f>'indicatori output 1.2'!AF516</f>
        <v>0</v>
      </c>
      <c r="V515" s="10">
        <f>'indicatori output 1.2'!AG516</f>
        <v>0</v>
      </c>
      <c r="W515" s="20" t="e">
        <f>'indicatori output 1.2'!AH516</f>
        <v>#N/A</v>
      </c>
      <c r="X515" s="10" t="e">
        <f>'indicatori output 1.2'!AE516</f>
        <v>#N/A</v>
      </c>
      <c r="Y515" s="36" t="str">
        <f>'indicatori output 1.2'!AI516</f>
        <v>si</v>
      </c>
      <c r="AA515" s="37">
        <f>'indicatori output 1.2'!AO516</f>
        <v>0</v>
      </c>
      <c r="AB515" s="10">
        <f>'indicatori output 1.2'!AP516</f>
        <v>0</v>
      </c>
      <c r="AC515" s="20" t="e">
        <f>'indicatori output 1.2'!AQ516</f>
        <v>#N/A</v>
      </c>
      <c r="AD515" s="10" t="e">
        <f>'indicatori output 1.2'!AN516</f>
        <v>#N/A</v>
      </c>
      <c r="AE515" s="36" t="str">
        <f>'indicatori output 1.2'!AR516</f>
        <v>si</v>
      </c>
      <c r="AG515" s="37">
        <f>'indicatori output 1.2'!AW516</f>
        <v>0</v>
      </c>
      <c r="AH515" s="10">
        <f>'indicatori output 1.2'!AX516</f>
        <v>0</v>
      </c>
      <c r="AI515" s="20" t="e">
        <f>'indicatori output 1.2'!AY516</f>
        <v>#N/A</v>
      </c>
      <c r="AJ515" s="10" t="e">
        <f>'indicatori output 1.2'!AV516</f>
        <v>#N/A</v>
      </c>
      <c r="AK515" s="36" t="str">
        <f>'indicatori output 1.2'!AZ516</f>
        <v>si</v>
      </c>
      <c r="AM515" s="37">
        <f>'indicatori output 1.2'!BE516</f>
        <v>0</v>
      </c>
      <c r="AN515" s="10">
        <f>'indicatori output 1.2'!BF516</f>
        <v>0</v>
      </c>
      <c r="AO515" s="20" t="e">
        <f>'indicatori output 1.2'!BG516</f>
        <v>#N/A</v>
      </c>
      <c r="AP515" s="10" t="e">
        <f>'indicatori output 1.2'!BD516</f>
        <v>#N/A</v>
      </c>
      <c r="AQ515" s="36" t="str">
        <f>'indicatori output 1.2'!BH516</f>
        <v>si</v>
      </c>
      <c r="AR515" s="19" t="e">
        <f>'indicatori output 1.2'!BI516</f>
        <v>#N/A</v>
      </c>
      <c r="AT515" s="37">
        <f>'indicatori output 1.2'!BO516</f>
        <v>0</v>
      </c>
      <c r="AU515" s="10">
        <f>'indicatori output 1.2'!BP516</f>
        <v>0</v>
      </c>
      <c r="AV515" s="20" t="e">
        <f>'indicatori output 1.2'!BQ516</f>
        <v>#N/A</v>
      </c>
      <c r="AW515" s="10" t="e">
        <f>'indicatori output 1.2'!BN516</f>
        <v>#N/A</v>
      </c>
      <c r="AX515" s="20" t="str">
        <f>'indicatori output 1.2'!BR516</f>
        <v>si</v>
      </c>
      <c r="AZ515" s="93">
        <f>'indicatori output 1.2'!BV514</f>
        <v>0</v>
      </c>
      <c r="BA515" s="93">
        <f>'indicatori output 1.2'!BW514</f>
        <v>0</v>
      </c>
      <c r="BB515" s="23" t="str">
        <f>'indicatori output 1.2'!BX514</f>
        <v>si</v>
      </c>
      <c r="BC515" s="19" t="str">
        <f>'indicatori output 1.2'!BY514</f>
        <v>si</v>
      </c>
      <c r="BD515" s="20" t="e">
        <f t="shared" si="8"/>
        <v>#N/A</v>
      </c>
      <c r="BE515">
        <v>1</v>
      </c>
    </row>
    <row r="516" spans="1:57" x14ac:dyDescent="0.3">
      <c r="A516" s="16">
        <f>'indicatori output 1.2'!A517</f>
        <v>0</v>
      </c>
      <c r="B516" s="16">
        <f>'indicatori output 1.2'!B517</f>
        <v>0</v>
      </c>
      <c r="C516" s="10">
        <f>'indicatori output 1.2'!E517</f>
        <v>0</v>
      </c>
      <c r="D516" s="10">
        <f>'indicatori output 1.2'!F517</f>
        <v>0</v>
      </c>
      <c r="E516" s="20" t="e">
        <f>'indicatori output 1.2'!G517</f>
        <v>#N/A</v>
      </c>
      <c r="F516" s="20" t="e">
        <f>'indicatori output 1.2'!C517</f>
        <v>#N/A</v>
      </c>
      <c r="G516" s="20" t="str">
        <f>'indicatori output 1.2'!H517</f>
        <v>si</v>
      </c>
      <c r="H516" s="42"/>
      <c r="I516" s="37">
        <f>'indicatori output 1.2'!O517</f>
        <v>0</v>
      </c>
      <c r="J516" s="10">
        <f>'indicatori output 1.2'!P517</f>
        <v>0</v>
      </c>
      <c r="K516" s="15" t="e">
        <f>'indicatori output 1.2'!Q517</f>
        <v>#N/A</v>
      </c>
      <c r="L516" s="15" t="e">
        <f>'indicatori output 1.2'!N517</f>
        <v>#N/A</v>
      </c>
      <c r="M516" s="36" t="str">
        <f>'indicatori output 1.2'!R517</f>
        <v>si</v>
      </c>
      <c r="O516" s="37">
        <f>'indicatori output 1.2'!W517</f>
        <v>0</v>
      </c>
      <c r="P516" s="10">
        <f>'indicatori output 1.2'!X517</f>
        <v>0</v>
      </c>
      <c r="Q516" s="20" t="e">
        <f>'indicatori output 1.2'!Y517</f>
        <v>#N/A</v>
      </c>
      <c r="R516" s="15" t="e">
        <f>'indicatori output 1.2'!V517</f>
        <v>#N/A</v>
      </c>
      <c r="S516" s="36" t="str">
        <f>'indicatori output 1.2'!Z517</f>
        <v>si</v>
      </c>
      <c r="U516" s="37">
        <f>'indicatori output 1.2'!AF517</f>
        <v>0</v>
      </c>
      <c r="V516" s="10">
        <f>'indicatori output 1.2'!AG517</f>
        <v>0</v>
      </c>
      <c r="W516" s="20" t="e">
        <f>'indicatori output 1.2'!AH517</f>
        <v>#N/A</v>
      </c>
      <c r="X516" s="10" t="e">
        <f>'indicatori output 1.2'!AE517</f>
        <v>#N/A</v>
      </c>
      <c r="Y516" s="36" t="str">
        <f>'indicatori output 1.2'!AI517</f>
        <v>si</v>
      </c>
      <c r="AA516" s="37">
        <f>'indicatori output 1.2'!AO517</f>
        <v>0</v>
      </c>
      <c r="AB516" s="10">
        <f>'indicatori output 1.2'!AP517</f>
        <v>0</v>
      </c>
      <c r="AC516" s="20" t="e">
        <f>'indicatori output 1.2'!AQ517</f>
        <v>#N/A</v>
      </c>
      <c r="AD516" s="10" t="e">
        <f>'indicatori output 1.2'!AN517</f>
        <v>#N/A</v>
      </c>
      <c r="AE516" s="36" t="str">
        <f>'indicatori output 1.2'!AR517</f>
        <v>si</v>
      </c>
      <c r="AG516" s="37">
        <f>'indicatori output 1.2'!AW517</f>
        <v>0</v>
      </c>
      <c r="AH516" s="10">
        <f>'indicatori output 1.2'!AX517</f>
        <v>0</v>
      </c>
      <c r="AI516" s="20" t="e">
        <f>'indicatori output 1.2'!AY517</f>
        <v>#N/A</v>
      </c>
      <c r="AJ516" s="10" t="e">
        <f>'indicatori output 1.2'!AV517</f>
        <v>#N/A</v>
      </c>
      <c r="AK516" s="36" t="str">
        <f>'indicatori output 1.2'!AZ517</f>
        <v>si</v>
      </c>
      <c r="AM516" s="37">
        <f>'indicatori output 1.2'!BE517</f>
        <v>0</v>
      </c>
      <c r="AN516" s="10">
        <f>'indicatori output 1.2'!BF517</f>
        <v>0</v>
      </c>
      <c r="AO516" s="20" t="e">
        <f>'indicatori output 1.2'!BG517</f>
        <v>#N/A</v>
      </c>
      <c r="AP516" s="10" t="e">
        <f>'indicatori output 1.2'!BD517</f>
        <v>#N/A</v>
      </c>
      <c r="AQ516" s="36" t="str">
        <f>'indicatori output 1.2'!BH517</f>
        <v>si</v>
      </c>
      <c r="AR516" s="19" t="e">
        <f>'indicatori output 1.2'!BI517</f>
        <v>#N/A</v>
      </c>
      <c r="AT516" s="37">
        <f>'indicatori output 1.2'!BO517</f>
        <v>0</v>
      </c>
      <c r="AU516" s="10">
        <f>'indicatori output 1.2'!BP517</f>
        <v>0</v>
      </c>
      <c r="AV516" s="20" t="e">
        <f>'indicatori output 1.2'!BQ517</f>
        <v>#N/A</v>
      </c>
      <c r="AW516" s="10" t="e">
        <f>'indicatori output 1.2'!BN517</f>
        <v>#N/A</v>
      </c>
      <c r="AX516" s="20" t="str">
        <f>'indicatori output 1.2'!BR517</f>
        <v>si</v>
      </c>
      <c r="AZ516" s="93">
        <f>'indicatori output 1.2'!BV515</f>
        <v>0</v>
      </c>
      <c r="BA516" s="93">
        <f>'indicatori output 1.2'!BW515</f>
        <v>0</v>
      </c>
      <c r="BB516" s="23" t="str">
        <f>'indicatori output 1.2'!BX515</f>
        <v>si</v>
      </c>
      <c r="BC516" s="19" t="str">
        <f>'indicatori output 1.2'!BY515</f>
        <v>si</v>
      </c>
      <c r="BD516" s="20" t="e">
        <f t="shared" si="8"/>
        <v>#N/A</v>
      </c>
      <c r="BE516">
        <v>1</v>
      </c>
    </row>
    <row r="517" spans="1:57" x14ac:dyDescent="0.3">
      <c r="A517" s="16">
        <f>'indicatori output 1.2'!A518</f>
        <v>0</v>
      </c>
      <c r="B517" s="16">
        <f>'indicatori output 1.2'!B518</f>
        <v>0</v>
      </c>
      <c r="C517" s="10">
        <f>'indicatori output 1.2'!E518</f>
        <v>0</v>
      </c>
      <c r="D517" s="10">
        <f>'indicatori output 1.2'!F518</f>
        <v>0</v>
      </c>
      <c r="E517" s="20" t="e">
        <f>'indicatori output 1.2'!G518</f>
        <v>#N/A</v>
      </c>
      <c r="F517" s="20" t="e">
        <f>'indicatori output 1.2'!C518</f>
        <v>#N/A</v>
      </c>
      <c r="G517" s="20" t="str">
        <f>'indicatori output 1.2'!H518</f>
        <v>si</v>
      </c>
      <c r="H517" s="42"/>
      <c r="I517" s="37">
        <f>'indicatori output 1.2'!O518</f>
        <v>0</v>
      </c>
      <c r="J517" s="10">
        <f>'indicatori output 1.2'!P518</f>
        <v>0</v>
      </c>
      <c r="K517" s="15" t="e">
        <f>'indicatori output 1.2'!Q518</f>
        <v>#N/A</v>
      </c>
      <c r="L517" s="15" t="e">
        <f>'indicatori output 1.2'!N518</f>
        <v>#N/A</v>
      </c>
      <c r="M517" s="36" t="str">
        <f>'indicatori output 1.2'!R518</f>
        <v>si</v>
      </c>
      <c r="O517" s="37">
        <f>'indicatori output 1.2'!W518</f>
        <v>0</v>
      </c>
      <c r="P517" s="10">
        <f>'indicatori output 1.2'!X518</f>
        <v>0</v>
      </c>
      <c r="Q517" s="20" t="e">
        <f>'indicatori output 1.2'!Y518</f>
        <v>#N/A</v>
      </c>
      <c r="R517" s="15" t="e">
        <f>'indicatori output 1.2'!V518</f>
        <v>#N/A</v>
      </c>
      <c r="S517" s="36" t="str">
        <f>'indicatori output 1.2'!Z518</f>
        <v>si</v>
      </c>
      <c r="U517" s="37">
        <f>'indicatori output 1.2'!AF518</f>
        <v>0</v>
      </c>
      <c r="V517" s="10">
        <f>'indicatori output 1.2'!AG518</f>
        <v>0</v>
      </c>
      <c r="W517" s="20" t="e">
        <f>'indicatori output 1.2'!AH518</f>
        <v>#N/A</v>
      </c>
      <c r="X517" s="10" t="e">
        <f>'indicatori output 1.2'!AE518</f>
        <v>#N/A</v>
      </c>
      <c r="Y517" s="36" t="str">
        <f>'indicatori output 1.2'!AI518</f>
        <v>si</v>
      </c>
      <c r="AA517" s="37">
        <f>'indicatori output 1.2'!AO518</f>
        <v>0</v>
      </c>
      <c r="AB517" s="10">
        <f>'indicatori output 1.2'!AP518</f>
        <v>0</v>
      </c>
      <c r="AC517" s="20" t="e">
        <f>'indicatori output 1.2'!AQ518</f>
        <v>#N/A</v>
      </c>
      <c r="AD517" s="10" t="e">
        <f>'indicatori output 1.2'!AN518</f>
        <v>#N/A</v>
      </c>
      <c r="AE517" s="36" t="str">
        <f>'indicatori output 1.2'!AR518</f>
        <v>si</v>
      </c>
      <c r="AG517" s="37">
        <f>'indicatori output 1.2'!AW518</f>
        <v>0</v>
      </c>
      <c r="AH517" s="10">
        <f>'indicatori output 1.2'!AX518</f>
        <v>0</v>
      </c>
      <c r="AI517" s="20" t="e">
        <f>'indicatori output 1.2'!AY518</f>
        <v>#N/A</v>
      </c>
      <c r="AJ517" s="10" t="e">
        <f>'indicatori output 1.2'!AV518</f>
        <v>#N/A</v>
      </c>
      <c r="AK517" s="36" t="str">
        <f>'indicatori output 1.2'!AZ518</f>
        <v>si</v>
      </c>
      <c r="AM517" s="37">
        <f>'indicatori output 1.2'!BE518</f>
        <v>0</v>
      </c>
      <c r="AN517" s="10">
        <f>'indicatori output 1.2'!BF518</f>
        <v>0</v>
      </c>
      <c r="AO517" s="20" t="e">
        <f>'indicatori output 1.2'!BG518</f>
        <v>#N/A</v>
      </c>
      <c r="AP517" s="10" t="e">
        <f>'indicatori output 1.2'!BD518</f>
        <v>#N/A</v>
      </c>
      <c r="AQ517" s="36" t="str">
        <f>'indicatori output 1.2'!BH518</f>
        <v>si</v>
      </c>
      <c r="AR517" s="19" t="e">
        <f>'indicatori output 1.2'!BI518</f>
        <v>#N/A</v>
      </c>
      <c r="AT517" s="37">
        <f>'indicatori output 1.2'!BO518</f>
        <v>0</v>
      </c>
      <c r="AU517" s="10">
        <f>'indicatori output 1.2'!BP518</f>
        <v>0</v>
      </c>
      <c r="AV517" s="20" t="e">
        <f>'indicatori output 1.2'!BQ518</f>
        <v>#N/A</v>
      </c>
      <c r="AW517" s="10" t="e">
        <f>'indicatori output 1.2'!BN518</f>
        <v>#N/A</v>
      </c>
      <c r="AX517" s="20" t="str">
        <f>'indicatori output 1.2'!BR518</f>
        <v>si</v>
      </c>
      <c r="AZ517" s="93">
        <f>'indicatori output 1.2'!BV516</f>
        <v>0</v>
      </c>
      <c r="BA517" s="93">
        <f>'indicatori output 1.2'!BW516</f>
        <v>0</v>
      </c>
      <c r="BB517" s="23" t="str">
        <f>'indicatori output 1.2'!BX516</f>
        <v>si</v>
      </c>
      <c r="BC517" s="19" t="str">
        <f>'indicatori output 1.2'!BY516</f>
        <v>si</v>
      </c>
      <c r="BD517" s="20" t="e">
        <f t="shared" si="8"/>
        <v>#N/A</v>
      </c>
      <c r="BE517">
        <v>1</v>
      </c>
    </row>
    <row r="518" spans="1:57" x14ac:dyDescent="0.3">
      <c r="A518" s="16">
        <f>'indicatori output 1.2'!A519</f>
        <v>0</v>
      </c>
      <c r="B518" s="16">
        <f>'indicatori output 1.2'!B519</f>
        <v>0</v>
      </c>
      <c r="C518" s="10">
        <f>'indicatori output 1.2'!E519</f>
        <v>0</v>
      </c>
      <c r="D518" s="10">
        <f>'indicatori output 1.2'!F519</f>
        <v>0</v>
      </c>
      <c r="E518" s="20" t="e">
        <f>'indicatori output 1.2'!G519</f>
        <v>#N/A</v>
      </c>
      <c r="F518" s="20" t="e">
        <f>'indicatori output 1.2'!C519</f>
        <v>#N/A</v>
      </c>
      <c r="G518" s="20" t="str">
        <f>'indicatori output 1.2'!H519</f>
        <v>si</v>
      </c>
      <c r="H518" s="42"/>
      <c r="I518" s="37">
        <f>'indicatori output 1.2'!O519</f>
        <v>0</v>
      </c>
      <c r="J518" s="10">
        <f>'indicatori output 1.2'!P519</f>
        <v>0</v>
      </c>
      <c r="K518" s="15" t="e">
        <f>'indicatori output 1.2'!Q519</f>
        <v>#N/A</v>
      </c>
      <c r="L518" s="15" t="e">
        <f>'indicatori output 1.2'!N519</f>
        <v>#N/A</v>
      </c>
      <c r="M518" s="36" t="str">
        <f>'indicatori output 1.2'!R519</f>
        <v>si</v>
      </c>
      <c r="O518" s="37">
        <f>'indicatori output 1.2'!W519</f>
        <v>0</v>
      </c>
      <c r="P518" s="10">
        <f>'indicatori output 1.2'!X519</f>
        <v>0</v>
      </c>
      <c r="Q518" s="20" t="e">
        <f>'indicatori output 1.2'!Y519</f>
        <v>#N/A</v>
      </c>
      <c r="R518" s="15" t="e">
        <f>'indicatori output 1.2'!V519</f>
        <v>#N/A</v>
      </c>
      <c r="S518" s="36" t="str">
        <f>'indicatori output 1.2'!Z519</f>
        <v>si</v>
      </c>
      <c r="U518" s="37">
        <f>'indicatori output 1.2'!AF519</f>
        <v>0</v>
      </c>
      <c r="V518" s="10">
        <f>'indicatori output 1.2'!AG519</f>
        <v>0</v>
      </c>
      <c r="W518" s="20" t="e">
        <f>'indicatori output 1.2'!AH519</f>
        <v>#N/A</v>
      </c>
      <c r="X518" s="10" t="e">
        <f>'indicatori output 1.2'!AE519</f>
        <v>#N/A</v>
      </c>
      <c r="Y518" s="36" t="str">
        <f>'indicatori output 1.2'!AI519</f>
        <v>si</v>
      </c>
      <c r="AA518" s="37">
        <f>'indicatori output 1.2'!AO519</f>
        <v>0</v>
      </c>
      <c r="AB518" s="10">
        <f>'indicatori output 1.2'!AP519</f>
        <v>0</v>
      </c>
      <c r="AC518" s="20" t="e">
        <f>'indicatori output 1.2'!AQ519</f>
        <v>#N/A</v>
      </c>
      <c r="AD518" s="10" t="e">
        <f>'indicatori output 1.2'!AN519</f>
        <v>#N/A</v>
      </c>
      <c r="AE518" s="36" t="str">
        <f>'indicatori output 1.2'!AR519</f>
        <v>si</v>
      </c>
      <c r="AG518" s="37">
        <f>'indicatori output 1.2'!AW519</f>
        <v>0</v>
      </c>
      <c r="AH518" s="10">
        <f>'indicatori output 1.2'!AX519</f>
        <v>0</v>
      </c>
      <c r="AI518" s="20" t="e">
        <f>'indicatori output 1.2'!AY519</f>
        <v>#N/A</v>
      </c>
      <c r="AJ518" s="10" t="e">
        <f>'indicatori output 1.2'!AV519</f>
        <v>#N/A</v>
      </c>
      <c r="AK518" s="36" t="str">
        <f>'indicatori output 1.2'!AZ519</f>
        <v>si</v>
      </c>
      <c r="AM518" s="37">
        <f>'indicatori output 1.2'!BE519</f>
        <v>0</v>
      </c>
      <c r="AN518" s="10">
        <f>'indicatori output 1.2'!BF519</f>
        <v>0</v>
      </c>
      <c r="AO518" s="20" t="e">
        <f>'indicatori output 1.2'!BG519</f>
        <v>#N/A</v>
      </c>
      <c r="AP518" s="10" t="e">
        <f>'indicatori output 1.2'!BD519</f>
        <v>#N/A</v>
      </c>
      <c r="AQ518" s="36" t="str">
        <f>'indicatori output 1.2'!BH519</f>
        <v>si</v>
      </c>
      <c r="AR518" s="19" t="e">
        <f>'indicatori output 1.2'!BI519</f>
        <v>#N/A</v>
      </c>
      <c r="AT518" s="37">
        <f>'indicatori output 1.2'!BO519</f>
        <v>0</v>
      </c>
      <c r="AU518" s="10">
        <f>'indicatori output 1.2'!BP519</f>
        <v>0</v>
      </c>
      <c r="AV518" s="20" t="e">
        <f>'indicatori output 1.2'!BQ519</f>
        <v>#N/A</v>
      </c>
      <c r="AW518" s="10" t="e">
        <f>'indicatori output 1.2'!BN519</f>
        <v>#N/A</v>
      </c>
      <c r="AX518" s="20" t="str">
        <f>'indicatori output 1.2'!BR519</f>
        <v>si</v>
      </c>
      <c r="AZ518" s="93">
        <f>'indicatori output 1.2'!BV517</f>
        <v>0</v>
      </c>
      <c r="BA518" s="93">
        <f>'indicatori output 1.2'!BW517</f>
        <v>0</v>
      </c>
      <c r="BB518" s="23" t="str">
        <f>'indicatori output 1.2'!BX517</f>
        <v>si</v>
      </c>
      <c r="BC518" s="19" t="str">
        <f>'indicatori output 1.2'!BY517</f>
        <v>si</v>
      </c>
      <c r="BD518" s="20" t="e">
        <f t="shared" si="8"/>
        <v>#N/A</v>
      </c>
      <c r="BE518">
        <v>1</v>
      </c>
    </row>
    <row r="519" spans="1:57" x14ac:dyDescent="0.3">
      <c r="A519" s="16">
        <f>'indicatori output 1.2'!A520</f>
        <v>0</v>
      </c>
      <c r="B519" s="16">
        <f>'indicatori output 1.2'!B520</f>
        <v>0</v>
      </c>
      <c r="C519" s="10">
        <f>'indicatori output 1.2'!E520</f>
        <v>0</v>
      </c>
      <c r="D519" s="10">
        <f>'indicatori output 1.2'!F520</f>
        <v>0</v>
      </c>
      <c r="E519" s="20" t="e">
        <f>'indicatori output 1.2'!G520</f>
        <v>#N/A</v>
      </c>
      <c r="F519" s="20" t="e">
        <f>'indicatori output 1.2'!C520</f>
        <v>#N/A</v>
      </c>
      <c r="G519" s="20" t="str">
        <f>'indicatori output 1.2'!H520</f>
        <v>si</v>
      </c>
      <c r="H519" s="42"/>
      <c r="I519" s="37">
        <f>'indicatori output 1.2'!O520</f>
        <v>0</v>
      </c>
      <c r="J519" s="10">
        <f>'indicatori output 1.2'!P520</f>
        <v>0</v>
      </c>
      <c r="K519" s="15" t="e">
        <f>'indicatori output 1.2'!Q520</f>
        <v>#N/A</v>
      </c>
      <c r="L519" s="15" t="e">
        <f>'indicatori output 1.2'!N520</f>
        <v>#N/A</v>
      </c>
      <c r="M519" s="36" t="str">
        <f>'indicatori output 1.2'!R520</f>
        <v>si</v>
      </c>
      <c r="O519" s="37">
        <f>'indicatori output 1.2'!W520</f>
        <v>0</v>
      </c>
      <c r="P519" s="10">
        <f>'indicatori output 1.2'!X520</f>
        <v>0</v>
      </c>
      <c r="Q519" s="20" t="e">
        <f>'indicatori output 1.2'!Y520</f>
        <v>#N/A</v>
      </c>
      <c r="R519" s="15" t="e">
        <f>'indicatori output 1.2'!V520</f>
        <v>#N/A</v>
      </c>
      <c r="S519" s="36" t="str">
        <f>'indicatori output 1.2'!Z520</f>
        <v>si</v>
      </c>
      <c r="U519" s="37">
        <f>'indicatori output 1.2'!AF520</f>
        <v>0</v>
      </c>
      <c r="V519" s="10">
        <f>'indicatori output 1.2'!AG520</f>
        <v>0</v>
      </c>
      <c r="W519" s="20" t="e">
        <f>'indicatori output 1.2'!AH520</f>
        <v>#N/A</v>
      </c>
      <c r="X519" s="10" t="e">
        <f>'indicatori output 1.2'!AE520</f>
        <v>#N/A</v>
      </c>
      <c r="Y519" s="36" t="str">
        <f>'indicatori output 1.2'!AI520</f>
        <v>si</v>
      </c>
      <c r="AA519" s="37">
        <f>'indicatori output 1.2'!AO520</f>
        <v>0</v>
      </c>
      <c r="AB519" s="10">
        <f>'indicatori output 1.2'!AP520</f>
        <v>0</v>
      </c>
      <c r="AC519" s="20" t="e">
        <f>'indicatori output 1.2'!AQ520</f>
        <v>#N/A</v>
      </c>
      <c r="AD519" s="10" t="e">
        <f>'indicatori output 1.2'!AN520</f>
        <v>#N/A</v>
      </c>
      <c r="AE519" s="36" t="str">
        <f>'indicatori output 1.2'!AR520</f>
        <v>si</v>
      </c>
      <c r="AG519" s="37">
        <f>'indicatori output 1.2'!AW520</f>
        <v>0</v>
      </c>
      <c r="AH519" s="10">
        <f>'indicatori output 1.2'!AX520</f>
        <v>0</v>
      </c>
      <c r="AI519" s="20" t="e">
        <f>'indicatori output 1.2'!AY520</f>
        <v>#N/A</v>
      </c>
      <c r="AJ519" s="10" t="e">
        <f>'indicatori output 1.2'!AV520</f>
        <v>#N/A</v>
      </c>
      <c r="AK519" s="36" t="str">
        <f>'indicatori output 1.2'!AZ520</f>
        <v>si</v>
      </c>
      <c r="AM519" s="37">
        <f>'indicatori output 1.2'!BE520</f>
        <v>0</v>
      </c>
      <c r="AN519" s="10">
        <f>'indicatori output 1.2'!BF520</f>
        <v>0</v>
      </c>
      <c r="AO519" s="20" t="e">
        <f>'indicatori output 1.2'!BG520</f>
        <v>#N/A</v>
      </c>
      <c r="AP519" s="10" t="e">
        <f>'indicatori output 1.2'!BD520</f>
        <v>#N/A</v>
      </c>
      <c r="AQ519" s="36" t="str">
        <f>'indicatori output 1.2'!BH520</f>
        <v>si</v>
      </c>
      <c r="AR519" s="19" t="e">
        <f>'indicatori output 1.2'!BI520</f>
        <v>#N/A</v>
      </c>
      <c r="AT519" s="37">
        <f>'indicatori output 1.2'!BO520</f>
        <v>0</v>
      </c>
      <c r="AU519" s="10">
        <f>'indicatori output 1.2'!BP520</f>
        <v>0</v>
      </c>
      <c r="AV519" s="20" t="e">
        <f>'indicatori output 1.2'!BQ520</f>
        <v>#N/A</v>
      </c>
      <c r="AW519" s="10" t="e">
        <f>'indicatori output 1.2'!BN520</f>
        <v>#N/A</v>
      </c>
      <c r="AX519" s="20" t="str">
        <f>'indicatori output 1.2'!BR520</f>
        <v>si</v>
      </c>
      <c r="AZ519" s="93">
        <f>'indicatori output 1.2'!BV518</f>
        <v>0</v>
      </c>
      <c r="BA519" s="93">
        <f>'indicatori output 1.2'!BW518</f>
        <v>0</v>
      </c>
      <c r="BB519" s="23" t="str">
        <f>'indicatori output 1.2'!BX518</f>
        <v>si</v>
      </c>
      <c r="BC519" s="19" t="str">
        <f>'indicatori output 1.2'!BY518</f>
        <v>si</v>
      </c>
      <c r="BD519" s="20" t="e">
        <f t="shared" ref="BD519:BD582" si="9">IF(OR(BB519="no", BC519="no", AX519="no", AR519="no", AV519="no",AQ519="no",AO519="no",AK519="no",AI519="no",AE519="no",AC519="no",Y519="no",W519="no",S519="no",Q519="no",M519="no",K519="no",G519="no",E519="no"),"no","si")</f>
        <v>#N/A</v>
      </c>
      <c r="BE519">
        <v>1</v>
      </c>
    </row>
    <row r="520" spans="1:57" x14ac:dyDescent="0.3">
      <c r="A520" s="16">
        <f>'indicatori output 1.2'!A521</f>
        <v>0</v>
      </c>
      <c r="B520" s="16">
        <f>'indicatori output 1.2'!B521</f>
        <v>0</v>
      </c>
      <c r="C520" s="10">
        <f>'indicatori output 1.2'!E521</f>
        <v>0</v>
      </c>
      <c r="D520" s="10">
        <f>'indicatori output 1.2'!F521</f>
        <v>0</v>
      </c>
      <c r="E520" s="20" t="e">
        <f>'indicatori output 1.2'!G521</f>
        <v>#N/A</v>
      </c>
      <c r="F520" s="20" t="e">
        <f>'indicatori output 1.2'!C521</f>
        <v>#N/A</v>
      </c>
      <c r="G520" s="20" t="str">
        <f>'indicatori output 1.2'!H521</f>
        <v>si</v>
      </c>
      <c r="H520" s="42"/>
      <c r="I520" s="37">
        <f>'indicatori output 1.2'!O521</f>
        <v>0</v>
      </c>
      <c r="J520" s="10">
        <f>'indicatori output 1.2'!P521</f>
        <v>0</v>
      </c>
      <c r="K520" s="15" t="e">
        <f>'indicatori output 1.2'!Q521</f>
        <v>#N/A</v>
      </c>
      <c r="L520" s="15" t="e">
        <f>'indicatori output 1.2'!N521</f>
        <v>#N/A</v>
      </c>
      <c r="M520" s="36" t="str">
        <f>'indicatori output 1.2'!R521</f>
        <v>si</v>
      </c>
      <c r="O520" s="37">
        <f>'indicatori output 1.2'!W521</f>
        <v>0</v>
      </c>
      <c r="P520" s="10">
        <f>'indicatori output 1.2'!X521</f>
        <v>0</v>
      </c>
      <c r="Q520" s="20" t="e">
        <f>'indicatori output 1.2'!Y521</f>
        <v>#N/A</v>
      </c>
      <c r="R520" s="15" t="e">
        <f>'indicatori output 1.2'!V521</f>
        <v>#N/A</v>
      </c>
      <c r="S520" s="36" t="str">
        <f>'indicatori output 1.2'!Z521</f>
        <v>si</v>
      </c>
      <c r="U520" s="37">
        <f>'indicatori output 1.2'!AF521</f>
        <v>0</v>
      </c>
      <c r="V520" s="10">
        <f>'indicatori output 1.2'!AG521</f>
        <v>0</v>
      </c>
      <c r="W520" s="20" t="e">
        <f>'indicatori output 1.2'!AH521</f>
        <v>#N/A</v>
      </c>
      <c r="X520" s="10" t="e">
        <f>'indicatori output 1.2'!AE521</f>
        <v>#N/A</v>
      </c>
      <c r="Y520" s="36" t="str">
        <f>'indicatori output 1.2'!AI521</f>
        <v>si</v>
      </c>
      <c r="AA520" s="37">
        <f>'indicatori output 1.2'!AO521</f>
        <v>0</v>
      </c>
      <c r="AB520" s="10">
        <f>'indicatori output 1.2'!AP521</f>
        <v>0</v>
      </c>
      <c r="AC520" s="20" t="e">
        <f>'indicatori output 1.2'!AQ521</f>
        <v>#N/A</v>
      </c>
      <c r="AD520" s="10" t="e">
        <f>'indicatori output 1.2'!AN521</f>
        <v>#N/A</v>
      </c>
      <c r="AE520" s="36" t="str">
        <f>'indicatori output 1.2'!AR521</f>
        <v>si</v>
      </c>
      <c r="AG520" s="37">
        <f>'indicatori output 1.2'!AW521</f>
        <v>0</v>
      </c>
      <c r="AH520" s="10">
        <f>'indicatori output 1.2'!AX521</f>
        <v>0</v>
      </c>
      <c r="AI520" s="20" t="e">
        <f>'indicatori output 1.2'!AY521</f>
        <v>#N/A</v>
      </c>
      <c r="AJ520" s="10" t="e">
        <f>'indicatori output 1.2'!AV521</f>
        <v>#N/A</v>
      </c>
      <c r="AK520" s="36" t="str">
        <f>'indicatori output 1.2'!AZ521</f>
        <v>si</v>
      </c>
      <c r="AM520" s="37">
        <f>'indicatori output 1.2'!BE521</f>
        <v>0</v>
      </c>
      <c r="AN520" s="10">
        <f>'indicatori output 1.2'!BF521</f>
        <v>0</v>
      </c>
      <c r="AO520" s="20" t="e">
        <f>'indicatori output 1.2'!BG521</f>
        <v>#N/A</v>
      </c>
      <c r="AP520" s="10" t="e">
        <f>'indicatori output 1.2'!BD521</f>
        <v>#N/A</v>
      </c>
      <c r="AQ520" s="36" t="str">
        <f>'indicatori output 1.2'!BH521</f>
        <v>si</v>
      </c>
      <c r="AR520" s="19" t="e">
        <f>'indicatori output 1.2'!BI521</f>
        <v>#N/A</v>
      </c>
      <c r="AT520" s="37">
        <f>'indicatori output 1.2'!BO521</f>
        <v>0</v>
      </c>
      <c r="AU520" s="10">
        <f>'indicatori output 1.2'!BP521</f>
        <v>0</v>
      </c>
      <c r="AV520" s="20" t="e">
        <f>'indicatori output 1.2'!BQ521</f>
        <v>#N/A</v>
      </c>
      <c r="AW520" s="10" t="e">
        <f>'indicatori output 1.2'!BN521</f>
        <v>#N/A</v>
      </c>
      <c r="AX520" s="20" t="str">
        <f>'indicatori output 1.2'!BR521</f>
        <v>si</v>
      </c>
      <c r="AZ520" s="93">
        <f>'indicatori output 1.2'!BV519</f>
        <v>0</v>
      </c>
      <c r="BA520" s="93">
        <f>'indicatori output 1.2'!BW519</f>
        <v>0</v>
      </c>
      <c r="BB520" s="23" t="str">
        <f>'indicatori output 1.2'!BX519</f>
        <v>si</v>
      </c>
      <c r="BC520" s="19" t="str">
        <f>'indicatori output 1.2'!BY519</f>
        <v>si</v>
      </c>
      <c r="BD520" s="20" t="e">
        <f t="shared" si="9"/>
        <v>#N/A</v>
      </c>
      <c r="BE520">
        <v>1</v>
      </c>
    </row>
    <row r="521" spans="1:57" x14ac:dyDescent="0.3">
      <c r="A521" s="16">
        <f>'indicatori output 1.2'!A522</f>
        <v>0</v>
      </c>
      <c r="B521" s="16">
        <f>'indicatori output 1.2'!B522</f>
        <v>0</v>
      </c>
      <c r="C521" s="10">
        <f>'indicatori output 1.2'!E522</f>
        <v>0</v>
      </c>
      <c r="D521" s="10">
        <f>'indicatori output 1.2'!F522</f>
        <v>0</v>
      </c>
      <c r="E521" s="20" t="e">
        <f>'indicatori output 1.2'!G522</f>
        <v>#N/A</v>
      </c>
      <c r="F521" s="20" t="e">
        <f>'indicatori output 1.2'!C522</f>
        <v>#N/A</v>
      </c>
      <c r="G521" s="20" t="str">
        <f>'indicatori output 1.2'!H522</f>
        <v>si</v>
      </c>
      <c r="H521" s="42"/>
      <c r="I521" s="37">
        <f>'indicatori output 1.2'!O522</f>
        <v>0</v>
      </c>
      <c r="J521" s="10">
        <f>'indicatori output 1.2'!P522</f>
        <v>0</v>
      </c>
      <c r="K521" s="15" t="e">
        <f>'indicatori output 1.2'!Q522</f>
        <v>#N/A</v>
      </c>
      <c r="L521" s="15" t="e">
        <f>'indicatori output 1.2'!N522</f>
        <v>#N/A</v>
      </c>
      <c r="M521" s="36" t="str">
        <f>'indicatori output 1.2'!R522</f>
        <v>si</v>
      </c>
      <c r="O521" s="37">
        <f>'indicatori output 1.2'!W522</f>
        <v>0</v>
      </c>
      <c r="P521" s="10">
        <f>'indicatori output 1.2'!X522</f>
        <v>0</v>
      </c>
      <c r="Q521" s="20" t="e">
        <f>'indicatori output 1.2'!Y522</f>
        <v>#N/A</v>
      </c>
      <c r="R521" s="15" t="e">
        <f>'indicatori output 1.2'!V522</f>
        <v>#N/A</v>
      </c>
      <c r="S521" s="36" t="str">
        <f>'indicatori output 1.2'!Z522</f>
        <v>si</v>
      </c>
      <c r="U521" s="37">
        <f>'indicatori output 1.2'!AF522</f>
        <v>0</v>
      </c>
      <c r="V521" s="10">
        <f>'indicatori output 1.2'!AG522</f>
        <v>0</v>
      </c>
      <c r="W521" s="20" t="e">
        <f>'indicatori output 1.2'!AH522</f>
        <v>#N/A</v>
      </c>
      <c r="X521" s="10" t="e">
        <f>'indicatori output 1.2'!AE522</f>
        <v>#N/A</v>
      </c>
      <c r="Y521" s="36" t="str">
        <f>'indicatori output 1.2'!AI522</f>
        <v>si</v>
      </c>
      <c r="AA521" s="37">
        <f>'indicatori output 1.2'!AO522</f>
        <v>0</v>
      </c>
      <c r="AB521" s="10">
        <f>'indicatori output 1.2'!AP522</f>
        <v>0</v>
      </c>
      <c r="AC521" s="20" t="e">
        <f>'indicatori output 1.2'!AQ522</f>
        <v>#N/A</v>
      </c>
      <c r="AD521" s="10" t="e">
        <f>'indicatori output 1.2'!AN522</f>
        <v>#N/A</v>
      </c>
      <c r="AE521" s="36" t="str">
        <f>'indicatori output 1.2'!AR522</f>
        <v>si</v>
      </c>
      <c r="AG521" s="37">
        <f>'indicatori output 1.2'!AW522</f>
        <v>0</v>
      </c>
      <c r="AH521" s="10">
        <f>'indicatori output 1.2'!AX522</f>
        <v>0</v>
      </c>
      <c r="AI521" s="20" t="e">
        <f>'indicatori output 1.2'!AY522</f>
        <v>#N/A</v>
      </c>
      <c r="AJ521" s="10" t="e">
        <f>'indicatori output 1.2'!AV522</f>
        <v>#N/A</v>
      </c>
      <c r="AK521" s="36" t="str">
        <f>'indicatori output 1.2'!AZ522</f>
        <v>si</v>
      </c>
      <c r="AM521" s="37">
        <f>'indicatori output 1.2'!BE522</f>
        <v>0</v>
      </c>
      <c r="AN521" s="10">
        <f>'indicatori output 1.2'!BF522</f>
        <v>0</v>
      </c>
      <c r="AO521" s="20" t="e">
        <f>'indicatori output 1.2'!BG522</f>
        <v>#N/A</v>
      </c>
      <c r="AP521" s="10" t="e">
        <f>'indicatori output 1.2'!BD522</f>
        <v>#N/A</v>
      </c>
      <c r="AQ521" s="36" t="str">
        <f>'indicatori output 1.2'!BH522</f>
        <v>si</v>
      </c>
      <c r="AR521" s="19" t="e">
        <f>'indicatori output 1.2'!BI522</f>
        <v>#N/A</v>
      </c>
      <c r="AT521" s="37">
        <f>'indicatori output 1.2'!BO522</f>
        <v>0</v>
      </c>
      <c r="AU521" s="10">
        <f>'indicatori output 1.2'!BP522</f>
        <v>0</v>
      </c>
      <c r="AV521" s="20" t="e">
        <f>'indicatori output 1.2'!BQ522</f>
        <v>#N/A</v>
      </c>
      <c r="AW521" s="10" t="e">
        <f>'indicatori output 1.2'!BN522</f>
        <v>#N/A</v>
      </c>
      <c r="AX521" s="20" t="str">
        <f>'indicatori output 1.2'!BR522</f>
        <v>si</v>
      </c>
      <c r="AZ521" s="93">
        <f>'indicatori output 1.2'!BV520</f>
        <v>0</v>
      </c>
      <c r="BA521" s="93">
        <f>'indicatori output 1.2'!BW520</f>
        <v>0</v>
      </c>
      <c r="BB521" s="23" t="str">
        <f>'indicatori output 1.2'!BX520</f>
        <v>si</v>
      </c>
      <c r="BC521" s="19" t="str">
        <f>'indicatori output 1.2'!BY520</f>
        <v>si</v>
      </c>
      <c r="BD521" s="20" t="e">
        <f t="shared" si="9"/>
        <v>#N/A</v>
      </c>
      <c r="BE521">
        <v>1</v>
      </c>
    </row>
    <row r="522" spans="1:57" x14ac:dyDescent="0.3">
      <c r="A522" s="16">
        <f>'indicatori output 1.2'!A523</f>
        <v>0</v>
      </c>
      <c r="B522" s="16">
        <f>'indicatori output 1.2'!B523</f>
        <v>0</v>
      </c>
      <c r="C522" s="10">
        <f>'indicatori output 1.2'!E523</f>
        <v>0</v>
      </c>
      <c r="D522" s="10">
        <f>'indicatori output 1.2'!F523</f>
        <v>0</v>
      </c>
      <c r="E522" s="20" t="e">
        <f>'indicatori output 1.2'!G523</f>
        <v>#N/A</v>
      </c>
      <c r="F522" s="20" t="e">
        <f>'indicatori output 1.2'!C523</f>
        <v>#N/A</v>
      </c>
      <c r="G522" s="20" t="str">
        <f>'indicatori output 1.2'!H523</f>
        <v>si</v>
      </c>
      <c r="H522" s="42"/>
      <c r="I522" s="37">
        <f>'indicatori output 1.2'!O523</f>
        <v>0</v>
      </c>
      <c r="J522" s="10">
        <f>'indicatori output 1.2'!P523</f>
        <v>0</v>
      </c>
      <c r="K522" s="15" t="e">
        <f>'indicatori output 1.2'!Q523</f>
        <v>#N/A</v>
      </c>
      <c r="L522" s="15" t="e">
        <f>'indicatori output 1.2'!N523</f>
        <v>#N/A</v>
      </c>
      <c r="M522" s="36" t="str">
        <f>'indicatori output 1.2'!R523</f>
        <v>si</v>
      </c>
      <c r="O522" s="37">
        <f>'indicatori output 1.2'!W523</f>
        <v>0</v>
      </c>
      <c r="P522" s="10">
        <f>'indicatori output 1.2'!X523</f>
        <v>0</v>
      </c>
      <c r="Q522" s="20" t="e">
        <f>'indicatori output 1.2'!Y523</f>
        <v>#N/A</v>
      </c>
      <c r="R522" s="15" t="e">
        <f>'indicatori output 1.2'!V523</f>
        <v>#N/A</v>
      </c>
      <c r="S522" s="36" t="str">
        <f>'indicatori output 1.2'!Z523</f>
        <v>si</v>
      </c>
      <c r="U522" s="37">
        <f>'indicatori output 1.2'!AF523</f>
        <v>0</v>
      </c>
      <c r="V522" s="10">
        <f>'indicatori output 1.2'!AG523</f>
        <v>0</v>
      </c>
      <c r="W522" s="20" t="e">
        <f>'indicatori output 1.2'!AH523</f>
        <v>#N/A</v>
      </c>
      <c r="X522" s="10" t="e">
        <f>'indicatori output 1.2'!AE523</f>
        <v>#N/A</v>
      </c>
      <c r="Y522" s="36" t="str">
        <f>'indicatori output 1.2'!AI523</f>
        <v>si</v>
      </c>
      <c r="AA522" s="37">
        <f>'indicatori output 1.2'!AO523</f>
        <v>0</v>
      </c>
      <c r="AB522" s="10">
        <f>'indicatori output 1.2'!AP523</f>
        <v>0</v>
      </c>
      <c r="AC522" s="20" t="e">
        <f>'indicatori output 1.2'!AQ523</f>
        <v>#N/A</v>
      </c>
      <c r="AD522" s="10" t="e">
        <f>'indicatori output 1.2'!AN523</f>
        <v>#N/A</v>
      </c>
      <c r="AE522" s="36" t="str">
        <f>'indicatori output 1.2'!AR523</f>
        <v>si</v>
      </c>
      <c r="AG522" s="37">
        <f>'indicatori output 1.2'!AW523</f>
        <v>0</v>
      </c>
      <c r="AH522" s="10">
        <f>'indicatori output 1.2'!AX523</f>
        <v>0</v>
      </c>
      <c r="AI522" s="20" t="e">
        <f>'indicatori output 1.2'!AY523</f>
        <v>#N/A</v>
      </c>
      <c r="AJ522" s="10" t="e">
        <f>'indicatori output 1.2'!AV523</f>
        <v>#N/A</v>
      </c>
      <c r="AK522" s="36" t="str">
        <f>'indicatori output 1.2'!AZ523</f>
        <v>si</v>
      </c>
      <c r="AM522" s="37">
        <f>'indicatori output 1.2'!BE523</f>
        <v>0</v>
      </c>
      <c r="AN522" s="10">
        <f>'indicatori output 1.2'!BF523</f>
        <v>0</v>
      </c>
      <c r="AO522" s="20" t="e">
        <f>'indicatori output 1.2'!BG523</f>
        <v>#N/A</v>
      </c>
      <c r="AP522" s="10" t="e">
        <f>'indicatori output 1.2'!BD523</f>
        <v>#N/A</v>
      </c>
      <c r="AQ522" s="36" t="str">
        <f>'indicatori output 1.2'!BH523</f>
        <v>si</v>
      </c>
      <c r="AR522" s="19" t="e">
        <f>'indicatori output 1.2'!BI523</f>
        <v>#N/A</v>
      </c>
      <c r="AT522" s="37">
        <f>'indicatori output 1.2'!BO523</f>
        <v>0</v>
      </c>
      <c r="AU522" s="10">
        <f>'indicatori output 1.2'!BP523</f>
        <v>0</v>
      </c>
      <c r="AV522" s="20" t="e">
        <f>'indicatori output 1.2'!BQ523</f>
        <v>#N/A</v>
      </c>
      <c r="AW522" s="10" t="e">
        <f>'indicatori output 1.2'!BN523</f>
        <v>#N/A</v>
      </c>
      <c r="AX522" s="20" t="str">
        <f>'indicatori output 1.2'!BR523</f>
        <v>si</v>
      </c>
      <c r="AZ522" s="93">
        <f>'indicatori output 1.2'!BV521</f>
        <v>0</v>
      </c>
      <c r="BA522" s="93">
        <f>'indicatori output 1.2'!BW521</f>
        <v>0</v>
      </c>
      <c r="BB522" s="23" t="str">
        <f>'indicatori output 1.2'!BX521</f>
        <v>si</v>
      </c>
      <c r="BC522" s="19" t="str">
        <f>'indicatori output 1.2'!BY521</f>
        <v>si</v>
      </c>
      <c r="BD522" s="20" t="e">
        <f t="shared" si="9"/>
        <v>#N/A</v>
      </c>
      <c r="BE522">
        <v>1</v>
      </c>
    </row>
    <row r="523" spans="1:57" x14ac:dyDescent="0.3">
      <c r="A523" s="16">
        <f>'indicatori output 1.2'!A524</f>
        <v>0</v>
      </c>
      <c r="B523" s="16">
        <f>'indicatori output 1.2'!B524</f>
        <v>0</v>
      </c>
      <c r="C523" s="10">
        <f>'indicatori output 1.2'!E524</f>
        <v>0</v>
      </c>
      <c r="D523" s="10">
        <f>'indicatori output 1.2'!F524</f>
        <v>0</v>
      </c>
      <c r="E523" s="20" t="e">
        <f>'indicatori output 1.2'!G524</f>
        <v>#N/A</v>
      </c>
      <c r="F523" s="20" t="e">
        <f>'indicatori output 1.2'!C524</f>
        <v>#N/A</v>
      </c>
      <c r="G523" s="20" t="str">
        <f>'indicatori output 1.2'!H524</f>
        <v>si</v>
      </c>
      <c r="H523" s="42"/>
      <c r="I523" s="37">
        <f>'indicatori output 1.2'!O524</f>
        <v>0</v>
      </c>
      <c r="J523" s="10">
        <f>'indicatori output 1.2'!P524</f>
        <v>0</v>
      </c>
      <c r="K523" s="15" t="e">
        <f>'indicatori output 1.2'!Q524</f>
        <v>#N/A</v>
      </c>
      <c r="L523" s="15" t="e">
        <f>'indicatori output 1.2'!N524</f>
        <v>#N/A</v>
      </c>
      <c r="M523" s="36" t="str">
        <f>'indicatori output 1.2'!R524</f>
        <v>si</v>
      </c>
      <c r="O523" s="37">
        <f>'indicatori output 1.2'!W524</f>
        <v>0</v>
      </c>
      <c r="P523" s="10">
        <f>'indicatori output 1.2'!X524</f>
        <v>0</v>
      </c>
      <c r="Q523" s="20" t="e">
        <f>'indicatori output 1.2'!Y524</f>
        <v>#N/A</v>
      </c>
      <c r="R523" s="15" t="e">
        <f>'indicatori output 1.2'!V524</f>
        <v>#N/A</v>
      </c>
      <c r="S523" s="36" t="str">
        <f>'indicatori output 1.2'!Z524</f>
        <v>si</v>
      </c>
      <c r="U523" s="37">
        <f>'indicatori output 1.2'!AF524</f>
        <v>0</v>
      </c>
      <c r="V523" s="10">
        <f>'indicatori output 1.2'!AG524</f>
        <v>0</v>
      </c>
      <c r="W523" s="20" t="e">
        <f>'indicatori output 1.2'!AH524</f>
        <v>#N/A</v>
      </c>
      <c r="X523" s="10" t="e">
        <f>'indicatori output 1.2'!AE524</f>
        <v>#N/A</v>
      </c>
      <c r="Y523" s="36" t="str">
        <f>'indicatori output 1.2'!AI524</f>
        <v>si</v>
      </c>
      <c r="AA523" s="37">
        <f>'indicatori output 1.2'!AO524</f>
        <v>0</v>
      </c>
      <c r="AB523" s="10">
        <f>'indicatori output 1.2'!AP524</f>
        <v>0</v>
      </c>
      <c r="AC523" s="20" t="e">
        <f>'indicatori output 1.2'!AQ524</f>
        <v>#N/A</v>
      </c>
      <c r="AD523" s="10" t="e">
        <f>'indicatori output 1.2'!AN524</f>
        <v>#N/A</v>
      </c>
      <c r="AE523" s="36" t="str">
        <f>'indicatori output 1.2'!AR524</f>
        <v>si</v>
      </c>
      <c r="AG523" s="37">
        <f>'indicatori output 1.2'!AW524</f>
        <v>0</v>
      </c>
      <c r="AH523" s="10">
        <f>'indicatori output 1.2'!AX524</f>
        <v>0</v>
      </c>
      <c r="AI523" s="20" t="e">
        <f>'indicatori output 1.2'!AY524</f>
        <v>#N/A</v>
      </c>
      <c r="AJ523" s="10" t="e">
        <f>'indicatori output 1.2'!AV524</f>
        <v>#N/A</v>
      </c>
      <c r="AK523" s="36" t="str">
        <f>'indicatori output 1.2'!AZ524</f>
        <v>si</v>
      </c>
      <c r="AM523" s="37">
        <f>'indicatori output 1.2'!BE524</f>
        <v>0</v>
      </c>
      <c r="AN523" s="10">
        <f>'indicatori output 1.2'!BF524</f>
        <v>0</v>
      </c>
      <c r="AO523" s="20" t="e">
        <f>'indicatori output 1.2'!BG524</f>
        <v>#N/A</v>
      </c>
      <c r="AP523" s="10" t="e">
        <f>'indicatori output 1.2'!BD524</f>
        <v>#N/A</v>
      </c>
      <c r="AQ523" s="36" t="str">
        <f>'indicatori output 1.2'!BH524</f>
        <v>si</v>
      </c>
      <c r="AR523" s="19" t="e">
        <f>'indicatori output 1.2'!BI524</f>
        <v>#N/A</v>
      </c>
      <c r="AT523" s="37">
        <f>'indicatori output 1.2'!BO524</f>
        <v>0</v>
      </c>
      <c r="AU523" s="10">
        <f>'indicatori output 1.2'!BP524</f>
        <v>0</v>
      </c>
      <c r="AV523" s="20" t="e">
        <f>'indicatori output 1.2'!BQ524</f>
        <v>#N/A</v>
      </c>
      <c r="AW523" s="10" t="e">
        <f>'indicatori output 1.2'!BN524</f>
        <v>#N/A</v>
      </c>
      <c r="AX523" s="20" t="str">
        <f>'indicatori output 1.2'!BR524</f>
        <v>si</v>
      </c>
      <c r="AZ523" s="93">
        <f>'indicatori output 1.2'!BV522</f>
        <v>0</v>
      </c>
      <c r="BA523" s="93">
        <f>'indicatori output 1.2'!BW522</f>
        <v>0</v>
      </c>
      <c r="BB523" s="23" t="str">
        <f>'indicatori output 1.2'!BX522</f>
        <v>si</v>
      </c>
      <c r="BC523" s="19" t="str">
        <f>'indicatori output 1.2'!BY522</f>
        <v>si</v>
      </c>
      <c r="BD523" s="20" t="e">
        <f t="shared" si="9"/>
        <v>#N/A</v>
      </c>
      <c r="BE523">
        <v>1</v>
      </c>
    </row>
    <row r="524" spans="1:57" x14ac:dyDescent="0.3">
      <c r="A524" s="16">
        <f>'indicatori output 1.2'!A525</f>
        <v>0</v>
      </c>
      <c r="B524" s="16">
        <f>'indicatori output 1.2'!B525</f>
        <v>0</v>
      </c>
      <c r="C524" s="10">
        <f>'indicatori output 1.2'!E525</f>
        <v>0</v>
      </c>
      <c r="D524" s="10">
        <f>'indicatori output 1.2'!F525</f>
        <v>0</v>
      </c>
      <c r="E524" s="20" t="e">
        <f>'indicatori output 1.2'!G525</f>
        <v>#N/A</v>
      </c>
      <c r="F524" s="20" t="e">
        <f>'indicatori output 1.2'!C525</f>
        <v>#N/A</v>
      </c>
      <c r="G524" s="20" t="str">
        <f>'indicatori output 1.2'!H525</f>
        <v>si</v>
      </c>
      <c r="H524" s="42"/>
      <c r="I524" s="37">
        <f>'indicatori output 1.2'!O525</f>
        <v>0</v>
      </c>
      <c r="J524" s="10">
        <f>'indicatori output 1.2'!P525</f>
        <v>0</v>
      </c>
      <c r="K524" s="15" t="e">
        <f>'indicatori output 1.2'!Q525</f>
        <v>#N/A</v>
      </c>
      <c r="L524" s="15" t="e">
        <f>'indicatori output 1.2'!N525</f>
        <v>#N/A</v>
      </c>
      <c r="M524" s="36" t="str">
        <f>'indicatori output 1.2'!R525</f>
        <v>si</v>
      </c>
      <c r="O524" s="37">
        <f>'indicatori output 1.2'!W525</f>
        <v>0</v>
      </c>
      <c r="P524" s="10">
        <f>'indicatori output 1.2'!X525</f>
        <v>0</v>
      </c>
      <c r="Q524" s="20" t="e">
        <f>'indicatori output 1.2'!Y525</f>
        <v>#N/A</v>
      </c>
      <c r="R524" s="15" t="e">
        <f>'indicatori output 1.2'!V525</f>
        <v>#N/A</v>
      </c>
      <c r="S524" s="36" t="str">
        <f>'indicatori output 1.2'!Z525</f>
        <v>si</v>
      </c>
      <c r="U524" s="37">
        <f>'indicatori output 1.2'!AF525</f>
        <v>0</v>
      </c>
      <c r="V524" s="10">
        <f>'indicatori output 1.2'!AG525</f>
        <v>0</v>
      </c>
      <c r="W524" s="20" t="e">
        <f>'indicatori output 1.2'!AH525</f>
        <v>#N/A</v>
      </c>
      <c r="X524" s="10" t="e">
        <f>'indicatori output 1.2'!AE525</f>
        <v>#N/A</v>
      </c>
      <c r="Y524" s="36" t="str">
        <f>'indicatori output 1.2'!AI525</f>
        <v>si</v>
      </c>
      <c r="AA524" s="37">
        <f>'indicatori output 1.2'!AO525</f>
        <v>0</v>
      </c>
      <c r="AB524" s="10">
        <f>'indicatori output 1.2'!AP525</f>
        <v>0</v>
      </c>
      <c r="AC524" s="20" t="e">
        <f>'indicatori output 1.2'!AQ525</f>
        <v>#N/A</v>
      </c>
      <c r="AD524" s="10" t="e">
        <f>'indicatori output 1.2'!AN525</f>
        <v>#N/A</v>
      </c>
      <c r="AE524" s="36" t="str">
        <f>'indicatori output 1.2'!AR525</f>
        <v>si</v>
      </c>
      <c r="AG524" s="37">
        <f>'indicatori output 1.2'!AW525</f>
        <v>0</v>
      </c>
      <c r="AH524" s="10">
        <f>'indicatori output 1.2'!AX525</f>
        <v>0</v>
      </c>
      <c r="AI524" s="20" t="e">
        <f>'indicatori output 1.2'!AY525</f>
        <v>#N/A</v>
      </c>
      <c r="AJ524" s="10" t="e">
        <f>'indicatori output 1.2'!AV525</f>
        <v>#N/A</v>
      </c>
      <c r="AK524" s="36" t="str">
        <f>'indicatori output 1.2'!AZ525</f>
        <v>si</v>
      </c>
      <c r="AM524" s="37">
        <f>'indicatori output 1.2'!BE525</f>
        <v>0</v>
      </c>
      <c r="AN524" s="10">
        <f>'indicatori output 1.2'!BF525</f>
        <v>0</v>
      </c>
      <c r="AO524" s="20" t="e">
        <f>'indicatori output 1.2'!BG525</f>
        <v>#N/A</v>
      </c>
      <c r="AP524" s="10" t="e">
        <f>'indicatori output 1.2'!BD525</f>
        <v>#N/A</v>
      </c>
      <c r="AQ524" s="36" t="str">
        <f>'indicatori output 1.2'!BH525</f>
        <v>si</v>
      </c>
      <c r="AR524" s="19" t="e">
        <f>'indicatori output 1.2'!BI525</f>
        <v>#N/A</v>
      </c>
      <c r="AT524" s="37">
        <f>'indicatori output 1.2'!BO525</f>
        <v>0</v>
      </c>
      <c r="AU524" s="10">
        <f>'indicatori output 1.2'!BP525</f>
        <v>0</v>
      </c>
      <c r="AV524" s="20" t="e">
        <f>'indicatori output 1.2'!BQ525</f>
        <v>#N/A</v>
      </c>
      <c r="AW524" s="10" t="e">
        <f>'indicatori output 1.2'!BN525</f>
        <v>#N/A</v>
      </c>
      <c r="AX524" s="20" t="str">
        <f>'indicatori output 1.2'!BR525</f>
        <v>si</v>
      </c>
      <c r="AZ524" s="93">
        <f>'indicatori output 1.2'!BV523</f>
        <v>0</v>
      </c>
      <c r="BA524" s="93">
        <f>'indicatori output 1.2'!BW523</f>
        <v>0</v>
      </c>
      <c r="BB524" s="23" t="str">
        <f>'indicatori output 1.2'!BX523</f>
        <v>si</v>
      </c>
      <c r="BC524" s="19" t="str">
        <f>'indicatori output 1.2'!BY523</f>
        <v>si</v>
      </c>
      <c r="BD524" s="20" t="e">
        <f t="shared" si="9"/>
        <v>#N/A</v>
      </c>
      <c r="BE524">
        <v>1</v>
      </c>
    </row>
    <row r="525" spans="1:57" x14ac:dyDescent="0.3">
      <c r="A525" s="16">
        <f>'indicatori output 1.2'!A526</f>
        <v>0</v>
      </c>
      <c r="B525" s="16">
        <f>'indicatori output 1.2'!B526</f>
        <v>0</v>
      </c>
      <c r="C525" s="10">
        <f>'indicatori output 1.2'!E526</f>
        <v>0</v>
      </c>
      <c r="D525" s="10">
        <f>'indicatori output 1.2'!F526</f>
        <v>0</v>
      </c>
      <c r="E525" s="20" t="e">
        <f>'indicatori output 1.2'!G526</f>
        <v>#N/A</v>
      </c>
      <c r="F525" s="20" t="e">
        <f>'indicatori output 1.2'!C526</f>
        <v>#N/A</v>
      </c>
      <c r="G525" s="20" t="str">
        <f>'indicatori output 1.2'!H526</f>
        <v>si</v>
      </c>
      <c r="H525" s="42"/>
      <c r="I525" s="37">
        <f>'indicatori output 1.2'!O526</f>
        <v>0</v>
      </c>
      <c r="J525" s="10">
        <f>'indicatori output 1.2'!P526</f>
        <v>0</v>
      </c>
      <c r="K525" s="15" t="e">
        <f>'indicatori output 1.2'!Q526</f>
        <v>#N/A</v>
      </c>
      <c r="L525" s="15" t="e">
        <f>'indicatori output 1.2'!N526</f>
        <v>#N/A</v>
      </c>
      <c r="M525" s="36" t="str">
        <f>'indicatori output 1.2'!R526</f>
        <v>si</v>
      </c>
      <c r="O525" s="37">
        <f>'indicatori output 1.2'!W526</f>
        <v>0</v>
      </c>
      <c r="P525" s="10">
        <f>'indicatori output 1.2'!X526</f>
        <v>0</v>
      </c>
      <c r="Q525" s="20" t="e">
        <f>'indicatori output 1.2'!Y526</f>
        <v>#N/A</v>
      </c>
      <c r="R525" s="15" t="e">
        <f>'indicatori output 1.2'!V526</f>
        <v>#N/A</v>
      </c>
      <c r="S525" s="36" t="str">
        <f>'indicatori output 1.2'!Z526</f>
        <v>si</v>
      </c>
      <c r="U525" s="37">
        <f>'indicatori output 1.2'!AF526</f>
        <v>0</v>
      </c>
      <c r="V525" s="10">
        <f>'indicatori output 1.2'!AG526</f>
        <v>0</v>
      </c>
      <c r="W525" s="20" t="e">
        <f>'indicatori output 1.2'!AH526</f>
        <v>#N/A</v>
      </c>
      <c r="X525" s="10" t="e">
        <f>'indicatori output 1.2'!AE526</f>
        <v>#N/A</v>
      </c>
      <c r="Y525" s="36" t="str">
        <f>'indicatori output 1.2'!AI526</f>
        <v>si</v>
      </c>
      <c r="AA525" s="37">
        <f>'indicatori output 1.2'!AO526</f>
        <v>0</v>
      </c>
      <c r="AB525" s="10">
        <f>'indicatori output 1.2'!AP526</f>
        <v>0</v>
      </c>
      <c r="AC525" s="20" t="e">
        <f>'indicatori output 1.2'!AQ526</f>
        <v>#N/A</v>
      </c>
      <c r="AD525" s="10" t="e">
        <f>'indicatori output 1.2'!AN526</f>
        <v>#N/A</v>
      </c>
      <c r="AE525" s="36" t="str">
        <f>'indicatori output 1.2'!AR526</f>
        <v>si</v>
      </c>
      <c r="AG525" s="37">
        <f>'indicatori output 1.2'!AW526</f>
        <v>0</v>
      </c>
      <c r="AH525" s="10">
        <f>'indicatori output 1.2'!AX526</f>
        <v>0</v>
      </c>
      <c r="AI525" s="20" t="e">
        <f>'indicatori output 1.2'!AY526</f>
        <v>#N/A</v>
      </c>
      <c r="AJ525" s="10" t="e">
        <f>'indicatori output 1.2'!AV526</f>
        <v>#N/A</v>
      </c>
      <c r="AK525" s="36" t="str">
        <f>'indicatori output 1.2'!AZ526</f>
        <v>si</v>
      </c>
      <c r="AM525" s="37">
        <f>'indicatori output 1.2'!BE526</f>
        <v>0</v>
      </c>
      <c r="AN525" s="10">
        <f>'indicatori output 1.2'!BF526</f>
        <v>0</v>
      </c>
      <c r="AO525" s="20" t="e">
        <f>'indicatori output 1.2'!BG526</f>
        <v>#N/A</v>
      </c>
      <c r="AP525" s="10" t="e">
        <f>'indicatori output 1.2'!BD526</f>
        <v>#N/A</v>
      </c>
      <c r="AQ525" s="36" t="str">
        <f>'indicatori output 1.2'!BH526</f>
        <v>si</v>
      </c>
      <c r="AR525" s="19" t="e">
        <f>'indicatori output 1.2'!BI526</f>
        <v>#N/A</v>
      </c>
      <c r="AT525" s="37">
        <f>'indicatori output 1.2'!BO526</f>
        <v>0</v>
      </c>
      <c r="AU525" s="10">
        <f>'indicatori output 1.2'!BP526</f>
        <v>0</v>
      </c>
      <c r="AV525" s="20" t="e">
        <f>'indicatori output 1.2'!BQ526</f>
        <v>#N/A</v>
      </c>
      <c r="AW525" s="10" t="e">
        <f>'indicatori output 1.2'!BN526</f>
        <v>#N/A</v>
      </c>
      <c r="AX525" s="20" t="str">
        <f>'indicatori output 1.2'!BR526</f>
        <v>si</v>
      </c>
      <c r="AZ525" s="93">
        <f>'indicatori output 1.2'!BV524</f>
        <v>0</v>
      </c>
      <c r="BA525" s="93">
        <f>'indicatori output 1.2'!BW524</f>
        <v>0</v>
      </c>
      <c r="BB525" s="23" t="str">
        <f>'indicatori output 1.2'!BX524</f>
        <v>si</v>
      </c>
      <c r="BC525" s="19" t="str">
        <f>'indicatori output 1.2'!BY524</f>
        <v>si</v>
      </c>
      <c r="BD525" s="20" t="e">
        <f t="shared" si="9"/>
        <v>#N/A</v>
      </c>
      <c r="BE525">
        <v>1</v>
      </c>
    </row>
    <row r="526" spans="1:57" x14ac:dyDescent="0.3">
      <c r="A526" s="16">
        <f>'indicatori output 1.2'!A527</f>
        <v>0</v>
      </c>
      <c r="B526" s="16">
        <f>'indicatori output 1.2'!B527</f>
        <v>0</v>
      </c>
      <c r="C526" s="10">
        <f>'indicatori output 1.2'!E527</f>
        <v>0</v>
      </c>
      <c r="D526" s="10">
        <f>'indicatori output 1.2'!F527</f>
        <v>0</v>
      </c>
      <c r="E526" s="20" t="e">
        <f>'indicatori output 1.2'!G527</f>
        <v>#N/A</v>
      </c>
      <c r="F526" s="20" t="e">
        <f>'indicatori output 1.2'!C527</f>
        <v>#N/A</v>
      </c>
      <c r="G526" s="20" t="str">
        <f>'indicatori output 1.2'!H527</f>
        <v>si</v>
      </c>
      <c r="H526" s="42"/>
      <c r="I526" s="37">
        <f>'indicatori output 1.2'!O527</f>
        <v>0</v>
      </c>
      <c r="J526" s="10">
        <f>'indicatori output 1.2'!P527</f>
        <v>0</v>
      </c>
      <c r="K526" s="15" t="e">
        <f>'indicatori output 1.2'!Q527</f>
        <v>#N/A</v>
      </c>
      <c r="L526" s="15" t="e">
        <f>'indicatori output 1.2'!N527</f>
        <v>#N/A</v>
      </c>
      <c r="M526" s="36" t="str">
        <f>'indicatori output 1.2'!R527</f>
        <v>si</v>
      </c>
      <c r="O526" s="37">
        <f>'indicatori output 1.2'!W527</f>
        <v>0</v>
      </c>
      <c r="P526" s="10">
        <f>'indicatori output 1.2'!X527</f>
        <v>0</v>
      </c>
      <c r="Q526" s="20" t="e">
        <f>'indicatori output 1.2'!Y527</f>
        <v>#N/A</v>
      </c>
      <c r="R526" s="15" t="e">
        <f>'indicatori output 1.2'!V527</f>
        <v>#N/A</v>
      </c>
      <c r="S526" s="36" t="str">
        <f>'indicatori output 1.2'!Z527</f>
        <v>si</v>
      </c>
      <c r="U526" s="37">
        <f>'indicatori output 1.2'!AF527</f>
        <v>0</v>
      </c>
      <c r="V526" s="10">
        <f>'indicatori output 1.2'!AG527</f>
        <v>0</v>
      </c>
      <c r="W526" s="20" t="e">
        <f>'indicatori output 1.2'!AH527</f>
        <v>#N/A</v>
      </c>
      <c r="X526" s="10" t="e">
        <f>'indicatori output 1.2'!AE527</f>
        <v>#N/A</v>
      </c>
      <c r="Y526" s="36" t="str">
        <f>'indicatori output 1.2'!AI527</f>
        <v>si</v>
      </c>
      <c r="AA526" s="37">
        <f>'indicatori output 1.2'!AO527</f>
        <v>0</v>
      </c>
      <c r="AB526" s="10">
        <f>'indicatori output 1.2'!AP527</f>
        <v>0</v>
      </c>
      <c r="AC526" s="20" t="e">
        <f>'indicatori output 1.2'!AQ527</f>
        <v>#N/A</v>
      </c>
      <c r="AD526" s="10" t="e">
        <f>'indicatori output 1.2'!AN527</f>
        <v>#N/A</v>
      </c>
      <c r="AE526" s="36" t="str">
        <f>'indicatori output 1.2'!AR527</f>
        <v>si</v>
      </c>
      <c r="AG526" s="37">
        <f>'indicatori output 1.2'!AW527</f>
        <v>0</v>
      </c>
      <c r="AH526" s="10">
        <f>'indicatori output 1.2'!AX527</f>
        <v>0</v>
      </c>
      <c r="AI526" s="20" t="e">
        <f>'indicatori output 1.2'!AY527</f>
        <v>#N/A</v>
      </c>
      <c r="AJ526" s="10" t="e">
        <f>'indicatori output 1.2'!AV527</f>
        <v>#N/A</v>
      </c>
      <c r="AK526" s="36" t="str">
        <f>'indicatori output 1.2'!AZ527</f>
        <v>si</v>
      </c>
      <c r="AM526" s="37">
        <f>'indicatori output 1.2'!BE527</f>
        <v>0</v>
      </c>
      <c r="AN526" s="10">
        <f>'indicatori output 1.2'!BF527</f>
        <v>0</v>
      </c>
      <c r="AO526" s="20" t="e">
        <f>'indicatori output 1.2'!BG527</f>
        <v>#N/A</v>
      </c>
      <c r="AP526" s="10" t="e">
        <f>'indicatori output 1.2'!BD527</f>
        <v>#N/A</v>
      </c>
      <c r="AQ526" s="36" t="str">
        <f>'indicatori output 1.2'!BH527</f>
        <v>si</v>
      </c>
      <c r="AR526" s="19" t="e">
        <f>'indicatori output 1.2'!BI527</f>
        <v>#N/A</v>
      </c>
      <c r="AT526" s="37">
        <f>'indicatori output 1.2'!BO527</f>
        <v>0</v>
      </c>
      <c r="AU526" s="10">
        <f>'indicatori output 1.2'!BP527</f>
        <v>0</v>
      </c>
      <c r="AV526" s="20" t="e">
        <f>'indicatori output 1.2'!BQ527</f>
        <v>#N/A</v>
      </c>
      <c r="AW526" s="10" t="e">
        <f>'indicatori output 1.2'!BN527</f>
        <v>#N/A</v>
      </c>
      <c r="AX526" s="20" t="str">
        <f>'indicatori output 1.2'!BR527</f>
        <v>si</v>
      </c>
      <c r="AZ526" s="93">
        <f>'indicatori output 1.2'!BV525</f>
        <v>0</v>
      </c>
      <c r="BA526" s="93">
        <f>'indicatori output 1.2'!BW525</f>
        <v>0</v>
      </c>
      <c r="BB526" s="23" t="str">
        <f>'indicatori output 1.2'!BX525</f>
        <v>si</v>
      </c>
      <c r="BC526" s="19" t="str">
        <f>'indicatori output 1.2'!BY525</f>
        <v>si</v>
      </c>
      <c r="BD526" s="20" t="e">
        <f t="shared" si="9"/>
        <v>#N/A</v>
      </c>
      <c r="BE526">
        <v>1</v>
      </c>
    </row>
    <row r="527" spans="1:57" x14ac:dyDescent="0.3">
      <c r="A527" s="16">
        <f>'indicatori output 1.2'!A528</f>
        <v>0</v>
      </c>
      <c r="B527" s="16">
        <f>'indicatori output 1.2'!B528</f>
        <v>0</v>
      </c>
      <c r="C527" s="10">
        <f>'indicatori output 1.2'!E528</f>
        <v>0</v>
      </c>
      <c r="D527" s="10">
        <f>'indicatori output 1.2'!F528</f>
        <v>0</v>
      </c>
      <c r="E527" s="20" t="e">
        <f>'indicatori output 1.2'!G528</f>
        <v>#N/A</v>
      </c>
      <c r="F527" s="20" t="e">
        <f>'indicatori output 1.2'!C528</f>
        <v>#N/A</v>
      </c>
      <c r="G527" s="20" t="str">
        <f>'indicatori output 1.2'!H528</f>
        <v>si</v>
      </c>
      <c r="H527" s="42"/>
      <c r="I527" s="37">
        <f>'indicatori output 1.2'!O528</f>
        <v>0</v>
      </c>
      <c r="J527" s="10">
        <f>'indicatori output 1.2'!P528</f>
        <v>0</v>
      </c>
      <c r="K527" s="15" t="e">
        <f>'indicatori output 1.2'!Q528</f>
        <v>#N/A</v>
      </c>
      <c r="L527" s="15" t="e">
        <f>'indicatori output 1.2'!N528</f>
        <v>#N/A</v>
      </c>
      <c r="M527" s="36" t="str">
        <f>'indicatori output 1.2'!R528</f>
        <v>si</v>
      </c>
      <c r="O527" s="37">
        <f>'indicatori output 1.2'!W528</f>
        <v>0</v>
      </c>
      <c r="P527" s="10">
        <f>'indicatori output 1.2'!X528</f>
        <v>0</v>
      </c>
      <c r="Q527" s="20" t="e">
        <f>'indicatori output 1.2'!Y528</f>
        <v>#N/A</v>
      </c>
      <c r="R527" s="15" t="e">
        <f>'indicatori output 1.2'!V528</f>
        <v>#N/A</v>
      </c>
      <c r="S527" s="36" t="str">
        <f>'indicatori output 1.2'!Z528</f>
        <v>si</v>
      </c>
      <c r="U527" s="37">
        <f>'indicatori output 1.2'!AF528</f>
        <v>0</v>
      </c>
      <c r="V527" s="10">
        <f>'indicatori output 1.2'!AG528</f>
        <v>0</v>
      </c>
      <c r="W527" s="20" t="e">
        <f>'indicatori output 1.2'!AH528</f>
        <v>#N/A</v>
      </c>
      <c r="X527" s="10" t="e">
        <f>'indicatori output 1.2'!AE528</f>
        <v>#N/A</v>
      </c>
      <c r="Y527" s="36" t="str">
        <f>'indicatori output 1.2'!AI528</f>
        <v>si</v>
      </c>
      <c r="AA527" s="37">
        <f>'indicatori output 1.2'!AO528</f>
        <v>0</v>
      </c>
      <c r="AB527" s="10">
        <f>'indicatori output 1.2'!AP528</f>
        <v>0</v>
      </c>
      <c r="AC527" s="20" t="e">
        <f>'indicatori output 1.2'!AQ528</f>
        <v>#N/A</v>
      </c>
      <c r="AD527" s="10" t="e">
        <f>'indicatori output 1.2'!AN528</f>
        <v>#N/A</v>
      </c>
      <c r="AE527" s="36" t="str">
        <f>'indicatori output 1.2'!AR528</f>
        <v>si</v>
      </c>
      <c r="AG527" s="37">
        <f>'indicatori output 1.2'!AW528</f>
        <v>0</v>
      </c>
      <c r="AH527" s="10">
        <f>'indicatori output 1.2'!AX528</f>
        <v>0</v>
      </c>
      <c r="AI527" s="20" t="e">
        <f>'indicatori output 1.2'!AY528</f>
        <v>#N/A</v>
      </c>
      <c r="AJ527" s="10" t="e">
        <f>'indicatori output 1.2'!AV528</f>
        <v>#N/A</v>
      </c>
      <c r="AK527" s="36" t="str">
        <f>'indicatori output 1.2'!AZ528</f>
        <v>si</v>
      </c>
      <c r="AM527" s="37">
        <f>'indicatori output 1.2'!BE528</f>
        <v>0</v>
      </c>
      <c r="AN527" s="10">
        <f>'indicatori output 1.2'!BF528</f>
        <v>0</v>
      </c>
      <c r="AO527" s="20" t="e">
        <f>'indicatori output 1.2'!BG528</f>
        <v>#N/A</v>
      </c>
      <c r="AP527" s="10" t="e">
        <f>'indicatori output 1.2'!BD528</f>
        <v>#N/A</v>
      </c>
      <c r="AQ527" s="36" t="str">
        <f>'indicatori output 1.2'!BH528</f>
        <v>si</v>
      </c>
      <c r="AR527" s="19" t="e">
        <f>'indicatori output 1.2'!BI528</f>
        <v>#N/A</v>
      </c>
      <c r="AT527" s="37">
        <f>'indicatori output 1.2'!BO528</f>
        <v>0</v>
      </c>
      <c r="AU527" s="10">
        <f>'indicatori output 1.2'!BP528</f>
        <v>0</v>
      </c>
      <c r="AV527" s="20" t="e">
        <f>'indicatori output 1.2'!BQ528</f>
        <v>#N/A</v>
      </c>
      <c r="AW527" s="10" t="e">
        <f>'indicatori output 1.2'!BN528</f>
        <v>#N/A</v>
      </c>
      <c r="AX527" s="20" t="str">
        <f>'indicatori output 1.2'!BR528</f>
        <v>si</v>
      </c>
      <c r="AZ527" s="93">
        <f>'indicatori output 1.2'!BV526</f>
        <v>0</v>
      </c>
      <c r="BA527" s="93">
        <f>'indicatori output 1.2'!BW526</f>
        <v>0</v>
      </c>
      <c r="BB527" s="23" t="str">
        <f>'indicatori output 1.2'!BX526</f>
        <v>si</v>
      </c>
      <c r="BC527" s="19" t="str">
        <f>'indicatori output 1.2'!BY526</f>
        <v>si</v>
      </c>
      <c r="BD527" s="20" t="e">
        <f t="shared" si="9"/>
        <v>#N/A</v>
      </c>
      <c r="BE527">
        <v>1</v>
      </c>
    </row>
    <row r="528" spans="1:57" x14ac:dyDescent="0.3">
      <c r="A528" s="16">
        <f>'indicatori output 1.2'!A529</f>
        <v>0</v>
      </c>
      <c r="B528" s="16">
        <f>'indicatori output 1.2'!B529</f>
        <v>0</v>
      </c>
      <c r="C528" s="10">
        <f>'indicatori output 1.2'!E529</f>
        <v>0</v>
      </c>
      <c r="D528" s="10">
        <f>'indicatori output 1.2'!F529</f>
        <v>0</v>
      </c>
      <c r="E528" s="20" t="e">
        <f>'indicatori output 1.2'!G529</f>
        <v>#N/A</v>
      </c>
      <c r="F528" s="20" t="e">
        <f>'indicatori output 1.2'!C529</f>
        <v>#N/A</v>
      </c>
      <c r="G528" s="20" t="str">
        <f>'indicatori output 1.2'!H529</f>
        <v>si</v>
      </c>
      <c r="H528" s="42"/>
      <c r="I528" s="37">
        <f>'indicatori output 1.2'!O529</f>
        <v>0</v>
      </c>
      <c r="J528" s="10">
        <f>'indicatori output 1.2'!P529</f>
        <v>0</v>
      </c>
      <c r="K528" s="15" t="e">
        <f>'indicatori output 1.2'!Q529</f>
        <v>#N/A</v>
      </c>
      <c r="L528" s="15" t="e">
        <f>'indicatori output 1.2'!N529</f>
        <v>#N/A</v>
      </c>
      <c r="M528" s="36" t="str">
        <f>'indicatori output 1.2'!R529</f>
        <v>si</v>
      </c>
      <c r="O528" s="37">
        <f>'indicatori output 1.2'!W529</f>
        <v>0</v>
      </c>
      <c r="P528" s="10">
        <f>'indicatori output 1.2'!X529</f>
        <v>0</v>
      </c>
      <c r="Q528" s="20" t="e">
        <f>'indicatori output 1.2'!Y529</f>
        <v>#N/A</v>
      </c>
      <c r="R528" s="15" t="e">
        <f>'indicatori output 1.2'!V529</f>
        <v>#N/A</v>
      </c>
      <c r="S528" s="36" t="str">
        <f>'indicatori output 1.2'!Z529</f>
        <v>si</v>
      </c>
      <c r="U528" s="37">
        <f>'indicatori output 1.2'!AF529</f>
        <v>0</v>
      </c>
      <c r="V528" s="10">
        <f>'indicatori output 1.2'!AG529</f>
        <v>0</v>
      </c>
      <c r="W528" s="20" t="e">
        <f>'indicatori output 1.2'!AH529</f>
        <v>#N/A</v>
      </c>
      <c r="X528" s="10" t="e">
        <f>'indicatori output 1.2'!AE529</f>
        <v>#N/A</v>
      </c>
      <c r="Y528" s="36" t="str">
        <f>'indicatori output 1.2'!AI529</f>
        <v>si</v>
      </c>
      <c r="AA528" s="37">
        <f>'indicatori output 1.2'!AO529</f>
        <v>0</v>
      </c>
      <c r="AB528" s="10">
        <f>'indicatori output 1.2'!AP529</f>
        <v>0</v>
      </c>
      <c r="AC528" s="20" t="e">
        <f>'indicatori output 1.2'!AQ529</f>
        <v>#N/A</v>
      </c>
      <c r="AD528" s="10" t="e">
        <f>'indicatori output 1.2'!AN529</f>
        <v>#N/A</v>
      </c>
      <c r="AE528" s="36" t="str">
        <f>'indicatori output 1.2'!AR529</f>
        <v>si</v>
      </c>
      <c r="AG528" s="37">
        <f>'indicatori output 1.2'!AW529</f>
        <v>0</v>
      </c>
      <c r="AH528" s="10">
        <f>'indicatori output 1.2'!AX529</f>
        <v>0</v>
      </c>
      <c r="AI528" s="20" t="e">
        <f>'indicatori output 1.2'!AY529</f>
        <v>#N/A</v>
      </c>
      <c r="AJ528" s="10" t="e">
        <f>'indicatori output 1.2'!AV529</f>
        <v>#N/A</v>
      </c>
      <c r="AK528" s="36" t="str">
        <f>'indicatori output 1.2'!AZ529</f>
        <v>si</v>
      </c>
      <c r="AM528" s="37">
        <f>'indicatori output 1.2'!BE529</f>
        <v>0</v>
      </c>
      <c r="AN528" s="10">
        <f>'indicatori output 1.2'!BF529</f>
        <v>0</v>
      </c>
      <c r="AO528" s="20" t="e">
        <f>'indicatori output 1.2'!BG529</f>
        <v>#N/A</v>
      </c>
      <c r="AP528" s="10" t="e">
        <f>'indicatori output 1.2'!BD529</f>
        <v>#N/A</v>
      </c>
      <c r="AQ528" s="36" t="str">
        <f>'indicatori output 1.2'!BH529</f>
        <v>si</v>
      </c>
      <c r="AR528" s="19" t="e">
        <f>'indicatori output 1.2'!BI529</f>
        <v>#N/A</v>
      </c>
      <c r="AT528" s="37">
        <f>'indicatori output 1.2'!BO529</f>
        <v>0</v>
      </c>
      <c r="AU528" s="10">
        <f>'indicatori output 1.2'!BP529</f>
        <v>0</v>
      </c>
      <c r="AV528" s="20" t="e">
        <f>'indicatori output 1.2'!BQ529</f>
        <v>#N/A</v>
      </c>
      <c r="AW528" s="10" t="e">
        <f>'indicatori output 1.2'!BN529</f>
        <v>#N/A</v>
      </c>
      <c r="AX528" s="20" t="str">
        <f>'indicatori output 1.2'!BR529</f>
        <v>si</v>
      </c>
      <c r="AZ528" s="93">
        <f>'indicatori output 1.2'!BV527</f>
        <v>0</v>
      </c>
      <c r="BA528" s="93">
        <f>'indicatori output 1.2'!BW527</f>
        <v>0</v>
      </c>
      <c r="BB528" s="23" t="str">
        <f>'indicatori output 1.2'!BX527</f>
        <v>si</v>
      </c>
      <c r="BC528" s="19" t="str">
        <f>'indicatori output 1.2'!BY527</f>
        <v>si</v>
      </c>
      <c r="BD528" s="20" t="e">
        <f t="shared" si="9"/>
        <v>#N/A</v>
      </c>
      <c r="BE528">
        <v>1</v>
      </c>
    </row>
    <row r="529" spans="1:57" x14ac:dyDescent="0.3">
      <c r="A529" s="16">
        <f>'indicatori output 1.2'!A530</f>
        <v>0</v>
      </c>
      <c r="B529" s="16">
        <f>'indicatori output 1.2'!B530</f>
        <v>0</v>
      </c>
      <c r="C529" s="10">
        <f>'indicatori output 1.2'!E530</f>
        <v>0</v>
      </c>
      <c r="D529" s="10">
        <f>'indicatori output 1.2'!F530</f>
        <v>0</v>
      </c>
      <c r="E529" s="20" t="e">
        <f>'indicatori output 1.2'!G530</f>
        <v>#N/A</v>
      </c>
      <c r="F529" s="20" t="e">
        <f>'indicatori output 1.2'!C530</f>
        <v>#N/A</v>
      </c>
      <c r="G529" s="20" t="str">
        <f>'indicatori output 1.2'!H530</f>
        <v>si</v>
      </c>
      <c r="H529" s="42"/>
      <c r="I529" s="37">
        <f>'indicatori output 1.2'!O530</f>
        <v>0</v>
      </c>
      <c r="J529" s="10">
        <f>'indicatori output 1.2'!P530</f>
        <v>0</v>
      </c>
      <c r="K529" s="15" t="e">
        <f>'indicatori output 1.2'!Q530</f>
        <v>#N/A</v>
      </c>
      <c r="L529" s="15" t="e">
        <f>'indicatori output 1.2'!N530</f>
        <v>#N/A</v>
      </c>
      <c r="M529" s="36" t="str">
        <f>'indicatori output 1.2'!R530</f>
        <v>si</v>
      </c>
      <c r="O529" s="37">
        <f>'indicatori output 1.2'!W530</f>
        <v>0</v>
      </c>
      <c r="P529" s="10">
        <f>'indicatori output 1.2'!X530</f>
        <v>0</v>
      </c>
      <c r="Q529" s="20" t="e">
        <f>'indicatori output 1.2'!Y530</f>
        <v>#N/A</v>
      </c>
      <c r="R529" s="15" t="e">
        <f>'indicatori output 1.2'!V530</f>
        <v>#N/A</v>
      </c>
      <c r="S529" s="36" t="str">
        <f>'indicatori output 1.2'!Z530</f>
        <v>si</v>
      </c>
      <c r="U529" s="37">
        <f>'indicatori output 1.2'!AF530</f>
        <v>0</v>
      </c>
      <c r="V529" s="10">
        <f>'indicatori output 1.2'!AG530</f>
        <v>0</v>
      </c>
      <c r="W529" s="20" t="e">
        <f>'indicatori output 1.2'!AH530</f>
        <v>#N/A</v>
      </c>
      <c r="X529" s="10" t="e">
        <f>'indicatori output 1.2'!AE530</f>
        <v>#N/A</v>
      </c>
      <c r="Y529" s="36" t="str">
        <f>'indicatori output 1.2'!AI530</f>
        <v>si</v>
      </c>
      <c r="AA529" s="37">
        <f>'indicatori output 1.2'!AO530</f>
        <v>0</v>
      </c>
      <c r="AB529" s="10">
        <f>'indicatori output 1.2'!AP530</f>
        <v>0</v>
      </c>
      <c r="AC529" s="20" t="e">
        <f>'indicatori output 1.2'!AQ530</f>
        <v>#N/A</v>
      </c>
      <c r="AD529" s="10" t="e">
        <f>'indicatori output 1.2'!AN530</f>
        <v>#N/A</v>
      </c>
      <c r="AE529" s="36" t="str">
        <f>'indicatori output 1.2'!AR530</f>
        <v>si</v>
      </c>
      <c r="AG529" s="37">
        <f>'indicatori output 1.2'!AW530</f>
        <v>0</v>
      </c>
      <c r="AH529" s="10">
        <f>'indicatori output 1.2'!AX530</f>
        <v>0</v>
      </c>
      <c r="AI529" s="20" t="e">
        <f>'indicatori output 1.2'!AY530</f>
        <v>#N/A</v>
      </c>
      <c r="AJ529" s="10" t="e">
        <f>'indicatori output 1.2'!AV530</f>
        <v>#N/A</v>
      </c>
      <c r="AK529" s="36" t="str">
        <f>'indicatori output 1.2'!AZ530</f>
        <v>si</v>
      </c>
      <c r="AM529" s="37">
        <f>'indicatori output 1.2'!BE530</f>
        <v>0</v>
      </c>
      <c r="AN529" s="10">
        <f>'indicatori output 1.2'!BF530</f>
        <v>0</v>
      </c>
      <c r="AO529" s="20" t="e">
        <f>'indicatori output 1.2'!BG530</f>
        <v>#N/A</v>
      </c>
      <c r="AP529" s="10" t="e">
        <f>'indicatori output 1.2'!BD530</f>
        <v>#N/A</v>
      </c>
      <c r="AQ529" s="36" t="str">
        <f>'indicatori output 1.2'!BH530</f>
        <v>si</v>
      </c>
      <c r="AR529" s="19" t="e">
        <f>'indicatori output 1.2'!BI530</f>
        <v>#N/A</v>
      </c>
      <c r="AT529" s="37">
        <f>'indicatori output 1.2'!BO530</f>
        <v>0</v>
      </c>
      <c r="AU529" s="10">
        <f>'indicatori output 1.2'!BP530</f>
        <v>0</v>
      </c>
      <c r="AV529" s="20" t="e">
        <f>'indicatori output 1.2'!BQ530</f>
        <v>#N/A</v>
      </c>
      <c r="AW529" s="10" t="e">
        <f>'indicatori output 1.2'!BN530</f>
        <v>#N/A</v>
      </c>
      <c r="AX529" s="20" t="str">
        <f>'indicatori output 1.2'!BR530</f>
        <v>si</v>
      </c>
      <c r="AZ529" s="93">
        <f>'indicatori output 1.2'!BV528</f>
        <v>0</v>
      </c>
      <c r="BA529" s="93">
        <f>'indicatori output 1.2'!BW528</f>
        <v>0</v>
      </c>
      <c r="BB529" s="23" t="str">
        <f>'indicatori output 1.2'!BX528</f>
        <v>si</v>
      </c>
      <c r="BC529" s="19" t="str">
        <f>'indicatori output 1.2'!BY528</f>
        <v>si</v>
      </c>
      <c r="BD529" s="20" t="e">
        <f t="shared" si="9"/>
        <v>#N/A</v>
      </c>
      <c r="BE529">
        <v>1</v>
      </c>
    </row>
    <row r="530" spans="1:57" x14ac:dyDescent="0.3">
      <c r="A530" s="16">
        <f>'indicatori output 1.2'!A531</f>
        <v>0</v>
      </c>
      <c r="B530" s="16">
        <f>'indicatori output 1.2'!B531</f>
        <v>0</v>
      </c>
      <c r="C530" s="10">
        <f>'indicatori output 1.2'!E531</f>
        <v>0</v>
      </c>
      <c r="D530" s="10">
        <f>'indicatori output 1.2'!F531</f>
        <v>0</v>
      </c>
      <c r="E530" s="20" t="e">
        <f>'indicatori output 1.2'!G531</f>
        <v>#N/A</v>
      </c>
      <c r="F530" s="20" t="e">
        <f>'indicatori output 1.2'!C531</f>
        <v>#N/A</v>
      </c>
      <c r="G530" s="20" t="str">
        <f>'indicatori output 1.2'!H531</f>
        <v>si</v>
      </c>
      <c r="H530" s="42"/>
      <c r="I530" s="37">
        <f>'indicatori output 1.2'!O531</f>
        <v>0</v>
      </c>
      <c r="J530" s="10">
        <f>'indicatori output 1.2'!P531</f>
        <v>0</v>
      </c>
      <c r="K530" s="15" t="e">
        <f>'indicatori output 1.2'!Q531</f>
        <v>#N/A</v>
      </c>
      <c r="L530" s="15" t="e">
        <f>'indicatori output 1.2'!N531</f>
        <v>#N/A</v>
      </c>
      <c r="M530" s="36" t="str">
        <f>'indicatori output 1.2'!R531</f>
        <v>si</v>
      </c>
      <c r="O530" s="37">
        <f>'indicatori output 1.2'!W531</f>
        <v>0</v>
      </c>
      <c r="P530" s="10">
        <f>'indicatori output 1.2'!X531</f>
        <v>0</v>
      </c>
      <c r="Q530" s="20" t="e">
        <f>'indicatori output 1.2'!Y531</f>
        <v>#N/A</v>
      </c>
      <c r="R530" s="15" t="e">
        <f>'indicatori output 1.2'!V531</f>
        <v>#N/A</v>
      </c>
      <c r="S530" s="36" t="str">
        <f>'indicatori output 1.2'!Z531</f>
        <v>si</v>
      </c>
      <c r="U530" s="37">
        <f>'indicatori output 1.2'!AF531</f>
        <v>0</v>
      </c>
      <c r="V530" s="10">
        <f>'indicatori output 1.2'!AG531</f>
        <v>0</v>
      </c>
      <c r="W530" s="20" t="e">
        <f>'indicatori output 1.2'!AH531</f>
        <v>#N/A</v>
      </c>
      <c r="X530" s="10" t="e">
        <f>'indicatori output 1.2'!AE531</f>
        <v>#N/A</v>
      </c>
      <c r="Y530" s="36" t="str">
        <f>'indicatori output 1.2'!AI531</f>
        <v>si</v>
      </c>
      <c r="AA530" s="37">
        <f>'indicatori output 1.2'!AO531</f>
        <v>0</v>
      </c>
      <c r="AB530" s="10">
        <f>'indicatori output 1.2'!AP531</f>
        <v>0</v>
      </c>
      <c r="AC530" s="20" t="e">
        <f>'indicatori output 1.2'!AQ531</f>
        <v>#N/A</v>
      </c>
      <c r="AD530" s="10" t="e">
        <f>'indicatori output 1.2'!AN531</f>
        <v>#N/A</v>
      </c>
      <c r="AE530" s="36" t="str">
        <f>'indicatori output 1.2'!AR531</f>
        <v>si</v>
      </c>
      <c r="AG530" s="37">
        <f>'indicatori output 1.2'!AW531</f>
        <v>0</v>
      </c>
      <c r="AH530" s="10">
        <f>'indicatori output 1.2'!AX531</f>
        <v>0</v>
      </c>
      <c r="AI530" s="20" t="e">
        <f>'indicatori output 1.2'!AY531</f>
        <v>#N/A</v>
      </c>
      <c r="AJ530" s="10" t="e">
        <f>'indicatori output 1.2'!AV531</f>
        <v>#N/A</v>
      </c>
      <c r="AK530" s="36" t="str">
        <f>'indicatori output 1.2'!AZ531</f>
        <v>si</v>
      </c>
      <c r="AM530" s="37">
        <f>'indicatori output 1.2'!BE531</f>
        <v>0</v>
      </c>
      <c r="AN530" s="10">
        <f>'indicatori output 1.2'!BF531</f>
        <v>0</v>
      </c>
      <c r="AO530" s="20" t="e">
        <f>'indicatori output 1.2'!BG531</f>
        <v>#N/A</v>
      </c>
      <c r="AP530" s="10" t="e">
        <f>'indicatori output 1.2'!BD531</f>
        <v>#N/A</v>
      </c>
      <c r="AQ530" s="36" t="str">
        <f>'indicatori output 1.2'!BH531</f>
        <v>si</v>
      </c>
      <c r="AR530" s="19" t="e">
        <f>'indicatori output 1.2'!BI531</f>
        <v>#N/A</v>
      </c>
      <c r="AT530" s="37">
        <f>'indicatori output 1.2'!BO531</f>
        <v>0</v>
      </c>
      <c r="AU530" s="10">
        <f>'indicatori output 1.2'!BP531</f>
        <v>0</v>
      </c>
      <c r="AV530" s="20" t="e">
        <f>'indicatori output 1.2'!BQ531</f>
        <v>#N/A</v>
      </c>
      <c r="AW530" s="10" t="e">
        <f>'indicatori output 1.2'!BN531</f>
        <v>#N/A</v>
      </c>
      <c r="AX530" s="20" t="str">
        <f>'indicatori output 1.2'!BR531</f>
        <v>si</v>
      </c>
      <c r="AZ530" s="93">
        <f>'indicatori output 1.2'!BV529</f>
        <v>0</v>
      </c>
      <c r="BA530" s="93">
        <f>'indicatori output 1.2'!BW529</f>
        <v>0</v>
      </c>
      <c r="BB530" s="23" t="str">
        <f>'indicatori output 1.2'!BX529</f>
        <v>si</v>
      </c>
      <c r="BC530" s="19" t="str">
        <f>'indicatori output 1.2'!BY529</f>
        <v>si</v>
      </c>
      <c r="BD530" s="20" t="e">
        <f t="shared" si="9"/>
        <v>#N/A</v>
      </c>
      <c r="BE530">
        <v>1</v>
      </c>
    </row>
    <row r="531" spans="1:57" x14ac:dyDescent="0.3">
      <c r="A531" s="16">
        <f>'indicatori output 1.2'!A532</f>
        <v>0</v>
      </c>
      <c r="B531" s="16">
        <f>'indicatori output 1.2'!B532</f>
        <v>0</v>
      </c>
      <c r="C531" s="10">
        <f>'indicatori output 1.2'!E532</f>
        <v>0</v>
      </c>
      <c r="D531" s="10">
        <f>'indicatori output 1.2'!F532</f>
        <v>0</v>
      </c>
      <c r="E531" s="20" t="e">
        <f>'indicatori output 1.2'!G532</f>
        <v>#N/A</v>
      </c>
      <c r="F531" s="20" t="e">
        <f>'indicatori output 1.2'!C532</f>
        <v>#N/A</v>
      </c>
      <c r="G531" s="20" t="str">
        <f>'indicatori output 1.2'!H532</f>
        <v>si</v>
      </c>
      <c r="H531" s="42"/>
      <c r="I531" s="37">
        <f>'indicatori output 1.2'!O532</f>
        <v>0</v>
      </c>
      <c r="J531" s="10">
        <f>'indicatori output 1.2'!P532</f>
        <v>0</v>
      </c>
      <c r="K531" s="15" t="e">
        <f>'indicatori output 1.2'!Q532</f>
        <v>#N/A</v>
      </c>
      <c r="L531" s="15" t="e">
        <f>'indicatori output 1.2'!N532</f>
        <v>#N/A</v>
      </c>
      <c r="M531" s="36" t="str">
        <f>'indicatori output 1.2'!R532</f>
        <v>si</v>
      </c>
      <c r="O531" s="37">
        <f>'indicatori output 1.2'!W532</f>
        <v>0</v>
      </c>
      <c r="P531" s="10">
        <f>'indicatori output 1.2'!X532</f>
        <v>0</v>
      </c>
      <c r="Q531" s="20" t="e">
        <f>'indicatori output 1.2'!Y532</f>
        <v>#N/A</v>
      </c>
      <c r="R531" s="15" t="e">
        <f>'indicatori output 1.2'!V532</f>
        <v>#N/A</v>
      </c>
      <c r="S531" s="36" t="str">
        <f>'indicatori output 1.2'!Z532</f>
        <v>si</v>
      </c>
      <c r="U531" s="37">
        <f>'indicatori output 1.2'!AF532</f>
        <v>0</v>
      </c>
      <c r="V531" s="10">
        <f>'indicatori output 1.2'!AG532</f>
        <v>0</v>
      </c>
      <c r="W531" s="20" t="e">
        <f>'indicatori output 1.2'!AH532</f>
        <v>#N/A</v>
      </c>
      <c r="X531" s="10" t="e">
        <f>'indicatori output 1.2'!AE532</f>
        <v>#N/A</v>
      </c>
      <c r="Y531" s="36" t="str">
        <f>'indicatori output 1.2'!AI532</f>
        <v>si</v>
      </c>
      <c r="AA531" s="37">
        <f>'indicatori output 1.2'!AO532</f>
        <v>0</v>
      </c>
      <c r="AB531" s="10">
        <f>'indicatori output 1.2'!AP532</f>
        <v>0</v>
      </c>
      <c r="AC531" s="20" t="e">
        <f>'indicatori output 1.2'!AQ532</f>
        <v>#N/A</v>
      </c>
      <c r="AD531" s="10" t="e">
        <f>'indicatori output 1.2'!AN532</f>
        <v>#N/A</v>
      </c>
      <c r="AE531" s="36" t="str">
        <f>'indicatori output 1.2'!AR532</f>
        <v>si</v>
      </c>
      <c r="AG531" s="37">
        <f>'indicatori output 1.2'!AW532</f>
        <v>0</v>
      </c>
      <c r="AH531" s="10">
        <f>'indicatori output 1.2'!AX532</f>
        <v>0</v>
      </c>
      <c r="AI531" s="20" t="e">
        <f>'indicatori output 1.2'!AY532</f>
        <v>#N/A</v>
      </c>
      <c r="AJ531" s="10" t="e">
        <f>'indicatori output 1.2'!AV532</f>
        <v>#N/A</v>
      </c>
      <c r="AK531" s="36" t="str">
        <f>'indicatori output 1.2'!AZ532</f>
        <v>si</v>
      </c>
      <c r="AM531" s="37">
        <f>'indicatori output 1.2'!BE532</f>
        <v>0</v>
      </c>
      <c r="AN531" s="10">
        <f>'indicatori output 1.2'!BF532</f>
        <v>0</v>
      </c>
      <c r="AO531" s="20" t="e">
        <f>'indicatori output 1.2'!BG532</f>
        <v>#N/A</v>
      </c>
      <c r="AP531" s="10" t="e">
        <f>'indicatori output 1.2'!BD532</f>
        <v>#N/A</v>
      </c>
      <c r="AQ531" s="36" t="str">
        <f>'indicatori output 1.2'!BH532</f>
        <v>si</v>
      </c>
      <c r="AR531" s="19" t="e">
        <f>'indicatori output 1.2'!BI532</f>
        <v>#N/A</v>
      </c>
      <c r="AT531" s="37">
        <f>'indicatori output 1.2'!BO532</f>
        <v>0</v>
      </c>
      <c r="AU531" s="10">
        <f>'indicatori output 1.2'!BP532</f>
        <v>0</v>
      </c>
      <c r="AV531" s="20" t="e">
        <f>'indicatori output 1.2'!BQ532</f>
        <v>#N/A</v>
      </c>
      <c r="AW531" s="10" t="e">
        <f>'indicatori output 1.2'!BN532</f>
        <v>#N/A</v>
      </c>
      <c r="AX531" s="20" t="str">
        <f>'indicatori output 1.2'!BR532</f>
        <v>si</v>
      </c>
      <c r="AZ531" s="93">
        <f>'indicatori output 1.2'!BV530</f>
        <v>0</v>
      </c>
      <c r="BA531" s="93">
        <f>'indicatori output 1.2'!BW530</f>
        <v>0</v>
      </c>
      <c r="BB531" s="23" t="str">
        <f>'indicatori output 1.2'!BX530</f>
        <v>si</v>
      </c>
      <c r="BC531" s="19" t="str">
        <f>'indicatori output 1.2'!BY530</f>
        <v>si</v>
      </c>
      <c r="BD531" s="20" t="e">
        <f t="shared" si="9"/>
        <v>#N/A</v>
      </c>
      <c r="BE531">
        <v>1</v>
      </c>
    </row>
    <row r="532" spans="1:57" x14ac:dyDescent="0.3">
      <c r="A532" s="16">
        <f>'indicatori output 1.2'!A533</f>
        <v>0</v>
      </c>
      <c r="B532" s="16">
        <f>'indicatori output 1.2'!B533</f>
        <v>0</v>
      </c>
      <c r="C532" s="10">
        <f>'indicatori output 1.2'!E533</f>
        <v>0</v>
      </c>
      <c r="D532" s="10">
        <f>'indicatori output 1.2'!F533</f>
        <v>0</v>
      </c>
      <c r="E532" s="20" t="e">
        <f>'indicatori output 1.2'!G533</f>
        <v>#N/A</v>
      </c>
      <c r="F532" s="20" t="e">
        <f>'indicatori output 1.2'!C533</f>
        <v>#N/A</v>
      </c>
      <c r="G532" s="20" t="str">
        <f>'indicatori output 1.2'!H533</f>
        <v>si</v>
      </c>
      <c r="H532" s="42"/>
      <c r="I532" s="37">
        <f>'indicatori output 1.2'!O533</f>
        <v>0</v>
      </c>
      <c r="J532" s="10">
        <f>'indicatori output 1.2'!P533</f>
        <v>0</v>
      </c>
      <c r="K532" s="15" t="e">
        <f>'indicatori output 1.2'!Q533</f>
        <v>#N/A</v>
      </c>
      <c r="L532" s="15" t="e">
        <f>'indicatori output 1.2'!N533</f>
        <v>#N/A</v>
      </c>
      <c r="M532" s="36" t="str">
        <f>'indicatori output 1.2'!R533</f>
        <v>si</v>
      </c>
      <c r="O532" s="37">
        <f>'indicatori output 1.2'!W533</f>
        <v>0</v>
      </c>
      <c r="P532" s="10">
        <f>'indicatori output 1.2'!X533</f>
        <v>0</v>
      </c>
      <c r="Q532" s="20" t="e">
        <f>'indicatori output 1.2'!Y533</f>
        <v>#N/A</v>
      </c>
      <c r="R532" s="15" t="e">
        <f>'indicatori output 1.2'!V533</f>
        <v>#N/A</v>
      </c>
      <c r="S532" s="36" t="str">
        <f>'indicatori output 1.2'!Z533</f>
        <v>si</v>
      </c>
      <c r="U532" s="37">
        <f>'indicatori output 1.2'!AF533</f>
        <v>0</v>
      </c>
      <c r="V532" s="10">
        <f>'indicatori output 1.2'!AG533</f>
        <v>0</v>
      </c>
      <c r="W532" s="20" t="e">
        <f>'indicatori output 1.2'!AH533</f>
        <v>#N/A</v>
      </c>
      <c r="X532" s="10" t="e">
        <f>'indicatori output 1.2'!AE533</f>
        <v>#N/A</v>
      </c>
      <c r="Y532" s="36" t="str">
        <f>'indicatori output 1.2'!AI533</f>
        <v>si</v>
      </c>
      <c r="AA532" s="37">
        <f>'indicatori output 1.2'!AO533</f>
        <v>0</v>
      </c>
      <c r="AB532" s="10">
        <f>'indicatori output 1.2'!AP533</f>
        <v>0</v>
      </c>
      <c r="AC532" s="20" t="e">
        <f>'indicatori output 1.2'!AQ533</f>
        <v>#N/A</v>
      </c>
      <c r="AD532" s="10" t="e">
        <f>'indicatori output 1.2'!AN533</f>
        <v>#N/A</v>
      </c>
      <c r="AE532" s="36" t="str">
        <f>'indicatori output 1.2'!AR533</f>
        <v>si</v>
      </c>
      <c r="AG532" s="37">
        <f>'indicatori output 1.2'!AW533</f>
        <v>0</v>
      </c>
      <c r="AH532" s="10">
        <f>'indicatori output 1.2'!AX533</f>
        <v>0</v>
      </c>
      <c r="AI532" s="20" t="e">
        <f>'indicatori output 1.2'!AY533</f>
        <v>#N/A</v>
      </c>
      <c r="AJ532" s="10" t="e">
        <f>'indicatori output 1.2'!AV533</f>
        <v>#N/A</v>
      </c>
      <c r="AK532" s="36" t="str">
        <f>'indicatori output 1.2'!AZ533</f>
        <v>si</v>
      </c>
      <c r="AM532" s="37">
        <f>'indicatori output 1.2'!BE533</f>
        <v>0</v>
      </c>
      <c r="AN532" s="10">
        <f>'indicatori output 1.2'!BF533</f>
        <v>0</v>
      </c>
      <c r="AO532" s="20" t="e">
        <f>'indicatori output 1.2'!BG533</f>
        <v>#N/A</v>
      </c>
      <c r="AP532" s="10" t="e">
        <f>'indicatori output 1.2'!BD533</f>
        <v>#N/A</v>
      </c>
      <c r="AQ532" s="36" t="str">
        <f>'indicatori output 1.2'!BH533</f>
        <v>si</v>
      </c>
      <c r="AR532" s="19" t="e">
        <f>'indicatori output 1.2'!BI533</f>
        <v>#N/A</v>
      </c>
      <c r="AT532" s="37">
        <f>'indicatori output 1.2'!BO533</f>
        <v>0</v>
      </c>
      <c r="AU532" s="10">
        <f>'indicatori output 1.2'!BP533</f>
        <v>0</v>
      </c>
      <c r="AV532" s="20" t="e">
        <f>'indicatori output 1.2'!BQ533</f>
        <v>#N/A</v>
      </c>
      <c r="AW532" s="10" t="e">
        <f>'indicatori output 1.2'!BN533</f>
        <v>#N/A</v>
      </c>
      <c r="AX532" s="20" t="str">
        <f>'indicatori output 1.2'!BR533</f>
        <v>si</v>
      </c>
      <c r="AZ532" s="93">
        <f>'indicatori output 1.2'!BV531</f>
        <v>0</v>
      </c>
      <c r="BA532" s="93">
        <f>'indicatori output 1.2'!BW531</f>
        <v>0</v>
      </c>
      <c r="BB532" s="23" t="str">
        <f>'indicatori output 1.2'!BX531</f>
        <v>si</v>
      </c>
      <c r="BC532" s="19" t="str">
        <f>'indicatori output 1.2'!BY531</f>
        <v>si</v>
      </c>
      <c r="BD532" s="20" t="e">
        <f t="shared" si="9"/>
        <v>#N/A</v>
      </c>
      <c r="BE532">
        <v>1</v>
      </c>
    </row>
    <row r="533" spans="1:57" x14ac:dyDescent="0.3">
      <c r="A533" s="16">
        <f>'indicatori output 1.2'!A534</f>
        <v>0</v>
      </c>
      <c r="B533" s="16">
        <f>'indicatori output 1.2'!B534</f>
        <v>0</v>
      </c>
      <c r="C533" s="10">
        <f>'indicatori output 1.2'!E534</f>
        <v>0</v>
      </c>
      <c r="D533" s="10">
        <f>'indicatori output 1.2'!F534</f>
        <v>0</v>
      </c>
      <c r="E533" s="20" t="e">
        <f>'indicatori output 1.2'!G534</f>
        <v>#N/A</v>
      </c>
      <c r="F533" s="20" t="e">
        <f>'indicatori output 1.2'!C534</f>
        <v>#N/A</v>
      </c>
      <c r="G533" s="20" t="str">
        <f>'indicatori output 1.2'!H534</f>
        <v>si</v>
      </c>
      <c r="H533" s="42"/>
      <c r="I533" s="37">
        <f>'indicatori output 1.2'!O534</f>
        <v>0</v>
      </c>
      <c r="J533" s="10">
        <f>'indicatori output 1.2'!P534</f>
        <v>0</v>
      </c>
      <c r="K533" s="15" t="e">
        <f>'indicatori output 1.2'!Q534</f>
        <v>#N/A</v>
      </c>
      <c r="L533" s="15" t="e">
        <f>'indicatori output 1.2'!N534</f>
        <v>#N/A</v>
      </c>
      <c r="M533" s="36" t="str">
        <f>'indicatori output 1.2'!R534</f>
        <v>si</v>
      </c>
      <c r="O533" s="37">
        <f>'indicatori output 1.2'!W534</f>
        <v>0</v>
      </c>
      <c r="P533" s="10">
        <f>'indicatori output 1.2'!X534</f>
        <v>0</v>
      </c>
      <c r="Q533" s="20" t="e">
        <f>'indicatori output 1.2'!Y534</f>
        <v>#N/A</v>
      </c>
      <c r="R533" s="15" t="e">
        <f>'indicatori output 1.2'!V534</f>
        <v>#N/A</v>
      </c>
      <c r="S533" s="36" t="str">
        <f>'indicatori output 1.2'!Z534</f>
        <v>si</v>
      </c>
      <c r="U533" s="37">
        <f>'indicatori output 1.2'!AF534</f>
        <v>0</v>
      </c>
      <c r="V533" s="10">
        <f>'indicatori output 1.2'!AG534</f>
        <v>0</v>
      </c>
      <c r="W533" s="20" t="e">
        <f>'indicatori output 1.2'!AH534</f>
        <v>#N/A</v>
      </c>
      <c r="X533" s="10" t="e">
        <f>'indicatori output 1.2'!AE534</f>
        <v>#N/A</v>
      </c>
      <c r="Y533" s="36" t="str">
        <f>'indicatori output 1.2'!AI534</f>
        <v>si</v>
      </c>
      <c r="AA533" s="37">
        <f>'indicatori output 1.2'!AO534</f>
        <v>0</v>
      </c>
      <c r="AB533" s="10">
        <f>'indicatori output 1.2'!AP534</f>
        <v>0</v>
      </c>
      <c r="AC533" s="20" t="e">
        <f>'indicatori output 1.2'!AQ534</f>
        <v>#N/A</v>
      </c>
      <c r="AD533" s="10" t="e">
        <f>'indicatori output 1.2'!AN534</f>
        <v>#N/A</v>
      </c>
      <c r="AE533" s="36" t="str">
        <f>'indicatori output 1.2'!AR534</f>
        <v>si</v>
      </c>
      <c r="AG533" s="37">
        <f>'indicatori output 1.2'!AW534</f>
        <v>0</v>
      </c>
      <c r="AH533" s="10">
        <f>'indicatori output 1.2'!AX534</f>
        <v>0</v>
      </c>
      <c r="AI533" s="20" t="e">
        <f>'indicatori output 1.2'!AY534</f>
        <v>#N/A</v>
      </c>
      <c r="AJ533" s="10" t="e">
        <f>'indicatori output 1.2'!AV534</f>
        <v>#N/A</v>
      </c>
      <c r="AK533" s="36" t="str">
        <f>'indicatori output 1.2'!AZ534</f>
        <v>si</v>
      </c>
      <c r="AM533" s="37">
        <f>'indicatori output 1.2'!BE534</f>
        <v>0</v>
      </c>
      <c r="AN533" s="10">
        <f>'indicatori output 1.2'!BF534</f>
        <v>0</v>
      </c>
      <c r="AO533" s="20" t="e">
        <f>'indicatori output 1.2'!BG534</f>
        <v>#N/A</v>
      </c>
      <c r="AP533" s="10" t="e">
        <f>'indicatori output 1.2'!BD534</f>
        <v>#N/A</v>
      </c>
      <c r="AQ533" s="36" t="str">
        <f>'indicatori output 1.2'!BH534</f>
        <v>si</v>
      </c>
      <c r="AR533" s="19" t="e">
        <f>'indicatori output 1.2'!BI534</f>
        <v>#N/A</v>
      </c>
      <c r="AT533" s="37">
        <f>'indicatori output 1.2'!BO534</f>
        <v>0</v>
      </c>
      <c r="AU533" s="10">
        <f>'indicatori output 1.2'!BP534</f>
        <v>0</v>
      </c>
      <c r="AV533" s="20" t="e">
        <f>'indicatori output 1.2'!BQ534</f>
        <v>#N/A</v>
      </c>
      <c r="AW533" s="10" t="e">
        <f>'indicatori output 1.2'!BN534</f>
        <v>#N/A</v>
      </c>
      <c r="AX533" s="20" t="str">
        <f>'indicatori output 1.2'!BR534</f>
        <v>si</v>
      </c>
      <c r="AZ533" s="93">
        <f>'indicatori output 1.2'!BV532</f>
        <v>0</v>
      </c>
      <c r="BA533" s="93">
        <f>'indicatori output 1.2'!BW532</f>
        <v>0</v>
      </c>
      <c r="BB533" s="23" t="str">
        <f>'indicatori output 1.2'!BX532</f>
        <v>si</v>
      </c>
      <c r="BC533" s="19" t="str">
        <f>'indicatori output 1.2'!BY532</f>
        <v>si</v>
      </c>
      <c r="BD533" s="20" t="e">
        <f t="shared" si="9"/>
        <v>#N/A</v>
      </c>
      <c r="BE533">
        <v>1</v>
      </c>
    </row>
    <row r="534" spans="1:57" x14ac:dyDescent="0.3">
      <c r="A534" s="16">
        <f>'indicatori output 1.2'!A535</f>
        <v>0</v>
      </c>
      <c r="B534" s="16">
        <f>'indicatori output 1.2'!B535</f>
        <v>0</v>
      </c>
      <c r="C534" s="10">
        <f>'indicatori output 1.2'!E535</f>
        <v>0</v>
      </c>
      <c r="D534" s="10">
        <f>'indicatori output 1.2'!F535</f>
        <v>0</v>
      </c>
      <c r="E534" s="20" t="e">
        <f>'indicatori output 1.2'!G535</f>
        <v>#N/A</v>
      </c>
      <c r="F534" s="20" t="e">
        <f>'indicatori output 1.2'!C535</f>
        <v>#N/A</v>
      </c>
      <c r="G534" s="20" t="str">
        <f>'indicatori output 1.2'!H535</f>
        <v>si</v>
      </c>
      <c r="H534" s="42"/>
      <c r="I534" s="37">
        <f>'indicatori output 1.2'!O535</f>
        <v>0</v>
      </c>
      <c r="J534" s="10">
        <f>'indicatori output 1.2'!P535</f>
        <v>0</v>
      </c>
      <c r="K534" s="15" t="e">
        <f>'indicatori output 1.2'!Q535</f>
        <v>#N/A</v>
      </c>
      <c r="L534" s="15" t="e">
        <f>'indicatori output 1.2'!N535</f>
        <v>#N/A</v>
      </c>
      <c r="M534" s="36" t="str">
        <f>'indicatori output 1.2'!R535</f>
        <v>si</v>
      </c>
      <c r="O534" s="37">
        <f>'indicatori output 1.2'!W535</f>
        <v>0</v>
      </c>
      <c r="P534" s="10">
        <f>'indicatori output 1.2'!X535</f>
        <v>0</v>
      </c>
      <c r="Q534" s="20" t="e">
        <f>'indicatori output 1.2'!Y535</f>
        <v>#N/A</v>
      </c>
      <c r="R534" s="15" t="e">
        <f>'indicatori output 1.2'!V535</f>
        <v>#N/A</v>
      </c>
      <c r="S534" s="36" t="str">
        <f>'indicatori output 1.2'!Z535</f>
        <v>si</v>
      </c>
      <c r="U534" s="37">
        <f>'indicatori output 1.2'!AF535</f>
        <v>0</v>
      </c>
      <c r="V534" s="10">
        <f>'indicatori output 1.2'!AG535</f>
        <v>0</v>
      </c>
      <c r="W534" s="20" t="e">
        <f>'indicatori output 1.2'!AH535</f>
        <v>#N/A</v>
      </c>
      <c r="X534" s="10" t="e">
        <f>'indicatori output 1.2'!AE535</f>
        <v>#N/A</v>
      </c>
      <c r="Y534" s="36" t="str">
        <f>'indicatori output 1.2'!AI535</f>
        <v>si</v>
      </c>
      <c r="AA534" s="37">
        <f>'indicatori output 1.2'!AO535</f>
        <v>0</v>
      </c>
      <c r="AB534" s="10">
        <f>'indicatori output 1.2'!AP535</f>
        <v>0</v>
      </c>
      <c r="AC534" s="20" t="e">
        <f>'indicatori output 1.2'!AQ535</f>
        <v>#N/A</v>
      </c>
      <c r="AD534" s="10" t="e">
        <f>'indicatori output 1.2'!AN535</f>
        <v>#N/A</v>
      </c>
      <c r="AE534" s="36" t="str">
        <f>'indicatori output 1.2'!AR535</f>
        <v>si</v>
      </c>
      <c r="AG534" s="37">
        <f>'indicatori output 1.2'!AW535</f>
        <v>0</v>
      </c>
      <c r="AH534" s="10">
        <f>'indicatori output 1.2'!AX535</f>
        <v>0</v>
      </c>
      <c r="AI534" s="20" t="e">
        <f>'indicatori output 1.2'!AY535</f>
        <v>#N/A</v>
      </c>
      <c r="AJ534" s="10" t="e">
        <f>'indicatori output 1.2'!AV535</f>
        <v>#N/A</v>
      </c>
      <c r="AK534" s="36" t="str">
        <f>'indicatori output 1.2'!AZ535</f>
        <v>si</v>
      </c>
      <c r="AM534" s="37">
        <f>'indicatori output 1.2'!BE535</f>
        <v>0</v>
      </c>
      <c r="AN534" s="10">
        <f>'indicatori output 1.2'!BF535</f>
        <v>0</v>
      </c>
      <c r="AO534" s="20" t="e">
        <f>'indicatori output 1.2'!BG535</f>
        <v>#N/A</v>
      </c>
      <c r="AP534" s="10" t="e">
        <f>'indicatori output 1.2'!BD535</f>
        <v>#N/A</v>
      </c>
      <c r="AQ534" s="36" t="str">
        <f>'indicatori output 1.2'!BH535</f>
        <v>si</v>
      </c>
      <c r="AR534" s="19" t="e">
        <f>'indicatori output 1.2'!BI535</f>
        <v>#N/A</v>
      </c>
      <c r="AT534" s="37">
        <f>'indicatori output 1.2'!BO535</f>
        <v>0</v>
      </c>
      <c r="AU534" s="10">
        <f>'indicatori output 1.2'!BP535</f>
        <v>0</v>
      </c>
      <c r="AV534" s="20" t="e">
        <f>'indicatori output 1.2'!BQ535</f>
        <v>#N/A</v>
      </c>
      <c r="AW534" s="10" t="e">
        <f>'indicatori output 1.2'!BN535</f>
        <v>#N/A</v>
      </c>
      <c r="AX534" s="20" t="str">
        <f>'indicatori output 1.2'!BR535</f>
        <v>si</v>
      </c>
      <c r="AZ534" s="93">
        <f>'indicatori output 1.2'!BV533</f>
        <v>0</v>
      </c>
      <c r="BA534" s="93">
        <f>'indicatori output 1.2'!BW533</f>
        <v>0</v>
      </c>
      <c r="BB534" s="23" t="str">
        <f>'indicatori output 1.2'!BX533</f>
        <v>si</v>
      </c>
      <c r="BC534" s="19" t="str">
        <f>'indicatori output 1.2'!BY533</f>
        <v>si</v>
      </c>
      <c r="BD534" s="20" t="e">
        <f t="shared" si="9"/>
        <v>#N/A</v>
      </c>
      <c r="BE534">
        <v>1</v>
      </c>
    </row>
    <row r="535" spans="1:57" x14ac:dyDescent="0.3">
      <c r="A535" s="16">
        <f>'indicatori output 1.2'!A536</f>
        <v>0</v>
      </c>
      <c r="B535" s="16">
        <f>'indicatori output 1.2'!B536</f>
        <v>0</v>
      </c>
      <c r="C535" s="10">
        <f>'indicatori output 1.2'!E536</f>
        <v>0</v>
      </c>
      <c r="D535" s="10">
        <f>'indicatori output 1.2'!F536</f>
        <v>0</v>
      </c>
      <c r="E535" s="20" t="e">
        <f>'indicatori output 1.2'!G536</f>
        <v>#N/A</v>
      </c>
      <c r="F535" s="20" t="e">
        <f>'indicatori output 1.2'!C536</f>
        <v>#N/A</v>
      </c>
      <c r="G535" s="20" t="str">
        <f>'indicatori output 1.2'!H536</f>
        <v>si</v>
      </c>
      <c r="H535" s="42"/>
      <c r="I535" s="37">
        <f>'indicatori output 1.2'!O536</f>
        <v>0</v>
      </c>
      <c r="J535" s="10">
        <f>'indicatori output 1.2'!P536</f>
        <v>0</v>
      </c>
      <c r="K535" s="15" t="e">
        <f>'indicatori output 1.2'!Q536</f>
        <v>#N/A</v>
      </c>
      <c r="L535" s="15" t="e">
        <f>'indicatori output 1.2'!N536</f>
        <v>#N/A</v>
      </c>
      <c r="M535" s="36" t="str">
        <f>'indicatori output 1.2'!R536</f>
        <v>si</v>
      </c>
      <c r="O535" s="37">
        <f>'indicatori output 1.2'!W536</f>
        <v>0</v>
      </c>
      <c r="P535" s="10">
        <f>'indicatori output 1.2'!X536</f>
        <v>0</v>
      </c>
      <c r="Q535" s="20" t="e">
        <f>'indicatori output 1.2'!Y536</f>
        <v>#N/A</v>
      </c>
      <c r="R535" s="15" t="e">
        <f>'indicatori output 1.2'!V536</f>
        <v>#N/A</v>
      </c>
      <c r="S535" s="36" t="str">
        <f>'indicatori output 1.2'!Z536</f>
        <v>si</v>
      </c>
      <c r="U535" s="37">
        <f>'indicatori output 1.2'!AF536</f>
        <v>0</v>
      </c>
      <c r="V535" s="10">
        <f>'indicatori output 1.2'!AG536</f>
        <v>0</v>
      </c>
      <c r="W535" s="20" t="e">
        <f>'indicatori output 1.2'!AH536</f>
        <v>#N/A</v>
      </c>
      <c r="X535" s="10" t="e">
        <f>'indicatori output 1.2'!AE536</f>
        <v>#N/A</v>
      </c>
      <c r="Y535" s="36" t="str">
        <f>'indicatori output 1.2'!AI536</f>
        <v>si</v>
      </c>
      <c r="AA535" s="37">
        <f>'indicatori output 1.2'!AO536</f>
        <v>0</v>
      </c>
      <c r="AB535" s="10">
        <f>'indicatori output 1.2'!AP536</f>
        <v>0</v>
      </c>
      <c r="AC535" s="20" t="e">
        <f>'indicatori output 1.2'!AQ536</f>
        <v>#N/A</v>
      </c>
      <c r="AD535" s="10" t="e">
        <f>'indicatori output 1.2'!AN536</f>
        <v>#N/A</v>
      </c>
      <c r="AE535" s="36" t="str">
        <f>'indicatori output 1.2'!AR536</f>
        <v>si</v>
      </c>
      <c r="AG535" s="37">
        <f>'indicatori output 1.2'!AW536</f>
        <v>0</v>
      </c>
      <c r="AH535" s="10">
        <f>'indicatori output 1.2'!AX536</f>
        <v>0</v>
      </c>
      <c r="AI535" s="20" t="e">
        <f>'indicatori output 1.2'!AY536</f>
        <v>#N/A</v>
      </c>
      <c r="AJ535" s="10" t="e">
        <f>'indicatori output 1.2'!AV536</f>
        <v>#N/A</v>
      </c>
      <c r="AK535" s="36" t="str">
        <f>'indicatori output 1.2'!AZ536</f>
        <v>si</v>
      </c>
      <c r="AM535" s="37">
        <f>'indicatori output 1.2'!BE536</f>
        <v>0</v>
      </c>
      <c r="AN535" s="10">
        <f>'indicatori output 1.2'!BF536</f>
        <v>0</v>
      </c>
      <c r="AO535" s="20" t="e">
        <f>'indicatori output 1.2'!BG536</f>
        <v>#N/A</v>
      </c>
      <c r="AP535" s="10" t="e">
        <f>'indicatori output 1.2'!BD536</f>
        <v>#N/A</v>
      </c>
      <c r="AQ535" s="36" t="str">
        <f>'indicatori output 1.2'!BH536</f>
        <v>si</v>
      </c>
      <c r="AR535" s="19" t="e">
        <f>'indicatori output 1.2'!BI536</f>
        <v>#N/A</v>
      </c>
      <c r="AT535" s="37">
        <f>'indicatori output 1.2'!BO536</f>
        <v>0</v>
      </c>
      <c r="AU535" s="10">
        <f>'indicatori output 1.2'!BP536</f>
        <v>0</v>
      </c>
      <c r="AV535" s="20" t="e">
        <f>'indicatori output 1.2'!BQ536</f>
        <v>#N/A</v>
      </c>
      <c r="AW535" s="10" t="e">
        <f>'indicatori output 1.2'!BN536</f>
        <v>#N/A</v>
      </c>
      <c r="AX535" s="20" t="str">
        <f>'indicatori output 1.2'!BR536</f>
        <v>si</v>
      </c>
      <c r="AZ535" s="93">
        <f>'indicatori output 1.2'!BV534</f>
        <v>0</v>
      </c>
      <c r="BA535" s="93">
        <f>'indicatori output 1.2'!BW534</f>
        <v>0</v>
      </c>
      <c r="BB535" s="23" t="str">
        <f>'indicatori output 1.2'!BX534</f>
        <v>si</v>
      </c>
      <c r="BC535" s="19" t="str">
        <f>'indicatori output 1.2'!BY534</f>
        <v>si</v>
      </c>
      <c r="BD535" s="20" t="e">
        <f t="shared" si="9"/>
        <v>#N/A</v>
      </c>
      <c r="BE535">
        <v>1</v>
      </c>
    </row>
    <row r="536" spans="1:57" x14ac:dyDescent="0.3">
      <c r="A536" s="16">
        <f>'indicatori output 1.2'!A537</f>
        <v>0</v>
      </c>
      <c r="B536" s="16">
        <f>'indicatori output 1.2'!B537</f>
        <v>0</v>
      </c>
      <c r="C536" s="10">
        <f>'indicatori output 1.2'!E537</f>
        <v>0</v>
      </c>
      <c r="D536" s="10">
        <f>'indicatori output 1.2'!F537</f>
        <v>0</v>
      </c>
      <c r="E536" s="20" t="e">
        <f>'indicatori output 1.2'!G537</f>
        <v>#N/A</v>
      </c>
      <c r="F536" s="20" t="e">
        <f>'indicatori output 1.2'!C537</f>
        <v>#N/A</v>
      </c>
      <c r="G536" s="20" t="str">
        <f>'indicatori output 1.2'!H537</f>
        <v>si</v>
      </c>
      <c r="H536" s="42"/>
      <c r="I536" s="37">
        <f>'indicatori output 1.2'!O537</f>
        <v>0</v>
      </c>
      <c r="J536" s="10">
        <f>'indicatori output 1.2'!P537</f>
        <v>0</v>
      </c>
      <c r="K536" s="15" t="e">
        <f>'indicatori output 1.2'!Q537</f>
        <v>#N/A</v>
      </c>
      <c r="L536" s="15" t="e">
        <f>'indicatori output 1.2'!N537</f>
        <v>#N/A</v>
      </c>
      <c r="M536" s="36" t="str">
        <f>'indicatori output 1.2'!R537</f>
        <v>si</v>
      </c>
      <c r="O536" s="37">
        <f>'indicatori output 1.2'!W537</f>
        <v>0</v>
      </c>
      <c r="P536" s="10">
        <f>'indicatori output 1.2'!X537</f>
        <v>0</v>
      </c>
      <c r="Q536" s="20" t="e">
        <f>'indicatori output 1.2'!Y537</f>
        <v>#N/A</v>
      </c>
      <c r="R536" s="15" t="e">
        <f>'indicatori output 1.2'!V537</f>
        <v>#N/A</v>
      </c>
      <c r="S536" s="36" t="str">
        <f>'indicatori output 1.2'!Z537</f>
        <v>si</v>
      </c>
      <c r="U536" s="37">
        <f>'indicatori output 1.2'!AF537</f>
        <v>0</v>
      </c>
      <c r="V536" s="10">
        <f>'indicatori output 1.2'!AG537</f>
        <v>0</v>
      </c>
      <c r="W536" s="20" t="e">
        <f>'indicatori output 1.2'!AH537</f>
        <v>#N/A</v>
      </c>
      <c r="X536" s="10" t="e">
        <f>'indicatori output 1.2'!AE537</f>
        <v>#N/A</v>
      </c>
      <c r="Y536" s="36" t="str">
        <f>'indicatori output 1.2'!AI537</f>
        <v>si</v>
      </c>
      <c r="AA536" s="37">
        <f>'indicatori output 1.2'!AO537</f>
        <v>0</v>
      </c>
      <c r="AB536" s="10">
        <f>'indicatori output 1.2'!AP537</f>
        <v>0</v>
      </c>
      <c r="AC536" s="20" t="e">
        <f>'indicatori output 1.2'!AQ537</f>
        <v>#N/A</v>
      </c>
      <c r="AD536" s="10" t="e">
        <f>'indicatori output 1.2'!AN537</f>
        <v>#N/A</v>
      </c>
      <c r="AE536" s="36" t="str">
        <f>'indicatori output 1.2'!AR537</f>
        <v>si</v>
      </c>
      <c r="AG536" s="37">
        <f>'indicatori output 1.2'!AW537</f>
        <v>0</v>
      </c>
      <c r="AH536" s="10">
        <f>'indicatori output 1.2'!AX537</f>
        <v>0</v>
      </c>
      <c r="AI536" s="20" t="e">
        <f>'indicatori output 1.2'!AY537</f>
        <v>#N/A</v>
      </c>
      <c r="AJ536" s="10" t="e">
        <f>'indicatori output 1.2'!AV537</f>
        <v>#N/A</v>
      </c>
      <c r="AK536" s="36" t="str">
        <f>'indicatori output 1.2'!AZ537</f>
        <v>si</v>
      </c>
      <c r="AM536" s="37">
        <f>'indicatori output 1.2'!BE537</f>
        <v>0</v>
      </c>
      <c r="AN536" s="10">
        <f>'indicatori output 1.2'!BF537</f>
        <v>0</v>
      </c>
      <c r="AO536" s="20" t="e">
        <f>'indicatori output 1.2'!BG537</f>
        <v>#N/A</v>
      </c>
      <c r="AP536" s="10" t="e">
        <f>'indicatori output 1.2'!BD537</f>
        <v>#N/A</v>
      </c>
      <c r="AQ536" s="36" t="str">
        <f>'indicatori output 1.2'!BH537</f>
        <v>si</v>
      </c>
      <c r="AR536" s="19" t="e">
        <f>'indicatori output 1.2'!BI537</f>
        <v>#N/A</v>
      </c>
      <c r="AT536" s="37">
        <f>'indicatori output 1.2'!BO537</f>
        <v>0</v>
      </c>
      <c r="AU536" s="10">
        <f>'indicatori output 1.2'!BP537</f>
        <v>0</v>
      </c>
      <c r="AV536" s="20" t="e">
        <f>'indicatori output 1.2'!BQ537</f>
        <v>#N/A</v>
      </c>
      <c r="AW536" s="10" t="e">
        <f>'indicatori output 1.2'!BN537</f>
        <v>#N/A</v>
      </c>
      <c r="AX536" s="20" t="str">
        <f>'indicatori output 1.2'!BR537</f>
        <v>si</v>
      </c>
      <c r="AZ536" s="93">
        <f>'indicatori output 1.2'!BV535</f>
        <v>0</v>
      </c>
      <c r="BA536" s="93">
        <f>'indicatori output 1.2'!BW535</f>
        <v>0</v>
      </c>
      <c r="BB536" s="23" t="str">
        <f>'indicatori output 1.2'!BX535</f>
        <v>si</v>
      </c>
      <c r="BC536" s="19" t="str">
        <f>'indicatori output 1.2'!BY535</f>
        <v>si</v>
      </c>
      <c r="BD536" s="20" t="e">
        <f t="shared" si="9"/>
        <v>#N/A</v>
      </c>
      <c r="BE536">
        <v>1</v>
      </c>
    </row>
    <row r="537" spans="1:57" x14ac:dyDescent="0.3">
      <c r="A537" s="16">
        <f>'indicatori output 1.2'!A538</f>
        <v>0</v>
      </c>
      <c r="B537" s="16">
        <f>'indicatori output 1.2'!B538</f>
        <v>0</v>
      </c>
      <c r="C537" s="10">
        <f>'indicatori output 1.2'!E538</f>
        <v>0</v>
      </c>
      <c r="D537" s="10">
        <f>'indicatori output 1.2'!F538</f>
        <v>0</v>
      </c>
      <c r="E537" s="20" t="e">
        <f>'indicatori output 1.2'!G538</f>
        <v>#N/A</v>
      </c>
      <c r="F537" s="20" t="e">
        <f>'indicatori output 1.2'!C538</f>
        <v>#N/A</v>
      </c>
      <c r="G537" s="20" t="str">
        <f>'indicatori output 1.2'!H538</f>
        <v>si</v>
      </c>
      <c r="H537" s="42"/>
      <c r="I537" s="37">
        <f>'indicatori output 1.2'!O538</f>
        <v>0</v>
      </c>
      <c r="J537" s="10">
        <f>'indicatori output 1.2'!P538</f>
        <v>0</v>
      </c>
      <c r="K537" s="15" t="e">
        <f>'indicatori output 1.2'!Q538</f>
        <v>#N/A</v>
      </c>
      <c r="L537" s="15" t="e">
        <f>'indicatori output 1.2'!N538</f>
        <v>#N/A</v>
      </c>
      <c r="M537" s="36" t="str">
        <f>'indicatori output 1.2'!R538</f>
        <v>si</v>
      </c>
      <c r="O537" s="37">
        <f>'indicatori output 1.2'!W538</f>
        <v>0</v>
      </c>
      <c r="P537" s="10">
        <f>'indicatori output 1.2'!X538</f>
        <v>0</v>
      </c>
      <c r="Q537" s="20" t="e">
        <f>'indicatori output 1.2'!Y538</f>
        <v>#N/A</v>
      </c>
      <c r="R537" s="15" t="e">
        <f>'indicatori output 1.2'!V538</f>
        <v>#N/A</v>
      </c>
      <c r="S537" s="36" t="str">
        <f>'indicatori output 1.2'!Z538</f>
        <v>si</v>
      </c>
      <c r="U537" s="37">
        <f>'indicatori output 1.2'!AF538</f>
        <v>0</v>
      </c>
      <c r="V537" s="10">
        <f>'indicatori output 1.2'!AG538</f>
        <v>0</v>
      </c>
      <c r="W537" s="20" t="e">
        <f>'indicatori output 1.2'!AH538</f>
        <v>#N/A</v>
      </c>
      <c r="X537" s="10" t="e">
        <f>'indicatori output 1.2'!AE538</f>
        <v>#N/A</v>
      </c>
      <c r="Y537" s="36" t="str">
        <f>'indicatori output 1.2'!AI538</f>
        <v>si</v>
      </c>
      <c r="AA537" s="37">
        <f>'indicatori output 1.2'!AO538</f>
        <v>0</v>
      </c>
      <c r="AB537" s="10">
        <f>'indicatori output 1.2'!AP538</f>
        <v>0</v>
      </c>
      <c r="AC537" s="20" t="e">
        <f>'indicatori output 1.2'!AQ538</f>
        <v>#N/A</v>
      </c>
      <c r="AD537" s="10" t="e">
        <f>'indicatori output 1.2'!AN538</f>
        <v>#N/A</v>
      </c>
      <c r="AE537" s="36" t="str">
        <f>'indicatori output 1.2'!AR538</f>
        <v>si</v>
      </c>
      <c r="AG537" s="37">
        <f>'indicatori output 1.2'!AW538</f>
        <v>0</v>
      </c>
      <c r="AH537" s="10">
        <f>'indicatori output 1.2'!AX538</f>
        <v>0</v>
      </c>
      <c r="AI537" s="20" t="e">
        <f>'indicatori output 1.2'!AY538</f>
        <v>#N/A</v>
      </c>
      <c r="AJ537" s="10" t="e">
        <f>'indicatori output 1.2'!AV538</f>
        <v>#N/A</v>
      </c>
      <c r="AK537" s="36" t="str">
        <f>'indicatori output 1.2'!AZ538</f>
        <v>si</v>
      </c>
      <c r="AM537" s="37">
        <f>'indicatori output 1.2'!BE538</f>
        <v>0</v>
      </c>
      <c r="AN537" s="10">
        <f>'indicatori output 1.2'!BF538</f>
        <v>0</v>
      </c>
      <c r="AO537" s="20" t="e">
        <f>'indicatori output 1.2'!BG538</f>
        <v>#N/A</v>
      </c>
      <c r="AP537" s="10" t="e">
        <f>'indicatori output 1.2'!BD538</f>
        <v>#N/A</v>
      </c>
      <c r="AQ537" s="36" t="str">
        <f>'indicatori output 1.2'!BH538</f>
        <v>si</v>
      </c>
      <c r="AR537" s="19" t="e">
        <f>'indicatori output 1.2'!BI538</f>
        <v>#N/A</v>
      </c>
      <c r="AT537" s="37">
        <f>'indicatori output 1.2'!BO538</f>
        <v>0</v>
      </c>
      <c r="AU537" s="10">
        <f>'indicatori output 1.2'!BP538</f>
        <v>0</v>
      </c>
      <c r="AV537" s="20" t="e">
        <f>'indicatori output 1.2'!BQ538</f>
        <v>#N/A</v>
      </c>
      <c r="AW537" s="10" t="e">
        <f>'indicatori output 1.2'!BN538</f>
        <v>#N/A</v>
      </c>
      <c r="AX537" s="20" t="str">
        <f>'indicatori output 1.2'!BR538</f>
        <v>si</v>
      </c>
      <c r="AZ537" s="93">
        <f>'indicatori output 1.2'!BV536</f>
        <v>0</v>
      </c>
      <c r="BA537" s="93">
        <f>'indicatori output 1.2'!BW536</f>
        <v>0</v>
      </c>
      <c r="BB537" s="23" t="str">
        <f>'indicatori output 1.2'!BX536</f>
        <v>si</v>
      </c>
      <c r="BC537" s="19" t="str">
        <f>'indicatori output 1.2'!BY536</f>
        <v>si</v>
      </c>
      <c r="BD537" s="20" t="e">
        <f t="shared" si="9"/>
        <v>#N/A</v>
      </c>
      <c r="BE537">
        <v>1</v>
      </c>
    </row>
    <row r="538" spans="1:57" x14ac:dyDescent="0.3">
      <c r="A538" s="16">
        <f>'indicatori output 1.2'!A539</f>
        <v>0</v>
      </c>
      <c r="B538" s="16">
        <f>'indicatori output 1.2'!B539</f>
        <v>0</v>
      </c>
      <c r="C538" s="10">
        <f>'indicatori output 1.2'!E539</f>
        <v>0</v>
      </c>
      <c r="D538" s="10">
        <f>'indicatori output 1.2'!F539</f>
        <v>0</v>
      </c>
      <c r="E538" s="20" t="e">
        <f>'indicatori output 1.2'!G539</f>
        <v>#N/A</v>
      </c>
      <c r="F538" s="20" t="e">
        <f>'indicatori output 1.2'!C539</f>
        <v>#N/A</v>
      </c>
      <c r="G538" s="20" t="str">
        <f>'indicatori output 1.2'!H539</f>
        <v>si</v>
      </c>
      <c r="H538" s="42"/>
      <c r="I538" s="37">
        <f>'indicatori output 1.2'!O539</f>
        <v>0</v>
      </c>
      <c r="J538" s="10">
        <f>'indicatori output 1.2'!P539</f>
        <v>0</v>
      </c>
      <c r="K538" s="15" t="e">
        <f>'indicatori output 1.2'!Q539</f>
        <v>#N/A</v>
      </c>
      <c r="L538" s="15" t="e">
        <f>'indicatori output 1.2'!N539</f>
        <v>#N/A</v>
      </c>
      <c r="M538" s="36" t="str">
        <f>'indicatori output 1.2'!R539</f>
        <v>si</v>
      </c>
      <c r="O538" s="37">
        <f>'indicatori output 1.2'!W539</f>
        <v>0</v>
      </c>
      <c r="P538" s="10">
        <f>'indicatori output 1.2'!X539</f>
        <v>0</v>
      </c>
      <c r="Q538" s="20" t="e">
        <f>'indicatori output 1.2'!Y539</f>
        <v>#N/A</v>
      </c>
      <c r="R538" s="15" t="e">
        <f>'indicatori output 1.2'!V539</f>
        <v>#N/A</v>
      </c>
      <c r="S538" s="36" t="str">
        <f>'indicatori output 1.2'!Z539</f>
        <v>si</v>
      </c>
      <c r="U538" s="37">
        <f>'indicatori output 1.2'!AF539</f>
        <v>0</v>
      </c>
      <c r="V538" s="10">
        <f>'indicatori output 1.2'!AG539</f>
        <v>0</v>
      </c>
      <c r="W538" s="20" t="e">
        <f>'indicatori output 1.2'!AH539</f>
        <v>#N/A</v>
      </c>
      <c r="X538" s="10" t="e">
        <f>'indicatori output 1.2'!AE539</f>
        <v>#N/A</v>
      </c>
      <c r="Y538" s="36" t="str">
        <f>'indicatori output 1.2'!AI539</f>
        <v>si</v>
      </c>
      <c r="AA538" s="37">
        <f>'indicatori output 1.2'!AO539</f>
        <v>0</v>
      </c>
      <c r="AB538" s="10">
        <f>'indicatori output 1.2'!AP539</f>
        <v>0</v>
      </c>
      <c r="AC538" s="20" t="e">
        <f>'indicatori output 1.2'!AQ539</f>
        <v>#N/A</v>
      </c>
      <c r="AD538" s="10" t="e">
        <f>'indicatori output 1.2'!AN539</f>
        <v>#N/A</v>
      </c>
      <c r="AE538" s="36" t="str">
        <f>'indicatori output 1.2'!AR539</f>
        <v>si</v>
      </c>
      <c r="AG538" s="37">
        <f>'indicatori output 1.2'!AW539</f>
        <v>0</v>
      </c>
      <c r="AH538" s="10">
        <f>'indicatori output 1.2'!AX539</f>
        <v>0</v>
      </c>
      <c r="AI538" s="20" t="e">
        <f>'indicatori output 1.2'!AY539</f>
        <v>#N/A</v>
      </c>
      <c r="AJ538" s="10" t="e">
        <f>'indicatori output 1.2'!AV539</f>
        <v>#N/A</v>
      </c>
      <c r="AK538" s="36" t="str">
        <f>'indicatori output 1.2'!AZ539</f>
        <v>si</v>
      </c>
      <c r="AM538" s="37">
        <f>'indicatori output 1.2'!BE539</f>
        <v>0</v>
      </c>
      <c r="AN538" s="10">
        <f>'indicatori output 1.2'!BF539</f>
        <v>0</v>
      </c>
      <c r="AO538" s="20" t="e">
        <f>'indicatori output 1.2'!BG539</f>
        <v>#N/A</v>
      </c>
      <c r="AP538" s="10" t="e">
        <f>'indicatori output 1.2'!BD539</f>
        <v>#N/A</v>
      </c>
      <c r="AQ538" s="36" t="str">
        <f>'indicatori output 1.2'!BH539</f>
        <v>si</v>
      </c>
      <c r="AR538" s="19" t="e">
        <f>'indicatori output 1.2'!BI539</f>
        <v>#N/A</v>
      </c>
      <c r="AT538" s="37">
        <f>'indicatori output 1.2'!BO539</f>
        <v>0</v>
      </c>
      <c r="AU538" s="10">
        <f>'indicatori output 1.2'!BP539</f>
        <v>0</v>
      </c>
      <c r="AV538" s="20" t="e">
        <f>'indicatori output 1.2'!BQ539</f>
        <v>#N/A</v>
      </c>
      <c r="AW538" s="10" t="e">
        <f>'indicatori output 1.2'!BN539</f>
        <v>#N/A</v>
      </c>
      <c r="AX538" s="20" t="str">
        <f>'indicatori output 1.2'!BR539</f>
        <v>si</v>
      </c>
      <c r="AZ538" s="93">
        <f>'indicatori output 1.2'!BV537</f>
        <v>0</v>
      </c>
      <c r="BA538" s="93">
        <f>'indicatori output 1.2'!BW537</f>
        <v>0</v>
      </c>
      <c r="BB538" s="23" t="str">
        <f>'indicatori output 1.2'!BX537</f>
        <v>si</v>
      </c>
      <c r="BC538" s="19" t="str">
        <f>'indicatori output 1.2'!BY537</f>
        <v>si</v>
      </c>
      <c r="BD538" s="20" t="e">
        <f t="shared" si="9"/>
        <v>#N/A</v>
      </c>
      <c r="BE538">
        <v>1</v>
      </c>
    </row>
    <row r="539" spans="1:57" x14ac:dyDescent="0.3">
      <c r="A539" s="16">
        <f>'indicatori output 1.2'!A540</f>
        <v>0</v>
      </c>
      <c r="B539" s="16">
        <f>'indicatori output 1.2'!B540</f>
        <v>0</v>
      </c>
      <c r="C539" s="10">
        <f>'indicatori output 1.2'!E540</f>
        <v>0</v>
      </c>
      <c r="D539" s="10">
        <f>'indicatori output 1.2'!F540</f>
        <v>0</v>
      </c>
      <c r="E539" s="20" t="e">
        <f>'indicatori output 1.2'!G540</f>
        <v>#N/A</v>
      </c>
      <c r="F539" s="20" t="e">
        <f>'indicatori output 1.2'!C540</f>
        <v>#N/A</v>
      </c>
      <c r="G539" s="20" t="str">
        <f>'indicatori output 1.2'!H540</f>
        <v>si</v>
      </c>
      <c r="H539" s="42"/>
      <c r="I539" s="37">
        <f>'indicatori output 1.2'!O540</f>
        <v>0</v>
      </c>
      <c r="J539" s="10">
        <f>'indicatori output 1.2'!P540</f>
        <v>0</v>
      </c>
      <c r="K539" s="15" t="e">
        <f>'indicatori output 1.2'!Q540</f>
        <v>#N/A</v>
      </c>
      <c r="L539" s="15" t="e">
        <f>'indicatori output 1.2'!N540</f>
        <v>#N/A</v>
      </c>
      <c r="M539" s="36" t="str">
        <f>'indicatori output 1.2'!R540</f>
        <v>si</v>
      </c>
      <c r="O539" s="37">
        <f>'indicatori output 1.2'!W540</f>
        <v>0</v>
      </c>
      <c r="P539" s="10">
        <f>'indicatori output 1.2'!X540</f>
        <v>0</v>
      </c>
      <c r="Q539" s="20" t="e">
        <f>'indicatori output 1.2'!Y540</f>
        <v>#N/A</v>
      </c>
      <c r="R539" s="15" t="e">
        <f>'indicatori output 1.2'!V540</f>
        <v>#N/A</v>
      </c>
      <c r="S539" s="36" t="str">
        <f>'indicatori output 1.2'!Z540</f>
        <v>si</v>
      </c>
      <c r="U539" s="37">
        <f>'indicatori output 1.2'!AF540</f>
        <v>0</v>
      </c>
      <c r="V539" s="10">
        <f>'indicatori output 1.2'!AG540</f>
        <v>0</v>
      </c>
      <c r="W539" s="20" t="e">
        <f>'indicatori output 1.2'!AH540</f>
        <v>#N/A</v>
      </c>
      <c r="X539" s="10" t="e">
        <f>'indicatori output 1.2'!AE540</f>
        <v>#N/A</v>
      </c>
      <c r="Y539" s="36" t="str">
        <f>'indicatori output 1.2'!AI540</f>
        <v>si</v>
      </c>
      <c r="AA539" s="37">
        <f>'indicatori output 1.2'!AO540</f>
        <v>0</v>
      </c>
      <c r="AB539" s="10">
        <f>'indicatori output 1.2'!AP540</f>
        <v>0</v>
      </c>
      <c r="AC539" s="20" t="e">
        <f>'indicatori output 1.2'!AQ540</f>
        <v>#N/A</v>
      </c>
      <c r="AD539" s="10" t="e">
        <f>'indicatori output 1.2'!AN540</f>
        <v>#N/A</v>
      </c>
      <c r="AE539" s="36" t="str">
        <f>'indicatori output 1.2'!AR540</f>
        <v>si</v>
      </c>
      <c r="AG539" s="37">
        <f>'indicatori output 1.2'!AW540</f>
        <v>0</v>
      </c>
      <c r="AH539" s="10">
        <f>'indicatori output 1.2'!AX540</f>
        <v>0</v>
      </c>
      <c r="AI539" s="20" t="e">
        <f>'indicatori output 1.2'!AY540</f>
        <v>#N/A</v>
      </c>
      <c r="AJ539" s="10" t="e">
        <f>'indicatori output 1.2'!AV540</f>
        <v>#N/A</v>
      </c>
      <c r="AK539" s="36" t="str">
        <f>'indicatori output 1.2'!AZ540</f>
        <v>si</v>
      </c>
      <c r="AM539" s="37">
        <f>'indicatori output 1.2'!BE540</f>
        <v>0</v>
      </c>
      <c r="AN539" s="10">
        <f>'indicatori output 1.2'!BF540</f>
        <v>0</v>
      </c>
      <c r="AO539" s="20" t="e">
        <f>'indicatori output 1.2'!BG540</f>
        <v>#N/A</v>
      </c>
      <c r="AP539" s="10" t="e">
        <f>'indicatori output 1.2'!BD540</f>
        <v>#N/A</v>
      </c>
      <c r="AQ539" s="36" t="str">
        <f>'indicatori output 1.2'!BH540</f>
        <v>si</v>
      </c>
      <c r="AR539" s="19" t="e">
        <f>'indicatori output 1.2'!BI540</f>
        <v>#N/A</v>
      </c>
      <c r="AT539" s="37">
        <f>'indicatori output 1.2'!BO540</f>
        <v>0</v>
      </c>
      <c r="AU539" s="10">
        <f>'indicatori output 1.2'!BP540</f>
        <v>0</v>
      </c>
      <c r="AV539" s="20" t="e">
        <f>'indicatori output 1.2'!BQ540</f>
        <v>#N/A</v>
      </c>
      <c r="AW539" s="10" t="e">
        <f>'indicatori output 1.2'!BN540</f>
        <v>#N/A</v>
      </c>
      <c r="AX539" s="20" t="str">
        <f>'indicatori output 1.2'!BR540</f>
        <v>si</v>
      </c>
      <c r="AZ539" s="93">
        <f>'indicatori output 1.2'!BV538</f>
        <v>0</v>
      </c>
      <c r="BA539" s="93">
        <f>'indicatori output 1.2'!BW538</f>
        <v>0</v>
      </c>
      <c r="BB539" s="23" t="str">
        <f>'indicatori output 1.2'!BX538</f>
        <v>si</v>
      </c>
      <c r="BC539" s="19" t="str">
        <f>'indicatori output 1.2'!BY538</f>
        <v>si</v>
      </c>
      <c r="BD539" s="20" t="e">
        <f t="shared" si="9"/>
        <v>#N/A</v>
      </c>
      <c r="BE539">
        <v>1</v>
      </c>
    </row>
    <row r="540" spans="1:57" x14ac:dyDescent="0.3">
      <c r="A540" s="16">
        <f>'indicatori output 1.2'!A541</f>
        <v>0</v>
      </c>
      <c r="B540" s="16">
        <f>'indicatori output 1.2'!B541</f>
        <v>0</v>
      </c>
      <c r="C540" s="10">
        <f>'indicatori output 1.2'!E541</f>
        <v>0</v>
      </c>
      <c r="D540" s="10">
        <f>'indicatori output 1.2'!F541</f>
        <v>0</v>
      </c>
      <c r="E540" s="20" t="e">
        <f>'indicatori output 1.2'!G541</f>
        <v>#N/A</v>
      </c>
      <c r="F540" s="20" t="e">
        <f>'indicatori output 1.2'!C541</f>
        <v>#N/A</v>
      </c>
      <c r="G540" s="20" t="str">
        <f>'indicatori output 1.2'!H541</f>
        <v>si</v>
      </c>
      <c r="H540" s="42"/>
      <c r="I540" s="37">
        <f>'indicatori output 1.2'!O541</f>
        <v>0</v>
      </c>
      <c r="J540" s="10">
        <f>'indicatori output 1.2'!P541</f>
        <v>0</v>
      </c>
      <c r="K540" s="15" t="e">
        <f>'indicatori output 1.2'!Q541</f>
        <v>#N/A</v>
      </c>
      <c r="L540" s="15" t="e">
        <f>'indicatori output 1.2'!N541</f>
        <v>#N/A</v>
      </c>
      <c r="M540" s="36" t="str">
        <f>'indicatori output 1.2'!R541</f>
        <v>si</v>
      </c>
      <c r="O540" s="37">
        <f>'indicatori output 1.2'!W541</f>
        <v>0</v>
      </c>
      <c r="P540" s="10">
        <f>'indicatori output 1.2'!X541</f>
        <v>0</v>
      </c>
      <c r="Q540" s="20" t="e">
        <f>'indicatori output 1.2'!Y541</f>
        <v>#N/A</v>
      </c>
      <c r="R540" s="15" t="e">
        <f>'indicatori output 1.2'!V541</f>
        <v>#N/A</v>
      </c>
      <c r="S540" s="36" t="str">
        <f>'indicatori output 1.2'!Z541</f>
        <v>si</v>
      </c>
      <c r="U540" s="37">
        <f>'indicatori output 1.2'!AF541</f>
        <v>0</v>
      </c>
      <c r="V540" s="10">
        <f>'indicatori output 1.2'!AG541</f>
        <v>0</v>
      </c>
      <c r="W540" s="20" t="e">
        <f>'indicatori output 1.2'!AH541</f>
        <v>#N/A</v>
      </c>
      <c r="X540" s="10" t="e">
        <f>'indicatori output 1.2'!AE541</f>
        <v>#N/A</v>
      </c>
      <c r="Y540" s="36" t="str">
        <f>'indicatori output 1.2'!AI541</f>
        <v>si</v>
      </c>
      <c r="AA540" s="37">
        <f>'indicatori output 1.2'!AO541</f>
        <v>0</v>
      </c>
      <c r="AB540" s="10">
        <f>'indicatori output 1.2'!AP541</f>
        <v>0</v>
      </c>
      <c r="AC540" s="20" t="e">
        <f>'indicatori output 1.2'!AQ541</f>
        <v>#N/A</v>
      </c>
      <c r="AD540" s="10" t="e">
        <f>'indicatori output 1.2'!AN541</f>
        <v>#N/A</v>
      </c>
      <c r="AE540" s="36" t="str">
        <f>'indicatori output 1.2'!AR541</f>
        <v>si</v>
      </c>
      <c r="AG540" s="37">
        <f>'indicatori output 1.2'!AW541</f>
        <v>0</v>
      </c>
      <c r="AH540" s="10">
        <f>'indicatori output 1.2'!AX541</f>
        <v>0</v>
      </c>
      <c r="AI540" s="20" t="e">
        <f>'indicatori output 1.2'!AY541</f>
        <v>#N/A</v>
      </c>
      <c r="AJ540" s="10" t="e">
        <f>'indicatori output 1.2'!AV541</f>
        <v>#N/A</v>
      </c>
      <c r="AK540" s="36" t="str">
        <f>'indicatori output 1.2'!AZ541</f>
        <v>si</v>
      </c>
      <c r="AM540" s="37">
        <f>'indicatori output 1.2'!BE541</f>
        <v>0</v>
      </c>
      <c r="AN540" s="10">
        <f>'indicatori output 1.2'!BF541</f>
        <v>0</v>
      </c>
      <c r="AO540" s="20" t="e">
        <f>'indicatori output 1.2'!BG541</f>
        <v>#N/A</v>
      </c>
      <c r="AP540" s="10" t="e">
        <f>'indicatori output 1.2'!BD541</f>
        <v>#N/A</v>
      </c>
      <c r="AQ540" s="36" t="str">
        <f>'indicatori output 1.2'!BH541</f>
        <v>si</v>
      </c>
      <c r="AR540" s="19" t="e">
        <f>'indicatori output 1.2'!BI541</f>
        <v>#N/A</v>
      </c>
      <c r="AT540" s="37">
        <f>'indicatori output 1.2'!BO541</f>
        <v>0</v>
      </c>
      <c r="AU540" s="10">
        <f>'indicatori output 1.2'!BP541</f>
        <v>0</v>
      </c>
      <c r="AV540" s="20" t="e">
        <f>'indicatori output 1.2'!BQ541</f>
        <v>#N/A</v>
      </c>
      <c r="AW540" s="10" t="e">
        <f>'indicatori output 1.2'!BN541</f>
        <v>#N/A</v>
      </c>
      <c r="AX540" s="20" t="str">
        <f>'indicatori output 1.2'!BR541</f>
        <v>si</v>
      </c>
      <c r="AZ540" s="93">
        <f>'indicatori output 1.2'!BV539</f>
        <v>0</v>
      </c>
      <c r="BA540" s="93">
        <f>'indicatori output 1.2'!BW539</f>
        <v>0</v>
      </c>
      <c r="BB540" s="23" t="str">
        <f>'indicatori output 1.2'!BX539</f>
        <v>si</v>
      </c>
      <c r="BC540" s="19" t="str">
        <f>'indicatori output 1.2'!BY539</f>
        <v>si</v>
      </c>
      <c r="BD540" s="20" t="e">
        <f t="shared" si="9"/>
        <v>#N/A</v>
      </c>
      <c r="BE540">
        <v>1</v>
      </c>
    </row>
    <row r="541" spans="1:57" x14ac:dyDescent="0.3">
      <c r="A541" s="16">
        <f>'indicatori output 1.2'!A542</f>
        <v>0</v>
      </c>
      <c r="B541" s="16">
        <f>'indicatori output 1.2'!B542</f>
        <v>0</v>
      </c>
      <c r="C541" s="10">
        <f>'indicatori output 1.2'!E542</f>
        <v>0</v>
      </c>
      <c r="D541" s="10">
        <f>'indicatori output 1.2'!F542</f>
        <v>0</v>
      </c>
      <c r="E541" s="20" t="e">
        <f>'indicatori output 1.2'!G542</f>
        <v>#N/A</v>
      </c>
      <c r="F541" s="20" t="e">
        <f>'indicatori output 1.2'!C542</f>
        <v>#N/A</v>
      </c>
      <c r="G541" s="20" t="str">
        <f>'indicatori output 1.2'!H542</f>
        <v>si</v>
      </c>
      <c r="H541" s="42"/>
      <c r="I541" s="37">
        <f>'indicatori output 1.2'!O542</f>
        <v>0</v>
      </c>
      <c r="J541" s="10">
        <f>'indicatori output 1.2'!P542</f>
        <v>0</v>
      </c>
      <c r="K541" s="15" t="e">
        <f>'indicatori output 1.2'!Q542</f>
        <v>#N/A</v>
      </c>
      <c r="L541" s="15" t="e">
        <f>'indicatori output 1.2'!N542</f>
        <v>#N/A</v>
      </c>
      <c r="M541" s="36" t="str">
        <f>'indicatori output 1.2'!R542</f>
        <v>si</v>
      </c>
      <c r="O541" s="37">
        <f>'indicatori output 1.2'!W542</f>
        <v>0</v>
      </c>
      <c r="P541" s="10">
        <f>'indicatori output 1.2'!X542</f>
        <v>0</v>
      </c>
      <c r="Q541" s="20" t="e">
        <f>'indicatori output 1.2'!Y542</f>
        <v>#N/A</v>
      </c>
      <c r="R541" s="15" t="e">
        <f>'indicatori output 1.2'!V542</f>
        <v>#N/A</v>
      </c>
      <c r="S541" s="36" t="str">
        <f>'indicatori output 1.2'!Z542</f>
        <v>si</v>
      </c>
      <c r="U541" s="37">
        <f>'indicatori output 1.2'!AF542</f>
        <v>0</v>
      </c>
      <c r="V541" s="10">
        <f>'indicatori output 1.2'!AG542</f>
        <v>0</v>
      </c>
      <c r="W541" s="20" t="e">
        <f>'indicatori output 1.2'!AH542</f>
        <v>#N/A</v>
      </c>
      <c r="X541" s="10" t="e">
        <f>'indicatori output 1.2'!AE542</f>
        <v>#N/A</v>
      </c>
      <c r="Y541" s="36" t="str">
        <f>'indicatori output 1.2'!AI542</f>
        <v>si</v>
      </c>
      <c r="AA541" s="37">
        <f>'indicatori output 1.2'!AO542</f>
        <v>0</v>
      </c>
      <c r="AB541" s="10">
        <f>'indicatori output 1.2'!AP542</f>
        <v>0</v>
      </c>
      <c r="AC541" s="20" t="e">
        <f>'indicatori output 1.2'!AQ542</f>
        <v>#N/A</v>
      </c>
      <c r="AD541" s="10" t="e">
        <f>'indicatori output 1.2'!AN542</f>
        <v>#N/A</v>
      </c>
      <c r="AE541" s="36" t="str">
        <f>'indicatori output 1.2'!AR542</f>
        <v>si</v>
      </c>
      <c r="AG541" s="37">
        <f>'indicatori output 1.2'!AW542</f>
        <v>0</v>
      </c>
      <c r="AH541" s="10">
        <f>'indicatori output 1.2'!AX542</f>
        <v>0</v>
      </c>
      <c r="AI541" s="20" t="e">
        <f>'indicatori output 1.2'!AY542</f>
        <v>#N/A</v>
      </c>
      <c r="AJ541" s="10" t="e">
        <f>'indicatori output 1.2'!AV542</f>
        <v>#N/A</v>
      </c>
      <c r="AK541" s="36" t="str">
        <f>'indicatori output 1.2'!AZ542</f>
        <v>si</v>
      </c>
      <c r="AM541" s="37">
        <f>'indicatori output 1.2'!BE542</f>
        <v>0</v>
      </c>
      <c r="AN541" s="10">
        <f>'indicatori output 1.2'!BF542</f>
        <v>0</v>
      </c>
      <c r="AO541" s="20" t="e">
        <f>'indicatori output 1.2'!BG542</f>
        <v>#N/A</v>
      </c>
      <c r="AP541" s="10" t="e">
        <f>'indicatori output 1.2'!BD542</f>
        <v>#N/A</v>
      </c>
      <c r="AQ541" s="36" t="str">
        <f>'indicatori output 1.2'!BH542</f>
        <v>si</v>
      </c>
      <c r="AR541" s="19" t="e">
        <f>'indicatori output 1.2'!BI542</f>
        <v>#N/A</v>
      </c>
      <c r="AT541" s="37">
        <f>'indicatori output 1.2'!BO542</f>
        <v>0</v>
      </c>
      <c r="AU541" s="10">
        <f>'indicatori output 1.2'!BP542</f>
        <v>0</v>
      </c>
      <c r="AV541" s="20" t="e">
        <f>'indicatori output 1.2'!BQ542</f>
        <v>#N/A</v>
      </c>
      <c r="AW541" s="10" t="e">
        <f>'indicatori output 1.2'!BN542</f>
        <v>#N/A</v>
      </c>
      <c r="AX541" s="20" t="str">
        <f>'indicatori output 1.2'!BR542</f>
        <v>si</v>
      </c>
      <c r="AZ541" s="93">
        <f>'indicatori output 1.2'!BV540</f>
        <v>0</v>
      </c>
      <c r="BA541" s="93">
        <f>'indicatori output 1.2'!BW540</f>
        <v>0</v>
      </c>
      <c r="BB541" s="23" t="str">
        <f>'indicatori output 1.2'!BX540</f>
        <v>si</v>
      </c>
      <c r="BC541" s="19" t="str">
        <f>'indicatori output 1.2'!BY540</f>
        <v>si</v>
      </c>
      <c r="BD541" s="20" t="e">
        <f t="shared" si="9"/>
        <v>#N/A</v>
      </c>
      <c r="BE541">
        <v>1</v>
      </c>
    </row>
    <row r="542" spans="1:57" x14ac:dyDescent="0.3">
      <c r="A542" s="16">
        <f>'indicatori output 1.2'!A543</f>
        <v>0</v>
      </c>
      <c r="B542" s="16">
        <f>'indicatori output 1.2'!B543</f>
        <v>0</v>
      </c>
      <c r="C542" s="10">
        <f>'indicatori output 1.2'!E543</f>
        <v>0</v>
      </c>
      <c r="D542" s="10">
        <f>'indicatori output 1.2'!F543</f>
        <v>0</v>
      </c>
      <c r="E542" s="20" t="e">
        <f>'indicatori output 1.2'!G543</f>
        <v>#N/A</v>
      </c>
      <c r="F542" s="20" t="e">
        <f>'indicatori output 1.2'!C543</f>
        <v>#N/A</v>
      </c>
      <c r="G542" s="20" t="str">
        <f>'indicatori output 1.2'!H543</f>
        <v>si</v>
      </c>
      <c r="H542" s="42"/>
      <c r="I542" s="37">
        <f>'indicatori output 1.2'!O543</f>
        <v>0</v>
      </c>
      <c r="J542" s="10">
        <f>'indicatori output 1.2'!P543</f>
        <v>0</v>
      </c>
      <c r="K542" s="15" t="e">
        <f>'indicatori output 1.2'!Q543</f>
        <v>#N/A</v>
      </c>
      <c r="L542" s="15" t="e">
        <f>'indicatori output 1.2'!N543</f>
        <v>#N/A</v>
      </c>
      <c r="M542" s="36" t="str">
        <f>'indicatori output 1.2'!R543</f>
        <v>si</v>
      </c>
      <c r="O542" s="37">
        <f>'indicatori output 1.2'!W543</f>
        <v>0</v>
      </c>
      <c r="P542" s="10">
        <f>'indicatori output 1.2'!X543</f>
        <v>0</v>
      </c>
      <c r="Q542" s="20" t="e">
        <f>'indicatori output 1.2'!Y543</f>
        <v>#N/A</v>
      </c>
      <c r="R542" s="15" t="e">
        <f>'indicatori output 1.2'!V543</f>
        <v>#N/A</v>
      </c>
      <c r="S542" s="36" t="str">
        <f>'indicatori output 1.2'!Z543</f>
        <v>si</v>
      </c>
      <c r="U542" s="37">
        <f>'indicatori output 1.2'!AF543</f>
        <v>0</v>
      </c>
      <c r="V542" s="10">
        <f>'indicatori output 1.2'!AG543</f>
        <v>0</v>
      </c>
      <c r="W542" s="20" t="e">
        <f>'indicatori output 1.2'!AH543</f>
        <v>#N/A</v>
      </c>
      <c r="X542" s="10" t="e">
        <f>'indicatori output 1.2'!AE543</f>
        <v>#N/A</v>
      </c>
      <c r="Y542" s="36" t="str">
        <f>'indicatori output 1.2'!AI543</f>
        <v>si</v>
      </c>
      <c r="AA542" s="37">
        <f>'indicatori output 1.2'!AO543</f>
        <v>0</v>
      </c>
      <c r="AB542" s="10">
        <f>'indicatori output 1.2'!AP543</f>
        <v>0</v>
      </c>
      <c r="AC542" s="20" t="e">
        <f>'indicatori output 1.2'!AQ543</f>
        <v>#N/A</v>
      </c>
      <c r="AD542" s="10" t="e">
        <f>'indicatori output 1.2'!AN543</f>
        <v>#N/A</v>
      </c>
      <c r="AE542" s="36" t="str">
        <f>'indicatori output 1.2'!AR543</f>
        <v>si</v>
      </c>
      <c r="AG542" s="37">
        <f>'indicatori output 1.2'!AW543</f>
        <v>0</v>
      </c>
      <c r="AH542" s="10">
        <f>'indicatori output 1.2'!AX543</f>
        <v>0</v>
      </c>
      <c r="AI542" s="20" t="e">
        <f>'indicatori output 1.2'!AY543</f>
        <v>#N/A</v>
      </c>
      <c r="AJ542" s="10" t="e">
        <f>'indicatori output 1.2'!AV543</f>
        <v>#N/A</v>
      </c>
      <c r="AK542" s="36" t="str">
        <f>'indicatori output 1.2'!AZ543</f>
        <v>si</v>
      </c>
      <c r="AM542" s="37">
        <f>'indicatori output 1.2'!BE543</f>
        <v>0</v>
      </c>
      <c r="AN542" s="10">
        <f>'indicatori output 1.2'!BF543</f>
        <v>0</v>
      </c>
      <c r="AO542" s="20" t="e">
        <f>'indicatori output 1.2'!BG543</f>
        <v>#N/A</v>
      </c>
      <c r="AP542" s="10" t="e">
        <f>'indicatori output 1.2'!BD543</f>
        <v>#N/A</v>
      </c>
      <c r="AQ542" s="36" t="str">
        <f>'indicatori output 1.2'!BH543</f>
        <v>si</v>
      </c>
      <c r="AR542" s="19" t="e">
        <f>'indicatori output 1.2'!BI543</f>
        <v>#N/A</v>
      </c>
      <c r="AT542" s="37">
        <f>'indicatori output 1.2'!BO543</f>
        <v>0</v>
      </c>
      <c r="AU542" s="10">
        <f>'indicatori output 1.2'!BP543</f>
        <v>0</v>
      </c>
      <c r="AV542" s="20" t="e">
        <f>'indicatori output 1.2'!BQ543</f>
        <v>#N/A</v>
      </c>
      <c r="AW542" s="10" t="e">
        <f>'indicatori output 1.2'!BN543</f>
        <v>#N/A</v>
      </c>
      <c r="AX542" s="20" t="str">
        <f>'indicatori output 1.2'!BR543</f>
        <v>si</v>
      </c>
      <c r="AZ542" s="93">
        <f>'indicatori output 1.2'!BV541</f>
        <v>0</v>
      </c>
      <c r="BA542" s="93">
        <f>'indicatori output 1.2'!BW541</f>
        <v>0</v>
      </c>
      <c r="BB542" s="23" t="str">
        <f>'indicatori output 1.2'!BX541</f>
        <v>si</v>
      </c>
      <c r="BC542" s="19" t="str">
        <f>'indicatori output 1.2'!BY541</f>
        <v>si</v>
      </c>
      <c r="BD542" s="20" t="e">
        <f t="shared" si="9"/>
        <v>#N/A</v>
      </c>
      <c r="BE542">
        <v>1</v>
      </c>
    </row>
    <row r="543" spans="1:57" x14ac:dyDescent="0.3">
      <c r="A543" s="16">
        <f>'indicatori output 1.2'!A544</f>
        <v>0</v>
      </c>
      <c r="B543" s="16">
        <f>'indicatori output 1.2'!B544</f>
        <v>0</v>
      </c>
      <c r="C543" s="10">
        <f>'indicatori output 1.2'!E544</f>
        <v>0</v>
      </c>
      <c r="D543" s="10">
        <f>'indicatori output 1.2'!F544</f>
        <v>0</v>
      </c>
      <c r="E543" s="20" t="e">
        <f>'indicatori output 1.2'!G544</f>
        <v>#N/A</v>
      </c>
      <c r="F543" s="20" t="e">
        <f>'indicatori output 1.2'!C544</f>
        <v>#N/A</v>
      </c>
      <c r="G543" s="20" t="str">
        <f>'indicatori output 1.2'!H544</f>
        <v>si</v>
      </c>
      <c r="H543" s="42"/>
      <c r="I543" s="37">
        <f>'indicatori output 1.2'!O544</f>
        <v>0</v>
      </c>
      <c r="J543" s="10">
        <f>'indicatori output 1.2'!P544</f>
        <v>0</v>
      </c>
      <c r="K543" s="15" t="e">
        <f>'indicatori output 1.2'!Q544</f>
        <v>#N/A</v>
      </c>
      <c r="L543" s="15" t="e">
        <f>'indicatori output 1.2'!N544</f>
        <v>#N/A</v>
      </c>
      <c r="M543" s="36" t="str">
        <f>'indicatori output 1.2'!R544</f>
        <v>si</v>
      </c>
      <c r="O543" s="37">
        <f>'indicatori output 1.2'!W544</f>
        <v>0</v>
      </c>
      <c r="P543" s="10">
        <f>'indicatori output 1.2'!X544</f>
        <v>0</v>
      </c>
      <c r="Q543" s="20" t="e">
        <f>'indicatori output 1.2'!Y544</f>
        <v>#N/A</v>
      </c>
      <c r="R543" s="15" t="e">
        <f>'indicatori output 1.2'!V544</f>
        <v>#N/A</v>
      </c>
      <c r="S543" s="36" t="str">
        <f>'indicatori output 1.2'!Z544</f>
        <v>si</v>
      </c>
      <c r="U543" s="37">
        <f>'indicatori output 1.2'!AF544</f>
        <v>0</v>
      </c>
      <c r="V543" s="10">
        <f>'indicatori output 1.2'!AG544</f>
        <v>0</v>
      </c>
      <c r="W543" s="20" t="e">
        <f>'indicatori output 1.2'!AH544</f>
        <v>#N/A</v>
      </c>
      <c r="X543" s="10" t="e">
        <f>'indicatori output 1.2'!AE544</f>
        <v>#N/A</v>
      </c>
      <c r="Y543" s="36" t="str">
        <f>'indicatori output 1.2'!AI544</f>
        <v>si</v>
      </c>
      <c r="AA543" s="37">
        <f>'indicatori output 1.2'!AO544</f>
        <v>0</v>
      </c>
      <c r="AB543" s="10">
        <f>'indicatori output 1.2'!AP544</f>
        <v>0</v>
      </c>
      <c r="AC543" s="20" t="e">
        <f>'indicatori output 1.2'!AQ544</f>
        <v>#N/A</v>
      </c>
      <c r="AD543" s="10" t="e">
        <f>'indicatori output 1.2'!AN544</f>
        <v>#N/A</v>
      </c>
      <c r="AE543" s="36" t="str">
        <f>'indicatori output 1.2'!AR544</f>
        <v>si</v>
      </c>
      <c r="AG543" s="37">
        <f>'indicatori output 1.2'!AW544</f>
        <v>0</v>
      </c>
      <c r="AH543" s="10">
        <f>'indicatori output 1.2'!AX544</f>
        <v>0</v>
      </c>
      <c r="AI543" s="20" t="e">
        <f>'indicatori output 1.2'!AY544</f>
        <v>#N/A</v>
      </c>
      <c r="AJ543" s="10" t="e">
        <f>'indicatori output 1.2'!AV544</f>
        <v>#N/A</v>
      </c>
      <c r="AK543" s="36" t="str">
        <f>'indicatori output 1.2'!AZ544</f>
        <v>si</v>
      </c>
      <c r="AM543" s="37">
        <f>'indicatori output 1.2'!BE544</f>
        <v>0</v>
      </c>
      <c r="AN543" s="10">
        <f>'indicatori output 1.2'!BF544</f>
        <v>0</v>
      </c>
      <c r="AO543" s="20" t="e">
        <f>'indicatori output 1.2'!BG544</f>
        <v>#N/A</v>
      </c>
      <c r="AP543" s="10" t="e">
        <f>'indicatori output 1.2'!BD544</f>
        <v>#N/A</v>
      </c>
      <c r="AQ543" s="36" t="str">
        <f>'indicatori output 1.2'!BH544</f>
        <v>si</v>
      </c>
      <c r="AR543" s="19" t="e">
        <f>'indicatori output 1.2'!BI544</f>
        <v>#N/A</v>
      </c>
      <c r="AT543" s="37">
        <f>'indicatori output 1.2'!BO544</f>
        <v>0</v>
      </c>
      <c r="AU543" s="10">
        <f>'indicatori output 1.2'!BP544</f>
        <v>0</v>
      </c>
      <c r="AV543" s="20" t="e">
        <f>'indicatori output 1.2'!BQ544</f>
        <v>#N/A</v>
      </c>
      <c r="AW543" s="10" t="e">
        <f>'indicatori output 1.2'!BN544</f>
        <v>#N/A</v>
      </c>
      <c r="AX543" s="20" t="str">
        <f>'indicatori output 1.2'!BR544</f>
        <v>si</v>
      </c>
      <c r="AZ543" s="93">
        <f>'indicatori output 1.2'!BV542</f>
        <v>0</v>
      </c>
      <c r="BA543" s="93">
        <f>'indicatori output 1.2'!BW542</f>
        <v>0</v>
      </c>
      <c r="BB543" s="23" t="str">
        <f>'indicatori output 1.2'!BX542</f>
        <v>si</v>
      </c>
      <c r="BC543" s="19" t="str">
        <f>'indicatori output 1.2'!BY542</f>
        <v>si</v>
      </c>
      <c r="BD543" s="20" t="e">
        <f t="shared" si="9"/>
        <v>#N/A</v>
      </c>
      <c r="BE543">
        <v>1</v>
      </c>
    </row>
    <row r="544" spans="1:57" x14ac:dyDescent="0.3">
      <c r="A544" s="16">
        <f>'indicatori output 1.2'!A545</f>
        <v>0</v>
      </c>
      <c r="B544" s="16">
        <f>'indicatori output 1.2'!B545</f>
        <v>0</v>
      </c>
      <c r="C544" s="10">
        <f>'indicatori output 1.2'!E545</f>
        <v>0</v>
      </c>
      <c r="D544" s="10">
        <f>'indicatori output 1.2'!F545</f>
        <v>0</v>
      </c>
      <c r="E544" s="20" t="e">
        <f>'indicatori output 1.2'!G545</f>
        <v>#N/A</v>
      </c>
      <c r="F544" s="20" t="e">
        <f>'indicatori output 1.2'!C545</f>
        <v>#N/A</v>
      </c>
      <c r="G544" s="20" t="str">
        <f>'indicatori output 1.2'!H545</f>
        <v>si</v>
      </c>
      <c r="H544" s="42"/>
      <c r="I544" s="37">
        <f>'indicatori output 1.2'!O545</f>
        <v>0</v>
      </c>
      <c r="J544" s="10">
        <f>'indicatori output 1.2'!P545</f>
        <v>0</v>
      </c>
      <c r="K544" s="15" t="e">
        <f>'indicatori output 1.2'!Q545</f>
        <v>#N/A</v>
      </c>
      <c r="L544" s="15" t="e">
        <f>'indicatori output 1.2'!N545</f>
        <v>#N/A</v>
      </c>
      <c r="M544" s="36" t="str">
        <f>'indicatori output 1.2'!R545</f>
        <v>si</v>
      </c>
      <c r="O544" s="37">
        <f>'indicatori output 1.2'!W545</f>
        <v>0</v>
      </c>
      <c r="P544" s="10">
        <f>'indicatori output 1.2'!X545</f>
        <v>0</v>
      </c>
      <c r="Q544" s="20" t="e">
        <f>'indicatori output 1.2'!Y545</f>
        <v>#N/A</v>
      </c>
      <c r="R544" s="15" t="e">
        <f>'indicatori output 1.2'!V545</f>
        <v>#N/A</v>
      </c>
      <c r="S544" s="36" t="str">
        <f>'indicatori output 1.2'!Z545</f>
        <v>si</v>
      </c>
      <c r="U544" s="37">
        <f>'indicatori output 1.2'!AF545</f>
        <v>0</v>
      </c>
      <c r="V544" s="10">
        <f>'indicatori output 1.2'!AG545</f>
        <v>0</v>
      </c>
      <c r="W544" s="20" t="e">
        <f>'indicatori output 1.2'!AH545</f>
        <v>#N/A</v>
      </c>
      <c r="X544" s="10" t="e">
        <f>'indicatori output 1.2'!AE545</f>
        <v>#N/A</v>
      </c>
      <c r="Y544" s="36" t="str">
        <f>'indicatori output 1.2'!AI545</f>
        <v>si</v>
      </c>
      <c r="AA544" s="37">
        <f>'indicatori output 1.2'!AO545</f>
        <v>0</v>
      </c>
      <c r="AB544" s="10">
        <f>'indicatori output 1.2'!AP545</f>
        <v>0</v>
      </c>
      <c r="AC544" s="20" t="e">
        <f>'indicatori output 1.2'!AQ545</f>
        <v>#N/A</v>
      </c>
      <c r="AD544" s="10" t="e">
        <f>'indicatori output 1.2'!AN545</f>
        <v>#N/A</v>
      </c>
      <c r="AE544" s="36" t="str">
        <f>'indicatori output 1.2'!AR545</f>
        <v>si</v>
      </c>
      <c r="AG544" s="37">
        <f>'indicatori output 1.2'!AW545</f>
        <v>0</v>
      </c>
      <c r="AH544" s="10">
        <f>'indicatori output 1.2'!AX545</f>
        <v>0</v>
      </c>
      <c r="AI544" s="20" t="e">
        <f>'indicatori output 1.2'!AY545</f>
        <v>#N/A</v>
      </c>
      <c r="AJ544" s="10" t="e">
        <f>'indicatori output 1.2'!AV545</f>
        <v>#N/A</v>
      </c>
      <c r="AK544" s="36" t="str">
        <f>'indicatori output 1.2'!AZ545</f>
        <v>si</v>
      </c>
      <c r="AM544" s="37">
        <f>'indicatori output 1.2'!BE545</f>
        <v>0</v>
      </c>
      <c r="AN544" s="10">
        <f>'indicatori output 1.2'!BF545</f>
        <v>0</v>
      </c>
      <c r="AO544" s="20" t="e">
        <f>'indicatori output 1.2'!BG545</f>
        <v>#N/A</v>
      </c>
      <c r="AP544" s="10" t="e">
        <f>'indicatori output 1.2'!BD545</f>
        <v>#N/A</v>
      </c>
      <c r="AQ544" s="36" t="str">
        <f>'indicatori output 1.2'!BH545</f>
        <v>si</v>
      </c>
      <c r="AR544" s="19" t="e">
        <f>'indicatori output 1.2'!BI545</f>
        <v>#N/A</v>
      </c>
      <c r="AT544" s="37">
        <f>'indicatori output 1.2'!BO545</f>
        <v>0</v>
      </c>
      <c r="AU544" s="10">
        <f>'indicatori output 1.2'!BP545</f>
        <v>0</v>
      </c>
      <c r="AV544" s="20" t="e">
        <f>'indicatori output 1.2'!BQ545</f>
        <v>#N/A</v>
      </c>
      <c r="AW544" s="10" t="e">
        <f>'indicatori output 1.2'!BN545</f>
        <v>#N/A</v>
      </c>
      <c r="AX544" s="20" t="str">
        <f>'indicatori output 1.2'!BR545</f>
        <v>si</v>
      </c>
      <c r="AZ544" s="93">
        <f>'indicatori output 1.2'!BV543</f>
        <v>0</v>
      </c>
      <c r="BA544" s="93">
        <f>'indicatori output 1.2'!BW543</f>
        <v>0</v>
      </c>
      <c r="BB544" s="23" t="str">
        <f>'indicatori output 1.2'!BX543</f>
        <v>si</v>
      </c>
      <c r="BC544" s="19" t="str">
        <f>'indicatori output 1.2'!BY543</f>
        <v>si</v>
      </c>
      <c r="BD544" s="20" t="e">
        <f t="shared" si="9"/>
        <v>#N/A</v>
      </c>
      <c r="BE544">
        <v>1</v>
      </c>
    </row>
    <row r="545" spans="1:57" x14ac:dyDescent="0.3">
      <c r="A545" s="16">
        <f>'indicatori output 1.2'!A546</f>
        <v>0</v>
      </c>
      <c r="B545" s="16">
        <f>'indicatori output 1.2'!B546</f>
        <v>0</v>
      </c>
      <c r="C545" s="10">
        <f>'indicatori output 1.2'!E546</f>
        <v>0</v>
      </c>
      <c r="D545" s="10">
        <f>'indicatori output 1.2'!F546</f>
        <v>0</v>
      </c>
      <c r="E545" s="20" t="e">
        <f>'indicatori output 1.2'!G546</f>
        <v>#N/A</v>
      </c>
      <c r="F545" s="20" t="e">
        <f>'indicatori output 1.2'!C546</f>
        <v>#N/A</v>
      </c>
      <c r="G545" s="20" t="str">
        <f>'indicatori output 1.2'!H546</f>
        <v>si</v>
      </c>
      <c r="H545" s="42"/>
      <c r="I545" s="37">
        <f>'indicatori output 1.2'!O546</f>
        <v>0</v>
      </c>
      <c r="J545" s="10">
        <f>'indicatori output 1.2'!P546</f>
        <v>0</v>
      </c>
      <c r="K545" s="15" t="e">
        <f>'indicatori output 1.2'!Q546</f>
        <v>#N/A</v>
      </c>
      <c r="L545" s="15" t="e">
        <f>'indicatori output 1.2'!N546</f>
        <v>#N/A</v>
      </c>
      <c r="M545" s="36" t="str">
        <f>'indicatori output 1.2'!R546</f>
        <v>si</v>
      </c>
      <c r="O545" s="37">
        <f>'indicatori output 1.2'!W546</f>
        <v>0</v>
      </c>
      <c r="P545" s="10">
        <f>'indicatori output 1.2'!X546</f>
        <v>0</v>
      </c>
      <c r="Q545" s="20" t="e">
        <f>'indicatori output 1.2'!Y546</f>
        <v>#N/A</v>
      </c>
      <c r="R545" s="15" t="e">
        <f>'indicatori output 1.2'!V546</f>
        <v>#N/A</v>
      </c>
      <c r="S545" s="36" t="str">
        <f>'indicatori output 1.2'!Z546</f>
        <v>si</v>
      </c>
      <c r="U545" s="37">
        <f>'indicatori output 1.2'!AF546</f>
        <v>0</v>
      </c>
      <c r="V545" s="10">
        <f>'indicatori output 1.2'!AG546</f>
        <v>0</v>
      </c>
      <c r="W545" s="20" t="e">
        <f>'indicatori output 1.2'!AH546</f>
        <v>#N/A</v>
      </c>
      <c r="X545" s="10" t="e">
        <f>'indicatori output 1.2'!AE546</f>
        <v>#N/A</v>
      </c>
      <c r="Y545" s="36" t="str">
        <f>'indicatori output 1.2'!AI546</f>
        <v>si</v>
      </c>
      <c r="AA545" s="37">
        <f>'indicatori output 1.2'!AO546</f>
        <v>0</v>
      </c>
      <c r="AB545" s="10">
        <f>'indicatori output 1.2'!AP546</f>
        <v>0</v>
      </c>
      <c r="AC545" s="20" t="e">
        <f>'indicatori output 1.2'!AQ546</f>
        <v>#N/A</v>
      </c>
      <c r="AD545" s="10" t="e">
        <f>'indicatori output 1.2'!AN546</f>
        <v>#N/A</v>
      </c>
      <c r="AE545" s="36" t="str">
        <f>'indicatori output 1.2'!AR546</f>
        <v>si</v>
      </c>
      <c r="AG545" s="37">
        <f>'indicatori output 1.2'!AW546</f>
        <v>0</v>
      </c>
      <c r="AH545" s="10">
        <f>'indicatori output 1.2'!AX546</f>
        <v>0</v>
      </c>
      <c r="AI545" s="20" t="e">
        <f>'indicatori output 1.2'!AY546</f>
        <v>#N/A</v>
      </c>
      <c r="AJ545" s="10" t="e">
        <f>'indicatori output 1.2'!AV546</f>
        <v>#N/A</v>
      </c>
      <c r="AK545" s="36" t="str">
        <f>'indicatori output 1.2'!AZ546</f>
        <v>si</v>
      </c>
      <c r="AM545" s="37">
        <f>'indicatori output 1.2'!BE546</f>
        <v>0</v>
      </c>
      <c r="AN545" s="10">
        <f>'indicatori output 1.2'!BF546</f>
        <v>0</v>
      </c>
      <c r="AO545" s="20" t="e">
        <f>'indicatori output 1.2'!BG546</f>
        <v>#N/A</v>
      </c>
      <c r="AP545" s="10" t="e">
        <f>'indicatori output 1.2'!BD546</f>
        <v>#N/A</v>
      </c>
      <c r="AQ545" s="36" t="str">
        <f>'indicatori output 1.2'!BH546</f>
        <v>si</v>
      </c>
      <c r="AR545" s="19" t="e">
        <f>'indicatori output 1.2'!BI546</f>
        <v>#N/A</v>
      </c>
      <c r="AT545" s="37">
        <f>'indicatori output 1.2'!BO546</f>
        <v>0</v>
      </c>
      <c r="AU545" s="10">
        <f>'indicatori output 1.2'!BP546</f>
        <v>0</v>
      </c>
      <c r="AV545" s="20" t="e">
        <f>'indicatori output 1.2'!BQ546</f>
        <v>#N/A</v>
      </c>
      <c r="AW545" s="10" t="e">
        <f>'indicatori output 1.2'!BN546</f>
        <v>#N/A</v>
      </c>
      <c r="AX545" s="20" t="str">
        <f>'indicatori output 1.2'!BR546</f>
        <v>si</v>
      </c>
      <c r="AZ545" s="93">
        <f>'indicatori output 1.2'!BV544</f>
        <v>0</v>
      </c>
      <c r="BA545" s="93">
        <f>'indicatori output 1.2'!BW544</f>
        <v>0</v>
      </c>
      <c r="BB545" s="23" t="str">
        <f>'indicatori output 1.2'!BX544</f>
        <v>si</v>
      </c>
      <c r="BC545" s="19" t="str">
        <f>'indicatori output 1.2'!BY544</f>
        <v>si</v>
      </c>
      <c r="BD545" s="20" t="e">
        <f t="shared" si="9"/>
        <v>#N/A</v>
      </c>
      <c r="BE545">
        <v>1</v>
      </c>
    </row>
    <row r="546" spans="1:57" x14ac:dyDescent="0.3">
      <c r="A546" s="16">
        <f>'indicatori output 1.2'!A547</f>
        <v>0</v>
      </c>
      <c r="B546" s="16">
        <f>'indicatori output 1.2'!B547</f>
        <v>0</v>
      </c>
      <c r="C546" s="10">
        <f>'indicatori output 1.2'!E547</f>
        <v>0</v>
      </c>
      <c r="D546" s="10">
        <f>'indicatori output 1.2'!F547</f>
        <v>0</v>
      </c>
      <c r="E546" s="20" t="e">
        <f>'indicatori output 1.2'!G547</f>
        <v>#N/A</v>
      </c>
      <c r="F546" s="20" t="e">
        <f>'indicatori output 1.2'!C547</f>
        <v>#N/A</v>
      </c>
      <c r="G546" s="20" t="str">
        <f>'indicatori output 1.2'!H547</f>
        <v>si</v>
      </c>
      <c r="H546" s="42"/>
      <c r="I546" s="37">
        <f>'indicatori output 1.2'!O547</f>
        <v>0</v>
      </c>
      <c r="J546" s="10">
        <f>'indicatori output 1.2'!P547</f>
        <v>0</v>
      </c>
      <c r="K546" s="15" t="e">
        <f>'indicatori output 1.2'!Q547</f>
        <v>#N/A</v>
      </c>
      <c r="L546" s="15" t="e">
        <f>'indicatori output 1.2'!N547</f>
        <v>#N/A</v>
      </c>
      <c r="M546" s="36" t="str">
        <f>'indicatori output 1.2'!R547</f>
        <v>si</v>
      </c>
      <c r="O546" s="37">
        <f>'indicatori output 1.2'!W547</f>
        <v>0</v>
      </c>
      <c r="P546" s="10">
        <f>'indicatori output 1.2'!X547</f>
        <v>0</v>
      </c>
      <c r="Q546" s="20" t="e">
        <f>'indicatori output 1.2'!Y547</f>
        <v>#N/A</v>
      </c>
      <c r="R546" s="15" t="e">
        <f>'indicatori output 1.2'!V547</f>
        <v>#N/A</v>
      </c>
      <c r="S546" s="36" t="str">
        <f>'indicatori output 1.2'!Z547</f>
        <v>si</v>
      </c>
      <c r="U546" s="37">
        <f>'indicatori output 1.2'!AF547</f>
        <v>0</v>
      </c>
      <c r="V546" s="10">
        <f>'indicatori output 1.2'!AG547</f>
        <v>0</v>
      </c>
      <c r="W546" s="20" t="e">
        <f>'indicatori output 1.2'!AH547</f>
        <v>#N/A</v>
      </c>
      <c r="X546" s="10" t="e">
        <f>'indicatori output 1.2'!AE547</f>
        <v>#N/A</v>
      </c>
      <c r="Y546" s="36" t="str">
        <f>'indicatori output 1.2'!AI547</f>
        <v>si</v>
      </c>
      <c r="AA546" s="37">
        <f>'indicatori output 1.2'!AO547</f>
        <v>0</v>
      </c>
      <c r="AB546" s="10">
        <f>'indicatori output 1.2'!AP547</f>
        <v>0</v>
      </c>
      <c r="AC546" s="20" t="e">
        <f>'indicatori output 1.2'!AQ547</f>
        <v>#N/A</v>
      </c>
      <c r="AD546" s="10" t="e">
        <f>'indicatori output 1.2'!AN547</f>
        <v>#N/A</v>
      </c>
      <c r="AE546" s="36" t="str">
        <f>'indicatori output 1.2'!AR547</f>
        <v>si</v>
      </c>
      <c r="AG546" s="37">
        <f>'indicatori output 1.2'!AW547</f>
        <v>0</v>
      </c>
      <c r="AH546" s="10">
        <f>'indicatori output 1.2'!AX547</f>
        <v>0</v>
      </c>
      <c r="AI546" s="20" t="e">
        <f>'indicatori output 1.2'!AY547</f>
        <v>#N/A</v>
      </c>
      <c r="AJ546" s="10" t="e">
        <f>'indicatori output 1.2'!AV547</f>
        <v>#N/A</v>
      </c>
      <c r="AK546" s="36" t="str">
        <f>'indicatori output 1.2'!AZ547</f>
        <v>si</v>
      </c>
      <c r="AM546" s="37">
        <f>'indicatori output 1.2'!BE547</f>
        <v>0</v>
      </c>
      <c r="AN546" s="10">
        <f>'indicatori output 1.2'!BF547</f>
        <v>0</v>
      </c>
      <c r="AO546" s="20" t="e">
        <f>'indicatori output 1.2'!BG547</f>
        <v>#N/A</v>
      </c>
      <c r="AP546" s="10" t="e">
        <f>'indicatori output 1.2'!BD547</f>
        <v>#N/A</v>
      </c>
      <c r="AQ546" s="36" t="str">
        <f>'indicatori output 1.2'!BH547</f>
        <v>si</v>
      </c>
      <c r="AR546" s="19" t="e">
        <f>'indicatori output 1.2'!BI547</f>
        <v>#N/A</v>
      </c>
      <c r="AT546" s="37">
        <f>'indicatori output 1.2'!BO547</f>
        <v>0</v>
      </c>
      <c r="AU546" s="10">
        <f>'indicatori output 1.2'!BP547</f>
        <v>0</v>
      </c>
      <c r="AV546" s="20" t="e">
        <f>'indicatori output 1.2'!BQ547</f>
        <v>#N/A</v>
      </c>
      <c r="AW546" s="10" t="e">
        <f>'indicatori output 1.2'!BN547</f>
        <v>#N/A</v>
      </c>
      <c r="AX546" s="20" t="str">
        <f>'indicatori output 1.2'!BR547</f>
        <v>si</v>
      </c>
      <c r="AZ546" s="93">
        <f>'indicatori output 1.2'!BV545</f>
        <v>0</v>
      </c>
      <c r="BA546" s="93">
        <f>'indicatori output 1.2'!BW545</f>
        <v>0</v>
      </c>
      <c r="BB546" s="23" t="str">
        <f>'indicatori output 1.2'!BX545</f>
        <v>si</v>
      </c>
      <c r="BC546" s="19" t="str">
        <f>'indicatori output 1.2'!BY545</f>
        <v>si</v>
      </c>
      <c r="BD546" s="20" t="e">
        <f t="shared" si="9"/>
        <v>#N/A</v>
      </c>
      <c r="BE546">
        <v>1</v>
      </c>
    </row>
    <row r="547" spans="1:57" x14ac:dyDescent="0.3">
      <c r="A547" s="16">
        <f>'indicatori output 1.2'!A548</f>
        <v>0</v>
      </c>
      <c r="B547" s="16">
        <f>'indicatori output 1.2'!B548</f>
        <v>0</v>
      </c>
      <c r="C547" s="10">
        <f>'indicatori output 1.2'!E548</f>
        <v>0</v>
      </c>
      <c r="D547" s="10">
        <f>'indicatori output 1.2'!F548</f>
        <v>0</v>
      </c>
      <c r="E547" s="20" t="e">
        <f>'indicatori output 1.2'!G548</f>
        <v>#N/A</v>
      </c>
      <c r="F547" s="20" t="e">
        <f>'indicatori output 1.2'!C548</f>
        <v>#N/A</v>
      </c>
      <c r="G547" s="20" t="str">
        <f>'indicatori output 1.2'!H548</f>
        <v>si</v>
      </c>
      <c r="H547" s="42"/>
      <c r="I547" s="37">
        <f>'indicatori output 1.2'!O548</f>
        <v>0</v>
      </c>
      <c r="J547" s="10">
        <f>'indicatori output 1.2'!P548</f>
        <v>0</v>
      </c>
      <c r="K547" s="15" t="e">
        <f>'indicatori output 1.2'!Q548</f>
        <v>#N/A</v>
      </c>
      <c r="L547" s="15" t="e">
        <f>'indicatori output 1.2'!N548</f>
        <v>#N/A</v>
      </c>
      <c r="M547" s="36" t="str">
        <f>'indicatori output 1.2'!R548</f>
        <v>si</v>
      </c>
      <c r="O547" s="37">
        <f>'indicatori output 1.2'!W548</f>
        <v>0</v>
      </c>
      <c r="P547" s="10">
        <f>'indicatori output 1.2'!X548</f>
        <v>0</v>
      </c>
      <c r="Q547" s="20" t="e">
        <f>'indicatori output 1.2'!Y548</f>
        <v>#N/A</v>
      </c>
      <c r="R547" s="15" t="e">
        <f>'indicatori output 1.2'!V548</f>
        <v>#N/A</v>
      </c>
      <c r="S547" s="36" t="str">
        <f>'indicatori output 1.2'!Z548</f>
        <v>si</v>
      </c>
      <c r="U547" s="37">
        <f>'indicatori output 1.2'!AF548</f>
        <v>0</v>
      </c>
      <c r="V547" s="10">
        <f>'indicatori output 1.2'!AG548</f>
        <v>0</v>
      </c>
      <c r="W547" s="20" t="e">
        <f>'indicatori output 1.2'!AH548</f>
        <v>#N/A</v>
      </c>
      <c r="X547" s="10" t="e">
        <f>'indicatori output 1.2'!AE548</f>
        <v>#N/A</v>
      </c>
      <c r="Y547" s="36" t="str">
        <f>'indicatori output 1.2'!AI548</f>
        <v>si</v>
      </c>
      <c r="AA547" s="37">
        <f>'indicatori output 1.2'!AO548</f>
        <v>0</v>
      </c>
      <c r="AB547" s="10">
        <f>'indicatori output 1.2'!AP548</f>
        <v>0</v>
      </c>
      <c r="AC547" s="20" t="e">
        <f>'indicatori output 1.2'!AQ548</f>
        <v>#N/A</v>
      </c>
      <c r="AD547" s="10" t="e">
        <f>'indicatori output 1.2'!AN548</f>
        <v>#N/A</v>
      </c>
      <c r="AE547" s="36" t="str">
        <f>'indicatori output 1.2'!AR548</f>
        <v>si</v>
      </c>
      <c r="AG547" s="37">
        <f>'indicatori output 1.2'!AW548</f>
        <v>0</v>
      </c>
      <c r="AH547" s="10">
        <f>'indicatori output 1.2'!AX548</f>
        <v>0</v>
      </c>
      <c r="AI547" s="20" t="e">
        <f>'indicatori output 1.2'!AY548</f>
        <v>#N/A</v>
      </c>
      <c r="AJ547" s="10" t="e">
        <f>'indicatori output 1.2'!AV548</f>
        <v>#N/A</v>
      </c>
      <c r="AK547" s="36" t="str">
        <f>'indicatori output 1.2'!AZ548</f>
        <v>si</v>
      </c>
      <c r="AM547" s="37">
        <f>'indicatori output 1.2'!BE548</f>
        <v>0</v>
      </c>
      <c r="AN547" s="10">
        <f>'indicatori output 1.2'!BF548</f>
        <v>0</v>
      </c>
      <c r="AO547" s="20" t="e">
        <f>'indicatori output 1.2'!BG548</f>
        <v>#N/A</v>
      </c>
      <c r="AP547" s="10" t="e">
        <f>'indicatori output 1.2'!BD548</f>
        <v>#N/A</v>
      </c>
      <c r="AQ547" s="36" t="str">
        <f>'indicatori output 1.2'!BH548</f>
        <v>si</v>
      </c>
      <c r="AR547" s="19" t="e">
        <f>'indicatori output 1.2'!BI548</f>
        <v>#N/A</v>
      </c>
      <c r="AT547" s="37">
        <f>'indicatori output 1.2'!BO548</f>
        <v>0</v>
      </c>
      <c r="AU547" s="10">
        <f>'indicatori output 1.2'!BP548</f>
        <v>0</v>
      </c>
      <c r="AV547" s="20" t="e">
        <f>'indicatori output 1.2'!BQ548</f>
        <v>#N/A</v>
      </c>
      <c r="AW547" s="10" t="e">
        <f>'indicatori output 1.2'!BN548</f>
        <v>#N/A</v>
      </c>
      <c r="AX547" s="20" t="str">
        <f>'indicatori output 1.2'!BR548</f>
        <v>si</v>
      </c>
      <c r="AZ547" s="93">
        <f>'indicatori output 1.2'!BV546</f>
        <v>0</v>
      </c>
      <c r="BA547" s="93">
        <f>'indicatori output 1.2'!BW546</f>
        <v>0</v>
      </c>
      <c r="BB547" s="23" t="str">
        <f>'indicatori output 1.2'!BX546</f>
        <v>si</v>
      </c>
      <c r="BC547" s="19" t="str">
        <f>'indicatori output 1.2'!BY546</f>
        <v>si</v>
      </c>
      <c r="BD547" s="20" t="e">
        <f t="shared" si="9"/>
        <v>#N/A</v>
      </c>
      <c r="BE547">
        <v>1</v>
      </c>
    </row>
    <row r="548" spans="1:57" x14ac:dyDescent="0.3">
      <c r="A548" s="16">
        <f>'indicatori output 1.2'!A549</f>
        <v>0</v>
      </c>
      <c r="B548" s="16">
        <f>'indicatori output 1.2'!B549</f>
        <v>0</v>
      </c>
      <c r="C548" s="10">
        <f>'indicatori output 1.2'!E549</f>
        <v>0</v>
      </c>
      <c r="D548" s="10">
        <f>'indicatori output 1.2'!F549</f>
        <v>0</v>
      </c>
      <c r="E548" s="20" t="e">
        <f>'indicatori output 1.2'!G549</f>
        <v>#N/A</v>
      </c>
      <c r="F548" s="20" t="e">
        <f>'indicatori output 1.2'!C549</f>
        <v>#N/A</v>
      </c>
      <c r="G548" s="20" t="str">
        <f>'indicatori output 1.2'!H549</f>
        <v>si</v>
      </c>
      <c r="H548" s="42"/>
      <c r="I548" s="37">
        <f>'indicatori output 1.2'!O549</f>
        <v>0</v>
      </c>
      <c r="J548" s="10">
        <f>'indicatori output 1.2'!P549</f>
        <v>0</v>
      </c>
      <c r="K548" s="15" t="e">
        <f>'indicatori output 1.2'!Q549</f>
        <v>#N/A</v>
      </c>
      <c r="L548" s="15" t="e">
        <f>'indicatori output 1.2'!N549</f>
        <v>#N/A</v>
      </c>
      <c r="M548" s="36" t="str">
        <f>'indicatori output 1.2'!R549</f>
        <v>si</v>
      </c>
      <c r="O548" s="37">
        <f>'indicatori output 1.2'!W549</f>
        <v>0</v>
      </c>
      <c r="P548" s="10">
        <f>'indicatori output 1.2'!X549</f>
        <v>0</v>
      </c>
      <c r="Q548" s="20" t="e">
        <f>'indicatori output 1.2'!Y549</f>
        <v>#N/A</v>
      </c>
      <c r="R548" s="15" t="e">
        <f>'indicatori output 1.2'!V549</f>
        <v>#N/A</v>
      </c>
      <c r="S548" s="36" t="str">
        <f>'indicatori output 1.2'!Z549</f>
        <v>si</v>
      </c>
      <c r="U548" s="37">
        <f>'indicatori output 1.2'!AF549</f>
        <v>0</v>
      </c>
      <c r="V548" s="10">
        <f>'indicatori output 1.2'!AG549</f>
        <v>0</v>
      </c>
      <c r="W548" s="20" t="e">
        <f>'indicatori output 1.2'!AH549</f>
        <v>#N/A</v>
      </c>
      <c r="X548" s="10" t="e">
        <f>'indicatori output 1.2'!AE549</f>
        <v>#N/A</v>
      </c>
      <c r="Y548" s="36" t="str">
        <f>'indicatori output 1.2'!AI549</f>
        <v>si</v>
      </c>
      <c r="AA548" s="37">
        <f>'indicatori output 1.2'!AO549</f>
        <v>0</v>
      </c>
      <c r="AB548" s="10">
        <f>'indicatori output 1.2'!AP549</f>
        <v>0</v>
      </c>
      <c r="AC548" s="20" t="e">
        <f>'indicatori output 1.2'!AQ549</f>
        <v>#N/A</v>
      </c>
      <c r="AD548" s="10" t="e">
        <f>'indicatori output 1.2'!AN549</f>
        <v>#N/A</v>
      </c>
      <c r="AE548" s="36" t="str">
        <f>'indicatori output 1.2'!AR549</f>
        <v>si</v>
      </c>
      <c r="AG548" s="37">
        <f>'indicatori output 1.2'!AW549</f>
        <v>0</v>
      </c>
      <c r="AH548" s="10">
        <f>'indicatori output 1.2'!AX549</f>
        <v>0</v>
      </c>
      <c r="AI548" s="20" t="e">
        <f>'indicatori output 1.2'!AY549</f>
        <v>#N/A</v>
      </c>
      <c r="AJ548" s="10" t="e">
        <f>'indicatori output 1.2'!AV549</f>
        <v>#N/A</v>
      </c>
      <c r="AK548" s="36" t="str">
        <f>'indicatori output 1.2'!AZ549</f>
        <v>si</v>
      </c>
      <c r="AM548" s="37">
        <f>'indicatori output 1.2'!BE549</f>
        <v>0</v>
      </c>
      <c r="AN548" s="10">
        <f>'indicatori output 1.2'!BF549</f>
        <v>0</v>
      </c>
      <c r="AO548" s="20" t="e">
        <f>'indicatori output 1.2'!BG549</f>
        <v>#N/A</v>
      </c>
      <c r="AP548" s="10" t="e">
        <f>'indicatori output 1.2'!BD549</f>
        <v>#N/A</v>
      </c>
      <c r="AQ548" s="36" t="str">
        <f>'indicatori output 1.2'!BH549</f>
        <v>si</v>
      </c>
      <c r="AR548" s="19" t="e">
        <f>'indicatori output 1.2'!BI549</f>
        <v>#N/A</v>
      </c>
      <c r="AT548" s="37">
        <f>'indicatori output 1.2'!BO549</f>
        <v>0</v>
      </c>
      <c r="AU548" s="10">
        <f>'indicatori output 1.2'!BP549</f>
        <v>0</v>
      </c>
      <c r="AV548" s="20" t="e">
        <f>'indicatori output 1.2'!BQ549</f>
        <v>#N/A</v>
      </c>
      <c r="AW548" s="10" t="e">
        <f>'indicatori output 1.2'!BN549</f>
        <v>#N/A</v>
      </c>
      <c r="AX548" s="20" t="str">
        <f>'indicatori output 1.2'!BR549</f>
        <v>si</v>
      </c>
      <c r="AZ548" s="93">
        <f>'indicatori output 1.2'!BV547</f>
        <v>0</v>
      </c>
      <c r="BA548" s="93">
        <f>'indicatori output 1.2'!BW547</f>
        <v>0</v>
      </c>
      <c r="BB548" s="23" t="str">
        <f>'indicatori output 1.2'!BX547</f>
        <v>si</v>
      </c>
      <c r="BC548" s="19" t="str">
        <f>'indicatori output 1.2'!BY547</f>
        <v>si</v>
      </c>
      <c r="BD548" s="20" t="e">
        <f t="shared" si="9"/>
        <v>#N/A</v>
      </c>
      <c r="BE548">
        <v>1</v>
      </c>
    </row>
    <row r="549" spans="1:57" x14ac:dyDescent="0.3">
      <c r="A549" s="16">
        <f>'indicatori output 1.2'!A550</f>
        <v>0</v>
      </c>
      <c r="B549" s="16">
        <f>'indicatori output 1.2'!B550</f>
        <v>0</v>
      </c>
      <c r="C549" s="10">
        <f>'indicatori output 1.2'!E550</f>
        <v>0</v>
      </c>
      <c r="D549" s="10">
        <f>'indicatori output 1.2'!F550</f>
        <v>0</v>
      </c>
      <c r="E549" s="20" t="e">
        <f>'indicatori output 1.2'!G550</f>
        <v>#N/A</v>
      </c>
      <c r="F549" s="20" t="e">
        <f>'indicatori output 1.2'!C550</f>
        <v>#N/A</v>
      </c>
      <c r="G549" s="20" t="str">
        <f>'indicatori output 1.2'!H550</f>
        <v>si</v>
      </c>
      <c r="H549" s="42"/>
      <c r="I549" s="37">
        <f>'indicatori output 1.2'!O550</f>
        <v>0</v>
      </c>
      <c r="J549" s="10">
        <f>'indicatori output 1.2'!P550</f>
        <v>0</v>
      </c>
      <c r="K549" s="15" t="e">
        <f>'indicatori output 1.2'!Q550</f>
        <v>#N/A</v>
      </c>
      <c r="L549" s="15" t="e">
        <f>'indicatori output 1.2'!N550</f>
        <v>#N/A</v>
      </c>
      <c r="M549" s="36" t="str">
        <f>'indicatori output 1.2'!R550</f>
        <v>si</v>
      </c>
      <c r="O549" s="37">
        <f>'indicatori output 1.2'!W550</f>
        <v>0</v>
      </c>
      <c r="P549" s="10">
        <f>'indicatori output 1.2'!X550</f>
        <v>0</v>
      </c>
      <c r="Q549" s="20" t="e">
        <f>'indicatori output 1.2'!Y550</f>
        <v>#N/A</v>
      </c>
      <c r="R549" s="15" t="e">
        <f>'indicatori output 1.2'!V550</f>
        <v>#N/A</v>
      </c>
      <c r="S549" s="36" t="str">
        <f>'indicatori output 1.2'!Z550</f>
        <v>si</v>
      </c>
      <c r="U549" s="37">
        <f>'indicatori output 1.2'!AF550</f>
        <v>0</v>
      </c>
      <c r="V549" s="10">
        <f>'indicatori output 1.2'!AG550</f>
        <v>0</v>
      </c>
      <c r="W549" s="20" t="e">
        <f>'indicatori output 1.2'!AH550</f>
        <v>#N/A</v>
      </c>
      <c r="X549" s="10" t="e">
        <f>'indicatori output 1.2'!AE550</f>
        <v>#N/A</v>
      </c>
      <c r="Y549" s="36" t="str">
        <f>'indicatori output 1.2'!AI550</f>
        <v>si</v>
      </c>
      <c r="AA549" s="37">
        <f>'indicatori output 1.2'!AO550</f>
        <v>0</v>
      </c>
      <c r="AB549" s="10">
        <f>'indicatori output 1.2'!AP550</f>
        <v>0</v>
      </c>
      <c r="AC549" s="20" t="e">
        <f>'indicatori output 1.2'!AQ550</f>
        <v>#N/A</v>
      </c>
      <c r="AD549" s="10" t="e">
        <f>'indicatori output 1.2'!AN550</f>
        <v>#N/A</v>
      </c>
      <c r="AE549" s="36" t="str">
        <f>'indicatori output 1.2'!AR550</f>
        <v>si</v>
      </c>
      <c r="AG549" s="37">
        <f>'indicatori output 1.2'!AW550</f>
        <v>0</v>
      </c>
      <c r="AH549" s="10">
        <f>'indicatori output 1.2'!AX550</f>
        <v>0</v>
      </c>
      <c r="AI549" s="20" t="e">
        <f>'indicatori output 1.2'!AY550</f>
        <v>#N/A</v>
      </c>
      <c r="AJ549" s="10" t="e">
        <f>'indicatori output 1.2'!AV550</f>
        <v>#N/A</v>
      </c>
      <c r="AK549" s="36" t="str">
        <f>'indicatori output 1.2'!AZ550</f>
        <v>si</v>
      </c>
      <c r="AM549" s="37">
        <f>'indicatori output 1.2'!BE550</f>
        <v>0</v>
      </c>
      <c r="AN549" s="10">
        <f>'indicatori output 1.2'!BF550</f>
        <v>0</v>
      </c>
      <c r="AO549" s="20" t="e">
        <f>'indicatori output 1.2'!BG550</f>
        <v>#N/A</v>
      </c>
      <c r="AP549" s="10" t="e">
        <f>'indicatori output 1.2'!BD550</f>
        <v>#N/A</v>
      </c>
      <c r="AQ549" s="36" t="str">
        <f>'indicatori output 1.2'!BH550</f>
        <v>si</v>
      </c>
      <c r="AR549" s="19" t="e">
        <f>'indicatori output 1.2'!BI550</f>
        <v>#N/A</v>
      </c>
      <c r="AT549" s="37">
        <f>'indicatori output 1.2'!BO550</f>
        <v>0</v>
      </c>
      <c r="AU549" s="10">
        <f>'indicatori output 1.2'!BP550</f>
        <v>0</v>
      </c>
      <c r="AV549" s="20" t="e">
        <f>'indicatori output 1.2'!BQ550</f>
        <v>#N/A</v>
      </c>
      <c r="AW549" s="10" t="e">
        <f>'indicatori output 1.2'!BN550</f>
        <v>#N/A</v>
      </c>
      <c r="AX549" s="20" t="str">
        <f>'indicatori output 1.2'!BR550</f>
        <v>si</v>
      </c>
      <c r="AZ549" s="93">
        <f>'indicatori output 1.2'!BV548</f>
        <v>0</v>
      </c>
      <c r="BA549" s="93">
        <f>'indicatori output 1.2'!BW548</f>
        <v>0</v>
      </c>
      <c r="BB549" s="23" t="str">
        <f>'indicatori output 1.2'!BX548</f>
        <v>si</v>
      </c>
      <c r="BC549" s="19" t="str">
        <f>'indicatori output 1.2'!BY548</f>
        <v>si</v>
      </c>
      <c r="BD549" s="20" t="e">
        <f t="shared" si="9"/>
        <v>#N/A</v>
      </c>
      <c r="BE549">
        <v>1</v>
      </c>
    </row>
    <row r="550" spans="1:57" x14ac:dyDescent="0.3">
      <c r="A550" s="16">
        <f>'indicatori output 1.2'!A551</f>
        <v>0</v>
      </c>
      <c r="B550" s="16">
        <f>'indicatori output 1.2'!B551</f>
        <v>0</v>
      </c>
      <c r="C550" s="10">
        <f>'indicatori output 1.2'!E551</f>
        <v>0</v>
      </c>
      <c r="D550" s="10">
        <f>'indicatori output 1.2'!F551</f>
        <v>0</v>
      </c>
      <c r="E550" s="20" t="e">
        <f>'indicatori output 1.2'!G551</f>
        <v>#N/A</v>
      </c>
      <c r="F550" s="20" t="e">
        <f>'indicatori output 1.2'!C551</f>
        <v>#N/A</v>
      </c>
      <c r="G550" s="20" t="str">
        <f>'indicatori output 1.2'!H551</f>
        <v>si</v>
      </c>
      <c r="H550" s="42"/>
      <c r="I550" s="37">
        <f>'indicatori output 1.2'!O551</f>
        <v>0</v>
      </c>
      <c r="J550" s="10">
        <f>'indicatori output 1.2'!P551</f>
        <v>0</v>
      </c>
      <c r="K550" s="15" t="e">
        <f>'indicatori output 1.2'!Q551</f>
        <v>#N/A</v>
      </c>
      <c r="L550" s="15" t="e">
        <f>'indicatori output 1.2'!N551</f>
        <v>#N/A</v>
      </c>
      <c r="M550" s="36" t="str">
        <f>'indicatori output 1.2'!R551</f>
        <v>si</v>
      </c>
      <c r="O550" s="37">
        <f>'indicatori output 1.2'!W551</f>
        <v>0</v>
      </c>
      <c r="P550" s="10">
        <f>'indicatori output 1.2'!X551</f>
        <v>0</v>
      </c>
      <c r="Q550" s="20" t="e">
        <f>'indicatori output 1.2'!Y551</f>
        <v>#N/A</v>
      </c>
      <c r="R550" s="15" t="e">
        <f>'indicatori output 1.2'!V551</f>
        <v>#N/A</v>
      </c>
      <c r="S550" s="36" t="str">
        <f>'indicatori output 1.2'!Z551</f>
        <v>si</v>
      </c>
      <c r="U550" s="37">
        <f>'indicatori output 1.2'!AF551</f>
        <v>0</v>
      </c>
      <c r="V550" s="10">
        <f>'indicatori output 1.2'!AG551</f>
        <v>0</v>
      </c>
      <c r="W550" s="20" t="e">
        <f>'indicatori output 1.2'!AH551</f>
        <v>#N/A</v>
      </c>
      <c r="X550" s="10" t="e">
        <f>'indicatori output 1.2'!AE551</f>
        <v>#N/A</v>
      </c>
      <c r="Y550" s="36" t="str">
        <f>'indicatori output 1.2'!AI551</f>
        <v>si</v>
      </c>
      <c r="AA550" s="37">
        <f>'indicatori output 1.2'!AO551</f>
        <v>0</v>
      </c>
      <c r="AB550" s="10">
        <f>'indicatori output 1.2'!AP551</f>
        <v>0</v>
      </c>
      <c r="AC550" s="20" t="e">
        <f>'indicatori output 1.2'!AQ551</f>
        <v>#N/A</v>
      </c>
      <c r="AD550" s="10" t="e">
        <f>'indicatori output 1.2'!AN551</f>
        <v>#N/A</v>
      </c>
      <c r="AE550" s="36" t="str">
        <f>'indicatori output 1.2'!AR551</f>
        <v>si</v>
      </c>
      <c r="AG550" s="37">
        <f>'indicatori output 1.2'!AW551</f>
        <v>0</v>
      </c>
      <c r="AH550" s="10">
        <f>'indicatori output 1.2'!AX551</f>
        <v>0</v>
      </c>
      <c r="AI550" s="20" t="e">
        <f>'indicatori output 1.2'!AY551</f>
        <v>#N/A</v>
      </c>
      <c r="AJ550" s="10" t="e">
        <f>'indicatori output 1.2'!AV551</f>
        <v>#N/A</v>
      </c>
      <c r="AK550" s="36" t="str">
        <f>'indicatori output 1.2'!AZ551</f>
        <v>si</v>
      </c>
      <c r="AM550" s="37">
        <f>'indicatori output 1.2'!BE551</f>
        <v>0</v>
      </c>
      <c r="AN550" s="10">
        <f>'indicatori output 1.2'!BF551</f>
        <v>0</v>
      </c>
      <c r="AO550" s="20" t="e">
        <f>'indicatori output 1.2'!BG551</f>
        <v>#N/A</v>
      </c>
      <c r="AP550" s="10" t="e">
        <f>'indicatori output 1.2'!BD551</f>
        <v>#N/A</v>
      </c>
      <c r="AQ550" s="36" t="str">
        <f>'indicatori output 1.2'!BH551</f>
        <v>si</v>
      </c>
      <c r="AR550" s="19" t="e">
        <f>'indicatori output 1.2'!BI551</f>
        <v>#N/A</v>
      </c>
      <c r="AT550" s="37">
        <f>'indicatori output 1.2'!BO551</f>
        <v>0</v>
      </c>
      <c r="AU550" s="10">
        <f>'indicatori output 1.2'!BP551</f>
        <v>0</v>
      </c>
      <c r="AV550" s="20" t="e">
        <f>'indicatori output 1.2'!BQ551</f>
        <v>#N/A</v>
      </c>
      <c r="AW550" s="10" t="e">
        <f>'indicatori output 1.2'!BN551</f>
        <v>#N/A</v>
      </c>
      <c r="AX550" s="20" t="str">
        <f>'indicatori output 1.2'!BR551</f>
        <v>si</v>
      </c>
      <c r="AZ550" s="93">
        <f>'indicatori output 1.2'!BV549</f>
        <v>0</v>
      </c>
      <c r="BA550" s="93">
        <f>'indicatori output 1.2'!BW549</f>
        <v>0</v>
      </c>
      <c r="BB550" s="23" t="str">
        <f>'indicatori output 1.2'!BX549</f>
        <v>si</v>
      </c>
      <c r="BC550" s="19" t="str">
        <f>'indicatori output 1.2'!BY549</f>
        <v>si</v>
      </c>
      <c r="BD550" s="20" t="e">
        <f t="shared" si="9"/>
        <v>#N/A</v>
      </c>
      <c r="BE550">
        <v>1</v>
      </c>
    </row>
    <row r="551" spans="1:57" x14ac:dyDescent="0.3">
      <c r="A551" s="16">
        <f>'indicatori output 1.2'!A552</f>
        <v>0</v>
      </c>
      <c r="B551" s="16">
        <f>'indicatori output 1.2'!B552</f>
        <v>0</v>
      </c>
      <c r="C551" s="10">
        <f>'indicatori output 1.2'!E552</f>
        <v>0</v>
      </c>
      <c r="D551" s="10">
        <f>'indicatori output 1.2'!F552</f>
        <v>0</v>
      </c>
      <c r="E551" s="20" t="e">
        <f>'indicatori output 1.2'!G552</f>
        <v>#N/A</v>
      </c>
      <c r="F551" s="20" t="e">
        <f>'indicatori output 1.2'!C552</f>
        <v>#N/A</v>
      </c>
      <c r="G551" s="20" t="str">
        <f>'indicatori output 1.2'!H552</f>
        <v>si</v>
      </c>
      <c r="H551" s="42"/>
      <c r="I551" s="37">
        <f>'indicatori output 1.2'!O552</f>
        <v>0</v>
      </c>
      <c r="J551" s="10">
        <f>'indicatori output 1.2'!P552</f>
        <v>0</v>
      </c>
      <c r="K551" s="15" t="e">
        <f>'indicatori output 1.2'!Q552</f>
        <v>#N/A</v>
      </c>
      <c r="L551" s="15" t="e">
        <f>'indicatori output 1.2'!N552</f>
        <v>#N/A</v>
      </c>
      <c r="M551" s="36" t="str">
        <f>'indicatori output 1.2'!R552</f>
        <v>si</v>
      </c>
      <c r="O551" s="37">
        <f>'indicatori output 1.2'!W552</f>
        <v>0</v>
      </c>
      <c r="P551" s="10">
        <f>'indicatori output 1.2'!X552</f>
        <v>0</v>
      </c>
      <c r="Q551" s="20" t="e">
        <f>'indicatori output 1.2'!Y552</f>
        <v>#N/A</v>
      </c>
      <c r="R551" s="15" t="e">
        <f>'indicatori output 1.2'!V552</f>
        <v>#N/A</v>
      </c>
      <c r="S551" s="36" t="str">
        <f>'indicatori output 1.2'!Z552</f>
        <v>si</v>
      </c>
      <c r="U551" s="37">
        <f>'indicatori output 1.2'!AF552</f>
        <v>0</v>
      </c>
      <c r="V551" s="10">
        <f>'indicatori output 1.2'!AG552</f>
        <v>0</v>
      </c>
      <c r="W551" s="20" t="e">
        <f>'indicatori output 1.2'!AH552</f>
        <v>#N/A</v>
      </c>
      <c r="X551" s="10" t="e">
        <f>'indicatori output 1.2'!AE552</f>
        <v>#N/A</v>
      </c>
      <c r="Y551" s="36" t="str">
        <f>'indicatori output 1.2'!AI552</f>
        <v>si</v>
      </c>
      <c r="AA551" s="37">
        <f>'indicatori output 1.2'!AO552</f>
        <v>0</v>
      </c>
      <c r="AB551" s="10">
        <f>'indicatori output 1.2'!AP552</f>
        <v>0</v>
      </c>
      <c r="AC551" s="20" t="e">
        <f>'indicatori output 1.2'!AQ552</f>
        <v>#N/A</v>
      </c>
      <c r="AD551" s="10" t="e">
        <f>'indicatori output 1.2'!AN552</f>
        <v>#N/A</v>
      </c>
      <c r="AE551" s="36" t="str">
        <f>'indicatori output 1.2'!AR552</f>
        <v>si</v>
      </c>
      <c r="AG551" s="37">
        <f>'indicatori output 1.2'!AW552</f>
        <v>0</v>
      </c>
      <c r="AH551" s="10">
        <f>'indicatori output 1.2'!AX552</f>
        <v>0</v>
      </c>
      <c r="AI551" s="20" t="e">
        <f>'indicatori output 1.2'!AY552</f>
        <v>#N/A</v>
      </c>
      <c r="AJ551" s="10" t="e">
        <f>'indicatori output 1.2'!AV552</f>
        <v>#N/A</v>
      </c>
      <c r="AK551" s="36" t="str">
        <f>'indicatori output 1.2'!AZ552</f>
        <v>si</v>
      </c>
      <c r="AM551" s="37">
        <f>'indicatori output 1.2'!BE552</f>
        <v>0</v>
      </c>
      <c r="AN551" s="10">
        <f>'indicatori output 1.2'!BF552</f>
        <v>0</v>
      </c>
      <c r="AO551" s="20" t="e">
        <f>'indicatori output 1.2'!BG552</f>
        <v>#N/A</v>
      </c>
      <c r="AP551" s="10" t="e">
        <f>'indicatori output 1.2'!BD552</f>
        <v>#N/A</v>
      </c>
      <c r="AQ551" s="36" t="str">
        <f>'indicatori output 1.2'!BH552</f>
        <v>si</v>
      </c>
      <c r="AR551" s="19" t="e">
        <f>'indicatori output 1.2'!BI552</f>
        <v>#N/A</v>
      </c>
      <c r="AT551" s="37">
        <f>'indicatori output 1.2'!BO552</f>
        <v>0</v>
      </c>
      <c r="AU551" s="10">
        <f>'indicatori output 1.2'!BP552</f>
        <v>0</v>
      </c>
      <c r="AV551" s="20" t="e">
        <f>'indicatori output 1.2'!BQ552</f>
        <v>#N/A</v>
      </c>
      <c r="AW551" s="10" t="e">
        <f>'indicatori output 1.2'!BN552</f>
        <v>#N/A</v>
      </c>
      <c r="AX551" s="20" t="str">
        <f>'indicatori output 1.2'!BR552</f>
        <v>si</v>
      </c>
      <c r="AZ551" s="93">
        <f>'indicatori output 1.2'!BV550</f>
        <v>0</v>
      </c>
      <c r="BA551" s="93">
        <f>'indicatori output 1.2'!BW550</f>
        <v>0</v>
      </c>
      <c r="BB551" s="23" t="str">
        <f>'indicatori output 1.2'!BX550</f>
        <v>si</v>
      </c>
      <c r="BC551" s="19" t="str">
        <f>'indicatori output 1.2'!BY550</f>
        <v>si</v>
      </c>
      <c r="BD551" s="20" t="e">
        <f t="shared" si="9"/>
        <v>#N/A</v>
      </c>
      <c r="BE551">
        <v>1</v>
      </c>
    </row>
    <row r="552" spans="1:57" x14ac:dyDescent="0.3">
      <c r="A552" s="16">
        <f>'indicatori output 1.2'!A553</f>
        <v>0</v>
      </c>
      <c r="B552" s="16">
        <f>'indicatori output 1.2'!B553</f>
        <v>0</v>
      </c>
      <c r="C552" s="10">
        <f>'indicatori output 1.2'!E553</f>
        <v>0</v>
      </c>
      <c r="D552" s="10">
        <f>'indicatori output 1.2'!F553</f>
        <v>0</v>
      </c>
      <c r="E552" s="20" t="e">
        <f>'indicatori output 1.2'!G553</f>
        <v>#N/A</v>
      </c>
      <c r="F552" s="20" t="e">
        <f>'indicatori output 1.2'!C553</f>
        <v>#N/A</v>
      </c>
      <c r="G552" s="20" t="str">
        <f>'indicatori output 1.2'!H553</f>
        <v>si</v>
      </c>
      <c r="H552" s="42"/>
      <c r="I552" s="37">
        <f>'indicatori output 1.2'!O553</f>
        <v>0</v>
      </c>
      <c r="J552" s="10">
        <f>'indicatori output 1.2'!P553</f>
        <v>0</v>
      </c>
      <c r="K552" s="15" t="e">
        <f>'indicatori output 1.2'!Q553</f>
        <v>#N/A</v>
      </c>
      <c r="L552" s="15" t="e">
        <f>'indicatori output 1.2'!N553</f>
        <v>#N/A</v>
      </c>
      <c r="M552" s="36" t="str">
        <f>'indicatori output 1.2'!R553</f>
        <v>si</v>
      </c>
      <c r="O552" s="37">
        <f>'indicatori output 1.2'!W553</f>
        <v>0</v>
      </c>
      <c r="P552" s="10">
        <f>'indicatori output 1.2'!X553</f>
        <v>0</v>
      </c>
      <c r="Q552" s="20" t="e">
        <f>'indicatori output 1.2'!Y553</f>
        <v>#N/A</v>
      </c>
      <c r="R552" s="15" t="e">
        <f>'indicatori output 1.2'!V553</f>
        <v>#N/A</v>
      </c>
      <c r="S552" s="36" t="str">
        <f>'indicatori output 1.2'!Z553</f>
        <v>si</v>
      </c>
      <c r="U552" s="37">
        <f>'indicatori output 1.2'!AF553</f>
        <v>0</v>
      </c>
      <c r="V552" s="10">
        <f>'indicatori output 1.2'!AG553</f>
        <v>0</v>
      </c>
      <c r="W552" s="20" t="e">
        <f>'indicatori output 1.2'!AH553</f>
        <v>#N/A</v>
      </c>
      <c r="X552" s="10" t="e">
        <f>'indicatori output 1.2'!AE553</f>
        <v>#N/A</v>
      </c>
      <c r="Y552" s="36" t="str">
        <f>'indicatori output 1.2'!AI553</f>
        <v>si</v>
      </c>
      <c r="AA552" s="37">
        <f>'indicatori output 1.2'!AO553</f>
        <v>0</v>
      </c>
      <c r="AB552" s="10">
        <f>'indicatori output 1.2'!AP553</f>
        <v>0</v>
      </c>
      <c r="AC552" s="20" t="e">
        <f>'indicatori output 1.2'!AQ553</f>
        <v>#N/A</v>
      </c>
      <c r="AD552" s="10" t="e">
        <f>'indicatori output 1.2'!AN553</f>
        <v>#N/A</v>
      </c>
      <c r="AE552" s="36" t="str">
        <f>'indicatori output 1.2'!AR553</f>
        <v>si</v>
      </c>
      <c r="AG552" s="37">
        <f>'indicatori output 1.2'!AW553</f>
        <v>0</v>
      </c>
      <c r="AH552" s="10">
        <f>'indicatori output 1.2'!AX553</f>
        <v>0</v>
      </c>
      <c r="AI552" s="20" t="e">
        <f>'indicatori output 1.2'!AY553</f>
        <v>#N/A</v>
      </c>
      <c r="AJ552" s="10" t="e">
        <f>'indicatori output 1.2'!AV553</f>
        <v>#N/A</v>
      </c>
      <c r="AK552" s="36" t="str">
        <f>'indicatori output 1.2'!AZ553</f>
        <v>si</v>
      </c>
      <c r="AM552" s="37">
        <f>'indicatori output 1.2'!BE553</f>
        <v>0</v>
      </c>
      <c r="AN552" s="10">
        <f>'indicatori output 1.2'!BF553</f>
        <v>0</v>
      </c>
      <c r="AO552" s="20" t="e">
        <f>'indicatori output 1.2'!BG553</f>
        <v>#N/A</v>
      </c>
      <c r="AP552" s="10" t="e">
        <f>'indicatori output 1.2'!BD553</f>
        <v>#N/A</v>
      </c>
      <c r="AQ552" s="36" t="str">
        <f>'indicatori output 1.2'!BH553</f>
        <v>si</v>
      </c>
      <c r="AR552" s="19" t="e">
        <f>'indicatori output 1.2'!BI553</f>
        <v>#N/A</v>
      </c>
      <c r="AT552" s="37">
        <f>'indicatori output 1.2'!BO553</f>
        <v>0</v>
      </c>
      <c r="AU552" s="10">
        <f>'indicatori output 1.2'!BP553</f>
        <v>0</v>
      </c>
      <c r="AV552" s="20" t="e">
        <f>'indicatori output 1.2'!BQ553</f>
        <v>#N/A</v>
      </c>
      <c r="AW552" s="10" t="e">
        <f>'indicatori output 1.2'!BN553</f>
        <v>#N/A</v>
      </c>
      <c r="AX552" s="20" t="str">
        <f>'indicatori output 1.2'!BR553</f>
        <v>si</v>
      </c>
      <c r="AZ552" s="93">
        <f>'indicatori output 1.2'!BV551</f>
        <v>0</v>
      </c>
      <c r="BA552" s="93">
        <f>'indicatori output 1.2'!BW551</f>
        <v>0</v>
      </c>
      <c r="BB552" s="23" t="str">
        <f>'indicatori output 1.2'!BX551</f>
        <v>si</v>
      </c>
      <c r="BC552" s="19" t="str">
        <f>'indicatori output 1.2'!BY551</f>
        <v>si</v>
      </c>
      <c r="BD552" s="20" t="e">
        <f t="shared" si="9"/>
        <v>#N/A</v>
      </c>
      <c r="BE552">
        <v>1</v>
      </c>
    </row>
    <row r="553" spans="1:57" x14ac:dyDescent="0.3">
      <c r="A553" s="16">
        <f>'indicatori output 1.2'!A554</f>
        <v>0</v>
      </c>
      <c r="B553" s="16">
        <f>'indicatori output 1.2'!B554</f>
        <v>0</v>
      </c>
      <c r="C553" s="10">
        <f>'indicatori output 1.2'!E554</f>
        <v>0</v>
      </c>
      <c r="D553" s="10">
        <f>'indicatori output 1.2'!F554</f>
        <v>0</v>
      </c>
      <c r="E553" s="20" t="e">
        <f>'indicatori output 1.2'!G554</f>
        <v>#N/A</v>
      </c>
      <c r="F553" s="20" t="e">
        <f>'indicatori output 1.2'!C554</f>
        <v>#N/A</v>
      </c>
      <c r="G553" s="20" t="str">
        <f>'indicatori output 1.2'!H554</f>
        <v>si</v>
      </c>
      <c r="H553" s="42"/>
      <c r="I553" s="37">
        <f>'indicatori output 1.2'!O554</f>
        <v>0</v>
      </c>
      <c r="J553" s="10">
        <f>'indicatori output 1.2'!P554</f>
        <v>0</v>
      </c>
      <c r="K553" s="15" t="e">
        <f>'indicatori output 1.2'!Q554</f>
        <v>#N/A</v>
      </c>
      <c r="L553" s="15" t="e">
        <f>'indicatori output 1.2'!N554</f>
        <v>#N/A</v>
      </c>
      <c r="M553" s="36" t="str">
        <f>'indicatori output 1.2'!R554</f>
        <v>si</v>
      </c>
      <c r="O553" s="37">
        <f>'indicatori output 1.2'!W554</f>
        <v>0</v>
      </c>
      <c r="P553" s="10">
        <f>'indicatori output 1.2'!X554</f>
        <v>0</v>
      </c>
      <c r="Q553" s="20" t="e">
        <f>'indicatori output 1.2'!Y554</f>
        <v>#N/A</v>
      </c>
      <c r="R553" s="15" t="e">
        <f>'indicatori output 1.2'!V554</f>
        <v>#N/A</v>
      </c>
      <c r="S553" s="36" t="str">
        <f>'indicatori output 1.2'!Z554</f>
        <v>si</v>
      </c>
      <c r="U553" s="37">
        <f>'indicatori output 1.2'!AF554</f>
        <v>0</v>
      </c>
      <c r="V553" s="10">
        <f>'indicatori output 1.2'!AG554</f>
        <v>0</v>
      </c>
      <c r="W553" s="20" t="e">
        <f>'indicatori output 1.2'!AH554</f>
        <v>#N/A</v>
      </c>
      <c r="X553" s="10" t="e">
        <f>'indicatori output 1.2'!AE554</f>
        <v>#N/A</v>
      </c>
      <c r="Y553" s="36" t="str">
        <f>'indicatori output 1.2'!AI554</f>
        <v>si</v>
      </c>
      <c r="AA553" s="37">
        <f>'indicatori output 1.2'!AO554</f>
        <v>0</v>
      </c>
      <c r="AB553" s="10">
        <f>'indicatori output 1.2'!AP554</f>
        <v>0</v>
      </c>
      <c r="AC553" s="20" t="e">
        <f>'indicatori output 1.2'!AQ554</f>
        <v>#N/A</v>
      </c>
      <c r="AD553" s="10" t="e">
        <f>'indicatori output 1.2'!AN554</f>
        <v>#N/A</v>
      </c>
      <c r="AE553" s="36" t="str">
        <f>'indicatori output 1.2'!AR554</f>
        <v>si</v>
      </c>
      <c r="AG553" s="37">
        <f>'indicatori output 1.2'!AW554</f>
        <v>0</v>
      </c>
      <c r="AH553" s="10">
        <f>'indicatori output 1.2'!AX554</f>
        <v>0</v>
      </c>
      <c r="AI553" s="20" t="e">
        <f>'indicatori output 1.2'!AY554</f>
        <v>#N/A</v>
      </c>
      <c r="AJ553" s="10" t="e">
        <f>'indicatori output 1.2'!AV554</f>
        <v>#N/A</v>
      </c>
      <c r="AK553" s="36" t="str">
        <f>'indicatori output 1.2'!AZ554</f>
        <v>si</v>
      </c>
      <c r="AM553" s="37">
        <f>'indicatori output 1.2'!BE554</f>
        <v>0</v>
      </c>
      <c r="AN553" s="10">
        <f>'indicatori output 1.2'!BF554</f>
        <v>0</v>
      </c>
      <c r="AO553" s="20" t="e">
        <f>'indicatori output 1.2'!BG554</f>
        <v>#N/A</v>
      </c>
      <c r="AP553" s="10" t="e">
        <f>'indicatori output 1.2'!BD554</f>
        <v>#N/A</v>
      </c>
      <c r="AQ553" s="36" t="str">
        <f>'indicatori output 1.2'!BH554</f>
        <v>si</v>
      </c>
      <c r="AR553" s="19" t="e">
        <f>'indicatori output 1.2'!BI554</f>
        <v>#N/A</v>
      </c>
      <c r="AT553" s="37">
        <f>'indicatori output 1.2'!BO554</f>
        <v>0</v>
      </c>
      <c r="AU553" s="10">
        <f>'indicatori output 1.2'!BP554</f>
        <v>0</v>
      </c>
      <c r="AV553" s="20" t="e">
        <f>'indicatori output 1.2'!BQ554</f>
        <v>#N/A</v>
      </c>
      <c r="AW553" s="10" t="e">
        <f>'indicatori output 1.2'!BN554</f>
        <v>#N/A</v>
      </c>
      <c r="AX553" s="20" t="str">
        <f>'indicatori output 1.2'!BR554</f>
        <v>si</v>
      </c>
      <c r="AZ553" s="93">
        <f>'indicatori output 1.2'!BV552</f>
        <v>0</v>
      </c>
      <c r="BA553" s="93">
        <f>'indicatori output 1.2'!BW552</f>
        <v>0</v>
      </c>
      <c r="BB553" s="23" t="str">
        <f>'indicatori output 1.2'!BX552</f>
        <v>si</v>
      </c>
      <c r="BC553" s="19" t="str">
        <f>'indicatori output 1.2'!BY552</f>
        <v>si</v>
      </c>
      <c r="BD553" s="20" t="e">
        <f t="shared" si="9"/>
        <v>#N/A</v>
      </c>
      <c r="BE553">
        <v>1</v>
      </c>
    </row>
    <row r="554" spans="1:57" x14ac:dyDescent="0.3">
      <c r="A554" s="16">
        <f>'indicatori output 1.2'!A555</f>
        <v>0</v>
      </c>
      <c r="B554" s="16">
        <f>'indicatori output 1.2'!B555</f>
        <v>0</v>
      </c>
      <c r="C554" s="10">
        <f>'indicatori output 1.2'!E555</f>
        <v>0</v>
      </c>
      <c r="D554" s="10">
        <f>'indicatori output 1.2'!F555</f>
        <v>0</v>
      </c>
      <c r="E554" s="20" t="e">
        <f>'indicatori output 1.2'!G555</f>
        <v>#N/A</v>
      </c>
      <c r="F554" s="20" t="e">
        <f>'indicatori output 1.2'!C555</f>
        <v>#N/A</v>
      </c>
      <c r="G554" s="20" t="str">
        <f>'indicatori output 1.2'!H555</f>
        <v>si</v>
      </c>
      <c r="H554" s="42"/>
      <c r="I554" s="37">
        <f>'indicatori output 1.2'!O555</f>
        <v>0</v>
      </c>
      <c r="J554" s="10">
        <f>'indicatori output 1.2'!P555</f>
        <v>0</v>
      </c>
      <c r="K554" s="15" t="e">
        <f>'indicatori output 1.2'!Q555</f>
        <v>#N/A</v>
      </c>
      <c r="L554" s="15" t="e">
        <f>'indicatori output 1.2'!N555</f>
        <v>#N/A</v>
      </c>
      <c r="M554" s="36" t="str">
        <f>'indicatori output 1.2'!R555</f>
        <v>si</v>
      </c>
      <c r="O554" s="37">
        <f>'indicatori output 1.2'!W555</f>
        <v>0</v>
      </c>
      <c r="P554" s="10">
        <f>'indicatori output 1.2'!X555</f>
        <v>0</v>
      </c>
      <c r="Q554" s="20" t="e">
        <f>'indicatori output 1.2'!Y555</f>
        <v>#N/A</v>
      </c>
      <c r="R554" s="15" t="e">
        <f>'indicatori output 1.2'!V555</f>
        <v>#N/A</v>
      </c>
      <c r="S554" s="36" t="str">
        <f>'indicatori output 1.2'!Z555</f>
        <v>si</v>
      </c>
      <c r="U554" s="37">
        <f>'indicatori output 1.2'!AF555</f>
        <v>0</v>
      </c>
      <c r="V554" s="10">
        <f>'indicatori output 1.2'!AG555</f>
        <v>0</v>
      </c>
      <c r="W554" s="20" t="e">
        <f>'indicatori output 1.2'!AH555</f>
        <v>#N/A</v>
      </c>
      <c r="X554" s="10" t="e">
        <f>'indicatori output 1.2'!AE555</f>
        <v>#N/A</v>
      </c>
      <c r="Y554" s="36" t="str">
        <f>'indicatori output 1.2'!AI555</f>
        <v>si</v>
      </c>
      <c r="AA554" s="37">
        <f>'indicatori output 1.2'!AO555</f>
        <v>0</v>
      </c>
      <c r="AB554" s="10">
        <f>'indicatori output 1.2'!AP555</f>
        <v>0</v>
      </c>
      <c r="AC554" s="20" t="e">
        <f>'indicatori output 1.2'!AQ555</f>
        <v>#N/A</v>
      </c>
      <c r="AD554" s="10" t="e">
        <f>'indicatori output 1.2'!AN555</f>
        <v>#N/A</v>
      </c>
      <c r="AE554" s="36" t="str">
        <f>'indicatori output 1.2'!AR555</f>
        <v>si</v>
      </c>
      <c r="AG554" s="37">
        <f>'indicatori output 1.2'!AW555</f>
        <v>0</v>
      </c>
      <c r="AH554" s="10">
        <f>'indicatori output 1.2'!AX555</f>
        <v>0</v>
      </c>
      <c r="AI554" s="20" t="e">
        <f>'indicatori output 1.2'!AY555</f>
        <v>#N/A</v>
      </c>
      <c r="AJ554" s="10" t="e">
        <f>'indicatori output 1.2'!AV555</f>
        <v>#N/A</v>
      </c>
      <c r="AK554" s="36" t="str">
        <f>'indicatori output 1.2'!AZ555</f>
        <v>si</v>
      </c>
      <c r="AM554" s="37">
        <f>'indicatori output 1.2'!BE555</f>
        <v>0</v>
      </c>
      <c r="AN554" s="10">
        <f>'indicatori output 1.2'!BF555</f>
        <v>0</v>
      </c>
      <c r="AO554" s="20" t="e">
        <f>'indicatori output 1.2'!BG555</f>
        <v>#N/A</v>
      </c>
      <c r="AP554" s="10" t="e">
        <f>'indicatori output 1.2'!BD555</f>
        <v>#N/A</v>
      </c>
      <c r="AQ554" s="36" t="str">
        <f>'indicatori output 1.2'!BH555</f>
        <v>si</v>
      </c>
      <c r="AR554" s="19" t="e">
        <f>'indicatori output 1.2'!BI555</f>
        <v>#N/A</v>
      </c>
      <c r="AT554" s="37">
        <f>'indicatori output 1.2'!BO555</f>
        <v>0</v>
      </c>
      <c r="AU554" s="10">
        <f>'indicatori output 1.2'!BP555</f>
        <v>0</v>
      </c>
      <c r="AV554" s="20" t="e">
        <f>'indicatori output 1.2'!BQ555</f>
        <v>#N/A</v>
      </c>
      <c r="AW554" s="10" t="e">
        <f>'indicatori output 1.2'!BN555</f>
        <v>#N/A</v>
      </c>
      <c r="AX554" s="20" t="str">
        <f>'indicatori output 1.2'!BR555</f>
        <v>si</v>
      </c>
      <c r="AZ554" s="93">
        <f>'indicatori output 1.2'!BV553</f>
        <v>0</v>
      </c>
      <c r="BA554" s="93">
        <f>'indicatori output 1.2'!BW553</f>
        <v>0</v>
      </c>
      <c r="BB554" s="23" t="str">
        <f>'indicatori output 1.2'!BX553</f>
        <v>si</v>
      </c>
      <c r="BC554" s="19" t="str">
        <f>'indicatori output 1.2'!BY553</f>
        <v>si</v>
      </c>
      <c r="BD554" s="20" t="e">
        <f t="shared" si="9"/>
        <v>#N/A</v>
      </c>
      <c r="BE554">
        <v>1</v>
      </c>
    </row>
    <row r="555" spans="1:57" x14ac:dyDescent="0.3">
      <c r="A555" s="16">
        <f>'indicatori output 1.2'!A556</f>
        <v>0</v>
      </c>
      <c r="B555" s="16">
        <f>'indicatori output 1.2'!B556</f>
        <v>0</v>
      </c>
      <c r="C555" s="10">
        <f>'indicatori output 1.2'!E556</f>
        <v>0</v>
      </c>
      <c r="D555" s="10">
        <f>'indicatori output 1.2'!F556</f>
        <v>0</v>
      </c>
      <c r="E555" s="20" t="e">
        <f>'indicatori output 1.2'!G556</f>
        <v>#N/A</v>
      </c>
      <c r="F555" s="20" t="e">
        <f>'indicatori output 1.2'!C556</f>
        <v>#N/A</v>
      </c>
      <c r="G555" s="20" t="str">
        <f>'indicatori output 1.2'!H556</f>
        <v>si</v>
      </c>
      <c r="H555" s="42"/>
      <c r="I555" s="37">
        <f>'indicatori output 1.2'!O556</f>
        <v>0</v>
      </c>
      <c r="J555" s="10">
        <f>'indicatori output 1.2'!P556</f>
        <v>0</v>
      </c>
      <c r="K555" s="15" t="e">
        <f>'indicatori output 1.2'!Q556</f>
        <v>#N/A</v>
      </c>
      <c r="L555" s="15" t="e">
        <f>'indicatori output 1.2'!N556</f>
        <v>#N/A</v>
      </c>
      <c r="M555" s="36" t="str">
        <f>'indicatori output 1.2'!R556</f>
        <v>si</v>
      </c>
      <c r="O555" s="37">
        <f>'indicatori output 1.2'!W556</f>
        <v>0</v>
      </c>
      <c r="P555" s="10">
        <f>'indicatori output 1.2'!X556</f>
        <v>0</v>
      </c>
      <c r="Q555" s="20" t="e">
        <f>'indicatori output 1.2'!Y556</f>
        <v>#N/A</v>
      </c>
      <c r="R555" s="15" t="e">
        <f>'indicatori output 1.2'!V556</f>
        <v>#N/A</v>
      </c>
      <c r="S555" s="36" t="str">
        <f>'indicatori output 1.2'!Z556</f>
        <v>si</v>
      </c>
      <c r="U555" s="37">
        <f>'indicatori output 1.2'!AF556</f>
        <v>0</v>
      </c>
      <c r="V555" s="10">
        <f>'indicatori output 1.2'!AG556</f>
        <v>0</v>
      </c>
      <c r="W555" s="20" t="e">
        <f>'indicatori output 1.2'!AH556</f>
        <v>#N/A</v>
      </c>
      <c r="X555" s="10" t="e">
        <f>'indicatori output 1.2'!AE556</f>
        <v>#N/A</v>
      </c>
      <c r="Y555" s="36" t="str">
        <f>'indicatori output 1.2'!AI556</f>
        <v>si</v>
      </c>
      <c r="AA555" s="37">
        <f>'indicatori output 1.2'!AO556</f>
        <v>0</v>
      </c>
      <c r="AB555" s="10">
        <f>'indicatori output 1.2'!AP556</f>
        <v>0</v>
      </c>
      <c r="AC555" s="20" t="e">
        <f>'indicatori output 1.2'!AQ556</f>
        <v>#N/A</v>
      </c>
      <c r="AD555" s="10" t="e">
        <f>'indicatori output 1.2'!AN556</f>
        <v>#N/A</v>
      </c>
      <c r="AE555" s="36" t="str">
        <f>'indicatori output 1.2'!AR556</f>
        <v>si</v>
      </c>
      <c r="AG555" s="37">
        <f>'indicatori output 1.2'!AW556</f>
        <v>0</v>
      </c>
      <c r="AH555" s="10">
        <f>'indicatori output 1.2'!AX556</f>
        <v>0</v>
      </c>
      <c r="AI555" s="20" t="e">
        <f>'indicatori output 1.2'!AY556</f>
        <v>#N/A</v>
      </c>
      <c r="AJ555" s="10" t="e">
        <f>'indicatori output 1.2'!AV556</f>
        <v>#N/A</v>
      </c>
      <c r="AK555" s="36" t="str">
        <f>'indicatori output 1.2'!AZ556</f>
        <v>si</v>
      </c>
      <c r="AM555" s="37">
        <f>'indicatori output 1.2'!BE556</f>
        <v>0</v>
      </c>
      <c r="AN555" s="10">
        <f>'indicatori output 1.2'!BF556</f>
        <v>0</v>
      </c>
      <c r="AO555" s="20" t="e">
        <f>'indicatori output 1.2'!BG556</f>
        <v>#N/A</v>
      </c>
      <c r="AP555" s="10" t="e">
        <f>'indicatori output 1.2'!BD556</f>
        <v>#N/A</v>
      </c>
      <c r="AQ555" s="36" t="str">
        <f>'indicatori output 1.2'!BH556</f>
        <v>si</v>
      </c>
      <c r="AR555" s="19" t="e">
        <f>'indicatori output 1.2'!BI556</f>
        <v>#N/A</v>
      </c>
      <c r="AT555" s="37">
        <f>'indicatori output 1.2'!BO556</f>
        <v>0</v>
      </c>
      <c r="AU555" s="10">
        <f>'indicatori output 1.2'!BP556</f>
        <v>0</v>
      </c>
      <c r="AV555" s="20" t="e">
        <f>'indicatori output 1.2'!BQ556</f>
        <v>#N/A</v>
      </c>
      <c r="AW555" s="10" t="e">
        <f>'indicatori output 1.2'!BN556</f>
        <v>#N/A</v>
      </c>
      <c r="AX555" s="20" t="str">
        <f>'indicatori output 1.2'!BR556</f>
        <v>si</v>
      </c>
      <c r="AZ555" s="93">
        <f>'indicatori output 1.2'!BV554</f>
        <v>0</v>
      </c>
      <c r="BA555" s="93">
        <f>'indicatori output 1.2'!BW554</f>
        <v>0</v>
      </c>
      <c r="BB555" s="23" t="str">
        <f>'indicatori output 1.2'!BX554</f>
        <v>si</v>
      </c>
      <c r="BC555" s="19" t="str">
        <f>'indicatori output 1.2'!BY554</f>
        <v>si</v>
      </c>
      <c r="BD555" s="20" t="e">
        <f t="shared" si="9"/>
        <v>#N/A</v>
      </c>
      <c r="BE555">
        <v>1</v>
      </c>
    </row>
    <row r="556" spans="1:57" x14ac:dyDescent="0.3">
      <c r="A556" s="16">
        <f>'indicatori output 1.2'!A557</f>
        <v>0</v>
      </c>
      <c r="B556" s="16">
        <f>'indicatori output 1.2'!B557</f>
        <v>0</v>
      </c>
      <c r="C556" s="10">
        <f>'indicatori output 1.2'!E557</f>
        <v>0</v>
      </c>
      <c r="D556" s="10">
        <f>'indicatori output 1.2'!F557</f>
        <v>0</v>
      </c>
      <c r="E556" s="20" t="e">
        <f>'indicatori output 1.2'!G557</f>
        <v>#N/A</v>
      </c>
      <c r="F556" s="20" t="e">
        <f>'indicatori output 1.2'!C557</f>
        <v>#N/A</v>
      </c>
      <c r="G556" s="20" t="str">
        <f>'indicatori output 1.2'!H557</f>
        <v>si</v>
      </c>
      <c r="H556" s="42"/>
      <c r="I556" s="37">
        <f>'indicatori output 1.2'!O557</f>
        <v>0</v>
      </c>
      <c r="J556" s="10">
        <f>'indicatori output 1.2'!P557</f>
        <v>0</v>
      </c>
      <c r="K556" s="15" t="e">
        <f>'indicatori output 1.2'!Q557</f>
        <v>#N/A</v>
      </c>
      <c r="L556" s="15" t="e">
        <f>'indicatori output 1.2'!N557</f>
        <v>#N/A</v>
      </c>
      <c r="M556" s="36" t="str">
        <f>'indicatori output 1.2'!R557</f>
        <v>si</v>
      </c>
      <c r="O556" s="37">
        <f>'indicatori output 1.2'!W557</f>
        <v>0</v>
      </c>
      <c r="P556" s="10">
        <f>'indicatori output 1.2'!X557</f>
        <v>0</v>
      </c>
      <c r="Q556" s="20" t="e">
        <f>'indicatori output 1.2'!Y557</f>
        <v>#N/A</v>
      </c>
      <c r="R556" s="15" t="e">
        <f>'indicatori output 1.2'!V557</f>
        <v>#N/A</v>
      </c>
      <c r="S556" s="36" t="str">
        <f>'indicatori output 1.2'!Z557</f>
        <v>si</v>
      </c>
      <c r="U556" s="37">
        <f>'indicatori output 1.2'!AF557</f>
        <v>0</v>
      </c>
      <c r="V556" s="10">
        <f>'indicatori output 1.2'!AG557</f>
        <v>0</v>
      </c>
      <c r="W556" s="20" t="e">
        <f>'indicatori output 1.2'!AH557</f>
        <v>#N/A</v>
      </c>
      <c r="X556" s="10" t="e">
        <f>'indicatori output 1.2'!AE557</f>
        <v>#N/A</v>
      </c>
      <c r="Y556" s="36" t="str">
        <f>'indicatori output 1.2'!AI557</f>
        <v>si</v>
      </c>
      <c r="AA556" s="37">
        <f>'indicatori output 1.2'!AO557</f>
        <v>0</v>
      </c>
      <c r="AB556" s="10">
        <f>'indicatori output 1.2'!AP557</f>
        <v>0</v>
      </c>
      <c r="AC556" s="20" t="e">
        <f>'indicatori output 1.2'!AQ557</f>
        <v>#N/A</v>
      </c>
      <c r="AD556" s="10" t="e">
        <f>'indicatori output 1.2'!AN557</f>
        <v>#N/A</v>
      </c>
      <c r="AE556" s="36" t="str">
        <f>'indicatori output 1.2'!AR557</f>
        <v>si</v>
      </c>
      <c r="AG556" s="37">
        <f>'indicatori output 1.2'!AW557</f>
        <v>0</v>
      </c>
      <c r="AH556" s="10">
        <f>'indicatori output 1.2'!AX557</f>
        <v>0</v>
      </c>
      <c r="AI556" s="20" t="e">
        <f>'indicatori output 1.2'!AY557</f>
        <v>#N/A</v>
      </c>
      <c r="AJ556" s="10" t="e">
        <f>'indicatori output 1.2'!AV557</f>
        <v>#N/A</v>
      </c>
      <c r="AK556" s="36" t="str">
        <f>'indicatori output 1.2'!AZ557</f>
        <v>si</v>
      </c>
      <c r="AM556" s="37">
        <f>'indicatori output 1.2'!BE557</f>
        <v>0</v>
      </c>
      <c r="AN556" s="10">
        <f>'indicatori output 1.2'!BF557</f>
        <v>0</v>
      </c>
      <c r="AO556" s="20" t="e">
        <f>'indicatori output 1.2'!BG557</f>
        <v>#N/A</v>
      </c>
      <c r="AP556" s="10" t="e">
        <f>'indicatori output 1.2'!BD557</f>
        <v>#N/A</v>
      </c>
      <c r="AQ556" s="36" t="str">
        <f>'indicatori output 1.2'!BH557</f>
        <v>si</v>
      </c>
      <c r="AR556" s="19" t="e">
        <f>'indicatori output 1.2'!BI557</f>
        <v>#N/A</v>
      </c>
      <c r="AT556" s="37">
        <f>'indicatori output 1.2'!BO557</f>
        <v>0</v>
      </c>
      <c r="AU556" s="10">
        <f>'indicatori output 1.2'!BP557</f>
        <v>0</v>
      </c>
      <c r="AV556" s="20" t="e">
        <f>'indicatori output 1.2'!BQ557</f>
        <v>#N/A</v>
      </c>
      <c r="AW556" s="10" t="e">
        <f>'indicatori output 1.2'!BN557</f>
        <v>#N/A</v>
      </c>
      <c r="AX556" s="20" t="str">
        <f>'indicatori output 1.2'!BR557</f>
        <v>si</v>
      </c>
      <c r="AZ556" s="93">
        <f>'indicatori output 1.2'!BV555</f>
        <v>0</v>
      </c>
      <c r="BA556" s="93">
        <f>'indicatori output 1.2'!BW555</f>
        <v>0</v>
      </c>
      <c r="BB556" s="23" t="str">
        <f>'indicatori output 1.2'!BX555</f>
        <v>si</v>
      </c>
      <c r="BC556" s="19" t="str">
        <f>'indicatori output 1.2'!BY555</f>
        <v>si</v>
      </c>
      <c r="BD556" s="20" t="e">
        <f t="shared" si="9"/>
        <v>#N/A</v>
      </c>
      <c r="BE556">
        <v>1</v>
      </c>
    </row>
    <row r="557" spans="1:57" x14ac:dyDescent="0.3">
      <c r="A557" s="16">
        <f>'indicatori output 1.2'!A558</f>
        <v>0</v>
      </c>
      <c r="B557" s="16">
        <f>'indicatori output 1.2'!B558</f>
        <v>0</v>
      </c>
      <c r="C557" s="10">
        <f>'indicatori output 1.2'!E558</f>
        <v>0</v>
      </c>
      <c r="D557" s="10">
        <f>'indicatori output 1.2'!F558</f>
        <v>0</v>
      </c>
      <c r="E557" s="20" t="e">
        <f>'indicatori output 1.2'!G558</f>
        <v>#N/A</v>
      </c>
      <c r="F557" s="20" t="e">
        <f>'indicatori output 1.2'!C558</f>
        <v>#N/A</v>
      </c>
      <c r="G557" s="20" t="str">
        <f>'indicatori output 1.2'!H558</f>
        <v>si</v>
      </c>
      <c r="H557" s="42"/>
      <c r="I557" s="37">
        <f>'indicatori output 1.2'!O558</f>
        <v>0</v>
      </c>
      <c r="J557" s="10">
        <f>'indicatori output 1.2'!P558</f>
        <v>0</v>
      </c>
      <c r="K557" s="15" t="e">
        <f>'indicatori output 1.2'!Q558</f>
        <v>#N/A</v>
      </c>
      <c r="L557" s="15" t="e">
        <f>'indicatori output 1.2'!N558</f>
        <v>#N/A</v>
      </c>
      <c r="M557" s="36" t="str">
        <f>'indicatori output 1.2'!R558</f>
        <v>si</v>
      </c>
      <c r="O557" s="37">
        <f>'indicatori output 1.2'!W558</f>
        <v>0</v>
      </c>
      <c r="P557" s="10">
        <f>'indicatori output 1.2'!X558</f>
        <v>0</v>
      </c>
      <c r="Q557" s="20" t="e">
        <f>'indicatori output 1.2'!Y558</f>
        <v>#N/A</v>
      </c>
      <c r="R557" s="15" t="e">
        <f>'indicatori output 1.2'!V558</f>
        <v>#N/A</v>
      </c>
      <c r="S557" s="36" t="str">
        <f>'indicatori output 1.2'!Z558</f>
        <v>si</v>
      </c>
      <c r="U557" s="37">
        <f>'indicatori output 1.2'!AF558</f>
        <v>0</v>
      </c>
      <c r="V557" s="10">
        <f>'indicatori output 1.2'!AG558</f>
        <v>0</v>
      </c>
      <c r="W557" s="20" t="e">
        <f>'indicatori output 1.2'!AH558</f>
        <v>#N/A</v>
      </c>
      <c r="X557" s="10" t="e">
        <f>'indicatori output 1.2'!AE558</f>
        <v>#N/A</v>
      </c>
      <c r="Y557" s="36" t="str">
        <f>'indicatori output 1.2'!AI558</f>
        <v>si</v>
      </c>
      <c r="AA557" s="37">
        <f>'indicatori output 1.2'!AO558</f>
        <v>0</v>
      </c>
      <c r="AB557" s="10">
        <f>'indicatori output 1.2'!AP558</f>
        <v>0</v>
      </c>
      <c r="AC557" s="20" t="e">
        <f>'indicatori output 1.2'!AQ558</f>
        <v>#N/A</v>
      </c>
      <c r="AD557" s="10" t="e">
        <f>'indicatori output 1.2'!AN558</f>
        <v>#N/A</v>
      </c>
      <c r="AE557" s="36" t="str">
        <f>'indicatori output 1.2'!AR558</f>
        <v>si</v>
      </c>
      <c r="AG557" s="37">
        <f>'indicatori output 1.2'!AW558</f>
        <v>0</v>
      </c>
      <c r="AH557" s="10">
        <f>'indicatori output 1.2'!AX558</f>
        <v>0</v>
      </c>
      <c r="AI557" s="20" t="e">
        <f>'indicatori output 1.2'!AY558</f>
        <v>#N/A</v>
      </c>
      <c r="AJ557" s="10" t="e">
        <f>'indicatori output 1.2'!AV558</f>
        <v>#N/A</v>
      </c>
      <c r="AK557" s="36" t="str">
        <f>'indicatori output 1.2'!AZ558</f>
        <v>si</v>
      </c>
      <c r="AM557" s="37">
        <f>'indicatori output 1.2'!BE558</f>
        <v>0</v>
      </c>
      <c r="AN557" s="10">
        <f>'indicatori output 1.2'!BF558</f>
        <v>0</v>
      </c>
      <c r="AO557" s="20" t="e">
        <f>'indicatori output 1.2'!BG558</f>
        <v>#N/A</v>
      </c>
      <c r="AP557" s="10" t="e">
        <f>'indicatori output 1.2'!BD558</f>
        <v>#N/A</v>
      </c>
      <c r="AQ557" s="36" t="str">
        <f>'indicatori output 1.2'!BH558</f>
        <v>si</v>
      </c>
      <c r="AR557" s="19" t="e">
        <f>'indicatori output 1.2'!BI558</f>
        <v>#N/A</v>
      </c>
      <c r="AT557" s="37">
        <f>'indicatori output 1.2'!BO558</f>
        <v>0</v>
      </c>
      <c r="AU557" s="10">
        <f>'indicatori output 1.2'!BP558</f>
        <v>0</v>
      </c>
      <c r="AV557" s="20" t="e">
        <f>'indicatori output 1.2'!BQ558</f>
        <v>#N/A</v>
      </c>
      <c r="AW557" s="10" t="e">
        <f>'indicatori output 1.2'!BN558</f>
        <v>#N/A</v>
      </c>
      <c r="AX557" s="20" t="str">
        <f>'indicatori output 1.2'!BR558</f>
        <v>si</v>
      </c>
      <c r="AZ557" s="93">
        <f>'indicatori output 1.2'!BV556</f>
        <v>0</v>
      </c>
      <c r="BA557" s="93">
        <f>'indicatori output 1.2'!BW556</f>
        <v>0</v>
      </c>
      <c r="BB557" s="23" t="str">
        <f>'indicatori output 1.2'!BX556</f>
        <v>si</v>
      </c>
      <c r="BC557" s="19" t="str">
        <f>'indicatori output 1.2'!BY556</f>
        <v>si</v>
      </c>
      <c r="BD557" s="20" t="e">
        <f t="shared" si="9"/>
        <v>#N/A</v>
      </c>
      <c r="BE557">
        <v>1</v>
      </c>
    </row>
    <row r="558" spans="1:57" x14ac:dyDescent="0.3">
      <c r="A558" s="16">
        <f>'indicatori output 1.2'!A559</f>
        <v>0</v>
      </c>
      <c r="B558" s="16">
        <f>'indicatori output 1.2'!B559</f>
        <v>0</v>
      </c>
      <c r="C558" s="10">
        <f>'indicatori output 1.2'!E559</f>
        <v>0</v>
      </c>
      <c r="D558" s="10">
        <f>'indicatori output 1.2'!F559</f>
        <v>0</v>
      </c>
      <c r="E558" s="20" t="e">
        <f>'indicatori output 1.2'!G559</f>
        <v>#N/A</v>
      </c>
      <c r="F558" s="20" t="e">
        <f>'indicatori output 1.2'!C559</f>
        <v>#N/A</v>
      </c>
      <c r="G558" s="20" t="str">
        <f>'indicatori output 1.2'!H559</f>
        <v>si</v>
      </c>
      <c r="H558" s="42"/>
      <c r="I558" s="37">
        <f>'indicatori output 1.2'!O559</f>
        <v>0</v>
      </c>
      <c r="J558" s="10">
        <f>'indicatori output 1.2'!P559</f>
        <v>0</v>
      </c>
      <c r="K558" s="15" t="e">
        <f>'indicatori output 1.2'!Q559</f>
        <v>#N/A</v>
      </c>
      <c r="L558" s="15" t="e">
        <f>'indicatori output 1.2'!N559</f>
        <v>#N/A</v>
      </c>
      <c r="M558" s="36" t="str">
        <f>'indicatori output 1.2'!R559</f>
        <v>si</v>
      </c>
      <c r="O558" s="37">
        <f>'indicatori output 1.2'!W559</f>
        <v>0</v>
      </c>
      <c r="P558" s="10">
        <f>'indicatori output 1.2'!X559</f>
        <v>0</v>
      </c>
      <c r="Q558" s="20" t="e">
        <f>'indicatori output 1.2'!Y559</f>
        <v>#N/A</v>
      </c>
      <c r="R558" s="15" t="e">
        <f>'indicatori output 1.2'!V559</f>
        <v>#N/A</v>
      </c>
      <c r="S558" s="36" t="str">
        <f>'indicatori output 1.2'!Z559</f>
        <v>si</v>
      </c>
      <c r="U558" s="37">
        <f>'indicatori output 1.2'!AF559</f>
        <v>0</v>
      </c>
      <c r="V558" s="10">
        <f>'indicatori output 1.2'!AG559</f>
        <v>0</v>
      </c>
      <c r="W558" s="20" t="e">
        <f>'indicatori output 1.2'!AH559</f>
        <v>#N/A</v>
      </c>
      <c r="X558" s="10" t="e">
        <f>'indicatori output 1.2'!AE559</f>
        <v>#N/A</v>
      </c>
      <c r="Y558" s="36" t="str">
        <f>'indicatori output 1.2'!AI559</f>
        <v>si</v>
      </c>
      <c r="AA558" s="37">
        <f>'indicatori output 1.2'!AO559</f>
        <v>0</v>
      </c>
      <c r="AB558" s="10">
        <f>'indicatori output 1.2'!AP559</f>
        <v>0</v>
      </c>
      <c r="AC558" s="20" t="e">
        <f>'indicatori output 1.2'!AQ559</f>
        <v>#N/A</v>
      </c>
      <c r="AD558" s="10" t="e">
        <f>'indicatori output 1.2'!AN559</f>
        <v>#N/A</v>
      </c>
      <c r="AE558" s="36" t="str">
        <f>'indicatori output 1.2'!AR559</f>
        <v>si</v>
      </c>
      <c r="AG558" s="37">
        <f>'indicatori output 1.2'!AW559</f>
        <v>0</v>
      </c>
      <c r="AH558" s="10">
        <f>'indicatori output 1.2'!AX559</f>
        <v>0</v>
      </c>
      <c r="AI558" s="20" t="e">
        <f>'indicatori output 1.2'!AY559</f>
        <v>#N/A</v>
      </c>
      <c r="AJ558" s="10" t="e">
        <f>'indicatori output 1.2'!AV559</f>
        <v>#N/A</v>
      </c>
      <c r="AK558" s="36" t="str">
        <f>'indicatori output 1.2'!AZ559</f>
        <v>si</v>
      </c>
      <c r="AM558" s="37">
        <f>'indicatori output 1.2'!BE559</f>
        <v>0</v>
      </c>
      <c r="AN558" s="10">
        <f>'indicatori output 1.2'!BF559</f>
        <v>0</v>
      </c>
      <c r="AO558" s="20" t="e">
        <f>'indicatori output 1.2'!BG559</f>
        <v>#N/A</v>
      </c>
      <c r="AP558" s="10" t="e">
        <f>'indicatori output 1.2'!BD559</f>
        <v>#N/A</v>
      </c>
      <c r="AQ558" s="36" t="str">
        <f>'indicatori output 1.2'!BH559</f>
        <v>si</v>
      </c>
      <c r="AR558" s="19" t="e">
        <f>'indicatori output 1.2'!BI559</f>
        <v>#N/A</v>
      </c>
      <c r="AT558" s="37">
        <f>'indicatori output 1.2'!BO559</f>
        <v>0</v>
      </c>
      <c r="AU558" s="10">
        <f>'indicatori output 1.2'!BP559</f>
        <v>0</v>
      </c>
      <c r="AV558" s="20" t="e">
        <f>'indicatori output 1.2'!BQ559</f>
        <v>#N/A</v>
      </c>
      <c r="AW558" s="10" t="e">
        <f>'indicatori output 1.2'!BN559</f>
        <v>#N/A</v>
      </c>
      <c r="AX558" s="20" t="str">
        <f>'indicatori output 1.2'!BR559</f>
        <v>si</v>
      </c>
      <c r="AZ558" s="93">
        <f>'indicatori output 1.2'!BV557</f>
        <v>0</v>
      </c>
      <c r="BA558" s="93">
        <f>'indicatori output 1.2'!BW557</f>
        <v>0</v>
      </c>
      <c r="BB558" s="23" t="str">
        <f>'indicatori output 1.2'!BX557</f>
        <v>si</v>
      </c>
      <c r="BC558" s="19" t="str">
        <f>'indicatori output 1.2'!BY557</f>
        <v>si</v>
      </c>
      <c r="BD558" s="20" t="e">
        <f t="shared" si="9"/>
        <v>#N/A</v>
      </c>
      <c r="BE558">
        <v>1</v>
      </c>
    </row>
    <row r="559" spans="1:57" x14ac:dyDescent="0.3">
      <c r="A559" s="16">
        <f>'indicatori output 1.2'!A560</f>
        <v>0</v>
      </c>
      <c r="B559" s="16">
        <f>'indicatori output 1.2'!B560</f>
        <v>0</v>
      </c>
      <c r="C559" s="10">
        <f>'indicatori output 1.2'!E560</f>
        <v>0</v>
      </c>
      <c r="D559" s="10">
        <f>'indicatori output 1.2'!F560</f>
        <v>0</v>
      </c>
      <c r="E559" s="20" t="e">
        <f>'indicatori output 1.2'!G560</f>
        <v>#N/A</v>
      </c>
      <c r="F559" s="20" t="e">
        <f>'indicatori output 1.2'!C560</f>
        <v>#N/A</v>
      </c>
      <c r="G559" s="20" t="str">
        <f>'indicatori output 1.2'!H560</f>
        <v>si</v>
      </c>
      <c r="H559" s="42"/>
      <c r="I559" s="37">
        <f>'indicatori output 1.2'!O560</f>
        <v>0</v>
      </c>
      <c r="J559" s="10">
        <f>'indicatori output 1.2'!P560</f>
        <v>0</v>
      </c>
      <c r="K559" s="15" t="e">
        <f>'indicatori output 1.2'!Q560</f>
        <v>#N/A</v>
      </c>
      <c r="L559" s="15" t="e">
        <f>'indicatori output 1.2'!N560</f>
        <v>#N/A</v>
      </c>
      <c r="M559" s="36" t="str">
        <f>'indicatori output 1.2'!R560</f>
        <v>si</v>
      </c>
      <c r="O559" s="37">
        <f>'indicatori output 1.2'!W560</f>
        <v>0</v>
      </c>
      <c r="P559" s="10">
        <f>'indicatori output 1.2'!X560</f>
        <v>0</v>
      </c>
      <c r="Q559" s="20" t="e">
        <f>'indicatori output 1.2'!Y560</f>
        <v>#N/A</v>
      </c>
      <c r="R559" s="15" t="e">
        <f>'indicatori output 1.2'!V560</f>
        <v>#N/A</v>
      </c>
      <c r="S559" s="36" t="str">
        <f>'indicatori output 1.2'!Z560</f>
        <v>si</v>
      </c>
      <c r="U559" s="37">
        <f>'indicatori output 1.2'!AF560</f>
        <v>0</v>
      </c>
      <c r="V559" s="10">
        <f>'indicatori output 1.2'!AG560</f>
        <v>0</v>
      </c>
      <c r="W559" s="20" t="e">
        <f>'indicatori output 1.2'!AH560</f>
        <v>#N/A</v>
      </c>
      <c r="X559" s="10" t="e">
        <f>'indicatori output 1.2'!AE560</f>
        <v>#N/A</v>
      </c>
      <c r="Y559" s="36" t="str">
        <f>'indicatori output 1.2'!AI560</f>
        <v>si</v>
      </c>
      <c r="AA559" s="37">
        <f>'indicatori output 1.2'!AO560</f>
        <v>0</v>
      </c>
      <c r="AB559" s="10">
        <f>'indicatori output 1.2'!AP560</f>
        <v>0</v>
      </c>
      <c r="AC559" s="20" t="e">
        <f>'indicatori output 1.2'!AQ560</f>
        <v>#N/A</v>
      </c>
      <c r="AD559" s="10" t="e">
        <f>'indicatori output 1.2'!AN560</f>
        <v>#N/A</v>
      </c>
      <c r="AE559" s="36" t="str">
        <f>'indicatori output 1.2'!AR560</f>
        <v>si</v>
      </c>
      <c r="AG559" s="37">
        <f>'indicatori output 1.2'!AW560</f>
        <v>0</v>
      </c>
      <c r="AH559" s="10">
        <f>'indicatori output 1.2'!AX560</f>
        <v>0</v>
      </c>
      <c r="AI559" s="20" t="e">
        <f>'indicatori output 1.2'!AY560</f>
        <v>#N/A</v>
      </c>
      <c r="AJ559" s="10" t="e">
        <f>'indicatori output 1.2'!AV560</f>
        <v>#N/A</v>
      </c>
      <c r="AK559" s="36" t="str">
        <f>'indicatori output 1.2'!AZ560</f>
        <v>si</v>
      </c>
      <c r="AM559" s="37">
        <f>'indicatori output 1.2'!BE560</f>
        <v>0</v>
      </c>
      <c r="AN559" s="10">
        <f>'indicatori output 1.2'!BF560</f>
        <v>0</v>
      </c>
      <c r="AO559" s="20" t="e">
        <f>'indicatori output 1.2'!BG560</f>
        <v>#N/A</v>
      </c>
      <c r="AP559" s="10" t="e">
        <f>'indicatori output 1.2'!BD560</f>
        <v>#N/A</v>
      </c>
      <c r="AQ559" s="36" t="str">
        <f>'indicatori output 1.2'!BH560</f>
        <v>si</v>
      </c>
      <c r="AR559" s="19" t="e">
        <f>'indicatori output 1.2'!BI560</f>
        <v>#N/A</v>
      </c>
      <c r="AT559" s="37">
        <f>'indicatori output 1.2'!BO560</f>
        <v>0</v>
      </c>
      <c r="AU559" s="10">
        <f>'indicatori output 1.2'!BP560</f>
        <v>0</v>
      </c>
      <c r="AV559" s="20" t="e">
        <f>'indicatori output 1.2'!BQ560</f>
        <v>#N/A</v>
      </c>
      <c r="AW559" s="10" t="e">
        <f>'indicatori output 1.2'!BN560</f>
        <v>#N/A</v>
      </c>
      <c r="AX559" s="20" t="str">
        <f>'indicatori output 1.2'!BR560</f>
        <v>si</v>
      </c>
      <c r="AZ559" s="93">
        <f>'indicatori output 1.2'!BV558</f>
        <v>0</v>
      </c>
      <c r="BA559" s="93">
        <f>'indicatori output 1.2'!BW558</f>
        <v>0</v>
      </c>
      <c r="BB559" s="23" t="str">
        <f>'indicatori output 1.2'!BX558</f>
        <v>si</v>
      </c>
      <c r="BC559" s="19" t="str">
        <f>'indicatori output 1.2'!BY558</f>
        <v>si</v>
      </c>
      <c r="BD559" s="20" t="e">
        <f t="shared" si="9"/>
        <v>#N/A</v>
      </c>
      <c r="BE559">
        <v>1</v>
      </c>
    </row>
    <row r="560" spans="1:57" x14ac:dyDescent="0.3">
      <c r="A560" s="16">
        <f>'indicatori output 1.2'!A561</f>
        <v>0</v>
      </c>
      <c r="B560" s="16">
        <f>'indicatori output 1.2'!B561</f>
        <v>0</v>
      </c>
      <c r="C560" s="10">
        <f>'indicatori output 1.2'!E561</f>
        <v>0</v>
      </c>
      <c r="D560" s="10">
        <f>'indicatori output 1.2'!F561</f>
        <v>0</v>
      </c>
      <c r="E560" s="20" t="e">
        <f>'indicatori output 1.2'!G561</f>
        <v>#N/A</v>
      </c>
      <c r="F560" s="20" t="e">
        <f>'indicatori output 1.2'!C561</f>
        <v>#N/A</v>
      </c>
      <c r="G560" s="20" t="str">
        <f>'indicatori output 1.2'!H561</f>
        <v>si</v>
      </c>
      <c r="H560" s="42"/>
      <c r="I560" s="37">
        <f>'indicatori output 1.2'!O561</f>
        <v>0</v>
      </c>
      <c r="J560" s="10">
        <f>'indicatori output 1.2'!P561</f>
        <v>0</v>
      </c>
      <c r="K560" s="15" t="e">
        <f>'indicatori output 1.2'!Q561</f>
        <v>#N/A</v>
      </c>
      <c r="L560" s="15" t="e">
        <f>'indicatori output 1.2'!N561</f>
        <v>#N/A</v>
      </c>
      <c r="M560" s="36" t="str">
        <f>'indicatori output 1.2'!R561</f>
        <v>si</v>
      </c>
      <c r="O560" s="37">
        <f>'indicatori output 1.2'!W561</f>
        <v>0</v>
      </c>
      <c r="P560" s="10">
        <f>'indicatori output 1.2'!X561</f>
        <v>0</v>
      </c>
      <c r="Q560" s="20" t="e">
        <f>'indicatori output 1.2'!Y561</f>
        <v>#N/A</v>
      </c>
      <c r="R560" s="15" t="e">
        <f>'indicatori output 1.2'!V561</f>
        <v>#N/A</v>
      </c>
      <c r="S560" s="36" t="str">
        <f>'indicatori output 1.2'!Z561</f>
        <v>si</v>
      </c>
      <c r="U560" s="37">
        <f>'indicatori output 1.2'!AF561</f>
        <v>0</v>
      </c>
      <c r="V560" s="10">
        <f>'indicatori output 1.2'!AG561</f>
        <v>0</v>
      </c>
      <c r="W560" s="20" t="e">
        <f>'indicatori output 1.2'!AH561</f>
        <v>#N/A</v>
      </c>
      <c r="X560" s="10" t="e">
        <f>'indicatori output 1.2'!AE561</f>
        <v>#N/A</v>
      </c>
      <c r="Y560" s="36" t="str">
        <f>'indicatori output 1.2'!AI561</f>
        <v>si</v>
      </c>
      <c r="AA560" s="37">
        <f>'indicatori output 1.2'!AO561</f>
        <v>0</v>
      </c>
      <c r="AB560" s="10">
        <f>'indicatori output 1.2'!AP561</f>
        <v>0</v>
      </c>
      <c r="AC560" s="20" t="e">
        <f>'indicatori output 1.2'!AQ561</f>
        <v>#N/A</v>
      </c>
      <c r="AD560" s="10" t="e">
        <f>'indicatori output 1.2'!AN561</f>
        <v>#N/A</v>
      </c>
      <c r="AE560" s="36" t="str">
        <f>'indicatori output 1.2'!AR561</f>
        <v>si</v>
      </c>
      <c r="AG560" s="37">
        <f>'indicatori output 1.2'!AW561</f>
        <v>0</v>
      </c>
      <c r="AH560" s="10">
        <f>'indicatori output 1.2'!AX561</f>
        <v>0</v>
      </c>
      <c r="AI560" s="20" t="e">
        <f>'indicatori output 1.2'!AY561</f>
        <v>#N/A</v>
      </c>
      <c r="AJ560" s="10" t="e">
        <f>'indicatori output 1.2'!AV561</f>
        <v>#N/A</v>
      </c>
      <c r="AK560" s="36" t="str">
        <f>'indicatori output 1.2'!AZ561</f>
        <v>si</v>
      </c>
      <c r="AM560" s="37">
        <f>'indicatori output 1.2'!BE561</f>
        <v>0</v>
      </c>
      <c r="AN560" s="10">
        <f>'indicatori output 1.2'!BF561</f>
        <v>0</v>
      </c>
      <c r="AO560" s="20" t="e">
        <f>'indicatori output 1.2'!BG561</f>
        <v>#N/A</v>
      </c>
      <c r="AP560" s="10" t="e">
        <f>'indicatori output 1.2'!BD561</f>
        <v>#N/A</v>
      </c>
      <c r="AQ560" s="36" t="str">
        <f>'indicatori output 1.2'!BH561</f>
        <v>si</v>
      </c>
      <c r="AR560" s="19" t="e">
        <f>'indicatori output 1.2'!BI561</f>
        <v>#N/A</v>
      </c>
      <c r="AT560" s="37">
        <f>'indicatori output 1.2'!BO561</f>
        <v>0</v>
      </c>
      <c r="AU560" s="10">
        <f>'indicatori output 1.2'!BP561</f>
        <v>0</v>
      </c>
      <c r="AV560" s="20" t="e">
        <f>'indicatori output 1.2'!BQ561</f>
        <v>#N/A</v>
      </c>
      <c r="AW560" s="10" t="e">
        <f>'indicatori output 1.2'!BN561</f>
        <v>#N/A</v>
      </c>
      <c r="AX560" s="20" t="str">
        <f>'indicatori output 1.2'!BR561</f>
        <v>si</v>
      </c>
      <c r="AZ560" s="93">
        <f>'indicatori output 1.2'!BV559</f>
        <v>0</v>
      </c>
      <c r="BA560" s="93">
        <f>'indicatori output 1.2'!BW559</f>
        <v>0</v>
      </c>
      <c r="BB560" s="23" t="str">
        <f>'indicatori output 1.2'!BX559</f>
        <v>si</v>
      </c>
      <c r="BC560" s="19" t="str">
        <f>'indicatori output 1.2'!BY559</f>
        <v>si</v>
      </c>
      <c r="BD560" s="20" t="e">
        <f t="shared" si="9"/>
        <v>#N/A</v>
      </c>
      <c r="BE560">
        <v>1</v>
      </c>
    </row>
    <row r="561" spans="1:57" x14ac:dyDescent="0.3">
      <c r="A561" s="16">
        <f>'indicatori output 1.2'!A562</f>
        <v>0</v>
      </c>
      <c r="B561" s="16">
        <f>'indicatori output 1.2'!B562</f>
        <v>0</v>
      </c>
      <c r="C561" s="10">
        <f>'indicatori output 1.2'!E562</f>
        <v>0</v>
      </c>
      <c r="D561" s="10">
        <f>'indicatori output 1.2'!F562</f>
        <v>0</v>
      </c>
      <c r="E561" s="20" t="e">
        <f>'indicatori output 1.2'!G562</f>
        <v>#N/A</v>
      </c>
      <c r="F561" s="20" t="e">
        <f>'indicatori output 1.2'!C562</f>
        <v>#N/A</v>
      </c>
      <c r="G561" s="20" t="str">
        <f>'indicatori output 1.2'!H562</f>
        <v>si</v>
      </c>
      <c r="H561" s="42"/>
      <c r="I561" s="37">
        <f>'indicatori output 1.2'!O562</f>
        <v>0</v>
      </c>
      <c r="J561" s="10">
        <f>'indicatori output 1.2'!P562</f>
        <v>0</v>
      </c>
      <c r="K561" s="15" t="e">
        <f>'indicatori output 1.2'!Q562</f>
        <v>#N/A</v>
      </c>
      <c r="L561" s="15" t="e">
        <f>'indicatori output 1.2'!N562</f>
        <v>#N/A</v>
      </c>
      <c r="M561" s="36" t="str">
        <f>'indicatori output 1.2'!R562</f>
        <v>si</v>
      </c>
      <c r="O561" s="37">
        <f>'indicatori output 1.2'!W562</f>
        <v>0</v>
      </c>
      <c r="P561" s="10">
        <f>'indicatori output 1.2'!X562</f>
        <v>0</v>
      </c>
      <c r="Q561" s="20" t="e">
        <f>'indicatori output 1.2'!Y562</f>
        <v>#N/A</v>
      </c>
      <c r="R561" s="15" t="e">
        <f>'indicatori output 1.2'!V562</f>
        <v>#N/A</v>
      </c>
      <c r="S561" s="36" t="str">
        <f>'indicatori output 1.2'!Z562</f>
        <v>si</v>
      </c>
      <c r="U561" s="37">
        <f>'indicatori output 1.2'!AF562</f>
        <v>0</v>
      </c>
      <c r="V561" s="10">
        <f>'indicatori output 1.2'!AG562</f>
        <v>0</v>
      </c>
      <c r="W561" s="20" t="e">
        <f>'indicatori output 1.2'!AH562</f>
        <v>#N/A</v>
      </c>
      <c r="X561" s="10" t="e">
        <f>'indicatori output 1.2'!AE562</f>
        <v>#N/A</v>
      </c>
      <c r="Y561" s="36" t="str">
        <f>'indicatori output 1.2'!AI562</f>
        <v>si</v>
      </c>
      <c r="AA561" s="37">
        <f>'indicatori output 1.2'!AO562</f>
        <v>0</v>
      </c>
      <c r="AB561" s="10">
        <f>'indicatori output 1.2'!AP562</f>
        <v>0</v>
      </c>
      <c r="AC561" s="20" t="e">
        <f>'indicatori output 1.2'!AQ562</f>
        <v>#N/A</v>
      </c>
      <c r="AD561" s="10" t="e">
        <f>'indicatori output 1.2'!AN562</f>
        <v>#N/A</v>
      </c>
      <c r="AE561" s="36" t="str">
        <f>'indicatori output 1.2'!AR562</f>
        <v>si</v>
      </c>
      <c r="AG561" s="37">
        <f>'indicatori output 1.2'!AW562</f>
        <v>0</v>
      </c>
      <c r="AH561" s="10">
        <f>'indicatori output 1.2'!AX562</f>
        <v>0</v>
      </c>
      <c r="AI561" s="20" t="e">
        <f>'indicatori output 1.2'!AY562</f>
        <v>#N/A</v>
      </c>
      <c r="AJ561" s="10" t="e">
        <f>'indicatori output 1.2'!AV562</f>
        <v>#N/A</v>
      </c>
      <c r="AK561" s="36" t="str">
        <f>'indicatori output 1.2'!AZ562</f>
        <v>si</v>
      </c>
      <c r="AM561" s="37">
        <f>'indicatori output 1.2'!BE562</f>
        <v>0</v>
      </c>
      <c r="AN561" s="10">
        <f>'indicatori output 1.2'!BF562</f>
        <v>0</v>
      </c>
      <c r="AO561" s="20" t="e">
        <f>'indicatori output 1.2'!BG562</f>
        <v>#N/A</v>
      </c>
      <c r="AP561" s="10" t="e">
        <f>'indicatori output 1.2'!BD562</f>
        <v>#N/A</v>
      </c>
      <c r="AQ561" s="36" t="str">
        <f>'indicatori output 1.2'!BH562</f>
        <v>si</v>
      </c>
      <c r="AR561" s="19" t="e">
        <f>'indicatori output 1.2'!BI562</f>
        <v>#N/A</v>
      </c>
      <c r="AT561" s="37">
        <f>'indicatori output 1.2'!BO562</f>
        <v>0</v>
      </c>
      <c r="AU561" s="10">
        <f>'indicatori output 1.2'!BP562</f>
        <v>0</v>
      </c>
      <c r="AV561" s="20" t="e">
        <f>'indicatori output 1.2'!BQ562</f>
        <v>#N/A</v>
      </c>
      <c r="AW561" s="10" t="e">
        <f>'indicatori output 1.2'!BN562</f>
        <v>#N/A</v>
      </c>
      <c r="AX561" s="20" t="str">
        <f>'indicatori output 1.2'!BR562</f>
        <v>si</v>
      </c>
      <c r="AZ561" s="93">
        <f>'indicatori output 1.2'!BV560</f>
        <v>0</v>
      </c>
      <c r="BA561" s="93">
        <f>'indicatori output 1.2'!BW560</f>
        <v>0</v>
      </c>
      <c r="BB561" s="23" t="str">
        <f>'indicatori output 1.2'!BX560</f>
        <v>si</v>
      </c>
      <c r="BC561" s="19" t="str">
        <f>'indicatori output 1.2'!BY560</f>
        <v>si</v>
      </c>
      <c r="BD561" s="20" t="e">
        <f t="shared" si="9"/>
        <v>#N/A</v>
      </c>
      <c r="BE561">
        <v>1</v>
      </c>
    </row>
    <row r="562" spans="1:57" x14ac:dyDescent="0.3">
      <c r="A562" s="16">
        <f>'indicatori output 1.2'!A563</f>
        <v>0</v>
      </c>
      <c r="B562" s="16">
        <f>'indicatori output 1.2'!B563</f>
        <v>0</v>
      </c>
      <c r="C562" s="10">
        <f>'indicatori output 1.2'!E563</f>
        <v>0</v>
      </c>
      <c r="D562" s="10">
        <f>'indicatori output 1.2'!F563</f>
        <v>0</v>
      </c>
      <c r="E562" s="20" t="e">
        <f>'indicatori output 1.2'!G563</f>
        <v>#N/A</v>
      </c>
      <c r="F562" s="20" t="e">
        <f>'indicatori output 1.2'!C563</f>
        <v>#N/A</v>
      </c>
      <c r="G562" s="20" t="str">
        <f>'indicatori output 1.2'!H563</f>
        <v>si</v>
      </c>
      <c r="H562" s="42"/>
      <c r="I562" s="37">
        <f>'indicatori output 1.2'!O563</f>
        <v>0</v>
      </c>
      <c r="J562" s="10">
        <f>'indicatori output 1.2'!P563</f>
        <v>0</v>
      </c>
      <c r="K562" s="15" t="e">
        <f>'indicatori output 1.2'!Q563</f>
        <v>#N/A</v>
      </c>
      <c r="L562" s="15" t="e">
        <f>'indicatori output 1.2'!N563</f>
        <v>#N/A</v>
      </c>
      <c r="M562" s="36" t="str">
        <f>'indicatori output 1.2'!R563</f>
        <v>si</v>
      </c>
      <c r="O562" s="37">
        <f>'indicatori output 1.2'!W563</f>
        <v>0</v>
      </c>
      <c r="P562" s="10">
        <f>'indicatori output 1.2'!X563</f>
        <v>0</v>
      </c>
      <c r="Q562" s="20" t="e">
        <f>'indicatori output 1.2'!Y563</f>
        <v>#N/A</v>
      </c>
      <c r="R562" s="15" t="e">
        <f>'indicatori output 1.2'!V563</f>
        <v>#N/A</v>
      </c>
      <c r="S562" s="36" t="str">
        <f>'indicatori output 1.2'!Z563</f>
        <v>si</v>
      </c>
      <c r="U562" s="37">
        <f>'indicatori output 1.2'!AF563</f>
        <v>0</v>
      </c>
      <c r="V562" s="10">
        <f>'indicatori output 1.2'!AG563</f>
        <v>0</v>
      </c>
      <c r="W562" s="20" t="e">
        <f>'indicatori output 1.2'!AH563</f>
        <v>#N/A</v>
      </c>
      <c r="X562" s="10" t="e">
        <f>'indicatori output 1.2'!AE563</f>
        <v>#N/A</v>
      </c>
      <c r="Y562" s="36" t="str">
        <f>'indicatori output 1.2'!AI563</f>
        <v>si</v>
      </c>
      <c r="AA562" s="37">
        <f>'indicatori output 1.2'!AO563</f>
        <v>0</v>
      </c>
      <c r="AB562" s="10">
        <f>'indicatori output 1.2'!AP563</f>
        <v>0</v>
      </c>
      <c r="AC562" s="20" t="e">
        <f>'indicatori output 1.2'!AQ563</f>
        <v>#N/A</v>
      </c>
      <c r="AD562" s="10" t="e">
        <f>'indicatori output 1.2'!AN563</f>
        <v>#N/A</v>
      </c>
      <c r="AE562" s="36" t="str">
        <f>'indicatori output 1.2'!AR563</f>
        <v>si</v>
      </c>
      <c r="AG562" s="37">
        <f>'indicatori output 1.2'!AW563</f>
        <v>0</v>
      </c>
      <c r="AH562" s="10">
        <f>'indicatori output 1.2'!AX563</f>
        <v>0</v>
      </c>
      <c r="AI562" s="20" t="e">
        <f>'indicatori output 1.2'!AY563</f>
        <v>#N/A</v>
      </c>
      <c r="AJ562" s="10" t="e">
        <f>'indicatori output 1.2'!AV563</f>
        <v>#N/A</v>
      </c>
      <c r="AK562" s="36" t="str">
        <f>'indicatori output 1.2'!AZ563</f>
        <v>si</v>
      </c>
      <c r="AM562" s="37">
        <f>'indicatori output 1.2'!BE563</f>
        <v>0</v>
      </c>
      <c r="AN562" s="10">
        <f>'indicatori output 1.2'!BF563</f>
        <v>0</v>
      </c>
      <c r="AO562" s="20" t="e">
        <f>'indicatori output 1.2'!BG563</f>
        <v>#N/A</v>
      </c>
      <c r="AP562" s="10" t="e">
        <f>'indicatori output 1.2'!BD563</f>
        <v>#N/A</v>
      </c>
      <c r="AQ562" s="36" t="str">
        <f>'indicatori output 1.2'!BH563</f>
        <v>si</v>
      </c>
      <c r="AR562" s="19" t="e">
        <f>'indicatori output 1.2'!BI563</f>
        <v>#N/A</v>
      </c>
      <c r="AT562" s="37">
        <f>'indicatori output 1.2'!BO563</f>
        <v>0</v>
      </c>
      <c r="AU562" s="10">
        <f>'indicatori output 1.2'!BP563</f>
        <v>0</v>
      </c>
      <c r="AV562" s="20" t="e">
        <f>'indicatori output 1.2'!BQ563</f>
        <v>#N/A</v>
      </c>
      <c r="AW562" s="10" t="e">
        <f>'indicatori output 1.2'!BN563</f>
        <v>#N/A</v>
      </c>
      <c r="AX562" s="20" t="str">
        <f>'indicatori output 1.2'!BR563</f>
        <v>si</v>
      </c>
      <c r="AZ562" s="93">
        <f>'indicatori output 1.2'!BV561</f>
        <v>0</v>
      </c>
      <c r="BA562" s="93">
        <f>'indicatori output 1.2'!BW561</f>
        <v>0</v>
      </c>
      <c r="BB562" s="23" t="str">
        <f>'indicatori output 1.2'!BX561</f>
        <v>si</v>
      </c>
      <c r="BC562" s="19" t="str">
        <f>'indicatori output 1.2'!BY561</f>
        <v>si</v>
      </c>
      <c r="BD562" s="20" t="e">
        <f t="shared" si="9"/>
        <v>#N/A</v>
      </c>
      <c r="BE562">
        <v>1</v>
      </c>
    </row>
    <row r="563" spans="1:57" x14ac:dyDescent="0.3">
      <c r="A563" s="16">
        <f>'indicatori output 1.2'!A564</f>
        <v>0</v>
      </c>
      <c r="B563" s="16">
        <f>'indicatori output 1.2'!B564</f>
        <v>0</v>
      </c>
      <c r="C563" s="10">
        <f>'indicatori output 1.2'!E564</f>
        <v>0</v>
      </c>
      <c r="D563" s="10">
        <f>'indicatori output 1.2'!F564</f>
        <v>0</v>
      </c>
      <c r="E563" s="20" t="e">
        <f>'indicatori output 1.2'!G564</f>
        <v>#N/A</v>
      </c>
      <c r="F563" s="20" t="e">
        <f>'indicatori output 1.2'!C564</f>
        <v>#N/A</v>
      </c>
      <c r="G563" s="20" t="str">
        <f>'indicatori output 1.2'!H564</f>
        <v>si</v>
      </c>
      <c r="H563" s="42"/>
      <c r="I563" s="37">
        <f>'indicatori output 1.2'!O564</f>
        <v>0</v>
      </c>
      <c r="J563" s="10">
        <f>'indicatori output 1.2'!P564</f>
        <v>0</v>
      </c>
      <c r="K563" s="15" t="e">
        <f>'indicatori output 1.2'!Q564</f>
        <v>#N/A</v>
      </c>
      <c r="L563" s="15" t="e">
        <f>'indicatori output 1.2'!N564</f>
        <v>#N/A</v>
      </c>
      <c r="M563" s="36" t="str">
        <f>'indicatori output 1.2'!R564</f>
        <v>si</v>
      </c>
      <c r="O563" s="37">
        <f>'indicatori output 1.2'!W564</f>
        <v>0</v>
      </c>
      <c r="P563" s="10">
        <f>'indicatori output 1.2'!X564</f>
        <v>0</v>
      </c>
      <c r="Q563" s="20" t="e">
        <f>'indicatori output 1.2'!Y564</f>
        <v>#N/A</v>
      </c>
      <c r="R563" s="15" t="e">
        <f>'indicatori output 1.2'!V564</f>
        <v>#N/A</v>
      </c>
      <c r="S563" s="36" t="str">
        <f>'indicatori output 1.2'!Z564</f>
        <v>si</v>
      </c>
      <c r="U563" s="37">
        <f>'indicatori output 1.2'!AF564</f>
        <v>0</v>
      </c>
      <c r="V563" s="10">
        <f>'indicatori output 1.2'!AG564</f>
        <v>0</v>
      </c>
      <c r="W563" s="20" t="e">
        <f>'indicatori output 1.2'!AH564</f>
        <v>#N/A</v>
      </c>
      <c r="X563" s="10" t="e">
        <f>'indicatori output 1.2'!AE564</f>
        <v>#N/A</v>
      </c>
      <c r="Y563" s="36" t="str">
        <f>'indicatori output 1.2'!AI564</f>
        <v>si</v>
      </c>
      <c r="AA563" s="37">
        <f>'indicatori output 1.2'!AO564</f>
        <v>0</v>
      </c>
      <c r="AB563" s="10">
        <f>'indicatori output 1.2'!AP564</f>
        <v>0</v>
      </c>
      <c r="AC563" s="20" t="e">
        <f>'indicatori output 1.2'!AQ564</f>
        <v>#N/A</v>
      </c>
      <c r="AD563" s="10" t="e">
        <f>'indicatori output 1.2'!AN564</f>
        <v>#N/A</v>
      </c>
      <c r="AE563" s="36" t="str">
        <f>'indicatori output 1.2'!AR564</f>
        <v>si</v>
      </c>
      <c r="AG563" s="37">
        <f>'indicatori output 1.2'!AW564</f>
        <v>0</v>
      </c>
      <c r="AH563" s="10">
        <f>'indicatori output 1.2'!AX564</f>
        <v>0</v>
      </c>
      <c r="AI563" s="20" t="e">
        <f>'indicatori output 1.2'!AY564</f>
        <v>#N/A</v>
      </c>
      <c r="AJ563" s="10" t="e">
        <f>'indicatori output 1.2'!AV564</f>
        <v>#N/A</v>
      </c>
      <c r="AK563" s="36" t="str">
        <f>'indicatori output 1.2'!AZ564</f>
        <v>si</v>
      </c>
      <c r="AM563" s="37">
        <f>'indicatori output 1.2'!BE564</f>
        <v>0</v>
      </c>
      <c r="AN563" s="10">
        <f>'indicatori output 1.2'!BF564</f>
        <v>0</v>
      </c>
      <c r="AO563" s="20" t="e">
        <f>'indicatori output 1.2'!BG564</f>
        <v>#N/A</v>
      </c>
      <c r="AP563" s="10" t="e">
        <f>'indicatori output 1.2'!BD564</f>
        <v>#N/A</v>
      </c>
      <c r="AQ563" s="36" t="str">
        <f>'indicatori output 1.2'!BH564</f>
        <v>si</v>
      </c>
      <c r="AR563" s="19" t="e">
        <f>'indicatori output 1.2'!BI564</f>
        <v>#N/A</v>
      </c>
      <c r="AT563" s="37">
        <f>'indicatori output 1.2'!BO564</f>
        <v>0</v>
      </c>
      <c r="AU563" s="10">
        <f>'indicatori output 1.2'!BP564</f>
        <v>0</v>
      </c>
      <c r="AV563" s="20" t="e">
        <f>'indicatori output 1.2'!BQ564</f>
        <v>#N/A</v>
      </c>
      <c r="AW563" s="10" t="e">
        <f>'indicatori output 1.2'!BN564</f>
        <v>#N/A</v>
      </c>
      <c r="AX563" s="20" t="str">
        <f>'indicatori output 1.2'!BR564</f>
        <v>si</v>
      </c>
      <c r="AZ563" s="93">
        <f>'indicatori output 1.2'!BV562</f>
        <v>0</v>
      </c>
      <c r="BA563" s="93">
        <f>'indicatori output 1.2'!BW562</f>
        <v>0</v>
      </c>
      <c r="BB563" s="23" t="str">
        <f>'indicatori output 1.2'!BX562</f>
        <v>si</v>
      </c>
      <c r="BC563" s="19" t="str">
        <f>'indicatori output 1.2'!BY562</f>
        <v>si</v>
      </c>
      <c r="BD563" s="20" t="e">
        <f t="shared" si="9"/>
        <v>#N/A</v>
      </c>
      <c r="BE563">
        <v>1</v>
      </c>
    </row>
    <row r="564" spans="1:57" x14ac:dyDescent="0.3">
      <c r="A564" s="16">
        <f>'indicatori output 1.2'!A565</f>
        <v>0</v>
      </c>
      <c r="B564" s="16">
        <f>'indicatori output 1.2'!B565</f>
        <v>0</v>
      </c>
      <c r="C564" s="10">
        <f>'indicatori output 1.2'!E565</f>
        <v>0</v>
      </c>
      <c r="D564" s="10">
        <f>'indicatori output 1.2'!F565</f>
        <v>0</v>
      </c>
      <c r="E564" s="20" t="e">
        <f>'indicatori output 1.2'!G565</f>
        <v>#N/A</v>
      </c>
      <c r="F564" s="20" t="e">
        <f>'indicatori output 1.2'!C565</f>
        <v>#N/A</v>
      </c>
      <c r="G564" s="20" t="str">
        <f>'indicatori output 1.2'!H565</f>
        <v>si</v>
      </c>
      <c r="H564" s="42"/>
      <c r="I564" s="37">
        <f>'indicatori output 1.2'!O565</f>
        <v>0</v>
      </c>
      <c r="J564" s="10">
        <f>'indicatori output 1.2'!P565</f>
        <v>0</v>
      </c>
      <c r="K564" s="15" t="e">
        <f>'indicatori output 1.2'!Q565</f>
        <v>#N/A</v>
      </c>
      <c r="L564" s="15" t="e">
        <f>'indicatori output 1.2'!N565</f>
        <v>#N/A</v>
      </c>
      <c r="M564" s="36" t="str">
        <f>'indicatori output 1.2'!R565</f>
        <v>si</v>
      </c>
      <c r="O564" s="37">
        <f>'indicatori output 1.2'!W565</f>
        <v>0</v>
      </c>
      <c r="P564" s="10">
        <f>'indicatori output 1.2'!X565</f>
        <v>0</v>
      </c>
      <c r="Q564" s="20" t="e">
        <f>'indicatori output 1.2'!Y565</f>
        <v>#N/A</v>
      </c>
      <c r="R564" s="15" t="e">
        <f>'indicatori output 1.2'!V565</f>
        <v>#N/A</v>
      </c>
      <c r="S564" s="36" t="str">
        <f>'indicatori output 1.2'!Z565</f>
        <v>si</v>
      </c>
      <c r="U564" s="37">
        <f>'indicatori output 1.2'!AF565</f>
        <v>0</v>
      </c>
      <c r="V564" s="10">
        <f>'indicatori output 1.2'!AG565</f>
        <v>0</v>
      </c>
      <c r="W564" s="20" t="e">
        <f>'indicatori output 1.2'!AH565</f>
        <v>#N/A</v>
      </c>
      <c r="X564" s="10" t="e">
        <f>'indicatori output 1.2'!AE565</f>
        <v>#N/A</v>
      </c>
      <c r="Y564" s="36" t="str">
        <f>'indicatori output 1.2'!AI565</f>
        <v>si</v>
      </c>
      <c r="AA564" s="37">
        <f>'indicatori output 1.2'!AO565</f>
        <v>0</v>
      </c>
      <c r="AB564" s="10">
        <f>'indicatori output 1.2'!AP565</f>
        <v>0</v>
      </c>
      <c r="AC564" s="20" t="e">
        <f>'indicatori output 1.2'!AQ565</f>
        <v>#N/A</v>
      </c>
      <c r="AD564" s="10" t="e">
        <f>'indicatori output 1.2'!AN565</f>
        <v>#N/A</v>
      </c>
      <c r="AE564" s="36" t="str">
        <f>'indicatori output 1.2'!AR565</f>
        <v>si</v>
      </c>
      <c r="AG564" s="37">
        <f>'indicatori output 1.2'!AW565</f>
        <v>0</v>
      </c>
      <c r="AH564" s="10">
        <f>'indicatori output 1.2'!AX565</f>
        <v>0</v>
      </c>
      <c r="AI564" s="20" t="e">
        <f>'indicatori output 1.2'!AY565</f>
        <v>#N/A</v>
      </c>
      <c r="AJ564" s="10" t="e">
        <f>'indicatori output 1.2'!AV565</f>
        <v>#N/A</v>
      </c>
      <c r="AK564" s="36" t="str">
        <f>'indicatori output 1.2'!AZ565</f>
        <v>si</v>
      </c>
      <c r="AM564" s="37">
        <f>'indicatori output 1.2'!BE565</f>
        <v>0</v>
      </c>
      <c r="AN564" s="10">
        <f>'indicatori output 1.2'!BF565</f>
        <v>0</v>
      </c>
      <c r="AO564" s="20" t="e">
        <f>'indicatori output 1.2'!BG565</f>
        <v>#N/A</v>
      </c>
      <c r="AP564" s="10" t="e">
        <f>'indicatori output 1.2'!BD565</f>
        <v>#N/A</v>
      </c>
      <c r="AQ564" s="36" t="str">
        <f>'indicatori output 1.2'!BH565</f>
        <v>si</v>
      </c>
      <c r="AR564" s="19" t="e">
        <f>'indicatori output 1.2'!BI565</f>
        <v>#N/A</v>
      </c>
      <c r="AT564" s="37">
        <f>'indicatori output 1.2'!BO565</f>
        <v>0</v>
      </c>
      <c r="AU564" s="10">
        <f>'indicatori output 1.2'!BP565</f>
        <v>0</v>
      </c>
      <c r="AV564" s="20" t="e">
        <f>'indicatori output 1.2'!BQ565</f>
        <v>#N/A</v>
      </c>
      <c r="AW564" s="10" t="e">
        <f>'indicatori output 1.2'!BN565</f>
        <v>#N/A</v>
      </c>
      <c r="AX564" s="20" t="str">
        <f>'indicatori output 1.2'!BR565</f>
        <v>si</v>
      </c>
      <c r="AZ564" s="93">
        <f>'indicatori output 1.2'!BV563</f>
        <v>0</v>
      </c>
      <c r="BA564" s="93">
        <f>'indicatori output 1.2'!BW563</f>
        <v>0</v>
      </c>
      <c r="BB564" s="23" t="str">
        <f>'indicatori output 1.2'!BX563</f>
        <v>si</v>
      </c>
      <c r="BC564" s="19" t="str">
        <f>'indicatori output 1.2'!BY563</f>
        <v>si</v>
      </c>
      <c r="BD564" s="20" t="e">
        <f t="shared" si="9"/>
        <v>#N/A</v>
      </c>
      <c r="BE564">
        <v>1</v>
      </c>
    </row>
    <row r="565" spans="1:57" x14ac:dyDescent="0.3">
      <c r="A565" s="16">
        <f>'indicatori output 1.2'!A566</f>
        <v>0</v>
      </c>
      <c r="B565" s="16">
        <f>'indicatori output 1.2'!B566</f>
        <v>0</v>
      </c>
      <c r="C565" s="10">
        <f>'indicatori output 1.2'!E566</f>
        <v>0</v>
      </c>
      <c r="D565" s="10">
        <f>'indicatori output 1.2'!F566</f>
        <v>0</v>
      </c>
      <c r="E565" s="20" t="e">
        <f>'indicatori output 1.2'!G566</f>
        <v>#N/A</v>
      </c>
      <c r="F565" s="20" t="e">
        <f>'indicatori output 1.2'!C566</f>
        <v>#N/A</v>
      </c>
      <c r="G565" s="20" t="str">
        <f>'indicatori output 1.2'!H566</f>
        <v>si</v>
      </c>
      <c r="H565" s="42"/>
      <c r="I565" s="37">
        <f>'indicatori output 1.2'!O566</f>
        <v>0</v>
      </c>
      <c r="J565" s="10">
        <f>'indicatori output 1.2'!P566</f>
        <v>0</v>
      </c>
      <c r="K565" s="15" t="e">
        <f>'indicatori output 1.2'!Q566</f>
        <v>#N/A</v>
      </c>
      <c r="L565" s="15" t="e">
        <f>'indicatori output 1.2'!N566</f>
        <v>#N/A</v>
      </c>
      <c r="M565" s="36" t="str">
        <f>'indicatori output 1.2'!R566</f>
        <v>si</v>
      </c>
      <c r="O565" s="37">
        <f>'indicatori output 1.2'!W566</f>
        <v>0</v>
      </c>
      <c r="P565" s="10">
        <f>'indicatori output 1.2'!X566</f>
        <v>0</v>
      </c>
      <c r="Q565" s="20" t="e">
        <f>'indicatori output 1.2'!Y566</f>
        <v>#N/A</v>
      </c>
      <c r="R565" s="15" t="e">
        <f>'indicatori output 1.2'!V566</f>
        <v>#N/A</v>
      </c>
      <c r="S565" s="36" t="str">
        <f>'indicatori output 1.2'!Z566</f>
        <v>si</v>
      </c>
      <c r="U565" s="37">
        <f>'indicatori output 1.2'!AF566</f>
        <v>0</v>
      </c>
      <c r="V565" s="10">
        <f>'indicatori output 1.2'!AG566</f>
        <v>0</v>
      </c>
      <c r="W565" s="20" t="e">
        <f>'indicatori output 1.2'!AH566</f>
        <v>#N/A</v>
      </c>
      <c r="X565" s="10" t="e">
        <f>'indicatori output 1.2'!AE566</f>
        <v>#N/A</v>
      </c>
      <c r="Y565" s="36" t="str">
        <f>'indicatori output 1.2'!AI566</f>
        <v>si</v>
      </c>
      <c r="AA565" s="37">
        <f>'indicatori output 1.2'!AO566</f>
        <v>0</v>
      </c>
      <c r="AB565" s="10">
        <f>'indicatori output 1.2'!AP566</f>
        <v>0</v>
      </c>
      <c r="AC565" s="20" t="e">
        <f>'indicatori output 1.2'!AQ566</f>
        <v>#N/A</v>
      </c>
      <c r="AD565" s="10" t="e">
        <f>'indicatori output 1.2'!AN566</f>
        <v>#N/A</v>
      </c>
      <c r="AE565" s="36" t="str">
        <f>'indicatori output 1.2'!AR566</f>
        <v>si</v>
      </c>
      <c r="AG565" s="37">
        <f>'indicatori output 1.2'!AW566</f>
        <v>0</v>
      </c>
      <c r="AH565" s="10">
        <f>'indicatori output 1.2'!AX566</f>
        <v>0</v>
      </c>
      <c r="AI565" s="20" t="e">
        <f>'indicatori output 1.2'!AY566</f>
        <v>#N/A</v>
      </c>
      <c r="AJ565" s="10" t="e">
        <f>'indicatori output 1.2'!AV566</f>
        <v>#N/A</v>
      </c>
      <c r="AK565" s="36" t="str">
        <f>'indicatori output 1.2'!AZ566</f>
        <v>si</v>
      </c>
      <c r="AM565" s="37">
        <f>'indicatori output 1.2'!BE566</f>
        <v>0</v>
      </c>
      <c r="AN565" s="10">
        <f>'indicatori output 1.2'!BF566</f>
        <v>0</v>
      </c>
      <c r="AO565" s="20" t="e">
        <f>'indicatori output 1.2'!BG566</f>
        <v>#N/A</v>
      </c>
      <c r="AP565" s="10" t="e">
        <f>'indicatori output 1.2'!BD566</f>
        <v>#N/A</v>
      </c>
      <c r="AQ565" s="36" t="str">
        <f>'indicatori output 1.2'!BH566</f>
        <v>si</v>
      </c>
      <c r="AR565" s="19" t="e">
        <f>'indicatori output 1.2'!BI566</f>
        <v>#N/A</v>
      </c>
      <c r="AT565" s="37">
        <f>'indicatori output 1.2'!BO566</f>
        <v>0</v>
      </c>
      <c r="AU565" s="10">
        <f>'indicatori output 1.2'!BP566</f>
        <v>0</v>
      </c>
      <c r="AV565" s="20" t="e">
        <f>'indicatori output 1.2'!BQ566</f>
        <v>#N/A</v>
      </c>
      <c r="AW565" s="10" t="e">
        <f>'indicatori output 1.2'!BN566</f>
        <v>#N/A</v>
      </c>
      <c r="AX565" s="20" t="str">
        <f>'indicatori output 1.2'!BR566</f>
        <v>si</v>
      </c>
      <c r="AZ565" s="93">
        <f>'indicatori output 1.2'!BV564</f>
        <v>0</v>
      </c>
      <c r="BA565" s="93">
        <f>'indicatori output 1.2'!BW564</f>
        <v>0</v>
      </c>
      <c r="BB565" s="23" t="str">
        <f>'indicatori output 1.2'!BX564</f>
        <v>si</v>
      </c>
      <c r="BC565" s="19" t="str">
        <f>'indicatori output 1.2'!BY564</f>
        <v>si</v>
      </c>
      <c r="BD565" s="20" t="e">
        <f t="shared" si="9"/>
        <v>#N/A</v>
      </c>
      <c r="BE565">
        <v>1</v>
      </c>
    </row>
    <row r="566" spans="1:57" x14ac:dyDescent="0.3">
      <c r="A566" s="16">
        <f>'indicatori output 1.2'!A567</f>
        <v>0</v>
      </c>
      <c r="B566" s="16">
        <f>'indicatori output 1.2'!B567</f>
        <v>0</v>
      </c>
      <c r="C566" s="10">
        <f>'indicatori output 1.2'!E567</f>
        <v>0</v>
      </c>
      <c r="D566" s="10">
        <f>'indicatori output 1.2'!F567</f>
        <v>0</v>
      </c>
      <c r="E566" s="20" t="e">
        <f>'indicatori output 1.2'!G567</f>
        <v>#N/A</v>
      </c>
      <c r="F566" s="20" t="e">
        <f>'indicatori output 1.2'!C567</f>
        <v>#N/A</v>
      </c>
      <c r="G566" s="20" t="str">
        <f>'indicatori output 1.2'!H567</f>
        <v>si</v>
      </c>
      <c r="H566" s="42"/>
      <c r="I566" s="37">
        <f>'indicatori output 1.2'!O567</f>
        <v>0</v>
      </c>
      <c r="J566" s="10">
        <f>'indicatori output 1.2'!P567</f>
        <v>0</v>
      </c>
      <c r="K566" s="15" t="e">
        <f>'indicatori output 1.2'!Q567</f>
        <v>#N/A</v>
      </c>
      <c r="L566" s="15" t="e">
        <f>'indicatori output 1.2'!N567</f>
        <v>#N/A</v>
      </c>
      <c r="M566" s="36" t="str">
        <f>'indicatori output 1.2'!R567</f>
        <v>si</v>
      </c>
      <c r="O566" s="37">
        <f>'indicatori output 1.2'!W567</f>
        <v>0</v>
      </c>
      <c r="P566" s="10">
        <f>'indicatori output 1.2'!X567</f>
        <v>0</v>
      </c>
      <c r="Q566" s="20" t="e">
        <f>'indicatori output 1.2'!Y567</f>
        <v>#N/A</v>
      </c>
      <c r="R566" s="15" t="e">
        <f>'indicatori output 1.2'!V567</f>
        <v>#N/A</v>
      </c>
      <c r="S566" s="36" t="str">
        <f>'indicatori output 1.2'!Z567</f>
        <v>si</v>
      </c>
      <c r="U566" s="37">
        <f>'indicatori output 1.2'!AF567</f>
        <v>0</v>
      </c>
      <c r="V566" s="10">
        <f>'indicatori output 1.2'!AG567</f>
        <v>0</v>
      </c>
      <c r="W566" s="20" t="e">
        <f>'indicatori output 1.2'!AH567</f>
        <v>#N/A</v>
      </c>
      <c r="X566" s="10" t="e">
        <f>'indicatori output 1.2'!AE567</f>
        <v>#N/A</v>
      </c>
      <c r="Y566" s="36" t="str">
        <f>'indicatori output 1.2'!AI567</f>
        <v>si</v>
      </c>
      <c r="AA566" s="37">
        <f>'indicatori output 1.2'!AO567</f>
        <v>0</v>
      </c>
      <c r="AB566" s="10">
        <f>'indicatori output 1.2'!AP567</f>
        <v>0</v>
      </c>
      <c r="AC566" s="20" t="e">
        <f>'indicatori output 1.2'!AQ567</f>
        <v>#N/A</v>
      </c>
      <c r="AD566" s="10" t="e">
        <f>'indicatori output 1.2'!AN567</f>
        <v>#N/A</v>
      </c>
      <c r="AE566" s="36" t="str">
        <f>'indicatori output 1.2'!AR567</f>
        <v>si</v>
      </c>
      <c r="AG566" s="37">
        <f>'indicatori output 1.2'!AW567</f>
        <v>0</v>
      </c>
      <c r="AH566" s="10">
        <f>'indicatori output 1.2'!AX567</f>
        <v>0</v>
      </c>
      <c r="AI566" s="20" t="e">
        <f>'indicatori output 1.2'!AY567</f>
        <v>#N/A</v>
      </c>
      <c r="AJ566" s="10" t="e">
        <f>'indicatori output 1.2'!AV567</f>
        <v>#N/A</v>
      </c>
      <c r="AK566" s="36" t="str">
        <f>'indicatori output 1.2'!AZ567</f>
        <v>si</v>
      </c>
      <c r="AM566" s="37">
        <f>'indicatori output 1.2'!BE567</f>
        <v>0</v>
      </c>
      <c r="AN566" s="10">
        <f>'indicatori output 1.2'!BF567</f>
        <v>0</v>
      </c>
      <c r="AO566" s="20" t="e">
        <f>'indicatori output 1.2'!BG567</f>
        <v>#N/A</v>
      </c>
      <c r="AP566" s="10" t="e">
        <f>'indicatori output 1.2'!BD567</f>
        <v>#N/A</v>
      </c>
      <c r="AQ566" s="36" t="str">
        <f>'indicatori output 1.2'!BH567</f>
        <v>si</v>
      </c>
      <c r="AR566" s="19" t="e">
        <f>'indicatori output 1.2'!BI567</f>
        <v>#N/A</v>
      </c>
      <c r="AT566" s="37">
        <f>'indicatori output 1.2'!BO567</f>
        <v>0</v>
      </c>
      <c r="AU566" s="10">
        <f>'indicatori output 1.2'!BP567</f>
        <v>0</v>
      </c>
      <c r="AV566" s="20" t="e">
        <f>'indicatori output 1.2'!BQ567</f>
        <v>#N/A</v>
      </c>
      <c r="AW566" s="10" t="e">
        <f>'indicatori output 1.2'!BN567</f>
        <v>#N/A</v>
      </c>
      <c r="AX566" s="20" t="str">
        <f>'indicatori output 1.2'!BR567</f>
        <v>si</v>
      </c>
      <c r="AZ566" s="93">
        <f>'indicatori output 1.2'!BV565</f>
        <v>0</v>
      </c>
      <c r="BA566" s="93">
        <f>'indicatori output 1.2'!BW565</f>
        <v>0</v>
      </c>
      <c r="BB566" s="23" t="str">
        <f>'indicatori output 1.2'!BX565</f>
        <v>si</v>
      </c>
      <c r="BC566" s="19" t="str">
        <f>'indicatori output 1.2'!BY565</f>
        <v>si</v>
      </c>
      <c r="BD566" s="20" t="e">
        <f t="shared" si="9"/>
        <v>#N/A</v>
      </c>
      <c r="BE566">
        <v>1</v>
      </c>
    </row>
    <row r="567" spans="1:57" x14ac:dyDescent="0.3">
      <c r="A567" s="16">
        <f>'indicatori output 1.2'!A568</f>
        <v>0</v>
      </c>
      <c r="B567" s="16">
        <f>'indicatori output 1.2'!B568</f>
        <v>0</v>
      </c>
      <c r="C567" s="10">
        <f>'indicatori output 1.2'!E568</f>
        <v>0</v>
      </c>
      <c r="D567" s="10">
        <f>'indicatori output 1.2'!F568</f>
        <v>0</v>
      </c>
      <c r="E567" s="20" t="e">
        <f>'indicatori output 1.2'!G568</f>
        <v>#N/A</v>
      </c>
      <c r="F567" s="20" t="e">
        <f>'indicatori output 1.2'!C568</f>
        <v>#N/A</v>
      </c>
      <c r="G567" s="20" t="str">
        <f>'indicatori output 1.2'!H568</f>
        <v>si</v>
      </c>
      <c r="H567" s="42"/>
      <c r="I567" s="37">
        <f>'indicatori output 1.2'!O568</f>
        <v>0</v>
      </c>
      <c r="J567" s="10">
        <f>'indicatori output 1.2'!P568</f>
        <v>0</v>
      </c>
      <c r="K567" s="15" t="e">
        <f>'indicatori output 1.2'!Q568</f>
        <v>#N/A</v>
      </c>
      <c r="L567" s="15" t="e">
        <f>'indicatori output 1.2'!N568</f>
        <v>#N/A</v>
      </c>
      <c r="M567" s="36" t="str">
        <f>'indicatori output 1.2'!R568</f>
        <v>si</v>
      </c>
      <c r="O567" s="37">
        <f>'indicatori output 1.2'!W568</f>
        <v>0</v>
      </c>
      <c r="P567" s="10">
        <f>'indicatori output 1.2'!X568</f>
        <v>0</v>
      </c>
      <c r="Q567" s="20" t="e">
        <f>'indicatori output 1.2'!Y568</f>
        <v>#N/A</v>
      </c>
      <c r="R567" s="15" t="e">
        <f>'indicatori output 1.2'!V568</f>
        <v>#N/A</v>
      </c>
      <c r="S567" s="36" t="str">
        <f>'indicatori output 1.2'!Z568</f>
        <v>si</v>
      </c>
      <c r="U567" s="37">
        <f>'indicatori output 1.2'!AF568</f>
        <v>0</v>
      </c>
      <c r="V567" s="10">
        <f>'indicatori output 1.2'!AG568</f>
        <v>0</v>
      </c>
      <c r="W567" s="20" t="e">
        <f>'indicatori output 1.2'!AH568</f>
        <v>#N/A</v>
      </c>
      <c r="X567" s="10" t="e">
        <f>'indicatori output 1.2'!AE568</f>
        <v>#N/A</v>
      </c>
      <c r="Y567" s="36" t="str">
        <f>'indicatori output 1.2'!AI568</f>
        <v>si</v>
      </c>
      <c r="AA567" s="37">
        <f>'indicatori output 1.2'!AO568</f>
        <v>0</v>
      </c>
      <c r="AB567" s="10">
        <f>'indicatori output 1.2'!AP568</f>
        <v>0</v>
      </c>
      <c r="AC567" s="20" t="e">
        <f>'indicatori output 1.2'!AQ568</f>
        <v>#N/A</v>
      </c>
      <c r="AD567" s="10" t="e">
        <f>'indicatori output 1.2'!AN568</f>
        <v>#N/A</v>
      </c>
      <c r="AE567" s="36" t="str">
        <f>'indicatori output 1.2'!AR568</f>
        <v>si</v>
      </c>
      <c r="AG567" s="37">
        <f>'indicatori output 1.2'!AW568</f>
        <v>0</v>
      </c>
      <c r="AH567" s="10">
        <f>'indicatori output 1.2'!AX568</f>
        <v>0</v>
      </c>
      <c r="AI567" s="20" t="e">
        <f>'indicatori output 1.2'!AY568</f>
        <v>#N/A</v>
      </c>
      <c r="AJ567" s="10" t="e">
        <f>'indicatori output 1.2'!AV568</f>
        <v>#N/A</v>
      </c>
      <c r="AK567" s="36" t="str">
        <f>'indicatori output 1.2'!AZ568</f>
        <v>si</v>
      </c>
      <c r="AM567" s="37">
        <f>'indicatori output 1.2'!BE568</f>
        <v>0</v>
      </c>
      <c r="AN567" s="10">
        <f>'indicatori output 1.2'!BF568</f>
        <v>0</v>
      </c>
      <c r="AO567" s="20" t="e">
        <f>'indicatori output 1.2'!BG568</f>
        <v>#N/A</v>
      </c>
      <c r="AP567" s="10" t="e">
        <f>'indicatori output 1.2'!BD568</f>
        <v>#N/A</v>
      </c>
      <c r="AQ567" s="36" t="str">
        <f>'indicatori output 1.2'!BH568</f>
        <v>si</v>
      </c>
      <c r="AR567" s="19" t="e">
        <f>'indicatori output 1.2'!BI568</f>
        <v>#N/A</v>
      </c>
      <c r="AT567" s="37">
        <f>'indicatori output 1.2'!BO568</f>
        <v>0</v>
      </c>
      <c r="AU567" s="10">
        <f>'indicatori output 1.2'!BP568</f>
        <v>0</v>
      </c>
      <c r="AV567" s="20" t="e">
        <f>'indicatori output 1.2'!BQ568</f>
        <v>#N/A</v>
      </c>
      <c r="AW567" s="10" t="e">
        <f>'indicatori output 1.2'!BN568</f>
        <v>#N/A</v>
      </c>
      <c r="AX567" s="20" t="str">
        <f>'indicatori output 1.2'!BR568</f>
        <v>si</v>
      </c>
      <c r="AZ567" s="93">
        <f>'indicatori output 1.2'!BV566</f>
        <v>0</v>
      </c>
      <c r="BA567" s="93">
        <f>'indicatori output 1.2'!BW566</f>
        <v>0</v>
      </c>
      <c r="BB567" s="23" t="str">
        <f>'indicatori output 1.2'!BX566</f>
        <v>si</v>
      </c>
      <c r="BC567" s="19" t="str">
        <f>'indicatori output 1.2'!BY566</f>
        <v>si</v>
      </c>
      <c r="BD567" s="20" t="e">
        <f t="shared" si="9"/>
        <v>#N/A</v>
      </c>
      <c r="BE567">
        <v>1</v>
      </c>
    </row>
    <row r="568" spans="1:57" x14ac:dyDescent="0.3">
      <c r="A568" s="16">
        <f>'indicatori output 1.2'!A569</f>
        <v>0</v>
      </c>
      <c r="B568" s="16">
        <f>'indicatori output 1.2'!B569</f>
        <v>0</v>
      </c>
      <c r="C568" s="10">
        <f>'indicatori output 1.2'!E569</f>
        <v>0</v>
      </c>
      <c r="D568" s="10">
        <f>'indicatori output 1.2'!F569</f>
        <v>0</v>
      </c>
      <c r="E568" s="20" t="e">
        <f>'indicatori output 1.2'!G569</f>
        <v>#N/A</v>
      </c>
      <c r="F568" s="20" t="e">
        <f>'indicatori output 1.2'!C569</f>
        <v>#N/A</v>
      </c>
      <c r="G568" s="20" t="str">
        <f>'indicatori output 1.2'!H569</f>
        <v>si</v>
      </c>
      <c r="H568" s="42"/>
      <c r="I568" s="37">
        <f>'indicatori output 1.2'!O569</f>
        <v>0</v>
      </c>
      <c r="J568" s="10">
        <f>'indicatori output 1.2'!P569</f>
        <v>0</v>
      </c>
      <c r="K568" s="15" t="e">
        <f>'indicatori output 1.2'!Q569</f>
        <v>#N/A</v>
      </c>
      <c r="L568" s="15" t="e">
        <f>'indicatori output 1.2'!N569</f>
        <v>#N/A</v>
      </c>
      <c r="M568" s="36" t="str">
        <f>'indicatori output 1.2'!R569</f>
        <v>si</v>
      </c>
      <c r="O568" s="37">
        <f>'indicatori output 1.2'!W569</f>
        <v>0</v>
      </c>
      <c r="P568" s="10">
        <f>'indicatori output 1.2'!X569</f>
        <v>0</v>
      </c>
      <c r="Q568" s="20" t="e">
        <f>'indicatori output 1.2'!Y569</f>
        <v>#N/A</v>
      </c>
      <c r="R568" s="15" t="e">
        <f>'indicatori output 1.2'!V569</f>
        <v>#N/A</v>
      </c>
      <c r="S568" s="36" t="str">
        <f>'indicatori output 1.2'!Z569</f>
        <v>si</v>
      </c>
      <c r="U568" s="37">
        <f>'indicatori output 1.2'!AF569</f>
        <v>0</v>
      </c>
      <c r="V568" s="10">
        <f>'indicatori output 1.2'!AG569</f>
        <v>0</v>
      </c>
      <c r="W568" s="20" t="e">
        <f>'indicatori output 1.2'!AH569</f>
        <v>#N/A</v>
      </c>
      <c r="X568" s="10" t="e">
        <f>'indicatori output 1.2'!AE569</f>
        <v>#N/A</v>
      </c>
      <c r="Y568" s="36" t="str">
        <f>'indicatori output 1.2'!AI569</f>
        <v>si</v>
      </c>
      <c r="AA568" s="37">
        <f>'indicatori output 1.2'!AO569</f>
        <v>0</v>
      </c>
      <c r="AB568" s="10">
        <f>'indicatori output 1.2'!AP569</f>
        <v>0</v>
      </c>
      <c r="AC568" s="20" t="e">
        <f>'indicatori output 1.2'!AQ569</f>
        <v>#N/A</v>
      </c>
      <c r="AD568" s="10" t="e">
        <f>'indicatori output 1.2'!AN569</f>
        <v>#N/A</v>
      </c>
      <c r="AE568" s="36" t="str">
        <f>'indicatori output 1.2'!AR569</f>
        <v>si</v>
      </c>
      <c r="AG568" s="37">
        <f>'indicatori output 1.2'!AW569</f>
        <v>0</v>
      </c>
      <c r="AH568" s="10">
        <f>'indicatori output 1.2'!AX569</f>
        <v>0</v>
      </c>
      <c r="AI568" s="20" t="e">
        <f>'indicatori output 1.2'!AY569</f>
        <v>#N/A</v>
      </c>
      <c r="AJ568" s="10" t="e">
        <f>'indicatori output 1.2'!AV569</f>
        <v>#N/A</v>
      </c>
      <c r="AK568" s="36" t="str">
        <f>'indicatori output 1.2'!AZ569</f>
        <v>si</v>
      </c>
      <c r="AM568" s="37">
        <f>'indicatori output 1.2'!BE569</f>
        <v>0</v>
      </c>
      <c r="AN568" s="10">
        <f>'indicatori output 1.2'!BF569</f>
        <v>0</v>
      </c>
      <c r="AO568" s="20" t="e">
        <f>'indicatori output 1.2'!BG569</f>
        <v>#N/A</v>
      </c>
      <c r="AP568" s="10" t="e">
        <f>'indicatori output 1.2'!BD569</f>
        <v>#N/A</v>
      </c>
      <c r="AQ568" s="36" t="str">
        <f>'indicatori output 1.2'!BH569</f>
        <v>si</v>
      </c>
      <c r="AR568" s="19" t="e">
        <f>'indicatori output 1.2'!BI569</f>
        <v>#N/A</v>
      </c>
      <c r="AT568" s="37">
        <f>'indicatori output 1.2'!BO569</f>
        <v>0</v>
      </c>
      <c r="AU568" s="10">
        <f>'indicatori output 1.2'!BP569</f>
        <v>0</v>
      </c>
      <c r="AV568" s="20" t="e">
        <f>'indicatori output 1.2'!BQ569</f>
        <v>#N/A</v>
      </c>
      <c r="AW568" s="10" t="e">
        <f>'indicatori output 1.2'!BN569</f>
        <v>#N/A</v>
      </c>
      <c r="AX568" s="20" t="str">
        <f>'indicatori output 1.2'!BR569</f>
        <v>si</v>
      </c>
      <c r="AZ568" s="93">
        <f>'indicatori output 1.2'!BV567</f>
        <v>0</v>
      </c>
      <c r="BA568" s="93">
        <f>'indicatori output 1.2'!BW567</f>
        <v>0</v>
      </c>
      <c r="BB568" s="23" t="str">
        <f>'indicatori output 1.2'!BX567</f>
        <v>si</v>
      </c>
      <c r="BC568" s="19" t="str">
        <f>'indicatori output 1.2'!BY567</f>
        <v>si</v>
      </c>
      <c r="BD568" s="20" t="e">
        <f t="shared" si="9"/>
        <v>#N/A</v>
      </c>
      <c r="BE568">
        <v>1</v>
      </c>
    </row>
    <row r="569" spans="1:57" x14ac:dyDescent="0.3">
      <c r="A569" s="16">
        <f>'indicatori output 1.2'!A570</f>
        <v>0</v>
      </c>
      <c r="B569" s="16">
        <f>'indicatori output 1.2'!B570</f>
        <v>0</v>
      </c>
      <c r="C569" s="10">
        <f>'indicatori output 1.2'!E570</f>
        <v>0</v>
      </c>
      <c r="D569" s="10">
        <f>'indicatori output 1.2'!F570</f>
        <v>0</v>
      </c>
      <c r="E569" s="20" t="e">
        <f>'indicatori output 1.2'!G570</f>
        <v>#N/A</v>
      </c>
      <c r="F569" s="20" t="e">
        <f>'indicatori output 1.2'!C570</f>
        <v>#N/A</v>
      </c>
      <c r="G569" s="20" t="str">
        <f>'indicatori output 1.2'!H570</f>
        <v>si</v>
      </c>
      <c r="H569" s="42"/>
      <c r="I569" s="37">
        <f>'indicatori output 1.2'!O570</f>
        <v>0</v>
      </c>
      <c r="J569" s="10">
        <f>'indicatori output 1.2'!P570</f>
        <v>0</v>
      </c>
      <c r="K569" s="15" t="e">
        <f>'indicatori output 1.2'!Q570</f>
        <v>#N/A</v>
      </c>
      <c r="L569" s="15" t="e">
        <f>'indicatori output 1.2'!N570</f>
        <v>#N/A</v>
      </c>
      <c r="M569" s="36" t="str">
        <f>'indicatori output 1.2'!R570</f>
        <v>si</v>
      </c>
      <c r="O569" s="37">
        <f>'indicatori output 1.2'!W570</f>
        <v>0</v>
      </c>
      <c r="P569" s="10">
        <f>'indicatori output 1.2'!X570</f>
        <v>0</v>
      </c>
      <c r="Q569" s="20" t="e">
        <f>'indicatori output 1.2'!Y570</f>
        <v>#N/A</v>
      </c>
      <c r="R569" s="15" t="e">
        <f>'indicatori output 1.2'!V570</f>
        <v>#N/A</v>
      </c>
      <c r="S569" s="36" t="str">
        <f>'indicatori output 1.2'!Z570</f>
        <v>si</v>
      </c>
      <c r="U569" s="37">
        <f>'indicatori output 1.2'!AF570</f>
        <v>0</v>
      </c>
      <c r="V569" s="10">
        <f>'indicatori output 1.2'!AG570</f>
        <v>0</v>
      </c>
      <c r="W569" s="20" t="e">
        <f>'indicatori output 1.2'!AH570</f>
        <v>#N/A</v>
      </c>
      <c r="X569" s="10" t="e">
        <f>'indicatori output 1.2'!AE570</f>
        <v>#N/A</v>
      </c>
      <c r="Y569" s="36" t="str">
        <f>'indicatori output 1.2'!AI570</f>
        <v>si</v>
      </c>
      <c r="AA569" s="37">
        <f>'indicatori output 1.2'!AO570</f>
        <v>0</v>
      </c>
      <c r="AB569" s="10">
        <f>'indicatori output 1.2'!AP570</f>
        <v>0</v>
      </c>
      <c r="AC569" s="20" t="e">
        <f>'indicatori output 1.2'!AQ570</f>
        <v>#N/A</v>
      </c>
      <c r="AD569" s="10" t="e">
        <f>'indicatori output 1.2'!AN570</f>
        <v>#N/A</v>
      </c>
      <c r="AE569" s="36" t="str">
        <f>'indicatori output 1.2'!AR570</f>
        <v>si</v>
      </c>
      <c r="AG569" s="37">
        <f>'indicatori output 1.2'!AW570</f>
        <v>0</v>
      </c>
      <c r="AH569" s="10">
        <f>'indicatori output 1.2'!AX570</f>
        <v>0</v>
      </c>
      <c r="AI569" s="20" t="e">
        <f>'indicatori output 1.2'!AY570</f>
        <v>#N/A</v>
      </c>
      <c r="AJ569" s="10" t="e">
        <f>'indicatori output 1.2'!AV570</f>
        <v>#N/A</v>
      </c>
      <c r="AK569" s="36" t="str">
        <f>'indicatori output 1.2'!AZ570</f>
        <v>si</v>
      </c>
      <c r="AM569" s="37">
        <f>'indicatori output 1.2'!BE570</f>
        <v>0</v>
      </c>
      <c r="AN569" s="10">
        <f>'indicatori output 1.2'!BF570</f>
        <v>0</v>
      </c>
      <c r="AO569" s="20" t="e">
        <f>'indicatori output 1.2'!BG570</f>
        <v>#N/A</v>
      </c>
      <c r="AP569" s="10" t="e">
        <f>'indicatori output 1.2'!BD570</f>
        <v>#N/A</v>
      </c>
      <c r="AQ569" s="36" t="str">
        <f>'indicatori output 1.2'!BH570</f>
        <v>si</v>
      </c>
      <c r="AR569" s="19" t="e">
        <f>'indicatori output 1.2'!BI570</f>
        <v>#N/A</v>
      </c>
      <c r="AT569" s="37">
        <f>'indicatori output 1.2'!BO570</f>
        <v>0</v>
      </c>
      <c r="AU569" s="10">
        <f>'indicatori output 1.2'!BP570</f>
        <v>0</v>
      </c>
      <c r="AV569" s="20" t="e">
        <f>'indicatori output 1.2'!BQ570</f>
        <v>#N/A</v>
      </c>
      <c r="AW569" s="10" t="e">
        <f>'indicatori output 1.2'!BN570</f>
        <v>#N/A</v>
      </c>
      <c r="AX569" s="20" t="str">
        <f>'indicatori output 1.2'!BR570</f>
        <v>si</v>
      </c>
      <c r="AZ569" s="93">
        <f>'indicatori output 1.2'!BV568</f>
        <v>0</v>
      </c>
      <c r="BA569" s="93">
        <f>'indicatori output 1.2'!BW568</f>
        <v>0</v>
      </c>
      <c r="BB569" s="23" t="str">
        <f>'indicatori output 1.2'!BX568</f>
        <v>si</v>
      </c>
      <c r="BC569" s="19" t="str">
        <f>'indicatori output 1.2'!BY568</f>
        <v>si</v>
      </c>
      <c r="BD569" s="20" t="e">
        <f t="shared" si="9"/>
        <v>#N/A</v>
      </c>
      <c r="BE569">
        <v>1</v>
      </c>
    </row>
    <row r="570" spans="1:57" x14ac:dyDescent="0.3">
      <c r="A570" s="16">
        <f>'indicatori output 1.2'!A571</f>
        <v>0</v>
      </c>
      <c r="B570" s="16">
        <f>'indicatori output 1.2'!B571</f>
        <v>0</v>
      </c>
      <c r="C570" s="10">
        <f>'indicatori output 1.2'!E571</f>
        <v>0</v>
      </c>
      <c r="D570" s="10">
        <f>'indicatori output 1.2'!F571</f>
        <v>0</v>
      </c>
      <c r="E570" s="20" t="e">
        <f>'indicatori output 1.2'!G571</f>
        <v>#N/A</v>
      </c>
      <c r="F570" s="20" t="e">
        <f>'indicatori output 1.2'!C571</f>
        <v>#N/A</v>
      </c>
      <c r="G570" s="20" t="str">
        <f>'indicatori output 1.2'!H571</f>
        <v>si</v>
      </c>
      <c r="H570" s="42"/>
      <c r="I570" s="37">
        <f>'indicatori output 1.2'!O571</f>
        <v>0</v>
      </c>
      <c r="J570" s="10">
        <f>'indicatori output 1.2'!P571</f>
        <v>0</v>
      </c>
      <c r="K570" s="15" t="e">
        <f>'indicatori output 1.2'!Q571</f>
        <v>#N/A</v>
      </c>
      <c r="L570" s="15" t="e">
        <f>'indicatori output 1.2'!N571</f>
        <v>#N/A</v>
      </c>
      <c r="M570" s="36" t="str">
        <f>'indicatori output 1.2'!R571</f>
        <v>si</v>
      </c>
      <c r="O570" s="37">
        <f>'indicatori output 1.2'!W571</f>
        <v>0</v>
      </c>
      <c r="P570" s="10">
        <f>'indicatori output 1.2'!X571</f>
        <v>0</v>
      </c>
      <c r="Q570" s="20" t="e">
        <f>'indicatori output 1.2'!Y571</f>
        <v>#N/A</v>
      </c>
      <c r="R570" s="15" t="e">
        <f>'indicatori output 1.2'!V571</f>
        <v>#N/A</v>
      </c>
      <c r="S570" s="36" t="str">
        <f>'indicatori output 1.2'!Z571</f>
        <v>si</v>
      </c>
      <c r="U570" s="37">
        <f>'indicatori output 1.2'!AF571</f>
        <v>0</v>
      </c>
      <c r="V570" s="10">
        <f>'indicatori output 1.2'!AG571</f>
        <v>0</v>
      </c>
      <c r="W570" s="20" t="e">
        <f>'indicatori output 1.2'!AH571</f>
        <v>#N/A</v>
      </c>
      <c r="X570" s="10" t="e">
        <f>'indicatori output 1.2'!AE571</f>
        <v>#N/A</v>
      </c>
      <c r="Y570" s="36" t="str">
        <f>'indicatori output 1.2'!AI571</f>
        <v>si</v>
      </c>
      <c r="AA570" s="37">
        <f>'indicatori output 1.2'!AO571</f>
        <v>0</v>
      </c>
      <c r="AB570" s="10">
        <f>'indicatori output 1.2'!AP571</f>
        <v>0</v>
      </c>
      <c r="AC570" s="20" t="e">
        <f>'indicatori output 1.2'!AQ571</f>
        <v>#N/A</v>
      </c>
      <c r="AD570" s="10" t="e">
        <f>'indicatori output 1.2'!AN571</f>
        <v>#N/A</v>
      </c>
      <c r="AE570" s="36" t="str">
        <f>'indicatori output 1.2'!AR571</f>
        <v>si</v>
      </c>
      <c r="AG570" s="37">
        <f>'indicatori output 1.2'!AW571</f>
        <v>0</v>
      </c>
      <c r="AH570" s="10">
        <f>'indicatori output 1.2'!AX571</f>
        <v>0</v>
      </c>
      <c r="AI570" s="20" t="e">
        <f>'indicatori output 1.2'!AY571</f>
        <v>#N/A</v>
      </c>
      <c r="AJ570" s="10" t="e">
        <f>'indicatori output 1.2'!AV571</f>
        <v>#N/A</v>
      </c>
      <c r="AK570" s="36" t="str">
        <f>'indicatori output 1.2'!AZ571</f>
        <v>si</v>
      </c>
      <c r="AM570" s="37">
        <f>'indicatori output 1.2'!BE571</f>
        <v>0</v>
      </c>
      <c r="AN570" s="10">
        <f>'indicatori output 1.2'!BF571</f>
        <v>0</v>
      </c>
      <c r="AO570" s="20" t="e">
        <f>'indicatori output 1.2'!BG571</f>
        <v>#N/A</v>
      </c>
      <c r="AP570" s="10" t="e">
        <f>'indicatori output 1.2'!BD571</f>
        <v>#N/A</v>
      </c>
      <c r="AQ570" s="36" t="str">
        <f>'indicatori output 1.2'!BH571</f>
        <v>si</v>
      </c>
      <c r="AR570" s="19" t="e">
        <f>'indicatori output 1.2'!BI571</f>
        <v>#N/A</v>
      </c>
      <c r="AT570" s="37">
        <f>'indicatori output 1.2'!BO571</f>
        <v>0</v>
      </c>
      <c r="AU570" s="10">
        <f>'indicatori output 1.2'!BP571</f>
        <v>0</v>
      </c>
      <c r="AV570" s="20" t="e">
        <f>'indicatori output 1.2'!BQ571</f>
        <v>#N/A</v>
      </c>
      <c r="AW570" s="10" t="e">
        <f>'indicatori output 1.2'!BN571</f>
        <v>#N/A</v>
      </c>
      <c r="AX570" s="20" t="str">
        <f>'indicatori output 1.2'!BR571</f>
        <v>si</v>
      </c>
      <c r="AZ570" s="93">
        <f>'indicatori output 1.2'!BV569</f>
        <v>0</v>
      </c>
      <c r="BA570" s="93">
        <f>'indicatori output 1.2'!BW569</f>
        <v>0</v>
      </c>
      <c r="BB570" s="23" t="str">
        <f>'indicatori output 1.2'!BX569</f>
        <v>si</v>
      </c>
      <c r="BC570" s="19" t="str">
        <f>'indicatori output 1.2'!BY569</f>
        <v>si</v>
      </c>
      <c r="BD570" s="20" t="e">
        <f t="shared" si="9"/>
        <v>#N/A</v>
      </c>
      <c r="BE570">
        <v>1</v>
      </c>
    </row>
    <row r="571" spans="1:57" x14ac:dyDescent="0.3">
      <c r="A571" s="16">
        <f>'indicatori output 1.2'!A572</f>
        <v>0</v>
      </c>
      <c r="B571" s="16">
        <f>'indicatori output 1.2'!B572</f>
        <v>0</v>
      </c>
      <c r="C571" s="10">
        <f>'indicatori output 1.2'!E572</f>
        <v>0</v>
      </c>
      <c r="D571" s="10">
        <f>'indicatori output 1.2'!F572</f>
        <v>0</v>
      </c>
      <c r="E571" s="20" t="e">
        <f>'indicatori output 1.2'!G572</f>
        <v>#N/A</v>
      </c>
      <c r="F571" s="20" t="e">
        <f>'indicatori output 1.2'!C572</f>
        <v>#N/A</v>
      </c>
      <c r="G571" s="20" t="str">
        <f>'indicatori output 1.2'!H572</f>
        <v>si</v>
      </c>
      <c r="H571" s="42"/>
      <c r="I571" s="37">
        <f>'indicatori output 1.2'!O572</f>
        <v>0</v>
      </c>
      <c r="J571" s="10">
        <f>'indicatori output 1.2'!P572</f>
        <v>0</v>
      </c>
      <c r="K571" s="15" t="e">
        <f>'indicatori output 1.2'!Q572</f>
        <v>#N/A</v>
      </c>
      <c r="L571" s="15" t="e">
        <f>'indicatori output 1.2'!N572</f>
        <v>#N/A</v>
      </c>
      <c r="M571" s="36" t="str">
        <f>'indicatori output 1.2'!R572</f>
        <v>si</v>
      </c>
      <c r="O571" s="37">
        <f>'indicatori output 1.2'!W572</f>
        <v>0</v>
      </c>
      <c r="P571" s="10">
        <f>'indicatori output 1.2'!X572</f>
        <v>0</v>
      </c>
      <c r="Q571" s="20" t="e">
        <f>'indicatori output 1.2'!Y572</f>
        <v>#N/A</v>
      </c>
      <c r="R571" s="15" t="e">
        <f>'indicatori output 1.2'!V572</f>
        <v>#N/A</v>
      </c>
      <c r="S571" s="36" t="str">
        <f>'indicatori output 1.2'!Z572</f>
        <v>si</v>
      </c>
      <c r="U571" s="37">
        <f>'indicatori output 1.2'!AF572</f>
        <v>0</v>
      </c>
      <c r="V571" s="10">
        <f>'indicatori output 1.2'!AG572</f>
        <v>0</v>
      </c>
      <c r="W571" s="20" t="e">
        <f>'indicatori output 1.2'!AH572</f>
        <v>#N/A</v>
      </c>
      <c r="X571" s="10" t="e">
        <f>'indicatori output 1.2'!AE572</f>
        <v>#N/A</v>
      </c>
      <c r="Y571" s="36" t="str">
        <f>'indicatori output 1.2'!AI572</f>
        <v>si</v>
      </c>
      <c r="AA571" s="37">
        <f>'indicatori output 1.2'!AO572</f>
        <v>0</v>
      </c>
      <c r="AB571" s="10">
        <f>'indicatori output 1.2'!AP572</f>
        <v>0</v>
      </c>
      <c r="AC571" s="20" t="e">
        <f>'indicatori output 1.2'!AQ572</f>
        <v>#N/A</v>
      </c>
      <c r="AD571" s="10" t="e">
        <f>'indicatori output 1.2'!AN572</f>
        <v>#N/A</v>
      </c>
      <c r="AE571" s="36" t="str">
        <f>'indicatori output 1.2'!AR572</f>
        <v>si</v>
      </c>
      <c r="AG571" s="37">
        <f>'indicatori output 1.2'!AW572</f>
        <v>0</v>
      </c>
      <c r="AH571" s="10">
        <f>'indicatori output 1.2'!AX572</f>
        <v>0</v>
      </c>
      <c r="AI571" s="20" t="e">
        <f>'indicatori output 1.2'!AY572</f>
        <v>#N/A</v>
      </c>
      <c r="AJ571" s="10" t="e">
        <f>'indicatori output 1.2'!AV572</f>
        <v>#N/A</v>
      </c>
      <c r="AK571" s="36" t="str">
        <f>'indicatori output 1.2'!AZ572</f>
        <v>si</v>
      </c>
      <c r="AM571" s="37">
        <f>'indicatori output 1.2'!BE572</f>
        <v>0</v>
      </c>
      <c r="AN571" s="10">
        <f>'indicatori output 1.2'!BF572</f>
        <v>0</v>
      </c>
      <c r="AO571" s="20" t="e">
        <f>'indicatori output 1.2'!BG572</f>
        <v>#N/A</v>
      </c>
      <c r="AP571" s="10" t="e">
        <f>'indicatori output 1.2'!BD572</f>
        <v>#N/A</v>
      </c>
      <c r="AQ571" s="36" t="str">
        <f>'indicatori output 1.2'!BH572</f>
        <v>si</v>
      </c>
      <c r="AR571" s="19" t="e">
        <f>'indicatori output 1.2'!BI572</f>
        <v>#N/A</v>
      </c>
      <c r="AT571" s="37">
        <f>'indicatori output 1.2'!BO572</f>
        <v>0</v>
      </c>
      <c r="AU571" s="10">
        <f>'indicatori output 1.2'!BP572</f>
        <v>0</v>
      </c>
      <c r="AV571" s="20" t="e">
        <f>'indicatori output 1.2'!BQ572</f>
        <v>#N/A</v>
      </c>
      <c r="AW571" s="10" t="e">
        <f>'indicatori output 1.2'!BN572</f>
        <v>#N/A</v>
      </c>
      <c r="AX571" s="20" t="str">
        <f>'indicatori output 1.2'!BR572</f>
        <v>si</v>
      </c>
      <c r="AZ571" s="93">
        <f>'indicatori output 1.2'!BV570</f>
        <v>0</v>
      </c>
      <c r="BA571" s="93">
        <f>'indicatori output 1.2'!BW570</f>
        <v>0</v>
      </c>
      <c r="BB571" s="23" t="str">
        <f>'indicatori output 1.2'!BX570</f>
        <v>si</v>
      </c>
      <c r="BC571" s="19" t="str">
        <f>'indicatori output 1.2'!BY570</f>
        <v>si</v>
      </c>
      <c r="BD571" s="20" t="e">
        <f t="shared" si="9"/>
        <v>#N/A</v>
      </c>
      <c r="BE571">
        <v>1</v>
      </c>
    </row>
    <row r="572" spans="1:57" x14ac:dyDescent="0.3">
      <c r="A572" s="16">
        <f>'indicatori output 1.2'!A573</f>
        <v>0</v>
      </c>
      <c r="B572" s="16">
        <f>'indicatori output 1.2'!B573</f>
        <v>0</v>
      </c>
      <c r="C572" s="10">
        <f>'indicatori output 1.2'!E573</f>
        <v>0</v>
      </c>
      <c r="D572" s="10">
        <f>'indicatori output 1.2'!F573</f>
        <v>0</v>
      </c>
      <c r="E572" s="20" t="e">
        <f>'indicatori output 1.2'!G573</f>
        <v>#N/A</v>
      </c>
      <c r="F572" s="20" t="e">
        <f>'indicatori output 1.2'!C573</f>
        <v>#N/A</v>
      </c>
      <c r="G572" s="20" t="str">
        <f>'indicatori output 1.2'!H573</f>
        <v>si</v>
      </c>
      <c r="H572" s="42"/>
      <c r="I572" s="37">
        <f>'indicatori output 1.2'!O573</f>
        <v>0</v>
      </c>
      <c r="J572" s="10">
        <f>'indicatori output 1.2'!P573</f>
        <v>0</v>
      </c>
      <c r="K572" s="15" t="e">
        <f>'indicatori output 1.2'!Q573</f>
        <v>#N/A</v>
      </c>
      <c r="L572" s="15" t="e">
        <f>'indicatori output 1.2'!N573</f>
        <v>#N/A</v>
      </c>
      <c r="M572" s="36" t="str">
        <f>'indicatori output 1.2'!R573</f>
        <v>si</v>
      </c>
      <c r="O572" s="37">
        <f>'indicatori output 1.2'!W573</f>
        <v>0</v>
      </c>
      <c r="P572" s="10">
        <f>'indicatori output 1.2'!X573</f>
        <v>0</v>
      </c>
      <c r="Q572" s="20" t="e">
        <f>'indicatori output 1.2'!Y573</f>
        <v>#N/A</v>
      </c>
      <c r="R572" s="15" t="e">
        <f>'indicatori output 1.2'!V573</f>
        <v>#N/A</v>
      </c>
      <c r="S572" s="36" t="str">
        <f>'indicatori output 1.2'!Z573</f>
        <v>si</v>
      </c>
      <c r="U572" s="37">
        <f>'indicatori output 1.2'!AF573</f>
        <v>0</v>
      </c>
      <c r="V572" s="10">
        <f>'indicatori output 1.2'!AG573</f>
        <v>0</v>
      </c>
      <c r="W572" s="20" t="e">
        <f>'indicatori output 1.2'!AH573</f>
        <v>#N/A</v>
      </c>
      <c r="X572" s="10" t="e">
        <f>'indicatori output 1.2'!AE573</f>
        <v>#N/A</v>
      </c>
      <c r="Y572" s="36" t="str">
        <f>'indicatori output 1.2'!AI573</f>
        <v>si</v>
      </c>
      <c r="AA572" s="37">
        <f>'indicatori output 1.2'!AO573</f>
        <v>0</v>
      </c>
      <c r="AB572" s="10">
        <f>'indicatori output 1.2'!AP573</f>
        <v>0</v>
      </c>
      <c r="AC572" s="20" t="e">
        <f>'indicatori output 1.2'!AQ573</f>
        <v>#N/A</v>
      </c>
      <c r="AD572" s="10" t="e">
        <f>'indicatori output 1.2'!AN573</f>
        <v>#N/A</v>
      </c>
      <c r="AE572" s="36" t="str">
        <f>'indicatori output 1.2'!AR573</f>
        <v>si</v>
      </c>
      <c r="AG572" s="37">
        <f>'indicatori output 1.2'!AW573</f>
        <v>0</v>
      </c>
      <c r="AH572" s="10">
        <f>'indicatori output 1.2'!AX573</f>
        <v>0</v>
      </c>
      <c r="AI572" s="20" t="e">
        <f>'indicatori output 1.2'!AY573</f>
        <v>#N/A</v>
      </c>
      <c r="AJ572" s="10" t="e">
        <f>'indicatori output 1.2'!AV573</f>
        <v>#N/A</v>
      </c>
      <c r="AK572" s="36" t="str">
        <f>'indicatori output 1.2'!AZ573</f>
        <v>si</v>
      </c>
      <c r="AM572" s="37">
        <f>'indicatori output 1.2'!BE573</f>
        <v>0</v>
      </c>
      <c r="AN572" s="10">
        <f>'indicatori output 1.2'!BF573</f>
        <v>0</v>
      </c>
      <c r="AO572" s="20" t="e">
        <f>'indicatori output 1.2'!BG573</f>
        <v>#N/A</v>
      </c>
      <c r="AP572" s="10" t="e">
        <f>'indicatori output 1.2'!BD573</f>
        <v>#N/A</v>
      </c>
      <c r="AQ572" s="36" t="str">
        <f>'indicatori output 1.2'!BH573</f>
        <v>si</v>
      </c>
      <c r="AR572" s="19" t="e">
        <f>'indicatori output 1.2'!BI573</f>
        <v>#N/A</v>
      </c>
      <c r="AT572" s="37">
        <f>'indicatori output 1.2'!BO573</f>
        <v>0</v>
      </c>
      <c r="AU572" s="10">
        <f>'indicatori output 1.2'!BP573</f>
        <v>0</v>
      </c>
      <c r="AV572" s="20" t="e">
        <f>'indicatori output 1.2'!BQ573</f>
        <v>#N/A</v>
      </c>
      <c r="AW572" s="10" t="e">
        <f>'indicatori output 1.2'!BN573</f>
        <v>#N/A</v>
      </c>
      <c r="AX572" s="20" t="str">
        <f>'indicatori output 1.2'!BR573</f>
        <v>si</v>
      </c>
      <c r="AZ572" s="93">
        <f>'indicatori output 1.2'!BV571</f>
        <v>0</v>
      </c>
      <c r="BA572" s="93">
        <f>'indicatori output 1.2'!BW571</f>
        <v>0</v>
      </c>
      <c r="BB572" s="23" t="str">
        <f>'indicatori output 1.2'!BX571</f>
        <v>si</v>
      </c>
      <c r="BC572" s="19" t="str">
        <f>'indicatori output 1.2'!BY571</f>
        <v>si</v>
      </c>
      <c r="BD572" s="20" t="e">
        <f t="shared" si="9"/>
        <v>#N/A</v>
      </c>
      <c r="BE572">
        <v>1</v>
      </c>
    </row>
    <row r="573" spans="1:57" x14ac:dyDescent="0.3">
      <c r="A573" s="16">
        <f>'indicatori output 1.2'!A574</f>
        <v>0</v>
      </c>
      <c r="B573" s="16">
        <f>'indicatori output 1.2'!B574</f>
        <v>0</v>
      </c>
      <c r="C573" s="10">
        <f>'indicatori output 1.2'!E574</f>
        <v>0</v>
      </c>
      <c r="D573" s="10">
        <f>'indicatori output 1.2'!F574</f>
        <v>0</v>
      </c>
      <c r="E573" s="20" t="e">
        <f>'indicatori output 1.2'!G574</f>
        <v>#N/A</v>
      </c>
      <c r="F573" s="20" t="e">
        <f>'indicatori output 1.2'!C574</f>
        <v>#N/A</v>
      </c>
      <c r="G573" s="20" t="str">
        <f>'indicatori output 1.2'!H574</f>
        <v>si</v>
      </c>
      <c r="H573" s="42"/>
      <c r="I573" s="37">
        <f>'indicatori output 1.2'!O574</f>
        <v>0</v>
      </c>
      <c r="J573" s="10">
        <f>'indicatori output 1.2'!P574</f>
        <v>0</v>
      </c>
      <c r="K573" s="15" t="e">
        <f>'indicatori output 1.2'!Q574</f>
        <v>#N/A</v>
      </c>
      <c r="L573" s="15" t="e">
        <f>'indicatori output 1.2'!N574</f>
        <v>#N/A</v>
      </c>
      <c r="M573" s="36" t="str">
        <f>'indicatori output 1.2'!R574</f>
        <v>si</v>
      </c>
      <c r="O573" s="37">
        <f>'indicatori output 1.2'!W574</f>
        <v>0</v>
      </c>
      <c r="P573" s="10">
        <f>'indicatori output 1.2'!X574</f>
        <v>0</v>
      </c>
      <c r="Q573" s="20" t="e">
        <f>'indicatori output 1.2'!Y574</f>
        <v>#N/A</v>
      </c>
      <c r="R573" s="15" t="e">
        <f>'indicatori output 1.2'!V574</f>
        <v>#N/A</v>
      </c>
      <c r="S573" s="36" t="str">
        <f>'indicatori output 1.2'!Z574</f>
        <v>si</v>
      </c>
      <c r="U573" s="37">
        <f>'indicatori output 1.2'!AF574</f>
        <v>0</v>
      </c>
      <c r="V573" s="10">
        <f>'indicatori output 1.2'!AG574</f>
        <v>0</v>
      </c>
      <c r="W573" s="20" t="e">
        <f>'indicatori output 1.2'!AH574</f>
        <v>#N/A</v>
      </c>
      <c r="X573" s="10" t="e">
        <f>'indicatori output 1.2'!AE574</f>
        <v>#N/A</v>
      </c>
      <c r="Y573" s="36" t="str">
        <f>'indicatori output 1.2'!AI574</f>
        <v>si</v>
      </c>
      <c r="AA573" s="37">
        <f>'indicatori output 1.2'!AO574</f>
        <v>0</v>
      </c>
      <c r="AB573" s="10">
        <f>'indicatori output 1.2'!AP574</f>
        <v>0</v>
      </c>
      <c r="AC573" s="20" t="e">
        <f>'indicatori output 1.2'!AQ574</f>
        <v>#N/A</v>
      </c>
      <c r="AD573" s="10" t="e">
        <f>'indicatori output 1.2'!AN574</f>
        <v>#N/A</v>
      </c>
      <c r="AE573" s="36" t="str">
        <f>'indicatori output 1.2'!AR574</f>
        <v>si</v>
      </c>
      <c r="AG573" s="37">
        <f>'indicatori output 1.2'!AW574</f>
        <v>0</v>
      </c>
      <c r="AH573" s="10">
        <f>'indicatori output 1.2'!AX574</f>
        <v>0</v>
      </c>
      <c r="AI573" s="20" t="e">
        <f>'indicatori output 1.2'!AY574</f>
        <v>#N/A</v>
      </c>
      <c r="AJ573" s="10" t="e">
        <f>'indicatori output 1.2'!AV574</f>
        <v>#N/A</v>
      </c>
      <c r="AK573" s="36" t="str">
        <f>'indicatori output 1.2'!AZ574</f>
        <v>si</v>
      </c>
      <c r="AM573" s="37">
        <f>'indicatori output 1.2'!BE574</f>
        <v>0</v>
      </c>
      <c r="AN573" s="10">
        <f>'indicatori output 1.2'!BF574</f>
        <v>0</v>
      </c>
      <c r="AO573" s="20" t="e">
        <f>'indicatori output 1.2'!BG574</f>
        <v>#N/A</v>
      </c>
      <c r="AP573" s="10" t="e">
        <f>'indicatori output 1.2'!BD574</f>
        <v>#N/A</v>
      </c>
      <c r="AQ573" s="36" t="str">
        <f>'indicatori output 1.2'!BH574</f>
        <v>si</v>
      </c>
      <c r="AR573" s="19" t="e">
        <f>'indicatori output 1.2'!BI574</f>
        <v>#N/A</v>
      </c>
      <c r="AT573" s="37">
        <f>'indicatori output 1.2'!BO574</f>
        <v>0</v>
      </c>
      <c r="AU573" s="10">
        <f>'indicatori output 1.2'!BP574</f>
        <v>0</v>
      </c>
      <c r="AV573" s="20" t="e">
        <f>'indicatori output 1.2'!BQ574</f>
        <v>#N/A</v>
      </c>
      <c r="AW573" s="10" t="e">
        <f>'indicatori output 1.2'!BN574</f>
        <v>#N/A</v>
      </c>
      <c r="AX573" s="20" t="str">
        <f>'indicatori output 1.2'!BR574</f>
        <v>si</v>
      </c>
      <c r="AZ573" s="93">
        <f>'indicatori output 1.2'!BV572</f>
        <v>0</v>
      </c>
      <c r="BA573" s="93">
        <f>'indicatori output 1.2'!BW572</f>
        <v>0</v>
      </c>
      <c r="BB573" s="23" t="str">
        <f>'indicatori output 1.2'!BX572</f>
        <v>si</v>
      </c>
      <c r="BC573" s="19" t="str">
        <f>'indicatori output 1.2'!BY572</f>
        <v>si</v>
      </c>
      <c r="BD573" s="20" t="e">
        <f t="shared" si="9"/>
        <v>#N/A</v>
      </c>
      <c r="BE573">
        <v>1</v>
      </c>
    </row>
    <row r="574" spans="1:57" x14ac:dyDescent="0.3">
      <c r="A574" s="16">
        <f>'indicatori output 1.2'!A575</f>
        <v>0</v>
      </c>
      <c r="B574" s="16">
        <f>'indicatori output 1.2'!B575</f>
        <v>0</v>
      </c>
      <c r="C574" s="10">
        <f>'indicatori output 1.2'!E575</f>
        <v>0</v>
      </c>
      <c r="D574" s="10">
        <f>'indicatori output 1.2'!F575</f>
        <v>0</v>
      </c>
      <c r="E574" s="20" t="e">
        <f>'indicatori output 1.2'!G575</f>
        <v>#N/A</v>
      </c>
      <c r="F574" s="20" t="e">
        <f>'indicatori output 1.2'!C575</f>
        <v>#N/A</v>
      </c>
      <c r="G574" s="20" t="str">
        <f>'indicatori output 1.2'!H575</f>
        <v>si</v>
      </c>
      <c r="H574" s="42"/>
      <c r="I574" s="37">
        <f>'indicatori output 1.2'!O575</f>
        <v>0</v>
      </c>
      <c r="J574" s="10">
        <f>'indicatori output 1.2'!P575</f>
        <v>0</v>
      </c>
      <c r="K574" s="15" t="e">
        <f>'indicatori output 1.2'!Q575</f>
        <v>#N/A</v>
      </c>
      <c r="L574" s="15" t="e">
        <f>'indicatori output 1.2'!N575</f>
        <v>#N/A</v>
      </c>
      <c r="M574" s="36" t="str">
        <f>'indicatori output 1.2'!R575</f>
        <v>si</v>
      </c>
      <c r="O574" s="37">
        <f>'indicatori output 1.2'!W575</f>
        <v>0</v>
      </c>
      <c r="P574" s="10">
        <f>'indicatori output 1.2'!X575</f>
        <v>0</v>
      </c>
      <c r="Q574" s="20" t="e">
        <f>'indicatori output 1.2'!Y575</f>
        <v>#N/A</v>
      </c>
      <c r="R574" s="15" t="e">
        <f>'indicatori output 1.2'!V575</f>
        <v>#N/A</v>
      </c>
      <c r="S574" s="36" t="str">
        <f>'indicatori output 1.2'!Z575</f>
        <v>si</v>
      </c>
      <c r="U574" s="37">
        <f>'indicatori output 1.2'!AF575</f>
        <v>0</v>
      </c>
      <c r="V574" s="10">
        <f>'indicatori output 1.2'!AG575</f>
        <v>0</v>
      </c>
      <c r="W574" s="20" t="e">
        <f>'indicatori output 1.2'!AH575</f>
        <v>#N/A</v>
      </c>
      <c r="X574" s="10" t="e">
        <f>'indicatori output 1.2'!AE575</f>
        <v>#N/A</v>
      </c>
      <c r="Y574" s="36" t="str">
        <f>'indicatori output 1.2'!AI575</f>
        <v>si</v>
      </c>
      <c r="AA574" s="37">
        <f>'indicatori output 1.2'!AO575</f>
        <v>0</v>
      </c>
      <c r="AB574" s="10">
        <f>'indicatori output 1.2'!AP575</f>
        <v>0</v>
      </c>
      <c r="AC574" s="20" t="e">
        <f>'indicatori output 1.2'!AQ575</f>
        <v>#N/A</v>
      </c>
      <c r="AD574" s="10" t="e">
        <f>'indicatori output 1.2'!AN575</f>
        <v>#N/A</v>
      </c>
      <c r="AE574" s="36" t="str">
        <f>'indicatori output 1.2'!AR575</f>
        <v>si</v>
      </c>
      <c r="AG574" s="37">
        <f>'indicatori output 1.2'!AW575</f>
        <v>0</v>
      </c>
      <c r="AH574" s="10">
        <f>'indicatori output 1.2'!AX575</f>
        <v>0</v>
      </c>
      <c r="AI574" s="20" t="e">
        <f>'indicatori output 1.2'!AY575</f>
        <v>#N/A</v>
      </c>
      <c r="AJ574" s="10" t="e">
        <f>'indicatori output 1.2'!AV575</f>
        <v>#N/A</v>
      </c>
      <c r="AK574" s="36" t="str">
        <f>'indicatori output 1.2'!AZ575</f>
        <v>si</v>
      </c>
      <c r="AM574" s="37">
        <f>'indicatori output 1.2'!BE575</f>
        <v>0</v>
      </c>
      <c r="AN574" s="10">
        <f>'indicatori output 1.2'!BF575</f>
        <v>0</v>
      </c>
      <c r="AO574" s="20" t="e">
        <f>'indicatori output 1.2'!BG575</f>
        <v>#N/A</v>
      </c>
      <c r="AP574" s="10" t="e">
        <f>'indicatori output 1.2'!BD575</f>
        <v>#N/A</v>
      </c>
      <c r="AQ574" s="36" t="str">
        <f>'indicatori output 1.2'!BH575</f>
        <v>si</v>
      </c>
      <c r="AR574" s="19" t="e">
        <f>'indicatori output 1.2'!BI575</f>
        <v>#N/A</v>
      </c>
      <c r="AT574" s="37">
        <f>'indicatori output 1.2'!BO575</f>
        <v>0</v>
      </c>
      <c r="AU574" s="10">
        <f>'indicatori output 1.2'!BP575</f>
        <v>0</v>
      </c>
      <c r="AV574" s="20" t="e">
        <f>'indicatori output 1.2'!BQ575</f>
        <v>#N/A</v>
      </c>
      <c r="AW574" s="10" t="e">
        <f>'indicatori output 1.2'!BN575</f>
        <v>#N/A</v>
      </c>
      <c r="AX574" s="20" t="str">
        <f>'indicatori output 1.2'!BR575</f>
        <v>si</v>
      </c>
      <c r="AZ574" s="93">
        <f>'indicatori output 1.2'!BV573</f>
        <v>0</v>
      </c>
      <c r="BA574" s="93">
        <f>'indicatori output 1.2'!BW573</f>
        <v>0</v>
      </c>
      <c r="BB574" s="23" t="str">
        <f>'indicatori output 1.2'!BX573</f>
        <v>si</v>
      </c>
      <c r="BC574" s="19" t="str">
        <f>'indicatori output 1.2'!BY573</f>
        <v>si</v>
      </c>
      <c r="BD574" s="20" t="e">
        <f t="shared" si="9"/>
        <v>#N/A</v>
      </c>
      <c r="BE574">
        <v>1</v>
      </c>
    </row>
    <row r="575" spans="1:57" x14ac:dyDescent="0.3">
      <c r="A575" s="16">
        <f>'indicatori output 1.2'!A576</f>
        <v>0</v>
      </c>
      <c r="B575" s="16">
        <f>'indicatori output 1.2'!B576</f>
        <v>0</v>
      </c>
      <c r="C575" s="10">
        <f>'indicatori output 1.2'!E576</f>
        <v>0</v>
      </c>
      <c r="D575" s="10">
        <f>'indicatori output 1.2'!F576</f>
        <v>0</v>
      </c>
      <c r="E575" s="20" t="e">
        <f>'indicatori output 1.2'!G576</f>
        <v>#N/A</v>
      </c>
      <c r="F575" s="20" t="e">
        <f>'indicatori output 1.2'!C576</f>
        <v>#N/A</v>
      </c>
      <c r="G575" s="20" t="str">
        <f>'indicatori output 1.2'!H576</f>
        <v>si</v>
      </c>
      <c r="H575" s="42"/>
      <c r="I575" s="37">
        <f>'indicatori output 1.2'!O576</f>
        <v>0</v>
      </c>
      <c r="J575" s="10">
        <f>'indicatori output 1.2'!P576</f>
        <v>0</v>
      </c>
      <c r="K575" s="15" t="e">
        <f>'indicatori output 1.2'!Q576</f>
        <v>#N/A</v>
      </c>
      <c r="L575" s="15" t="e">
        <f>'indicatori output 1.2'!N576</f>
        <v>#N/A</v>
      </c>
      <c r="M575" s="36" t="str">
        <f>'indicatori output 1.2'!R576</f>
        <v>si</v>
      </c>
      <c r="O575" s="37">
        <f>'indicatori output 1.2'!W576</f>
        <v>0</v>
      </c>
      <c r="P575" s="10">
        <f>'indicatori output 1.2'!X576</f>
        <v>0</v>
      </c>
      <c r="Q575" s="20" t="e">
        <f>'indicatori output 1.2'!Y576</f>
        <v>#N/A</v>
      </c>
      <c r="R575" s="15" t="e">
        <f>'indicatori output 1.2'!V576</f>
        <v>#N/A</v>
      </c>
      <c r="S575" s="36" t="str">
        <f>'indicatori output 1.2'!Z576</f>
        <v>si</v>
      </c>
      <c r="U575" s="37">
        <f>'indicatori output 1.2'!AF576</f>
        <v>0</v>
      </c>
      <c r="V575" s="10">
        <f>'indicatori output 1.2'!AG576</f>
        <v>0</v>
      </c>
      <c r="W575" s="20" t="e">
        <f>'indicatori output 1.2'!AH576</f>
        <v>#N/A</v>
      </c>
      <c r="X575" s="10" t="e">
        <f>'indicatori output 1.2'!AE576</f>
        <v>#N/A</v>
      </c>
      <c r="Y575" s="36" t="str">
        <f>'indicatori output 1.2'!AI576</f>
        <v>si</v>
      </c>
      <c r="AA575" s="37">
        <f>'indicatori output 1.2'!AO576</f>
        <v>0</v>
      </c>
      <c r="AB575" s="10">
        <f>'indicatori output 1.2'!AP576</f>
        <v>0</v>
      </c>
      <c r="AC575" s="20" t="e">
        <f>'indicatori output 1.2'!AQ576</f>
        <v>#N/A</v>
      </c>
      <c r="AD575" s="10" t="e">
        <f>'indicatori output 1.2'!AN576</f>
        <v>#N/A</v>
      </c>
      <c r="AE575" s="36" t="str">
        <f>'indicatori output 1.2'!AR576</f>
        <v>si</v>
      </c>
      <c r="AG575" s="37">
        <f>'indicatori output 1.2'!AW576</f>
        <v>0</v>
      </c>
      <c r="AH575" s="10">
        <f>'indicatori output 1.2'!AX576</f>
        <v>0</v>
      </c>
      <c r="AI575" s="20" t="e">
        <f>'indicatori output 1.2'!AY576</f>
        <v>#N/A</v>
      </c>
      <c r="AJ575" s="10" t="e">
        <f>'indicatori output 1.2'!AV576</f>
        <v>#N/A</v>
      </c>
      <c r="AK575" s="36" t="str">
        <f>'indicatori output 1.2'!AZ576</f>
        <v>si</v>
      </c>
      <c r="AM575" s="37">
        <f>'indicatori output 1.2'!BE576</f>
        <v>0</v>
      </c>
      <c r="AN575" s="10">
        <f>'indicatori output 1.2'!BF576</f>
        <v>0</v>
      </c>
      <c r="AO575" s="20" t="e">
        <f>'indicatori output 1.2'!BG576</f>
        <v>#N/A</v>
      </c>
      <c r="AP575" s="10" t="e">
        <f>'indicatori output 1.2'!BD576</f>
        <v>#N/A</v>
      </c>
      <c r="AQ575" s="36" t="str">
        <f>'indicatori output 1.2'!BH576</f>
        <v>si</v>
      </c>
      <c r="AR575" s="19" t="e">
        <f>'indicatori output 1.2'!BI576</f>
        <v>#N/A</v>
      </c>
      <c r="AT575" s="37">
        <f>'indicatori output 1.2'!BO576</f>
        <v>0</v>
      </c>
      <c r="AU575" s="10">
        <f>'indicatori output 1.2'!BP576</f>
        <v>0</v>
      </c>
      <c r="AV575" s="20" t="e">
        <f>'indicatori output 1.2'!BQ576</f>
        <v>#N/A</v>
      </c>
      <c r="AW575" s="10" t="e">
        <f>'indicatori output 1.2'!BN576</f>
        <v>#N/A</v>
      </c>
      <c r="AX575" s="20" t="str">
        <f>'indicatori output 1.2'!BR576</f>
        <v>si</v>
      </c>
      <c r="AZ575" s="93">
        <f>'indicatori output 1.2'!BV574</f>
        <v>0</v>
      </c>
      <c r="BA575" s="93">
        <f>'indicatori output 1.2'!BW574</f>
        <v>0</v>
      </c>
      <c r="BB575" s="23" t="str">
        <f>'indicatori output 1.2'!BX574</f>
        <v>si</v>
      </c>
      <c r="BC575" s="19" t="str">
        <f>'indicatori output 1.2'!BY574</f>
        <v>si</v>
      </c>
      <c r="BD575" s="20" t="e">
        <f t="shared" si="9"/>
        <v>#N/A</v>
      </c>
      <c r="BE575">
        <v>1</v>
      </c>
    </row>
    <row r="576" spans="1:57" x14ac:dyDescent="0.3">
      <c r="A576" s="16">
        <f>'indicatori output 1.2'!A577</f>
        <v>0</v>
      </c>
      <c r="B576" s="16">
        <f>'indicatori output 1.2'!B577</f>
        <v>0</v>
      </c>
      <c r="C576" s="10">
        <f>'indicatori output 1.2'!E577</f>
        <v>0</v>
      </c>
      <c r="D576" s="10">
        <f>'indicatori output 1.2'!F577</f>
        <v>0</v>
      </c>
      <c r="E576" s="20" t="e">
        <f>'indicatori output 1.2'!G577</f>
        <v>#N/A</v>
      </c>
      <c r="F576" s="20" t="e">
        <f>'indicatori output 1.2'!C577</f>
        <v>#N/A</v>
      </c>
      <c r="G576" s="20" t="str">
        <f>'indicatori output 1.2'!H577</f>
        <v>si</v>
      </c>
      <c r="H576" s="42"/>
      <c r="I576" s="37">
        <f>'indicatori output 1.2'!O577</f>
        <v>0</v>
      </c>
      <c r="J576" s="10">
        <f>'indicatori output 1.2'!P577</f>
        <v>0</v>
      </c>
      <c r="K576" s="15" t="e">
        <f>'indicatori output 1.2'!Q577</f>
        <v>#N/A</v>
      </c>
      <c r="L576" s="15" t="e">
        <f>'indicatori output 1.2'!N577</f>
        <v>#N/A</v>
      </c>
      <c r="M576" s="36" t="str">
        <f>'indicatori output 1.2'!R577</f>
        <v>si</v>
      </c>
      <c r="O576" s="37">
        <f>'indicatori output 1.2'!W577</f>
        <v>0</v>
      </c>
      <c r="P576" s="10">
        <f>'indicatori output 1.2'!X577</f>
        <v>0</v>
      </c>
      <c r="Q576" s="20" t="e">
        <f>'indicatori output 1.2'!Y577</f>
        <v>#N/A</v>
      </c>
      <c r="R576" s="15" t="e">
        <f>'indicatori output 1.2'!V577</f>
        <v>#N/A</v>
      </c>
      <c r="S576" s="36" t="str">
        <f>'indicatori output 1.2'!Z577</f>
        <v>si</v>
      </c>
      <c r="U576" s="37">
        <f>'indicatori output 1.2'!AF577</f>
        <v>0</v>
      </c>
      <c r="V576" s="10">
        <f>'indicatori output 1.2'!AG577</f>
        <v>0</v>
      </c>
      <c r="W576" s="20" t="e">
        <f>'indicatori output 1.2'!AH577</f>
        <v>#N/A</v>
      </c>
      <c r="X576" s="10" t="e">
        <f>'indicatori output 1.2'!AE577</f>
        <v>#N/A</v>
      </c>
      <c r="Y576" s="36" t="str">
        <f>'indicatori output 1.2'!AI577</f>
        <v>si</v>
      </c>
      <c r="AA576" s="37">
        <f>'indicatori output 1.2'!AO577</f>
        <v>0</v>
      </c>
      <c r="AB576" s="10">
        <f>'indicatori output 1.2'!AP577</f>
        <v>0</v>
      </c>
      <c r="AC576" s="20" t="e">
        <f>'indicatori output 1.2'!AQ577</f>
        <v>#N/A</v>
      </c>
      <c r="AD576" s="10" t="e">
        <f>'indicatori output 1.2'!AN577</f>
        <v>#N/A</v>
      </c>
      <c r="AE576" s="36" t="str">
        <f>'indicatori output 1.2'!AR577</f>
        <v>si</v>
      </c>
      <c r="AG576" s="37">
        <f>'indicatori output 1.2'!AW577</f>
        <v>0</v>
      </c>
      <c r="AH576" s="10">
        <f>'indicatori output 1.2'!AX577</f>
        <v>0</v>
      </c>
      <c r="AI576" s="20" t="e">
        <f>'indicatori output 1.2'!AY577</f>
        <v>#N/A</v>
      </c>
      <c r="AJ576" s="10" t="e">
        <f>'indicatori output 1.2'!AV577</f>
        <v>#N/A</v>
      </c>
      <c r="AK576" s="36" t="str">
        <f>'indicatori output 1.2'!AZ577</f>
        <v>si</v>
      </c>
      <c r="AM576" s="37">
        <f>'indicatori output 1.2'!BE577</f>
        <v>0</v>
      </c>
      <c r="AN576" s="10">
        <f>'indicatori output 1.2'!BF577</f>
        <v>0</v>
      </c>
      <c r="AO576" s="20" t="e">
        <f>'indicatori output 1.2'!BG577</f>
        <v>#N/A</v>
      </c>
      <c r="AP576" s="10" t="e">
        <f>'indicatori output 1.2'!BD577</f>
        <v>#N/A</v>
      </c>
      <c r="AQ576" s="36" t="str">
        <f>'indicatori output 1.2'!BH577</f>
        <v>si</v>
      </c>
      <c r="AR576" s="19" t="e">
        <f>'indicatori output 1.2'!BI577</f>
        <v>#N/A</v>
      </c>
      <c r="AT576" s="37">
        <f>'indicatori output 1.2'!BO577</f>
        <v>0</v>
      </c>
      <c r="AU576" s="10">
        <f>'indicatori output 1.2'!BP577</f>
        <v>0</v>
      </c>
      <c r="AV576" s="20" t="e">
        <f>'indicatori output 1.2'!BQ577</f>
        <v>#N/A</v>
      </c>
      <c r="AW576" s="10" t="e">
        <f>'indicatori output 1.2'!BN577</f>
        <v>#N/A</v>
      </c>
      <c r="AX576" s="20" t="str">
        <f>'indicatori output 1.2'!BR577</f>
        <v>si</v>
      </c>
      <c r="AZ576" s="93">
        <f>'indicatori output 1.2'!BV575</f>
        <v>0</v>
      </c>
      <c r="BA576" s="93">
        <f>'indicatori output 1.2'!BW575</f>
        <v>0</v>
      </c>
      <c r="BB576" s="23" t="str">
        <f>'indicatori output 1.2'!BX575</f>
        <v>si</v>
      </c>
      <c r="BC576" s="19" t="str">
        <f>'indicatori output 1.2'!BY575</f>
        <v>si</v>
      </c>
      <c r="BD576" s="20" t="e">
        <f t="shared" si="9"/>
        <v>#N/A</v>
      </c>
      <c r="BE576">
        <v>1</v>
      </c>
    </row>
    <row r="577" spans="1:57" x14ac:dyDescent="0.3">
      <c r="A577" s="16">
        <f>'indicatori output 1.2'!A578</f>
        <v>0</v>
      </c>
      <c r="B577" s="16">
        <f>'indicatori output 1.2'!B578</f>
        <v>0</v>
      </c>
      <c r="C577" s="10">
        <f>'indicatori output 1.2'!E578</f>
        <v>0</v>
      </c>
      <c r="D577" s="10">
        <f>'indicatori output 1.2'!F578</f>
        <v>0</v>
      </c>
      <c r="E577" s="20" t="e">
        <f>'indicatori output 1.2'!G578</f>
        <v>#N/A</v>
      </c>
      <c r="F577" s="20" t="e">
        <f>'indicatori output 1.2'!C578</f>
        <v>#N/A</v>
      </c>
      <c r="G577" s="20" t="str">
        <f>'indicatori output 1.2'!H578</f>
        <v>si</v>
      </c>
      <c r="H577" s="42"/>
      <c r="I577" s="37">
        <f>'indicatori output 1.2'!O578</f>
        <v>0</v>
      </c>
      <c r="J577" s="10">
        <f>'indicatori output 1.2'!P578</f>
        <v>0</v>
      </c>
      <c r="K577" s="15" t="e">
        <f>'indicatori output 1.2'!Q578</f>
        <v>#N/A</v>
      </c>
      <c r="L577" s="15" t="e">
        <f>'indicatori output 1.2'!N578</f>
        <v>#N/A</v>
      </c>
      <c r="M577" s="36" t="str">
        <f>'indicatori output 1.2'!R578</f>
        <v>si</v>
      </c>
      <c r="O577" s="37">
        <f>'indicatori output 1.2'!W578</f>
        <v>0</v>
      </c>
      <c r="P577" s="10">
        <f>'indicatori output 1.2'!X578</f>
        <v>0</v>
      </c>
      <c r="Q577" s="20" t="e">
        <f>'indicatori output 1.2'!Y578</f>
        <v>#N/A</v>
      </c>
      <c r="R577" s="15" t="e">
        <f>'indicatori output 1.2'!V578</f>
        <v>#N/A</v>
      </c>
      <c r="S577" s="36" t="str">
        <f>'indicatori output 1.2'!Z578</f>
        <v>si</v>
      </c>
      <c r="U577" s="37">
        <f>'indicatori output 1.2'!AF578</f>
        <v>0</v>
      </c>
      <c r="V577" s="10">
        <f>'indicatori output 1.2'!AG578</f>
        <v>0</v>
      </c>
      <c r="W577" s="20" t="e">
        <f>'indicatori output 1.2'!AH578</f>
        <v>#N/A</v>
      </c>
      <c r="X577" s="10" t="e">
        <f>'indicatori output 1.2'!AE578</f>
        <v>#N/A</v>
      </c>
      <c r="Y577" s="36" t="str">
        <f>'indicatori output 1.2'!AI578</f>
        <v>si</v>
      </c>
      <c r="AA577" s="37">
        <f>'indicatori output 1.2'!AO578</f>
        <v>0</v>
      </c>
      <c r="AB577" s="10">
        <f>'indicatori output 1.2'!AP578</f>
        <v>0</v>
      </c>
      <c r="AC577" s="20" t="e">
        <f>'indicatori output 1.2'!AQ578</f>
        <v>#N/A</v>
      </c>
      <c r="AD577" s="10" t="e">
        <f>'indicatori output 1.2'!AN578</f>
        <v>#N/A</v>
      </c>
      <c r="AE577" s="36" t="str">
        <f>'indicatori output 1.2'!AR578</f>
        <v>si</v>
      </c>
      <c r="AG577" s="37">
        <f>'indicatori output 1.2'!AW578</f>
        <v>0</v>
      </c>
      <c r="AH577" s="10">
        <f>'indicatori output 1.2'!AX578</f>
        <v>0</v>
      </c>
      <c r="AI577" s="20" t="e">
        <f>'indicatori output 1.2'!AY578</f>
        <v>#N/A</v>
      </c>
      <c r="AJ577" s="10" t="e">
        <f>'indicatori output 1.2'!AV578</f>
        <v>#N/A</v>
      </c>
      <c r="AK577" s="36" t="str">
        <f>'indicatori output 1.2'!AZ578</f>
        <v>si</v>
      </c>
      <c r="AM577" s="37">
        <f>'indicatori output 1.2'!BE578</f>
        <v>0</v>
      </c>
      <c r="AN577" s="10">
        <f>'indicatori output 1.2'!BF578</f>
        <v>0</v>
      </c>
      <c r="AO577" s="20" t="e">
        <f>'indicatori output 1.2'!BG578</f>
        <v>#N/A</v>
      </c>
      <c r="AP577" s="10" t="e">
        <f>'indicatori output 1.2'!BD578</f>
        <v>#N/A</v>
      </c>
      <c r="AQ577" s="36" t="str">
        <f>'indicatori output 1.2'!BH578</f>
        <v>si</v>
      </c>
      <c r="AR577" s="19" t="e">
        <f>'indicatori output 1.2'!BI578</f>
        <v>#N/A</v>
      </c>
      <c r="AT577" s="37">
        <f>'indicatori output 1.2'!BO578</f>
        <v>0</v>
      </c>
      <c r="AU577" s="10">
        <f>'indicatori output 1.2'!BP578</f>
        <v>0</v>
      </c>
      <c r="AV577" s="20" t="e">
        <f>'indicatori output 1.2'!BQ578</f>
        <v>#N/A</v>
      </c>
      <c r="AW577" s="10" t="e">
        <f>'indicatori output 1.2'!BN578</f>
        <v>#N/A</v>
      </c>
      <c r="AX577" s="20" t="str">
        <f>'indicatori output 1.2'!BR578</f>
        <v>si</v>
      </c>
      <c r="AZ577" s="93">
        <f>'indicatori output 1.2'!BV576</f>
        <v>0</v>
      </c>
      <c r="BA577" s="93">
        <f>'indicatori output 1.2'!BW576</f>
        <v>0</v>
      </c>
      <c r="BB577" s="23" t="str">
        <f>'indicatori output 1.2'!BX576</f>
        <v>si</v>
      </c>
      <c r="BC577" s="19" t="str">
        <f>'indicatori output 1.2'!BY576</f>
        <v>si</v>
      </c>
      <c r="BD577" s="20" t="e">
        <f t="shared" si="9"/>
        <v>#N/A</v>
      </c>
      <c r="BE577">
        <v>1</v>
      </c>
    </row>
    <row r="578" spans="1:57" x14ac:dyDescent="0.3">
      <c r="A578" s="16">
        <f>'indicatori output 1.2'!A579</f>
        <v>0</v>
      </c>
      <c r="B578" s="16">
        <f>'indicatori output 1.2'!B579</f>
        <v>0</v>
      </c>
      <c r="C578" s="10">
        <f>'indicatori output 1.2'!E579</f>
        <v>0</v>
      </c>
      <c r="D578" s="10">
        <f>'indicatori output 1.2'!F579</f>
        <v>0</v>
      </c>
      <c r="E578" s="20" t="e">
        <f>'indicatori output 1.2'!G579</f>
        <v>#N/A</v>
      </c>
      <c r="F578" s="20" t="e">
        <f>'indicatori output 1.2'!C579</f>
        <v>#N/A</v>
      </c>
      <c r="G578" s="20" t="str">
        <f>'indicatori output 1.2'!H579</f>
        <v>si</v>
      </c>
      <c r="H578" s="42"/>
      <c r="I578" s="37">
        <f>'indicatori output 1.2'!O579</f>
        <v>0</v>
      </c>
      <c r="J578" s="10">
        <f>'indicatori output 1.2'!P579</f>
        <v>0</v>
      </c>
      <c r="K578" s="15" t="e">
        <f>'indicatori output 1.2'!Q579</f>
        <v>#N/A</v>
      </c>
      <c r="L578" s="15" t="e">
        <f>'indicatori output 1.2'!N579</f>
        <v>#N/A</v>
      </c>
      <c r="M578" s="36" t="str">
        <f>'indicatori output 1.2'!R579</f>
        <v>si</v>
      </c>
      <c r="O578" s="37">
        <f>'indicatori output 1.2'!W579</f>
        <v>0</v>
      </c>
      <c r="P578" s="10">
        <f>'indicatori output 1.2'!X579</f>
        <v>0</v>
      </c>
      <c r="Q578" s="20" t="e">
        <f>'indicatori output 1.2'!Y579</f>
        <v>#N/A</v>
      </c>
      <c r="R578" s="15" t="e">
        <f>'indicatori output 1.2'!V579</f>
        <v>#N/A</v>
      </c>
      <c r="S578" s="36" t="str">
        <f>'indicatori output 1.2'!Z579</f>
        <v>si</v>
      </c>
      <c r="U578" s="37">
        <f>'indicatori output 1.2'!AF579</f>
        <v>0</v>
      </c>
      <c r="V578" s="10">
        <f>'indicatori output 1.2'!AG579</f>
        <v>0</v>
      </c>
      <c r="W578" s="20" t="e">
        <f>'indicatori output 1.2'!AH579</f>
        <v>#N/A</v>
      </c>
      <c r="X578" s="10" t="e">
        <f>'indicatori output 1.2'!AE579</f>
        <v>#N/A</v>
      </c>
      <c r="Y578" s="36" t="str">
        <f>'indicatori output 1.2'!AI579</f>
        <v>si</v>
      </c>
      <c r="AA578" s="37">
        <f>'indicatori output 1.2'!AO579</f>
        <v>0</v>
      </c>
      <c r="AB578" s="10">
        <f>'indicatori output 1.2'!AP579</f>
        <v>0</v>
      </c>
      <c r="AC578" s="20" t="e">
        <f>'indicatori output 1.2'!AQ579</f>
        <v>#N/A</v>
      </c>
      <c r="AD578" s="10" t="e">
        <f>'indicatori output 1.2'!AN579</f>
        <v>#N/A</v>
      </c>
      <c r="AE578" s="36" t="str">
        <f>'indicatori output 1.2'!AR579</f>
        <v>si</v>
      </c>
      <c r="AG578" s="37">
        <f>'indicatori output 1.2'!AW579</f>
        <v>0</v>
      </c>
      <c r="AH578" s="10">
        <f>'indicatori output 1.2'!AX579</f>
        <v>0</v>
      </c>
      <c r="AI578" s="20" t="e">
        <f>'indicatori output 1.2'!AY579</f>
        <v>#N/A</v>
      </c>
      <c r="AJ578" s="10" t="e">
        <f>'indicatori output 1.2'!AV579</f>
        <v>#N/A</v>
      </c>
      <c r="AK578" s="36" t="str">
        <f>'indicatori output 1.2'!AZ579</f>
        <v>si</v>
      </c>
      <c r="AM578" s="37">
        <f>'indicatori output 1.2'!BE579</f>
        <v>0</v>
      </c>
      <c r="AN578" s="10">
        <f>'indicatori output 1.2'!BF579</f>
        <v>0</v>
      </c>
      <c r="AO578" s="20" t="e">
        <f>'indicatori output 1.2'!BG579</f>
        <v>#N/A</v>
      </c>
      <c r="AP578" s="10" t="e">
        <f>'indicatori output 1.2'!BD579</f>
        <v>#N/A</v>
      </c>
      <c r="AQ578" s="36" t="str">
        <f>'indicatori output 1.2'!BH579</f>
        <v>si</v>
      </c>
      <c r="AR578" s="19" t="e">
        <f>'indicatori output 1.2'!BI579</f>
        <v>#N/A</v>
      </c>
      <c r="AT578" s="37">
        <f>'indicatori output 1.2'!BO579</f>
        <v>0</v>
      </c>
      <c r="AU578" s="10">
        <f>'indicatori output 1.2'!BP579</f>
        <v>0</v>
      </c>
      <c r="AV578" s="20" t="e">
        <f>'indicatori output 1.2'!BQ579</f>
        <v>#N/A</v>
      </c>
      <c r="AW578" s="10" t="e">
        <f>'indicatori output 1.2'!BN579</f>
        <v>#N/A</v>
      </c>
      <c r="AX578" s="20" t="str">
        <f>'indicatori output 1.2'!BR579</f>
        <v>si</v>
      </c>
      <c r="AZ578" s="93">
        <f>'indicatori output 1.2'!BV577</f>
        <v>0</v>
      </c>
      <c r="BA578" s="93">
        <f>'indicatori output 1.2'!BW577</f>
        <v>0</v>
      </c>
      <c r="BB578" s="23" t="str">
        <f>'indicatori output 1.2'!BX577</f>
        <v>si</v>
      </c>
      <c r="BC578" s="19" t="str">
        <f>'indicatori output 1.2'!BY577</f>
        <v>si</v>
      </c>
      <c r="BD578" s="20" t="e">
        <f t="shared" si="9"/>
        <v>#N/A</v>
      </c>
      <c r="BE578">
        <v>1</v>
      </c>
    </row>
    <row r="579" spans="1:57" x14ac:dyDescent="0.3">
      <c r="A579" s="16">
        <f>'indicatori output 1.2'!A580</f>
        <v>0</v>
      </c>
      <c r="B579" s="16">
        <f>'indicatori output 1.2'!B580</f>
        <v>0</v>
      </c>
      <c r="C579" s="10">
        <f>'indicatori output 1.2'!E580</f>
        <v>0</v>
      </c>
      <c r="D579" s="10">
        <f>'indicatori output 1.2'!F580</f>
        <v>0</v>
      </c>
      <c r="E579" s="20" t="e">
        <f>'indicatori output 1.2'!G580</f>
        <v>#N/A</v>
      </c>
      <c r="F579" s="20" t="e">
        <f>'indicatori output 1.2'!C580</f>
        <v>#N/A</v>
      </c>
      <c r="G579" s="20" t="str">
        <f>'indicatori output 1.2'!H580</f>
        <v>si</v>
      </c>
      <c r="H579" s="42"/>
      <c r="I579" s="37">
        <f>'indicatori output 1.2'!O580</f>
        <v>0</v>
      </c>
      <c r="J579" s="10">
        <f>'indicatori output 1.2'!P580</f>
        <v>0</v>
      </c>
      <c r="K579" s="15" t="e">
        <f>'indicatori output 1.2'!Q580</f>
        <v>#N/A</v>
      </c>
      <c r="L579" s="15" t="e">
        <f>'indicatori output 1.2'!N580</f>
        <v>#N/A</v>
      </c>
      <c r="M579" s="36" t="str">
        <f>'indicatori output 1.2'!R580</f>
        <v>si</v>
      </c>
      <c r="O579" s="37">
        <f>'indicatori output 1.2'!W580</f>
        <v>0</v>
      </c>
      <c r="P579" s="10">
        <f>'indicatori output 1.2'!X580</f>
        <v>0</v>
      </c>
      <c r="Q579" s="20" t="e">
        <f>'indicatori output 1.2'!Y580</f>
        <v>#N/A</v>
      </c>
      <c r="R579" s="15" t="e">
        <f>'indicatori output 1.2'!V580</f>
        <v>#N/A</v>
      </c>
      <c r="S579" s="36" t="str">
        <f>'indicatori output 1.2'!Z580</f>
        <v>si</v>
      </c>
      <c r="U579" s="37">
        <f>'indicatori output 1.2'!AF580</f>
        <v>0</v>
      </c>
      <c r="V579" s="10">
        <f>'indicatori output 1.2'!AG580</f>
        <v>0</v>
      </c>
      <c r="W579" s="20" t="e">
        <f>'indicatori output 1.2'!AH580</f>
        <v>#N/A</v>
      </c>
      <c r="X579" s="10" t="e">
        <f>'indicatori output 1.2'!AE580</f>
        <v>#N/A</v>
      </c>
      <c r="Y579" s="36" t="str">
        <f>'indicatori output 1.2'!AI580</f>
        <v>si</v>
      </c>
      <c r="AA579" s="37">
        <f>'indicatori output 1.2'!AO580</f>
        <v>0</v>
      </c>
      <c r="AB579" s="10">
        <f>'indicatori output 1.2'!AP580</f>
        <v>0</v>
      </c>
      <c r="AC579" s="20" t="e">
        <f>'indicatori output 1.2'!AQ580</f>
        <v>#N/A</v>
      </c>
      <c r="AD579" s="10" t="e">
        <f>'indicatori output 1.2'!AN580</f>
        <v>#N/A</v>
      </c>
      <c r="AE579" s="36" t="str">
        <f>'indicatori output 1.2'!AR580</f>
        <v>si</v>
      </c>
      <c r="AG579" s="37">
        <f>'indicatori output 1.2'!AW580</f>
        <v>0</v>
      </c>
      <c r="AH579" s="10">
        <f>'indicatori output 1.2'!AX580</f>
        <v>0</v>
      </c>
      <c r="AI579" s="20" t="e">
        <f>'indicatori output 1.2'!AY580</f>
        <v>#N/A</v>
      </c>
      <c r="AJ579" s="10" t="e">
        <f>'indicatori output 1.2'!AV580</f>
        <v>#N/A</v>
      </c>
      <c r="AK579" s="36" t="str">
        <f>'indicatori output 1.2'!AZ580</f>
        <v>si</v>
      </c>
      <c r="AM579" s="37">
        <f>'indicatori output 1.2'!BE580</f>
        <v>0</v>
      </c>
      <c r="AN579" s="10">
        <f>'indicatori output 1.2'!BF580</f>
        <v>0</v>
      </c>
      <c r="AO579" s="20" t="e">
        <f>'indicatori output 1.2'!BG580</f>
        <v>#N/A</v>
      </c>
      <c r="AP579" s="10" t="e">
        <f>'indicatori output 1.2'!BD580</f>
        <v>#N/A</v>
      </c>
      <c r="AQ579" s="36" t="str">
        <f>'indicatori output 1.2'!BH580</f>
        <v>si</v>
      </c>
      <c r="AR579" s="19" t="e">
        <f>'indicatori output 1.2'!BI580</f>
        <v>#N/A</v>
      </c>
      <c r="AT579" s="37">
        <f>'indicatori output 1.2'!BO580</f>
        <v>0</v>
      </c>
      <c r="AU579" s="10">
        <f>'indicatori output 1.2'!BP580</f>
        <v>0</v>
      </c>
      <c r="AV579" s="20" t="e">
        <f>'indicatori output 1.2'!BQ580</f>
        <v>#N/A</v>
      </c>
      <c r="AW579" s="10" t="e">
        <f>'indicatori output 1.2'!BN580</f>
        <v>#N/A</v>
      </c>
      <c r="AX579" s="20" t="str">
        <f>'indicatori output 1.2'!BR580</f>
        <v>si</v>
      </c>
      <c r="AZ579" s="93">
        <f>'indicatori output 1.2'!BV578</f>
        <v>0</v>
      </c>
      <c r="BA579" s="93">
        <f>'indicatori output 1.2'!BW578</f>
        <v>0</v>
      </c>
      <c r="BB579" s="23" t="str">
        <f>'indicatori output 1.2'!BX578</f>
        <v>si</v>
      </c>
      <c r="BC579" s="19" t="str">
        <f>'indicatori output 1.2'!BY578</f>
        <v>si</v>
      </c>
      <c r="BD579" s="20" t="e">
        <f t="shared" si="9"/>
        <v>#N/A</v>
      </c>
      <c r="BE579">
        <v>1</v>
      </c>
    </row>
    <row r="580" spans="1:57" x14ac:dyDescent="0.3">
      <c r="A580" s="16">
        <f>'indicatori output 1.2'!A581</f>
        <v>0</v>
      </c>
      <c r="B580" s="16">
        <f>'indicatori output 1.2'!B581</f>
        <v>0</v>
      </c>
      <c r="C580" s="10">
        <f>'indicatori output 1.2'!E581</f>
        <v>0</v>
      </c>
      <c r="D580" s="10">
        <f>'indicatori output 1.2'!F581</f>
        <v>0</v>
      </c>
      <c r="E580" s="20" t="e">
        <f>'indicatori output 1.2'!G581</f>
        <v>#N/A</v>
      </c>
      <c r="F580" s="20" t="e">
        <f>'indicatori output 1.2'!C581</f>
        <v>#N/A</v>
      </c>
      <c r="G580" s="20" t="str">
        <f>'indicatori output 1.2'!H581</f>
        <v>si</v>
      </c>
      <c r="H580" s="42"/>
      <c r="I580" s="37">
        <f>'indicatori output 1.2'!O581</f>
        <v>0</v>
      </c>
      <c r="J580" s="10">
        <f>'indicatori output 1.2'!P581</f>
        <v>0</v>
      </c>
      <c r="K580" s="15" t="e">
        <f>'indicatori output 1.2'!Q581</f>
        <v>#N/A</v>
      </c>
      <c r="L580" s="15" t="e">
        <f>'indicatori output 1.2'!N581</f>
        <v>#N/A</v>
      </c>
      <c r="M580" s="36" t="str">
        <f>'indicatori output 1.2'!R581</f>
        <v>si</v>
      </c>
      <c r="O580" s="37">
        <f>'indicatori output 1.2'!W581</f>
        <v>0</v>
      </c>
      <c r="P580" s="10">
        <f>'indicatori output 1.2'!X581</f>
        <v>0</v>
      </c>
      <c r="Q580" s="20" t="e">
        <f>'indicatori output 1.2'!Y581</f>
        <v>#N/A</v>
      </c>
      <c r="R580" s="15" t="e">
        <f>'indicatori output 1.2'!V581</f>
        <v>#N/A</v>
      </c>
      <c r="S580" s="36" t="str">
        <f>'indicatori output 1.2'!Z581</f>
        <v>si</v>
      </c>
      <c r="U580" s="37">
        <f>'indicatori output 1.2'!AF581</f>
        <v>0</v>
      </c>
      <c r="V580" s="10">
        <f>'indicatori output 1.2'!AG581</f>
        <v>0</v>
      </c>
      <c r="W580" s="20" t="e">
        <f>'indicatori output 1.2'!AH581</f>
        <v>#N/A</v>
      </c>
      <c r="X580" s="10" t="e">
        <f>'indicatori output 1.2'!AE581</f>
        <v>#N/A</v>
      </c>
      <c r="Y580" s="36" t="str">
        <f>'indicatori output 1.2'!AI581</f>
        <v>si</v>
      </c>
      <c r="AA580" s="37">
        <f>'indicatori output 1.2'!AO581</f>
        <v>0</v>
      </c>
      <c r="AB580" s="10">
        <f>'indicatori output 1.2'!AP581</f>
        <v>0</v>
      </c>
      <c r="AC580" s="20" t="e">
        <f>'indicatori output 1.2'!AQ581</f>
        <v>#N/A</v>
      </c>
      <c r="AD580" s="10" t="e">
        <f>'indicatori output 1.2'!AN581</f>
        <v>#N/A</v>
      </c>
      <c r="AE580" s="36" t="str">
        <f>'indicatori output 1.2'!AR581</f>
        <v>si</v>
      </c>
      <c r="AG580" s="37">
        <f>'indicatori output 1.2'!AW581</f>
        <v>0</v>
      </c>
      <c r="AH580" s="10">
        <f>'indicatori output 1.2'!AX581</f>
        <v>0</v>
      </c>
      <c r="AI580" s="20" t="e">
        <f>'indicatori output 1.2'!AY581</f>
        <v>#N/A</v>
      </c>
      <c r="AJ580" s="10" t="e">
        <f>'indicatori output 1.2'!AV581</f>
        <v>#N/A</v>
      </c>
      <c r="AK580" s="36" t="str">
        <f>'indicatori output 1.2'!AZ581</f>
        <v>si</v>
      </c>
      <c r="AM580" s="37">
        <f>'indicatori output 1.2'!BE581</f>
        <v>0</v>
      </c>
      <c r="AN580" s="10">
        <f>'indicatori output 1.2'!BF581</f>
        <v>0</v>
      </c>
      <c r="AO580" s="20" t="e">
        <f>'indicatori output 1.2'!BG581</f>
        <v>#N/A</v>
      </c>
      <c r="AP580" s="10" t="e">
        <f>'indicatori output 1.2'!BD581</f>
        <v>#N/A</v>
      </c>
      <c r="AQ580" s="36" t="str">
        <f>'indicatori output 1.2'!BH581</f>
        <v>si</v>
      </c>
      <c r="AR580" s="19" t="e">
        <f>'indicatori output 1.2'!BI581</f>
        <v>#N/A</v>
      </c>
      <c r="AT580" s="37">
        <f>'indicatori output 1.2'!BO581</f>
        <v>0</v>
      </c>
      <c r="AU580" s="10">
        <f>'indicatori output 1.2'!BP581</f>
        <v>0</v>
      </c>
      <c r="AV580" s="20" t="e">
        <f>'indicatori output 1.2'!BQ581</f>
        <v>#N/A</v>
      </c>
      <c r="AW580" s="10" t="e">
        <f>'indicatori output 1.2'!BN581</f>
        <v>#N/A</v>
      </c>
      <c r="AX580" s="20" t="str">
        <f>'indicatori output 1.2'!BR581</f>
        <v>si</v>
      </c>
      <c r="AZ580" s="93">
        <f>'indicatori output 1.2'!BV579</f>
        <v>0</v>
      </c>
      <c r="BA580" s="93">
        <f>'indicatori output 1.2'!BW579</f>
        <v>0</v>
      </c>
      <c r="BB580" s="23" t="str">
        <f>'indicatori output 1.2'!BX579</f>
        <v>si</v>
      </c>
      <c r="BC580" s="19" t="str">
        <f>'indicatori output 1.2'!BY579</f>
        <v>si</v>
      </c>
      <c r="BD580" s="20" t="e">
        <f t="shared" si="9"/>
        <v>#N/A</v>
      </c>
      <c r="BE580">
        <v>1</v>
      </c>
    </row>
    <row r="581" spans="1:57" x14ac:dyDescent="0.3">
      <c r="A581" s="16">
        <f>'indicatori output 1.2'!A582</f>
        <v>0</v>
      </c>
      <c r="B581" s="16">
        <f>'indicatori output 1.2'!B582</f>
        <v>0</v>
      </c>
      <c r="C581" s="10">
        <f>'indicatori output 1.2'!E582</f>
        <v>0</v>
      </c>
      <c r="D581" s="10">
        <f>'indicatori output 1.2'!F582</f>
        <v>0</v>
      </c>
      <c r="E581" s="20" t="e">
        <f>'indicatori output 1.2'!G582</f>
        <v>#N/A</v>
      </c>
      <c r="F581" s="20" t="e">
        <f>'indicatori output 1.2'!C582</f>
        <v>#N/A</v>
      </c>
      <c r="G581" s="20" t="str">
        <f>'indicatori output 1.2'!H582</f>
        <v>si</v>
      </c>
      <c r="H581" s="42"/>
      <c r="I581" s="37">
        <f>'indicatori output 1.2'!O582</f>
        <v>0</v>
      </c>
      <c r="J581" s="10">
        <f>'indicatori output 1.2'!P582</f>
        <v>0</v>
      </c>
      <c r="K581" s="15" t="e">
        <f>'indicatori output 1.2'!Q582</f>
        <v>#N/A</v>
      </c>
      <c r="L581" s="15" t="e">
        <f>'indicatori output 1.2'!N582</f>
        <v>#N/A</v>
      </c>
      <c r="M581" s="36" t="str">
        <f>'indicatori output 1.2'!R582</f>
        <v>si</v>
      </c>
      <c r="O581" s="37">
        <f>'indicatori output 1.2'!W582</f>
        <v>0</v>
      </c>
      <c r="P581" s="10">
        <f>'indicatori output 1.2'!X582</f>
        <v>0</v>
      </c>
      <c r="Q581" s="20" t="e">
        <f>'indicatori output 1.2'!Y582</f>
        <v>#N/A</v>
      </c>
      <c r="R581" s="15" t="e">
        <f>'indicatori output 1.2'!V582</f>
        <v>#N/A</v>
      </c>
      <c r="S581" s="36" t="str">
        <f>'indicatori output 1.2'!Z582</f>
        <v>si</v>
      </c>
      <c r="U581" s="37">
        <f>'indicatori output 1.2'!AF582</f>
        <v>0</v>
      </c>
      <c r="V581" s="10">
        <f>'indicatori output 1.2'!AG582</f>
        <v>0</v>
      </c>
      <c r="W581" s="20" t="e">
        <f>'indicatori output 1.2'!AH582</f>
        <v>#N/A</v>
      </c>
      <c r="X581" s="10" t="e">
        <f>'indicatori output 1.2'!AE582</f>
        <v>#N/A</v>
      </c>
      <c r="Y581" s="36" t="str">
        <f>'indicatori output 1.2'!AI582</f>
        <v>si</v>
      </c>
      <c r="AA581" s="37">
        <f>'indicatori output 1.2'!AO582</f>
        <v>0</v>
      </c>
      <c r="AB581" s="10">
        <f>'indicatori output 1.2'!AP582</f>
        <v>0</v>
      </c>
      <c r="AC581" s="20" t="e">
        <f>'indicatori output 1.2'!AQ582</f>
        <v>#N/A</v>
      </c>
      <c r="AD581" s="10" t="e">
        <f>'indicatori output 1.2'!AN582</f>
        <v>#N/A</v>
      </c>
      <c r="AE581" s="36" t="str">
        <f>'indicatori output 1.2'!AR582</f>
        <v>si</v>
      </c>
      <c r="AG581" s="37">
        <f>'indicatori output 1.2'!AW582</f>
        <v>0</v>
      </c>
      <c r="AH581" s="10">
        <f>'indicatori output 1.2'!AX582</f>
        <v>0</v>
      </c>
      <c r="AI581" s="20" t="e">
        <f>'indicatori output 1.2'!AY582</f>
        <v>#N/A</v>
      </c>
      <c r="AJ581" s="10" t="e">
        <f>'indicatori output 1.2'!AV582</f>
        <v>#N/A</v>
      </c>
      <c r="AK581" s="36" t="str">
        <f>'indicatori output 1.2'!AZ582</f>
        <v>si</v>
      </c>
      <c r="AM581" s="37">
        <f>'indicatori output 1.2'!BE582</f>
        <v>0</v>
      </c>
      <c r="AN581" s="10">
        <f>'indicatori output 1.2'!BF582</f>
        <v>0</v>
      </c>
      <c r="AO581" s="20" t="e">
        <f>'indicatori output 1.2'!BG582</f>
        <v>#N/A</v>
      </c>
      <c r="AP581" s="10" t="e">
        <f>'indicatori output 1.2'!BD582</f>
        <v>#N/A</v>
      </c>
      <c r="AQ581" s="36" t="str">
        <f>'indicatori output 1.2'!BH582</f>
        <v>si</v>
      </c>
      <c r="AR581" s="19" t="e">
        <f>'indicatori output 1.2'!BI582</f>
        <v>#N/A</v>
      </c>
      <c r="AT581" s="37">
        <f>'indicatori output 1.2'!BO582</f>
        <v>0</v>
      </c>
      <c r="AU581" s="10">
        <f>'indicatori output 1.2'!BP582</f>
        <v>0</v>
      </c>
      <c r="AV581" s="20" t="e">
        <f>'indicatori output 1.2'!BQ582</f>
        <v>#N/A</v>
      </c>
      <c r="AW581" s="10" t="e">
        <f>'indicatori output 1.2'!BN582</f>
        <v>#N/A</v>
      </c>
      <c r="AX581" s="20" t="str">
        <f>'indicatori output 1.2'!BR582</f>
        <v>si</v>
      </c>
      <c r="AZ581" s="93">
        <f>'indicatori output 1.2'!BV580</f>
        <v>0</v>
      </c>
      <c r="BA581" s="93">
        <f>'indicatori output 1.2'!BW580</f>
        <v>0</v>
      </c>
      <c r="BB581" s="23" t="str">
        <f>'indicatori output 1.2'!BX580</f>
        <v>si</v>
      </c>
      <c r="BC581" s="19" t="str">
        <f>'indicatori output 1.2'!BY580</f>
        <v>si</v>
      </c>
      <c r="BD581" s="20" t="e">
        <f t="shared" si="9"/>
        <v>#N/A</v>
      </c>
      <c r="BE581">
        <v>1</v>
      </c>
    </row>
    <row r="582" spans="1:57" x14ac:dyDescent="0.3">
      <c r="A582" s="16">
        <f>'indicatori output 1.2'!A583</f>
        <v>0</v>
      </c>
      <c r="B582" s="16">
        <f>'indicatori output 1.2'!B583</f>
        <v>0</v>
      </c>
      <c r="C582" s="10">
        <f>'indicatori output 1.2'!E583</f>
        <v>0</v>
      </c>
      <c r="D582" s="10">
        <f>'indicatori output 1.2'!F583</f>
        <v>0</v>
      </c>
      <c r="E582" s="20" t="e">
        <f>'indicatori output 1.2'!G583</f>
        <v>#N/A</v>
      </c>
      <c r="F582" s="20" t="e">
        <f>'indicatori output 1.2'!C583</f>
        <v>#N/A</v>
      </c>
      <c r="G582" s="20" t="str">
        <f>'indicatori output 1.2'!H583</f>
        <v>si</v>
      </c>
      <c r="H582" s="42"/>
      <c r="I582" s="37">
        <f>'indicatori output 1.2'!O583</f>
        <v>0</v>
      </c>
      <c r="J582" s="10">
        <f>'indicatori output 1.2'!P583</f>
        <v>0</v>
      </c>
      <c r="K582" s="15" t="e">
        <f>'indicatori output 1.2'!Q583</f>
        <v>#N/A</v>
      </c>
      <c r="L582" s="15" t="e">
        <f>'indicatori output 1.2'!N583</f>
        <v>#N/A</v>
      </c>
      <c r="M582" s="36" t="str">
        <f>'indicatori output 1.2'!R583</f>
        <v>si</v>
      </c>
      <c r="O582" s="37">
        <f>'indicatori output 1.2'!W583</f>
        <v>0</v>
      </c>
      <c r="P582" s="10">
        <f>'indicatori output 1.2'!X583</f>
        <v>0</v>
      </c>
      <c r="Q582" s="20" t="e">
        <f>'indicatori output 1.2'!Y583</f>
        <v>#N/A</v>
      </c>
      <c r="R582" s="15" t="e">
        <f>'indicatori output 1.2'!V583</f>
        <v>#N/A</v>
      </c>
      <c r="S582" s="36" t="str">
        <f>'indicatori output 1.2'!Z583</f>
        <v>si</v>
      </c>
      <c r="U582" s="37">
        <f>'indicatori output 1.2'!AF583</f>
        <v>0</v>
      </c>
      <c r="V582" s="10">
        <f>'indicatori output 1.2'!AG583</f>
        <v>0</v>
      </c>
      <c r="W582" s="20" t="e">
        <f>'indicatori output 1.2'!AH583</f>
        <v>#N/A</v>
      </c>
      <c r="X582" s="10" t="e">
        <f>'indicatori output 1.2'!AE583</f>
        <v>#N/A</v>
      </c>
      <c r="Y582" s="36" t="str">
        <f>'indicatori output 1.2'!AI583</f>
        <v>si</v>
      </c>
      <c r="AA582" s="37">
        <f>'indicatori output 1.2'!AO583</f>
        <v>0</v>
      </c>
      <c r="AB582" s="10">
        <f>'indicatori output 1.2'!AP583</f>
        <v>0</v>
      </c>
      <c r="AC582" s="20" t="e">
        <f>'indicatori output 1.2'!AQ583</f>
        <v>#N/A</v>
      </c>
      <c r="AD582" s="10" t="e">
        <f>'indicatori output 1.2'!AN583</f>
        <v>#N/A</v>
      </c>
      <c r="AE582" s="36" t="str">
        <f>'indicatori output 1.2'!AR583</f>
        <v>si</v>
      </c>
      <c r="AG582" s="37">
        <f>'indicatori output 1.2'!AW583</f>
        <v>0</v>
      </c>
      <c r="AH582" s="10">
        <f>'indicatori output 1.2'!AX583</f>
        <v>0</v>
      </c>
      <c r="AI582" s="20" t="e">
        <f>'indicatori output 1.2'!AY583</f>
        <v>#N/A</v>
      </c>
      <c r="AJ582" s="10" t="e">
        <f>'indicatori output 1.2'!AV583</f>
        <v>#N/A</v>
      </c>
      <c r="AK582" s="36" t="str">
        <f>'indicatori output 1.2'!AZ583</f>
        <v>si</v>
      </c>
      <c r="AM582" s="37">
        <f>'indicatori output 1.2'!BE583</f>
        <v>0</v>
      </c>
      <c r="AN582" s="10">
        <f>'indicatori output 1.2'!BF583</f>
        <v>0</v>
      </c>
      <c r="AO582" s="20" t="e">
        <f>'indicatori output 1.2'!BG583</f>
        <v>#N/A</v>
      </c>
      <c r="AP582" s="10" t="e">
        <f>'indicatori output 1.2'!BD583</f>
        <v>#N/A</v>
      </c>
      <c r="AQ582" s="36" t="str">
        <f>'indicatori output 1.2'!BH583</f>
        <v>si</v>
      </c>
      <c r="AR582" s="19" t="e">
        <f>'indicatori output 1.2'!BI583</f>
        <v>#N/A</v>
      </c>
      <c r="AT582" s="37">
        <f>'indicatori output 1.2'!BO583</f>
        <v>0</v>
      </c>
      <c r="AU582" s="10">
        <f>'indicatori output 1.2'!BP583</f>
        <v>0</v>
      </c>
      <c r="AV582" s="20" t="e">
        <f>'indicatori output 1.2'!BQ583</f>
        <v>#N/A</v>
      </c>
      <c r="AW582" s="10" t="e">
        <f>'indicatori output 1.2'!BN583</f>
        <v>#N/A</v>
      </c>
      <c r="AX582" s="20" t="str">
        <f>'indicatori output 1.2'!BR583</f>
        <v>si</v>
      </c>
      <c r="AZ582" s="93">
        <f>'indicatori output 1.2'!BV581</f>
        <v>0</v>
      </c>
      <c r="BA582" s="93">
        <f>'indicatori output 1.2'!BW581</f>
        <v>0</v>
      </c>
      <c r="BB582" s="23" t="str">
        <f>'indicatori output 1.2'!BX581</f>
        <v>si</v>
      </c>
      <c r="BC582" s="19" t="str">
        <f>'indicatori output 1.2'!BY581</f>
        <v>si</v>
      </c>
      <c r="BD582" s="20" t="e">
        <f t="shared" si="9"/>
        <v>#N/A</v>
      </c>
      <c r="BE582">
        <v>1</v>
      </c>
    </row>
    <row r="583" spans="1:57" x14ac:dyDescent="0.3">
      <c r="A583" s="16">
        <f>'indicatori output 1.2'!A584</f>
        <v>0</v>
      </c>
      <c r="B583" s="16">
        <f>'indicatori output 1.2'!B584</f>
        <v>0</v>
      </c>
      <c r="C583" s="10">
        <f>'indicatori output 1.2'!E584</f>
        <v>0</v>
      </c>
      <c r="D583" s="10">
        <f>'indicatori output 1.2'!F584</f>
        <v>0</v>
      </c>
      <c r="E583" s="20" t="e">
        <f>'indicatori output 1.2'!G584</f>
        <v>#N/A</v>
      </c>
      <c r="F583" s="20" t="e">
        <f>'indicatori output 1.2'!C584</f>
        <v>#N/A</v>
      </c>
      <c r="G583" s="20" t="str">
        <f>'indicatori output 1.2'!H584</f>
        <v>si</v>
      </c>
      <c r="H583" s="42"/>
      <c r="I583" s="37">
        <f>'indicatori output 1.2'!O584</f>
        <v>0</v>
      </c>
      <c r="J583" s="10">
        <f>'indicatori output 1.2'!P584</f>
        <v>0</v>
      </c>
      <c r="K583" s="15" t="e">
        <f>'indicatori output 1.2'!Q584</f>
        <v>#N/A</v>
      </c>
      <c r="L583" s="15" t="e">
        <f>'indicatori output 1.2'!N584</f>
        <v>#N/A</v>
      </c>
      <c r="M583" s="36" t="str">
        <f>'indicatori output 1.2'!R584</f>
        <v>si</v>
      </c>
      <c r="O583" s="37">
        <f>'indicatori output 1.2'!W584</f>
        <v>0</v>
      </c>
      <c r="P583" s="10">
        <f>'indicatori output 1.2'!X584</f>
        <v>0</v>
      </c>
      <c r="Q583" s="20" t="e">
        <f>'indicatori output 1.2'!Y584</f>
        <v>#N/A</v>
      </c>
      <c r="R583" s="15" t="e">
        <f>'indicatori output 1.2'!V584</f>
        <v>#N/A</v>
      </c>
      <c r="S583" s="36" t="str">
        <f>'indicatori output 1.2'!Z584</f>
        <v>si</v>
      </c>
      <c r="U583" s="37">
        <f>'indicatori output 1.2'!AF584</f>
        <v>0</v>
      </c>
      <c r="V583" s="10">
        <f>'indicatori output 1.2'!AG584</f>
        <v>0</v>
      </c>
      <c r="W583" s="20" t="e">
        <f>'indicatori output 1.2'!AH584</f>
        <v>#N/A</v>
      </c>
      <c r="X583" s="10" t="e">
        <f>'indicatori output 1.2'!AE584</f>
        <v>#N/A</v>
      </c>
      <c r="Y583" s="36" t="str">
        <f>'indicatori output 1.2'!AI584</f>
        <v>si</v>
      </c>
      <c r="AA583" s="37">
        <f>'indicatori output 1.2'!AO584</f>
        <v>0</v>
      </c>
      <c r="AB583" s="10">
        <f>'indicatori output 1.2'!AP584</f>
        <v>0</v>
      </c>
      <c r="AC583" s="20" t="e">
        <f>'indicatori output 1.2'!AQ584</f>
        <v>#N/A</v>
      </c>
      <c r="AD583" s="10" t="e">
        <f>'indicatori output 1.2'!AN584</f>
        <v>#N/A</v>
      </c>
      <c r="AE583" s="36" t="str">
        <f>'indicatori output 1.2'!AR584</f>
        <v>si</v>
      </c>
      <c r="AG583" s="37">
        <f>'indicatori output 1.2'!AW584</f>
        <v>0</v>
      </c>
      <c r="AH583" s="10">
        <f>'indicatori output 1.2'!AX584</f>
        <v>0</v>
      </c>
      <c r="AI583" s="20" t="e">
        <f>'indicatori output 1.2'!AY584</f>
        <v>#N/A</v>
      </c>
      <c r="AJ583" s="10" t="e">
        <f>'indicatori output 1.2'!AV584</f>
        <v>#N/A</v>
      </c>
      <c r="AK583" s="36" t="str">
        <f>'indicatori output 1.2'!AZ584</f>
        <v>si</v>
      </c>
      <c r="AM583" s="37">
        <f>'indicatori output 1.2'!BE584</f>
        <v>0</v>
      </c>
      <c r="AN583" s="10">
        <f>'indicatori output 1.2'!BF584</f>
        <v>0</v>
      </c>
      <c r="AO583" s="20" t="e">
        <f>'indicatori output 1.2'!BG584</f>
        <v>#N/A</v>
      </c>
      <c r="AP583" s="10" t="e">
        <f>'indicatori output 1.2'!BD584</f>
        <v>#N/A</v>
      </c>
      <c r="AQ583" s="36" t="str">
        <f>'indicatori output 1.2'!BH584</f>
        <v>si</v>
      </c>
      <c r="AR583" s="19" t="e">
        <f>'indicatori output 1.2'!BI584</f>
        <v>#N/A</v>
      </c>
      <c r="AT583" s="37">
        <f>'indicatori output 1.2'!BO584</f>
        <v>0</v>
      </c>
      <c r="AU583" s="10">
        <f>'indicatori output 1.2'!BP584</f>
        <v>0</v>
      </c>
      <c r="AV583" s="20" t="e">
        <f>'indicatori output 1.2'!BQ584</f>
        <v>#N/A</v>
      </c>
      <c r="AW583" s="10" t="e">
        <f>'indicatori output 1.2'!BN584</f>
        <v>#N/A</v>
      </c>
      <c r="AX583" s="20" t="str">
        <f>'indicatori output 1.2'!BR584</f>
        <v>si</v>
      </c>
      <c r="AZ583" s="93">
        <f>'indicatori output 1.2'!BV582</f>
        <v>0</v>
      </c>
      <c r="BA583" s="93">
        <f>'indicatori output 1.2'!BW582</f>
        <v>0</v>
      </c>
      <c r="BB583" s="23" t="str">
        <f>'indicatori output 1.2'!BX582</f>
        <v>si</v>
      </c>
      <c r="BC583" s="19" t="str">
        <f>'indicatori output 1.2'!BY582</f>
        <v>si</v>
      </c>
      <c r="BD583" s="20" t="e">
        <f t="shared" ref="BD583:BD646" si="10">IF(OR(BB583="no", BC583="no", AX583="no", AR583="no", AV583="no",AQ583="no",AO583="no",AK583="no",AI583="no",AE583="no",AC583="no",Y583="no",W583="no",S583="no",Q583="no",M583="no",K583="no",G583="no",E583="no"),"no","si")</f>
        <v>#N/A</v>
      </c>
      <c r="BE583">
        <v>1</v>
      </c>
    </row>
    <row r="584" spans="1:57" x14ac:dyDescent="0.3">
      <c r="A584" s="16">
        <f>'indicatori output 1.2'!A585</f>
        <v>0</v>
      </c>
      <c r="B584" s="16">
        <f>'indicatori output 1.2'!B585</f>
        <v>0</v>
      </c>
      <c r="C584" s="10">
        <f>'indicatori output 1.2'!E585</f>
        <v>0</v>
      </c>
      <c r="D584" s="10">
        <f>'indicatori output 1.2'!F585</f>
        <v>0</v>
      </c>
      <c r="E584" s="20" t="e">
        <f>'indicatori output 1.2'!G585</f>
        <v>#N/A</v>
      </c>
      <c r="F584" s="20" t="e">
        <f>'indicatori output 1.2'!C585</f>
        <v>#N/A</v>
      </c>
      <c r="G584" s="20" t="str">
        <f>'indicatori output 1.2'!H585</f>
        <v>si</v>
      </c>
      <c r="H584" s="42"/>
      <c r="I584" s="37">
        <f>'indicatori output 1.2'!O585</f>
        <v>0</v>
      </c>
      <c r="J584" s="10">
        <f>'indicatori output 1.2'!P585</f>
        <v>0</v>
      </c>
      <c r="K584" s="15" t="e">
        <f>'indicatori output 1.2'!Q585</f>
        <v>#N/A</v>
      </c>
      <c r="L584" s="15" t="e">
        <f>'indicatori output 1.2'!N585</f>
        <v>#N/A</v>
      </c>
      <c r="M584" s="36" t="str">
        <f>'indicatori output 1.2'!R585</f>
        <v>si</v>
      </c>
      <c r="O584" s="37">
        <f>'indicatori output 1.2'!W585</f>
        <v>0</v>
      </c>
      <c r="P584" s="10">
        <f>'indicatori output 1.2'!X585</f>
        <v>0</v>
      </c>
      <c r="Q584" s="20" t="e">
        <f>'indicatori output 1.2'!Y585</f>
        <v>#N/A</v>
      </c>
      <c r="R584" s="15" t="e">
        <f>'indicatori output 1.2'!V585</f>
        <v>#N/A</v>
      </c>
      <c r="S584" s="36" t="str">
        <f>'indicatori output 1.2'!Z585</f>
        <v>si</v>
      </c>
      <c r="U584" s="37">
        <f>'indicatori output 1.2'!AF585</f>
        <v>0</v>
      </c>
      <c r="V584" s="10">
        <f>'indicatori output 1.2'!AG585</f>
        <v>0</v>
      </c>
      <c r="W584" s="20" t="e">
        <f>'indicatori output 1.2'!AH585</f>
        <v>#N/A</v>
      </c>
      <c r="X584" s="10" t="e">
        <f>'indicatori output 1.2'!AE585</f>
        <v>#N/A</v>
      </c>
      <c r="Y584" s="36" t="str">
        <f>'indicatori output 1.2'!AI585</f>
        <v>si</v>
      </c>
      <c r="AA584" s="37">
        <f>'indicatori output 1.2'!AO585</f>
        <v>0</v>
      </c>
      <c r="AB584" s="10">
        <f>'indicatori output 1.2'!AP585</f>
        <v>0</v>
      </c>
      <c r="AC584" s="20" t="e">
        <f>'indicatori output 1.2'!AQ585</f>
        <v>#N/A</v>
      </c>
      <c r="AD584" s="10" t="e">
        <f>'indicatori output 1.2'!AN585</f>
        <v>#N/A</v>
      </c>
      <c r="AE584" s="36" t="str">
        <f>'indicatori output 1.2'!AR585</f>
        <v>si</v>
      </c>
      <c r="AG584" s="37">
        <f>'indicatori output 1.2'!AW585</f>
        <v>0</v>
      </c>
      <c r="AH584" s="10">
        <f>'indicatori output 1.2'!AX585</f>
        <v>0</v>
      </c>
      <c r="AI584" s="20" t="e">
        <f>'indicatori output 1.2'!AY585</f>
        <v>#N/A</v>
      </c>
      <c r="AJ584" s="10" t="e">
        <f>'indicatori output 1.2'!AV585</f>
        <v>#N/A</v>
      </c>
      <c r="AK584" s="36" t="str">
        <f>'indicatori output 1.2'!AZ585</f>
        <v>si</v>
      </c>
      <c r="AM584" s="37">
        <f>'indicatori output 1.2'!BE585</f>
        <v>0</v>
      </c>
      <c r="AN584" s="10">
        <f>'indicatori output 1.2'!BF585</f>
        <v>0</v>
      </c>
      <c r="AO584" s="20" t="e">
        <f>'indicatori output 1.2'!BG585</f>
        <v>#N/A</v>
      </c>
      <c r="AP584" s="10" t="e">
        <f>'indicatori output 1.2'!BD585</f>
        <v>#N/A</v>
      </c>
      <c r="AQ584" s="36" t="str">
        <f>'indicatori output 1.2'!BH585</f>
        <v>si</v>
      </c>
      <c r="AR584" s="19" t="e">
        <f>'indicatori output 1.2'!BI585</f>
        <v>#N/A</v>
      </c>
      <c r="AT584" s="37">
        <f>'indicatori output 1.2'!BO585</f>
        <v>0</v>
      </c>
      <c r="AU584" s="10">
        <f>'indicatori output 1.2'!BP585</f>
        <v>0</v>
      </c>
      <c r="AV584" s="20" t="e">
        <f>'indicatori output 1.2'!BQ585</f>
        <v>#N/A</v>
      </c>
      <c r="AW584" s="10" t="e">
        <f>'indicatori output 1.2'!BN585</f>
        <v>#N/A</v>
      </c>
      <c r="AX584" s="20" t="str">
        <f>'indicatori output 1.2'!BR585</f>
        <v>si</v>
      </c>
      <c r="AZ584" s="93">
        <f>'indicatori output 1.2'!BV583</f>
        <v>0</v>
      </c>
      <c r="BA584" s="93">
        <f>'indicatori output 1.2'!BW583</f>
        <v>0</v>
      </c>
      <c r="BB584" s="23" t="str">
        <f>'indicatori output 1.2'!BX583</f>
        <v>si</v>
      </c>
      <c r="BC584" s="19" t="str">
        <f>'indicatori output 1.2'!BY583</f>
        <v>si</v>
      </c>
      <c r="BD584" s="20" t="e">
        <f t="shared" si="10"/>
        <v>#N/A</v>
      </c>
      <c r="BE584">
        <v>1</v>
      </c>
    </row>
    <row r="585" spans="1:57" x14ac:dyDescent="0.3">
      <c r="A585" s="16">
        <f>'indicatori output 1.2'!A586</f>
        <v>0</v>
      </c>
      <c r="B585" s="16">
        <f>'indicatori output 1.2'!B586</f>
        <v>0</v>
      </c>
      <c r="C585" s="10">
        <f>'indicatori output 1.2'!E586</f>
        <v>0</v>
      </c>
      <c r="D585" s="10">
        <f>'indicatori output 1.2'!F586</f>
        <v>0</v>
      </c>
      <c r="E585" s="20" t="e">
        <f>'indicatori output 1.2'!G586</f>
        <v>#N/A</v>
      </c>
      <c r="F585" s="20" t="e">
        <f>'indicatori output 1.2'!C586</f>
        <v>#N/A</v>
      </c>
      <c r="G585" s="20" t="str">
        <f>'indicatori output 1.2'!H586</f>
        <v>si</v>
      </c>
      <c r="H585" s="42"/>
      <c r="I585" s="37">
        <f>'indicatori output 1.2'!O586</f>
        <v>0</v>
      </c>
      <c r="J585" s="10">
        <f>'indicatori output 1.2'!P586</f>
        <v>0</v>
      </c>
      <c r="K585" s="15" t="e">
        <f>'indicatori output 1.2'!Q586</f>
        <v>#N/A</v>
      </c>
      <c r="L585" s="15" t="e">
        <f>'indicatori output 1.2'!N586</f>
        <v>#N/A</v>
      </c>
      <c r="M585" s="36" t="str">
        <f>'indicatori output 1.2'!R586</f>
        <v>si</v>
      </c>
      <c r="O585" s="37">
        <f>'indicatori output 1.2'!W586</f>
        <v>0</v>
      </c>
      <c r="P585" s="10">
        <f>'indicatori output 1.2'!X586</f>
        <v>0</v>
      </c>
      <c r="Q585" s="20" t="e">
        <f>'indicatori output 1.2'!Y586</f>
        <v>#N/A</v>
      </c>
      <c r="R585" s="15" t="e">
        <f>'indicatori output 1.2'!V586</f>
        <v>#N/A</v>
      </c>
      <c r="S585" s="36" t="str">
        <f>'indicatori output 1.2'!Z586</f>
        <v>si</v>
      </c>
      <c r="U585" s="37">
        <f>'indicatori output 1.2'!AF586</f>
        <v>0</v>
      </c>
      <c r="V585" s="10">
        <f>'indicatori output 1.2'!AG586</f>
        <v>0</v>
      </c>
      <c r="W585" s="20" t="e">
        <f>'indicatori output 1.2'!AH586</f>
        <v>#N/A</v>
      </c>
      <c r="X585" s="10" t="e">
        <f>'indicatori output 1.2'!AE586</f>
        <v>#N/A</v>
      </c>
      <c r="Y585" s="36" t="str">
        <f>'indicatori output 1.2'!AI586</f>
        <v>si</v>
      </c>
      <c r="AA585" s="37">
        <f>'indicatori output 1.2'!AO586</f>
        <v>0</v>
      </c>
      <c r="AB585" s="10">
        <f>'indicatori output 1.2'!AP586</f>
        <v>0</v>
      </c>
      <c r="AC585" s="20" t="e">
        <f>'indicatori output 1.2'!AQ586</f>
        <v>#N/A</v>
      </c>
      <c r="AD585" s="10" t="e">
        <f>'indicatori output 1.2'!AN586</f>
        <v>#N/A</v>
      </c>
      <c r="AE585" s="36" t="str">
        <f>'indicatori output 1.2'!AR586</f>
        <v>si</v>
      </c>
      <c r="AG585" s="37">
        <f>'indicatori output 1.2'!AW586</f>
        <v>0</v>
      </c>
      <c r="AH585" s="10">
        <f>'indicatori output 1.2'!AX586</f>
        <v>0</v>
      </c>
      <c r="AI585" s="20" t="e">
        <f>'indicatori output 1.2'!AY586</f>
        <v>#N/A</v>
      </c>
      <c r="AJ585" s="10" t="e">
        <f>'indicatori output 1.2'!AV586</f>
        <v>#N/A</v>
      </c>
      <c r="AK585" s="36" t="str">
        <f>'indicatori output 1.2'!AZ586</f>
        <v>si</v>
      </c>
      <c r="AM585" s="37">
        <f>'indicatori output 1.2'!BE586</f>
        <v>0</v>
      </c>
      <c r="AN585" s="10">
        <f>'indicatori output 1.2'!BF586</f>
        <v>0</v>
      </c>
      <c r="AO585" s="20" t="e">
        <f>'indicatori output 1.2'!BG586</f>
        <v>#N/A</v>
      </c>
      <c r="AP585" s="10" t="e">
        <f>'indicatori output 1.2'!BD586</f>
        <v>#N/A</v>
      </c>
      <c r="AQ585" s="36" t="str">
        <f>'indicatori output 1.2'!BH586</f>
        <v>si</v>
      </c>
      <c r="AR585" s="19" t="e">
        <f>'indicatori output 1.2'!BI586</f>
        <v>#N/A</v>
      </c>
      <c r="AT585" s="37">
        <f>'indicatori output 1.2'!BO586</f>
        <v>0</v>
      </c>
      <c r="AU585" s="10">
        <f>'indicatori output 1.2'!BP586</f>
        <v>0</v>
      </c>
      <c r="AV585" s="20" t="e">
        <f>'indicatori output 1.2'!BQ586</f>
        <v>#N/A</v>
      </c>
      <c r="AW585" s="10" t="e">
        <f>'indicatori output 1.2'!BN586</f>
        <v>#N/A</v>
      </c>
      <c r="AX585" s="20" t="str">
        <f>'indicatori output 1.2'!BR586</f>
        <v>si</v>
      </c>
      <c r="AZ585" s="93">
        <f>'indicatori output 1.2'!BV584</f>
        <v>0</v>
      </c>
      <c r="BA585" s="93">
        <f>'indicatori output 1.2'!BW584</f>
        <v>0</v>
      </c>
      <c r="BB585" s="23" t="str">
        <f>'indicatori output 1.2'!BX584</f>
        <v>si</v>
      </c>
      <c r="BC585" s="19" t="str">
        <f>'indicatori output 1.2'!BY584</f>
        <v>si</v>
      </c>
      <c r="BD585" s="20" t="e">
        <f t="shared" si="10"/>
        <v>#N/A</v>
      </c>
      <c r="BE585">
        <v>1</v>
      </c>
    </row>
    <row r="586" spans="1:57" x14ac:dyDescent="0.3">
      <c r="A586" s="16">
        <f>'indicatori output 1.2'!A587</f>
        <v>0</v>
      </c>
      <c r="B586" s="16">
        <f>'indicatori output 1.2'!B587</f>
        <v>0</v>
      </c>
      <c r="C586" s="10">
        <f>'indicatori output 1.2'!E587</f>
        <v>0</v>
      </c>
      <c r="D586" s="10">
        <f>'indicatori output 1.2'!F587</f>
        <v>0</v>
      </c>
      <c r="E586" s="20" t="e">
        <f>'indicatori output 1.2'!G587</f>
        <v>#N/A</v>
      </c>
      <c r="F586" s="20" t="e">
        <f>'indicatori output 1.2'!C587</f>
        <v>#N/A</v>
      </c>
      <c r="G586" s="20" t="str">
        <f>'indicatori output 1.2'!H587</f>
        <v>si</v>
      </c>
      <c r="H586" s="42"/>
      <c r="I586" s="37">
        <f>'indicatori output 1.2'!O587</f>
        <v>0</v>
      </c>
      <c r="J586" s="10">
        <f>'indicatori output 1.2'!P587</f>
        <v>0</v>
      </c>
      <c r="K586" s="15" t="e">
        <f>'indicatori output 1.2'!Q587</f>
        <v>#N/A</v>
      </c>
      <c r="L586" s="15" t="e">
        <f>'indicatori output 1.2'!N587</f>
        <v>#N/A</v>
      </c>
      <c r="M586" s="36" t="str">
        <f>'indicatori output 1.2'!R587</f>
        <v>si</v>
      </c>
      <c r="O586" s="37">
        <f>'indicatori output 1.2'!W587</f>
        <v>0</v>
      </c>
      <c r="P586" s="10">
        <f>'indicatori output 1.2'!X587</f>
        <v>0</v>
      </c>
      <c r="Q586" s="20" t="e">
        <f>'indicatori output 1.2'!Y587</f>
        <v>#N/A</v>
      </c>
      <c r="R586" s="15" t="e">
        <f>'indicatori output 1.2'!V587</f>
        <v>#N/A</v>
      </c>
      <c r="S586" s="36" t="str">
        <f>'indicatori output 1.2'!Z587</f>
        <v>si</v>
      </c>
      <c r="U586" s="37">
        <f>'indicatori output 1.2'!AF587</f>
        <v>0</v>
      </c>
      <c r="V586" s="10">
        <f>'indicatori output 1.2'!AG587</f>
        <v>0</v>
      </c>
      <c r="W586" s="20" t="e">
        <f>'indicatori output 1.2'!AH587</f>
        <v>#N/A</v>
      </c>
      <c r="X586" s="10" t="e">
        <f>'indicatori output 1.2'!AE587</f>
        <v>#N/A</v>
      </c>
      <c r="Y586" s="36" t="str">
        <f>'indicatori output 1.2'!AI587</f>
        <v>si</v>
      </c>
      <c r="AA586" s="37">
        <f>'indicatori output 1.2'!AO587</f>
        <v>0</v>
      </c>
      <c r="AB586" s="10">
        <f>'indicatori output 1.2'!AP587</f>
        <v>0</v>
      </c>
      <c r="AC586" s="20" t="e">
        <f>'indicatori output 1.2'!AQ587</f>
        <v>#N/A</v>
      </c>
      <c r="AD586" s="10" t="e">
        <f>'indicatori output 1.2'!AN587</f>
        <v>#N/A</v>
      </c>
      <c r="AE586" s="36" t="str">
        <f>'indicatori output 1.2'!AR587</f>
        <v>si</v>
      </c>
      <c r="AG586" s="37">
        <f>'indicatori output 1.2'!AW587</f>
        <v>0</v>
      </c>
      <c r="AH586" s="10">
        <f>'indicatori output 1.2'!AX587</f>
        <v>0</v>
      </c>
      <c r="AI586" s="20" t="e">
        <f>'indicatori output 1.2'!AY587</f>
        <v>#N/A</v>
      </c>
      <c r="AJ586" s="10" t="e">
        <f>'indicatori output 1.2'!AV587</f>
        <v>#N/A</v>
      </c>
      <c r="AK586" s="36" t="str">
        <f>'indicatori output 1.2'!AZ587</f>
        <v>si</v>
      </c>
      <c r="AM586" s="37">
        <f>'indicatori output 1.2'!BE587</f>
        <v>0</v>
      </c>
      <c r="AN586" s="10">
        <f>'indicatori output 1.2'!BF587</f>
        <v>0</v>
      </c>
      <c r="AO586" s="20" t="e">
        <f>'indicatori output 1.2'!BG587</f>
        <v>#N/A</v>
      </c>
      <c r="AP586" s="10" t="e">
        <f>'indicatori output 1.2'!BD587</f>
        <v>#N/A</v>
      </c>
      <c r="AQ586" s="36" t="str">
        <f>'indicatori output 1.2'!BH587</f>
        <v>si</v>
      </c>
      <c r="AR586" s="19" t="e">
        <f>'indicatori output 1.2'!BI587</f>
        <v>#N/A</v>
      </c>
      <c r="AT586" s="37">
        <f>'indicatori output 1.2'!BO587</f>
        <v>0</v>
      </c>
      <c r="AU586" s="10">
        <f>'indicatori output 1.2'!BP587</f>
        <v>0</v>
      </c>
      <c r="AV586" s="20" t="e">
        <f>'indicatori output 1.2'!BQ587</f>
        <v>#N/A</v>
      </c>
      <c r="AW586" s="10" t="e">
        <f>'indicatori output 1.2'!BN587</f>
        <v>#N/A</v>
      </c>
      <c r="AX586" s="20" t="str">
        <f>'indicatori output 1.2'!BR587</f>
        <v>si</v>
      </c>
      <c r="AZ586" s="93">
        <f>'indicatori output 1.2'!BV585</f>
        <v>0</v>
      </c>
      <c r="BA586" s="93">
        <f>'indicatori output 1.2'!BW585</f>
        <v>0</v>
      </c>
      <c r="BB586" s="23" t="str">
        <f>'indicatori output 1.2'!BX585</f>
        <v>si</v>
      </c>
      <c r="BC586" s="19" t="str">
        <f>'indicatori output 1.2'!BY585</f>
        <v>si</v>
      </c>
      <c r="BD586" s="20" t="e">
        <f t="shared" si="10"/>
        <v>#N/A</v>
      </c>
      <c r="BE586">
        <v>1</v>
      </c>
    </row>
    <row r="587" spans="1:57" x14ac:dyDescent="0.3">
      <c r="A587" s="16">
        <f>'indicatori output 1.2'!A588</f>
        <v>0</v>
      </c>
      <c r="B587" s="16">
        <f>'indicatori output 1.2'!B588</f>
        <v>0</v>
      </c>
      <c r="C587" s="10">
        <f>'indicatori output 1.2'!E588</f>
        <v>0</v>
      </c>
      <c r="D587" s="10">
        <f>'indicatori output 1.2'!F588</f>
        <v>0</v>
      </c>
      <c r="E587" s="20" t="e">
        <f>'indicatori output 1.2'!G588</f>
        <v>#N/A</v>
      </c>
      <c r="F587" s="20" t="e">
        <f>'indicatori output 1.2'!C588</f>
        <v>#N/A</v>
      </c>
      <c r="G587" s="20" t="str">
        <f>'indicatori output 1.2'!H588</f>
        <v>si</v>
      </c>
      <c r="H587" s="42"/>
      <c r="I587" s="37">
        <f>'indicatori output 1.2'!O588</f>
        <v>0</v>
      </c>
      <c r="J587" s="10">
        <f>'indicatori output 1.2'!P588</f>
        <v>0</v>
      </c>
      <c r="K587" s="15" t="e">
        <f>'indicatori output 1.2'!Q588</f>
        <v>#N/A</v>
      </c>
      <c r="L587" s="15" t="e">
        <f>'indicatori output 1.2'!N588</f>
        <v>#N/A</v>
      </c>
      <c r="M587" s="36" t="str">
        <f>'indicatori output 1.2'!R588</f>
        <v>si</v>
      </c>
      <c r="O587" s="37">
        <f>'indicatori output 1.2'!W588</f>
        <v>0</v>
      </c>
      <c r="P587" s="10">
        <f>'indicatori output 1.2'!X588</f>
        <v>0</v>
      </c>
      <c r="Q587" s="20" t="e">
        <f>'indicatori output 1.2'!Y588</f>
        <v>#N/A</v>
      </c>
      <c r="R587" s="15" t="e">
        <f>'indicatori output 1.2'!V588</f>
        <v>#N/A</v>
      </c>
      <c r="S587" s="36" t="str">
        <f>'indicatori output 1.2'!Z588</f>
        <v>si</v>
      </c>
      <c r="U587" s="37">
        <f>'indicatori output 1.2'!AF588</f>
        <v>0</v>
      </c>
      <c r="V587" s="10">
        <f>'indicatori output 1.2'!AG588</f>
        <v>0</v>
      </c>
      <c r="W587" s="20" t="e">
        <f>'indicatori output 1.2'!AH588</f>
        <v>#N/A</v>
      </c>
      <c r="X587" s="10" t="e">
        <f>'indicatori output 1.2'!AE588</f>
        <v>#N/A</v>
      </c>
      <c r="Y587" s="36" t="str">
        <f>'indicatori output 1.2'!AI588</f>
        <v>si</v>
      </c>
      <c r="AA587" s="37">
        <f>'indicatori output 1.2'!AO588</f>
        <v>0</v>
      </c>
      <c r="AB587" s="10">
        <f>'indicatori output 1.2'!AP588</f>
        <v>0</v>
      </c>
      <c r="AC587" s="20" t="e">
        <f>'indicatori output 1.2'!AQ588</f>
        <v>#N/A</v>
      </c>
      <c r="AD587" s="10" t="e">
        <f>'indicatori output 1.2'!AN588</f>
        <v>#N/A</v>
      </c>
      <c r="AE587" s="36" t="str">
        <f>'indicatori output 1.2'!AR588</f>
        <v>si</v>
      </c>
      <c r="AG587" s="37">
        <f>'indicatori output 1.2'!AW588</f>
        <v>0</v>
      </c>
      <c r="AH587" s="10">
        <f>'indicatori output 1.2'!AX588</f>
        <v>0</v>
      </c>
      <c r="AI587" s="20" t="e">
        <f>'indicatori output 1.2'!AY588</f>
        <v>#N/A</v>
      </c>
      <c r="AJ587" s="10" t="e">
        <f>'indicatori output 1.2'!AV588</f>
        <v>#N/A</v>
      </c>
      <c r="AK587" s="36" t="str">
        <f>'indicatori output 1.2'!AZ588</f>
        <v>si</v>
      </c>
      <c r="AM587" s="37">
        <f>'indicatori output 1.2'!BE588</f>
        <v>0</v>
      </c>
      <c r="AN587" s="10">
        <f>'indicatori output 1.2'!BF588</f>
        <v>0</v>
      </c>
      <c r="AO587" s="20" t="e">
        <f>'indicatori output 1.2'!BG588</f>
        <v>#N/A</v>
      </c>
      <c r="AP587" s="10" t="e">
        <f>'indicatori output 1.2'!BD588</f>
        <v>#N/A</v>
      </c>
      <c r="AQ587" s="36" t="str">
        <f>'indicatori output 1.2'!BH588</f>
        <v>si</v>
      </c>
      <c r="AR587" s="19" t="e">
        <f>'indicatori output 1.2'!BI588</f>
        <v>#N/A</v>
      </c>
      <c r="AT587" s="37">
        <f>'indicatori output 1.2'!BO588</f>
        <v>0</v>
      </c>
      <c r="AU587" s="10">
        <f>'indicatori output 1.2'!BP588</f>
        <v>0</v>
      </c>
      <c r="AV587" s="20" t="e">
        <f>'indicatori output 1.2'!BQ588</f>
        <v>#N/A</v>
      </c>
      <c r="AW587" s="10" t="e">
        <f>'indicatori output 1.2'!BN588</f>
        <v>#N/A</v>
      </c>
      <c r="AX587" s="20" t="str">
        <f>'indicatori output 1.2'!BR588</f>
        <v>si</v>
      </c>
      <c r="AZ587" s="93">
        <f>'indicatori output 1.2'!BV586</f>
        <v>0</v>
      </c>
      <c r="BA587" s="93">
        <f>'indicatori output 1.2'!BW586</f>
        <v>0</v>
      </c>
      <c r="BB587" s="23" t="str">
        <f>'indicatori output 1.2'!BX586</f>
        <v>si</v>
      </c>
      <c r="BC587" s="19" t="str">
        <f>'indicatori output 1.2'!BY586</f>
        <v>si</v>
      </c>
      <c r="BD587" s="20" t="e">
        <f t="shared" si="10"/>
        <v>#N/A</v>
      </c>
      <c r="BE587">
        <v>1</v>
      </c>
    </row>
    <row r="588" spans="1:57" x14ac:dyDescent="0.3">
      <c r="A588" s="16">
        <f>'indicatori output 1.2'!A589</f>
        <v>0</v>
      </c>
      <c r="B588" s="16">
        <f>'indicatori output 1.2'!B589</f>
        <v>0</v>
      </c>
      <c r="C588" s="10">
        <f>'indicatori output 1.2'!E589</f>
        <v>0</v>
      </c>
      <c r="D588" s="10">
        <f>'indicatori output 1.2'!F589</f>
        <v>0</v>
      </c>
      <c r="E588" s="20" t="e">
        <f>'indicatori output 1.2'!G589</f>
        <v>#N/A</v>
      </c>
      <c r="F588" s="20" t="e">
        <f>'indicatori output 1.2'!C589</f>
        <v>#N/A</v>
      </c>
      <c r="G588" s="20" t="str">
        <f>'indicatori output 1.2'!H589</f>
        <v>si</v>
      </c>
      <c r="H588" s="42"/>
      <c r="I588" s="37">
        <f>'indicatori output 1.2'!O589</f>
        <v>0</v>
      </c>
      <c r="J588" s="10">
        <f>'indicatori output 1.2'!P589</f>
        <v>0</v>
      </c>
      <c r="K588" s="15" t="e">
        <f>'indicatori output 1.2'!Q589</f>
        <v>#N/A</v>
      </c>
      <c r="L588" s="15" t="e">
        <f>'indicatori output 1.2'!N589</f>
        <v>#N/A</v>
      </c>
      <c r="M588" s="36" t="str">
        <f>'indicatori output 1.2'!R589</f>
        <v>si</v>
      </c>
      <c r="O588" s="37">
        <f>'indicatori output 1.2'!W589</f>
        <v>0</v>
      </c>
      <c r="P588" s="10">
        <f>'indicatori output 1.2'!X589</f>
        <v>0</v>
      </c>
      <c r="Q588" s="20" t="e">
        <f>'indicatori output 1.2'!Y589</f>
        <v>#N/A</v>
      </c>
      <c r="R588" s="15" t="e">
        <f>'indicatori output 1.2'!V589</f>
        <v>#N/A</v>
      </c>
      <c r="S588" s="36" t="str">
        <f>'indicatori output 1.2'!Z589</f>
        <v>si</v>
      </c>
      <c r="U588" s="37">
        <f>'indicatori output 1.2'!AF589</f>
        <v>0</v>
      </c>
      <c r="V588" s="10">
        <f>'indicatori output 1.2'!AG589</f>
        <v>0</v>
      </c>
      <c r="W588" s="20" t="e">
        <f>'indicatori output 1.2'!AH589</f>
        <v>#N/A</v>
      </c>
      <c r="X588" s="10" t="e">
        <f>'indicatori output 1.2'!AE589</f>
        <v>#N/A</v>
      </c>
      <c r="Y588" s="36" t="str">
        <f>'indicatori output 1.2'!AI589</f>
        <v>si</v>
      </c>
      <c r="AA588" s="37">
        <f>'indicatori output 1.2'!AO589</f>
        <v>0</v>
      </c>
      <c r="AB588" s="10">
        <f>'indicatori output 1.2'!AP589</f>
        <v>0</v>
      </c>
      <c r="AC588" s="20" t="e">
        <f>'indicatori output 1.2'!AQ589</f>
        <v>#N/A</v>
      </c>
      <c r="AD588" s="10" t="e">
        <f>'indicatori output 1.2'!AN589</f>
        <v>#N/A</v>
      </c>
      <c r="AE588" s="36" t="str">
        <f>'indicatori output 1.2'!AR589</f>
        <v>si</v>
      </c>
      <c r="AG588" s="37">
        <f>'indicatori output 1.2'!AW589</f>
        <v>0</v>
      </c>
      <c r="AH588" s="10">
        <f>'indicatori output 1.2'!AX589</f>
        <v>0</v>
      </c>
      <c r="AI588" s="20" t="e">
        <f>'indicatori output 1.2'!AY589</f>
        <v>#N/A</v>
      </c>
      <c r="AJ588" s="10" t="e">
        <f>'indicatori output 1.2'!AV589</f>
        <v>#N/A</v>
      </c>
      <c r="AK588" s="36" t="str">
        <f>'indicatori output 1.2'!AZ589</f>
        <v>si</v>
      </c>
      <c r="AM588" s="37">
        <f>'indicatori output 1.2'!BE589</f>
        <v>0</v>
      </c>
      <c r="AN588" s="10">
        <f>'indicatori output 1.2'!BF589</f>
        <v>0</v>
      </c>
      <c r="AO588" s="20" t="e">
        <f>'indicatori output 1.2'!BG589</f>
        <v>#N/A</v>
      </c>
      <c r="AP588" s="10" t="e">
        <f>'indicatori output 1.2'!BD589</f>
        <v>#N/A</v>
      </c>
      <c r="AQ588" s="36" t="str">
        <f>'indicatori output 1.2'!BH589</f>
        <v>si</v>
      </c>
      <c r="AR588" s="19" t="e">
        <f>'indicatori output 1.2'!BI589</f>
        <v>#N/A</v>
      </c>
      <c r="AT588" s="37">
        <f>'indicatori output 1.2'!BO589</f>
        <v>0</v>
      </c>
      <c r="AU588" s="10">
        <f>'indicatori output 1.2'!BP589</f>
        <v>0</v>
      </c>
      <c r="AV588" s="20" t="e">
        <f>'indicatori output 1.2'!BQ589</f>
        <v>#N/A</v>
      </c>
      <c r="AW588" s="10" t="e">
        <f>'indicatori output 1.2'!BN589</f>
        <v>#N/A</v>
      </c>
      <c r="AX588" s="20" t="str">
        <f>'indicatori output 1.2'!BR589</f>
        <v>si</v>
      </c>
      <c r="AZ588" s="93">
        <f>'indicatori output 1.2'!BV587</f>
        <v>0</v>
      </c>
      <c r="BA588" s="93">
        <f>'indicatori output 1.2'!BW587</f>
        <v>0</v>
      </c>
      <c r="BB588" s="23" t="str">
        <f>'indicatori output 1.2'!BX587</f>
        <v>si</v>
      </c>
      <c r="BC588" s="19" t="str">
        <f>'indicatori output 1.2'!BY587</f>
        <v>si</v>
      </c>
      <c r="BD588" s="20" t="e">
        <f t="shared" si="10"/>
        <v>#N/A</v>
      </c>
      <c r="BE588">
        <v>1</v>
      </c>
    </row>
    <row r="589" spans="1:57" x14ac:dyDescent="0.3">
      <c r="A589" s="16">
        <f>'indicatori output 1.2'!A590</f>
        <v>0</v>
      </c>
      <c r="B589" s="16">
        <f>'indicatori output 1.2'!B590</f>
        <v>0</v>
      </c>
      <c r="C589" s="10">
        <f>'indicatori output 1.2'!E590</f>
        <v>0</v>
      </c>
      <c r="D589" s="10">
        <f>'indicatori output 1.2'!F590</f>
        <v>0</v>
      </c>
      <c r="E589" s="20" t="e">
        <f>'indicatori output 1.2'!G590</f>
        <v>#N/A</v>
      </c>
      <c r="F589" s="20" t="e">
        <f>'indicatori output 1.2'!C590</f>
        <v>#N/A</v>
      </c>
      <c r="G589" s="20" t="str">
        <f>'indicatori output 1.2'!H590</f>
        <v>si</v>
      </c>
      <c r="H589" s="42"/>
      <c r="I589" s="37">
        <f>'indicatori output 1.2'!O590</f>
        <v>0</v>
      </c>
      <c r="J589" s="10">
        <f>'indicatori output 1.2'!P590</f>
        <v>0</v>
      </c>
      <c r="K589" s="15" t="e">
        <f>'indicatori output 1.2'!Q590</f>
        <v>#N/A</v>
      </c>
      <c r="L589" s="15" t="e">
        <f>'indicatori output 1.2'!N590</f>
        <v>#N/A</v>
      </c>
      <c r="M589" s="36" t="str">
        <f>'indicatori output 1.2'!R590</f>
        <v>si</v>
      </c>
      <c r="O589" s="37">
        <f>'indicatori output 1.2'!W590</f>
        <v>0</v>
      </c>
      <c r="P589" s="10">
        <f>'indicatori output 1.2'!X590</f>
        <v>0</v>
      </c>
      <c r="Q589" s="20" t="e">
        <f>'indicatori output 1.2'!Y590</f>
        <v>#N/A</v>
      </c>
      <c r="R589" s="15" t="e">
        <f>'indicatori output 1.2'!V590</f>
        <v>#N/A</v>
      </c>
      <c r="S589" s="36" t="str">
        <f>'indicatori output 1.2'!Z590</f>
        <v>si</v>
      </c>
      <c r="U589" s="37">
        <f>'indicatori output 1.2'!AF590</f>
        <v>0</v>
      </c>
      <c r="V589" s="10">
        <f>'indicatori output 1.2'!AG590</f>
        <v>0</v>
      </c>
      <c r="W589" s="20" t="e">
        <f>'indicatori output 1.2'!AH590</f>
        <v>#N/A</v>
      </c>
      <c r="X589" s="10" t="e">
        <f>'indicatori output 1.2'!AE590</f>
        <v>#N/A</v>
      </c>
      <c r="Y589" s="36" t="str">
        <f>'indicatori output 1.2'!AI590</f>
        <v>si</v>
      </c>
      <c r="AA589" s="37">
        <f>'indicatori output 1.2'!AO590</f>
        <v>0</v>
      </c>
      <c r="AB589" s="10">
        <f>'indicatori output 1.2'!AP590</f>
        <v>0</v>
      </c>
      <c r="AC589" s="20" t="e">
        <f>'indicatori output 1.2'!AQ590</f>
        <v>#N/A</v>
      </c>
      <c r="AD589" s="10" t="e">
        <f>'indicatori output 1.2'!AN590</f>
        <v>#N/A</v>
      </c>
      <c r="AE589" s="36" t="str">
        <f>'indicatori output 1.2'!AR590</f>
        <v>si</v>
      </c>
      <c r="AG589" s="37">
        <f>'indicatori output 1.2'!AW590</f>
        <v>0</v>
      </c>
      <c r="AH589" s="10">
        <f>'indicatori output 1.2'!AX590</f>
        <v>0</v>
      </c>
      <c r="AI589" s="20" t="e">
        <f>'indicatori output 1.2'!AY590</f>
        <v>#N/A</v>
      </c>
      <c r="AJ589" s="10" t="e">
        <f>'indicatori output 1.2'!AV590</f>
        <v>#N/A</v>
      </c>
      <c r="AK589" s="36" t="str">
        <f>'indicatori output 1.2'!AZ590</f>
        <v>si</v>
      </c>
      <c r="AM589" s="37">
        <f>'indicatori output 1.2'!BE590</f>
        <v>0</v>
      </c>
      <c r="AN589" s="10">
        <f>'indicatori output 1.2'!BF590</f>
        <v>0</v>
      </c>
      <c r="AO589" s="20" t="e">
        <f>'indicatori output 1.2'!BG590</f>
        <v>#N/A</v>
      </c>
      <c r="AP589" s="10" t="e">
        <f>'indicatori output 1.2'!BD590</f>
        <v>#N/A</v>
      </c>
      <c r="AQ589" s="36" t="str">
        <f>'indicatori output 1.2'!BH590</f>
        <v>si</v>
      </c>
      <c r="AR589" s="19" t="e">
        <f>'indicatori output 1.2'!BI590</f>
        <v>#N/A</v>
      </c>
      <c r="AT589" s="37">
        <f>'indicatori output 1.2'!BO590</f>
        <v>0</v>
      </c>
      <c r="AU589" s="10">
        <f>'indicatori output 1.2'!BP590</f>
        <v>0</v>
      </c>
      <c r="AV589" s="20" t="e">
        <f>'indicatori output 1.2'!BQ590</f>
        <v>#N/A</v>
      </c>
      <c r="AW589" s="10" t="e">
        <f>'indicatori output 1.2'!BN590</f>
        <v>#N/A</v>
      </c>
      <c r="AX589" s="20" t="str">
        <f>'indicatori output 1.2'!BR590</f>
        <v>si</v>
      </c>
      <c r="AZ589" s="93">
        <f>'indicatori output 1.2'!BV588</f>
        <v>0</v>
      </c>
      <c r="BA589" s="93">
        <f>'indicatori output 1.2'!BW588</f>
        <v>0</v>
      </c>
      <c r="BB589" s="23" t="str">
        <f>'indicatori output 1.2'!BX588</f>
        <v>si</v>
      </c>
      <c r="BC589" s="19" t="str">
        <f>'indicatori output 1.2'!BY588</f>
        <v>si</v>
      </c>
      <c r="BD589" s="20" t="e">
        <f t="shared" si="10"/>
        <v>#N/A</v>
      </c>
      <c r="BE589">
        <v>1</v>
      </c>
    </row>
    <row r="590" spans="1:57" x14ac:dyDescent="0.3">
      <c r="A590" s="16">
        <f>'indicatori output 1.2'!A591</f>
        <v>0</v>
      </c>
      <c r="B590" s="16">
        <f>'indicatori output 1.2'!B591</f>
        <v>0</v>
      </c>
      <c r="C590" s="10">
        <f>'indicatori output 1.2'!E591</f>
        <v>0</v>
      </c>
      <c r="D590" s="10">
        <f>'indicatori output 1.2'!F591</f>
        <v>0</v>
      </c>
      <c r="E590" s="20" t="e">
        <f>'indicatori output 1.2'!G591</f>
        <v>#N/A</v>
      </c>
      <c r="F590" s="20" t="e">
        <f>'indicatori output 1.2'!C591</f>
        <v>#N/A</v>
      </c>
      <c r="G590" s="20" t="str">
        <f>'indicatori output 1.2'!H591</f>
        <v>si</v>
      </c>
      <c r="H590" s="42"/>
      <c r="I590" s="37">
        <f>'indicatori output 1.2'!O591</f>
        <v>0</v>
      </c>
      <c r="J590" s="10">
        <f>'indicatori output 1.2'!P591</f>
        <v>0</v>
      </c>
      <c r="K590" s="15" t="e">
        <f>'indicatori output 1.2'!Q591</f>
        <v>#N/A</v>
      </c>
      <c r="L590" s="15" t="e">
        <f>'indicatori output 1.2'!N591</f>
        <v>#N/A</v>
      </c>
      <c r="M590" s="36" t="str">
        <f>'indicatori output 1.2'!R591</f>
        <v>si</v>
      </c>
      <c r="O590" s="37">
        <f>'indicatori output 1.2'!W591</f>
        <v>0</v>
      </c>
      <c r="P590" s="10">
        <f>'indicatori output 1.2'!X591</f>
        <v>0</v>
      </c>
      <c r="Q590" s="20" t="e">
        <f>'indicatori output 1.2'!Y591</f>
        <v>#N/A</v>
      </c>
      <c r="R590" s="15" t="e">
        <f>'indicatori output 1.2'!V591</f>
        <v>#N/A</v>
      </c>
      <c r="S590" s="36" t="str">
        <f>'indicatori output 1.2'!Z591</f>
        <v>si</v>
      </c>
      <c r="U590" s="37">
        <f>'indicatori output 1.2'!AF591</f>
        <v>0</v>
      </c>
      <c r="V590" s="10">
        <f>'indicatori output 1.2'!AG591</f>
        <v>0</v>
      </c>
      <c r="W590" s="20" t="e">
        <f>'indicatori output 1.2'!AH591</f>
        <v>#N/A</v>
      </c>
      <c r="X590" s="10" t="e">
        <f>'indicatori output 1.2'!AE591</f>
        <v>#N/A</v>
      </c>
      <c r="Y590" s="36" t="str">
        <f>'indicatori output 1.2'!AI591</f>
        <v>si</v>
      </c>
      <c r="AA590" s="37">
        <f>'indicatori output 1.2'!AO591</f>
        <v>0</v>
      </c>
      <c r="AB590" s="10">
        <f>'indicatori output 1.2'!AP591</f>
        <v>0</v>
      </c>
      <c r="AC590" s="20" t="e">
        <f>'indicatori output 1.2'!AQ591</f>
        <v>#N/A</v>
      </c>
      <c r="AD590" s="10" t="e">
        <f>'indicatori output 1.2'!AN591</f>
        <v>#N/A</v>
      </c>
      <c r="AE590" s="36" t="str">
        <f>'indicatori output 1.2'!AR591</f>
        <v>si</v>
      </c>
      <c r="AG590" s="37">
        <f>'indicatori output 1.2'!AW591</f>
        <v>0</v>
      </c>
      <c r="AH590" s="10">
        <f>'indicatori output 1.2'!AX591</f>
        <v>0</v>
      </c>
      <c r="AI590" s="20" t="e">
        <f>'indicatori output 1.2'!AY591</f>
        <v>#N/A</v>
      </c>
      <c r="AJ590" s="10" t="e">
        <f>'indicatori output 1.2'!AV591</f>
        <v>#N/A</v>
      </c>
      <c r="AK590" s="36" t="str">
        <f>'indicatori output 1.2'!AZ591</f>
        <v>si</v>
      </c>
      <c r="AM590" s="37">
        <f>'indicatori output 1.2'!BE591</f>
        <v>0</v>
      </c>
      <c r="AN590" s="10">
        <f>'indicatori output 1.2'!BF591</f>
        <v>0</v>
      </c>
      <c r="AO590" s="20" t="e">
        <f>'indicatori output 1.2'!BG591</f>
        <v>#N/A</v>
      </c>
      <c r="AP590" s="10" t="e">
        <f>'indicatori output 1.2'!BD591</f>
        <v>#N/A</v>
      </c>
      <c r="AQ590" s="36" t="str">
        <f>'indicatori output 1.2'!BH591</f>
        <v>si</v>
      </c>
      <c r="AR590" s="19" t="e">
        <f>'indicatori output 1.2'!BI591</f>
        <v>#N/A</v>
      </c>
      <c r="AT590" s="37">
        <f>'indicatori output 1.2'!BO591</f>
        <v>0</v>
      </c>
      <c r="AU590" s="10">
        <f>'indicatori output 1.2'!BP591</f>
        <v>0</v>
      </c>
      <c r="AV590" s="20" t="e">
        <f>'indicatori output 1.2'!BQ591</f>
        <v>#N/A</v>
      </c>
      <c r="AW590" s="10" t="e">
        <f>'indicatori output 1.2'!BN591</f>
        <v>#N/A</v>
      </c>
      <c r="AX590" s="20" t="str">
        <f>'indicatori output 1.2'!BR591</f>
        <v>si</v>
      </c>
      <c r="AZ590" s="93">
        <f>'indicatori output 1.2'!BV589</f>
        <v>0</v>
      </c>
      <c r="BA590" s="93">
        <f>'indicatori output 1.2'!BW589</f>
        <v>0</v>
      </c>
      <c r="BB590" s="23" t="str">
        <f>'indicatori output 1.2'!BX589</f>
        <v>si</v>
      </c>
      <c r="BC590" s="19" t="str">
        <f>'indicatori output 1.2'!BY589</f>
        <v>si</v>
      </c>
      <c r="BD590" s="20" t="e">
        <f t="shared" si="10"/>
        <v>#N/A</v>
      </c>
      <c r="BE590">
        <v>1</v>
      </c>
    </row>
    <row r="591" spans="1:57" x14ac:dyDescent="0.3">
      <c r="A591" s="16">
        <f>'indicatori output 1.2'!A592</f>
        <v>0</v>
      </c>
      <c r="B591" s="16">
        <f>'indicatori output 1.2'!B592</f>
        <v>0</v>
      </c>
      <c r="C591" s="10">
        <f>'indicatori output 1.2'!E592</f>
        <v>0</v>
      </c>
      <c r="D591" s="10">
        <f>'indicatori output 1.2'!F592</f>
        <v>0</v>
      </c>
      <c r="E591" s="20" t="e">
        <f>'indicatori output 1.2'!G592</f>
        <v>#N/A</v>
      </c>
      <c r="F591" s="20" t="e">
        <f>'indicatori output 1.2'!C592</f>
        <v>#N/A</v>
      </c>
      <c r="G591" s="20" t="str">
        <f>'indicatori output 1.2'!H592</f>
        <v>si</v>
      </c>
      <c r="H591" s="42"/>
      <c r="I591" s="37">
        <f>'indicatori output 1.2'!O592</f>
        <v>0</v>
      </c>
      <c r="J591" s="10">
        <f>'indicatori output 1.2'!P592</f>
        <v>0</v>
      </c>
      <c r="K591" s="15" t="e">
        <f>'indicatori output 1.2'!Q592</f>
        <v>#N/A</v>
      </c>
      <c r="L591" s="15" t="e">
        <f>'indicatori output 1.2'!N592</f>
        <v>#N/A</v>
      </c>
      <c r="M591" s="36" t="str">
        <f>'indicatori output 1.2'!R592</f>
        <v>si</v>
      </c>
      <c r="O591" s="37">
        <f>'indicatori output 1.2'!W592</f>
        <v>0</v>
      </c>
      <c r="P591" s="10">
        <f>'indicatori output 1.2'!X592</f>
        <v>0</v>
      </c>
      <c r="Q591" s="20" t="e">
        <f>'indicatori output 1.2'!Y592</f>
        <v>#N/A</v>
      </c>
      <c r="R591" s="15" t="e">
        <f>'indicatori output 1.2'!V592</f>
        <v>#N/A</v>
      </c>
      <c r="S591" s="36" t="str">
        <f>'indicatori output 1.2'!Z592</f>
        <v>si</v>
      </c>
      <c r="U591" s="37">
        <f>'indicatori output 1.2'!AF592</f>
        <v>0</v>
      </c>
      <c r="V591" s="10">
        <f>'indicatori output 1.2'!AG592</f>
        <v>0</v>
      </c>
      <c r="W591" s="20" t="e">
        <f>'indicatori output 1.2'!AH592</f>
        <v>#N/A</v>
      </c>
      <c r="X591" s="10" t="e">
        <f>'indicatori output 1.2'!AE592</f>
        <v>#N/A</v>
      </c>
      <c r="Y591" s="36" t="str">
        <f>'indicatori output 1.2'!AI592</f>
        <v>si</v>
      </c>
      <c r="AA591" s="37">
        <f>'indicatori output 1.2'!AO592</f>
        <v>0</v>
      </c>
      <c r="AB591" s="10">
        <f>'indicatori output 1.2'!AP592</f>
        <v>0</v>
      </c>
      <c r="AC591" s="20" t="e">
        <f>'indicatori output 1.2'!AQ592</f>
        <v>#N/A</v>
      </c>
      <c r="AD591" s="10" t="e">
        <f>'indicatori output 1.2'!AN592</f>
        <v>#N/A</v>
      </c>
      <c r="AE591" s="36" t="str">
        <f>'indicatori output 1.2'!AR592</f>
        <v>si</v>
      </c>
      <c r="AG591" s="37">
        <f>'indicatori output 1.2'!AW592</f>
        <v>0</v>
      </c>
      <c r="AH591" s="10">
        <f>'indicatori output 1.2'!AX592</f>
        <v>0</v>
      </c>
      <c r="AI591" s="20" t="e">
        <f>'indicatori output 1.2'!AY592</f>
        <v>#N/A</v>
      </c>
      <c r="AJ591" s="10" t="e">
        <f>'indicatori output 1.2'!AV592</f>
        <v>#N/A</v>
      </c>
      <c r="AK591" s="36" t="str">
        <f>'indicatori output 1.2'!AZ592</f>
        <v>si</v>
      </c>
      <c r="AM591" s="37">
        <f>'indicatori output 1.2'!BE592</f>
        <v>0</v>
      </c>
      <c r="AN591" s="10">
        <f>'indicatori output 1.2'!BF592</f>
        <v>0</v>
      </c>
      <c r="AO591" s="20" t="e">
        <f>'indicatori output 1.2'!BG592</f>
        <v>#N/A</v>
      </c>
      <c r="AP591" s="10" t="e">
        <f>'indicatori output 1.2'!BD592</f>
        <v>#N/A</v>
      </c>
      <c r="AQ591" s="36" t="str">
        <f>'indicatori output 1.2'!BH592</f>
        <v>si</v>
      </c>
      <c r="AR591" s="19" t="e">
        <f>'indicatori output 1.2'!BI592</f>
        <v>#N/A</v>
      </c>
      <c r="AT591" s="37">
        <f>'indicatori output 1.2'!BO592</f>
        <v>0</v>
      </c>
      <c r="AU591" s="10">
        <f>'indicatori output 1.2'!BP592</f>
        <v>0</v>
      </c>
      <c r="AV591" s="20" t="e">
        <f>'indicatori output 1.2'!BQ592</f>
        <v>#N/A</v>
      </c>
      <c r="AW591" s="10" t="e">
        <f>'indicatori output 1.2'!BN592</f>
        <v>#N/A</v>
      </c>
      <c r="AX591" s="20" t="str">
        <f>'indicatori output 1.2'!BR592</f>
        <v>si</v>
      </c>
      <c r="AZ591" s="93">
        <f>'indicatori output 1.2'!BV590</f>
        <v>0</v>
      </c>
      <c r="BA591" s="93">
        <f>'indicatori output 1.2'!BW590</f>
        <v>0</v>
      </c>
      <c r="BB591" s="23" t="str">
        <f>'indicatori output 1.2'!BX590</f>
        <v>si</v>
      </c>
      <c r="BC591" s="19" t="str">
        <f>'indicatori output 1.2'!BY590</f>
        <v>si</v>
      </c>
      <c r="BD591" s="20" t="e">
        <f t="shared" si="10"/>
        <v>#N/A</v>
      </c>
      <c r="BE591">
        <v>1</v>
      </c>
    </row>
    <row r="592" spans="1:57" x14ac:dyDescent="0.3">
      <c r="A592" s="16">
        <f>'indicatori output 1.2'!A593</f>
        <v>0</v>
      </c>
      <c r="B592" s="16">
        <f>'indicatori output 1.2'!B593</f>
        <v>0</v>
      </c>
      <c r="C592" s="10">
        <f>'indicatori output 1.2'!E593</f>
        <v>0</v>
      </c>
      <c r="D592" s="10">
        <f>'indicatori output 1.2'!F593</f>
        <v>0</v>
      </c>
      <c r="E592" s="20" t="e">
        <f>'indicatori output 1.2'!G593</f>
        <v>#N/A</v>
      </c>
      <c r="F592" s="20" t="e">
        <f>'indicatori output 1.2'!C593</f>
        <v>#N/A</v>
      </c>
      <c r="G592" s="20" t="str">
        <f>'indicatori output 1.2'!H593</f>
        <v>si</v>
      </c>
      <c r="H592" s="42"/>
      <c r="I592" s="37">
        <f>'indicatori output 1.2'!O593</f>
        <v>0</v>
      </c>
      <c r="J592" s="10">
        <f>'indicatori output 1.2'!P593</f>
        <v>0</v>
      </c>
      <c r="K592" s="15" t="e">
        <f>'indicatori output 1.2'!Q593</f>
        <v>#N/A</v>
      </c>
      <c r="L592" s="15" t="e">
        <f>'indicatori output 1.2'!N593</f>
        <v>#N/A</v>
      </c>
      <c r="M592" s="36" t="str">
        <f>'indicatori output 1.2'!R593</f>
        <v>si</v>
      </c>
      <c r="O592" s="37">
        <f>'indicatori output 1.2'!W593</f>
        <v>0</v>
      </c>
      <c r="P592" s="10">
        <f>'indicatori output 1.2'!X593</f>
        <v>0</v>
      </c>
      <c r="Q592" s="20" t="e">
        <f>'indicatori output 1.2'!Y593</f>
        <v>#N/A</v>
      </c>
      <c r="R592" s="15" t="e">
        <f>'indicatori output 1.2'!V593</f>
        <v>#N/A</v>
      </c>
      <c r="S592" s="36" t="str">
        <f>'indicatori output 1.2'!Z593</f>
        <v>si</v>
      </c>
      <c r="U592" s="37">
        <f>'indicatori output 1.2'!AF593</f>
        <v>0</v>
      </c>
      <c r="V592" s="10">
        <f>'indicatori output 1.2'!AG593</f>
        <v>0</v>
      </c>
      <c r="W592" s="20" t="e">
        <f>'indicatori output 1.2'!AH593</f>
        <v>#N/A</v>
      </c>
      <c r="X592" s="10" t="e">
        <f>'indicatori output 1.2'!AE593</f>
        <v>#N/A</v>
      </c>
      <c r="Y592" s="36" t="str">
        <f>'indicatori output 1.2'!AI593</f>
        <v>si</v>
      </c>
      <c r="AA592" s="37">
        <f>'indicatori output 1.2'!AO593</f>
        <v>0</v>
      </c>
      <c r="AB592" s="10">
        <f>'indicatori output 1.2'!AP593</f>
        <v>0</v>
      </c>
      <c r="AC592" s="20" t="e">
        <f>'indicatori output 1.2'!AQ593</f>
        <v>#N/A</v>
      </c>
      <c r="AD592" s="10" t="e">
        <f>'indicatori output 1.2'!AN593</f>
        <v>#N/A</v>
      </c>
      <c r="AE592" s="36" t="str">
        <f>'indicatori output 1.2'!AR593</f>
        <v>si</v>
      </c>
      <c r="AG592" s="37">
        <f>'indicatori output 1.2'!AW593</f>
        <v>0</v>
      </c>
      <c r="AH592" s="10">
        <f>'indicatori output 1.2'!AX593</f>
        <v>0</v>
      </c>
      <c r="AI592" s="20" t="e">
        <f>'indicatori output 1.2'!AY593</f>
        <v>#N/A</v>
      </c>
      <c r="AJ592" s="10" t="e">
        <f>'indicatori output 1.2'!AV593</f>
        <v>#N/A</v>
      </c>
      <c r="AK592" s="36" t="str">
        <f>'indicatori output 1.2'!AZ593</f>
        <v>si</v>
      </c>
      <c r="AM592" s="37">
        <f>'indicatori output 1.2'!BE593</f>
        <v>0</v>
      </c>
      <c r="AN592" s="10">
        <f>'indicatori output 1.2'!BF593</f>
        <v>0</v>
      </c>
      <c r="AO592" s="20" t="e">
        <f>'indicatori output 1.2'!BG593</f>
        <v>#N/A</v>
      </c>
      <c r="AP592" s="10" t="e">
        <f>'indicatori output 1.2'!BD593</f>
        <v>#N/A</v>
      </c>
      <c r="AQ592" s="36" t="str">
        <f>'indicatori output 1.2'!BH593</f>
        <v>si</v>
      </c>
      <c r="AR592" s="19" t="e">
        <f>'indicatori output 1.2'!BI593</f>
        <v>#N/A</v>
      </c>
      <c r="AT592" s="37">
        <f>'indicatori output 1.2'!BO593</f>
        <v>0</v>
      </c>
      <c r="AU592" s="10">
        <f>'indicatori output 1.2'!BP593</f>
        <v>0</v>
      </c>
      <c r="AV592" s="20" t="e">
        <f>'indicatori output 1.2'!BQ593</f>
        <v>#N/A</v>
      </c>
      <c r="AW592" s="10" t="e">
        <f>'indicatori output 1.2'!BN593</f>
        <v>#N/A</v>
      </c>
      <c r="AX592" s="20" t="str">
        <f>'indicatori output 1.2'!BR593</f>
        <v>si</v>
      </c>
      <c r="AZ592" s="93">
        <f>'indicatori output 1.2'!BV591</f>
        <v>0</v>
      </c>
      <c r="BA592" s="93">
        <f>'indicatori output 1.2'!BW591</f>
        <v>0</v>
      </c>
      <c r="BB592" s="23" t="str">
        <f>'indicatori output 1.2'!BX591</f>
        <v>si</v>
      </c>
      <c r="BC592" s="19" t="str">
        <f>'indicatori output 1.2'!BY591</f>
        <v>si</v>
      </c>
      <c r="BD592" s="20" t="e">
        <f t="shared" si="10"/>
        <v>#N/A</v>
      </c>
      <c r="BE592">
        <v>1</v>
      </c>
    </row>
    <row r="593" spans="1:57" x14ac:dyDescent="0.3">
      <c r="A593" s="16">
        <f>'indicatori output 1.2'!A594</f>
        <v>0</v>
      </c>
      <c r="B593" s="16">
        <f>'indicatori output 1.2'!B594</f>
        <v>0</v>
      </c>
      <c r="C593" s="10">
        <f>'indicatori output 1.2'!E594</f>
        <v>0</v>
      </c>
      <c r="D593" s="10">
        <f>'indicatori output 1.2'!F594</f>
        <v>0</v>
      </c>
      <c r="E593" s="20" t="e">
        <f>'indicatori output 1.2'!G594</f>
        <v>#N/A</v>
      </c>
      <c r="F593" s="20" t="e">
        <f>'indicatori output 1.2'!C594</f>
        <v>#N/A</v>
      </c>
      <c r="G593" s="20" t="str">
        <f>'indicatori output 1.2'!H594</f>
        <v>si</v>
      </c>
      <c r="H593" s="42"/>
      <c r="I593" s="37">
        <f>'indicatori output 1.2'!O594</f>
        <v>0</v>
      </c>
      <c r="J593" s="10">
        <f>'indicatori output 1.2'!P594</f>
        <v>0</v>
      </c>
      <c r="K593" s="15" t="e">
        <f>'indicatori output 1.2'!Q594</f>
        <v>#N/A</v>
      </c>
      <c r="L593" s="15" t="e">
        <f>'indicatori output 1.2'!N594</f>
        <v>#N/A</v>
      </c>
      <c r="M593" s="36" t="str">
        <f>'indicatori output 1.2'!R594</f>
        <v>si</v>
      </c>
      <c r="O593" s="37">
        <f>'indicatori output 1.2'!W594</f>
        <v>0</v>
      </c>
      <c r="P593" s="10">
        <f>'indicatori output 1.2'!X594</f>
        <v>0</v>
      </c>
      <c r="Q593" s="20" t="e">
        <f>'indicatori output 1.2'!Y594</f>
        <v>#N/A</v>
      </c>
      <c r="R593" s="15" t="e">
        <f>'indicatori output 1.2'!V594</f>
        <v>#N/A</v>
      </c>
      <c r="S593" s="36" t="str">
        <f>'indicatori output 1.2'!Z594</f>
        <v>si</v>
      </c>
      <c r="U593" s="37">
        <f>'indicatori output 1.2'!AF594</f>
        <v>0</v>
      </c>
      <c r="V593" s="10">
        <f>'indicatori output 1.2'!AG594</f>
        <v>0</v>
      </c>
      <c r="W593" s="20" t="e">
        <f>'indicatori output 1.2'!AH594</f>
        <v>#N/A</v>
      </c>
      <c r="X593" s="10" t="e">
        <f>'indicatori output 1.2'!AE594</f>
        <v>#N/A</v>
      </c>
      <c r="Y593" s="36" t="str">
        <f>'indicatori output 1.2'!AI594</f>
        <v>si</v>
      </c>
      <c r="AA593" s="37">
        <f>'indicatori output 1.2'!AO594</f>
        <v>0</v>
      </c>
      <c r="AB593" s="10">
        <f>'indicatori output 1.2'!AP594</f>
        <v>0</v>
      </c>
      <c r="AC593" s="20" t="e">
        <f>'indicatori output 1.2'!AQ594</f>
        <v>#N/A</v>
      </c>
      <c r="AD593" s="10" t="e">
        <f>'indicatori output 1.2'!AN594</f>
        <v>#N/A</v>
      </c>
      <c r="AE593" s="36" t="str">
        <f>'indicatori output 1.2'!AR594</f>
        <v>si</v>
      </c>
      <c r="AG593" s="37">
        <f>'indicatori output 1.2'!AW594</f>
        <v>0</v>
      </c>
      <c r="AH593" s="10">
        <f>'indicatori output 1.2'!AX594</f>
        <v>0</v>
      </c>
      <c r="AI593" s="20" t="e">
        <f>'indicatori output 1.2'!AY594</f>
        <v>#N/A</v>
      </c>
      <c r="AJ593" s="10" t="e">
        <f>'indicatori output 1.2'!AV594</f>
        <v>#N/A</v>
      </c>
      <c r="AK593" s="36" t="str">
        <f>'indicatori output 1.2'!AZ594</f>
        <v>si</v>
      </c>
      <c r="AM593" s="37">
        <f>'indicatori output 1.2'!BE594</f>
        <v>0</v>
      </c>
      <c r="AN593" s="10">
        <f>'indicatori output 1.2'!BF594</f>
        <v>0</v>
      </c>
      <c r="AO593" s="20" t="e">
        <f>'indicatori output 1.2'!BG594</f>
        <v>#N/A</v>
      </c>
      <c r="AP593" s="10" t="e">
        <f>'indicatori output 1.2'!BD594</f>
        <v>#N/A</v>
      </c>
      <c r="AQ593" s="36" t="str">
        <f>'indicatori output 1.2'!BH594</f>
        <v>si</v>
      </c>
      <c r="AR593" s="19" t="e">
        <f>'indicatori output 1.2'!BI594</f>
        <v>#N/A</v>
      </c>
      <c r="AT593" s="37">
        <f>'indicatori output 1.2'!BO594</f>
        <v>0</v>
      </c>
      <c r="AU593" s="10">
        <f>'indicatori output 1.2'!BP594</f>
        <v>0</v>
      </c>
      <c r="AV593" s="20" t="e">
        <f>'indicatori output 1.2'!BQ594</f>
        <v>#N/A</v>
      </c>
      <c r="AW593" s="10" t="e">
        <f>'indicatori output 1.2'!BN594</f>
        <v>#N/A</v>
      </c>
      <c r="AX593" s="20" t="str">
        <f>'indicatori output 1.2'!BR594</f>
        <v>si</v>
      </c>
      <c r="AZ593" s="93">
        <f>'indicatori output 1.2'!BV592</f>
        <v>0</v>
      </c>
      <c r="BA593" s="93">
        <f>'indicatori output 1.2'!BW592</f>
        <v>0</v>
      </c>
      <c r="BB593" s="23" t="str">
        <f>'indicatori output 1.2'!BX592</f>
        <v>si</v>
      </c>
      <c r="BC593" s="19" t="str">
        <f>'indicatori output 1.2'!BY592</f>
        <v>si</v>
      </c>
      <c r="BD593" s="20" t="e">
        <f t="shared" si="10"/>
        <v>#N/A</v>
      </c>
      <c r="BE593">
        <v>1</v>
      </c>
    </row>
    <row r="594" spans="1:57" x14ac:dyDescent="0.3">
      <c r="A594" s="16">
        <f>'indicatori output 1.2'!A595</f>
        <v>0</v>
      </c>
      <c r="B594" s="16">
        <f>'indicatori output 1.2'!B595</f>
        <v>0</v>
      </c>
      <c r="C594" s="10">
        <f>'indicatori output 1.2'!E595</f>
        <v>0</v>
      </c>
      <c r="D594" s="10">
        <f>'indicatori output 1.2'!F595</f>
        <v>0</v>
      </c>
      <c r="E594" s="20" t="e">
        <f>'indicatori output 1.2'!G595</f>
        <v>#N/A</v>
      </c>
      <c r="F594" s="20" t="e">
        <f>'indicatori output 1.2'!C595</f>
        <v>#N/A</v>
      </c>
      <c r="G594" s="20" t="str">
        <f>'indicatori output 1.2'!H595</f>
        <v>si</v>
      </c>
      <c r="I594" s="37">
        <f>'indicatori output 1.2'!O595</f>
        <v>0</v>
      </c>
      <c r="J594" s="10">
        <f>'indicatori output 1.2'!P595</f>
        <v>0</v>
      </c>
      <c r="K594" s="15" t="e">
        <f>'indicatori output 1.2'!Q595</f>
        <v>#N/A</v>
      </c>
      <c r="L594" s="15" t="e">
        <f>'indicatori output 1.2'!N595</f>
        <v>#N/A</v>
      </c>
      <c r="M594" s="36" t="str">
        <f>'indicatori output 1.2'!R595</f>
        <v>si</v>
      </c>
      <c r="O594" s="37">
        <f>'indicatori output 1.2'!W595</f>
        <v>0</v>
      </c>
      <c r="P594" s="10">
        <f>'indicatori output 1.2'!X595</f>
        <v>0</v>
      </c>
      <c r="Q594" s="20" t="e">
        <f>'indicatori output 1.2'!Y595</f>
        <v>#N/A</v>
      </c>
      <c r="R594" s="15" t="e">
        <f>'indicatori output 1.2'!V595</f>
        <v>#N/A</v>
      </c>
      <c r="S594" s="36" t="str">
        <f>'indicatori output 1.2'!Z595</f>
        <v>si</v>
      </c>
      <c r="U594" s="37">
        <f>'indicatori output 1.2'!AF595</f>
        <v>0</v>
      </c>
      <c r="V594" s="10">
        <f>'indicatori output 1.2'!AG595</f>
        <v>0</v>
      </c>
      <c r="W594" s="20" t="e">
        <f>'indicatori output 1.2'!AH595</f>
        <v>#N/A</v>
      </c>
      <c r="X594" s="10" t="e">
        <f>'indicatori output 1.2'!AE595</f>
        <v>#N/A</v>
      </c>
      <c r="Y594" s="36" t="str">
        <f>'indicatori output 1.2'!AI595</f>
        <v>si</v>
      </c>
      <c r="AA594" s="37">
        <f>'indicatori output 1.2'!AO595</f>
        <v>0</v>
      </c>
      <c r="AB594" s="10">
        <f>'indicatori output 1.2'!AP595</f>
        <v>0</v>
      </c>
      <c r="AC594" s="20" t="e">
        <f>'indicatori output 1.2'!AQ595</f>
        <v>#N/A</v>
      </c>
      <c r="AD594" s="10" t="e">
        <f>'indicatori output 1.2'!AN595</f>
        <v>#N/A</v>
      </c>
      <c r="AE594" s="36" t="str">
        <f>'indicatori output 1.2'!AR595</f>
        <v>si</v>
      </c>
      <c r="AG594" s="37">
        <f>'indicatori output 1.2'!AW595</f>
        <v>0</v>
      </c>
      <c r="AH594" s="10">
        <f>'indicatori output 1.2'!AX595</f>
        <v>0</v>
      </c>
      <c r="AI594" s="20" t="e">
        <f>'indicatori output 1.2'!AY595</f>
        <v>#N/A</v>
      </c>
      <c r="AJ594" s="10" t="e">
        <f>'indicatori output 1.2'!AV595</f>
        <v>#N/A</v>
      </c>
      <c r="AK594" s="36" t="str">
        <f>'indicatori output 1.2'!AZ595</f>
        <v>si</v>
      </c>
      <c r="AM594" s="37">
        <f>'indicatori output 1.2'!BE595</f>
        <v>0</v>
      </c>
      <c r="AN594" s="10">
        <f>'indicatori output 1.2'!BF595</f>
        <v>0</v>
      </c>
      <c r="AO594" s="20" t="e">
        <f>'indicatori output 1.2'!BG595</f>
        <v>#N/A</v>
      </c>
      <c r="AP594" s="10" t="e">
        <f>'indicatori output 1.2'!BD595</f>
        <v>#N/A</v>
      </c>
      <c r="AQ594" s="36" t="str">
        <f>'indicatori output 1.2'!BH595</f>
        <v>si</v>
      </c>
      <c r="AR594" s="19" t="e">
        <f>'indicatori output 1.2'!BI595</f>
        <v>#N/A</v>
      </c>
      <c r="AT594" s="37">
        <f>'indicatori output 1.2'!BO595</f>
        <v>0</v>
      </c>
      <c r="AU594" s="10">
        <f>'indicatori output 1.2'!BP595</f>
        <v>0</v>
      </c>
      <c r="AV594" s="20" t="e">
        <f>'indicatori output 1.2'!BQ595</f>
        <v>#N/A</v>
      </c>
      <c r="AW594" s="10" t="e">
        <f>'indicatori output 1.2'!BN595</f>
        <v>#N/A</v>
      </c>
      <c r="AX594" s="20" t="str">
        <f>'indicatori output 1.2'!BR595</f>
        <v>si</v>
      </c>
      <c r="AZ594" s="93">
        <f>'indicatori output 1.2'!BV593</f>
        <v>0</v>
      </c>
      <c r="BA594" s="93">
        <f>'indicatori output 1.2'!BW593</f>
        <v>0</v>
      </c>
      <c r="BB594" s="23" t="str">
        <f>'indicatori output 1.2'!BX593</f>
        <v>si</v>
      </c>
      <c r="BC594" s="19" t="str">
        <f>'indicatori output 1.2'!BY593</f>
        <v>si</v>
      </c>
      <c r="BD594" s="20" t="e">
        <f t="shared" si="10"/>
        <v>#N/A</v>
      </c>
      <c r="BE594">
        <v>1</v>
      </c>
    </row>
    <row r="595" spans="1:57" x14ac:dyDescent="0.3">
      <c r="A595" s="16">
        <f>'indicatori output 1.2'!A596</f>
        <v>0</v>
      </c>
      <c r="B595" s="16">
        <f>'indicatori output 1.2'!B596</f>
        <v>0</v>
      </c>
      <c r="C595" s="10">
        <f>'indicatori output 1.2'!E596</f>
        <v>0</v>
      </c>
      <c r="D595" s="10">
        <f>'indicatori output 1.2'!F596</f>
        <v>0</v>
      </c>
      <c r="E595" s="20" t="e">
        <f>'indicatori output 1.2'!G596</f>
        <v>#N/A</v>
      </c>
      <c r="F595" s="20" t="e">
        <f>'indicatori output 1.2'!C596</f>
        <v>#N/A</v>
      </c>
      <c r="G595" s="20" t="str">
        <f>'indicatori output 1.2'!H596</f>
        <v>si</v>
      </c>
      <c r="I595" s="37">
        <f>'indicatori output 1.2'!O596</f>
        <v>0</v>
      </c>
      <c r="J595" s="10">
        <f>'indicatori output 1.2'!P596</f>
        <v>0</v>
      </c>
      <c r="K595" s="15" t="e">
        <f>'indicatori output 1.2'!Q596</f>
        <v>#N/A</v>
      </c>
      <c r="L595" s="15" t="e">
        <f>'indicatori output 1.2'!N596</f>
        <v>#N/A</v>
      </c>
      <c r="M595" s="36" t="str">
        <f>'indicatori output 1.2'!R596</f>
        <v>si</v>
      </c>
      <c r="O595" s="37">
        <f>'indicatori output 1.2'!W596</f>
        <v>0</v>
      </c>
      <c r="P595" s="10">
        <f>'indicatori output 1.2'!X596</f>
        <v>0</v>
      </c>
      <c r="Q595" s="20" t="e">
        <f>'indicatori output 1.2'!Y596</f>
        <v>#N/A</v>
      </c>
      <c r="R595" s="15" t="e">
        <f>'indicatori output 1.2'!V596</f>
        <v>#N/A</v>
      </c>
      <c r="S595" s="36" t="str">
        <f>'indicatori output 1.2'!Z596</f>
        <v>si</v>
      </c>
      <c r="U595" s="37">
        <f>'indicatori output 1.2'!AF596</f>
        <v>0</v>
      </c>
      <c r="V595" s="10">
        <f>'indicatori output 1.2'!AG596</f>
        <v>0</v>
      </c>
      <c r="W595" s="20" t="e">
        <f>'indicatori output 1.2'!AH596</f>
        <v>#N/A</v>
      </c>
      <c r="X595" s="10" t="e">
        <f>'indicatori output 1.2'!AE596</f>
        <v>#N/A</v>
      </c>
      <c r="Y595" s="36" t="str">
        <f>'indicatori output 1.2'!AI596</f>
        <v>si</v>
      </c>
      <c r="AA595" s="37">
        <f>'indicatori output 1.2'!AO596</f>
        <v>0</v>
      </c>
      <c r="AB595" s="10">
        <f>'indicatori output 1.2'!AP596</f>
        <v>0</v>
      </c>
      <c r="AC595" s="20" t="e">
        <f>'indicatori output 1.2'!AQ596</f>
        <v>#N/A</v>
      </c>
      <c r="AD595" s="10" t="e">
        <f>'indicatori output 1.2'!AN596</f>
        <v>#N/A</v>
      </c>
      <c r="AE595" s="36" t="str">
        <f>'indicatori output 1.2'!AR596</f>
        <v>si</v>
      </c>
      <c r="AG595" s="37">
        <f>'indicatori output 1.2'!AW596</f>
        <v>0</v>
      </c>
      <c r="AH595" s="10">
        <f>'indicatori output 1.2'!AX596</f>
        <v>0</v>
      </c>
      <c r="AI595" s="20" t="e">
        <f>'indicatori output 1.2'!AY596</f>
        <v>#N/A</v>
      </c>
      <c r="AJ595" s="10" t="e">
        <f>'indicatori output 1.2'!AV596</f>
        <v>#N/A</v>
      </c>
      <c r="AK595" s="36" t="str">
        <f>'indicatori output 1.2'!AZ596</f>
        <v>si</v>
      </c>
      <c r="AM595" s="37">
        <f>'indicatori output 1.2'!BE596</f>
        <v>0</v>
      </c>
      <c r="AN595" s="10">
        <f>'indicatori output 1.2'!BF596</f>
        <v>0</v>
      </c>
      <c r="AO595" s="20" t="e">
        <f>'indicatori output 1.2'!BG596</f>
        <v>#N/A</v>
      </c>
      <c r="AP595" s="10" t="e">
        <f>'indicatori output 1.2'!BD596</f>
        <v>#N/A</v>
      </c>
      <c r="AQ595" s="36" t="str">
        <f>'indicatori output 1.2'!BH596</f>
        <v>si</v>
      </c>
      <c r="AR595" s="19" t="e">
        <f>'indicatori output 1.2'!BI596</f>
        <v>#N/A</v>
      </c>
      <c r="AT595" s="37">
        <f>'indicatori output 1.2'!BO596</f>
        <v>0</v>
      </c>
      <c r="AU595" s="10">
        <f>'indicatori output 1.2'!BP596</f>
        <v>0</v>
      </c>
      <c r="AV595" s="20" t="e">
        <f>'indicatori output 1.2'!BQ596</f>
        <v>#N/A</v>
      </c>
      <c r="AW595" s="10" t="e">
        <f>'indicatori output 1.2'!BN596</f>
        <v>#N/A</v>
      </c>
      <c r="AX595" s="20" t="str">
        <f>'indicatori output 1.2'!BR596</f>
        <v>si</v>
      </c>
      <c r="AZ595" s="93">
        <f>'indicatori output 1.2'!BV594</f>
        <v>0</v>
      </c>
      <c r="BA595" s="93">
        <f>'indicatori output 1.2'!BW594</f>
        <v>0</v>
      </c>
      <c r="BB595" s="23" t="str">
        <f>'indicatori output 1.2'!BX594</f>
        <v>si</v>
      </c>
      <c r="BC595" s="19" t="str">
        <f>'indicatori output 1.2'!BY594</f>
        <v>si</v>
      </c>
      <c r="BD595" s="20" t="e">
        <f t="shared" si="10"/>
        <v>#N/A</v>
      </c>
      <c r="BE595">
        <v>1</v>
      </c>
    </row>
    <row r="596" spans="1:57" x14ac:dyDescent="0.3">
      <c r="A596" s="16">
        <f>'indicatori output 1.2'!A597</f>
        <v>0</v>
      </c>
      <c r="B596" s="16">
        <f>'indicatori output 1.2'!B597</f>
        <v>0</v>
      </c>
      <c r="C596" s="10">
        <f>'indicatori output 1.2'!E597</f>
        <v>0</v>
      </c>
      <c r="D596" s="10">
        <f>'indicatori output 1.2'!F597</f>
        <v>0</v>
      </c>
      <c r="E596" s="20" t="e">
        <f>'indicatori output 1.2'!G597</f>
        <v>#N/A</v>
      </c>
      <c r="F596" s="20" t="e">
        <f>'indicatori output 1.2'!C597</f>
        <v>#N/A</v>
      </c>
      <c r="G596" s="20" t="str">
        <f>'indicatori output 1.2'!H597</f>
        <v>si</v>
      </c>
      <c r="I596" s="37">
        <f>'indicatori output 1.2'!O597</f>
        <v>0</v>
      </c>
      <c r="J596" s="10">
        <f>'indicatori output 1.2'!P597</f>
        <v>0</v>
      </c>
      <c r="K596" s="15" t="e">
        <f>'indicatori output 1.2'!Q597</f>
        <v>#N/A</v>
      </c>
      <c r="L596" s="15" t="e">
        <f>'indicatori output 1.2'!N597</f>
        <v>#N/A</v>
      </c>
      <c r="M596" s="36" t="str">
        <f>'indicatori output 1.2'!R597</f>
        <v>si</v>
      </c>
      <c r="O596" s="37">
        <f>'indicatori output 1.2'!W597</f>
        <v>0</v>
      </c>
      <c r="P596" s="10">
        <f>'indicatori output 1.2'!X597</f>
        <v>0</v>
      </c>
      <c r="Q596" s="20" t="e">
        <f>'indicatori output 1.2'!Y597</f>
        <v>#N/A</v>
      </c>
      <c r="R596" s="15" t="e">
        <f>'indicatori output 1.2'!V597</f>
        <v>#N/A</v>
      </c>
      <c r="S596" s="36" t="str">
        <f>'indicatori output 1.2'!Z597</f>
        <v>si</v>
      </c>
      <c r="U596" s="37">
        <f>'indicatori output 1.2'!AF597</f>
        <v>0</v>
      </c>
      <c r="V596" s="10">
        <f>'indicatori output 1.2'!AG597</f>
        <v>0</v>
      </c>
      <c r="W596" s="20" t="e">
        <f>'indicatori output 1.2'!AH597</f>
        <v>#N/A</v>
      </c>
      <c r="X596" s="10" t="e">
        <f>'indicatori output 1.2'!AE597</f>
        <v>#N/A</v>
      </c>
      <c r="Y596" s="36" t="str">
        <f>'indicatori output 1.2'!AI597</f>
        <v>si</v>
      </c>
      <c r="AA596" s="37">
        <f>'indicatori output 1.2'!AO597</f>
        <v>0</v>
      </c>
      <c r="AB596" s="10">
        <f>'indicatori output 1.2'!AP597</f>
        <v>0</v>
      </c>
      <c r="AC596" s="20" t="e">
        <f>'indicatori output 1.2'!AQ597</f>
        <v>#N/A</v>
      </c>
      <c r="AD596" s="10" t="e">
        <f>'indicatori output 1.2'!AN597</f>
        <v>#N/A</v>
      </c>
      <c r="AE596" s="36" t="str">
        <f>'indicatori output 1.2'!AR597</f>
        <v>si</v>
      </c>
      <c r="AG596" s="37">
        <f>'indicatori output 1.2'!AW597</f>
        <v>0</v>
      </c>
      <c r="AH596" s="10">
        <f>'indicatori output 1.2'!AX597</f>
        <v>0</v>
      </c>
      <c r="AI596" s="20" t="e">
        <f>'indicatori output 1.2'!AY597</f>
        <v>#N/A</v>
      </c>
      <c r="AJ596" s="10" t="e">
        <f>'indicatori output 1.2'!AV597</f>
        <v>#N/A</v>
      </c>
      <c r="AK596" s="36" t="str">
        <f>'indicatori output 1.2'!AZ597</f>
        <v>si</v>
      </c>
      <c r="AM596" s="37">
        <f>'indicatori output 1.2'!BE597</f>
        <v>0</v>
      </c>
      <c r="AN596" s="10">
        <f>'indicatori output 1.2'!BF597</f>
        <v>0</v>
      </c>
      <c r="AO596" s="20" t="e">
        <f>'indicatori output 1.2'!BG597</f>
        <v>#N/A</v>
      </c>
      <c r="AP596" s="10" t="e">
        <f>'indicatori output 1.2'!BD597</f>
        <v>#N/A</v>
      </c>
      <c r="AQ596" s="36" t="str">
        <f>'indicatori output 1.2'!BH597</f>
        <v>si</v>
      </c>
      <c r="AR596" s="19" t="e">
        <f>'indicatori output 1.2'!BI597</f>
        <v>#N/A</v>
      </c>
      <c r="AT596" s="37">
        <f>'indicatori output 1.2'!BO597</f>
        <v>0</v>
      </c>
      <c r="AU596" s="10">
        <f>'indicatori output 1.2'!BP597</f>
        <v>0</v>
      </c>
      <c r="AV596" s="20" t="e">
        <f>'indicatori output 1.2'!BQ597</f>
        <v>#N/A</v>
      </c>
      <c r="AW596" s="10" t="e">
        <f>'indicatori output 1.2'!BN597</f>
        <v>#N/A</v>
      </c>
      <c r="AX596" s="20" t="str">
        <f>'indicatori output 1.2'!BR597</f>
        <v>si</v>
      </c>
      <c r="AZ596" s="93">
        <f>'indicatori output 1.2'!BV595</f>
        <v>0</v>
      </c>
      <c r="BA596" s="93">
        <f>'indicatori output 1.2'!BW595</f>
        <v>0</v>
      </c>
      <c r="BB596" s="23" t="str">
        <f>'indicatori output 1.2'!BX595</f>
        <v>si</v>
      </c>
      <c r="BC596" s="19" t="str">
        <f>'indicatori output 1.2'!BY595</f>
        <v>si</v>
      </c>
      <c r="BD596" s="20" t="e">
        <f t="shared" si="10"/>
        <v>#N/A</v>
      </c>
      <c r="BE596">
        <v>1</v>
      </c>
    </row>
    <row r="597" spans="1:57" x14ac:dyDescent="0.3">
      <c r="A597" s="16">
        <f>'indicatori output 1.2'!A598</f>
        <v>0</v>
      </c>
      <c r="B597" s="16">
        <f>'indicatori output 1.2'!B598</f>
        <v>0</v>
      </c>
      <c r="C597" s="10">
        <f>'indicatori output 1.2'!E598</f>
        <v>0</v>
      </c>
      <c r="D597" s="10">
        <f>'indicatori output 1.2'!F598</f>
        <v>0</v>
      </c>
      <c r="E597" s="20" t="e">
        <f>'indicatori output 1.2'!G598</f>
        <v>#N/A</v>
      </c>
      <c r="F597" s="20" t="e">
        <f>'indicatori output 1.2'!C598</f>
        <v>#N/A</v>
      </c>
      <c r="G597" s="20" t="str">
        <f>'indicatori output 1.2'!H598</f>
        <v>si</v>
      </c>
      <c r="I597" s="37">
        <f>'indicatori output 1.2'!O598</f>
        <v>0</v>
      </c>
      <c r="J597" s="10">
        <f>'indicatori output 1.2'!P598</f>
        <v>0</v>
      </c>
      <c r="K597" s="15" t="e">
        <f>'indicatori output 1.2'!Q598</f>
        <v>#N/A</v>
      </c>
      <c r="L597" s="15" t="e">
        <f>'indicatori output 1.2'!N598</f>
        <v>#N/A</v>
      </c>
      <c r="M597" s="36" t="str">
        <f>'indicatori output 1.2'!R598</f>
        <v>si</v>
      </c>
      <c r="O597" s="37">
        <f>'indicatori output 1.2'!W598</f>
        <v>0</v>
      </c>
      <c r="P597" s="10">
        <f>'indicatori output 1.2'!X598</f>
        <v>0</v>
      </c>
      <c r="Q597" s="20" t="e">
        <f>'indicatori output 1.2'!Y598</f>
        <v>#N/A</v>
      </c>
      <c r="R597" s="15" t="e">
        <f>'indicatori output 1.2'!V598</f>
        <v>#N/A</v>
      </c>
      <c r="S597" s="36" t="str">
        <f>'indicatori output 1.2'!Z598</f>
        <v>si</v>
      </c>
      <c r="U597" s="37">
        <f>'indicatori output 1.2'!AF598</f>
        <v>0</v>
      </c>
      <c r="V597" s="10">
        <f>'indicatori output 1.2'!AG598</f>
        <v>0</v>
      </c>
      <c r="W597" s="20" t="e">
        <f>'indicatori output 1.2'!AH598</f>
        <v>#N/A</v>
      </c>
      <c r="X597" s="10" t="e">
        <f>'indicatori output 1.2'!AE598</f>
        <v>#N/A</v>
      </c>
      <c r="Y597" s="36" t="str">
        <f>'indicatori output 1.2'!AI598</f>
        <v>si</v>
      </c>
      <c r="AA597" s="37">
        <f>'indicatori output 1.2'!AO598</f>
        <v>0</v>
      </c>
      <c r="AB597" s="10">
        <f>'indicatori output 1.2'!AP598</f>
        <v>0</v>
      </c>
      <c r="AC597" s="20" t="e">
        <f>'indicatori output 1.2'!AQ598</f>
        <v>#N/A</v>
      </c>
      <c r="AD597" s="10" t="e">
        <f>'indicatori output 1.2'!AN598</f>
        <v>#N/A</v>
      </c>
      <c r="AE597" s="36" t="str">
        <f>'indicatori output 1.2'!AR598</f>
        <v>si</v>
      </c>
      <c r="AG597" s="37">
        <f>'indicatori output 1.2'!AW598</f>
        <v>0</v>
      </c>
      <c r="AH597" s="10">
        <f>'indicatori output 1.2'!AX598</f>
        <v>0</v>
      </c>
      <c r="AI597" s="20" t="e">
        <f>'indicatori output 1.2'!AY598</f>
        <v>#N/A</v>
      </c>
      <c r="AJ597" s="10" t="e">
        <f>'indicatori output 1.2'!AV598</f>
        <v>#N/A</v>
      </c>
      <c r="AK597" s="36" t="str">
        <f>'indicatori output 1.2'!AZ598</f>
        <v>si</v>
      </c>
      <c r="AM597" s="37">
        <f>'indicatori output 1.2'!BE598</f>
        <v>0</v>
      </c>
      <c r="AN597" s="10">
        <f>'indicatori output 1.2'!BF598</f>
        <v>0</v>
      </c>
      <c r="AO597" s="20" t="e">
        <f>'indicatori output 1.2'!BG598</f>
        <v>#N/A</v>
      </c>
      <c r="AP597" s="10" t="e">
        <f>'indicatori output 1.2'!BD598</f>
        <v>#N/A</v>
      </c>
      <c r="AQ597" s="36" t="str">
        <f>'indicatori output 1.2'!BH598</f>
        <v>si</v>
      </c>
      <c r="AR597" s="19" t="e">
        <f>'indicatori output 1.2'!BI598</f>
        <v>#N/A</v>
      </c>
      <c r="AT597" s="37">
        <f>'indicatori output 1.2'!BO598</f>
        <v>0</v>
      </c>
      <c r="AU597" s="10">
        <f>'indicatori output 1.2'!BP598</f>
        <v>0</v>
      </c>
      <c r="AV597" s="20" t="e">
        <f>'indicatori output 1.2'!BQ598</f>
        <v>#N/A</v>
      </c>
      <c r="AW597" s="10" t="e">
        <f>'indicatori output 1.2'!BN598</f>
        <v>#N/A</v>
      </c>
      <c r="AX597" s="20" t="str">
        <f>'indicatori output 1.2'!BR598</f>
        <v>si</v>
      </c>
      <c r="AZ597" s="93">
        <f>'indicatori output 1.2'!BV596</f>
        <v>0</v>
      </c>
      <c r="BA597" s="93">
        <f>'indicatori output 1.2'!BW596</f>
        <v>0</v>
      </c>
      <c r="BB597" s="23" t="str">
        <f>'indicatori output 1.2'!BX596</f>
        <v>si</v>
      </c>
      <c r="BC597" s="19" t="str">
        <f>'indicatori output 1.2'!BY596</f>
        <v>si</v>
      </c>
      <c r="BD597" s="20" t="e">
        <f t="shared" si="10"/>
        <v>#N/A</v>
      </c>
      <c r="BE597">
        <v>1</v>
      </c>
    </row>
    <row r="598" spans="1:57" x14ac:dyDescent="0.3">
      <c r="A598" s="16">
        <f>'indicatori output 1.2'!A599</f>
        <v>0</v>
      </c>
      <c r="B598" s="16">
        <f>'indicatori output 1.2'!B599</f>
        <v>0</v>
      </c>
      <c r="C598" s="10">
        <f>'indicatori output 1.2'!E599</f>
        <v>0</v>
      </c>
      <c r="D598" s="10">
        <f>'indicatori output 1.2'!F599</f>
        <v>0</v>
      </c>
      <c r="E598" s="20" t="e">
        <f>'indicatori output 1.2'!G599</f>
        <v>#N/A</v>
      </c>
      <c r="F598" s="20" t="e">
        <f>'indicatori output 1.2'!C599</f>
        <v>#N/A</v>
      </c>
      <c r="G598" s="20" t="str">
        <f>'indicatori output 1.2'!H599</f>
        <v>si</v>
      </c>
      <c r="I598" s="37">
        <f>'indicatori output 1.2'!O599</f>
        <v>0</v>
      </c>
      <c r="J598" s="10">
        <f>'indicatori output 1.2'!P599</f>
        <v>0</v>
      </c>
      <c r="K598" s="15" t="e">
        <f>'indicatori output 1.2'!Q599</f>
        <v>#N/A</v>
      </c>
      <c r="L598" s="15" t="e">
        <f>'indicatori output 1.2'!N599</f>
        <v>#N/A</v>
      </c>
      <c r="M598" s="36" t="str">
        <f>'indicatori output 1.2'!R599</f>
        <v>si</v>
      </c>
      <c r="O598" s="37">
        <f>'indicatori output 1.2'!W599</f>
        <v>0</v>
      </c>
      <c r="P598" s="10">
        <f>'indicatori output 1.2'!X599</f>
        <v>0</v>
      </c>
      <c r="Q598" s="20" t="e">
        <f>'indicatori output 1.2'!Y599</f>
        <v>#N/A</v>
      </c>
      <c r="R598" s="15" t="e">
        <f>'indicatori output 1.2'!V599</f>
        <v>#N/A</v>
      </c>
      <c r="S598" s="36" t="str">
        <f>'indicatori output 1.2'!Z599</f>
        <v>si</v>
      </c>
      <c r="U598" s="37">
        <f>'indicatori output 1.2'!AF599</f>
        <v>0</v>
      </c>
      <c r="V598" s="10">
        <f>'indicatori output 1.2'!AG599</f>
        <v>0</v>
      </c>
      <c r="W598" s="20" t="e">
        <f>'indicatori output 1.2'!AH599</f>
        <v>#N/A</v>
      </c>
      <c r="X598" s="10" t="e">
        <f>'indicatori output 1.2'!AE599</f>
        <v>#N/A</v>
      </c>
      <c r="Y598" s="36" t="str">
        <f>'indicatori output 1.2'!AI599</f>
        <v>si</v>
      </c>
      <c r="AA598" s="37">
        <f>'indicatori output 1.2'!AO599</f>
        <v>0</v>
      </c>
      <c r="AB598" s="10">
        <f>'indicatori output 1.2'!AP599</f>
        <v>0</v>
      </c>
      <c r="AC598" s="20" t="e">
        <f>'indicatori output 1.2'!AQ599</f>
        <v>#N/A</v>
      </c>
      <c r="AD598" s="10" t="e">
        <f>'indicatori output 1.2'!AN599</f>
        <v>#N/A</v>
      </c>
      <c r="AE598" s="36" t="str">
        <f>'indicatori output 1.2'!AR599</f>
        <v>si</v>
      </c>
      <c r="AG598" s="37">
        <f>'indicatori output 1.2'!AW599</f>
        <v>0</v>
      </c>
      <c r="AH598" s="10">
        <f>'indicatori output 1.2'!AX599</f>
        <v>0</v>
      </c>
      <c r="AI598" s="20" t="e">
        <f>'indicatori output 1.2'!AY599</f>
        <v>#N/A</v>
      </c>
      <c r="AJ598" s="10" t="e">
        <f>'indicatori output 1.2'!AV599</f>
        <v>#N/A</v>
      </c>
      <c r="AK598" s="36" t="str">
        <f>'indicatori output 1.2'!AZ599</f>
        <v>si</v>
      </c>
      <c r="AM598" s="37">
        <f>'indicatori output 1.2'!BE599</f>
        <v>0</v>
      </c>
      <c r="AN598" s="10">
        <f>'indicatori output 1.2'!BF599</f>
        <v>0</v>
      </c>
      <c r="AO598" s="20" t="e">
        <f>'indicatori output 1.2'!BG599</f>
        <v>#N/A</v>
      </c>
      <c r="AP598" s="10" t="e">
        <f>'indicatori output 1.2'!BD599</f>
        <v>#N/A</v>
      </c>
      <c r="AQ598" s="36" t="str">
        <f>'indicatori output 1.2'!BH599</f>
        <v>si</v>
      </c>
      <c r="AR598" s="19" t="e">
        <f>'indicatori output 1.2'!BI599</f>
        <v>#N/A</v>
      </c>
      <c r="AT598" s="37">
        <f>'indicatori output 1.2'!BO599</f>
        <v>0</v>
      </c>
      <c r="AU598" s="10">
        <f>'indicatori output 1.2'!BP599</f>
        <v>0</v>
      </c>
      <c r="AV598" s="20" t="e">
        <f>'indicatori output 1.2'!BQ599</f>
        <v>#N/A</v>
      </c>
      <c r="AW598" s="10" t="e">
        <f>'indicatori output 1.2'!BN599</f>
        <v>#N/A</v>
      </c>
      <c r="AX598" s="20" t="str">
        <f>'indicatori output 1.2'!BR599</f>
        <v>si</v>
      </c>
      <c r="AZ598" s="93">
        <f>'indicatori output 1.2'!BV597</f>
        <v>0</v>
      </c>
      <c r="BA598" s="93">
        <f>'indicatori output 1.2'!BW597</f>
        <v>0</v>
      </c>
      <c r="BB598" s="23" t="str">
        <f>'indicatori output 1.2'!BX597</f>
        <v>si</v>
      </c>
      <c r="BC598" s="19" t="str">
        <f>'indicatori output 1.2'!BY597</f>
        <v>si</v>
      </c>
      <c r="BD598" s="20" t="e">
        <f t="shared" si="10"/>
        <v>#N/A</v>
      </c>
      <c r="BE598">
        <v>1</v>
      </c>
    </row>
    <row r="599" spans="1:57" x14ac:dyDescent="0.3">
      <c r="A599" s="16">
        <f>'indicatori output 1.2'!A600</f>
        <v>0</v>
      </c>
      <c r="B599" s="16">
        <f>'indicatori output 1.2'!B600</f>
        <v>0</v>
      </c>
      <c r="C599" s="10">
        <f>'indicatori output 1.2'!E600</f>
        <v>0</v>
      </c>
      <c r="D599" s="10">
        <f>'indicatori output 1.2'!F600</f>
        <v>0</v>
      </c>
      <c r="E599" s="20" t="e">
        <f>'indicatori output 1.2'!G600</f>
        <v>#N/A</v>
      </c>
      <c r="F599" s="20" t="e">
        <f>'indicatori output 1.2'!C600</f>
        <v>#N/A</v>
      </c>
      <c r="G599" s="20" t="str">
        <f>'indicatori output 1.2'!H600</f>
        <v>si</v>
      </c>
      <c r="I599" s="37">
        <f>'indicatori output 1.2'!O600</f>
        <v>0</v>
      </c>
      <c r="J599" s="10">
        <f>'indicatori output 1.2'!P600</f>
        <v>0</v>
      </c>
      <c r="K599" s="15" t="e">
        <f>'indicatori output 1.2'!Q600</f>
        <v>#N/A</v>
      </c>
      <c r="L599" s="15" t="e">
        <f>'indicatori output 1.2'!N600</f>
        <v>#N/A</v>
      </c>
      <c r="M599" s="36" t="str">
        <f>'indicatori output 1.2'!R600</f>
        <v>si</v>
      </c>
      <c r="O599" s="37">
        <f>'indicatori output 1.2'!W600</f>
        <v>0</v>
      </c>
      <c r="P599" s="10">
        <f>'indicatori output 1.2'!X600</f>
        <v>0</v>
      </c>
      <c r="Q599" s="20" t="e">
        <f>'indicatori output 1.2'!Y600</f>
        <v>#N/A</v>
      </c>
      <c r="R599" s="15" t="e">
        <f>'indicatori output 1.2'!V600</f>
        <v>#N/A</v>
      </c>
      <c r="S599" s="36" t="str">
        <f>'indicatori output 1.2'!Z600</f>
        <v>si</v>
      </c>
      <c r="U599" s="37">
        <f>'indicatori output 1.2'!AF600</f>
        <v>0</v>
      </c>
      <c r="V599" s="10">
        <f>'indicatori output 1.2'!AG600</f>
        <v>0</v>
      </c>
      <c r="W599" s="20" t="e">
        <f>'indicatori output 1.2'!AH600</f>
        <v>#N/A</v>
      </c>
      <c r="X599" s="10" t="e">
        <f>'indicatori output 1.2'!AE600</f>
        <v>#N/A</v>
      </c>
      <c r="Y599" s="36" t="str">
        <f>'indicatori output 1.2'!AI600</f>
        <v>si</v>
      </c>
      <c r="AA599" s="37">
        <f>'indicatori output 1.2'!AO600</f>
        <v>0</v>
      </c>
      <c r="AB599" s="10">
        <f>'indicatori output 1.2'!AP600</f>
        <v>0</v>
      </c>
      <c r="AC599" s="20" t="e">
        <f>'indicatori output 1.2'!AQ600</f>
        <v>#N/A</v>
      </c>
      <c r="AD599" s="10" t="e">
        <f>'indicatori output 1.2'!AN600</f>
        <v>#N/A</v>
      </c>
      <c r="AE599" s="36" t="str">
        <f>'indicatori output 1.2'!AR600</f>
        <v>si</v>
      </c>
      <c r="AG599" s="37">
        <f>'indicatori output 1.2'!AW600</f>
        <v>0</v>
      </c>
      <c r="AH599" s="10">
        <f>'indicatori output 1.2'!AX600</f>
        <v>0</v>
      </c>
      <c r="AI599" s="20" t="e">
        <f>'indicatori output 1.2'!AY600</f>
        <v>#N/A</v>
      </c>
      <c r="AJ599" s="10" t="e">
        <f>'indicatori output 1.2'!AV600</f>
        <v>#N/A</v>
      </c>
      <c r="AK599" s="36" t="str">
        <f>'indicatori output 1.2'!AZ600</f>
        <v>si</v>
      </c>
      <c r="AM599" s="37">
        <f>'indicatori output 1.2'!BE600</f>
        <v>0</v>
      </c>
      <c r="AN599" s="10">
        <f>'indicatori output 1.2'!BF600</f>
        <v>0</v>
      </c>
      <c r="AO599" s="20" t="e">
        <f>'indicatori output 1.2'!BG600</f>
        <v>#N/A</v>
      </c>
      <c r="AP599" s="10" t="e">
        <f>'indicatori output 1.2'!BD600</f>
        <v>#N/A</v>
      </c>
      <c r="AQ599" s="36" t="str">
        <f>'indicatori output 1.2'!BH600</f>
        <v>si</v>
      </c>
      <c r="AR599" s="19" t="e">
        <f>'indicatori output 1.2'!BI600</f>
        <v>#N/A</v>
      </c>
      <c r="AT599" s="37">
        <f>'indicatori output 1.2'!BO600</f>
        <v>0</v>
      </c>
      <c r="AU599" s="10">
        <f>'indicatori output 1.2'!BP600</f>
        <v>0</v>
      </c>
      <c r="AV599" s="20" t="e">
        <f>'indicatori output 1.2'!BQ600</f>
        <v>#N/A</v>
      </c>
      <c r="AW599" s="10" t="e">
        <f>'indicatori output 1.2'!BN600</f>
        <v>#N/A</v>
      </c>
      <c r="AX599" s="20" t="str">
        <f>'indicatori output 1.2'!BR600</f>
        <v>si</v>
      </c>
      <c r="AZ599" s="93">
        <f>'indicatori output 1.2'!BV598</f>
        <v>0</v>
      </c>
      <c r="BA599" s="93">
        <f>'indicatori output 1.2'!BW598</f>
        <v>0</v>
      </c>
      <c r="BB599" s="23" t="str">
        <f>'indicatori output 1.2'!BX598</f>
        <v>si</v>
      </c>
      <c r="BC599" s="19" t="str">
        <f>'indicatori output 1.2'!BY598</f>
        <v>si</v>
      </c>
      <c r="BD599" s="20" t="e">
        <f t="shared" si="10"/>
        <v>#N/A</v>
      </c>
      <c r="BE599">
        <v>1</v>
      </c>
    </row>
    <row r="600" spans="1:57" x14ac:dyDescent="0.3">
      <c r="A600" s="16">
        <f>'indicatori output 1.2'!A601</f>
        <v>0</v>
      </c>
      <c r="B600" s="16">
        <f>'indicatori output 1.2'!B601</f>
        <v>0</v>
      </c>
      <c r="C600" s="10">
        <f>'indicatori output 1.2'!E601</f>
        <v>0</v>
      </c>
      <c r="D600" s="10">
        <f>'indicatori output 1.2'!F601</f>
        <v>0</v>
      </c>
      <c r="E600" s="20" t="e">
        <f>'indicatori output 1.2'!G601</f>
        <v>#N/A</v>
      </c>
      <c r="F600" s="20" t="e">
        <f>'indicatori output 1.2'!C601</f>
        <v>#N/A</v>
      </c>
      <c r="G600" s="20" t="str">
        <f>'indicatori output 1.2'!H601</f>
        <v>si</v>
      </c>
      <c r="I600" s="37">
        <f>'indicatori output 1.2'!O601</f>
        <v>0</v>
      </c>
      <c r="J600" s="10">
        <f>'indicatori output 1.2'!P601</f>
        <v>0</v>
      </c>
      <c r="K600" s="15" t="e">
        <f>'indicatori output 1.2'!Q601</f>
        <v>#N/A</v>
      </c>
      <c r="L600" s="15" t="e">
        <f>'indicatori output 1.2'!N601</f>
        <v>#N/A</v>
      </c>
      <c r="M600" s="36" t="str">
        <f>'indicatori output 1.2'!R601</f>
        <v>si</v>
      </c>
      <c r="O600" s="37">
        <f>'indicatori output 1.2'!W601</f>
        <v>0</v>
      </c>
      <c r="P600" s="10">
        <f>'indicatori output 1.2'!X601</f>
        <v>0</v>
      </c>
      <c r="Q600" s="20" t="e">
        <f>'indicatori output 1.2'!Y601</f>
        <v>#N/A</v>
      </c>
      <c r="R600" s="15" t="e">
        <f>'indicatori output 1.2'!V601</f>
        <v>#N/A</v>
      </c>
      <c r="S600" s="36" t="str">
        <f>'indicatori output 1.2'!Z601</f>
        <v>si</v>
      </c>
      <c r="U600" s="37">
        <f>'indicatori output 1.2'!AF601</f>
        <v>0</v>
      </c>
      <c r="V600" s="10">
        <f>'indicatori output 1.2'!AG601</f>
        <v>0</v>
      </c>
      <c r="W600" s="20" t="e">
        <f>'indicatori output 1.2'!AH601</f>
        <v>#N/A</v>
      </c>
      <c r="X600" s="10" t="e">
        <f>'indicatori output 1.2'!AE601</f>
        <v>#N/A</v>
      </c>
      <c r="Y600" s="36" t="str">
        <f>'indicatori output 1.2'!AI601</f>
        <v>si</v>
      </c>
      <c r="AA600" s="37">
        <f>'indicatori output 1.2'!AO601</f>
        <v>0</v>
      </c>
      <c r="AB600" s="10">
        <f>'indicatori output 1.2'!AP601</f>
        <v>0</v>
      </c>
      <c r="AC600" s="20" t="e">
        <f>'indicatori output 1.2'!AQ601</f>
        <v>#N/A</v>
      </c>
      <c r="AD600" s="10" t="e">
        <f>'indicatori output 1.2'!AN601</f>
        <v>#N/A</v>
      </c>
      <c r="AE600" s="36" t="str">
        <f>'indicatori output 1.2'!AR601</f>
        <v>si</v>
      </c>
      <c r="AG600" s="37">
        <f>'indicatori output 1.2'!AW601</f>
        <v>0</v>
      </c>
      <c r="AH600" s="10">
        <f>'indicatori output 1.2'!AX601</f>
        <v>0</v>
      </c>
      <c r="AI600" s="20" t="e">
        <f>'indicatori output 1.2'!AY601</f>
        <v>#N/A</v>
      </c>
      <c r="AJ600" s="10" t="e">
        <f>'indicatori output 1.2'!AV601</f>
        <v>#N/A</v>
      </c>
      <c r="AK600" s="36" t="str">
        <f>'indicatori output 1.2'!AZ601</f>
        <v>si</v>
      </c>
      <c r="AM600" s="37">
        <f>'indicatori output 1.2'!BE601</f>
        <v>0</v>
      </c>
      <c r="AN600" s="10">
        <f>'indicatori output 1.2'!BF601</f>
        <v>0</v>
      </c>
      <c r="AO600" s="20" t="e">
        <f>'indicatori output 1.2'!BG601</f>
        <v>#N/A</v>
      </c>
      <c r="AP600" s="10" t="e">
        <f>'indicatori output 1.2'!BD601</f>
        <v>#N/A</v>
      </c>
      <c r="AQ600" s="36" t="str">
        <f>'indicatori output 1.2'!BH601</f>
        <v>si</v>
      </c>
      <c r="AR600" s="19" t="e">
        <f>'indicatori output 1.2'!BI601</f>
        <v>#N/A</v>
      </c>
      <c r="AT600" s="37">
        <f>'indicatori output 1.2'!BO601</f>
        <v>0</v>
      </c>
      <c r="AU600" s="10">
        <f>'indicatori output 1.2'!BP601</f>
        <v>0</v>
      </c>
      <c r="AV600" s="20" t="e">
        <f>'indicatori output 1.2'!BQ601</f>
        <v>#N/A</v>
      </c>
      <c r="AW600" s="10" t="e">
        <f>'indicatori output 1.2'!BN601</f>
        <v>#N/A</v>
      </c>
      <c r="AX600" s="20" t="str">
        <f>'indicatori output 1.2'!BR601</f>
        <v>si</v>
      </c>
      <c r="AZ600" s="93">
        <f>'indicatori output 1.2'!BV599</f>
        <v>0</v>
      </c>
      <c r="BA600" s="93">
        <f>'indicatori output 1.2'!BW599</f>
        <v>0</v>
      </c>
      <c r="BB600" s="23" t="str">
        <f>'indicatori output 1.2'!BX599</f>
        <v>si</v>
      </c>
      <c r="BC600" s="19" t="str">
        <f>'indicatori output 1.2'!BY599</f>
        <v>si</v>
      </c>
      <c r="BD600" s="20" t="e">
        <f t="shared" si="10"/>
        <v>#N/A</v>
      </c>
      <c r="BE600">
        <v>1</v>
      </c>
    </row>
    <row r="601" spans="1:57" x14ac:dyDescent="0.3">
      <c r="A601" s="16">
        <f>'indicatori output 1.2'!A602</f>
        <v>0</v>
      </c>
      <c r="B601" s="16">
        <f>'indicatori output 1.2'!B602</f>
        <v>0</v>
      </c>
      <c r="C601" s="10">
        <f>'indicatori output 1.2'!E602</f>
        <v>0</v>
      </c>
      <c r="D601" s="10">
        <f>'indicatori output 1.2'!F602</f>
        <v>0</v>
      </c>
      <c r="E601" s="20" t="e">
        <f>'indicatori output 1.2'!G602</f>
        <v>#N/A</v>
      </c>
      <c r="F601" s="20" t="e">
        <f>'indicatori output 1.2'!C602</f>
        <v>#N/A</v>
      </c>
      <c r="G601" s="20" t="str">
        <f>'indicatori output 1.2'!H602</f>
        <v>si</v>
      </c>
      <c r="I601" s="37">
        <f>'indicatori output 1.2'!O602</f>
        <v>0</v>
      </c>
      <c r="J601" s="10">
        <f>'indicatori output 1.2'!P602</f>
        <v>0</v>
      </c>
      <c r="K601" s="15" t="e">
        <f>'indicatori output 1.2'!Q602</f>
        <v>#N/A</v>
      </c>
      <c r="L601" s="15" t="e">
        <f>'indicatori output 1.2'!N602</f>
        <v>#N/A</v>
      </c>
      <c r="M601" s="36" t="str">
        <f>'indicatori output 1.2'!R602</f>
        <v>si</v>
      </c>
      <c r="O601" s="37">
        <f>'indicatori output 1.2'!W602</f>
        <v>0</v>
      </c>
      <c r="P601" s="10">
        <f>'indicatori output 1.2'!X602</f>
        <v>0</v>
      </c>
      <c r="Q601" s="20" t="e">
        <f>'indicatori output 1.2'!Y602</f>
        <v>#N/A</v>
      </c>
      <c r="R601" s="15" t="e">
        <f>'indicatori output 1.2'!V602</f>
        <v>#N/A</v>
      </c>
      <c r="S601" s="36" t="str">
        <f>'indicatori output 1.2'!Z602</f>
        <v>si</v>
      </c>
      <c r="U601" s="37">
        <f>'indicatori output 1.2'!AF602</f>
        <v>0</v>
      </c>
      <c r="V601" s="10">
        <f>'indicatori output 1.2'!AG602</f>
        <v>0</v>
      </c>
      <c r="W601" s="20" t="e">
        <f>'indicatori output 1.2'!AH602</f>
        <v>#N/A</v>
      </c>
      <c r="X601" s="10" t="e">
        <f>'indicatori output 1.2'!AE602</f>
        <v>#N/A</v>
      </c>
      <c r="Y601" s="36" t="str">
        <f>'indicatori output 1.2'!AI602</f>
        <v>si</v>
      </c>
      <c r="AA601" s="37">
        <f>'indicatori output 1.2'!AO602</f>
        <v>0</v>
      </c>
      <c r="AB601" s="10">
        <f>'indicatori output 1.2'!AP602</f>
        <v>0</v>
      </c>
      <c r="AC601" s="20" t="e">
        <f>'indicatori output 1.2'!AQ602</f>
        <v>#N/A</v>
      </c>
      <c r="AD601" s="10" t="e">
        <f>'indicatori output 1.2'!AN602</f>
        <v>#N/A</v>
      </c>
      <c r="AE601" s="36" t="str">
        <f>'indicatori output 1.2'!AR602</f>
        <v>si</v>
      </c>
      <c r="AG601" s="37">
        <f>'indicatori output 1.2'!AW602</f>
        <v>0</v>
      </c>
      <c r="AH601" s="10">
        <f>'indicatori output 1.2'!AX602</f>
        <v>0</v>
      </c>
      <c r="AI601" s="20" t="e">
        <f>'indicatori output 1.2'!AY602</f>
        <v>#N/A</v>
      </c>
      <c r="AJ601" s="10" t="e">
        <f>'indicatori output 1.2'!AV602</f>
        <v>#N/A</v>
      </c>
      <c r="AK601" s="36" t="str">
        <f>'indicatori output 1.2'!AZ602</f>
        <v>si</v>
      </c>
      <c r="AM601" s="37">
        <f>'indicatori output 1.2'!BE602</f>
        <v>0</v>
      </c>
      <c r="AN601" s="10">
        <f>'indicatori output 1.2'!BF602</f>
        <v>0</v>
      </c>
      <c r="AO601" s="20" t="e">
        <f>'indicatori output 1.2'!BG602</f>
        <v>#N/A</v>
      </c>
      <c r="AP601" s="10" t="e">
        <f>'indicatori output 1.2'!BD602</f>
        <v>#N/A</v>
      </c>
      <c r="AQ601" s="36" t="str">
        <f>'indicatori output 1.2'!BH602</f>
        <v>si</v>
      </c>
      <c r="AR601" s="19" t="e">
        <f>'indicatori output 1.2'!BI602</f>
        <v>#N/A</v>
      </c>
      <c r="AT601" s="37">
        <f>'indicatori output 1.2'!BO602</f>
        <v>0</v>
      </c>
      <c r="AU601" s="10">
        <f>'indicatori output 1.2'!BP602</f>
        <v>0</v>
      </c>
      <c r="AV601" s="20" t="e">
        <f>'indicatori output 1.2'!BQ602</f>
        <v>#N/A</v>
      </c>
      <c r="AW601" s="10" t="e">
        <f>'indicatori output 1.2'!BN602</f>
        <v>#N/A</v>
      </c>
      <c r="AX601" s="20" t="str">
        <f>'indicatori output 1.2'!BR602</f>
        <v>si</v>
      </c>
      <c r="AZ601" s="93">
        <f>'indicatori output 1.2'!BV600</f>
        <v>0</v>
      </c>
      <c r="BA601" s="93">
        <f>'indicatori output 1.2'!BW600</f>
        <v>0</v>
      </c>
      <c r="BB601" s="23" t="str">
        <f>'indicatori output 1.2'!BX600</f>
        <v>si</v>
      </c>
      <c r="BC601" s="19" t="str">
        <f>'indicatori output 1.2'!BY600</f>
        <v>si</v>
      </c>
      <c r="BD601" s="20" t="e">
        <f t="shared" si="10"/>
        <v>#N/A</v>
      </c>
      <c r="BE601">
        <v>1</v>
      </c>
    </row>
    <row r="602" spans="1:57" x14ac:dyDescent="0.3">
      <c r="A602" s="16">
        <f>'indicatori output 1.2'!A603</f>
        <v>0</v>
      </c>
      <c r="B602" s="16">
        <f>'indicatori output 1.2'!B603</f>
        <v>0</v>
      </c>
      <c r="C602" s="10">
        <f>'indicatori output 1.2'!E603</f>
        <v>0</v>
      </c>
      <c r="D602" s="10">
        <f>'indicatori output 1.2'!F603</f>
        <v>0</v>
      </c>
      <c r="E602" s="20" t="e">
        <f>'indicatori output 1.2'!G603</f>
        <v>#N/A</v>
      </c>
      <c r="F602" s="20" t="e">
        <f>'indicatori output 1.2'!C603</f>
        <v>#N/A</v>
      </c>
      <c r="G602" s="20" t="str">
        <f>'indicatori output 1.2'!H603</f>
        <v>si</v>
      </c>
      <c r="I602" s="37">
        <f>'indicatori output 1.2'!O603</f>
        <v>0</v>
      </c>
      <c r="J602" s="10">
        <f>'indicatori output 1.2'!P603</f>
        <v>0</v>
      </c>
      <c r="K602" s="15" t="e">
        <f>'indicatori output 1.2'!Q603</f>
        <v>#N/A</v>
      </c>
      <c r="L602" s="15" t="e">
        <f>'indicatori output 1.2'!N603</f>
        <v>#N/A</v>
      </c>
      <c r="M602" s="36" t="str">
        <f>'indicatori output 1.2'!R603</f>
        <v>si</v>
      </c>
      <c r="O602" s="37">
        <f>'indicatori output 1.2'!W603</f>
        <v>0</v>
      </c>
      <c r="P602" s="10">
        <f>'indicatori output 1.2'!X603</f>
        <v>0</v>
      </c>
      <c r="Q602" s="20" t="e">
        <f>'indicatori output 1.2'!Y603</f>
        <v>#N/A</v>
      </c>
      <c r="R602" s="15" t="e">
        <f>'indicatori output 1.2'!V603</f>
        <v>#N/A</v>
      </c>
      <c r="S602" s="36" t="str">
        <f>'indicatori output 1.2'!Z603</f>
        <v>si</v>
      </c>
      <c r="U602" s="37">
        <f>'indicatori output 1.2'!AF603</f>
        <v>0</v>
      </c>
      <c r="V602" s="10">
        <f>'indicatori output 1.2'!AG603</f>
        <v>0</v>
      </c>
      <c r="W602" s="20" t="e">
        <f>'indicatori output 1.2'!AH603</f>
        <v>#N/A</v>
      </c>
      <c r="X602" s="10" t="e">
        <f>'indicatori output 1.2'!AE603</f>
        <v>#N/A</v>
      </c>
      <c r="Y602" s="36" t="str">
        <f>'indicatori output 1.2'!AI603</f>
        <v>si</v>
      </c>
      <c r="AA602" s="37">
        <f>'indicatori output 1.2'!AO603</f>
        <v>0</v>
      </c>
      <c r="AB602" s="10">
        <f>'indicatori output 1.2'!AP603</f>
        <v>0</v>
      </c>
      <c r="AC602" s="20" t="e">
        <f>'indicatori output 1.2'!AQ603</f>
        <v>#N/A</v>
      </c>
      <c r="AD602" s="10" t="e">
        <f>'indicatori output 1.2'!AN603</f>
        <v>#N/A</v>
      </c>
      <c r="AE602" s="36" t="str">
        <f>'indicatori output 1.2'!AR603</f>
        <v>si</v>
      </c>
      <c r="AG602" s="37">
        <f>'indicatori output 1.2'!AW603</f>
        <v>0</v>
      </c>
      <c r="AH602" s="10">
        <f>'indicatori output 1.2'!AX603</f>
        <v>0</v>
      </c>
      <c r="AI602" s="20" t="e">
        <f>'indicatori output 1.2'!AY603</f>
        <v>#N/A</v>
      </c>
      <c r="AJ602" s="10" t="e">
        <f>'indicatori output 1.2'!AV603</f>
        <v>#N/A</v>
      </c>
      <c r="AK602" s="36" t="str">
        <f>'indicatori output 1.2'!AZ603</f>
        <v>si</v>
      </c>
      <c r="AM602" s="37">
        <f>'indicatori output 1.2'!BE603</f>
        <v>0</v>
      </c>
      <c r="AN602" s="10">
        <f>'indicatori output 1.2'!BF603</f>
        <v>0</v>
      </c>
      <c r="AO602" s="20" t="e">
        <f>'indicatori output 1.2'!BG603</f>
        <v>#N/A</v>
      </c>
      <c r="AP602" s="10" t="e">
        <f>'indicatori output 1.2'!BD603</f>
        <v>#N/A</v>
      </c>
      <c r="AQ602" s="36" t="str">
        <f>'indicatori output 1.2'!BH603</f>
        <v>si</v>
      </c>
      <c r="AR602" s="19" t="e">
        <f>'indicatori output 1.2'!BI603</f>
        <v>#N/A</v>
      </c>
      <c r="AT602" s="37">
        <f>'indicatori output 1.2'!BO603</f>
        <v>0</v>
      </c>
      <c r="AU602" s="10">
        <f>'indicatori output 1.2'!BP603</f>
        <v>0</v>
      </c>
      <c r="AV602" s="20" t="e">
        <f>'indicatori output 1.2'!BQ603</f>
        <v>#N/A</v>
      </c>
      <c r="AW602" s="10" t="e">
        <f>'indicatori output 1.2'!BN603</f>
        <v>#N/A</v>
      </c>
      <c r="AX602" s="20" t="str">
        <f>'indicatori output 1.2'!BR603</f>
        <v>si</v>
      </c>
      <c r="AZ602" s="93">
        <f>'indicatori output 1.2'!BV601</f>
        <v>0</v>
      </c>
      <c r="BA602" s="93">
        <f>'indicatori output 1.2'!BW601</f>
        <v>0</v>
      </c>
      <c r="BB602" s="23" t="str">
        <f>'indicatori output 1.2'!BX601</f>
        <v>si</v>
      </c>
      <c r="BC602" s="19" t="str">
        <f>'indicatori output 1.2'!BY601</f>
        <v>si</v>
      </c>
      <c r="BD602" s="20" t="e">
        <f t="shared" si="10"/>
        <v>#N/A</v>
      </c>
      <c r="BE602">
        <v>1</v>
      </c>
    </row>
    <row r="603" spans="1:57" x14ac:dyDescent="0.3">
      <c r="A603" s="16">
        <f>'indicatori output 1.2'!A604</f>
        <v>0</v>
      </c>
      <c r="B603" s="16">
        <f>'indicatori output 1.2'!B604</f>
        <v>0</v>
      </c>
      <c r="C603" s="10">
        <f>'indicatori output 1.2'!E604</f>
        <v>0</v>
      </c>
      <c r="D603" s="10">
        <f>'indicatori output 1.2'!F604</f>
        <v>0</v>
      </c>
      <c r="E603" s="20" t="e">
        <f>'indicatori output 1.2'!G604</f>
        <v>#N/A</v>
      </c>
      <c r="F603" s="20" t="e">
        <f>'indicatori output 1.2'!C604</f>
        <v>#N/A</v>
      </c>
      <c r="G603" s="20" t="str">
        <f>'indicatori output 1.2'!H604</f>
        <v>si</v>
      </c>
      <c r="I603" s="37">
        <f>'indicatori output 1.2'!O604</f>
        <v>0</v>
      </c>
      <c r="J603" s="10">
        <f>'indicatori output 1.2'!P604</f>
        <v>0</v>
      </c>
      <c r="K603" s="15" t="e">
        <f>'indicatori output 1.2'!Q604</f>
        <v>#N/A</v>
      </c>
      <c r="L603" s="15" t="e">
        <f>'indicatori output 1.2'!N604</f>
        <v>#N/A</v>
      </c>
      <c r="M603" s="36" t="str">
        <f>'indicatori output 1.2'!R604</f>
        <v>si</v>
      </c>
      <c r="O603" s="37">
        <f>'indicatori output 1.2'!W604</f>
        <v>0</v>
      </c>
      <c r="P603" s="10">
        <f>'indicatori output 1.2'!X604</f>
        <v>0</v>
      </c>
      <c r="Q603" s="20" t="e">
        <f>'indicatori output 1.2'!Y604</f>
        <v>#N/A</v>
      </c>
      <c r="R603" s="15" t="e">
        <f>'indicatori output 1.2'!V604</f>
        <v>#N/A</v>
      </c>
      <c r="S603" s="36" t="str">
        <f>'indicatori output 1.2'!Z604</f>
        <v>si</v>
      </c>
      <c r="U603" s="37">
        <f>'indicatori output 1.2'!AF604</f>
        <v>0</v>
      </c>
      <c r="V603" s="10">
        <f>'indicatori output 1.2'!AG604</f>
        <v>0</v>
      </c>
      <c r="W603" s="20" t="e">
        <f>'indicatori output 1.2'!AH604</f>
        <v>#N/A</v>
      </c>
      <c r="X603" s="10" t="e">
        <f>'indicatori output 1.2'!AE604</f>
        <v>#N/A</v>
      </c>
      <c r="Y603" s="36" t="str">
        <f>'indicatori output 1.2'!AI604</f>
        <v>si</v>
      </c>
      <c r="AA603" s="37">
        <f>'indicatori output 1.2'!AO604</f>
        <v>0</v>
      </c>
      <c r="AB603" s="10">
        <f>'indicatori output 1.2'!AP604</f>
        <v>0</v>
      </c>
      <c r="AC603" s="20" t="e">
        <f>'indicatori output 1.2'!AQ604</f>
        <v>#N/A</v>
      </c>
      <c r="AD603" s="10" t="e">
        <f>'indicatori output 1.2'!AN604</f>
        <v>#N/A</v>
      </c>
      <c r="AE603" s="36" t="str">
        <f>'indicatori output 1.2'!AR604</f>
        <v>si</v>
      </c>
      <c r="AG603" s="37">
        <f>'indicatori output 1.2'!AW604</f>
        <v>0</v>
      </c>
      <c r="AH603" s="10">
        <f>'indicatori output 1.2'!AX604</f>
        <v>0</v>
      </c>
      <c r="AI603" s="20" t="e">
        <f>'indicatori output 1.2'!AY604</f>
        <v>#N/A</v>
      </c>
      <c r="AJ603" s="10" t="e">
        <f>'indicatori output 1.2'!AV604</f>
        <v>#N/A</v>
      </c>
      <c r="AK603" s="36" t="str">
        <f>'indicatori output 1.2'!AZ604</f>
        <v>si</v>
      </c>
      <c r="AM603" s="37">
        <f>'indicatori output 1.2'!BE604</f>
        <v>0</v>
      </c>
      <c r="AN603" s="10">
        <f>'indicatori output 1.2'!BF604</f>
        <v>0</v>
      </c>
      <c r="AO603" s="20" t="e">
        <f>'indicatori output 1.2'!BG604</f>
        <v>#N/A</v>
      </c>
      <c r="AP603" s="10" t="e">
        <f>'indicatori output 1.2'!BD604</f>
        <v>#N/A</v>
      </c>
      <c r="AQ603" s="36" t="str">
        <f>'indicatori output 1.2'!BH604</f>
        <v>si</v>
      </c>
      <c r="AR603" s="19" t="e">
        <f>'indicatori output 1.2'!BI604</f>
        <v>#N/A</v>
      </c>
      <c r="AT603" s="37">
        <f>'indicatori output 1.2'!BO604</f>
        <v>0</v>
      </c>
      <c r="AU603" s="10">
        <f>'indicatori output 1.2'!BP604</f>
        <v>0</v>
      </c>
      <c r="AV603" s="20" t="e">
        <f>'indicatori output 1.2'!BQ604</f>
        <v>#N/A</v>
      </c>
      <c r="AW603" s="10" t="e">
        <f>'indicatori output 1.2'!BN604</f>
        <v>#N/A</v>
      </c>
      <c r="AX603" s="20" t="str">
        <f>'indicatori output 1.2'!BR604</f>
        <v>si</v>
      </c>
      <c r="AZ603" s="93">
        <f>'indicatori output 1.2'!BV602</f>
        <v>0</v>
      </c>
      <c r="BA603" s="93">
        <f>'indicatori output 1.2'!BW602</f>
        <v>0</v>
      </c>
      <c r="BB603" s="23" t="str">
        <f>'indicatori output 1.2'!BX602</f>
        <v>si</v>
      </c>
      <c r="BC603" s="19" t="str">
        <f>'indicatori output 1.2'!BY602</f>
        <v>si</v>
      </c>
      <c r="BD603" s="20" t="e">
        <f t="shared" si="10"/>
        <v>#N/A</v>
      </c>
      <c r="BE603">
        <v>1</v>
      </c>
    </row>
    <row r="604" spans="1:57" x14ac:dyDescent="0.3">
      <c r="A604" s="16">
        <f>'indicatori output 1.2'!A605</f>
        <v>0</v>
      </c>
      <c r="B604" s="16">
        <f>'indicatori output 1.2'!B605</f>
        <v>0</v>
      </c>
      <c r="C604" s="10">
        <f>'indicatori output 1.2'!E605</f>
        <v>0</v>
      </c>
      <c r="D604" s="10">
        <f>'indicatori output 1.2'!F605</f>
        <v>0</v>
      </c>
      <c r="E604" s="20" t="e">
        <f>'indicatori output 1.2'!G605</f>
        <v>#N/A</v>
      </c>
      <c r="F604" s="20" t="e">
        <f>'indicatori output 1.2'!C605</f>
        <v>#N/A</v>
      </c>
      <c r="G604" s="20" t="str">
        <f>'indicatori output 1.2'!H605</f>
        <v>si</v>
      </c>
      <c r="I604" s="37">
        <f>'indicatori output 1.2'!O605</f>
        <v>0</v>
      </c>
      <c r="J604" s="10">
        <f>'indicatori output 1.2'!P605</f>
        <v>0</v>
      </c>
      <c r="K604" s="15" t="e">
        <f>'indicatori output 1.2'!Q605</f>
        <v>#N/A</v>
      </c>
      <c r="L604" s="15" t="e">
        <f>'indicatori output 1.2'!N605</f>
        <v>#N/A</v>
      </c>
      <c r="M604" s="36" t="str">
        <f>'indicatori output 1.2'!R605</f>
        <v>si</v>
      </c>
      <c r="O604" s="37">
        <f>'indicatori output 1.2'!W605</f>
        <v>0</v>
      </c>
      <c r="P604" s="10">
        <f>'indicatori output 1.2'!X605</f>
        <v>0</v>
      </c>
      <c r="Q604" s="20" t="e">
        <f>'indicatori output 1.2'!Y605</f>
        <v>#N/A</v>
      </c>
      <c r="R604" s="15" t="e">
        <f>'indicatori output 1.2'!V605</f>
        <v>#N/A</v>
      </c>
      <c r="S604" s="36" t="str">
        <f>'indicatori output 1.2'!Z605</f>
        <v>si</v>
      </c>
      <c r="U604" s="37">
        <f>'indicatori output 1.2'!AF605</f>
        <v>0</v>
      </c>
      <c r="V604" s="10">
        <f>'indicatori output 1.2'!AG605</f>
        <v>0</v>
      </c>
      <c r="W604" s="20" t="e">
        <f>'indicatori output 1.2'!AH605</f>
        <v>#N/A</v>
      </c>
      <c r="X604" s="10" t="e">
        <f>'indicatori output 1.2'!AE605</f>
        <v>#N/A</v>
      </c>
      <c r="Y604" s="36" t="str">
        <f>'indicatori output 1.2'!AI605</f>
        <v>si</v>
      </c>
      <c r="AA604" s="37">
        <f>'indicatori output 1.2'!AO605</f>
        <v>0</v>
      </c>
      <c r="AB604" s="10">
        <f>'indicatori output 1.2'!AP605</f>
        <v>0</v>
      </c>
      <c r="AC604" s="20" t="e">
        <f>'indicatori output 1.2'!AQ605</f>
        <v>#N/A</v>
      </c>
      <c r="AD604" s="10" t="e">
        <f>'indicatori output 1.2'!AN605</f>
        <v>#N/A</v>
      </c>
      <c r="AE604" s="36" t="str">
        <f>'indicatori output 1.2'!AR605</f>
        <v>si</v>
      </c>
      <c r="AG604" s="37">
        <f>'indicatori output 1.2'!AW605</f>
        <v>0</v>
      </c>
      <c r="AH604" s="10">
        <f>'indicatori output 1.2'!AX605</f>
        <v>0</v>
      </c>
      <c r="AI604" s="20" t="e">
        <f>'indicatori output 1.2'!AY605</f>
        <v>#N/A</v>
      </c>
      <c r="AJ604" s="10" t="e">
        <f>'indicatori output 1.2'!AV605</f>
        <v>#N/A</v>
      </c>
      <c r="AK604" s="36" t="str">
        <f>'indicatori output 1.2'!AZ605</f>
        <v>si</v>
      </c>
      <c r="AM604" s="37">
        <f>'indicatori output 1.2'!BE605</f>
        <v>0</v>
      </c>
      <c r="AN604" s="10">
        <f>'indicatori output 1.2'!BF605</f>
        <v>0</v>
      </c>
      <c r="AO604" s="20" t="e">
        <f>'indicatori output 1.2'!BG605</f>
        <v>#N/A</v>
      </c>
      <c r="AP604" s="10" t="e">
        <f>'indicatori output 1.2'!BD605</f>
        <v>#N/A</v>
      </c>
      <c r="AQ604" s="36" t="str">
        <f>'indicatori output 1.2'!BH605</f>
        <v>si</v>
      </c>
      <c r="AR604" s="19" t="e">
        <f>'indicatori output 1.2'!BI605</f>
        <v>#N/A</v>
      </c>
      <c r="AT604" s="37">
        <f>'indicatori output 1.2'!BO605</f>
        <v>0</v>
      </c>
      <c r="AU604" s="10">
        <f>'indicatori output 1.2'!BP605</f>
        <v>0</v>
      </c>
      <c r="AV604" s="20" t="e">
        <f>'indicatori output 1.2'!BQ605</f>
        <v>#N/A</v>
      </c>
      <c r="AW604" s="10" t="e">
        <f>'indicatori output 1.2'!BN605</f>
        <v>#N/A</v>
      </c>
      <c r="AX604" s="20" t="str">
        <f>'indicatori output 1.2'!BR605</f>
        <v>si</v>
      </c>
      <c r="AZ604" s="93">
        <f>'indicatori output 1.2'!BV603</f>
        <v>0</v>
      </c>
      <c r="BA604" s="93">
        <f>'indicatori output 1.2'!BW603</f>
        <v>0</v>
      </c>
      <c r="BB604" s="23" t="str">
        <f>'indicatori output 1.2'!BX603</f>
        <v>si</v>
      </c>
      <c r="BC604" s="19" t="str">
        <f>'indicatori output 1.2'!BY603</f>
        <v>si</v>
      </c>
      <c r="BD604" s="20" t="e">
        <f t="shared" si="10"/>
        <v>#N/A</v>
      </c>
      <c r="BE604">
        <v>1</v>
      </c>
    </row>
    <row r="605" spans="1:57" x14ac:dyDescent="0.3">
      <c r="A605" s="16">
        <f>'indicatori output 1.2'!A606</f>
        <v>0</v>
      </c>
      <c r="B605" s="16">
        <f>'indicatori output 1.2'!B606</f>
        <v>0</v>
      </c>
      <c r="C605" s="10">
        <f>'indicatori output 1.2'!E606</f>
        <v>0</v>
      </c>
      <c r="D605" s="10">
        <f>'indicatori output 1.2'!F606</f>
        <v>0</v>
      </c>
      <c r="E605" s="20" t="e">
        <f>'indicatori output 1.2'!G606</f>
        <v>#N/A</v>
      </c>
      <c r="F605" s="20" t="e">
        <f>'indicatori output 1.2'!C606</f>
        <v>#N/A</v>
      </c>
      <c r="G605" s="20" t="str">
        <f>'indicatori output 1.2'!H606</f>
        <v>si</v>
      </c>
      <c r="I605" s="37">
        <f>'indicatori output 1.2'!O606</f>
        <v>0</v>
      </c>
      <c r="J605" s="10">
        <f>'indicatori output 1.2'!P606</f>
        <v>0</v>
      </c>
      <c r="K605" s="15" t="e">
        <f>'indicatori output 1.2'!Q606</f>
        <v>#N/A</v>
      </c>
      <c r="L605" s="15" t="e">
        <f>'indicatori output 1.2'!N606</f>
        <v>#N/A</v>
      </c>
      <c r="M605" s="36" t="str">
        <f>'indicatori output 1.2'!R606</f>
        <v>si</v>
      </c>
      <c r="O605" s="37">
        <f>'indicatori output 1.2'!W606</f>
        <v>0</v>
      </c>
      <c r="P605" s="10">
        <f>'indicatori output 1.2'!X606</f>
        <v>0</v>
      </c>
      <c r="Q605" s="20" t="e">
        <f>'indicatori output 1.2'!Y606</f>
        <v>#N/A</v>
      </c>
      <c r="R605" s="15" t="e">
        <f>'indicatori output 1.2'!V606</f>
        <v>#N/A</v>
      </c>
      <c r="S605" s="36" t="str">
        <f>'indicatori output 1.2'!Z606</f>
        <v>si</v>
      </c>
      <c r="U605" s="37">
        <f>'indicatori output 1.2'!AF606</f>
        <v>0</v>
      </c>
      <c r="V605" s="10">
        <f>'indicatori output 1.2'!AG606</f>
        <v>0</v>
      </c>
      <c r="W605" s="20" t="e">
        <f>'indicatori output 1.2'!AH606</f>
        <v>#N/A</v>
      </c>
      <c r="X605" s="10" t="e">
        <f>'indicatori output 1.2'!AE606</f>
        <v>#N/A</v>
      </c>
      <c r="Y605" s="36" t="str">
        <f>'indicatori output 1.2'!AI606</f>
        <v>si</v>
      </c>
      <c r="AA605" s="37">
        <f>'indicatori output 1.2'!AO606</f>
        <v>0</v>
      </c>
      <c r="AB605" s="10">
        <f>'indicatori output 1.2'!AP606</f>
        <v>0</v>
      </c>
      <c r="AC605" s="20" t="e">
        <f>'indicatori output 1.2'!AQ606</f>
        <v>#N/A</v>
      </c>
      <c r="AD605" s="10" t="e">
        <f>'indicatori output 1.2'!AN606</f>
        <v>#N/A</v>
      </c>
      <c r="AE605" s="36" t="str">
        <f>'indicatori output 1.2'!AR606</f>
        <v>si</v>
      </c>
      <c r="AG605" s="37">
        <f>'indicatori output 1.2'!AW606</f>
        <v>0</v>
      </c>
      <c r="AH605" s="10">
        <f>'indicatori output 1.2'!AX606</f>
        <v>0</v>
      </c>
      <c r="AI605" s="20" t="e">
        <f>'indicatori output 1.2'!AY606</f>
        <v>#N/A</v>
      </c>
      <c r="AJ605" s="10" t="e">
        <f>'indicatori output 1.2'!AV606</f>
        <v>#N/A</v>
      </c>
      <c r="AK605" s="36" t="str">
        <f>'indicatori output 1.2'!AZ606</f>
        <v>si</v>
      </c>
      <c r="AM605" s="37">
        <f>'indicatori output 1.2'!BE606</f>
        <v>0</v>
      </c>
      <c r="AN605" s="10">
        <f>'indicatori output 1.2'!BF606</f>
        <v>0</v>
      </c>
      <c r="AO605" s="20" t="e">
        <f>'indicatori output 1.2'!BG606</f>
        <v>#N/A</v>
      </c>
      <c r="AP605" s="10" t="e">
        <f>'indicatori output 1.2'!BD606</f>
        <v>#N/A</v>
      </c>
      <c r="AQ605" s="36" t="str">
        <f>'indicatori output 1.2'!BH606</f>
        <v>si</v>
      </c>
      <c r="AR605" s="19" t="e">
        <f>'indicatori output 1.2'!BI606</f>
        <v>#N/A</v>
      </c>
      <c r="AT605" s="37">
        <f>'indicatori output 1.2'!BO606</f>
        <v>0</v>
      </c>
      <c r="AU605" s="10">
        <f>'indicatori output 1.2'!BP606</f>
        <v>0</v>
      </c>
      <c r="AV605" s="20" t="e">
        <f>'indicatori output 1.2'!BQ606</f>
        <v>#N/A</v>
      </c>
      <c r="AW605" s="10" t="e">
        <f>'indicatori output 1.2'!BN606</f>
        <v>#N/A</v>
      </c>
      <c r="AX605" s="20" t="str">
        <f>'indicatori output 1.2'!BR606</f>
        <v>si</v>
      </c>
      <c r="AZ605" s="93">
        <f>'indicatori output 1.2'!BV604</f>
        <v>0</v>
      </c>
      <c r="BA605" s="93">
        <f>'indicatori output 1.2'!BW604</f>
        <v>0</v>
      </c>
      <c r="BB605" s="23" t="str">
        <f>'indicatori output 1.2'!BX604</f>
        <v>si</v>
      </c>
      <c r="BC605" s="19" t="str">
        <f>'indicatori output 1.2'!BY604</f>
        <v>si</v>
      </c>
      <c r="BD605" s="20" t="e">
        <f t="shared" si="10"/>
        <v>#N/A</v>
      </c>
      <c r="BE605">
        <v>1</v>
      </c>
    </row>
    <row r="606" spans="1:57" x14ac:dyDescent="0.3">
      <c r="A606" s="16">
        <f>'indicatori output 1.2'!A607</f>
        <v>0</v>
      </c>
      <c r="B606" s="16">
        <f>'indicatori output 1.2'!B607</f>
        <v>0</v>
      </c>
      <c r="C606" s="10">
        <f>'indicatori output 1.2'!E607</f>
        <v>0</v>
      </c>
      <c r="D606" s="10">
        <f>'indicatori output 1.2'!F607</f>
        <v>0</v>
      </c>
      <c r="E606" s="20" t="e">
        <f>'indicatori output 1.2'!G607</f>
        <v>#N/A</v>
      </c>
      <c r="F606" s="20" t="e">
        <f>'indicatori output 1.2'!C607</f>
        <v>#N/A</v>
      </c>
      <c r="G606" s="20" t="str">
        <f>'indicatori output 1.2'!H607</f>
        <v>si</v>
      </c>
      <c r="I606" s="37">
        <f>'indicatori output 1.2'!O607</f>
        <v>0</v>
      </c>
      <c r="J606" s="10">
        <f>'indicatori output 1.2'!P607</f>
        <v>0</v>
      </c>
      <c r="K606" s="15" t="e">
        <f>'indicatori output 1.2'!Q607</f>
        <v>#N/A</v>
      </c>
      <c r="L606" s="15" t="e">
        <f>'indicatori output 1.2'!N607</f>
        <v>#N/A</v>
      </c>
      <c r="M606" s="36" t="str">
        <f>'indicatori output 1.2'!R607</f>
        <v>si</v>
      </c>
      <c r="O606" s="37">
        <f>'indicatori output 1.2'!W607</f>
        <v>0</v>
      </c>
      <c r="P606" s="10">
        <f>'indicatori output 1.2'!X607</f>
        <v>0</v>
      </c>
      <c r="Q606" s="20" t="e">
        <f>'indicatori output 1.2'!Y607</f>
        <v>#N/A</v>
      </c>
      <c r="R606" s="15" t="e">
        <f>'indicatori output 1.2'!V607</f>
        <v>#N/A</v>
      </c>
      <c r="S606" s="36" t="str">
        <f>'indicatori output 1.2'!Z607</f>
        <v>si</v>
      </c>
      <c r="U606" s="37">
        <f>'indicatori output 1.2'!AF607</f>
        <v>0</v>
      </c>
      <c r="V606" s="10">
        <f>'indicatori output 1.2'!AG607</f>
        <v>0</v>
      </c>
      <c r="W606" s="20" t="e">
        <f>'indicatori output 1.2'!AH607</f>
        <v>#N/A</v>
      </c>
      <c r="X606" s="10" t="e">
        <f>'indicatori output 1.2'!AE607</f>
        <v>#N/A</v>
      </c>
      <c r="Y606" s="36" t="str">
        <f>'indicatori output 1.2'!AI607</f>
        <v>si</v>
      </c>
      <c r="AA606" s="37">
        <f>'indicatori output 1.2'!AO607</f>
        <v>0</v>
      </c>
      <c r="AB606" s="10">
        <f>'indicatori output 1.2'!AP607</f>
        <v>0</v>
      </c>
      <c r="AC606" s="20" t="e">
        <f>'indicatori output 1.2'!AQ607</f>
        <v>#N/A</v>
      </c>
      <c r="AD606" s="10" t="e">
        <f>'indicatori output 1.2'!AN607</f>
        <v>#N/A</v>
      </c>
      <c r="AE606" s="36" t="str">
        <f>'indicatori output 1.2'!AR607</f>
        <v>si</v>
      </c>
      <c r="AG606" s="37">
        <f>'indicatori output 1.2'!AW607</f>
        <v>0</v>
      </c>
      <c r="AH606" s="10">
        <f>'indicatori output 1.2'!AX607</f>
        <v>0</v>
      </c>
      <c r="AI606" s="20" t="e">
        <f>'indicatori output 1.2'!AY607</f>
        <v>#N/A</v>
      </c>
      <c r="AJ606" s="10" t="e">
        <f>'indicatori output 1.2'!AV607</f>
        <v>#N/A</v>
      </c>
      <c r="AK606" s="36" t="str">
        <f>'indicatori output 1.2'!AZ607</f>
        <v>si</v>
      </c>
      <c r="AM606" s="37">
        <f>'indicatori output 1.2'!BE607</f>
        <v>0</v>
      </c>
      <c r="AN606" s="10">
        <f>'indicatori output 1.2'!BF607</f>
        <v>0</v>
      </c>
      <c r="AO606" s="20" t="e">
        <f>'indicatori output 1.2'!BG607</f>
        <v>#N/A</v>
      </c>
      <c r="AP606" s="10" t="e">
        <f>'indicatori output 1.2'!BD607</f>
        <v>#N/A</v>
      </c>
      <c r="AQ606" s="36" t="str">
        <f>'indicatori output 1.2'!BH607</f>
        <v>si</v>
      </c>
      <c r="AR606" s="19" t="e">
        <f>'indicatori output 1.2'!BI607</f>
        <v>#N/A</v>
      </c>
      <c r="AT606" s="37">
        <f>'indicatori output 1.2'!BO607</f>
        <v>0</v>
      </c>
      <c r="AU606" s="10">
        <f>'indicatori output 1.2'!BP607</f>
        <v>0</v>
      </c>
      <c r="AV606" s="20" t="e">
        <f>'indicatori output 1.2'!BQ607</f>
        <v>#N/A</v>
      </c>
      <c r="AW606" s="10" t="e">
        <f>'indicatori output 1.2'!BN607</f>
        <v>#N/A</v>
      </c>
      <c r="AX606" s="20" t="str">
        <f>'indicatori output 1.2'!BR607</f>
        <v>si</v>
      </c>
      <c r="AZ606" s="93">
        <f>'indicatori output 1.2'!BV605</f>
        <v>0</v>
      </c>
      <c r="BA606" s="93">
        <f>'indicatori output 1.2'!BW605</f>
        <v>0</v>
      </c>
      <c r="BB606" s="23" t="str">
        <f>'indicatori output 1.2'!BX605</f>
        <v>si</v>
      </c>
      <c r="BC606" s="19" t="str">
        <f>'indicatori output 1.2'!BY605</f>
        <v>si</v>
      </c>
      <c r="BD606" s="20" t="e">
        <f t="shared" si="10"/>
        <v>#N/A</v>
      </c>
      <c r="BE606">
        <v>1</v>
      </c>
    </row>
    <row r="607" spans="1:57" x14ac:dyDescent="0.3">
      <c r="A607" s="16">
        <f>'indicatori output 1.2'!A608</f>
        <v>0</v>
      </c>
      <c r="B607" s="16">
        <f>'indicatori output 1.2'!B608</f>
        <v>0</v>
      </c>
      <c r="C607" s="10">
        <f>'indicatori output 1.2'!E608</f>
        <v>0</v>
      </c>
      <c r="D607" s="10">
        <f>'indicatori output 1.2'!F608</f>
        <v>0</v>
      </c>
      <c r="E607" s="20" t="e">
        <f>'indicatori output 1.2'!G608</f>
        <v>#N/A</v>
      </c>
      <c r="F607" s="20" t="e">
        <f>'indicatori output 1.2'!C608</f>
        <v>#N/A</v>
      </c>
      <c r="G607" s="20" t="str">
        <f>'indicatori output 1.2'!H608</f>
        <v>si</v>
      </c>
      <c r="I607" s="37">
        <f>'indicatori output 1.2'!O608</f>
        <v>0</v>
      </c>
      <c r="J607" s="10">
        <f>'indicatori output 1.2'!P608</f>
        <v>0</v>
      </c>
      <c r="K607" s="15" t="e">
        <f>'indicatori output 1.2'!Q608</f>
        <v>#N/A</v>
      </c>
      <c r="L607" s="15" t="e">
        <f>'indicatori output 1.2'!N608</f>
        <v>#N/A</v>
      </c>
      <c r="M607" s="36" t="str">
        <f>'indicatori output 1.2'!R608</f>
        <v>si</v>
      </c>
      <c r="O607" s="37">
        <f>'indicatori output 1.2'!W608</f>
        <v>0</v>
      </c>
      <c r="P607" s="10">
        <f>'indicatori output 1.2'!X608</f>
        <v>0</v>
      </c>
      <c r="Q607" s="20" t="e">
        <f>'indicatori output 1.2'!Y608</f>
        <v>#N/A</v>
      </c>
      <c r="R607" s="15" t="e">
        <f>'indicatori output 1.2'!V608</f>
        <v>#N/A</v>
      </c>
      <c r="S607" s="36" t="str">
        <f>'indicatori output 1.2'!Z608</f>
        <v>si</v>
      </c>
      <c r="U607" s="37">
        <f>'indicatori output 1.2'!AF608</f>
        <v>0</v>
      </c>
      <c r="V607" s="10">
        <f>'indicatori output 1.2'!AG608</f>
        <v>0</v>
      </c>
      <c r="W607" s="20" t="e">
        <f>'indicatori output 1.2'!AH608</f>
        <v>#N/A</v>
      </c>
      <c r="X607" s="10" t="e">
        <f>'indicatori output 1.2'!AE608</f>
        <v>#N/A</v>
      </c>
      <c r="Y607" s="36" t="str">
        <f>'indicatori output 1.2'!AI608</f>
        <v>si</v>
      </c>
      <c r="AA607" s="37">
        <f>'indicatori output 1.2'!AO608</f>
        <v>0</v>
      </c>
      <c r="AB607" s="10">
        <f>'indicatori output 1.2'!AP608</f>
        <v>0</v>
      </c>
      <c r="AC607" s="20" t="e">
        <f>'indicatori output 1.2'!AQ608</f>
        <v>#N/A</v>
      </c>
      <c r="AD607" s="10" t="e">
        <f>'indicatori output 1.2'!AN608</f>
        <v>#N/A</v>
      </c>
      <c r="AE607" s="36" t="str">
        <f>'indicatori output 1.2'!AR608</f>
        <v>si</v>
      </c>
      <c r="AG607" s="37">
        <f>'indicatori output 1.2'!AW608</f>
        <v>0</v>
      </c>
      <c r="AH607" s="10">
        <f>'indicatori output 1.2'!AX608</f>
        <v>0</v>
      </c>
      <c r="AI607" s="20" t="e">
        <f>'indicatori output 1.2'!AY608</f>
        <v>#N/A</v>
      </c>
      <c r="AJ607" s="10" t="e">
        <f>'indicatori output 1.2'!AV608</f>
        <v>#N/A</v>
      </c>
      <c r="AK607" s="36" t="str">
        <f>'indicatori output 1.2'!AZ608</f>
        <v>si</v>
      </c>
      <c r="AM607" s="37">
        <f>'indicatori output 1.2'!BE608</f>
        <v>0</v>
      </c>
      <c r="AN607" s="10">
        <f>'indicatori output 1.2'!BF608</f>
        <v>0</v>
      </c>
      <c r="AO607" s="20" t="e">
        <f>'indicatori output 1.2'!BG608</f>
        <v>#N/A</v>
      </c>
      <c r="AP607" s="10" t="e">
        <f>'indicatori output 1.2'!BD608</f>
        <v>#N/A</v>
      </c>
      <c r="AQ607" s="36" t="str">
        <f>'indicatori output 1.2'!BH608</f>
        <v>si</v>
      </c>
      <c r="AR607" s="19" t="e">
        <f>'indicatori output 1.2'!BI608</f>
        <v>#N/A</v>
      </c>
      <c r="AT607" s="37">
        <f>'indicatori output 1.2'!BO608</f>
        <v>0</v>
      </c>
      <c r="AU607" s="10">
        <f>'indicatori output 1.2'!BP608</f>
        <v>0</v>
      </c>
      <c r="AV607" s="20" t="e">
        <f>'indicatori output 1.2'!BQ608</f>
        <v>#N/A</v>
      </c>
      <c r="AW607" s="10" t="e">
        <f>'indicatori output 1.2'!BN608</f>
        <v>#N/A</v>
      </c>
      <c r="AX607" s="20" t="str">
        <f>'indicatori output 1.2'!BR608</f>
        <v>si</v>
      </c>
      <c r="AZ607" s="93">
        <f>'indicatori output 1.2'!BV606</f>
        <v>0</v>
      </c>
      <c r="BA607" s="93">
        <f>'indicatori output 1.2'!BW606</f>
        <v>0</v>
      </c>
      <c r="BB607" s="23" t="str">
        <f>'indicatori output 1.2'!BX606</f>
        <v>si</v>
      </c>
      <c r="BC607" s="19" t="str">
        <f>'indicatori output 1.2'!BY606</f>
        <v>si</v>
      </c>
      <c r="BD607" s="20" t="e">
        <f t="shared" si="10"/>
        <v>#N/A</v>
      </c>
      <c r="BE607">
        <v>1</v>
      </c>
    </row>
    <row r="608" spans="1:57" x14ac:dyDescent="0.3">
      <c r="A608" s="16">
        <f>'indicatori output 1.2'!A609</f>
        <v>0</v>
      </c>
      <c r="B608" s="16">
        <f>'indicatori output 1.2'!B609</f>
        <v>0</v>
      </c>
      <c r="C608" s="10">
        <f>'indicatori output 1.2'!E609</f>
        <v>0</v>
      </c>
      <c r="D608" s="10">
        <f>'indicatori output 1.2'!F609</f>
        <v>0</v>
      </c>
      <c r="E608" s="20" t="e">
        <f>'indicatori output 1.2'!G609</f>
        <v>#N/A</v>
      </c>
      <c r="F608" s="20" t="e">
        <f>'indicatori output 1.2'!C609</f>
        <v>#N/A</v>
      </c>
      <c r="G608" s="20" t="str">
        <f>'indicatori output 1.2'!H609</f>
        <v>si</v>
      </c>
      <c r="I608" s="37">
        <f>'indicatori output 1.2'!O609</f>
        <v>0</v>
      </c>
      <c r="J608" s="10">
        <f>'indicatori output 1.2'!P609</f>
        <v>0</v>
      </c>
      <c r="K608" s="15" t="e">
        <f>'indicatori output 1.2'!Q609</f>
        <v>#N/A</v>
      </c>
      <c r="L608" s="15" t="e">
        <f>'indicatori output 1.2'!N609</f>
        <v>#N/A</v>
      </c>
      <c r="M608" s="36" t="str">
        <f>'indicatori output 1.2'!R609</f>
        <v>si</v>
      </c>
      <c r="O608" s="37">
        <f>'indicatori output 1.2'!W609</f>
        <v>0</v>
      </c>
      <c r="P608" s="10">
        <f>'indicatori output 1.2'!X609</f>
        <v>0</v>
      </c>
      <c r="Q608" s="20" t="e">
        <f>'indicatori output 1.2'!Y609</f>
        <v>#N/A</v>
      </c>
      <c r="R608" s="15" t="e">
        <f>'indicatori output 1.2'!V609</f>
        <v>#N/A</v>
      </c>
      <c r="S608" s="36" t="str">
        <f>'indicatori output 1.2'!Z609</f>
        <v>si</v>
      </c>
      <c r="U608" s="37">
        <f>'indicatori output 1.2'!AF609</f>
        <v>0</v>
      </c>
      <c r="V608" s="10">
        <f>'indicatori output 1.2'!AG609</f>
        <v>0</v>
      </c>
      <c r="W608" s="20" t="e">
        <f>'indicatori output 1.2'!AH609</f>
        <v>#N/A</v>
      </c>
      <c r="X608" s="10" t="e">
        <f>'indicatori output 1.2'!AE609</f>
        <v>#N/A</v>
      </c>
      <c r="Y608" s="36" t="str">
        <f>'indicatori output 1.2'!AI609</f>
        <v>si</v>
      </c>
      <c r="AA608" s="37">
        <f>'indicatori output 1.2'!AO609</f>
        <v>0</v>
      </c>
      <c r="AB608" s="10">
        <f>'indicatori output 1.2'!AP609</f>
        <v>0</v>
      </c>
      <c r="AC608" s="20" t="e">
        <f>'indicatori output 1.2'!AQ609</f>
        <v>#N/A</v>
      </c>
      <c r="AD608" s="10" t="e">
        <f>'indicatori output 1.2'!AN609</f>
        <v>#N/A</v>
      </c>
      <c r="AE608" s="36" t="str">
        <f>'indicatori output 1.2'!AR609</f>
        <v>si</v>
      </c>
      <c r="AG608" s="37">
        <f>'indicatori output 1.2'!AW609</f>
        <v>0</v>
      </c>
      <c r="AH608" s="10">
        <f>'indicatori output 1.2'!AX609</f>
        <v>0</v>
      </c>
      <c r="AI608" s="20" t="e">
        <f>'indicatori output 1.2'!AY609</f>
        <v>#N/A</v>
      </c>
      <c r="AJ608" s="10" t="e">
        <f>'indicatori output 1.2'!AV609</f>
        <v>#N/A</v>
      </c>
      <c r="AK608" s="36" t="str">
        <f>'indicatori output 1.2'!AZ609</f>
        <v>si</v>
      </c>
      <c r="AM608" s="37">
        <f>'indicatori output 1.2'!BE609</f>
        <v>0</v>
      </c>
      <c r="AN608" s="10">
        <f>'indicatori output 1.2'!BF609</f>
        <v>0</v>
      </c>
      <c r="AO608" s="20" t="e">
        <f>'indicatori output 1.2'!BG609</f>
        <v>#N/A</v>
      </c>
      <c r="AP608" s="10" t="e">
        <f>'indicatori output 1.2'!BD609</f>
        <v>#N/A</v>
      </c>
      <c r="AQ608" s="36" t="str">
        <f>'indicatori output 1.2'!BH609</f>
        <v>si</v>
      </c>
      <c r="AR608" s="19" t="e">
        <f>'indicatori output 1.2'!BI609</f>
        <v>#N/A</v>
      </c>
      <c r="AT608" s="37">
        <f>'indicatori output 1.2'!BO609</f>
        <v>0</v>
      </c>
      <c r="AU608" s="10">
        <f>'indicatori output 1.2'!BP609</f>
        <v>0</v>
      </c>
      <c r="AV608" s="20" t="e">
        <f>'indicatori output 1.2'!BQ609</f>
        <v>#N/A</v>
      </c>
      <c r="AW608" s="10" t="e">
        <f>'indicatori output 1.2'!BN609</f>
        <v>#N/A</v>
      </c>
      <c r="AX608" s="20" t="str">
        <f>'indicatori output 1.2'!BR609</f>
        <v>si</v>
      </c>
      <c r="AZ608" s="93">
        <f>'indicatori output 1.2'!BV607</f>
        <v>0</v>
      </c>
      <c r="BA608" s="93">
        <f>'indicatori output 1.2'!BW607</f>
        <v>0</v>
      </c>
      <c r="BB608" s="23" t="str">
        <f>'indicatori output 1.2'!BX607</f>
        <v>si</v>
      </c>
      <c r="BC608" s="19" t="str">
        <f>'indicatori output 1.2'!BY607</f>
        <v>si</v>
      </c>
      <c r="BD608" s="20" t="e">
        <f t="shared" si="10"/>
        <v>#N/A</v>
      </c>
      <c r="BE608">
        <v>1</v>
      </c>
    </row>
    <row r="609" spans="1:57" x14ac:dyDescent="0.3">
      <c r="A609" s="16">
        <f>'indicatori output 1.2'!A610</f>
        <v>0</v>
      </c>
      <c r="B609" s="16">
        <f>'indicatori output 1.2'!B610</f>
        <v>0</v>
      </c>
      <c r="C609" s="10">
        <f>'indicatori output 1.2'!E610</f>
        <v>0</v>
      </c>
      <c r="D609" s="10">
        <f>'indicatori output 1.2'!F610</f>
        <v>0</v>
      </c>
      <c r="E609" s="20" t="e">
        <f>'indicatori output 1.2'!G610</f>
        <v>#N/A</v>
      </c>
      <c r="F609" s="20" t="e">
        <f>'indicatori output 1.2'!C610</f>
        <v>#N/A</v>
      </c>
      <c r="G609" s="20" t="str">
        <f>'indicatori output 1.2'!H610</f>
        <v>si</v>
      </c>
      <c r="I609" s="37">
        <f>'indicatori output 1.2'!O610</f>
        <v>0</v>
      </c>
      <c r="J609" s="10">
        <f>'indicatori output 1.2'!P610</f>
        <v>0</v>
      </c>
      <c r="K609" s="15" t="e">
        <f>'indicatori output 1.2'!Q610</f>
        <v>#N/A</v>
      </c>
      <c r="L609" s="15" t="e">
        <f>'indicatori output 1.2'!N610</f>
        <v>#N/A</v>
      </c>
      <c r="M609" s="36" t="str">
        <f>'indicatori output 1.2'!R610</f>
        <v>si</v>
      </c>
      <c r="O609" s="37">
        <f>'indicatori output 1.2'!W610</f>
        <v>0</v>
      </c>
      <c r="P609" s="10">
        <f>'indicatori output 1.2'!X610</f>
        <v>0</v>
      </c>
      <c r="Q609" s="20" t="e">
        <f>'indicatori output 1.2'!Y610</f>
        <v>#N/A</v>
      </c>
      <c r="R609" s="15" t="e">
        <f>'indicatori output 1.2'!V610</f>
        <v>#N/A</v>
      </c>
      <c r="S609" s="36" t="str">
        <f>'indicatori output 1.2'!Z610</f>
        <v>si</v>
      </c>
      <c r="U609" s="37">
        <f>'indicatori output 1.2'!AF610</f>
        <v>0</v>
      </c>
      <c r="V609" s="10">
        <f>'indicatori output 1.2'!AG610</f>
        <v>0</v>
      </c>
      <c r="W609" s="20" t="e">
        <f>'indicatori output 1.2'!AH610</f>
        <v>#N/A</v>
      </c>
      <c r="X609" s="10" t="e">
        <f>'indicatori output 1.2'!AE610</f>
        <v>#N/A</v>
      </c>
      <c r="Y609" s="36" t="str">
        <f>'indicatori output 1.2'!AI610</f>
        <v>si</v>
      </c>
      <c r="AA609" s="37">
        <f>'indicatori output 1.2'!AO610</f>
        <v>0</v>
      </c>
      <c r="AB609" s="10">
        <f>'indicatori output 1.2'!AP610</f>
        <v>0</v>
      </c>
      <c r="AC609" s="20" t="e">
        <f>'indicatori output 1.2'!AQ610</f>
        <v>#N/A</v>
      </c>
      <c r="AD609" s="10" t="e">
        <f>'indicatori output 1.2'!AN610</f>
        <v>#N/A</v>
      </c>
      <c r="AE609" s="36" t="str">
        <f>'indicatori output 1.2'!AR610</f>
        <v>si</v>
      </c>
      <c r="AG609" s="37">
        <f>'indicatori output 1.2'!AW610</f>
        <v>0</v>
      </c>
      <c r="AH609" s="10">
        <f>'indicatori output 1.2'!AX610</f>
        <v>0</v>
      </c>
      <c r="AI609" s="20" t="e">
        <f>'indicatori output 1.2'!AY610</f>
        <v>#N/A</v>
      </c>
      <c r="AJ609" s="10" t="e">
        <f>'indicatori output 1.2'!AV610</f>
        <v>#N/A</v>
      </c>
      <c r="AK609" s="36" t="str">
        <f>'indicatori output 1.2'!AZ610</f>
        <v>si</v>
      </c>
      <c r="AM609" s="37">
        <f>'indicatori output 1.2'!BE610</f>
        <v>0</v>
      </c>
      <c r="AN609" s="10">
        <f>'indicatori output 1.2'!BF610</f>
        <v>0</v>
      </c>
      <c r="AO609" s="20" t="e">
        <f>'indicatori output 1.2'!BG610</f>
        <v>#N/A</v>
      </c>
      <c r="AP609" s="10" t="e">
        <f>'indicatori output 1.2'!BD610</f>
        <v>#N/A</v>
      </c>
      <c r="AQ609" s="36" t="str">
        <f>'indicatori output 1.2'!BH610</f>
        <v>si</v>
      </c>
      <c r="AR609" s="19" t="e">
        <f>'indicatori output 1.2'!BI610</f>
        <v>#N/A</v>
      </c>
      <c r="AT609" s="37">
        <f>'indicatori output 1.2'!BO610</f>
        <v>0</v>
      </c>
      <c r="AU609" s="10">
        <f>'indicatori output 1.2'!BP610</f>
        <v>0</v>
      </c>
      <c r="AV609" s="20" t="e">
        <f>'indicatori output 1.2'!BQ610</f>
        <v>#N/A</v>
      </c>
      <c r="AW609" s="10" t="e">
        <f>'indicatori output 1.2'!BN610</f>
        <v>#N/A</v>
      </c>
      <c r="AX609" s="20" t="str">
        <f>'indicatori output 1.2'!BR610</f>
        <v>si</v>
      </c>
      <c r="AZ609" s="93">
        <f>'indicatori output 1.2'!BV608</f>
        <v>0</v>
      </c>
      <c r="BA609" s="93">
        <f>'indicatori output 1.2'!BW608</f>
        <v>0</v>
      </c>
      <c r="BB609" s="23" t="str">
        <f>'indicatori output 1.2'!BX608</f>
        <v>si</v>
      </c>
      <c r="BC609" s="19" t="str">
        <f>'indicatori output 1.2'!BY608</f>
        <v>si</v>
      </c>
      <c r="BD609" s="20" t="e">
        <f t="shared" si="10"/>
        <v>#N/A</v>
      </c>
      <c r="BE609">
        <v>1</v>
      </c>
    </row>
    <row r="610" spans="1:57" x14ac:dyDescent="0.3">
      <c r="A610" s="16">
        <f>'indicatori output 1.2'!A611</f>
        <v>0</v>
      </c>
      <c r="B610" s="16">
        <f>'indicatori output 1.2'!B611</f>
        <v>0</v>
      </c>
      <c r="C610" s="10">
        <f>'indicatori output 1.2'!E611</f>
        <v>0</v>
      </c>
      <c r="D610" s="10">
        <f>'indicatori output 1.2'!F611</f>
        <v>0</v>
      </c>
      <c r="E610" s="20" t="e">
        <f>'indicatori output 1.2'!G611</f>
        <v>#N/A</v>
      </c>
      <c r="F610" s="20" t="e">
        <f>'indicatori output 1.2'!C611</f>
        <v>#N/A</v>
      </c>
      <c r="G610" s="20" t="str">
        <f>'indicatori output 1.2'!H611</f>
        <v>si</v>
      </c>
      <c r="I610" s="37">
        <f>'indicatori output 1.2'!O611</f>
        <v>0</v>
      </c>
      <c r="J610" s="10">
        <f>'indicatori output 1.2'!P611</f>
        <v>0</v>
      </c>
      <c r="K610" s="15" t="e">
        <f>'indicatori output 1.2'!Q611</f>
        <v>#N/A</v>
      </c>
      <c r="L610" s="15" t="e">
        <f>'indicatori output 1.2'!N611</f>
        <v>#N/A</v>
      </c>
      <c r="M610" s="36" t="str">
        <f>'indicatori output 1.2'!R611</f>
        <v>si</v>
      </c>
      <c r="O610" s="37">
        <f>'indicatori output 1.2'!W611</f>
        <v>0</v>
      </c>
      <c r="P610" s="10">
        <f>'indicatori output 1.2'!X611</f>
        <v>0</v>
      </c>
      <c r="Q610" s="20" t="e">
        <f>'indicatori output 1.2'!Y611</f>
        <v>#N/A</v>
      </c>
      <c r="R610" s="15" t="e">
        <f>'indicatori output 1.2'!V611</f>
        <v>#N/A</v>
      </c>
      <c r="S610" s="36" t="str">
        <f>'indicatori output 1.2'!Z611</f>
        <v>si</v>
      </c>
      <c r="U610" s="37">
        <f>'indicatori output 1.2'!AF611</f>
        <v>0</v>
      </c>
      <c r="V610" s="10">
        <f>'indicatori output 1.2'!AG611</f>
        <v>0</v>
      </c>
      <c r="W610" s="20" t="e">
        <f>'indicatori output 1.2'!AH611</f>
        <v>#N/A</v>
      </c>
      <c r="X610" s="10" t="e">
        <f>'indicatori output 1.2'!AE611</f>
        <v>#N/A</v>
      </c>
      <c r="Y610" s="36" t="str">
        <f>'indicatori output 1.2'!AI611</f>
        <v>si</v>
      </c>
      <c r="AA610" s="37">
        <f>'indicatori output 1.2'!AO611</f>
        <v>0</v>
      </c>
      <c r="AB610" s="10">
        <f>'indicatori output 1.2'!AP611</f>
        <v>0</v>
      </c>
      <c r="AC610" s="20" t="e">
        <f>'indicatori output 1.2'!AQ611</f>
        <v>#N/A</v>
      </c>
      <c r="AD610" s="10" t="e">
        <f>'indicatori output 1.2'!AN611</f>
        <v>#N/A</v>
      </c>
      <c r="AE610" s="36" t="str">
        <f>'indicatori output 1.2'!AR611</f>
        <v>si</v>
      </c>
      <c r="AG610" s="37">
        <f>'indicatori output 1.2'!AW611</f>
        <v>0</v>
      </c>
      <c r="AH610" s="10">
        <f>'indicatori output 1.2'!AX611</f>
        <v>0</v>
      </c>
      <c r="AI610" s="20" t="e">
        <f>'indicatori output 1.2'!AY611</f>
        <v>#N/A</v>
      </c>
      <c r="AJ610" s="10" t="e">
        <f>'indicatori output 1.2'!AV611</f>
        <v>#N/A</v>
      </c>
      <c r="AK610" s="36" t="str">
        <f>'indicatori output 1.2'!AZ611</f>
        <v>si</v>
      </c>
      <c r="AM610" s="37">
        <f>'indicatori output 1.2'!BE611</f>
        <v>0</v>
      </c>
      <c r="AN610" s="10">
        <f>'indicatori output 1.2'!BF611</f>
        <v>0</v>
      </c>
      <c r="AO610" s="20" t="e">
        <f>'indicatori output 1.2'!BG611</f>
        <v>#N/A</v>
      </c>
      <c r="AP610" s="10" t="e">
        <f>'indicatori output 1.2'!BD611</f>
        <v>#N/A</v>
      </c>
      <c r="AQ610" s="36" t="str">
        <f>'indicatori output 1.2'!BH611</f>
        <v>si</v>
      </c>
      <c r="AR610" s="19" t="e">
        <f>'indicatori output 1.2'!BI611</f>
        <v>#N/A</v>
      </c>
      <c r="AT610" s="37">
        <f>'indicatori output 1.2'!BO611</f>
        <v>0</v>
      </c>
      <c r="AU610" s="10">
        <f>'indicatori output 1.2'!BP611</f>
        <v>0</v>
      </c>
      <c r="AV610" s="20" t="e">
        <f>'indicatori output 1.2'!BQ611</f>
        <v>#N/A</v>
      </c>
      <c r="AW610" s="10" t="e">
        <f>'indicatori output 1.2'!BN611</f>
        <v>#N/A</v>
      </c>
      <c r="AX610" s="20" t="str">
        <f>'indicatori output 1.2'!BR611</f>
        <v>si</v>
      </c>
      <c r="AZ610" s="93">
        <f>'indicatori output 1.2'!BV609</f>
        <v>0</v>
      </c>
      <c r="BA610" s="93">
        <f>'indicatori output 1.2'!BW609</f>
        <v>0</v>
      </c>
      <c r="BB610" s="23" t="str">
        <f>'indicatori output 1.2'!BX609</f>
        <v>si</v>
      </c>
      <c r="BC610" s="19" t="str">
        <f>'indicatori output 1.2'!BY609</f>
        <v>si</v>
      </c>
      <c r="BD610" s="20" t="e">
        <f t="shared" si="10"/>
        <v>#N/A</v>
      </c>
      <c r="BE610">
        <v>1</v>
      </c>
    </row>
    <row r="611" spans="1:57" x14ac:dyDescent="0.3">
      <c r="A611" s="16">
        <f>'indicatori output 1.2'!A612</f>
        <v>0</v>
      </c>
      <c r="B611" s="16">
        <f>'indicatori output 1.2'!B612</f>
        <v>0</v>
      </c>
      <c r="C611" s="10">
        <f>'indicatori output 1.2'!E612</f>
        <v>0</v>
      </c>
      <c r="D611" s="10">
        <f>'indicatori output 1.2'!F612</f>
        <v>0</v>
      </c>
      <c r="E611" s="20" t="e">
        <f>'indicatori output 1.2'!G612</f>
        <v>#N/A</v>
      </c>
      <c r="F611" s="20" t="e">
        <f>'indicatori output 1.2'!C612</f>
        <v>#N/A</v>
      </c>
      <c r="G611" s="20" t="str">
        <f>'indicatori output 1.2'!H612</f>
        <v>si</v>
      </c>
      <c r="I611" s="37">
        <f>'indicatori output 1.2'!O612</f>
        <v>0</v>
      </c>
      <c r="J611" s="10">
        <f>'indicatori output 1.2'!P612</f>
        <v>0</v>
      </c>
      <c r="K611" s="15" t="e">
        <f>'indicatori output 1.2'!Q612</f>
        <v>#N/A</v>
      </c>
      <c r="L611" s="15" t="e">
        <f>'indicatori output 1.2'!N612</f>
        <v>#N/A</v>
      </c>
      <c r="M611" s="36" t="str">
        <f>'indicatori output 1.2'!R612</f>
        <v>si</v>
      </c>
      <c r="O611" s="37">
        <f>'indicatori output 1.2'!W612</f>
        <v>0</v>
      </c>
      <c r="P611" s="10">
        <f>'indicatori output 1.2'!X612</f>
        <v>0</v>
      </c>
      <c r="Q611" s="20" t="e">
        <f>'indicatori output 1.2'!Y612</f>
        <v>#N/A</v>
      </c>
      <c r="R611" s="15" t="e">
        <f>'indicatori output 1.2'!V612</f>
        <v>#N/A</v>
      </c>
      <c r="S611" s="36" t="str">
        <f>'indicatori output 1.2'!Z612</f>
        <v>si</v>
      </c>
      <c r="U611" s="37">
        <f>'indicatori output 1.2'!AF612</f>
        <v>0</v>
      </c>
      <c r="V611" s="10">
        <f>'indicatori output 1.2'!AG612</f>
        <v>0</v>
      </c>
      <c r="W611" s="20" t="e">
        <f>'indicatori output 1.2'!AH612</f>
        <v>#N/A</v>
      </c>
      <c r="X611" s="10" t="e">
        <f>'indicatori output 1.2'!AE612</f>
        <v>#N/A</v>
      </c>
      <c r="Y611" s="36" t="str">
        <f>'indicatori output 1.2'!AI612</f>
        <v>si</v>
      </c>
      <c r="AA611" s="37">
        <f>'indicatori output 1.2'!AO612</f>
        <v>0</v>
      </c>
      <c r="AB611" s="10">
        <f>'indicatori output 1.2'!AP612</f>
        <v>0</v>
      </c>
      <c r="AC611" s="20" t="e">
        <f>'indicatori output 1.2'!AQ612</f>
        <v>#N/A</v>
      </c>
      <c r="AD611" s="10" t="e">
        <f>'indicatori output 1.2'!AN612</f>
        <v>#N/A</v>
      </c>
      <c r="AE611" s="36" t="str">
        <f>'indicatori output 1.2'!AR612</f>
        <v>si</v>
      </c>
      <c r="AG611" s="37">
        <f>'indicatori output 1.2'!AW612</f>
        <v>0</v>
      </c>
      <c r="AH611" s="10">
        <f>'indicatori output 1.2'!AX612</f>
        <v>0</v>
      </c>
      <c r="AI611" s="20" t="e">
        <f>'indicatori output 1.2'!AY612</f>
        <v>#N/A</v>
      </c>
      <c r="AJ611" s="10" t="e">
        <f>'indicatori output 1.2'!AV612</f>
        <v>#N/A</v>
      </c>
      <c r="AK611" s="36" t="str">
        <f>'indicatori output 1.2'!AZ612</f>
        <v>si</v>
      </c>
      <c r="AM611" s="37">
        <f>'indicatori output 1.2'!BE612</f>
        <v>0</v>
      </c>
      <c r="AN611" s="10">
        <f>'indicatori output 1.2'!BF612</f>
        <v>0</v>
      </c>
      <c r="AO611" s="20" t="e">
        <f>'indicatori output 1.2'!BG612</f>
        <v>#N/A</v>
      </c>
      <c r="AP611" s="10" t="e">
        <f>'indicatori output 1.2'!BD612</f>
        <v>#N/A</v>
      </c>
      <c r="AQ611" s="36" t="str">
        <f>'indicatori output 1.2'!BH612</f>
        <v>si</v>
      </c>
      <c r="AR611" s="19" t="e">
        <f>'indicatori output 1.2'!BI612</f>
        <v>#N/A</v>
      </c>
      <c r="AT611" s="37">
        <f>'indicatori output 1.2'!BO612</f>
        <v>0</v>
      </c>
      <c r="AU611" s="10">
        <f>'indicatori output 1.2'!BP612</f>
        <v>0</v>
      </c>
      <c r="AV611" s="20" t="e">
        <f>'indicatori output 1.2'!BQ612</f>
        <v>#N/A</v>
      </c>
      <c r="AW611" s="10" t="e">
        <f>'indicatori output 1.2'!BN612</f>
        <v>#N/A</v>
      </c>
      <c r="AX611" s="20" t="str">
        <f>'indicatori output 1.2'!BR612</f>
        <v>si</v>
      </c>
      <c r="AZ611" s="93">
        <f>'indicatori output 1.2'!BV610</f>
        <v>0</v>
      </c>
      <c r="BA611" s="93">
        <f>'indicatori output 1.2'!BW610</f>
        <v>0</v>
      </c>
      <c r="BB611" s="23" t="str">
        <f>'indicatori output 1.2'!BX610</f>
        <v>si</v>
      </c>
      <c r="BC611" s="19" t="str">
        <f>'indicatori output 1.2'!BY610</f>
        <v>si</v>
      </c>
      <c r="BD611" s="20" t="e">
        <f t="shared" si="10"/>
        <v>#N/A</v>
      </c>
      <c r="BE611">
        <v>1</v>
      </c>
    </row>
    <row r="612" spans="1:57" x14ac:dyDescent="0.3">
      <c r="A612" s="16">
        <f>'indicatori output 1.2'!A613</f>
        <v>0</v>
      </c>
      <c r="B612" s="16">
        <f>'indicatori output 1.2'!B613</f>
        <v>0</v>
      </c>
      <c r="C612" s="10">
        <f>'indicatori output 1.2'!E613</f>
        <v>0</v>
      </c>
      <c r="D612" s="10">
        <f>'indicatori output 1.2'!F613</f>
        <v>0</v>
      </c>
      <c r="E612" s="20" t="e">
        <f>'indicatori output 1.2'!G613</f>
        <v>#N/A</v>
      </c>
      <c r="F612" s="20" t="e">
        <f>'indicatori output 1.2'!C613</f>
        <v>#N/A</v>
      </c>
      <c r="G612" s="20" t="str">
        <f>'indicatori output 1.2'!H613</f>
        <v>si</v>
      </c>
      <c r="I612" s="37">
        <f>'indicatori output 1.2'!O613</f>
        <v>0</v>
      </c>
      <c r="J612" s="10">
        <f>'indicatori output 1.2'!P613</f>
        <v>0</v>
      </c>
      <c r="K612" s="15" t="e">
        <f>'indicatori output 1.2'!Q613</f>
        <v>#N/A</v>
      </c>
      <c r="L612" s="15" t="e">
        <f>'indicatori output 1.2'!N613</f>
        <v>#N/A</v>
      </c>
      <c r="M612" s="36" t="str">
        <f>'indicatori output 1.2'!R613</f>
        <v>si</v>
      </c>
      <c r="O612" s="37">
        <f>'indicatori output 1.2'!W613</f>
        <v>0</v>
      </c>
      <c r="P612" s="10">
        <f>'indicatori output 1.2'!X613</f>
        <v>0</v>
      </c>
      <c r="Q612" s="20" t="e">
        <f>'indicatori output 1.2'!Y613</f>
        <v>#N/A</v>
      </c>
      <c r="R612" s="15" t="e">
        <f>'indicatori output 1.2'!V613</f>
        <v>#N/A</v>
      </c>
      <c r="S612" s="36" t="str">
        <f>'indicatori output 1.2'!Z613</f>
        <v>si</v>
      </c>
      <c r="U612" s="37">
        <f>'indicatori output 1.2'!AF613</f>
        <v>0</v>
      </c>
      <c r="V612" s="10">
        <f>'indicatori output 1.2'!AG613</f>
        <v>0</v>
      </c>
      <c r="W612" s="20" t="e">
        <f>'indicatori output 1.2'!AH613</f>
        <v>#N/A</v>
      </c>
      <c r="X612" s="10" t="e">
        <f>'indicatori output 1.2'!AE613</f>
        <v>#N/A</v>
      </c>
      <c r="Y612" s="36" t="str">
        <f>'indicatori output 1.2'!AI613</f>
        <v>si</v>
      </c>
      <c r="AA612" s="37">
        <f>'indicatori output 1.2'!AO613</f>
        <v>0</v>
      </c>
      <c r="AB612" s="10">
        <f>'indicatori output 1.2'!AP613</f>
        <v>0</v>
      </c>
      <c r="AC612" s="20" t="e">
        <f>'indicatori output 1.2'!AQ613</f>
        <v>#N/A</v>
      </c>
      <c r="AD612" s="10" t="e">
        <f>'indicatori output 1.2'!AN613</f>
        <v>#N/A</v>
      </c>
      <c r="AE612" s="36" t="str">
        <f>'indicatori output 1.2'!AR613</f>
        <v>si</v>
      </c>
      <c r="AG612" s="37">
        <f>'indicatori output 1.2'!AW613</f>
        <v>0</v>
      </c>
      <c r="AH612" s="10">
        <f>'indicatori output 1.2'!AX613</f>
        <v>0</v>
      </c>
      <c r="AI612" s="20" t="e">
        <f>'indicatori output 1.2'!AY613</f>
        <v>#N/A</v>
      </c>
      <c r="AJ612" s="10" t="e">
        <f>'indicatori output 1.2'!AV613</f>
        <v>#N/A</v>
      </c>
      <c r="AK612" s="36" t="str">
        <f>'indicatori output 1.2'!AZ613</f>
        <v>si</v>
      </c>
      <c r="AM612" s="37">
        <f>'indicatori output 1.2'!BE613</f>
        <v>0</v>
      </c>
      <c r="AN612" s="10">
        <f>'indicatori output 1.2'!BF613</f>
        <v>0</v>
      </c>
      <c r="AO612" s="20" t="e">
        <f>'indicatori output 1.2'!BG613</f>
        <v>#N/A</v>
      </c>
      <c r="AP612" s="10" t="e">
        <f>'indicatori output 1.2'!BD613</f>
        <v>#N/A</v>
      </c>
      <c r="AQ612" s="36" t="str">
        <f>'indicatori output 1.2'!BH613</f>
        <v>si</v>
      </c>
      <c r="AR612" s="19" t="e">
        <f>'indicatori output 1.2'!BI613</f>
        <v>#N/A</v>
      </c>
      <c r="AT612" s="37">
        <f>'indicatori output 1.2'!BO613</f>
        <v>0</v>
      </c>
      <c r="AU612" s="10">
        <f>'indicatori output 1.2'!BP613</f>
        <v>0</v>
      </c>
      <c r="AV612" s="20" t="e">
        <f>'indicatori output 1.2'!BQ613</f>
        <v>#N/A</v>
      </c>
      <c r="AW612" s="10" t="e">
        <f>'indicatori output 1.2'!BN613</f>
        <v>#N/A</v>
      </c>
      <c r="AX612" s="20" t="str">
        <f>'indicatori output 1.2'!BR613</f>
        <v>si</v>
      </c>
      <c r="AZ612" s="93">
        <f>'indicatori output 1.2'!BV611</f>
        <v>0</v>
      </c>
      <c r="BA612" s="93">
        <f>'indicatori output 1.2'!BW611</f>
        <v>0</v>
      </c>
      <c r="BB612" s="23" t="str">
        <f>'indicatori output 1.2'!BX611</f>
        <v>si</v>
      </c>
      <c r="BC612" s="19" t="str">
        <f>'indicatori output 1.2'!BY611</f>
        <v>si</v>
      </c>
      <c r="BD612" s="20" t="e">
        <f t="shared" si="10"/>
        <v>#N/A</v>
      </c>
      <c r="BE612">
        <v>1</v>
      </c>
    </row>
    <row r="613" spans="1:57" x14ac:dyDescent="0.3">
      <c r="A613" s="16">
        <f>'indicatori output 1.2'!A614</f>
        <v>0</v>
      </c>
      <c r="B613" s="16">
        <f>'indicatori output 1.2'!B614</f>
        <v>0</v>
      </c>
      <c r="C613" s="10">
        <f>'indicatori output 1.2'!E614</f>
        <v>0</v>
      </c>
      <c r="D613" s="10">
        <f>'indicatori output 1.2'!F614</f>
        <v>0</v>
      </c>
      <c r="E613" s="20" t="e">
        <f>'indicatori output 1.2'!G614</f>
        <v>#N/A</v>
      </c>
      <c r="F613" s="20" t="e">
        <f>'indicatori output 1.2'!C614</f>
        <v>#N/A</v>
      </c>
      <c r="G613" s="20" t="str">
        <f>'indicatori output 1.2'!H614</f>
        <v>si</v>
      </c>
      <c r="I613" s="37">
        <f>'indicatori output 1.2'!O614</f>
        <v>0</v>
      </c>
      <c r="J613" s="10">
        <f>'indicatori output 1.2'!P614</f>
        <v>0</v>
      </c>
      <c r="K613" s="15" t="e">
        <f>'indicatori output 1.2'!Q614</f>
        <v>#N/A</v>
      </c>
      <c r="L613" s="15" t="e">
        <f>'indicatori output 1.2'!N614</f>
        <v>#N/A</v>
      </c>
      <c r="M613" s="36" t="str">
        <f>'indicatori output 1.2'!R614</f>
        <v>si</v>
      </c>
      <c r="O613" s="37">
        <f>'indicatori output 1.2'!W614</f>
        <v>0</v>
      </c>
      <c r="P613" s="10">
        <f>'indicatori output 1.2'!X614</f>
        <v>0</v>
      </c>
      <c r="Q613" s="20" t="e">
        <f>'indicatori output 1.2'!Y614</f>
        <v>#N/A</v>
      </c>
      <c r="R613" s="15" t="e">
        <f>'indicatori output 1.2'!V614</f>
        <v>#N/A</v>
      </c>
      <c r="S613" s="36" t="str">
        <f>'indicatori output 1.2'!Z614</f>
        <v>si</v>
      </c>
      <c r="U613" s="37">
        <f>'indicatori output 1.2'!AF614</f>
        <v>0</v>
      </c>
      <c r="V613" s="10">
        <f>'indicatori output 1.2'!AG614</f>
        <v>0</v>
      </c>
      <c r="W613" s="20" t="e">
        <f>'indicatori output 1.2'!AH614</f>
        <v>#N/A</v>
      </c>
      <c r="X613" s="10" t="e">
        <f>'indicatori output 1.2'!AE614</f>
        <v>#N/A</v>
      </c>
      <c r="Y613" s="36" t="str">
        <f>'indicatori output 1.2'!AI614</f>
        <v>si</v>
      </c>
      <c r="AA613" s="37">
        <f>'indicatori output 1.2'!AO614</f>
        <v>0</v>
      </c>
      <c r="AB613" s="10">
        <f>'indicatori output 1.2'!AP614</f>
        <v>0</v>
      </c>
      <c r="AC613" s="20" t="e">
        <f>'indicatori output 1.2'!AQ614</f>
        <v>#N/A</v>
      </c>
      <c r="AD613" s="10" t="e">
        <f>'indicatori output 1.2'!AN614</f>
        <v>#N/A</v>
      </c>
      <c r="AE613" s="36" t="str">
        <f>'indicatori output 1.2'!AR614</f>
        <v>si</v>
      </c>
      <c r="AG613" s="37">
        <f>'indicatori output 1.2'!AW614</f>
        <v>0</v>
      </c>
      <c r="AH613" s="10">
        <f>'indicatori output 1.2'!AX614</f>
        <v>0</v>
      </c>
      <c r="AI613" s="20" t="e">
        <f>'indicatori output 1.2'!AY614</f>
        <v>#N/A</v>
      </c>
      <c r="AJ613" s="10" t="e">
        <f>'indicatori output 1.2'!AV614</f>
        <v>#N/A</v>
      </c>
      <c r="AK613" s="36" t="str">
        <f>'indicatori output 1.2'!AZ614</f>
        <v>si</v>
      </c>
      <c r="AM613" s="37">
        <f>'indicatori output 1.2'!BE614</f>
        <v>0</v>
      </c>
      <c r="AN613" s="10">
        <f>'indicatori output 1.2'!BF614</f>
        <v>0</v>
      </c>
      <c r="AO613" s="20" t="e">
        <f>'indicatori output 1.2'!BG614</f>
        <v>#N/A</v>
      </c>
      <c r="AP613" s="10" t="e">
        <f>'indicatori output 1.2'!BD614</f>
        <v>#N/A</v>
      </c>
      <c r="AQ613" s="36" t="str">
        <f>'indicatori output 1.2'!BH614</f>
        <v>si</v>
      </c>
      <c r="AR613" s="19" t="e">
        <f>'indicatori output 1.2'!BI614</f>
        <v>#N/A</v>
      </c>
      <c r="AT613" s="37">
        <f>'indicatori output 1.2'!BO614</f>
        <v>0</v>
      </c>
      <c r="AU613" s="10">
        <f>'indicatori output 1.2'!BP614</f>
        <v>0</v>
      </c>
      <c r="AV613" s="20" t="e">
        <f>'indicatori output 1.2'!BQ614</f>
        <v>#N/A</v>
      </c>
      <c r="AW613" s="10" t="e">
        <f>'indicatori output 1.2'!BN614</f>
        <v>#N/A</v>
      </c>
      <c r="AX613" s="20" t="str">
        <f>'indicatori output 1.2'!BR614</f>
        <v>si</v>
      </c>
      <c r="AZ613" s="93">
        <f>'indicatori output 1.2'!BV612</f>
        <v>0</v>
      </c>
      <c r="BA613" s="93">
        <f>'indicatori output 1.2'!BW612</f>
        <v>0</v>
      </c>
      <c r="BB613" s="23" t="str">
        <f>'indicatori output 1.2'!BX612</f>
        <v>si</v>
      </c>
      <c r="BC613" s="19" t="str">
        <f>'indicatori output 1.2'!BY612</f>
        <v>si</v>
      </c>
      <c r="BD613" s="20" t="e">
        <f t="shared" si="10"/>
        <v>#N/A</v>
      </c>
      <c r="BE613">
        <v>1</v>
      </c>
    </row>
    <row r="614" spans="1:57" x14ac:dyDescent="0.3">
      <c r="A614" s="16">
        <f>'indicatori output 1.2'!A615</f>
        <v>0</v>
      </c>
      <c r="B614" s="16">
        <f>'indicatori output 1.2'!B615</f>
        <v>0</v>
      </c>
      <c r="C614" s="10">
        <f>'indicatori output 1.2'!E615</f>
        <v>0</v>
      </c>
      <c r="D614" s="10">
        <f>'indicatori output 1.2'!F615</f>
        <v>0</v>
      </c>
      <c r="E614" s="20" t="e">
        <f>'indicatori output 1.2'!G615</f>
        <v>#N/A</v>
      </c>
      <c r="F614" s="20" t="e">
        <f>'indicatori output 1.2'!C615</f>
        <v>#N/A</v>
      </c>
      <c r="G614" s="20" t="str">
        <f>'indicatori output 1.2'!H615</f>
        <v>si</v>
      </c>
      <c r="I614" s="37">
        <f>'indicatori output 1.2'!O615</f>
        <v>0</v>
      </c>
      <c r="J614" s="10">
        <f>'indicatori output 1.2'!P615</f>
        <v>0</v>
      </c>
      <c r="K614" s="15" t="e">
        <f>'indicatori output 1.2'!Q615</f>
        <v>#N/A</v>
      </c>
      <c r="L614" s="15" t="e">
        <f>'indicatori output 1.2'!N615</f>
        <v>#N/A</v>
      </c>
      <c r="M614" s="36" t="str">
        <f>'indicatori output 1.2'!R615</f>
        <v>si</v>
      </c>
      <c r="O614" s="37">
        <f>'indicatori output 1.2'!W615</f>
        <v>0</v>
      </c>
      <c r="P614" s="10">
        <f>'indicatori output 1.2'!X615</f>
        <v>0</v>
      </c>
      <c r="Q614" s="20" t="e">
        <f>'indicatori output 1.2'!Y615</f>
        <v>#N/A</v>
      </c>
      <c r="R614" s="15" t="e">
        <f>'indicatori output 1.2'!V615</f>
        <v>#N/A</v>
      </c>
      <c r="S614" s="36" t="str">
        <f>'indicatori output 1.2'!Z615</f>
        <v>si</v>
      </c>
      <c r="U614" s="37">
        <f>'indicatori output 1.2'!AF615</f>
        <v>0</v>
      </c>
      <c r="V614" s="10">
        <f>'indicatori output 1.2'!AG615</f>
        <v>0</v>
      </c>
      <c r="W614" s="20" t="e">
        <f>'indicatori output 1.2'!AH615</f>
        <v>#N/A</v>
      </c>
      <c r="X614" s="10" t="e">
        <f>'indicatori output 1.2'!AE615</f>
        <v>#N/A</v>
      </c>
      <c r="Y614" s="36" t="str">
        <f>'indicatori output 1.2'!AI615</f>
        <v>si</v>
      </c>
      <c r="AA614" s="37">
        <f>'indicatori output 1.2'!AO615</f>
        <v>0</v>
      </c>
      <c r="AB614" s="10">
        <f>'indicatori output 1.2'!AP615</f>
        <v>0</v>
      </c>
      <c r="AC614" s="20" t="e">
        <f>'indicatori output 1.2'!AQ615</f>
        <v>#N/A</v>
      </c>
      <c r="AD614" s="10" t="e">
        <f>'indicatori output 1.2'!AN615</f>
        <v>#N/A</v>
      </c>
      <c r="AE614" s="36" t="str">
        <f>'indicatori output 1.2'!AR615</f>
        <v>si</v>
      </c>
      <c r="AG614" s="37">
        <f>'indicatori output 1.2'!AW615</f>
        <v>0</v>
      </c>
      <c r="AH614" s="10">
        <f>'indicatori output 1.2'!AX615</f>
        <v>0</v>
      </c>
      <c r="AI614" s="20" t="e">
        <f>'indicatori output 1.2'!AY615</f>
        <v>#N/A</v>
      </c>
      <c r="AJ614" s="10" t="e">
        <f>'indicatori output 1.2'!AV615</f>
        <v>#N/A</v>
      </c>
      <c r="AK614" s="36" t="str">
        <f>'indicatori output 1.2'!AZ615</f>
        <v>si</v>
      </c>
      <c r="AM614" s="37">
        <f>'indicatori output 1.2'!BE615</f>
        <v>0</v>
      </c>
      <c r="AN614" s="10">
        <f>'indicatori output 1.2'!BF615</f>
        <v>0</v>
      </c>
      <c r="AO614" s="20" t="e">
        <f>'indicatori output 1.2'!BG615</f>
        <v>#N/A</v>
      </c>
      <c r="AP614" s="10" t="e">
        <f>'indicatori output 1.2'!BD615</f>
        <v>#N/A</v>
      </c>
      <c r="AQ614" s="36" t="str">
        <f>'indicatori output 1.2'!BH615</f>
        <v>si</v>
      </c>
      <c r="AR614" s="19" t="e">
        <f>'indicatori output 1.2'!BI615</f>
        <v>#N/A</v>
      </c>
      <c r="AT614" s="37">
        <f>'indicatori output 1.2'!BO615</f>
        <v>0</v>
      </c>
      <c r="AU614" s="10">
        <f>'indicatori output 1.2'!BP615</f>
        <v>0</v>
      </c>
      <c r="AV614" s="20" t="e">
        <f>'indicatori output 1.2'!BQ615</f>
        <v>#N/A</v>
      </c>
      <c r="AW614" s="10" t="e">
        <f>'indicatori output 1.2'!BN615</f>
        <v>#N/A</v>
      </c>
      <c r="AX614" s="20" t="str">
        <f>'indicatori output 1.2'!BR615</f>
        <v>si</v>
      </c>
      <c r="AZ614" s="93">
        <f>'indicatori output 1.2'!BV613</f>
        <v>0</v>
      </c>
      <c r="BA614" s="93">
        <f>'indicatori output 1.2'!BW613</f>
        <v>0</v>
      </c>
      <c r="BB614" s="23" t="str">
        <f>'indicatori output 1.2'!BX613</f>
        <v>si</v>
      </c>
      <c r="BC614" s="19" t="str">
        <f>'indicatori output 1.2'!BY613</f>
        <v>si</v>
      </c>
      <c r="BD614" s="20" t="e">
        <f t="shared" si="10"/>
        <v>#N/A</v>
      </c>
      <c r="BE614">
        <v>1</v>
      </c>
    </row>
    <row r="615" spans="1:57" x14ac:dyDescent="0.3">
      <c r="A615" s="16">
        <f>'indicatori output 1.2'!A616</f>
        <v>0</v>
      </c>
      <c r="B615" s="16">
        <f>'indicatori output 1.2'!B616</f>
        <v>0</v>
      </c>
      <c r="C615" s="10">
        <f>'indicatori output 1.2'!E616</f>
        <v>0</v>
      </c>
      <c r="D615" s="10">
        <f>'indicatori output 1.2'!F616</f>
        <v>0</v>
      </c>
      <c r="E615" s="20" t="e">
        <f>'indicatori output 1.2'!G616</f>
        <v>#N/A</v>
      </c>
      <c r="F615" s="20" t="e">
        <f>'indicatori output 1.2'!C616</f>
        <v>#N/A</v>
      </c>
      <c r="G615" s="20" t="str">
        <f>'indicatori output 1.2'!H616</f>
        <v>si</v>
      </c>
      <c r="I615" s="37">
        <f>'indicatori output 1.2'!O616</f>
        <v>0</v>
      </c>
      <c r="J615" s="10">
        <f>'indicatori output 1.2'!P616</f>
        <v>0</v>
      </c>
      <c r="K615" s="15" t="e">
        <f>'indicatori output 1.2'!Q616</f>
        <v>#N/A</v>
      </c>
      <c r="L615" s="15" t="e">
        <f>'indicatori output 1.2'!N616</f>
        <v>#N/A</v>
      </c>
      <c r="M615" s="36" t="str">
        <f>'indicatori output 1.2'!R616</f>
        <v>si</v>
      </c>
      <c r="O615" s="37">
        <f>'indicatori output 1.2'!W616</f>
        <v>0</v>
      </c>
      <c r="P615" s="10">
        <f>'indicatori output 1.2'!X616</f>
        <v>0</v>
      </c>
      <c r="Q615" s="20" t="e">
        <f>'indicatori output 1.2'!Y616</f>
        <v>#N/A</v>
      </c>
      <c r="R615" s="15" t="e">
        <f>'indicatori output 1.2'!V616</f>
        <v>#N/A</v>
      </c>
      <c r="S615" s="36" t="str">
        <f>'indicatori output 1.2'!Z616</f>
        <v>si</v>
      </c>
      <c r="U615" s="37">
        <f>'indicatori output 1.2'!AF616</f>
        <v>0</v>
      </c>
      <c r="V615" s="10">
        <f>'indicatori output 1.2'!AG616</f>
        <v>0</v>
      </c>
      <c r="W615" s="20" t="e">
        <f>'indicatori output 1.2'!AH616</f>
        <v>#N/A</v>
      </c>
      <c r="X615" s="10" t="e">
        <f>'indicatori output 1.2'!AE616</f>
        <v>#N/A</v>
      </c>
      <c r="Y615" s="36" t="str">
        <f>'indicatori output 1.2'!AI616</f>
        <v>si</v>
      </c>
      <c r="AA615" s="37">
        <f>'indicatori output 1.2'!AO616</f>
        <v>0</v>
      </c>
      <c r="AB615" s="10">
        <f>'indicatori output 1.2'!AP616</f>
        <v>0</v>
      </c>
      <c r="AC615" s="20" t="e">
        <f>'indicatori output 1.2'!AQ616</f>
        <v>#N/A</v>
      </c>
      <c r="AD615" s="10" t="e">
        <f>'indicatori output 1.2'!AN616</f>
        <v>#N/A</v>
      </c>
      <c r="AE615" s="36" t="str">
        <f>'indicatori output 1.2'!AR616</f>
        <v>si</v>
      </c>
      <c r="AG615" s="37">
        <f>'indicatori output 1.2'!AW616</f>
        <v>0</v>
      </c>
      <c r="AH615" s="10">
        <f>'indicatori output 1.2'!AX616</f>
        <v>0</v>
      </c>
      <c r="AI615" s="20" t="e">
        <f>'indicatori output 1.2'!AY616</f>
        <v>#N/A</v>
      </c>
      <c r="AJ615" s="10" t="e">
        <f>'indicatori output 1.2'!AV616</f>
        <v>#N/A</v>
      </c>
      <c r="AK615" s="36" t="str">
        <f>'indicatori output 1.2'!AZ616</f>
        <v>si</v>
      </c>
      <c r="AM615" s="37">
        <f>'indicatori output 1.2'!BE616</f>
        <v>0</v>
      </c>
      <c r="AN615" s="10">
        <f>'indicatori output 1.2'!BF616</f>
        <v>0</v>
      </c>
      <c r="AO615" s="20" t="e">
        <f>'indicatori output 1.2'!BG616</f>
        <v>#N/A</v>
      </c>
      <c r="AP615" s="10" t="e">
        <f>'indicatori output 1.2'!BD616</f>
        <v>#N/A</v>
      </c>
      <c r="AQ615" s="36" t="str">
        <f>'indicatori output 1.2'!BH616</f>
        <v>si</v>
      </c>
      <c r="AR615" s="19" t="e">
        <f>'indicatori output 1.2'!BI616</f>
        <v>#N/A</v>
      </c>
      <c r="AT615" s="37">
        <f>'indicatori output 1.2'!BO616</f>
        <v>0</v>
      </c>
      <c r="AU615" s="10">
        <f>'indicatori output 1.2'!BP616</f>
        <v>0</v>
      </c>
      <c r="AV615" s="20" t="e">
        <f>'indicatori output 1.2'!BQ616</f>
        <v>#N/A</v>
      </c>
      <c r="AW615" s="10" t="e">
        <f>'indicatori output 1.2'!BN616</f>
        <v>#N/A</v>
      </c>
      <c r="AX615" s="20" t="str">
        <f>'indicatori output 1.2'!BR616</f>
        <v>si</v>
      </c>
      <c r="AZ615" s="93">
        <f>'indicatori output 1.2'!BV614</f>
        <v>0</v>
      </c>
      <c r="BA615" s="93">
        <f>'indicatori output 1.2'!BW614</f>
        <v>0</v>
      </c>
      <c r="BB615" s="23" t="str">
        <f>'indicatori output 1.2'!BX614</f>
        <v>si</v>
      </c>
      <c r="BC615" s="19" t="str">
        <f>'indicatori output 1.2'!BY614</f>
        <v>si</v>
      </c>
      <c r="BD615" s="20" t="e">
        <f t="shared" si="10"/>
        <v>#N/A</v>
      </c>
      <c r="BE615">
        <v>1</v>
      </c>
    </row>
    <row r="616" spans="1:57" x14ac:dyDescent="0.3">
      <c r="A616" s="16">
        <f>'indicatori output 1.2'!A617</f>
        <v>0</v>
      </c>
      <c r="B616" s="16">
        <f>'indicatori output 1.2'!B617</f>
        <v>0</v>
      </c>
      <c r="C616" s="10">
        <f>'indicatori output 1.2'!E617</f>
        <v>0</v>
      </c>
      <c r="D616" s="10">
        <f>'indicatori output 1.2'!F617</f>
        <v>0</v>
      </c>
      <c r="E616" s="20" t="e">
        <f>'indicatori output 1.2'!G617</f>
        <v>#N/A</v>
      </c>
      <c r="F616" s="20" t="e">
        <f>'indicatori output 1.2'!C617</f>
        <v>#N/A</v>
      </c>
      <c r="G616" s="20" t="str">
        <f>'indicatori output 1.2'!H617</f>
        <v>si</v>
      </c>
      <c r="I616" s="37">
        <f>'indicatori output 1.2'!O617</f>
        <v>0</v>
      </c>
      <c r="J616" s="10">
        <f>'indicatori output 1.2'!P617</f>
        <v>0</v>
      </c>
      <c r="K616" s="15" t="e">
        <f>'indicatori output 1.2'!Q617</f>
        <v>#N/A</v>
      </c>
      <c r="L616" s="15" t="e">
        <f>'indicatori output 1.2'!N617</f>
        <v>#N/A</v>
      </c>
      <c r="M616" s="36" t="str">
        <f>'indicatori output 1.2'!R617</f>
        <v>si</v>
      </c>
      <c r="O616" s="37">
        <f>'indicatori output 1.2'!W617</f>
        <v>0</v>
      </c>
      <c r="P616" s="10">
        <f>'indicatori output 1.2'!X617</f>
        <v>0</v>
      </c>
      <c r="Q616" s="20" t="e">
        <f>'indicatori output 1.2'!Y617</f>
        <v>#N/A</v>
      </c>
      <c r="R616" s="15" t="e">
        <f>'indicatori output 1.2'!V617</f>
        <v>#N/A</v>
      </c>
      <c r="S616" s="36" t="str">
        <f>'indicatori output 1.2'!Z617</f>
        <v>si</v>
      </c>
      <c r="U616" s="37">
        <f>'indicatori output 1.2'!AF617</f>
        <v>0</v>
      </c>
      <c r="V616" s="10">
        <f>'indicatori output 1.2'!AG617</f>
        <v>0</v>
      </c>
      <c r="W616" s="20" t="e">
        <f>'indicatori output 1.2'!AH617</f>
        <v>#N/A</v>
      </c>
      <c r="X616" s="10" t="e">
        <f>'indicatori output 1.2'!AE617</f>
        <v>#N/A</v>
      </c>
      <c r="Y616" s="36" t="str">
        <f>'indicatori output 1.2'!AI617</f>
        <v>si</v>
      </c>
      <c r="AA616" s="37">
        <f>'indicatori output 1.2'!AO617</f>
        <v>0</v>
      </c>
      <c r="AB616" s="10">
        <f>'indicatori output 1.2'!AP617</f>
        <v>0</v>
      </c>
      <c r="AC616" s="20" t="e">
        <f>'indicatori output 1.2'!AQ617</f>
        <v>#N/A</v>
      </c>
      <c r="AD616" s="10" t="e">
        <f>'indicatori output 1.2'!AN617</f>
        <v>#N/A</v>
      </c>
      <c r="AE616" s="36" t="str">
        <f>'indicatori output 1.2'!AR617</f>
        <v>si</v>
      </c>
      <c r="AG616" s="37">
        <f>'indicatori output 1.2'!AW617</f>
        <v>0</v>
      </c>
      <c r="AH616" s="10">
        <f>'indicatori output 1.2'!AX617</f>
        <v>0</v>
      </c>
      <c r="AI616" s="20" t="e">
        <f>'indicatori output 1.2'!AY617</f>
        <v>#N/A</v>
      </c>
      <c r="AJ616" s="10" t="e">
        <f>'indicatori output 1.2'!AV617</f>
        <v>#N/A</v>
      </c>
      <c r="AK616" s="36" t="str">
        <f>'indicatori output 1.2'!AZ617</f>
        <v>si</v>
      </c>
      <c r="AM616" s="37">
        <f>'indicatori output 1.2'!BE617</f>
        <v>0</v>
      </c>
      <c r="AN616" s="10">
        <f>'indicatori output 1.2'!BF617</f>
        <v>0</v>
      </c>
      <c r="AO616" s="20" t="e">
        <f>'indicatori output 1.2'!BG617</f>
        <v>#N/A</v>
      </c>
      <c r="AP616" s="10" t="e">
        <f>'indicatori output 1.2'!BD617</f>
        <v>#N/A</v>
      </c>
      <c r="AQ616" s="36" t="str">
        <f>'indicatori output 1.2'!BH617</f>
        <v>si</v>
      </c>
      <c r="AR616" s="19" t="e">
        <f>'indicatori output 1.2'!BI617</f>
        <v>#N/A</v>
      </c>
      <c r="AT616" s="37">
        <f>'indicatori output 1.2'!BO617</f>
        <v>0</v>
      </c>
      <c r="AU616" s="10">
        <f>'indicatori output 1.2'!BP617</f>
        <v>0</v>
      </c>
      <c r="AV616" s="20" t="e">
        <f>'indicatori output 1.2'!BQ617</f>
        <v>#N/A</v>
      </c>
      <c r="AW616" s="10" t="e">
        <f>'indicatori output 1.2'!BN617</f>
        <v>#N/A</v>
      </c>
      <c r="AX616" s="20" t="str">
        <f>'indicatori output 1.2'!BR617</f>
        <v>si</v>
      </c>
      <c r="AZ616" s="93">
        <f>'indicatori output 1.2'!BV615</f>
        <v>0</v>
      </c>
      <c r="BA616" s="93">
        <f>'indicatori output 1.2'!BW615</f>
        <v>0</v>
      </c>
      <c r="BB616" s="23" t="str">
        <f>'indicatori output 1.2'!BX615</f>
        <v>si</v>
      </c>
      <c r="BC616" s="19" t="str">
        <f>'indicatori output 1.2'!BY615</f>
        <v>si</v>
      </c>
      <c r="BD616" s="20" t="e">
        <f t="shared" si="10"/>
        <v>#N/A</v>
      </c>
      <c r="BE616">
        <v>1</v>
      </c>
    </row>
    <row r="617" spans="1:57" x14ac:dyDescent="0.3">
      <c r="A617" s="16">
        <f>'indicatori output 1.2'!A618</f>
        <v>0</v>
      </c>
      <c r="B617" s="16">
        <f>'indicatori output 1.2'!B618</f>
        <v>0</v>
      </c>
      <c r="C617" s="10">
        <f>'indicatori output 1.2'!E618</f>
        <v>0</v>
      </c>
      <c r="D617" s="10">
        <f>'indicatori output 1.2'!F618</f>
        <v>0</v>
      </c>
      <c r="E617" s="20">
        <f>'indicatori output 1.2'!G618</f>
        <v>0</v>
      </c>
      <c r="F617" s="20">
        <f>'indicatori output 1.2'!C618</f>
        <v>0</v>
      </c>
      <c r="G617" s="20">
        <f>'indicatori output 1.2'!H618</f>
        <v>0</v>
      </c>
      <c r="I617" s="37">
        <f>'indicatori output 1.2'!O618</f>
        <v>0</v>
      </c>
      <c r="J617" s="10">
        <f>'indicatori output 1.2'!P618</f>
        <v>0</v>
      </c>
      <c r="K617" s="15">
        <f>'indicatori output 1.2'!Q618</f>
        <v>0</v>
      </c>
      <c r="L617" s="15">
        <f>'indicatori output 1.2'!N618</f>
        <v>0</v>
      </c>
      <c r="M617" s="36">
        <f>'indicatori output 1.2'!R618</f>
        <v>0</v>
      </c>
      <c r="O617" s="37">
        <f>'indicatori output 1.2'!W618</f>
        <v>0</v>
      </c>
      <c r="P617" s="10">
        <f>'indicatori output 1.2'!X618</f>
        <v>0</v>
      </c>
      <c r="Q617" s="20">
        <f>'indicatori output 1.2'!Y618</f>
        <v>0</v>
      </c>
      <c r="R617" s="15">
        <f>'indicatori output 1.2'!V618</f>
        <v>0</v>
      </c>
      <c r="S617" s="36">
        <f>'indicatori output 1.2'!Z618</f>
        <v>0</v>
      </c>
      <c r="U617" s="37">
        <f>'indicatori output 1.2'!AF618</f>
        <v>0</v>
      </c>
      <c r="V617" s="10">
        <f>'indicatori output 1.2'!AG618</f>
        <v>0</v>
      </c>
      <c r="W617" s="20">
        <f>'indicatori output 1.2'!AH618</f>
        <v>0</v>
      </c>
      <c r="X617" s="10">
        <f>'indicatori output 1.2'!AE618</f>
        <v>0</v>
      </c>
      <c r="Y617" s="36">
        <f>'indicatori output 1.2'!AI618</f>
        <v>0</v>
      </c>
      <c r="AA617" s="37">
        <f>'indicatori output 1.2'!AO618</f>
        <v>0</v>
      </c>
      <c r="AB617" s="10">
        <f>'indicatori output 1.2'!AP618</f>
        <v>0</v>
      </c>
      <c r="AC617" s="20">
        <f>'indicatori output 1.2'!AQ618</f>
        <v>0</v>
      </c>
      <c r="AD617" s="10">
        <f>'indicatori output 1.2'!AN618</f>
        <v>0</v>
      </c>
      <c r="AE617" s="36">
        <f>'indicatori output 1.2'!AR618</f>
        <v>0</v>
      </c>
      <c r="AG617" s="37">
        <f>'indicatori output 1.2'!AW618</f>
        <v>0</v>
      </c>
      <c r="AH617" s="10">
        <f>'indicatori output 1.2'!AX618</f>
        <v>0</v>
      </c>
      <c r="AI617" s="20">
        <f>'indicatori output 1.2'!AY618</f>
        <v>0</v>
      </c>
      <c r="AJ617" s="10">
        <f>'indicatori output 1.2'!AV618</f>
        <v>0</v>
      </c>
      <c r="AK617" s="36">
        <f>'indicatori output 1.2'!AZ618</f>
        <v>0</v>
      </c>
      <c r="AM617" s="37">
        <f>'indicatori output 1.2'!BE618</f>
        <v>0</v>
      </c>
      <c r="AN617" s="10">
        <f>'indicatori output 1.2'!BF618</f>
        <v>0</v>
      </c>
      <c r="AO617" s="20">
        <f>'indicatori output 1.2'!BG618</f>
        <v>0</v>
      </c>
      <c r="AP617" s="10">
        <f>'indicatori output 1.2'!BD618</f>
        <v>0</v>
      </c>
      <c r="AQ617" s="36">
        <f>'indicatori output 1.2'!BH618</f>
        <v>0</v>
      </c>
      <c r="AR617" s="19">
        <f>'indicatori output 1.2'!BI618</f>
        <v>0</v>
      </c>
      <c r="AT617" s="37">
        <f>'indicatori output 1.2'!BO618</f>
        <v>0</v>
      </c>
      <c r="AU617" s="10">
        <f>'indicatori output 1.2'!BP618</f>
        <v>0</v>
      </c>
      <c r="AV617" s="20">
        <f>'indicatori output 1.2'!BQ618</f>
        <v>0</v>
      </c>
      <c r="AW617" s="10">
        <f>'indicatori output 1.2'!BN618</f>
        <v>0</v>
      </c>
      <c r="AX617" s="20">
        <f>'indicatori output 1.2'!BR618</f>
        <v>0</v>
      </c>
      <c r="AZ617" s="93">
        <f>'indicatori output 1.2'!BV616</f>
        <v>0</v>
      </c>
      <c r="BA617" s="93">
        <f>'indicatori output 1.2'!BW616</f>
        <v>0</v>
      </c>
      <c r="BB617" s="23" t="str">
        <f>'indicatori output 1.2'!BX616</f>
        <v>si</v>
      </c>
      <c r="BC617" s="19" t="str">
        <f>'indicatori output 1.2'!BY616</f>
        <v>si</v>
      </c>
      <c r="BD617" s="20" t="str">
        <f t="shared" si="10"/>
        <v>si</v>
      </c>
      <c r="BE617">
        <v>1</v>
      </c>
    </row>
    <row r="618" spans="1:57" x14ac:dyDescent="0.3">
      <c r="A618" s="16">
        <f>'indicatori output 1.2'!A619</f>
        <v>0</v>
      </c>
      <c r="B618" s="16">
        <f>'indicatori output 1.2'!B619</f>
        <v>0</v>
      </c>
      <c r="C618" s="10">
        <f>'indicatori output 1.2'!E619</f>
        <v>0</v>
      </c>
      <c r="D618" s="10">
        <f>'indicatori output 1.2'!F619</f>
        <v>0</v>
      </c>
      <c r="E618" s="20">
        <f>'indicatori output 1.2'!G619</f>
        <v>0</v>
      </c>
      <c r="F618" s="20">
        <f>'indicatori output 1.2'!C619</f>
        <v>0</v>
      </c>
      <c r="G618" s="20">
        <f>'indicatori output 1.2'!H619</f>
        <v>0</v>
      </c>
      <c r="I618" s="37">
        <f>'indicatori output 1.2'!O619</f>
        <v>0</v>
      </c>
      <c r="J618" s="10">
        <f>'indicatori output 1.2'!P619</f>
        <v>0</v>
      </c>
      <c r="K618" s="15">
        <f>'indicatori output 1.2'!Q619</f>
        <v>0</v>
      </c>
      <c r="L618" s="15">
        <f>'indicatori output 1.2'!N619</f>
        <v>0</v>
      </c>
      <c r="M618" s="36">
        <f>'indicatori output 1.2'!R619</f>
        <v>0</v>
      </c>
      <c r="O618" s="37">
        <f>'indicatori output 1.2'!W619</f>
        <v>0</v>
      </c>
      <c r="P618" s="10">
        <f>'indicatori output 1.2'!X619</f>
        <v>0</v>
      </c>
      <c r="Q618" s="20">
        <f>'indicatori output 1.2'!Y619</f>
        <v>0</v>
      </c>
      <c r="R618" s="15">
        <f>'indicatori output 1.2'!V619</f>
        <v>0</v>
      </c>
      <c r="S618" s="36">
        <f>'indicatori output 1.2'!Z619</f>
        <v>0</v>
      </c>
      <c r="U618" s="37">
        <f>'indicatori output 1.2'!AF619</f>
        <v>0</v>
      </c>
      <c r="V618" s="10">
        <f>'indicatori output 1.2'!AG619</f>
        <v>0</v>
      </c>
      <c r="W618" s="20">
        <f>'indicatori output 1.2'!AH619</f>
        <v>0</v>
      </c>
      <c r="X618" s="10">
        <f>'indicatori output 1.2'!AE619</f>
        <v>0</v>
      </c>
      <c r="Y618" s="36">
        <f>'indicatori output 1.2'!AI619</f>
        <v>0</v>
      </c>
      <c r="AA618" s="37">
        <f>'indicatori output 1.2'!AO619</f>
        <v>0</v>
      </c>
      <c r="AB618" s="10">
        <f>'indicatori output 1.2'!AP619</f>
        <v>0</v>
      </c>
      <c r="AC618" s="20">
        <f>'indicatori output 1.2'!AQ619</f>
        <v>0</v>
      </c>
      <c r="AD618" s="10">
        <f>'indicatori output 1.2'!AN619</f>
        <v>0</v>
      </c>
      <c r="AE618" s="36">
        <f>'indicatori output 1.2'!AR619</f>
        <v>0</v>
      </c>
      <c r="AG618" s="37">
        <f>'indicatori output 1.2'!AW619</f>
        <v>0</v>
      </c>
      <c r="AH618" s="10">
        <f>'indicatori output 1.2'!AX619</f>
        <v>0</v>
      </c>
      <c r="AI618" s="20">
        <f>'indicatori output 1.2'!AY619</f>
        <v>0</v>
      </c>
      <c r="AJ618" s="10">
        <f>'indicatori output 1.2'!AV619</f>
        <v>0</v>
      </c>
      <c r="AK618" s="36">
        <f>'indicatori output 1.2'!AZ619</f>
        <v>0</v>
      </c>
      <c r="AM618" s="37">
        <f>'indicatori output 1.2'!BE619</f>
        <v>0</v>
      </c>
      <c r="AN618" s="10">
        <f>'indicatori output 1.2'!BF619</f>
        <v>0</v>
      </c>
      <c r="AO618" s="20">
        <f>'indicatori output 1.2'!BG619</f>
        <v>0</v>
      </c>
      <c r="AP618" s="10">
        <f>'indicatori output 1.2'!BD619</f>
        <v>0</v>
      </c>
      <c r="AQ618" s="36">
        <f>'indicatori output 1.2'!BH619</f>
        <v>0</v>
      </c>
      <c r="AR618" s="19">
        <f>'indicatori output 1.2'!BI619</f>
        <v>0</v>
      </c>
      <c r="AT618" s="37">
        <f>'indicatori output 1.2'!BO619</f>
        <v>0</v>
      </c>
      <c r="AU618" s="10">
        <f>'indicatori output 1.2'!BP619</f>
        <v>0</v>
      </c>
      <c r="AV618" s="20">
        <f>'indicatori output 1.2'!BQ619</f>
        <v>0</v>
      </c>
      <c r="AW618" s="10">
        <f>'indicatori output 1.2'!BN619</f>
        <v>0</v>
      </c>
      <c r="AX618" s="20">
        <f>'indicatori output 1.2'!BR619</f>
        <v>0</v>
      </c>
      <c r="AZ618" s="93">
        <f>'indicatori output 1.2'!BV617</f>
        <v>0</v>
      </c>
      <c r="BA618" s="93">
        <f>'indicatori output 1.2'!BW617</f>
        <v>0</v>
      </c>
      <c r="BB618" s="23" t="str">
        <f>'indicatori output 1.2'!BX617</f>
        <v>si</v>
      </c>
      <c r="BC618" s="19" t="str">
        <f>'indicatori output 1.2'!BY617</f>
        <v>si</v>
      </c>
      <c r="BD618" s="20" t="str">
        <f t="shared" si="10"/>
        <v>si</v>
      </c>
      <c r="BE618">
        <v>1</v>
      </c>
    </row>
    <row r="619" spans="1:57" x14ac:dyDescent="0.3">
      <c r="A619" s="16">
        <f>'indicatori output 1.2'!A620</f>
        <v>0</v>
      </c>
      <c r="B619" s="16">
        <f>'indicatori output 1.2'!B620</f>
        <v>0</v>
      </c>
      <c r="C619" s="10">
        <f>'indicatori output 1.2'!E620</f>
        <v>0</v>
      </c>
      <c r="D619" s="10">
        <f>'indicatori output 1.2'!F620</f>
        <v>0</v>
      </c>
      <c r="E619" s="20">
        <f>'indicatori output 1.2'!G620</f>
        <v>0</v>
      </c>
      <c r="F619" s="20">
        <f>'indicatori output 1.2'!C620</f>
        <v>0</v>
      </c>
      <c r="G619" s="20">
        <f>'indicatori output 1.2'!H620</f>
        <v>0</v>
      </c>
      <c r="I619" s="37">
        <f>'indicatori output 1.2'!O620</f>
        <v>0</v>
      </c>
      <c r="J619" s="10">
        <f>'indicatori output 1.2'!P620</f>
        <v>0</v>
      </c>
      <c r="K619" s="15">
        <f>'indicatori output 1.2'!Q620</f>
        <v>0</v>
      </c>
      <c r="L619" s="15">
        <f>'indicatori output 1.2'!N620</f>
        <v>0</v>
      </c>
      <c r="M619" s="36">
        <f>'indicatori output 1.2'!R620</f>
        <v>0</v>
      </c>
      <c r="O619" s="37">
        <f>'indicatori output 1.2'!W620</f>
        <v>0</v>
      </c>
      <c r="P619" s="10">
        <f>'indicatori output 1.2'!X620</f>
        <v>0</v>
      </c>
      <c r="Q619" s="20">
        <f>'indicatori output 1.2'!Y620</f>
        <v>0</v>
      </c>
      <c r="R619" s="15">
        <f>'indicatori output 1.2'!V620</f>
        <v>0</v>
      </c>
      <c r="S619" s="36">
        <f>'indicatori output 1.2'!Z620</f>
        <v>0</v>
      </c>
      <c r="U619" s="37">
        <f>'indicatori output 1.2'!AF620</f>
        <v>0</v>
      </c>
      <c r="V619" s="10">
        <f>'indicatori output 1.2'!AG620</f>
        <v>0</v>
      </c>
      <c r="W619" s="20">
        <f>'indicatori output 1.2'!AH620</f>
        <v>0</v>
      </c>
      <c r="X619" s="10">
        <f>'indicatori output 1.2'!AE620</f>
        <v>0</v>
      </c>
      <c r="Y619" s="36">
        <f>'indicatori output 1.2'!AI620</f>
        <v>0</v>
      </c>
      <c r="AA619" s="37">
        <f>'indicatori output 1.2'!AO620</f>
        <v>0</v>
      </c>
      <c r="AB619" s="10">
        <f>'indicatori output 1.2'!AP620</f>
        <v>0</v>
      </c>
      <c r="AC619" s="20">
        <f>'indicatori output 1.2'!AQ620</f>
        <v>0</v>
      </c>
      <c r="AD619" s="10">
        <f>'indicatori output 1.2'!AN620</f>
        <v>0</v>
      </c>
      <c r="AE619" s="36">
        <f>'indicatori output 1.2'!AR620</f>
        <v>0</v>
      </c>
      <c r="AG619" s="37">
        <f>'indicatori output 1.2'!AW620</f>
        <v>0</v>
      </c>
      <c r="AH619" s="10">
        <f>'indicatori output 1.2'!AX620</f>
        <v>0</v>
      </c>
      <c r="AI619" s="20">
        <f>'indicatori output 1.2'!AY620</f>
        <v>0</v>
      </c>
      <c r="AJ619" s="10">
        <f>'indicatori output 1.2'!AV620</f>
        <v>0</v>
      </c>
      <c r="AK619" s="36">
        <f>'indicatori output 1.2'!AZ620</f>
        <v>0</v>
      </c>
      <c r="AM619" s="37">
        <f>'indicatori output 1.2'!BE620</f>
        <v>0</v>
      </c>
      <c r="AN619" s="10">
        <f>'indicatori output 1.2'!BF620</f>
        <v>0</v>
      </c>
      <c r="AO619" s="20">
        <f>'indicatori output 1.2'!BG620</f>
        <v>0</v>
      </c>
      <c r="AP619" s="10">
        <f>'indicatori output 1.2'!BD620</f>
        <v>0</v>
      </c>
      <c r="AQ619" s="36">
        <f>'indicatori output 1.2'!BH620</f>
        <v>0</v>
      </c>
      <c r="AR619" s="19">
        <f>'indicatori output 1.2'!BI620</f>
        <v>0</v>
      </c>
      <c r="AT619" s="37">
        <f>'indicatori output 1.2'!BO620</f>
        <v>0</v>
      </c>
      <c r="AU619" s="10">
        <f>'indicatori output 1.2'!BP620</f>
        <v>0</v>
      </c>
      <c r="AV619" s="20">
        <f>'indicatori output 1.2'!BQ620</f>
        <v>0</v>
      </c>
      <c r="AW619" s="10">
        <f>'indicatori output 1.2'!BN620</f>
        <v>0</v>
      </c>
      <c r="AX619" s="20">
        <f>'indicatori output 1.2'!BR620</f>
        <v>0</v>
      </c>
      <c r="AZ619" s="93">
        <f>'indicatori output 1.2'!BV618</f>
        <v>0</v>
      </c>
      <c r="BA619" s="93">
        <f>'indicatori output 1.2'!BW618</f>
        <v>0</v>
      </c>
      <c r="BB619" s="23">
        <f>'indicatori output 1.2'!BX618</f>
        <v>0</v>
      </c>
      <c r="BC619" s="19">
        <f>'indicatori output 1.2'!BY618</f>
        <v>0</v>
      </c>
      <c r="BD619" s="20" t="str">
        <f t="shared" si="10"/>
        <v>si</v>
      </c>
      <c r="BE619">
        <v>1</v>
      </c>
    </row>
    <row r="620" spans="1:57" x14ac:dyDescent="0.3">
      <c r="A620" s="16">
        <f>'indicatori output 1.2'!A621</f>
        <v>0</v>
      </c>
      <c r="B620" s="16">
        <f>'indicatori output 1.2'!B621</f>
        <v>0</v>
      </c>
      <c r="C620" s="10">
        <f>'indicatori output 1.2'!E621</f>
        <v>0</v>
      </c>
      <c r="D620" s="10">
        <f>'indicatori output 1.2'!F621</f>
        <v>0</v>
      </c>
      <c r="E620" s="20">
        <f>'indicatori output 1.2'!G621</f>
        <v>0</v>
      </c>
      <c r="F620" s="20">
        <f>'indicatori output 1.2'!C621</f>
        <v>0</v>
      </c>
      <c r="G620" s="20">
        <f>'indicatori output 1.2'!H621</f>
        <v>0</v>
      </c>
      <c r="I620" s="37">
        <f>'indicatori output 1.2'!O621</f>
        <v>0</v>
      </c>
      <c r="J620" s="10">
        <f>'indicatori output 1.2'!P621</f>
        <v>0</v>
      </c>
      <c r="K620" s="15">
        <f>'indicatori output 1.2'!Q621</f>
        <v>0</v>
      </c>
      <c r="L620" s="15">
        <f>'indicatori output 1.2'!N621</f>
        <v>0</v>
      </c>
      <c r="M620" s="36">
        <f>'indicatori output 1.2'!R621</f>
        <v>0</v>
      </c>
      <c r="O620" s="37">
        <f>'indicatori output 1.2'!W621</f>
        <v>0</v>
      </c>
      <c r="P620" s="10">
        <f>'indicatori output 1.2'!X621</f>
        <v>0</v>
      </c>
      <c r="Q620" s="20">
        <f>'indicatori output 1.2'!Y621</f>
        <v>0</v>
      </c>
      <c r="R620" s="15">
        <f>'indicatori output 1.2'!V621</f>
        <v>0</v>
      </c>
      <c r="S620" s="36">
        <f>'indicatori output 1.2'!Z621</f>
        <v>0</v>
      </c>
      <c r="U620" s="37">
        <f>'indicatori output 1.2'!AF621</f>
        <v>0</v>
      </c>
      <c r="V620" s="10">
        <f>'indicatori output 1.2'!AG621</f>
        <v>0</v>
      </c>
      <c r="W620" s="20">
        <f>'indicatori output 1.2'!AH621</f>
        <v>0</v>
      </c>
      <c r="X620" s="10">
        <f>'indicatori output 1.2'!AE621</f>
        <v>0</v>
      </c>
      <c r="Y620" s="36">
        <f>'indicatori output 1.2'!AI621</f>
        <v>0</v>
      </c>
      <c r="AA620" s="37">
        <f>'indicatori output 1.2'!AO621</f>
        <v>0</v>
      </c>
      <c r="AB620" s="10">
        <f>'indicatori output 1.2'!AP621</f>
        <v>0</v>
      </c>
      <c r="AC620" s="20">
        <f>'indicatori output 1.2'!AQ621</f>
        <v>0</v>
      </c>
      <c r="AD620" s="10">
        <f>'indicatori output 1.2'!AN621</f>
        <v>0</v>
      </c>
      <c r="AE620" s="36">
        <f>'indicatori output 1.2'!AR621</f>
        <v>0</v>
      </c>
      <c r="AG620" s="37">
        <f>'indicatori output 1.2'!AW621</f>
        <v>0</v>
      </c>
      <c r="AH620" s="10">
        <f>'indicatori output 1.2'!AX621</f>
        <v>0</v>
      </c>
      <c r="AI620" s="20">
        <f>'indicatori output 1.2'!AY621</f>
        <v>0</v>
      </c>
      <c r="AJ620" s="10">
        <f>'indicatori output 1.2'!AV621</f>
        <v>0</v>
      </c>
      <c r="AK620" s="36">
        <f>'indicatori output 1.2'!AZ621</f>
        <v>0</v>
      </c>
      <c r="AM620" s="37">
        <f>'indicatori output 1.2'!BE621</f>
        <v>0</v>
      </c>
      <c r="AN620" s="10">
        <f>'indicatori output 1.2'!BF621</f>
        <v>0</v>
      </c>
      <c r="AO620" s="20">
        <f>'indicatori output 1.2'!BG621</f>
        <v>0</v>
      </c>
      <c r="AP620" s="10">
        <f>'indicatori output 1.2'!BD621</f>
        <v>0</v>
      </c>
      <c r="AQ620" s="36">
        <f>'indicatori output 1.2'!BH621</f>
        <v>0</v>
      </c>
      <c r="AR620" s="19">
        <f>'indicatori output 1.2'!BI621</f>
        <v>0</v>
      </c>
      <c r="AT620" s="37">
        <f>'indicatori output 1.2'!BO621</f>
        <v>0</v>
      </c>
      <c r="AU620" s="10">
        <f>'indicatori output 1.2'!BP621</f>
        <v>0</v>
      </c>
      <c r="AV620" s="20">
        <f>'indicatori output 1.2'!BQ621</f>
        <v>0</v>
      </c>
      <c r="AW620" s="10">
        <f>'indicatori output 1.2'!BN621</f>
        <v>0</v>
      </c>
      <c r="AX620" s="20">
        <f>'indicatori output 1.2'!BR621</f>
        <v>0</v>
      </c>
      <c r="AZ620" s="93">
        <f>'indicatori output 1.2'!BV619</f>
        <v>0</v>
      </c>
      <c r="BA620" s="93">
        <f>'indicatori output 1.2'!BW619</f>
        <v>0</v>
      </c>
      <c r="BB620" s="23">
        <f>'indicatori output 1.2'!BX619</f>
        <v>0</v>
      </c>
      <c r="BC620" s="19">
        <f>'indicatori output 1.2'!BY619</f>
        <v>0</v>
      </c>
      <c r="BD620" s="20" t="str">
        <f t="shared" si="10"/>
        <v>si</v>
      </c>
      <c r="BE620">
        <v>1</v>
      </c>
    </row>
    <row r="621" spans="1:57" x14ac:dyDescent="0.3">
      <c r="A621" s="16">
        <f>'indicatori output 1.2'!A622</f>
        <v>0</v>
      </c>
      <c r="B621" s="16">
        <f>'indicatori output 1.2'!B622</f>
        <v>0</v>
      </c>
      <c r="C621" s="10">
        <f>'indicatori output 1.2'!E622</f>
        <v>0</v>
      </c>
      <c r="D621" s="10">
        <f>'indicatori output 1.2'!F622</f>
        <v>0</v>
      </c>
      <c r="E621" s="20">
        <f>'indicatori output 1.2'!G622</f>
        <v>0</v>
      </c>
      <c r="F621" s="20">
        <f>'indicatori output 1.2'!C622</f>
        <v>0</v>
      </c>
      <c r="G621" s="20">
        <f>'indicatori output 1.2'!H622</f>
        <v>0</v>
      </c>
      <c r="I621" s="37">
        <f>'indicatori output 1.2'!O622</f>
        <v>0</v>
      </c>
      <c r="J621" s="10">
        <f>'indicatori output 1.2'!P622</f>
        <v>0</v>
      </c>
      <c r="K621" s="15">
        <f>'indicatori output 1.2'!Q622</f>
        <v>0</v>
      </c>
      <c r="L621" s="15">
        <f>'indicatori output 1.2'!N622</f>
        <v>0</v>
      </c>
      <c r="M621" s="36">
        <f>'indicatori output 1.2'!R622</f>
        <v>0</v>
      </c>
      <c r="O621" s="37">
        <f>'indicatori output 1.2'!W622</f>
        <v>0</v>
      </c>
      <c r="P621" s="10">
        <f>'indicatori output 1.2'!X622</f>
        <v>0</v>
      </c>
      <c r="Q621" s="20">
        <f>'indicatori output 1.2'!Y622</f>
        <v>0</v>
      </c>
      <c r="R621" s="15">
        <f>'indicatori output 1.2'!V622</f>
        <v>0</v>
      </c>
      <c r="S621" s="36">
        <f>'indicatori output 1.2'!Z622</f>
        <v>0</v>
      </c>
      <c r="U621" s="37">
        <f>'indicatori output 1.2'!AF622</f>
        <v>0</v>
      </c>
      <c r="V621" s="10">
        <f>'indicatori output 1.2'!AG622</f>
        <v>0</v>
      </c>
      <c r="W621" s="20">
        <f>'indicatori output 1.2'!AH622</f>
        <v>0</v>
      </c>
      <c r="X621" s="10">
        <f>'indicatori output 1.2'!AE622</f>
        <v>0</v>
      </c>
      <c r="Y621" s="36">
        <f>'indicatori output 1.2'!AI622</f>
        <v>0</v>
      </c>
      <c r="AA621" s="37">
        <f>'indicatori output 1.2'!AO622</f>
        <v>0</v>
      </c>
      <c r="AB621" s="10">
        <f>'indicatori output 1.2'!AP622</f>
        <v>0</v>
      </c>
      <c r="AC621" s="20">
        <f>'indicatori output 1.2'!AQ622</f>
        <v>0</v>
      </c>
      <c r="AD621" s="10">
        <f>'indicatori output 1.2'!AN622</f>
        <v>0</v>
      </c>
      <c r="AE621" s="36">
        <f>'indicatori output 1.2'!AR622</f>
        <v>0</v>
      </c>
      <c r="AG621" s="37">
        <f>'indicatori output 1.2'!AW622</f>
        <v>0</v>
      </c>
      <c r="AH621" s="10">
        <f>'indicatori output 1.2'!AX622</f>
        <v>0</v>
      </c>
      <c r="AI621" s="20">
        <f>'indicatori output 1.2'!AY622</f>
        <v>0</v>
      </c>
      <c r="AJ621" s="10">
        <f>'indicatori output 1.2'!AV622</f>
        <v>0</v>
      </c>
      <c r="AK621" s="36">
        <f>'indicatori output 1.2'!AZ622</f>
        <v>0</v>
      </c>
      <c r="AM621" s="37">
        <f>'indicatori output 1.2'!BE622</f>
        <v>0</v>
      </c>
      <c r="AN621" s="10">
        <f>'indicatori output 1.2'!BF622</f>
        <v>0</v>
      </c>
      <c r="AO621" s="20">
        <f>'indicatori output 1.2'!BG622</f>
        <v>0</v>
      </c>
      <c r="AP621" s="10">
        <f>'indicatori output 1.2'!BD622</f>
        <v>0</v>
      </c>
      <c r="AQ621" s="36">
        <f>'indicatori output 1.2'!BH622</f>
        <v>0</v>
      </c>
      <c r="AR621" s="19">
        <f>'indicatori output 1.2'!BI622</f>
        <v>0</v>
      </c>
      <c r="AT621" s="37">
        <f>'indicatori output 1.2'!BO622</f>
        <v>0</v>
      </c>
      <c r="AU621" s="10">
        <f>'indicatori output 1.2'!BP622</f>
        <v>0</v>
      </c>
      <c r="AV621" s="20">
        <f>'indicatori output 1.2'!BQ622</f>
        <v>0</v>
      </c>
      <c r="AW621" s="10">
        <f>'indicatori output 1.2'!BN622</f>
        <v>0</v>
      </c>
      <c r="AX621" s="20">
        <f>'indicatori output 1.2'!BR622</f>
        <v>0</v>
      </c>
      <c r="AZ621" s="93">
        <f>'indicatori output 1.2'!BV620</f>
        <v>0</v>
      </c>
      <c r="BA621" s="93">
        <f>'indicatori output 1.2'!BW620</f>
        <v>0</v>
      </c>
      <c r="BB621" s="23">
        <f>'indicatori output 1.2'!BX620</f>
        <v>0</v>
      </c>
      <c r="BC621" s="19">
        <f>'indicatori output 1.2'!BY620</f>
        <v>0</v>
      </c>
      <c r="BD621" s="20" t="str">
        <f t="shared" si="10"/>
        <v>si</v>
      </c>
      <c r="BE621">
        <v>1</v>
      </c>
    </row>
    <row r="622" spans="1:57" x14ac:dyDescent="0.3">
      <c r="A622" s="16">
        <f>'indicatori output 1.2'!A623</f>
        <v>0</v>
      </c>
      <c r="B622" s="16">
        <f>'indicatori output 1.2'!B623</f>
        <v>0</v>
      </c>
      <c r="C622" s="10">
        <f>'indicatori output 1.2'!E623</f>
        <v>0</v>
      </c>
      <c r="D622" s="10">
        <f>'indicatori output 1.2'!F623</f>
        <v>0</v>
      </c>
      <c r="E622" s="20">
        <f>'indicatori output 1.2'!G623</f>
        <v>0</v>
      </c>
      <c r="F622" s="20">
        <f>'indicatori output 1.2'!C623</f>
        <v>0</v>
      </c>
      <c r="G622" s="20">
        <f>'indicatori output 1.2'!H623</f>
        <v>0</v>
      </c>
      <c r="I622" s="37">
        <f>'indicatori output 1.2'!O623</f>
        <v>0</v>
      </c>
      <c r="J622" s="10">
        <f>'indicatori output 1.2'!P623</f>
        <v>0</v>
      </c>
      <c r="K622" s="15">
        <f>'indicatori output 1.2'!Q623</f>
        <v>0</v>
      </c>
      <c r="L622" s="15">
        <f>'indicatori output 1.2'!N623</f>
        <v>0</v>
      </c>
      <c r="M622" s="36">
        <f>'indicatori output 1.2'!R623</f>
        <v>0</v>
      </c>
      <c r="O622" s="37">
        <f>'indicatori output 1.2'!W623</f>
        <v>0</v>
      </c>
      <c r="P622" s="10">
        <f>'indicatori output 1.2'!X623</f>
        <v>0</v>
      </c>
      <c r="Q622" s="20">
        <f>'indicatori output 1.2'!Y623</f>
        <v>0</v>
      </c>
      <c r="R622" s="15">
        <f>'indicatori output 1.2'!V623</f>
        <v>0</v>
      </c>
      <c r="S622" s="36">
        <f>'indicatori output 1.2'!Z623</f>
        <v>0</v>
      </c>
      <c r="U622" s="37">
        <f>'indicatori output 1.2'!AF623</f>
        <v>0</v>
      </c>
      <c r="V622" s="10">
        <f>'indicatori output 1.2'!AG623</f>
        <v>0</v>
      </c>
      <c r="W622" s="20">
        <f>'indicatori output 1.2'!AH623</f>
        <v>0</v>
      </c>
      <c r="X622" s="10">
        <f>'indicatori output 1.2'!AE623</f>
        <v>0</v>
      </c>
      <c r="Y622" s="36">
        <f>'indicatori output 1.2'!AI623</f>
        <v>0</v>
      </c>
      <c r="AA622" s="37">
        <f>'indicatori output 1.2'!AO623</f>
        <v>0</v>
      </c>
      <c r="AB622" s="10">
        <f>'indicatori output 1.2'!AP623</f>
        <v>0</v>
      </c>
      <c r="AC622" s="20">
        <f>'indicatori output 1.2'!AQ623</f>
        <v>0</v>
      </c>
      <c r="AD622" s="10">
        <f>'indicatori output 1.2'!AN623</f>
        <v>0</v>
      </c>
      <c r="AE622" s="36">
        <f>'indicatori output 1.2'!AR623</f>
        <v>0</v>
      </c>
      <c r="AG622" s="37">
        <f>'indicatori output 1.2'!AW623</f>
        <v>0</v>
      </c>
      <c r="AH622" s="10">
        <f>'indicatori output 1.2'!AX623</f>
        <v>0</v>
      </c>
      <c r="AI622" s="20">
        <f>'indicatori output 1.2'!AY623</f>
        <v>0</v>
      </c>
      <c r="AJ622" s="10">
        <f>'indicatori output 1.2'!AV623</f>
        <v>0</v>
      </c>
      <c r="AK622" s="36">
        <f>'indicatori output 1.2'!AZ623</f>
        <v>0</v>
      </c>
      <c r="AM622" s="37">
        <f>'indicatori output 1.2'!BE623</f>
        <v>0</v>
      </c>
      <c r="AN622" s="10">
        <f>'indicatori output 1.2'!BF623</f>
        <v>0</v>
      </c>
      <c r="AO622" s="20">
        <f>'indicatori output 1.2'!BG623</f>
        <v>0</v>
      </c>
      <c r="AP622" s="10">
        <f>'indicatori output 1.2'!BD623</f>
        <v>0</v>
      </c>
      <c r="AQ622" s="36">
        <f>'indicatori output 1.2'!BH623</f>
        <v>0</v>
      </c>
      <c r="AR622" s="19">
        <f>'indicatori output 1.2'!BI623</f>
        <v>0</v>
      </c>
      <c r="AT622" s="37">
        <f>'indicatori output 1.2'!BO623</f>
        <v>0</v>
      </c>
      <c r="AU622" s="10">
        <f>'indicatori output 1.2'!BP623</f>
        <v>0</v>
      </c>
      <c r="AV622" s="20">
        <f>'indicatori output 1.2'!BQ623</f>
        <v>0</v>
      </c>
      <c r="AW622" s="10">
        <f>'indicatori output 1.2'!BN623</f>
        <v>0</v>
      </c>
      <c r="AX622" s="20">
        <f>'indicatori output 1.2'!BR623</f>
        <v>0</v>
      </c>
      <c r="AZ622" s="93">
        <f>'indicatori output 1.2'!BV621</f>
        <v>0</v>
      </c>
      <c r="BA622" s="93">
        <f>'indicatori output 1.2'!BW621</f>
        <v>0</v>
      </c>
      <c r="BB622" s="23">
        <f>'indicatori output 1.2'!BX621</f>
        <v>0</v>
      </c>
      <c r="BC622" s="19">
        <f>'indicatori output 1.2'!BY621</f>
        <v>0</v>
      </c>
      <c r="BD622" s="20" t="str">
        <f t="shared" si="10"/>
        <v>si</v>
      </c>
      <c r="BE622">
        <v>1</v>
      </c>
    </row>
    <row r="623" spans="1:57" x14ac:dyDescent="0.3">
      <c r="A623" s="16">
        <f>'indicatori output 1.2'!A624</f>
        <v>0</v>
      </c>
      <c r="B623" s="16">
        <f>'indicatori output 1.2'!B624</f>
        <v>0</v>
      </c>
      <c r="C623" s="10">
        <f>'indicatori output 1.2'!E624</f>
        <v>0</v>
      </c>
      <c r="D623" s="10">
        <f>'indicatori output 1.2'!F624</f>
        <v>0</v>
      </c>
      <c r="E623" s="20">
        <f>'indicatori output 1.2'!G624</f>
        <v>0</v>
      </c>
      <c r="F623" s="20">
        <f>'indicatori output 1.2'!C624</f>
        <v>0</v>
      </c>
      <c r="G623" s="20">
        <f>'indicatori output 1.2'!H624</f>
        <v>0</v>
      </c>
      <c r="I623" s="37">
        <f>'indicatori output 1.2'!O624</f>
        <v>0</v>
      </c>
      <c r="J623" s="10">
        <f>'indicatori output 1.2'!P624</f>
        <v>0</v>
      </c>
      <c r="K623" s="15">
        <f>'indicatori output 1.2'!Q624</f>
        <v>0</v>
      </c>
      <c r="L623" s="15">
        <f>'indicatori output 1.2'!N624</f>
        <v>0</v>
      </c>
      <c r="M623" s="36">
        <f>'indicatori output 1.2'!R624</f>
        <v>0</v>
      </c>
      <c r="O623" s="37">
        <f>'indicatori output 1.2'!W624</f>
        <v>0</v>
      </c>
      <c r="P623" s="10">
        <f>'indicatori output 1.2'!X624</f>
        <v>0</v>
      </c>
      <c r="Q623" s="20">
        <f>'indicatori output 1.2'!Y624</f>
        <v>0</v>
      </c>
      <c r="R623" s="15">
        <f>'indicatori output 1.2'!V624</f>
        <v>0</v>
      </c>
      <c r="S623" s="36">
        <f>'indicatori output 1.2'!Z624</f>
        <v>0</v>
      </c>
      <c r="U623" s="37">
        <f>'indicatori output 1.2'!AF624</f>
        <v>0</v>
      </c>
      <c r="V623" s="10">
        <f>'indicatori output 1.2'!AG624</f>
        <v>0</v>
      </c>
      <c r="W623" s="20">
        <f>'indicatori output 1.2'!AH624</f>
        <v>0</v>
      </c>
      <c r="X623" s="10">
        <f>'indicatori output 1.2'!AE624</f>
        <v>0</v>
      </c>
      <c r="Y623" s="36">
        <f>'indicatori output 1.2'!AI624</f>
        <v>0</v>
      </c>
      <c r="AA623" s="37">
        <f>'indicatori output 1.2'!AO624</f>
        <v>0</v>
      </c>
      <c r="AB623" s="10">
        <f>'indicatori output 1.2'!AP624</f>
        <v>0</v>
      </c>
      <c r="AC623" s="20">
        <f>'indicatori output 1.2'!AQ624</f>
        <v>0</v>
      </c>
      <c r="AD623" s="10">
        <f>'indicatori output 1.2'!AN624</f>
        <v>0</v>
      </c>
      <c r="AE623" s="36">
        <f>'indicatori output 1.2'!AR624</f>
        <v>0</v>
      </c>
      <c r="AG623" s="37">
        <f>'indicatori output 1.2'!AW624</f>
        <v>0</v>
      </c>
      <c r="AH623" s="10">
        <f>'indicatori output 1.2'!AX624</f>
        <v>0</v>
      </c>
      <c r="AI623" s="20">
        <f>'indicatori output 1.2'!AY624</f>
        <v>0</v>
      </c>
      <c r="AJ623" s="10">
        <f>'indicatori output 1.2'!AV624</f>
        <v>0</v>
      </c>
      <c r="AK623" s="36">
        <f>'indicatori output 1.2'!AZ624</f>
        <v>0</v>
      </c>
      <c r="AM623" s="37">
        <f>'indicatori output 1.2'!BE624</f>
        <v>0</v>
      </c>
      <c r="AN623" s="10">
        <f>'indicatori output 1.2'!BF624</f>
        <v>0</v>
      </c>
      <c r="AO623" s="20">
        <f>'indicatori output 1.2'!BG624</f>
        <v>0</v>
      </c>
      <c r="AP623" s="10">
        <f>'indicatori output 1.2'!BD624</f>
        <v>0</v>
      </c>
      <c r="AQ623" s="36">
        <f>'indicatori output 1.2'!BH624</f>
        <v>0</v>
      </c>
      <c r="AR623" s="19">
        <f>'indicatori output 1.2'!BI624</f>
        <v>0</v>
      </c>
      <c r="AT623" s="37">
        <f>'indicatori output 1.2'!BO624</f>
        <v>0</v>
      </c>
      <c r="AU623" s="10">
        <f>'indicatori output 1.2'!BP624</f>
        <v>0</v>
      </c>
      <c r="AV623" s="20">
        <f>'indicatori output 1.2'!BQ624</f>
        <v>0</v>
      </c>
      <c r="AW623" s="10">
        <f>'indicatori output 1.2'!BN624</f>
        <v>0</v>
      </c>
      <c r="AX623" s="20">
        <f>'indicatori output 1.2'!BR624</f>
        <v>0</v>
      </c>
      <c r="AZ623" s="93">
        <f>'indicatori output 1.2'!BV622</f>
        <v>0</v>
      </c>
      <c r="BA623" s="93">
        <f>'indicatori output 1.2'!BW622</f>
        <v>0</v>
      </c>
      <c r="BB623" s="23">
        <f>'indicatori output 1.2'!BX622</f>
        <v>0</v>
      </c>
      <c r="BC623" s="19">
        <f>'indicatori output 1.2'!BY622</f>
        <v>0</v>
      </c>
      <c r="BD623" s="20" t="str">
        <f t="shared" si="10"/>
        <v>si</v>
      </c>
      <c r="BE623">
        <v>1</v>
      </c>
    </row>
    <row r="624" spans="1:57" x14ac:dyDescent="0.3">
      <c r="A624" s="16">
        <f>'indicatori output 1.2'!A625</f>
        <v>0</v>
      </c>
      <c r="B624" s="16">
        <f>'indicatori output 1.2'!B625</f>
        <v>0</v>
      </c>
      <c r="C624" s="10">
        <f>'indicatori output 1.2'!E625</f>
        <v>0</v>
      </c>
      <c r="D624" s="10">
        <f>'indicatori output 1.2'!F625</f>
        <v>0</v>
      </c>
      <c r="E624" s="20">
        <f>'indicatori output 1.2'!G625</f>
        <v>0</v>
      </c>
      <c r="F624" s="20">
        <f>'indicatori output 1.2'!C625</f>
        <v>0</v>
      </c>
      <c r="G624" s="20">
        <f>'indicatori output 1.2'!H625</f>
        <v>0</v>
      </c>
      <c r="I624" s="37">
        <f>'indicatori output 1.2'!O625</f>
        <v>0</v>
      </c>
      <c r="J624" s="10">
        <f>'indicatori output 1.2'!P625</f>
        <v>0</v>
      </c>
      <c r="K624" s="15">
        <f>'indicatori output 1.2'!Q625</f>
        <v>0</v>
      </c>
      <c r="L624" s="15">
        <f>'indicatori output 1.2'!N625</f>
        <v>0</v>
      </c>
      <c r="M624" s="36">
        <f>'indicatori output 1.2'!R625</f>
        <v>0</v>
      </c>
      <c r="O624" s="37">
        <f>'indicatori output 1.2'!W625</f>
        <v>0</v>
      </c>
      <c r="P624" s="10">
        <f>'indicatori output 1.2'!X625</f>
        <v>0</v>
      </c>
      <c r="Q624" s="20">
        <f>'indicatori output 1.2'!Y625</f>
        <v>0</v>
      </c>
      <c r="R624" s="15">
        <f>'indicatori output 1.2'!V625</f>
        <v>0</v>
      </c>
      <c r="S624" s="36">
        <f>'indicatori output 1.2'!Z625</f>
        <v>0</v>
      </c>
      <c r="U624" s="37">
        <f>'indicatori output 1.2'!AF625</f>
        <v>0</v>
      </c>
      <c r="V624" s="10">
        <f>'indicatori output 1.2'!AG625</f>
        <v>0</v>
      </c>
      <c r="W624" s="20">
        <f>'indicatori output 1.2'!AH625</f>
        <v>0</v>
      </c>
      <c r="X624" s="10">
        <f>'indicatori output 1.2'!AE625</f>
        <v>0</v>
      </c>
      <c r="Y624" s="36">
        <f>'indicatori output 1.2'!AI625</f>
        <v>0</v>
      </c>
      <c r="AA624" s="37">
        <f>'indicatori output 1.2'!AO625</f>
        <v>0</v>
      </c>
      <c r="AB624" s="10">
        <f>'indicatori output 1.2'!AP625</f>
        <v>0</v>
      </c>
      <c r="AC624" s="20">
        <f>'indicatori output 1.2'!AQ625</f>
        <v>0</v>
      </c>
      <c r="AD624" s="10">
        <f>'indicatori output 1.2'!AN625</f>
        <v>0</v>
      </c>
      <c r="AE624" s="36">
        <f>'indicatori output 1.2'!AR625</f>
        <v>0</v>
      </c>
      <c r="AG624" s="37">
        <f>'indicatori output 1.2'!AW625</f>
        <v>0</v>
      </c>
      <c r="AH624" s="10">
        <f>'indicatori output 1.2'!AX625</f>
        <v>0</v>
      </c>
      <c r="AI624" s="20">
        <f>'indicatori output 1.2'!AY625</f>
        <v>0</v>
      </c>
      <c r="AJ624" s="10">
        <f>'indicatori output 1.2'!AV625</f>
        <v>0</v>
      </c>
      <c r="AK624" s="36">
        <f>'indicatori output 1.2'!AZ625</f>
        <v>0</v>
      </c>
      <c r="AM624" s="37">
        <f>'indicatori output 1.2'!BE625</f>
        <v>0</v>
      </c>
      <c r="AN624" s="10">
        <f>'indicatori output 1.2'!BF625</f>
        <v>0</v>
      </c>
      <c r="AO624" s="20">
        <f>'indicatori output 1.2'!BG625</f>
        <v>0</v>
      </c>
      <c r="AP624" s="10">
        <f>'indicatori output 1.2'!BD625</f>
        <v>0</v>
      </c>
      <c r="AQ624" s="36">
        <f>'indicatori output 1.2'!BH625</f>
        <v>0</v>
      </c>
      <c r="AR624" s="19">
        <f>'indicatori output 1.2'!BI625</f>
        <v>0</v>
      </c>
      <c r="AT624" s="37">
        <f>'indicatori output 1.2'!BO625</f>
        <v>0</v>
      </c>
      <c r="AU624" s="10">
        <f>'indicatori output 1.2'!BP625</f>
        <v>0</v>
      </c>
      <c r="AV624" s="20">
        <f>'indicatori output 1.2'!BQ625</f>
        <v>0</v>
      </c>
      <c r="AW624" s="10">
        <f>'indicatori output 1.2'!BN625</f>
        <v>0</v>
      </c>
      <c r="AX624" s="20">
        <f>'indicatori output 1.2'!BR625</f>
        <v>0</v>
      </c>
      <c r="AZ624" s="93">
        <f>'indicatori output 1.2'!BV623</f>
        <v>0</v>
      </c>
      <c r="BA624" s="93">
        <f>'indicatori output 1.2'!BW623</f>
        <v>0</v>
      </c>
      <c r="BB624" s="23">
        <f>'indicatori output 1.2'!BX623</f>
        <v>0</v>
      </c>
      <c r="BC624" s="19">
        <f>'indicatori output 1.2'!BY623</f>
        <v>0</v>
      </c>
      <c r="BD624" s="20" t="str">
        <f t="shared" si="10"/>
        <v>si</v>
      </c>
      <c r="BE624">
        <v>1</v>
      </c>
    </row>
    <row r="625" spans="1:57" x14ac:dyDescent="0.3">
      <c r="A625" s="16">
        <f>'indicatori output 1.2'!A626</f>
        <v>0</v>
      </c>
      <c r="B625" s="16">
        <f>'indicatori output 1.2'!B626</f>
        <v>0</v>
      </c>
      <c r="C625" s="10">
        <f>'indicatori output 1.2'!E626</f>
        <v>0</v>
      </c>
      <c r="D625" s="10">
        <f>'indicatori output 1.2'!F626</f>
        <v>0</v>
      </c>
      <c r="E625" s="20">
        <f>'indicatori output 1.2'!G626</f>
        <v>0</v>
      </c>
      <c r="F625" s="20">
        <f>'indicatori output 1.2'!C626</f>
        <v>0</v>
      </c>
      <c r="G625" s="20">
        <f>'indicatori output 1.2'!H626</f>
        <v>0</v>
      </c>
      <c r="I625" s="37">
        <f>'indicatori output 1.2'!O626</f>
        <v>0</v>
      </c>
      <c r="J625" s="10">
        <f>'indicatori output 1.2'!P626</f>
        <v>0</v>
      </c>
      <c r="K625" s="15">
        <f>'indicatori output 1.2'!Q626</f>
        <v>0</v>
      </c>
      <c r="L625" s="15">
        <f>'indicatori output 1.2'!N626</f>
        <v>0</v>
      </c>
      <c r="M625" s="36">
        <f>'indicatori output 1.2'!R626</f>
        <v>0</v>
      </c>
      <c r="O625" s="37">
        <f>'indicatori output 1.2'!W626</f>
        <v>0</v>
      </c>
      <c r="P625" s="10">
        <f>'indicatori output 1.2'!X626</f>
        <v>0</v>
      </c>
      <c r="Q625" s="20">
        <f>'indicatori output 1.2'!Y626</f>
        <v>0</v>
      </c>
      <c r="R625" s="15">
        <f>'indicatori output 1.2'!V626</f>
        <v>0</v>
      </c>
      <c r="S625" s="36">
        <f>'indicatori output 1.2'!Z626</f>
        <v>0</v>
      </c>
      <c r="U625" s="37">
        <f>'indicatori output 1.2'!AF626</f>
        <v>0</v>
      </c>
      <c r="V625" s="10">
        <f>'indicatori output 1.2'!AG626</f>
        <v>0</v>
      </c>
      <c r="W625" s="20">
        <f>'indicatori output 1.2'!AH626</f>
        <v>0</v>
      </c>
      <c r="X625" s="10">
        <f>'indicatori output 1.2'!AE626</f>
        <v>0</v>
      </c>
      <c r="Y625" s="36">
        <f>'indicatori output 1.2'!AI626</f>
        <v>0</v>
      </c>
      <c r="AA625" s="37">
        <f>'indicatori output 1.2'!AO626</f>
        <v>0</v>
      </c>
      <c r="AB625" s="10">
        <f>'indicatori output 1.2'!AP626</f>
        <v>0</v>
      </c>
      <c r="AC625" s="20">
        <f>'indicatori output 1.2'!AQ626</f>
        <v>0</v>
      </c>
      <c r="AD625" s="10">
        <f>'indicatori output 1.2'!AN626</f>
        <v>0</v>
      </c>
      <c r="AE625" s="36">
        <f>'indicatori output 1.2'!AR626</f>
        <v>0</v>
      </c>
      <c r="AG625" s="37">
        <f>'indicatori output 1.2'!AW626</f>
        <v>0</v>
      </c>
      <c r="AH625" s="10">
        <f>'indicatori output 1.2'!AX626</f>
        <v>0</v>
      </c>
      <c r="AI625" s="20">
        <f>'indicatori output 1.2'!AY626</f>
        <v>0</v>
      </c>
      <c r="AJ625" s="10">
        <f>'indicatori output 1.2'!AV626</f>
        <v>0</v>
      </c>
      <c r="AK625" s="36">
        <f>'indicatori output 1.2'!AZ626</f>
        <v>0</v>
      </c>
      <c r="AM625" s="37">
        <f>'indicatori output 1.2'!BE626</f>
        <v>0</v>
      </c>
      <c r="AN625" s="10">
        <f>'indicatori output 1.2'!BF626</f>
        <v>0</v>
      </c>
      <c r="AO625" s="20">
        <f>'indicatori output 1.2'!BG626</f>
        <v>0</v>
      </c>
      <c r="AP625" s="10">
        <f>'indicatori output 1.2'!BD626</f>
        <v>0</v>
      </c>
      <c r="AQ625" s="36">
        <f>'indicatori output 1.2'!BH626</f>
        <v>0</v>
      </c>
      <c r="AR625" s="19">
        <f>'indicatori output 1.2'!BI626</f>
        <v>0</v>
      </c>
      <c r="AT625" s="37">
        <f>'indicatori output 1.2'!BO626</f>
        <v>0</v>
      </c>
      <c r="AU625" s="10">
        <f>'indicatori output 1.2'!BP626</f>
        <v>0</v>
      </c>
      <c r="AV625" s="20">
        <f>'indicatori output 1.2'!BQ626</f>
        <v>0</v>
      </c>
      <c r="AW625" s="10">
        <f>'indicatori output 1.2'!BN626</f>
        <v>0</v>
      </c>
      <c r="AX625" s="20">
        <f>'indicatori output 1.2'!BR626</f>
        <v>0</v>
      </c>
      <c r="AZ625" s="93">
        <f>'indicatori output 1.2'!BV624</f>
        <v>0</v>
      </c>
      <c r="BA625" s="93">
        <f>'indicatori output 1.2'!BW624</f>
        <v>0</v>
      </c>
      <c r="BB625" s="23">
        <f>'indicatori output 1.2'!BX624</f>
        <v>0</v>
      </c>
      <c r="BC625" s="19">
        <f>'indicatori output 1.2'!BY624</f>
        <v>0</v>
      </c>
      <c r="BD625" s="20" t="str">
        <f t="shared" si="10"/>
        <v>si</v>
      </c>
      <c r="BE625">
        <v>1</v>
      </c>
    </row>
    <row r="626" spans="1:57" x14ac:dyDescent="0.3">
      <c r="A626" s="16">
        <f>'indicatori output 1.2'!A627</f>
        <v>0</v>
      </c>
      <c r="B626" s="16">
        <f>'indicatori output 1.2'!B627</f>
        <v>0</v>
      </c>
      <c r="C626" s="10">
        <f>'indicatori output 1.2'!E627</f>
        <v>0</v>
      </c>
      <c r="D626" s="10">
        <f>'indicatori output 1.2'!F627</f>
        <v>0</v>
      </c>
      <c r="E626" s="20">
        <f>'indicatori output 1.2'!G627</f>
        <v>0</v>
      </c>
      <c r="F626" s="20">
        <f>'indicatori output 1.2'!C627</f>
        <v>0</v>
      </c>
      <c r="G626" s="20">
        <f>'indicatori output 1.2'!H627</f>
        <v>0</v>
      </c>
      <c r="I626" s="37">
        <f>'indicatori output 1.2'!O627</f>
        <v>0</v>
      </c>
      <c r="J626" s="10">
        <f>'indicatori output 1.2'!P627</f>
        <v>0</v>
      </c>
      <c r="K626" s="15">
        <f>'indicatori output 1.2'!Q627</f>
        <v>0</v>
      </c>
      <c r="L626" s="15">
        <f>'indicatori output 1.2'!N627</f>
        <v>0</v>
      </c>
      <c r="M626" s="36">
        <f>'indicatori output 1.2'!R627</f>
        <v>0</v>
      </c>
      <c r="O626" s="37">
        <f>'indicatori output 1.2'!W627</f>
        <v>0</v>
      </c>
      <c r="P626" s="10">
        <f>'indicatori output 1.2'!X627</f>
        <v>0</v>
      </c>
      <c r="Q626" s="20">
        <f>'indicatori output 1.2'!Y627</f>
        <v>0</v>
      </c>
      <c r="R626" s="15">
        <f>'indicatori output 1.2'!V627</f>
        <v>0</v>
      </c>
      <c r="S626" s="36">
        <f>'indicatori output 1.2'!Z627</f>
        <v>0</v>
      </c>
      <c r="U626" s="37">
        <f>'indicatori output 1.2'!AF627</f>
        <v>0</v>
      </c>
      <c r="V626" s="10">
        <f>'indicatori output 1.2'!AG627</f>
        <v>0</v>
      </c>
      <c r="W626" s="20">
        <f>'indicatori output 1.2'!AH627</f>
        <v>0</v>
      </c>
      <c r="X626" s="10">
        <f>'indicatori output 1.2'!AE627</f>
        <v>0</v>
      </c>
      <c r="Y626" s="36">
        <f>'indicatori output 1.2'!AI627</f>
        <v>0</v>
      </c>
      <c r="AA626" s="37">
        <f>'indicatori output 1.2'!AO627</f>
        <v>0</v>
      </c>
      <c r="AB626" s="10">
        <f>'indicatori output 1.2'!AP627</f>
        <v>0</v>
      </c>
      <c r="AC626" s="20">
        <f>'indicatori output 1.2'!AQ627</f>
        <v>0</v>
      </c>
      <c r="AD626" s="10">
        <f>'indicatori output 1.2'!AN627</f>
        <v>0</v>
      </c>
      <c r="AE626" s="36">
        <f>'indicatori output 1.2'!AR627</f>
        <v>0</v>
      </c>
      <c r="AG626" s="37">
        <f>'indicatori output 1.2'!AW627</f>
        <v>0</v>
      </c>
      <c r="AH626" s="10">
        <f>'indicatori output 1.2'!AX627</f>
        <v>0</v>
      </c>
      <c r="AI626" s="20">
        <f>'indicatori output 1.2'!AY627</f>
        <v>0</v>
      </c>
      <c r="AJ626" s="10">
        <f>'indicatori output 1.2'!AV627</f>
        <v>0</v>
      </c>
      <c r="AK626" s="36">
        <f>'indicatori output 1.2'!AZ627</f>
        <v>0</v>
      </c>
      <c r="AM626" s="37">
        <f>'indicatori output 1.2'!BE627</f>
        <v>0</v>
      </c>
      <c r="AN626" s="10">
        <f>'indicatori output 1.2'!BF627</f>
        <v>0</v>
      </c>
      <c r="AO626" s="20">
        <f>'indicatori output 1.2'!BG627</f>
        <v>0</v>
      </c>
      <c r="AP626" s="10">
        <f>'indicatori output 1.2'!BD627</f>
        <v>0</v>
      </c>
      <c r="AQ626" s="36">
        <f>'indicatori output 1.2'!BH627</f>
        <v>0</v>
      </c>
      <c r="AR626" s="19">
        <f>'indicatori output 1.2'!BI627</f>
        <v>0</v>
      </c>
      <c r="AT626" s="37">
        <f>'indicatori output 1.2'!BO627</f>
        <v>0</v>
      </c>
      <c r="AU626" s="10">
        <f>'indicatori output 1.2'!BP627</f>
        <v>0</v>
      </c>
      <c r="AV626" s="20">
        <f>'indicatori output 1.2'!BQ627</f>
        <v>0</v>
      </c>
      <c r="AW626" s="10">
        <f>'indicatori output 1.2'!BN627</f>
        <v>0</v>
      </c>
      <c r="AX626" s="20">
        <f>'indicatori output 1.2'!BR627</f>
        <v>0</v>
      </c>
      <c r="AZ626" s="93">
        <f>'indicatori output 1.2'!BV625</f>
        <v>0</v>
      </c>
      <c r="BA626" s="93">
        <f>'indicatori output 1.2'!BW625</f>
        <v>0</v>
      </c>
      <c r="BB626" s="23">
        <f>'indicatori output 1.2'!BX625</f>
        <v>0</v>
      </c>
      <c r="BC626" s="19">
        <f>'indicatori output 1.2'!BY625</f>
        <v>0</v>
      </c>
      <c r="BD626" s="20" t="str">
        <f t="shared" si="10"/>
        <v>si</v>
      </c>
      <c r="BE626">
        <v>1</v>
      </c>
    </row>
    <row r="627" spans="1:57" x14ac:dyDescent="0.3">
      <c r="A627" s="16">
        <f>'indicatori output 1.2'!A628</f>
        <v>0</v>
      </c>
      <c r="B627" s="16">
        <f>'indicatori output 1.2'!B628</f>
        <v>0</v>
      </c>
      <c r="C627" s="10">
        <f>'indicatori output 1.2'!E628</f>
        <v>0</v>
      </c>
      <c r="D627" s="10">
        <f>'indicatori output 1.2'!F628</f>
        <v>0</v>
      </c>
      <c r="E627" s="20">
        <f>'indicatori output 1.2'!G628</f>
        <v>0</v>
      </c>
      <c r="F627" s="20">
        <f>'indicatori output 1.2'!C628</f>
        <v>0</v>
      </c>
      <c r="G627" s="20">
        <f>'indicatori output 1.2'!H628</f>
        <v>0</v>
      </c>
      <c r="I627" s="37">
        <f>'indicatori output 1.2'!O628</f>
        <v>0</v>
      </c>
      <c r="J627" s="10">
        <f>'indicatori output 1.2'!P628</f>
        <v>0</v>
      </c>
      <c r="K627" s="15">
        <f>'indicatori output 1.2'!Q628</f>
        <v>0</v>
      </c>
      <c r="L627" s="15">
        <f>'indicatori output 1.2'!N628</f>
        <v>0</v>
      </c>
      <c r="M627" s="36">
        <f>'indicatori output 1.2'!R628</f>
        <v>0</v>
      </c>
      <c r="O627" s="37">
        <f>'indicatori output 1.2'!W628</f>
        <v>0</v>
      </c>
      <c r="P627" s="10">
        <f>'indicatori output 1.2'!X628</f>
        <v>0</v>
      </c>
      <c r="Q627" s="20">
        <f>'indicatori output 1.2'!Y628</f>
        <v>0</v>
      </c>
      <c r="R627" s="15">
        <f>'indicatori output 1.2'!V628</f>
        <v>0</v>
      </c>
      <c r="S627" s="36">
        <f>'indicatori output 1.2'!Z628</f>
        <v>0</v>
      </c>
      <c r="U627" s="37">
        <f>'indicatori output 1.2'!AF628</f>
        <v>0</v>
      </c>
      <c r="V627" s="10">
        <f>'indicatori output 1.2'!AG628</f>
        <v>0</v>
      </c>
      <c r="W627" s="20">
        <f>'indicatori output 1.2'!AH628</f>
        <v>0</v>
      </c>
      <c r="X627" s="10">
        <f>'indicatori output 1.2'!AE628</f>
        <v>0</v>
      </c>
      <c r="Y627" s="36">
        <f>'indicatori output 1.2'!AI628</f>
        <v>0</v>
      </c>
      <c r="AA627" s="37">
        <f>'indicatori output 1.2'!AO628</f>
        <v>0</v>
      </c>
      <c r="AB627" s="10">
        <f>'indicatori output 1.2'!AP628</f>
        <v>0</v>
      </c>
      <c r="AC627" s="20">
        <f>'indicatori output 1.2'!AQ628</f>
        <v>0</v>
      </c>
      <c r="AD627" s="10">
        <f>'indicatori output 1.2'!AN628</f>
        <v>0</v>
      </c>
      <c r="AE627" s="36">
        <f>'indicatori output 1.2'!AR628</f>
        <v>0</v>
      </c>
      <c r="AG627" s="37">
        <f>'indicatori output 1.2'!AW628</f>
        <v>0</v>
      </c>
      <c r="AH627" s="10">
        <f>'indicatori output 1.2'!AX628</f>
        <v>0</v>
      </c>
      <c r="AI627" s="20">
        <f>'indicatori output 1.2'!AY628</f>
        <v>0</v>
      </c>
      <c r="AJ627" s="10">
        <f>'indicatori output 1.2'!AV628</f>
        <v>0</v>
      </c>
      <c r="AK627" s="36">
        <f>'indicatori output 1.2'!AZ628</f>
        <v>0</v>
      </c>
      <c r="AM627" s="37">
        <f>'indicatori output 1.2'!BE628</f>
        <v>0</v>
      </c>
      <c r="AN627" s="10">
        <f>'indicatori output 1.2'!BF628</f>
        <v>0</v>
      </c>
      <c r="AO627" s="20">
        <f>'indicatori output 1.2'!BG628</f>
        <v>0</v>
      </c>
      <c r="AP627" s="10">
        <f>'indicatori output 1.2'!BD628</f>
        <v>0</v>
      </c>
      <c r="AQ627" s="36">
        <f>'indicatori output 1.2'!BH628</f>
        <v>0</v>
      </c>
      <c r="AR627" s="19">
        <f>'indicatori output 1.2'!BI628</f>
        <v>0</v>
      </c>
      <c r="AT627" s="37">
        <f>'indicatori output 1.2'!BO628</f>
        <v>0</v>
      </c>
      <c r="AU627" s="10">
        <f>'indicatori output 1.2'!BP628</f>
        <v>0</v>
      </c>
      <c r="AV627" s="20">
        <f>'indicatori output 1.2'!BQ628</f>
        <v>0</v>
      </c>
      <c r="AW627" s="10">
        <f>'indicatori output 1.2'!BN628</f>
        <v>0</v>
      </c>
      <c r="AX627" s="20">
        <f>'indicatori output 1.2'!BR628</f>
        <v>0</v>
      </c>
      <c r="AZ627" s="93">
        <f>'indicatori output 1.2'!BV626</f>
        <v>0</v>
      </c>
      <c r="BA627" s="93">
        <f>'indicatori output 1.2'!BW626</f>
        <v>0</v>
      </c>
      <c r="BB627" s="23">
        <f>'indicatori output 1.2'!BX626</f>
        <v>0</v>
      </c>
      <c r="BC627" s="19">
        <f>'indicatori output 1.2'!BY626</f>
        <v>0</v>
      </c>
      <c r="BD627" s="20" t="str">
        <f t="shared" si="10"/>
        <v>si</v>
      </c>
      <c r="BE627">
        <v>1</v>
      </c>
    </row>
    <row r="628" spans="1:57" x14ac:dyDescent="0.3">
      <c r="A628" s="16">
        <f>'indicatori output 1.2'!A629</f>
        <v>0</v>
      </c>
      <c r="B628" s="16">
        <f>'indicatori output 1.2'!B629</f>
        <v>0</v>
      </c>
      <c r="C628" s="10">
        <f>'indicatori output 1.2'!E629</f>
        <v>0</v>
      </c>
      <c r="D628" s="10">
        <f>'indicatori output 1.2'!F629</f>
        <v>0</v>
      </c>
      <c r="E628" s="20">
        <f>'indicatori output 1.2'!G629</f>
        <v>0</v>
      </c>
      <c r="F628" s="20">
        <f>'indicatori output 1.2'!C629</f>
        <v>0</v>
      </c>
      <c r="G628" s="20">
        <f>'indicatori output 1.2'!H629</f>
        <v>0</v>
      </c>
      <c r="I628" s="37">
        <f>'indicatori output 1.2'!O629</f>
        <v>0</v>
      </c>
      <c r="J628" s="10">
        <f>'indicatori output 1.2'!P629</f>
        <v>0</v>
      </c>
      <c r="K628" s="15">
        <f>'indicatori output 1.2'!Q629</f>
        <v>0</v>
      </c>
      <c r="L628" s="15">
        <f>'indicatori output 1.2'!N629</f>
        <v>0</v>
      </c>
      <c r="M628" s="36">
        <f>'indicatori output 1.2'!R629</f>
        <v>0</v>
      </c>
      <c r="O628" s="37">
        <f>'indicatori output 1.2'!W629</f>
        <v>0</v>
      </c>
      <c r="P628" s="10">
        <f>'indicatori output 1.2'!X629</f>
        <v>0</v>
      </c>
      <c r="Q628" s="20">
        <f>'indicatori output 1.2'!Y629</f>
        <v>0</v>
      </c>
      <c r="R628" s="15">
        <f>'indicatori output 1.2'!V629</f>
        <v>0</v>
      </c>
      <c r="S628" s="36">
        <f>'indicatori output 1.2'!Z629</f>
        <v>0</v>
      </c>
      <c r="U628" s="37">
        <f>'indicatori output 1.2'!AF629</f>
        <v>0</v>
      </c>
      <c r="V628" s="10">
        <f>'indicatori output 1.2'!AG629</f>
        <v>0</v>
      </c>
      <c r="W628" s="20">
        <f>'indicatori output 1.2'!AH629</f>
        <v>0</v>
      </c>
      <c r="X628" s="10">
        <f>'indicatori output 1.2'!AE629</f>
        <v>0</v>
      </c>
      <c r="Y628" s="36">
        <f>'indicatori output 1.2'!AI629</f>
        <v>0</v>
      </c>
      <c r="AA628" s="37">
        <f>'indicatori output 1.2'!AO629</f>
        <v>0</v>
      </c>
      <c r="AB628" s="10">
        <f>'indicatori output 1.2'!AP629</f>
        <v>0</v>
      </c>
      <c r="AC628" s="20">
        <f>'indicatori output 1.2'!AQ629</f>
        <v>0</v>
      </c>
      <c r="AD628" s="10">
        <f>'indicatori output 1.2'!AN629</f>
        <v>0</v>
      </c>
      <c r="AE628" s="36">
        <f>'indicatori output 1.2'!AR629</f>
        <v>0</v>
      </c>
      <c r="AG628" s="37">
        <f>'indicatori output 1.2'!AW629</f>
        <v>0</v>
      </c>
      <c r="AH628" s="10">
        <f>'indicatori output 1.2'!AX629</f>
        <v>0</v>
      </c>
      <c r="AI628" s="20">
        <f>'indicatori output 1.2'!AY629</f>
        <v>0</v>
      </c>
      <c r="AJ628" s="10">
        <f>'indicatori output 1.2'!AV629</f>
        <v>0</v>
      </c>
      <c r="AK628" s="36">
        <f>'indicatori output 1.2'!AZ629</f>
        <v>0</v>
      </c>
      <c r="AM628" s="37">
        <f>'indicatori output 1.2'!BE629</f>
        <v>0</v>
      </c>
      <c r="AN628" s="10">
        <f>'indicatori output 1.2'!BF629</f>
        <v>0</v>
      </c>
      <c r="AO628" s="20">
        <f>'indicatori output 1.2'!BG629</f>
        <v>0</v>
      </c>
      <c r="AP628" s="10">
        <f>'indicatori output 1.2'!BD629</f>
        <v>0</v>
      </c>
      <c r="AQ628" s="36">
        <f>'indicatori output 1.2'!BH629</f>
        <v>0</v>
      </c>
      <c r="AR628" s="19">
        <f>'indicatori output 1.2'!BI629</f>
        <v>0</v>
      </c>
      <c r="AT628" s="37">
        <f>'indicatori output 1.2'!BO629</f>
        <v>0</v>
      </c>
      <c r="AU628" s="10">
        <f>'indicatori output 1.2'!BP629</f>
        <v>0</v>
      </c>
      <c r="AV628" s="20">
        <f>'indicatori output 1.2'!BQ629</f>
        <v>0</v>
      </c>
      <c r="AW628" s="10">
        <f>'indicatori output 1.2'!BN629</f>
        <v>0</v>
      </c>
      <c r="AX628" s="20">
        <f>'indicatori output 1.2'!BR629</f>
        <v>0</v>
      </c>
      <c r="AZ628" s="93">
        <f>'indicatori output 1.2'!BV627</f>
        <v>0</v>
      </c>
      <c r="BA628" s="93">
        <f>'indicatori output 1.2'!BW627</f>
        <v>0</v>
      </c>
      <c r="BB628" s="23">
        <f>'indicatori output 1.2'!BX627</f>
        <v>0</v>
      </c>
      <c r="BC628" s="19">
        <f>'indicatori output 1.2'!BY627</f>
        <v>0</v>
      </c>
      <c r="BD628" s="20" t="str">
        <f t="shared" si="10"/>
        <v>si</v>
      </c>
      <c r="BE628">
        <v>1</v>
      </c>
    </row>
    <row r="629" spans="1:57" x14ac:dyDescent="0.3">
      <c r="A629" s="16">
        <f>'indicatori output 1.2'!A630</f>
        <v>0</v>
      </c>
      <c r="B629" s="16">
        <f>'indicatori output 1.2'!B630</f>
        <v>0</v>
      </c>
      <c r="C629" s="10">
        <f>'indicatori output 1.2'!E630</f>
        <v>0</v>
      </c>
      <c r="D629" s="10">
        <f>'indicatori output 1.2'!F630</f>
        <v>0</v>
      </c>
      <c r="E629" s="20">
        <f>'indicatori output 1.2'!G630</f>
        <v>0</v>
      </c>
      <c r="F629" s="20">
        <f>'indicatori output 1.2'!C630</f>
        <v>0</v>
      </c>
      <c r="G629" s="20">
        <f>'indicatori output 1.2'!H630</f>
        <v>0</v>
      </c>
      <c r="I629" s="37">
        <f>'indicatori output 1.2'!O630</f>
        <v>0</v>
      </c>
      <c r="J629" s="10">
        <f>'indicatori output 1.2'!P630</f>
        <v>0</v>
      </c>
      <c r="K629" s="15">
        <f>'indicatori output 1.2'!Q630</f>
        <v>0</v>
      </c>
      <c r="L629" s="15">
        <f>'indicatori output 1.2'!N630</f>
        <v>0</v>
      </c>
      <c r="M629" s="36">
        <f>'indicatori output 1.2'!R630</f>
        <v>0</v>
      </c>
      <c r="O629" s="37">
        <f>'indicatori output 1.2'!W630</f>
        <v>0</v>
      </c>
      <c r="P629" s="10">
        <f>'indicatori output 1.2'!X630</f>
        <v>0</v>
      </c>
      <c r="Q629" s="20">
        <f>'indicatori output 1.2'!Y630</f>
        <v>0</v>
      </c>
      <c r="R629" s="15">
        <f>'indicatori output 1.2'!V630</f>
        <v>0</v>
      </c>
      <c r="S629" s="36">
        <f>'indicatori output 1.2'!Z630</f>
        <v>0</v>
      </c>
      <c r="U629" s="37">
        <f>'indicatori output 1.2'!AF630</f>
        <v>0</v>
      </c>
      <c r="V629" s="10">
        <f>'indicatori output 1.2'!AG630</f>
        <v>0</v>
      </c>
      <c r="W629" s="20">
        <f>'indicatori output 1.2'!AH630</f>
        <v>0</v>
      </c>
      <c r="X629" s="10">
        <f>'indicatori output 1.2'!AE630</f>
        <v>0</v>
      </c>
      <c r="Y629" s="36">
        <f>'indicatori output 1.2'!AI630</f>
        <v>0</v>
      </c>
      <c r="AA629" s="37">
        <f>'indicatori output 1.2'!AO630</f>
        <v>0</v>
      </c>
      <c r="AB629" s="10">
        <f>'indicatori output 1.2'!AP630</f>
        <v>0</v>
      </c>
      <c r="AC629" s="20">
        <f>'indicatori output 1.2'!AQ630</f>
        <v>0</v>
      </c>
      <c r="AD629" s="10">
        <f>'indicatori output 1.2'!AN630</f>
        <v>0</v>
      </c>
      <c r="AE629" s="36">
        <f>'indicatori output 1.2'!AR630</f>
        <v>0</v>
      </c>
      <c r="AG629" s="37">
        <f>'indicatori output 1.2'!AW630</f>
        <v>0</v>
      </c>
      <c r="AH629" s="10">
        <f>'indicatori output 1.2'!AX630</f>
        <v>0</v>
      </c>
      <c r="AI629" s="20">
        <f>'indicatori output 1.2'!AY630</f>
        <v>0</v>
      </c>
      <c r="AJ629" s="10">
        <f>'indicatori output 1.2'!AV630</f>
        <v>0</v>
      </c>
      <c r="AK629" s="36">
        <f>'indicatori output 1.2'!AZ630</f>
        <v>0</v>
      </c>
      <c r="AM629" s="37">
        <f>'indicatori output 1.2'!BE630</f>
        <v>0</v>
      </c>
      <c r="AN629" s="10">
        <f>'indicatori output 1.2'!BF630</f>
        <v>0</v>
      </c>
      <c r="AO629" s="20">
        <f>'indicatori output 1.2'!BG630</f>
        <v>0</v>
      </c>
      <c r="AP629" s="10">
        <f>'indicatori output 1.2'!BD630</f>
        <v>0</v>
      </c>
      <c r="AQ629" s="36">
        <f>'indicatori output 1.2'!BH630</f>
        <v>0</v>
      </c>
      <c r="AR629" s="19">
        <f>'indicatori output 1.2'!BI630</f>
        <v>0</v>
      </c>
      <c r="AT629" s="37">
        <f>'indicatori output 1.2'!BO630</f>
        <v>0</v>
      </c>
      <c r="AU629" s="10">
        <f>'indicatori output 1.2'!BP630</f>
        <v>0</v>
      </c>
      <c r="AV629" s="20">
        <f>'indicatori output 1.2'!BQ630</f>
        <v>0</v>
      </c>
      <c r="AW629" s="10">
        <f>'indicatori output 1.2'!BN630</f>
        <v>0</v>
      </c>
      <c r="AX629" s="20">
        <f>'indicatori output 1.2'!BR630</f>
        <v>0</v>
      </c>
      <c r="AZ629" s="93">
        <f>'indicatori output 1.2'!BV628</f>
        <v>0</v>
      </c>
      <c r="BA629" s="93">
        <f>'indicatori output 1.2'!BW628</f>
        <v>0</v>
      </c>
      <c r="BB629" s="23">
        <f>'indicatori output 1.2'!BX628</f>
        <v>0</v>
      </c>
      <c r="BC629" s="19">
        <f>'indicatori output 1.2'!BY628</f>
        <v>0</v>
      </c>
      <c r="BD629" s="20" t="str">
        <f t="shared" si="10"/>
        <v>si</v>
      </c>
      <c r="BE629">
        <v>1</v>
      </c>
    </row>
    <row r="630" spans="1:57" x14ac:dyDescent="0.3">
      <c r="A630" s="16">
        <f>'indicatori output 1.2'!A631</f>
        <v>0</v>
      </c>
      <c r="B630" s="16">
        <f>'indicatori output 1.2'!B631</f>
        <v>0</v>
      </c>
      <c r="C630" s="10">
        <f>'indicatori output 1.2'!E631</f>
        <v>0</v>
      </c>
      <c r="D630" s="10">
        <f>'indicatori output 1.2'!F631</f>
        <v>0</v>
      </c>
      <c r="E630" s="20">
        <f>'indicatori output 1.2'!G631</f>
        <v>0</v>
      </c>
      <c r="F630" s="20">
        <f>'indicatori output 1.2'!C631</f>
        <v>0</v>
      </c>
      <c r="G630" s="20">
        <f>'indicatori output 1.2'!H631</f>
        <v>0</v>
      </c>
      <c r="I630" s="37">
        <f>'indicatori output 1.2'!O631</f>
        <v>0</v>
      </c>
      <c r="J630" s="10">
        <f>'indicatori output 1.2'!P631</f>
        <v>0</v>
      </c>
      <c r="K630" s="15">
        <f>'indicatori output 1.2'!Q631</f>
        <v>0</v>
      </c>
      <c r="L630" s="15">
        <f>'indicatori output 1.2'!N631</f>
        <v>0</v>
      </c>
      <c r="M630" s="36">
        <f>'indicatori output 1.2'!R631</f>
        <v>0</v>
      </c>
      <c r="O630" s="37">
        <f>'indicatori output 1.2'!W631</f>
        <v>0</v>
      </c>
      <c r="P630" s="10">
        <f>'indicatori output 1.2'!X631</f>
        <v>0</v>
      </c>
      <c r="Q630" s="20">
        <f>'indicatori output 1.2'!Y631</f>
        <v>0</v>
      </c>
      <c r="R630" s="15">
        <f>'indicatori output 1.2'!V631</f>
        <v>0</v>
      </c>
      <c r="S630" s="36">
        <f>'indicatori output 1.2'!Z631</f>
        <v>0</v>
      </c>
      <c r="U630" s="37">
        <f>'indicatori output 1.2'!AF631</f>
        <v>0</v>
      </c>
      <c r="V630" s="10">
        <f>'indicatori output 1.2'!AG631</f>
        <v>0</v>
      </c>
      <c r="W630" s="20">
        <f>'indicatori output 1.2'!AH631</f>
        <v>0</v>
      </c>
      <c r="X630" s="10">
        <f>'indicatori output 1.2'!AE631</f>
        <v>0</v>
      </c>
      <c r="Y630" s="36">
        <f>'indicatori output 1.2'!AI631</f>
        <v>0</v>
      </c>
      <c r="AA630" s="37">
        <f>'indicatori output 1.2'!AO631</f>
        <v>0</v>
      </c>
      <c r="AB630" s="10">
        <f>'indicatori output 1.2'!AP631</f>
        <v>0</v>
      </c>
      <c r="AC630" s="20">
        <f>'indicatori output 1.2'!AQ631</f>
        <v>0</v>
      </c>
      <c r="AD630" s="10">
        <f>'indicatori output 1.2'!AN631</f>
        <v>0</v>
      </c>
      <c r="AE630" s="36">
        <f>'indicatori output 1.2'!AR631</f>
        <v>0</v>
      </c>
      <c r="AG630" s="37">
        <f>'indicatori output 1.2'!AW631</f>
        <v>0</v>
      </c>
      <c r="AH630" s="10">
        <f>'indicatori output 1.2'!AX631</f>
        <v>0</v>
      </c>
      <c r="AI630" s="20">
        <f>'indicatori output 1.2'!AY631</f>
        <v>0</v>
      </c>
      <c r="AJ630" s="10">
        <f>'indicatori output 1.2'!AV631</f>
        <v>0</v>
      </c>
      <c r="AK630" s="36">
        <f>'indicatori output 1.2'!AZ631</f>
        <v>0</v>
      </c>
      <c r="AM630" s="37">
        <f>'indicatori output 1.2'!BE631</f>
        <v>0</v>
      </c>
      <c r="AN630" s="10">
        <f>'indicatori output 1.2'!BF631</f>
        <v>0</v>
      </c>
      <c r="AO630" s="20">
        <f>'indicatori output 1.2'!BG631</f>
        <v>0</v>
      </c>
      <c r="AP630" s="10">
        <f>'indicatori output 1.2'!BD631</f>
        <v>0</v>
      </c>
      <c r="AQ630" s="36">
        <f>'indicatori output 1.2'!BH631</f>
        <v>0</v>
      </c>
      <c r="AR630" s="19">
        <f>'indicatori output 1.2'!BI631</f>
        <v>0</v>
      </c>
      <c r="AT630" s="37">
        <f>'indicatori output 1.2'!BO631</f>
        <v>0</v>
      </c>
      <c r="AU630" s="10">
        <f>'indicatori output 1.2'!BP631</f>
        <v>0</v>
      </c>
      <c r="AV630" s="20">
        <f>'indicatori output 1.2'!BQ631</f>
        <v>0</v>
      </c>
      <c r="AW630" s="10">
        <f>'indicatori output 1.2'!BN631</f>
        <v>0</v>
      </c>
      <c r="AX630" s="20">
        <f>'indicatori output 1.2'!BR631</f>
        <v>0</v>
      </c>
      <c r="AZ630" s="93">
        <f>'indicatori output 1.2'!BV629</f>
        <v>0</v>
      </c>
      <c r="BA630" s="93">
        <f>'indicatori output 1.2'!BW629</f>
        <v>0</v>
      </c>
      <c r="BB630" s="23">
        <f>'indicatori output 1.2'!BX629</f>
        <v>0</v>
      </c>
      <c r="BC630" s="19">
        <f>'indicatori output 1.2'!BY629</f>
        <v>0</v>
      </c>
      <c r="BD630" s="20" t="str">
        <f t="shared" si="10"/>
        <v>si</v>
      </c>
      <c r="BE630">
        <v>1</v>
      </c>
    </row>
    <row r="631" spans="1:57" x14ac:dyDescent="0.3">
      <c r="A631" s="16">
        <f>'indicatori output 1.2'!A632</f>
        <v>0</v>
      </c>
      <c r="B631" s="16">
        <f>'indicatori output 1.2'!B632</f>
        <v>0</v>
      </c>
      <c r="C631" s="10">
        <f>'indicatori output 1.2'!E632</f>
        <v>0</v>
      </c>
      <c r="D631" s="10">
        <f>'indicatori output 1.2'!F632</f>
        <v>0</v>
      </c>
      <c r="E631" s="20">
        <f>'indicatori output 1.2'!G632</f>
        <v>0</v>
      </c>
      <c r="F631" s="20">
        <f>'indicatori output 1.2'!C632</f>
        <v>0</v>
      </c>
      <c r="G631" s="20">
        <f>'indicatori output 1.2'!H632</f>
        <v>0</v>
      </c>
      <c r="I631" s="37">
        <f>'indicatori output 1.2'!O632</f>
        <v>0</v>
      </c>
      <c r="J631" s="10">
        <f>'indicatori output 1.2'!P632</f>
        <v>0</v>
      </c>
      <c r="K631" s="15">
        <f>'indicatori output 1.2'!Q632</f>
        <v>0</v>
      </c>
      <c r="L631" s="15">
        <f>'indicatori output 1.2'!N632</f>
        <v>0</v>
      </c>
      <c r="M631" s="36">
        <f>'indicatori output 1.2'!R632</f>
        <v>0</v>
      </c>
      <c r="O631" s="37">
        <f>'indicatori output 1.2'!W632</f>
        <v>0</v>
      </c>
      <c r="P631" s="10">
        <f>'indicatori output 1.2'!X632</f>
        <v>0</v>
      </c>
      <c r="Q631" s="20">
        <f>'indicatori output 1.2'!Y632</f>
        <v>0</v>
      </c>
      <c r="R631" s="15">
        <f>'indicatori output 1.2'!V632</f>
        <v>0</v>
      </c>
      <c r="S631" s="36">
        <f>'indicatori output 1.2'!Z632</f>
        <v>0</v>
      </c>
      <c r="U631" s="37">
        <f>'indicatori output 1.2'!AF632</f>
        <v>0</v>
      </c>
      <c r="V631" s="10">
        <f>'indicatori output 1.2'!AG632</f>
        <v>0</v>
      </c>
      <c r="W631" s="20">
        <f>'indicatori output 1.2'!AH632</f>
        <v>0</v>
      </c>
      <c r="X631" s="10">
        <f>'indicatori output 1.2'!AE632</f>
        <v>0</v>
      </c>
      <c r="Y631" s="36">
        <f>'indicatori output 1.2'!AI632</f>
        <v>0</v>
      </c>
      <c r="AA631" s="37">
        <f>'indicatori output 1.2'!AO632</f>
        <v>0</v>
      </c>
      <c r="AB631" s="10">
        <f>'indicatori output 1.2'!AP632</f>
        <v>0</v>
      </c>
      <c r="AC631" s="20">
        <f>'indicatori output 1.2'!AQ632</f>
        <v>0</v>
      </c>
      <c r="AD631" s="10">
        <f>'indicatori output 1.2'!AN632</f>
        <v>0</v>
      </c>
      <c r="AE631" s="36">
        <f>'indicatori output 1.2'!AR632</f>
        <v>0</v>
      </c>
      <c r="AG631" s="37">
        <f>'indicatori output 1.2'!AW632</f>
        <v>0</v>
      </c>
      <c r="AH631" s="10">
        <f>'indicatori output 1.2'!AX632</f>
        <v>0</v>
      </c>
      <c r="AI631" s="20">
        <f>'indicatori output 1.2'!AY632</f>
        <v>0</v>
      </c>
      <c r="AJ631" s="10">
        <f>'indicatori output 1.2'!AV632</f>
        <v>0</v>
      </c>
      <c r="AK631" s="36">
        <f>'indicatori output 1.2'!AZ632</f>
        <v>0</v>
      </c>
      <c r="AM631" s="37">
        <f>'indicatori output 1.2'!BE632</f>
        <v>0</v>
      </c>
      <c r="AN631" s="10">
        <f>'indicatori output 1.2'!BF632</f>
        <v>0</v>
      </c>
      <c r="AO631" s="20">
        <f>'indicatori output 1.2'!BG632</f>
        <v>0</v>
      </c>
      <c r="AP631" s="10">
        <f>'indicatori output 1.2'!BD632</f>
        <v>0</v>
      </c>
      <c r="AQ631" s="36">
        <f>'indicatori output 1.2'!BH632</f>
        <v>0</v>
      </c>
      <c r="AR631" s="19">
        <f>'indicatori output 1.2'!BI632</f>
        <v>0</v>
      </c>
      <c r="AT631" s="37">
        <f>'indicatori output 1.2'!BO632</f>
        <v>0</v>
      </c>
      <c r="AU631" s="10">
        <f>'indicatori output 1.2'!BP632</f>
        <v>0</v>
      </c>
      <c r="AV631" s="20">
        <f>'indicatori output 1.2'!BQ632</f>
        <v>0</v>
      </c>
      <c r="AW631" s="10">
        <f>'indicatori output 1.2'!BN632</f>
        <v>0</v>
      </c>
      <c r="AX631" s="20">
        <f>'indicatori output 1.2'!BR632</f>
        <v>0</v>
      </c>
      <c r="AZ631" s="93">
        <f>'indicatori output 1.2'!BV630</f>
        <v>0</v>
      </c>
      <c r="BA631" s="93">
        <f>'indicatori output 1.2'!BW630</f>
        <v>0</v>
      </c>
      <c r="BB631" s="23">
        <f>'indicatori output 1.2'!BX630</f>
        <v>0</v>
      </c>
      <c r="BC631" s="19">
        <f>'indicatori output 1.2'!BY630</f>
        <v>0</v>
      </c>
      <c r="BD631" s="20" t="str">
        <f t="shared" si="10"/>
        <v>si</v>
      </c>
      <c r="BE631">
        <v>1</v>
      </c>
    </row>
    <row r="632" spans="1:57" x14ac:dyDescent="0.3">
      <c r="A632" s="16">
        <f>'indicatori output 1.2'!A633</f>
        <v>0</v>
      </c>
      <c r="B632" s="16">
        <f>'indicatori output 1.2'!B633</f>
        <v>0</v>
      </c>
      <c r="C632" s="10">
        <f>'indicatori output 1.2'!E633</f>
        <v>0</v>
      </c>
      <c r="D632" s="10">
        <f>'indicatori output 1.2'!F633</f>
        <v>0</v>
      </c>
      <c r="E632" s="20">
        <f>'indicatori output 1.2'!G633</f>
        <v>0</v>
      </c>
      <c r="F632" s="20">
        <f>'indicatori output 1.2'!C633</f>
        <v>0</v>
      </c>
      <c r="G632" s="20">
        <f>'indicatori output 1.2'!H633</f>
        <v>0</v>
      </c>
      <c r="I632" s="37">
        <f>'indicatori output 1.2'!O633</f>
        <v>0</v>
      </c>
      <c r="J632" s="10">
        <f>'indicatori output 1.2'!P633</f>
        <v>0</v>
      </c>
      <c r="K632" s="15">
        <f>'indicatori output 1.2'!Q633</f>
        <v>0</v>
      </c>
      <c r="L632" s="15">
        <f>'indicatori output 1.2'!N633</f>
        <v>0</v>
      </c>
      <c r="M632" s="36">
        <f>'indicatori output 1.2'!R633</f>
        <v>0</v>
      </c>
      <c r="O632" s="37">
        <f>'indicatori output 1.2'!W633</f>
        <v>0</v>
      </c>
      <c r="P632" s="10">
        <f>'indicatori output 1.2'!X633</f>
        <v>0</v>
      </c>
      <c r="Q632" s="20">
        <f>'indicatori output 1.2'!Y633</f>
        <v>0</v>
      </c>
      <c r="R632" s="15">
        <f>'indicatori output 1.2'!V633</f>
        <v>0</v>
      </c>
      <c r="S632" s="36">
        <f>'indicatori output 1.2'!Z633</f>
        <v>0</v>
      </c>
      <c r="U632" s="37">
        <f>'indicatori output 1.2'!AF633</f>
        <v>0</v>
      </c>
      <c r="V632" s="10">
        <f>'indicatori output 1.2'!AG633</f>
        <v>0</v>
      </c>
      <c r="W632" s="20">
        <f>'indicatori output 1.2'!AH633</f>
        <v>0</v>
      </c>
      <c r="X632" s="10">
        <f>'indicatori output 1.2'!AE633</f>
        <v>0</v>
      </c>
      <c r="Y632" s="36">
        <f>'indicatori output 1.2'!AI633</f>
        <v>0</v>
      </c>
      <c r="AA632" s="37">
        <f>'indicatori output 1.2'!AO633</f>
        <v>0</v>
      </c>
      <c r="AB632" s="10">
        <f>'indicatori output 1.2'!AP633</f>
        <v>0</v>
      </c>
      <c r="AC632" s="20">
        <f>'indicatori output 1.2'!AQ633</f>
        <v>0</v>
      </c>
      <c r="AD632" s="10">
        <f>'indicatori output 1.2'!AN633</f>
        <v>0</v>
      </c>
      <c r="AE632" s="36">
        <f>'indicatori output 1.2'!AR633</f>
        <v>0</v>
      </c>
      <c r="AG632" s="37">
        <f>'indicatori output 1.2'!AW633</f>
        <v>0</v>
      </c>
      <c r="AH632" s="10">
        <f>'indicatori output 1.2'!AX633</f>
        <v>0</v>
      </c>
      <c r="AI632" s="20">
        <f>'indicatori output 1.2'!AY633</f>
        <v>0</v>
      </c>
      <c r="AJ632" s="10">
        <f>'indicatori output 1.2'!AV633</f>
        <v>0</v>
      </c>
      <c r="AK632" s="36">
        <f>'indicatori output 1.2'!AZ633</f>
        <v>0</v>
      </c>
      <c r="AM632" s="37">
        <f>'indicatori output 1.2'!BE633</f>
        <v>0</v>
      </c>
      <c r="AN632" s="10">
        <f>'indicatori output 1.2'!BF633</f>
        <v>0</v>
      </c>
      <c r="AO632" s="20">
        <f>'indicatori output 1.2'!BG633</f>
        <v>0</v>
      </c>
      <c r="AP632" s="10">
        <f>'indicatori output 1.2'!BD633</f>
        <v>0</v>
      </c>
      <c r="AQ632" s="36">
        <f>'indicatori output 1.2'!BH633</f>
        <v>0</v>
      </c>
      <c r="AR632" s="19">
        <f>'indicatori output 1.2'!BI633</f>
        <v>0</v>
      </c>
      <c r="AT632" s="37">
        <f>'indicatori output 1.2'!BO633</f>
        <v>0</v>
      </c>
      <c r="AU632" s="10">
        <f>'indicatori output 1.2'!BP633</f>
        <v>0</v>
      </c>
      <c r="AV632" s="20">
        <f>'indicatori output 1.2'!BQ633</f>
        <v>0</v>
      </c>
      <c r="AW632" s="10">
        <f>'indicatori output 1.2'!BN633</f>
        <v>0</v>
      </c>
      <c r="AX632" s="20">
        <f>'indicatori output 1.2'!BR633</f>
        <v>0</v>
      </c>
      <c r="AZ632" s="93">
        <f>'indicatori output 1.2'!BV631</f>
        <v>0</v>
      </c>
      <c r="BA632" s="93">
        <f>'indicatori output 1.2'!BW631</f>
        <v>0</v>
      </c>
      <c r="BB632" s="23">
        <f>'indicatori output 1.2'!BX631</f>
        <v>0</v>
      </c>
      <c r="BC632" s="19">
        <f>'indicatori output 1.2'!BY631</f>
        <v>0</v>
      </c>
      <c r="BD632" s="20" t="str">
        <f t="shared" si="10"/>
        <v>si</v>
      </c>
      <c r="BE632">
        <v>1</v>
      </c>
    </row>
    <row r="633" spans="1:57" x14ac:dyDescent="0.3">
      <c r="A633" s="16">
        <f>'indicatori output 1.2'!A634</f>
        <v>0</v>
      </c>
      <c r="B633" s="16">
        <f>'indicatori output 1.2'!B634</f>
        <v>0</v>
      </c>
      <c r="C633" s="10">
        <f>'indicatori output 1.2'!E634</f>
        <v>0</v>
      </c>
      <c r="D633" s="10">
        <f>'indicatori output 1.2'!F634</f>
        <v>0</v>
      </c>
      <c r="E633" s="20">
        <f>'indicatori output 1.2'!G634</f>
        <v>0</v>
      </c>
      <c r="F633" s="20">
        <f>'indicatori output 1.2'!C634</f>
        <v>0</v>
      </c>
      <c r="G633" s="20">
        <f>'indicatori output 1.2'!H634</f>
        <v>0</v>
      </c>
      <c r="I633" s="37">
        <f>'indicatori output 1.2'!O634</f>
        <v>0</v>
      </c>
      <c r="J633" s="10">
        <f>'indicatori output 1.2'!P634</f>
        <v>0</v>
      </c>
      <c r="K633" s="15">
        <f>'indicatori output 1.2'!Q634</f>
        <v>0</v>
      </c>
      <c r="L633" s="15">
        <f>'indicatori output 1.2'!N634</f>
        <v>0</v>
      </c>
      <c r="M633" s="36">
        <f>'indicatori output 1.2'!R634</f>
        <v>0</v>
      </c>
      <c r="O633" s="37">
        <f>'indicatori output 1.2'!W634</f>
        <v>0</v>
      </c>
      <c r="P633" s="10">
        <f>'indicatori output 1.2'!X634</f>
        <v>0</v>
      </c>
      <c r="Q633" s="20">
        <f>'indicatori output 1.2'!Y634</f>
        <v>0</v>
      </c>
      <c r="R633" s="15">
        <f>'indicatori output 1.2'!V634</f>
        <v>0</v>
      </c>
      <c r="S633" s="36">
        <f>'indicatori output 1.2'!Z634</f>
        <v>0</v>
      </c>
      <c r="U633" s="37">
        <f>'indicatori output 1.2'!AF634</f>
        <v>0</v>
      </c>
      <c r="V633" s="10">
        <f>'indicatori output 1.2'!AG634</f>
        <v>0</v>
      </c>
      <c r="W633" s="20">
        <f>'indicatori output 1.2'!AH634</f>
        <v>0</v>
      </c>
      <c r="X633" s="10">
        <f>'indicatori output 1.2'!AE634</f>
        <v>0</v>
      </c>
      <c r="Y633" s="36">
        <f>'indicatori output 1.2'!AI634</f>
        <v>0</v>
      </c>
      <c r="AA633" s="37">
        <f>'indicatori output 1.2'!AO634</f>
        <v>0</v>
      </c>
      <c r="AB633" s="10">
        <f>'indicatori output 1.2'!AP634</f>
        <v>0</v>
      </c>
      <c r="AC633" s="20">
        <f>'indicatori output 1.2'!AQ634</f>
        <v>0</v>
      </c>
      <c r="AD633" s="10">
        <f>'indicatori output 1.2'!AN634</f>
        <v>0</v>
      </c>
      <c r="AE633" s="36">
        <f>'indicatori output 1.2'!AR634</f>
        <v>0</v>
      </c>
      <c r="AG633" s="37">
        <f>'indicatori output 1.2'!AW634</f>
        <v>0</v>
      </c>
      <c r="AH633" s="10">
        <f>'indicatori output 1.2'!AX634</f>
        <v>0</v>
      </c>
      <c r="AI633" s="20">
        <f>'indicatori output 1.2'!AY634</f>
        <v>0</v>
      </c>
      <c r="AJ633" s="10">
        <f>'indicatori output 1.2'!AV634</f>
        <v>0</v>
      </c>
      <c r="AK633" s="36">
        <f>'indicatori output 1.2'!AZ634</f>
        <v>0</v>
      </c>
      <c r="AM633" s="37">
        <f>'indicatori output 1.2'!BE634</f>
        <v>0</v>
      </c>
      <c r="AN633" s="10">
        <f>'indicatori output 1.2'!BF634</f>
        <v>0</v>
      </c>
      <c r="AO633" s="20">
        <f>'indicatori output 1.2'!BG634</f>
        <v>0</v>
      </c>
      <c r="AP633" s="10">
        <f>'indicatori output 1.2'!BD634</f>
        <v>0</v>
      </c>
      <c r="AQ633" s="36">
        <f>'indicatori output 1.2'!BH634</f>
        <v>0</v>
      </c>
      <c r="AR633" s="19">
        <f>'indicatori output 1.2'!BI634</f>
        <v>0</v>
      </c>
      <c r="AT633" s="37">
        <f>'indicatori output 1.2'!BO634</f>
        <v>0</v>
      </c>
      <c r="AU633" s="10">
        <f>'indicatori output 1.2'!BP634</f>
        <v>0</v>
      </c>
      <c r="AV633" s="20">
        <f>'indicatori output 1.2'!BQ634</f>
        <v>0</v>
      </c>
      <c r="AW633" s="10">
        <f>'indicatori output 1.2'!BN634</f>
        <v>0</v>
      </c>
      <c r="AX633" s="20">
        <f>'indicatori output 1.2'!BR634</f>
        <v>0</v>
      </c>
      <c r="AZ633" s="93">
        <f>'indicatori output 1.2'!BV632</f>
        <v>0</v>
      </c>
      <c r="BA633" s="93">
        <f>'indicatori output 1.2'!BW632</f>
        <v>0</v>
      </c>
      <c r="BB633" s="23">
        <f>'indicatori output 1.2'!BX632</f>
        <v>0</v>
      </c>
      <c r="BC633" s="19">
        <f>'indicatori output 1.2'!BY632</f>
        <v>0</v>
      </c>
      <c r="BD633" s="20" t="str">
        <f t="shared" si="10"/>
        <v>si</v>
      </c>
      <c r="BE633">
        <v>1</v>
      </c>
    </row>
    <row r="634" spans="1:57" x14ac:dyDescent="0.3">
      <c r="A634" s="16">
        <f>'indicatori output 1.2'!A635</f>
        <v>0</v>
      </c>
      <c r="B634" s="16">
        <f>'indicatori output 1.2'!B635</f>
        <v>0</v>
      </c>
      <c r="C634" s="10">
        <f>'indicatori output 1.2'!E635</f>
        <v>0</v>
      </c>
      <c r="D634" s="10">
        <f>'indicatori output 1.2'!F635</f>
        <v>0</v>
      </c>
      <c r="E634" s="20">
        <f>'indicatori output 1.2'!G635</f>
        <v>0</v>
      </c>
      <c r="F634" s="20">
        <f>'indicatori output 1.2'!C635</f>
        <v>0</v>
      </c>
      <c r="G634" s="20">
        <f>'indicatori output 1.2'!H635</f>
        <v>0</v>
      </c>
      <c r="I634" s="37">
        <f>'indicatori output 1.2'!O635</f>
        <v>0</v>
      </c>
      <c r="J634" s="10">
        <f>'indicatori output 1.2'!P635</f>
        <v>0</v>
      </c>
      <c r="K634" s="15">
        <f>'indicatori output 1.2'!Q635</f>
        <v>0</v>
      </c>
      <c r="L634" s="15">
        <f>'indicatori output 1.2'!N635</f>
        <v>0</v>
      </c>
      <c r="M634" s="36">
        <f>'indicatori output 1.2'!R635</f>
        <v>0</v>
      </c>
      <c r="O634" s="37">
        <f>'indicatori output 1.2'!W635</f>
        <v>0</v>
      </c>
      <c r="P634" s="10">
        <f>'indicatori output 1.2'!X635</f>
        <v>0</v>
      </c>
      <c r="Q634" s="20">
        <f>'indicatori output 1.2'!Y635</f>
        <v>0</v>
      </c>
      <c r="R634" s="15">
        <f>'indicatori output 1.2'!V635</f>
        <v>0</v>
      </c>
      <c r="S634" s="36">
        <f>'indicatori output 1.2'!Z635</f>
        <v>0</v>
      </c>
      <c r="U634" s="37">
        <f>'indicatori output 1.2'!AF635</f>
        <v>0</v>
      </c>
      <c r="V634" s="10">
        <f>'indicatori output 1.2'!AG635</f>
        <v>0</v>
      </c>
      <c r="W634" s="20">
        <f>'indicatori output 1.2'!AH635</f>
        <v>0</v>
      </c>
      <c r="X634" s="10">
        <f>'indicatori output 1.2'!AE635</f>
        <v>0</v>
      </c>
      <c r="Y634" s="36">
        <f>'indicatori output 1.2'!AI635</f>
        <v>0</v>
      </c>
      <c r="AA634" s="37">
        <f>'indicatori output 1.2'!AO635</f>
        <v>0</v>
      </c>
      <c r="AB634" s="10">
        <f>'indicatori output 1.2'!AP635</f>
        <v>0</v>
      </c>
      <c r="AC634" s="20">
        <f>'indicatori output 1.2'!AQ635</f>
        <v>0</v>
      </c>
      <c r="AD634" s="10">
        <f>'indicatori output 1.2'!AN635</f>
        <v>0</v>
      </c>
      <c r="AE634" s="36">
        <f>'indicatori output 1.2'!AR635</f>
        <v>0</v>
      </c>
      <c r="AG634" s="37">
        <f>'indicatori output 1.2'!AW635</f>
        <v>0</v>
      </c>
      <c r="AH634" s="10">
        <f>'indicatori output 1.2'!AX635</f>
        <v>0</v>
      </c>
      <c r="AI634" s="20">
        <f>'indicatori output 1.2'!AY635</f>
        <v>0</v>
      </c>
      <c r="AJ634" s="10">
        <f>'indicatori output 1.2'!AV635</f>
        <v>0</v>
      </c>
      <c r="AK634" s="36">
        <f>'indicatori output 1.2'!AZ635</f>
        <v>0</v>
      </c>
      <c r="AM634" s="37">
        <f>'indicatori output 1.2'!BE635</f>
        <v>0</v>
      </c>
      <c r="AN634" s="10">
        <f>'indicatori output 1.2'!BF635</f>
        <v>0</v>
      </c>
      <c r="AO634" s="20">
        <f>'indicatori output 1.2'!BG635</f>
        <v>0</v>
      </c>
      <c r="AP634" s="10">
        <f>'indicatori output 1.2'!BD635</f>
        <v>0</v>
      </c>
      <c r="AQ634" s="36">
        <f>'indicatori output 1.2'!BH635</f>
        <v>0</v>
      </c>
      <c r="AR634" s="19">
        <f>'indicatori output 1.2'!BI635</f>
        <v>0</v>
      </c>
      <c r="AT634" s="37">
        <f>'indicatori output 1.2'!BO635</f>
        <v>0</v>
      </c>
      <c r="AU634" s="10">
        <f>'indicatori output 1.2'!BP635</f>
        <v>0</v>
      </c>
      <c r="AV634" s="20">
        <f>'indicatori output 1.2'!BQ635</f>
        <v>0</v>
      </c>
      <c r="AW634" s="10">
        <f>'indicatori output 1.2'!BN635</f>
        <v>0</v>
      </c>
      <c r="AX634" s="20">
        <f>'indicatori output 1.2'!BR635</f>
        <v>0</v>
      </c>
      <c r="AZ634" s="93">
        <f>'indicatori output 1.2'!BV633</f>
        <v>0</v>
      </c>
      <c r="BA634" s="93">
        <f>'indicatori output 1.2'!BW633</f>
        <v>0</v>
      </c>
      <c r="BB634" s="23">
        <f>'indicatori output 1.2'!BX633</f>
        <v>0</v>
      </c>
      <c r="BC634" s="19">
        <f>'indicatori output 1.2'!BY633</f>
        <v>0</v>
      </c>
      <c r="BD634" s="20" t="str">
        <f t="shared" si="10"/>
        <v>si</v>
      </c>
      <c r="BE634">
        <v>1</v>
      </c>
    </row>
    <row r="635" spans="1:57" x14ac:dyDescent="0.3">
      <c r="A635" s="16">
        <f>'indicatori output 1.2'!A636</f>
        <v>0</v>
      </c>
      <c r="B635" s="16">
        <f>'indicatori output 1.2'!B636</f>
        <v>0</v>
      </c>
      <c r="C635" s="10">
        <f>'indicatori output 1.2'!E636</f>
        <v>0</v>
      </c>
      <c r="D635" s="10">
        <f>'indicatori output 1.2'!F636</f>
        <v>0</v>
      </c>
      <c r="E635" s="20">
        <f>'indicatori output 1.2'!G636</f>
        <v>0</v>
      </c>
      <c r="F635" s="20">
        <f>'indicatori output 1.2'!C636</f>
        <v>0</v>
      </c>
      <c r="G635" s="20">
        <f>'indicatori output 1.2'!H636</f>
        <v>0</v>
      </c>
      <c r="I635" s="37">
        <f>'indicatori output 1.2'!O636</f>
        <v>0</v>
      </c>
      <c r="J635" s="10">
        <f>'indicatori output 1.2'!P636</f>
        <v>0</v>
      </c>
      <c r="K635" s="15">
        <f>'indicatori output 1.2'!Q636</f>
        <v>0</v>
      </c>
      <c r="L635" s="15">
        <f>'indicatori output 1.2'!N636</f>
        <v>0</v>
      </c>
      <c r="M635" s="36">
        <f>'indicatori output 1.2'!R636</f>
        <v>0</v>
      </c>
      <c r="O635" s="37">
        <f>'indicatori output 1.2'!W636</f>
        <v>0</v>
      </c>
      <c r="P635" s="10">
        <f>'indicatori output 1.2'!X636</f>
        <v>0</v>
      </c>
      <c r="Q635" s="20">
        <f>'indicatori output 1.2'!Y636</f>
        <v>0</v>
      </c>
      <c r="R635" s="15">
        <f>'indicatori output 1.2'!V636</f>
        <v>0</v>
      </c>
      <c r="S635" s="36">
        <f>'indicatori output 1.2'!Z636</f>
        <v>0</v>
      </c>
      <c r="U635" s="37">
        <f>'indicatori output 1.2'!AF636</f>
        <v>0</v>
      </c>
      <c r="V635" s="10">
        <f>'indicatori output 1.2'!AG636</f>
        <v>0</v>
      </c>
      <c r="W635" s="20">
        <f>'indicatori output 1.2'!AH636</f>
        <v>0</v>
      </c>
      <c r="X635" s="10">
        <f>'indicatori output 1.2'!AE636</f>
        <v>0</v>
      </c>
      <c r="Y635" s="36">
        <f>'indicatori output 1.2'!AI636</f>
        <v>0</v>
      </c>
      <c r="AA635" s="37">
        <f>'indicatori output 1.2'!AO636</f>
        <v>0</v>
      </c>
      <c r="AB635" s="10">
        <f>'indicatori output 1.2'!AP636</f>
        <v>0</v>
      </c>
      <c r="AC635" s="20">
        <f>'indicatori output 1.2'!AQ636</f>
        <v>0</v>
      </c>
      <c r="AD635" s="10">
        <f>'indicatori output 1.2'!AN636</f>
        <v>0</v>
      </c>
      <c r="AE635" s="36">
        <f>'indicatori output 1.2'!AR636</f>
        <v>0</v>
      </c>
      <c r="AG635" s="37">
        <f>'indicatori output 1.2'!AW636</f>
        <v>0</v>
      </c>
      <c r="AH635" s="10">
        <f>'indicatori output 1.2'!AX636</f>
        <v>0</v>
      </c>
      <c r="AI635" s="20">
        <f>'indicatori output 1.2'!AY636</f>
        <v>0</v>
      </c>
      <c r="AJ635" s="10">
        <f>'indicatori output 1.2'!AV636</f>
        <v>0</v>
      </c>
      <c r="AK635" s="36">
        <f>'indicatori output 1.2'!AZ636</f>
        <v>0</v>
      </c>
      <c r="AM635" s="37">
        <f>'indicatori output 1.2'!BE636</f>
        <v>0</v>
      </c>
      <c r="AN635" s="10">
        <f>'indicatori output 1.2'!BF636</f>
        <v>0</v>
      </c>
      <c r="AO635" s="20">
        <f>'indicatori output 1.2'!BG636</f>
        <v>0</v>
      </c>
      <c r="AP635" s="10">
        <f>'indicatori output 1.2'!BD636</f>
        <v>0</v>
      </c>
      <c r="AQ635" s="36">
        <f>'indicatori output 1.2'!BH636</f>
        <v>0</v>
      </c>
      <c r="AR635" s="19">
        <f>'indicatori output 1.2'!BI636</f>
        <v>0</v>
      </c>
      <c r="AT635" s="37">
        <f>'indicatori output 1.2'!BO636</f>
        <v>0</v>
      </c>
      <c r="AU635" s="10">
        <f>'indicatori output 1.2'!BP636</f>
        <v>0</v>
      </c>
      <c r="AV635" s="20">
        <f>'indicatori output 1.2'!BQ636</f>
        <v>0</v>
      </c>
      <c r="AW635" s="10">
        <f>'indicatori output 1.2'!BN636</f>
        <v>0</v>
      </c>
      <c r="AX635" s="20">
        <f>'indicatori output 1.2'!BR636</f>
        <v>0</v>
      </c>
      <c r="AZ635" s="93">
        <f>'indicatori output 1.2'!BV634</f>
        <v>0</v>
      </c>
      <c r="BA635" s="93">
        <f>'indicatori output 1.2'!BW634</f>
        <v>0</v>
      </c>
      <c r="BB635" s="23">
        <f>'indicatori output 1.2'!BX634</f>
        <v>0</v>
      </c>
      <c r="BC635" s="19">
        <f>'indicatori output 1.2'!BY634</f>
        <v>0</v>
      </c>
      <c r="BD635" s="20" t="str">
        <f t="shared" si="10"/>
        <v>si</v>
      </c>
      <c r="BE635">
        <v>1</v>
      </c>
    </row>
    <row r="636" spans="1:57" x14ac:dyDescent="0.3">
      <c r="A636" s="16">
        <f>'indicatori output 1.2'!A637</f>
        <v>0</v>
      </c>
      <c r="B636" s="16">
        <f>'indicatori output 1.2'!B637</f>
        <v>0</v>
      </c>
      <c r="C636" s="10">
        <f>'indicatori output 1.2'!E637</f>
        <v>0</v>
      </c>
      <c r="D636" s="10">
        <f>'indicatori output 1.2'!F637</f>
        <v>0</v>
      </c>
      <c r="E636" s="20">
        <f>'indicatori output 1.2'!G637</f>
        <v>0</v>
      </c>
      <c r="F636" s="20">
        <f>'indicatori output 1.2'!C637</f>
        <v>0</v>
      </c>
      <c r="G636" s="20">
        <f>'indicatori output 1.2'!H637</f>
        <v>0</v>
      </c>
      <c r="I636" s="37">
        <f>'indicatori output 1.2'!O637</f>
        <v>0</v>
      </c>
      <c r="J636" s="10">
        <f>'indicatori output 1.2'!P637</f>
        <v>0</v>
      </c>
      <c r="K636" s="15">
        <f>'indicatori output 1.2'!Q637</f>
        <v>0</v>
      </c>
      <c r="L636" s="15">
        <f>'indicatori output 1.2'!N637</f>
        <v>0</v>
      </c>
      <c r="M636" s="36">
        <f>'indicatori output 1.2'!R637</f>
        <v>0</v>
      </c>
      <c r="O636" s="37">
        <f>'indicatori output 1.2'!W637</f>
        <v>0</v>
      </c>
      <c r="P636" s="10">
        <f>'indicatori output 1.2'!X637</f>
        <v>0</v>
      </c>
      <c r="Q636" s="20">
        <f>'indicatori output 1.2'!Y637</f>
        <v>0</v>
      </c>
      <c r="R636" s="15">
        <f>'indicatori output 1.2'!V637</f>
        <v>0</v>
      </c>
      <c r="S636" s="36">
        <f>'indicatori output 1.2'!Z637</f>
        <v>0</v>
      </c>
      <c r="U636" s="37">
        <f>'indicatori output 1.2'!AF637</f>
        <v>0</v>
      </c>
      <c r="V636" s="10">
        <f>'indicatori output 1.2'!AG637</f>
        <v>0</v>
      </c>
      <c r="W636" s="20">
        <f>'indicatori output 1.2'!AH637</f>
        <v>0</v>
      </c>
      <c r="X636" s="10">
        <f>'indicatori output 1.2'!AE637</f>
        <v>0</v>
      </c>
      <c r="Y636" s="36">
        <f>'indicatori output 1.2'!AI637</f>
        <v>0</v>
      </c>
      <c r="AA636" s="37">
        <f>'indicatori output 1.2'!AO637</f>
        <v>0</v>
      </c>
      <c r="AB636" s="10">
        <f>'indicatori output 1.2'!AP637</f>
        <v>0</v>
      </c>
      <c r="AC636" s="20">
        <f>'indicatori output 1.2'!AQ637</f>
        <v>0</v>
      </c>
      <c r="AD636" s="10">
        <f>'indicatori output 1.2'!AN637</f>
        <v>0</v>
      </c>
      <c r="AE636" s="36">
        <f>'indicatori output 1.2'!AR637</f>
        <v>0</v>
      </c>
      <c r="AG636" s="37">
        <f>'indicatori output 1.2'!AW637</f>
        <v>0</v>
      </c>
      <c r="AH636" s="10">
        <f>'indicatori output 1.2'!AX637</f>
        <v>0</v>
      </c>
      <c r="AI636" s="20">
        <f>'indicatori output 1.2'!AY637</f>
        <v>0</v>
      </c>
      <c r="AJ636" s="10">
        <f>'indicatori output 1.2'!AV637</f>
        <v>0</v>
      </c>
      <c r="AK636" s="36">
        <f>'indicatori output 1.2'!AZ637</f>
        <v>0</v>
      </c>
      <c r="AM636" s="37">
        <f>'indicatori output 1.2'!BE637</f>
        <v>0</v>
      </c>
      <c r="AN636" s="10">
        <f>'indicatori output 1.2'!BF637</f>
        <v>0</v>
      </c>
      <c r="AO636" s="20">
        <f>'indicatori output 1.2'!BG637</f>
        <v>0</v>
      </c>
      <c r="AP636" s="10">
        <f>'indicatori output 1.2'!BD637</f>
        <v>0</v>
      </c>
      <c r="AQ636" s="36">
        <f>'indicatori output 1.2'!BH637</f>
        <v>0</v>
      </c>
      <c r="AR636" s="19">
        <f>'indicatori output 1.2'!BI637</f>
        <v>0</v>
      </c>
      <c r="AT636" s="37">
        <f>'indicatori output 1.2'!BO637</f>
        <v>0</v>
      </c>
      <c r="AU636" s="10">
        <f>'indicatori output 1.2'!BP637</f>
        <v>0</v>
      </c>
      <c r="AV636" s="20">
        <f>'indicatori output 1.2'!BQ637</f>
        <v>0</v>
      </c>
      <c r="AW636" s="10">
        <f>'indicatori output 1.2'!BN637</f>
        <v>0</v>
      </c>
      <c r="AX636" s="20">
        <f>'indicatori output 1.2'!BR637</f>
        <v>0</v>
      </c>
      <c r="AZ636" s="93">
        <f>'indicatori output 1.2'!BV635</f>
        <v>0</v>
      </c>
      <c r="BA636" s="93">
        <f>'indicatori output 1.2'!BW635</f>
        <v>0</v>
      </c>
      <c r="BB636" s="23">
        <f>'indicatori output 1.2'!BX635</f>
        <v>0</v>
      </c>
      <c r="BC636" s="19">
        <f>'indicatori output 1.2'!BY635</f>
        <v>0</v>
      </c>
      <c r="BD636" s="20" t="str">
        <f t="shared" si="10"/>
        <v>si</v>
      </c>
      <c r="BE636">
        <v>1</v>
      </c>
    </row>
    <row r="637" spans="1:57" x14ac:dyDescent="0.3">
      <c r="A637" s="16">
        <f>'indicatori output 1.2'!A638</f>
        <v>0</v>
      </c>
      <c r="B637" s="16">
        <f>'indicatori output 1.2'!B638</f>
        <v>0</v>
      </c>
      <c r="C637" s="10">
        <f>'indicatori output 1.2'!E638</f>
        <v>0</v>
      </c>
      <c r="D637" s="10">
        <f>'indicatori output 1.2'!F638</f>
        <v>0</v>
      </c>
      <c r="E637" s="20">
        <f>'indicatori output 1.2'!G638</f>
        <v>0</v>
      </c>
      <c r="F637" s="20">
        <f>'indicatori output 1.2'!C638</f>
        <v>0</v>
      </c>
      <c r="G637" s="20">
        <f>'indicatori output 1.2'!H638</f>
        <v>0</v>
      </c>
      <c r="I637" s="37">
        <f>'indicatori output 1.2'!O638</f>
        <v>0</v>
      </c>
      <c r="J637" s="10">
        <f>'indicatori output 1.2'!P638</f>
        <v>0</v>
      </c>
      <c r="K637" s="15">
        <f>'indicatori output 1.2'!Q638</f>
        <v>0</v>
      </c>
      <c r="L637" s="15">
        <f>'indicatori output 1.2'!N638</f>
        <v>0</v>
      </c>
      <c r="M637" s="36">
        <f>'indicatori output 1.2'!R638</f>
        <v>0</v>
      </c>
      <c r="O637" s="37">
        <f>'indicatori output 1.2'!W638</f>
        <v>0</v>
      </c>
      <c r="P637" s="10">
        <f>'indicatori output 1.2'!X638</f>
        <v>0</v>
      </c>
      <c r="Q637" s="20">
        <f>'indicatori output 1.2'!Y638</f>
        <v>0</v>
      </c>
      <c r="R637" s="15">
        <f>'indicatori output 1.2'!V638</f>
        <v>0</v>
      </c>
      <c r="S637" s="36">
        <f>'indicatori output 1.2'!Z638</f>
        <v>0</v>
      </c>
      <c r="U637" s="37">
        <f>'indicatori output 1.2'!AF638</f>
        <v>0</v>
      </c>
      <c r="V637" s="10">
        <f>'indicatori output 1.2'!AG638</f>
        <v>0</v>
      </c>
      <c r="W637" s="20">
        <f>'indicatori output 1.2'!AH638</f>
        <v>0</v>
      </c>
      <c r="X637" s="10">
        <f>'indicatori output 1.2'!AE638</f>
        <v>0</v>
      </c>
      <c r="Y637" s="36">
        <f>'indicatori output 1.2'!AI638</f>
        <v>0</v>
      </c>
      <c r="AA637" s="37">
        <f>'indicatori output 1.2'!AO638</f>
        <v>0</v>
      </c>
      <c r="AB637" s="10">
        <f>'indicatori output 1.2'!AP638</f>
        <v>0</v>
      </c>
      <c r="AC637" s="20">
        <f>'indicatori output 1.2'!AQ638</f>
        <v>0</v>
      </c>
      <c r="AD637" s="10">
        <f>'indicatori output 1.2'!AN638</f>
        <v>0</v>
      </c>
      <c r="AE637" s="36">
        <f>'indicatori output 1.2'!AR638</f>
        <v>0</v>
      </c>
      <c r="AG637" s="37">
        <f>'indicatori output 1.2'!AW638</f>
        <v>0</v>
      </c>
      <c r="AH637" s="10">
        <f>'indicatori output 1.2'!AX638</f>
        <v>0</v>
      </c>
      <c r="AI637" s="20">
        <f>'indicatori output 1.2'!AY638</f>
        <v>0</v>
      </c>
      <c r="AJ637" s="10">
        <f>'indicatori output 1.2'!AV638</f>
        <v>0</v>
      </c>
      <c r="AK637" s="36">
        <f>'indicatori output 1.2'!AZ638</f>
        <v>0</v>
      </c>
      <c r="AM637" s="37">
        <f>'indicatori output 1.2'!BE638</f>
        <v>0</v>
      </c>
      <c r="AN637" s="10">
        <f>'indicatori output 1.2'!BF638</f>
        <v>0</v>
      </c>
      <c r="AO637" s="20">
        <f>'indicatori output 1.2'!BG638</f>
        <v>0</v>
      </c>
      <c r="AP637" s="10">
        <f>'indicatori output 1.2'!BD638</f>
        <v>0</v>
      </c>
      <c r="AQ637" s="36">
        <f>'indicatori output 1.2'!BH638</f>
        <v>0</v>
      </c>
      <c r="AR637" s="19">
        <f>'indicatori output 1.2'!BI638</f>
        <v>0</v>
      </c>
      <c r="AT637" s="37">
        <f>'indicatori output 1.2'!BO638</f>
        <v>0</v>
      </c>
      <c r="AU637" s="10">
        <f>'indicatori output 1.2'!BP638</f>
        <v>0</v>
      </c>
      <c r="AV637" s="20">
        <f>'indicatori output 1.2'!BQ638</f>
        <v>0</v>
      </c>
      <c r="AW637" s="10">
        <f>'indicatori output 1.2'!BN638</f>
        <v>0</v>
      </c>
      <c r="AX637" s="20">
        <f>'indicatori output 1.2'!BR638</f>
        <v>0</v>
      </c>
      <c r="AZ637" s="93">
        <f>'indicatori output 1.2'!BV636</f>
        <v>0</v>
      </c>
      <c r="BA637" s="93">
        <f>'indicatori output 1.2'!BW636</f>
        <v>0</v>
      </c>
      <c r="BB637" s="23">
        <f>'indicatori output 1.2'!BX636</f>
        <v>0</v>
      </c>
      <c r="BC637" s="19">
        <f>'indicatori output 1.2'!BY636</f>
        <v>0</v>
      </c>
      <c r="BD637" s="20" t="str">
        <f t="shared" si="10"/>
        <v>si</v>
      </c>
      <c r="BE637">
        <v>1</v>
      </c>
    </row>
    <row r="638" spans="1:57" x14ac:dyDescent="0.3">
      <c r="A638" s="16">
        <f>'indicatori output 1.2'!A639</f>
        <v>0</v>
      </c>
      <c r="B638" s="16">
        <f>'indicatori output 1.2'!B639</f>
        <v>0</v>
      </c>
      <c r="C638" s="10">
        <f>'indicatori output 1.2'!E639</f>
        <v>0</v>
      </c>
      <c r="D638" s="10">
        <f>'indicatori output 1.2'!F639</f>
        <v>0</v>
      </c>
      <c r="E638" s="20">
        <f>'indicatori output 1.2'!G639</f>
        <v>0</v>
      </c>
      <c r="F638" s="20">
        <f>'indicatori output 1.2'!C639</f>
        <v>0</v>
      </c>
      <c r="G638" s="20">
        <f>'indicatori output 1.2'!H639</f>
        <v>0</v>
      </c>
      <c r="I638" s="37">
        <f>'indicatori output 1.2'!O639</f>
        <v>0</v>
      </c>
      <c r="J638" s="10">
        <f>'indicatori output 1.2'!P639</f>
        <v>0</v>
      </c>
      <c r="K638" s="15">
        <f>'indicatori output 1.2'!Q639</f>
        <v>0</v>
      </c>
      <c r="L638" s="15">
        <f>'indicatori output 1.2'!N639</f>
        <v>0</v>
      </c>
      <c r="M638" s="36">
        <f>'indicatori output 1.2'!R639</f>
        <v>0</v>
      </c>
      <c r="O638" s="37">
        <f>'indicatori output 1.2'!W639</f>
        <v>0</v>
      </c>
      <c r="P638" s="10">
        <f>'indicatori output 1.2'!X639</f>
        <v>0</v>
      </c>
      <c r="Q638" s="20">
        <f>'indicatori output 1.2'!Y639</f>
        <v>0</v>
      </c>
      <c r="R638" s="15">
        <f>'indicatori output 1.2'!V639</f>
        <v>0</v>
      </c>
      <c r="S638" s="36">
        <f>'indicatori output 1.2'!Z639</f>
        <v>0</v>
      </c>
      <c r="U638" s="37">
        <f>'indicatori output 1.2'!AF639</f>
        <v>0</v>
      </c>
      <c r="V638" s="10">
        <f>'indicatori output 1.2'!AG639</f>
        <v>0</v>
      </c>
      <c r="W638" s="20">
        <f>'indicatori output 1.2'!AH639</f>
        <v>0</v>
      </c>
      <c r="X638" s="10">
        <f>'indicatori output 1.2'!AE639</f>
        <v>0</v>
      </c>
      <c r="Y638" s="36">
        <f>'indicatori output 1.2'!AI639</f>
        <v>0</v>
      </c>
      <c r="AA638" s="37">
        <f>'indicatori output 1.2'!AO639</f>
        <v>0</v>
      </c>
      <c r="AB638" s="10">
        <f>'indicatori output 1.2'!AP639</f>
        <v>0</v>
      </c>
      <c r="AC638" s="20">
        <f>'indicatori output 1.2'!AQ639</f>
        <v>0</v>
      </c>
      <c r="AD638" s="10">
        <f>'indicatori output 1.2'!AN639</f>
        <v>0</v>
      </c>
      <c r="AE638" s="36">
        <f>'indicatori output 1.2'!AR639</f>
        <v>0</v>
      </c>
      <c r="AG638" s="37">
        <f>'indicatori output 1.2'!AW639</f>
        <v>0</v>
      </c>
      <c r="AH638" s="10">
        <f>'indicatori output 1.2'!AX639</f>
        <v>0</v>
      </c>
      <c r="AI638" s="20">
        <f>'indicatori output 1.2'!AY639</f>
        <v>0</v>
      </c>
      <c r="AJ638" s="10">
        <f>'indicatori output 1.2'!AV639</f>
        <v>0</v>
      </c>
      <c r="AK638" s="36">
        <f>'indicatori output 1.2'!AZ639</f>
        <v>0</v>
      </c>
      <c r="AM638" s="37">
        <f>'indicatori output 1.2'!BE639</f>
        <v>0</v>
      </c>
      <c r="AN638" s="10">
        <f>'indicatori output 1.2'!BF639</f>
        <v>0</v>
      </c>
      <c r="AO638" s="20">
        <f>'indicatori output 1.2'!BG639</f>
        <v>0</v>
      </c>
      <c r="AP638" s="10">
        <f>'indicatori output 1.2'!BD639</f>
        <v>0</v>
      </c>
      <c r="AQ638" s="36">
        <f>'indicatori output 1.2'!BH639</f>
        <v>0</v>
      </c>
      <c r="AR638" s="19">
        <f>'indicatori output 1.2'!BI639</f>
        <v>0</v>
      </c>
      <c r="AT638" s="37">
        <f>'indicatori output 1.2'!BO639</f>
        <v>0</v>
      </c>
      <c r="AU638" s="10">
        <f>'indicatori output 1.2'!BP639</f>
        <v>0</v>
      </c>
      <c r="AV638" s="20">
        <f>'indicatori output 1.2'!BQ639</f>
        <v>0</v>
      </c>
      <c r="AW638" s="10">
        <f>'indicatori output 1.2'!BN639</f>
        <v>0</v>
      </c>
      <c r="AX638" s="20">
        <f>'indicatori output 1.2'!BR639</f>
        <v>0</v>
      </c>
      <c r="AZ638" s="93">
        <f>'indicatori output 1.2'!BV637</f>
        <v>0</v>
      </c>
      <c r="BA638" s="93">
        <f>'indicatori output 1.2'!BW637</f>
        <v>0</v>
      </c>
      <c r="BB638" s="23">
        <f>'indicatori output 1.2'!BX637</f>
        <v>0</v>
      </c>
      <c r="BC638" s="19">
        <f>'indicatori output 1.2'!BY637</f>
        <v>0</v>
      </c>
      <c r="BD638" s="20" t="str">
        <f t="shared" si="10"/>
        <v>si</v>
      </c>
      <c r="BE638">
        <v>1</v>
      </c>
    </row>
    <row r="639" spans="1:57" x14ac:dyDescent="0.3">
      <c r="A639" s="16">
        <f>'indicatori output 1.2'!A640</f>
        <v>0</v>
      </c>
      <c r="B639" s="16">
        <f>'indicatori output 1.2'!B640</f>
        <v>0</v>
      </c>
      <c r="C639" s="10">
        <f>'indicatori output 1.2'!E640</f>
        <v>0</v>
      </c>
      <c r="D639" s="10">
        <f>'indicatori output 1.2'!F640</f>
        <v>0</v>
      </c>
      <c r="E639" s="20">
        <f>'indicatori output 1.2'!G640</f>
        <v>0</v>
      </c>
      <c r="F639" s="20">
        <f>'indicatori output 1.2'!C640</f>
        <v>0</v>
      </c>
      <c r="G639" s="20">
        <f>'indicatori output 1.2'!H640</f>
        <v>0</v>
      </c>
      <c r="I639" s="37">
        <f>'indicatori output 1.2'!O640</f>
        <v>0</v>
      </c>
      <c r="J639" s="10">
        <f>'indicatori output 1.2'!P640</f>
        <v>0</v>
      </c>
      <c r="K639" s="15">
        <f>'indicatori output 1.2'!Q640</f>
        <v>0</v>
      </c>
      <c r="L639" s="15">
        <f>'indicatori output 1.2'!N640</f>
        <v>0</v>
      </c>
      <c r="M639" s="36">
        <f>'indicatori output 1.2'!R640</f>
        <v>0</v>
      </c>
      <c r="O639" s="37">
        <f>'indicatori output 1.2'!W640</f>
        <v>0</v>
      </c>
      <c r="P639" s="10">
        <f>'indicatori output 1.2'!X640</f>
        <v>0</v>
      </c>
      <c r="Q639" s="20">
        <f>'indicatori output 1.2'!Y640</f>
        <v>0</v>
      </c>
      <c r="R639" s="15">
        <f>'indicatori output 1.2'!V640</f>
        <v>0</v>
      </c>
      <c r="S639" s="36">
        <f>'indicatori output 1.2'!Z640</f>
        <v>0</v>
      </c>
      <c r="U639" s="37">
        <f>'indicatori output 1.2'!AF640</f>
        <v>0</v>
      </c>
      <c r="V639" s="10">
        <f>'indicatori output 1.2'!AG640</f>
        <v>0</v>
      </c>
      <c r="W639" s="20">
        <f>'indicatori output 1.2'!AH640</f>
        <v>0</v>
      </c>
      <c r="X639" s="10">
        <f>'indicatori output 1.2'!AE640</f>
        <v>0</v>
      </c>
      <c r="Y639" s="36">
        <f>'indicatori output 1.2'!AI640</f>
        <v>0</v>
      </c>
      <c r="AA639" s="37">
        <f>'indicatori output 1.2'!AO640</f>
        <v>0</v>
      </c>
      <c r="AB639" s="10">
        <f>'indicatori output 1.2'!AP640</f>
        <v>0</v>
      </c>
      <c r="AC639" s="20">
        <f>'indicatori output 1.2'!AQ640</f>
        <v>0</v>
      </c>
      <c r="AD639" s="10">
        <f>'indicatori output 1.2'!AN640</f>
        <v>0</v>
      </c>
      <c r="AE639" s="36">
        <f>'indicatori output 1.2'!AR640</f>
        <v>0</v>
      </c>
      <c r="AG639" s="37">
        <f>'indicatori output 1.2'!AW640</f>
        <v>0</v>
      </c>
      <c r="AH639" s="10">
        <f>'indicatori output 1.2'!AX640</f>
        <v>0</v>
      </c>
      <c r="AI639" s="20">
        <f>'indicatori output 1.2'!AY640</f>
        <v>0</v>
      </c>
      <c r="AJ639" s="10">
        <f>'indicatori output 1.2'!AV640</f>
        <v>0</v>
      </c>
      <c r="AK639" s="36">
        <f>'indicatori output 1.2'!AZ640</f>
        <v>0</v>
      </c>
      <c r="AM639" s="37">
        <f>'indicatori output 1.2'!BE640</f>
        <v>0</v>
      </c>
      <c r="AN639" s="10">
        <f>'indicatori output 1.2'!BF640</f>
        <v>0</v>
      </c>
      <c r="AO639" s="20">
        <f>'indicatori output 1.2'!BG640</f>
        <v>0</v>
      </c>
      <c r="AP639" s="10">
        <f>'indicatori output 1.2'!BD640</f>
        <v>0</v>
      </c>
      <c r="AQ639" s="36">
        <f>'indicatori output 1.2'!BH640</f>
        <v>0</v>
      </c>
      <c r="AR639" s="19">
        <f>'indicatori output 1.2'!BI640</f>
        <v>0</v>
      </c>
      <c r="AT639" s="37">
        <f>'indicatori output 1.2'!BO640</f>
        <v>0</v>
      </c>
      <c r="AU639" s="10">
        <f>'indicatori output 1.2'!BP640</f>
        <v>0</v>
      </c>
      <c r="AV639" s="20">
        <f>'indicatori output 1.2'!BQ640</f>
        <v>0</v>
      </c>
      <c r="AW639" s="10">
        <f>'indicatori output 1.2'!BN640</f>
        <v>0</v>
      </c>
      <c r="AX639" s="20">
        <f>'indicatori output 1.2'!BR640</f>
        <v>0</v>
      </c>
      <c r="AZ639" s="93">
        <f>'indicatori output 1.2'!BV638</f>
        <v>0</v>
      </c>
      <c r="BA639" s="93">
        <f>'indicatori output 1.2'!BW638</f>
        <v>0</v>
      </c>
      <c r="BB639" s="23">
        <f>'indicatori output 1.2'!BX638</f>
        <v>0</v>
      </c>
      <c r="BC639" s="19">
        <f>'indicatori output 1.2'!BY638</f>
        <v>0</v>
      </c>
      <c r="BD639" s="20" t="str">
        <f t="shared" si="10"/>
        <v>si</v>
      </c>
      <c r="BE639">
        <v>1</v>
      </c>
    </row>
    <row r="640" spans="1:57" x14ac:dyDescent="0.3">
      <c r="A640" s="16">
        <f>'indicatori output 1.2'!A641</f>
        <v>0</v>
      </c>
      <c r="B640" s="16">
        <f>'indicatori output 1.2'!B641</f>
        <v>0</v>
      </c>
      <c r="C640" s="10">
        <f>'indicatori output 1.2'!E641</f>
        <v>0</v>
      </c>
      <c r="D640" s="10">
        <f>'indicatori output 1.2'!F641</f>
        <v>0</v>
      </c>
      <c r="E640" s="20">
        <f>'indicatori output 1.2'!G641</f>
        <v>0</v>
      </c>
      <c r="F640" s="20">
        <f>'indicatori output 1.2'!C641</f>
        <v>0</v>
      </c>
      <c r="G640" s="20">
        <f>'indicatori output 1.2'!H641</f>
        <v>0</v>
      </c>
      <c r="I640" s="37">
        <f>'indicatori output 1.2'!O641</f>
        <v>0</v>
      </c>
      <c r="J640" s="10">
        <f>'indicatori output 1.2'!P641</f>
        <v>0</v>
      </c>
      <c r="K640" s="15">
        <f>'indicatori output 1.2'!Q641</f>
        <v>0</v>
      </c>
      <c r="L640" s="15">
        <f>'indicatori output 1.2'!N641</f>
        <v>0</v>
      </c>
      <c r="M640" s="36">
        <f>'indicatori output 1.2'!R641</f>
        <v>0</v>
      </c>
      <c r="O640" s="37">
        <f>'indicatori output 1.2'!W641</f>
        <v>0</v>
      </c>
      <c r="P640" s="10">
        <f>'indicatori output 1.2'!X641</f>
        <v>0</v>
      </c>
      <c r="Q640" s="20">
        <f>'indicatori output 1.2'!Y641</f>
        <v>0</v>
      </c>
      <c r="R640" s="15">
        <f>'indicatori output 1.2'!V641</f>
        <v>0</v>
      </c>
      <c r="S640" s="36">
        <f>'indicatori output 1.2'!Z641</f>
        <v>0</v>
      </c>
      <c r="U640" s="37">
        <f>'indicatori output 1.2'!AF641</f>
        <v>0</v>
      </c>
      <c r="V640" s="10">
        <f>'indicatori output 1.2'!AG641</f>
        <v>0</v>
      </c>
      <c r="W640" s="20">
        <f>'indicatori output 1.2'!AH641</f>
        <v>0</v>
      </c>
      <c r="X640" s="10">
        <f>'indicatori output 1.2'!AE641</f>
        <v>0</v>
      </c>
      <c r="Y640" s="36">
        <f>'indicatori output 1.2'!AI641</f>
        <v>0</v>
      </c>
      <c r="AA640" s="37">
        <f>'indicatori output 1.2'!AO641</f>
        <v>0</v>
      </c>
      <c r="AB640" s="10">
        <f>'indicatori output 1.2'!AP641</f>
        <v>0</v>
      </c>
      <c r="AC640" s="20">
        <f>'indicatori output 1.2'!AQ641</f>
        <v>0</v>
      </c>
      <c r="AD640" s="10">
        <f>'indicatori output 1.2'!AN641</f>
        <v>0</v>
      </c>
      <c r="AE640" s="36">
        <f>'indicatori output 1.2'!AR641</f>
        <v>0</v>
      </c>
      <c r="AG640" s="37">
        <f>'indicatori output 1.2'!AW641</f>
        <v>0</v>
      </c>
      <c r="AH640" s="10">
        <f>'indicatori output 1.2'!AX641</f>
        <v>0</v>
      </c>
      <c r="AI640" s="20">
        <f>'indicatori output 1.2'!AY641</f>
        <v>0</v>
      </c>
      <c r="AJ640" s="10">
        <f>'indicatori output 1.2'!AV641</f>
        <v>0</v>
      </c>
      <c r="AK640" s="36">
        <f>'indicatori output 1.2'!AZ641</f>
        <v>0</v>
      </c>
      <c r="AM640" s="37">
        <f>'indicatori output 1.2'!BE641</f>
        <v>0</v>
      </c>
      <c r="AN640" s="10">
        <f>'indicatori output 1.2'!BF641</f>
        <v>0</v>
      </c>
      <c r="AO640" s="20">
        <f>'indicatori output 1.2'!BG641</f>
        <v>0</v>
      </c>
      <c r="AP640" s="10">
        <f>'indicatori output 1.2'!BD641</f>
        <v>0</v>
      </c>
      <c r="AQ640" s="36">
        <f>'indicatori output 1.2'!BH641</f>
        <v>0</v>
      </c>
      <c r="AR640" s="19">
        <f>'indicatori output 1.2'!BI641</f>
        <v>0</v>
      </c>
      <c r="AT640" s="37">
        <f>'indicatori output 1.2'!BO641</f>
        <v>0</v>
      </c>
      <c r="AU640" s="10">
        <f>'indicatori output 1.2'!BP641</f>
        <v>0</v>
      </c>
      <c r="AV640" s="20">
        <f>'indicatori output 1.2'!BQ641</f>
        <v>0</v>
      </c>
      <c r="AW640" s="10">
        <f>'indicatori output 1.2'!BN641</f>
        <v>0</v>
      </c>
      <c r="AX640" s="20">
        <f>'indicatori output 1.2'!BR641</f>
        <v>0</v>
      </c>
      <c r="AZ640" s="93">
        <f>'indicatori output 1.2'!BV639</f>
        <v>0</v>
      </c>
      <c r="BA640" s="93">
        <f>'indicatori output 1.2'!BW639</f>
        <v>0</v>
      </c>
      <c r="BB640" s="23">
        <f>'indicatori output 1.2'!BX639</f>
        <v>0</v>
      </c>
      <c r="BC640" s="19">
        <f>'indicatori output 1.2'!BY639</f>
        <v>0</v>
      </c>
      <c r="BD640" s="20" t="str">
        <f t="shared" si="10"/>
        <v>si</v>
      </c>
      <c r="BE640">
        <v>1</v>
      </c>
    </row>
    <row r="641" spans="1:57" x14ac:dyDescent="0.3">
      <c r="A641" s="16">
        <f>'indicatori output 1.2'!A642</f>
        <v>0</v>
      </c>
      <c r="B641" s="16">
        <f>'indicatori output 1.2'!B642</f>
        <v>0</v>
      </c>
      <c r="C641" s="10">
        <f>'indicatori output 1.2'!E642</f>
        <v>0</v>
      </c>
      <c r="D641" s="10">
        <f>'indicatori output 1.2'!F642</f>
        <v>0</v>
      </c>
      <c r="E641" s="20">
        <f>'indicatori output 1.2'!G642</f>
        <v>0</v>
      </c>
      <c r="F641" s="20">
        <f>'indicatori output 1.2'!C642</f>
        <v>0</v>
      </c>
      <c r="G641" s="20">
        <f>'indicatori output 1.2'!H642</f>
        <v>0</v>
      </c>
      <c r="I641" s="37">
        <f>'indicatori output 1.2'!O642</f>
        <v>0</v>
      </c>
      <c r="J641" s="10">
        <f>'indicatori output 1.2'!P642</f>
        <v>0</v>
      </c>
      <c r="K641" s="15">
        <f>'indicatori output 1.2'!Q642</f>
        <v>0</v>
      </c>
      <c r="L641" s="15">
        <f>'indicatori output 1.2'!N642</f>
        <v>0</v>
      </c>
      <c r="M641" s="36">
        <f>'indicatori output 1.2'!R642</f>
        <v>0</v>
      </c>
      <c r="O641" s="37">
        <f>'indicatori output 1.2'!W642</f>
        <v>0</v>
      </c>
      <c r="P641" s="10">
        <f>'indicatori output 1.2'!X642</f>
        <v>0</v>
      </c>
      <c r="Q641" s="20">
        <f>'indicatori output 1.2'!Y642</f>
        <v>0</v>
      </c>
      <c r="R641" s="15">
        <f>'indicatori output 1.2'!V642</f>
        <v>0</v>
      </c>
      <c r="S641" s="36">
        <f>'indicatori output 1.2'!Z642</f>
        <v>0</v>
      </c>
      <c r="U641" s="37">
        <f>'indicatori output 1.2'!AF642</f>
        <v>0</v>
      </c>
      <c r="V641" s="10">
        <f>'indicatori output 1.2'!AG642</f>
        <v>0</v>
      </c>
      <c r="W641" s="20">
        <f>'indicatori output 1.2'!AH642</f>
        <v>0</v>
      </c>
      <c r="X641" s="10">
        <f>'indicatori output 1.2'!AE642</f>
        <v>0</v>
      </c>
      <c r="Y641" s="36">
        <f>'indicatori output 1.2'!AI642</f>
        <v>0</v>
      </c>
      <c r="AA641" s="37">
        <f>'indicatori output 1.2'!AO642</f>
        <v>0</v>
      </c>
      <c r="AB641" s="10">
        <f>'indicatori output 1.2'!AP642</f>
        <v>0</v>
      </c>
      <c r="AC641" s="20">
        <f>'indicatori output 1.2'!AQ642</f>
        <v>0</v>
      </c>
      <c r="AD641" s="10">
        <f>'indicatori output 1.2'!AN642</f>
        <v>0</v>
      </c>
      <c r="AE641" s="36">
        <f>'indicatori output 1.2'!AR642</f>
        <v>0</v>
      </c>
      <c r="AG641" s="37">
        <f>'indicatori output 1.2'!AW642</f>
        <v>0</v>
      </c>
      <c r="AH641" s="10">
        <f>'indicatori output 1.2'!AX642</f>
        <v>0</v>
      </c>
      <c r="AI641" s="20">
        <f>'indicatori output 1.2'!AY642</f>
        <v>0</v>
      </c>
      <c r="AJ641" s="10">
        <f>'indicatori output 1.2'!AV642</f>
        <v>0</v>
      </c>
      <c r="AK641" s="36">
        <f>'indicatori output 1.2'!AZ642</f>
        <v>0</v>
      </c>
      <c r="AM641" s="37">
        <f>'indicatori output 1.2'!BE642</f>
        <v>0</v>
      </c>
      <c r="AN641" s="10">
        <f>'indicatori output 1.2'!BF642</f>
        <v>0</v>
      </c>
      <c r="AO641" s="20">
        <f>'indicatori output 1.2'!BG642</f>
        <v>0</v>
      </c>
      <c r="AP641" s="10">
        <f>'indicatori output 1.2'!BD642</f>
        <v>0</v>
      </c>
      <c r="AQ641" s="36">
        <f>'indicatori output 1.2'!BH642</f>
        <v>0</v>
      </c>
      <c r="AR641" s="19">
        <f>'indicatori output 1.2'!BI642</f>
        <v>0</v>
      </c>
      <c r="AT641" s="37">
        <f>'indicatori output 1.2'!BO642</f>
        <v>0</v>
      </c>
      <c r="AU641" s="10">
        <f>'indicatori output 1.2'!BP642</f>
        <v>0</v>
      </c>
      <c r="AV641" s="20">
        <f>'indicatori output 1.2'!BQ642</f>
        <v>0</v>
      </c>
      <c r="AW641" s="10">
        <f>'indicatori output 1.2'!BN642</f>
        <v>0</v>
      </c>
      <c r="AX641" s="20">
        <f>'indicatori output 1.2'!BR642</f>
        <v>0</v>
      </c>
      <c r="AZ641" s="93">
        <f>'indicatori output 1.2'!BV640</f>
        <v>0</v>
      </c>
      <c r="BA641" s="93">
        <f>'indicatori output 1.2'!BW640</f>
        <v>0</v>
      </c>
      <c r="BB641" s="23">
        <f>'indicatori output 1.2'!BX640</f>
        <v>0</v>
      </c>
      <c r="BC641" s="19">
        <f>'indicatori output 1.2'!BY640</f>
        <v>0</v>
      </c>
      <c r="BD641" s="20" t="str">
        <f t="shared" si="10"/>
        <v>si</v>
      </c>
      <c r="BE641">
        <v>1</v>
      </c>
    </row>
    <row r="642" spans="1:57" x14ac:dyDescent="0.3">
      <c r="A642" s="16">
        <f>'indicatori output 1.2'!A643</f>
        <v>0</v>
      </c>
      <c r="B642" s="16">
        <f>'indicatori output 1.2'!B643</f>
        <v>0</v>
      </c>
      <c r="C642" s="10">
        <f>'indicatori output 1.2'!E643</f>
        <v>0</v>
      </c>
      <c r="D642" s="10">
        <f>'indicatori output 1.2'!F643</f>
        <v>0</v>
      </c>
      <c r="E642" s="20">
        <f>'indicatori output 1.2'!G643</f>
        <v>0</v>
      </c>
      <c r="F642" s="20">
        <f>'indicatori output 1.2'!C643</f>
        <v>0</v>
      </c>
      <c r="G642" s="20">
        <f>'indicatori output 1.2'!H643</f>
        <v>0</v>
      </c>
      <c r="I642" s="37">
        <f>'indicatori output 1.2'!O643</f>
        <v>0</v>
      </c>
      <c r="J642" s="10">
        <f>'indicatori output 1.2'!P643</f>
        <v>0</v>
      </c>
      <c r="K642" s="15">
        <f>'indicatori output 1.2'!Q643</f>
        <v>0</v>
      </c>
      <c r="L642" s="15">
        <f>'indicatori output 1.2'!N643</f>
        <v>0</v>
      </c>
      <c r="M642" s="36">
        <f>'indicatori output 1.2'!R643</f>
        <v>0</v>
      </c>
      <c r="O642" s="37">
        <f>'indicatori output 1.2'!W643</f>
        <v>0</v>
      </c>
      <c r="P642" s="10">
        <f>'indicatori output 1.2'!X643</f>
        <v>0</v>
      </c>
      <c r="Q642" s="20">
        <f>'indicatori output 1.2'!Y643</f>
        <v>0</v>
      </c>
      <c r="R642" s="15">
        <f>'indicatori output 1.2'!V643</f>
        <v>0</v>
      </c>
      <c r="S642" s="36">
        <f>'indicatori output 1.2'!Z643</f>
        <v>0</v>
      </c>
      <c r="U642" s="37">
        <f>'indicatori output 1.2'!AF643</f>
        <v>0</v>
      </c>
      <c r="V642" s="10">
        <f>'indicatori output 1.2'!AG643</f>
        <v>0</v>
      </c>
      <c r="W642" s="20">
        <f>'indicatori output 1.2'!AH643</f>
        <v>0</v>
      </c>
      <c r="X642" s="10">
        <f>'indicatori output 1.2'!AE643</f>
        <v>0</v>
      </c>
      <c r="Y642" s="36">
        <f>'indicatori output 1.2'!AI643</f>
        <v>0</v>
      </c>
      <c r="AA642" s="37">
        <f>'indicatori output 1.2'!AO643</f>
        <v>0</v>
      </c>
      <c r="AB642" s="10">
        <f>'indicatori output 1.2'!AP643</f>
        <v>0</v>
      </c>
      <c r="AC642" s="20">
        <f>'indicatori output 1.2'!AQ643</f>
        <v>0</v>
      </c>
      <c r="AD642" s="10">
        <f>'indicatori output 1.2'!AN643</f>
        <v>0</v>
      </c>
      <c r="AE642" s="36">
        <f>'indicatori output 1.2'!AR643</f>
        <v>0</v>
      </c>
      <c r="AG642" s="37">
        <f>'indicatori output 1.2'!AW643</f>
        <v>0</v>
      </c>
      <c r="AH642" s="10">
        <f>'indicatori output 1.2'!AX643</f>
        <v>0</v>
      </c>
      <c r="AI642" s="20">
        <f>'indicatori output 1.2'!AY643</f>
        <v>0</v>
      </c>
      <c r="AJ642" s="10">
        <f>'indicatori output 1.2'!AV643</f>
        <v>0</v>
      </c>
      <c r="AK642" s="36">
        <f>'indicatori output 1.2'!AZ643</f>
        <v>0</v>
      </c>
      <c r="AM642" s="37">
        <f>'indicatori output 1.2'!BE643</f>
        <v>0</v>
      </c>
      <c r="AN642" s="10">
        <f>'indicatori output 1.2'!BF643</f>
        <v>0</v>
      </c>
      <c r="AO642" s="20">
        <f>'indicatori output 1.2'!BG643</f>
        <v>0</v>
      </c>
      <c r="AP642" s="10">
        <f>'indicatori output 1.2'!BD643</f>
        <v>0</v>
      </c>
      <c r="AQ642" s="36">
        <f>'indicatori output 1.2'!BH643</f>
        <v>0</v>
      </c>
      <c r="AR642" s="19">
        <f>'indicatori output 1.2'!BI643</f>
        <v>0</v>
      </c>
      <c r="AT642" s="37">
        <f>'indicatori output 1.2'!BO643</f>
        <v>0</v>
      </c>
      <c r="AU642" s="10">
        <f>'indicatori output 1.2'!BP643</f>
        <v>0</v>
      </c>
      <c r="AV642" s="20">
        <f>'indicatori output 1.2'!BQ643</f>
        <v>0</v>
      </c>
      <c r="AW642" s="10">
        <f>'indicatori output 1.2'!BN643</f>
        <v>0</v>
      </c>
      <c r="AX642" s="20">
        <f>'indicatori output 1.2'!BR643</f>
        <v>0</v>
      </c>
      <c r="AZ642" s="93">
        <f>'indicatori output 1.2'!BV641</f>
        <v>0</v>
      </c>
      <c r="BA642" s="93">
        <f>'indicatori output 1.2'!BW641</f>
        <v>0</v>
      </c>
      <c r="BB642" s="23">
        <f>'indicatori output 1.2'!BX641</f>
        <v>0</v>
      </c>
      <c r="BC642" s="19">
        <f>'indicatori output 1.2'!BY641</f>
        <v>0</v>
      </c>
      <c r="BD642" s="20" t="str">
        <f t="shared" si="10"/>
        <v>si</v>
      </c>
      <c r="BE642">
        <v>1</v>
      </c>
    </row>
    <row r="643" spans="1:57" x14ac:dyDescent="0.3">
      <c r="A643" s="16">
        <f>'indicatori output 1.2'!A644</f>
        <v>0</v>
      </c>
      <c r="B643" s="16">
        <f>'indicatori output 1.2'!B644</f>
        <v>0</v>
      </c>
      <c r="C643" s="10">
        <f>'indicatori output 1.2'!E644</f>
        <v>0</v>
      </c>
      <c r="D643" s="10">
        <f>'indicatori output 1.2'!F644</f>
        <v>0</v>
      </c>
      <c r="E643" s="20">
        <f>'indicatori output 1.2'!G644</f>
        <v>0</v>
      </c>
      <c r="F643" s="20">
        <f>'indicatori output 1.2'!C644</f>
        <v>0</v>
      </c>
      <c r="G643" s="20">
        <f>'indicatori output 1.2'!H644</f>
        <v>0</v>
      </c>
      <c r="I643" s="37">
        <f>'indicatori output 1.2'!O644</f>
        <v>0</v>
      </c>
      <c r="J643" s="10">
        <f>'indicatori output 1.2'!P644</f>
        <v>0</v>
      </c>
      <c r="K643" s="15">
        <f>'indicatori output 1.2'!Q644</f>
        <v>0</v>
      </c>
      <c r="L643" s="15">
        <f>'indicatori output 1.2'!N644</f>
        <v>0</v>
      </c>
      <c r="M643" s="36">
        <f>'indicatori output 1.2'!R644</f>
        <v>0</v>
      </c>
      <c r="O643" s="37">
        <f>'indicatori output 1.2'!W644</f>
        <v>0</v>
      </c>
      <c r="P643" s="10">
        <f>'indicatori output 1.2'!X644</f>
        <v>0</v>
      </c>
      <c r="Q643" s="20">
        <f>'indicatori output 1.2'!Y644</f>
        <v>0</v>
      </c>
      <c r="R643" s="15">
        <f>'indicatori output 1.2'!V644</f>
        <v>0</v>
      </c>
      <c r="S643" s="36">
        <f>'indicatori output 1.2'!Z644</f>
        <v>0</v>
      </c>
      <c r="U643" s="37">
        <f>'indicatori output 1.2'!AF644</f>
        <v>0</v>
      </c>
      <c r="V643" s="10">
        <f>'indicatori output 1.2'!AG644</f>
        <v>0</v>
      </c>
      <c r="W643" s="20">
        <f>'indicatori output 1.2'!AH644</f>
        <v>0</v>
      </c>
      <c r="X643" s="10">
        <f>'indicatori output 1.2'!AE644</f>
        <v>0</v>
      </c>
      <c r="Y643" s="36">
        <f>'indicatori output 1.2'!AI644</f>
        <v>0</v>
      </c>
      <c r="AA643" s="37">
        <f>'indicatori output 1.2'!AO644</f>
        <v>0</v>
      </c>
      <c r="AB643" s="10">
        <f>'indicatori output 1.2'!AP644</f>
        <v>0</v>
      </c>
      <c r="AC643" s="20">
        <f>'indicatori output 1.2'!AQ644</f>
        <v>0</v>
      </c>
      <c r="AD643" s="10">
        <f>'indicatori output 1.2'!AN644</f>
        <v>0</v>
      </c>
      <c r="AE643" s="36">
        <f>'indicatori output 1.2'!AR644</f>
        <v>0</v>
      </c>
      <c r="AG643" s="37">
        <f>'indicatori output 1.2'!AW644</f>
        <v>0</v>
      </c>
      <c r="AH643" s="10">
        <f>'indicatori output 1.2'!AX644</f>
        <v>0</v>
      </c>
      <c r="AI643" s="20">
        <f>'indicatori output 1.2'!AY644</f>
        <v>0</v>
      </c>
      <c r="AJ643" s="10">
        <f>'indicatori output 1.2'!AV644</f>
        <v>0</v>
      </c>
      <c r="AK643" s="36">
        <f>'indicatori output 1.2'!AZ644</f>
        <v>0</v>
      </c>
      <c r="AM643" s="37">
        <f>'indicatori output 1.2'!BE644</f>
        <v>0</v>
      </c>
      <c r="AN643" s="10">
        <f>'indicatori output 1.2'!BF644</f>
        <v>0</v>
      </c>
      <c r="AO643" s="20">
        <f>'indicatori output 1.2'!BG644</f>
        <v>0</v>
      </c>
      <c r="AP643" s="10">
        <f>'indicatori output 1.2'!BD644</f>
        <v>0</v>
      </c>
      <c r="AQ643" s="36">
        <f>'indicatori output 1.2'!BH644</f>
        <v>0</v>
      </c>
      <c r="AR643" s="19">
        <f>'indicatori output 1.2'!BI644</f>
        <v>0</v>
      </c>
      <c r="AT643" s="37">
        <f>'indicatori output 1.2'!BO644</f>
        <v>0</v>
      </c>
      <c r="AU643" s="10">
        <f>'indicatori output 1.2'!BP644</f>
        <v>0</v>
      </c>
      <c r="AV643" s="20">
        <f>'indicatori output 1.2'!BQ644</f>
        <v>0</v>
      </c>
      <c r="AW643" s="10">
        <f>'indicatori output 1.2'!BN644</f>
        <v>0</v>
      </c>
      <c r="AX643" s="20">
        <f>'indicatori output 1.2'!BR644</f>
        <v>0</v>
      </c>
      <c r="AZ643" s="93">
        <f>'indicatori output 1.2'!BV642</f>
        <v>0</v>
      </c>
      <c r="BA643" s="93">
        <f>'indicatori output 1.2'!BW642</f>
        <v>0</v>
      </c>
      <c r="BB643" s="23">
        <f>'indicatori output 1.2'!BX642</f>
        <v>0</v>
      </c>
      <c r="BC643" s="19">
        <f>'indicatori output 1.2'!BY642</f>
        <v>0</v>
      </c>
      <c r="BD643" s="20" t="str">
        <f t="shared" si="10"/>
        <v>si</v>
      </c>
      <c r="BE643">
        <v>1</v>
      </c>
    </row>
    <row r="644" spans="1:57" x14ac:dyDescent="0.3">
      <c r="A644" s="16">
        <f>'indicatori output 1.2'!A645</f>
        <v>0</v>
      </c>
      <c r="B644" s="16">
        <f>'indicatori output 1.2'!B645</f>
        <v>0</v>
      </c>
      <c r="C644" s="10">
        <f>'indicatori output 1.2'!E645</f>
        <v>0</v>
      </c>
      <c r="D644" s="10">
        <f>'indicatori output 1.2'!F645</f>
        <v>0</v>
      </c>
      <c r="E644" s="20">
        <f>'indicatori output 1.2'!G645</f>
        <v>0</v>
      </c>
      <c r="F644" s="20">
        <f>'indicatori output 1.2'!C645</f>
        <v>0</v>
      </c>
      <c r="G644" s="20">
        <f>'indicatori output 1.2'!H645</f>
        <v>0</v>
      </c>
      <c r="I644" s="37">
        <f>'indicatori output 1.2'!O645</f>
        <v>0</v>
      </c>
      <c r="J644" s="10">
        <f>'indicatori output 1.2'!P645</f>
        <v>0</v>
      </c>
      <c r="K644" s="15">
        <f>'indicatori output 1.2'!Q645</f>
        <v>0</v>
      </c>
      <c r="L644" s="15">
        <f>'indicatori output 1.2'!N645</f>
        <v>0</v>
      </c>
      <c r="M644" s="36">
        <f>'indicatori output 1.2'!R645</f>
        <v>0</v>
      </c>
      <c r="O644" s="37">
        <f>'indicatori output 1.2'!W645</f>
        <v>0</v>
      </c>
      <c r="P644" s="10">
        <f>'indicatori output 1.2'!X645</f>
        <v>0</v>
      </c>
      <c r="Q644" s="20">
        <f>'indicatori output 1.2'!Y645</f>
        <v>0</v>
      </c>
      <c r="R644" s="15">
        <f>'indicatori output 1.2'!V645</f>
        <v>0</v>
      </c>
      <c r="S644" s="36">
        <f>'indicatori output 1.2'!Z645</f>
        <v>0</v>
      </c>
      <c r="U644" s="37">
        <f>'indicatori output 1.2'!AF645</f>
        <v>0</v>
      </c>
      <c r="V644" s="10">
        <f>'indicatori output 1.2'!AG645</f>
        <v>0</v>
      </c>
      <c r="W644" s="20">
        <f>'indicatori output 1.2'!AH645</f>
        <v>0</v>
      </c>
      <c r="X644" s="10">
        <f>'indicatori output 1.2'!AE645</f>
        <v>0</v>
      </c>
      <c r="Y644" s="36">
        <f>'indicatori output 1.2'!AI645</f>
        <v>0</v>
      </c>
      <c r="AA644" s="37">
        <f>'indicatori output 1.2'!AO645</f>
        <v>0</v>
      </c>
      <c r="AB644" s="10">
        <f>'indicatori output 1.2'!AP645</f>
        <v>0</v>
      </c>
      <c r="AC644" s="20">
        <f>'indicatori output 1.2'!AQ645</f>
        <v>0</v>
      </c>
      <c r="AD644" s="10">
        <f>'indicatori output 1.2'!AN645</f>
        <v>0</v>
      </c>
      <c r="AE644" s="36">
        <f>'indicatori output 1.2'!AR645</f>
        <v>0</v>
      </c>
      <c r="AG644" s="37">
        <f>'indicatori output 1.2'!AW645</f>
        <v>0</v>
      </c>
      <c r="AH644" s="10">
        <f>'indicatori output 1.2'!AX645</f>
        <v>0</v>
      </c>
      <c r="AI644" s="20">
        <f>'indicatori output 1.2'!AY645</f>
        <v>0</v>
      </c>
      <c r="AJ644" s="10">
        <f>'indicatori output 1.2'!AV645</f>
        <v>0</v>
      </c>
      <c r="AK644" s="36">
        <f>'indicatori output 1.2'!AZ645</f>
        <v>0</v>
      </c>
      <c r="AM644" s="37">
        <f>'indicatori output 1.2'!BE645</f>
        <v>0</v>
      </c>
      <c r="AN644" s="10">
        <f>'indicatori output 1.2'!BF645</f>
        <v>0</v>
      </c>
      <c r="AO644" s="20">
        <f>'indicatori output 1.2'!BG645</f>
        <v>0</v>
      </c>
      <c r="AP644" s="10">
        <f>'indicatori output 1.2'!BD645</f>
        <v>0</v>
      </c>
      <c r="AQ644" s="36">
        <f>'indicatori output 1.2'!BH645</f>
        <v>0</v>
      </c>
      <c r="AR644" s="19">
        <f>'indicatori output 1.2'!BI645</f>
        <v>0</v>
      </c>
      <c r="AT644" s="37">
        <f>'indicatori output 1.2'!BO645</f>
        <v>0</v>
      </c>
      <c r="AU644" s="10">
        <f>'indicatori output 1.2'!BP645</f>
        <v>0</v>
      </c>
      <c r="AV644" s="20">
        <f>'indicatori output 1.2'!BQ645</f>
        <v>0</v>
      </c>
      <c r="AW644" s="10">
        <f>'indicatori output 1.2'!BN645</f>
        <v>0</v>
      </c>
      <c r="AX644" s="20">
        <f>'indicatori output 1.2'!BR645</f>
        <v>0</v>
      </c>
      <c r="AZ644" s="93">
        <f>'indicatori output 1.2'!BV643</f>
        <v>0</v>
      </c>
      <c r="BA644" s="93">
        <f>'indicatori output 1.2'!BW643</f>
        <v>0</v>
      </c>
      <c r="BB644" s="23">
        <f>'indicatori output 1.2'!BX643</f>
        <v>0</v>
      </c>
      <c r="BC644" s="19">
        <f>'indicatori output 1.2'!BY643</f>
        <v>0</v>
      </c>
      <c r="BD644" s="20" t="str">
        <f t="shared" si="10"/>
        <v>si</v>
      </c>
      <c r="BE644">
        <v>1</v>
      </c>
    </row>
    <row r="645" spans="1:57" x14ac:dyDescent="0.3">
      <c r="A645" s="16">
        <f>'indicatori output 1.2'!A646</f>
        <v>0</v>
      </c>
      <c r="B645" s="16">
        <f>'indicatori output 1.2'!B646</f>
        <v>0</v>
      </c>
      <c r="C645" s="10">
        <f>'indicatori output 1.2'!E646</f>
        <v>0</v>
      </c>
      <c r="D645" s="10">
        <f>'indicatori output 1.2'!F646</f>
        <v>0</v>
      </c>
      <c r="E645" s="20">
        <f>'indicatori output 1.2'!G646</f>
        <v>0</v>
      </c>
      <c r="F645" s="20">
        <f>'indicatori output 1.2'!C646</f>
        <v>0</v>
      </c>
      <c r="G645" s="20">
        <f>'indicatori output 1.2'!H646</f>
        <v>0</v>
      </c>
      <c r="I645" s="37">
        <f>'indicatori output 1.2'!O646</f>
        <v>0</v>
      </c>
      <c r="J645" s="10">
        <f>'indicatori output 1.2'!P646</f>
        <v>0</v>
      </c>
      <c r="K645" s="15">
        <f>'indicatori output 1.2'!Q646</f>
        <v>0</v>
      </c>
      <c r="L645" s="15">
        <f>'indicatori output 1.2'!N646</f>
        <v>0</v>
      </c>
      <c r="M645" s="36">
        <f>'indicatori output 1.2'!R646</f>
        <v>0</v>
      </c>
      <c r="O645" s="37">
        <f>'indicatori output 1.2'!W646</f>
        <v>0</v>
      </c>
      <c r="P645" s="10">
        <f>'indicatori output 1.2'!X646</f>
        <v>0</v>
      </c>
      <c r="Q645" s="20">
        <f>'indicatori output 1.2'!Y646</f>
        <v>0</v>
      </c>
      <c r="R645" s="15">
        <f>'indicatori output 1.2'!V646</f>
        <v>0</v>
      </c>
      <c r="S645" s="36">
        <f>'indicatori output 1.2'!Z646</f>
        <v>0</v>
      </c>
      <c r="U645" s="37">
        <f>'indicatori output 1.2'!AF646</f>
        <v>0</v>
      </c>
      <c r="V645" s="10">
        <f>'indicatori output 1.2'!AG646</f>
        <v>0</v>
      </c>
      <c r="W645" s="20">
        <f>'indicatori output 1.2'!AH646</f>
        <v>0</v>
      </c>
      <c r="X645" s="10">
        <f>'indicatori output 1.2'!AE646</f>
        <v>0</v>
      </c>
      <c r="Y645" s="36">
        <f>'indicatori output 1.2'!AI646</f>
        <v>0</v>
      </c>
      <c r="AA645" s="37">
        <f>'indicatori output 1.2'!AO646</f>
        <v>0</v>
      </c>
      <c r="AB645" s="10">
        <f>'indicatori output 1.2'!AP646</f>
        <v>0</v>
      </c>
      <c r="AC645" s="20">
        <f>'indicatori output 1.2'!AQ646</f>
        <v>0</v>
      </c>
      <c r="AD645" s="10">
        <f>'indicatori output 1.2'!AN646</f>
        <v>0</v>
      </c>
      <c r="AE645" s="36">
        <f>'indicatori output 1.2'!AR646</f>
        <v>0</v>
      </c>
      <c r="AG645" s="37">
        <f>'indicatori output 1.2'!AW646</f>
        <v>0</v>
      </c>
      <c r="AH645" s="10">
        <f>'indicatori output 1.2'!AX646</f>
        <v>0</v>
      </c>
      <c r="AI645" s="20">
        <f>'indicatori output 1.2'!AY646</f>
        <v>0</v>
      </c>
      <c r="AJ645" s="10">
        <f>'indicatori output 1.2'!AV646</f>
        <v>0</v>
      </c>
      <c r="AK645" s="36">
        <f>'indicatori output 1.2'!AZ646</f>
        <v>0</v>
      </c>
      <c r="AM645" s="37">
        <f>'indicatori output 1.2'!BE646</f>
        <v>0</v>
      </c>
      <c r="AN645" s="10">
        <f>'indicatori output 1.2'!BF646</f>
        <v>0</v>
      </c>
      <c r="AO645" s="20">
        <f>'indicatori output 1.2'!BG646</f>
        <v>0</v>
      </c>
      <c r="AP645" s="10">
        <f>'indicatori output 1.2'!BD646</f>
        <v>0</v>
      </c>
      <c r="AQ645" s="36">
        <f>'indicatori output 1.2'!BH646</f>
        <v>0</v>
      </c>
      <c r="AR645" s="19">
        <f>'indicatori output 1.2'!BI646</f>
        <v>0</v>
      </c>
      <c r="AT645" s="37">
        <f>'indicatori output 1.2'!BO646</f>
        <v>0</v>
      </c>
      <c r="AU645" s="10">
        <f>'indicatori output 1.2'!BP646</f>
        <v>0</v>
      </c>
      <c r="AV645" s="20">
        <f>'indicatori output 1.2'!BQ646</f>
        <v>0</v>
      </c>
      <c r="AW645" s="10">
        <f>'indicatori output 1.2'!BN646</f>
        <v>0</v>
      </c>
      <c r="AX645" s="20">
        <f>'indicatori output 1.2'!BR646</f>
        <v>0</v>
      </c>
      <c r="AZ645" s="93">
        <f>'indicatori output 1.2'!BV644</f>
        <v>0</v>
      </c>
      <c r="BA645" s="93">
        <f>'indicatori output 1.2'!BW644</f>
        <v>0</v>
      </c>
      <c r="BB645" s="23">
        <f>'indicatori output 1.2'!BX644</f>
        <v>0</v>
      </c>
      <c r="BC645" s="19">
        <f>'indicatori output 1.2'!BY644</f>
        <v>0</v>
      </c>
      <c r="BD645" s="20" t="str">
        <f t="shared" si="10"/>
        <v>si</v>
      </c>
      <c r="BE645">
        <v>1</v>
      </c>
    </row>
    <row r="646" spans="1:57" x14ac:dyDescent="0.3">
      <c r="A646" s="16">
        <f>'indicatori output 1.2'!A647</f>
        <v>0</v>
      </c>
      <c r="B646" s="16">
        <f>'indicatori output 1.2'!B647</f>
        <v>0</v>
      </c>
      <c r="C646" s="10">
        <f>'indicatori output 1.2'!E647</f>
        <v>0</v>
      </c>
      <c r="D646" s="10">
        <f>'indicatori output 1.2'!F647</f>
        <v>0</v>
      </c>
      <c r="E646" s="20">
        <f>'indicatori output 1.2'!G647</f>
        <v>0</v>
      </c>
      <c r="F646" s="20">
        <f>'indicatori output 1.2'!C647</f>
        <v>0</v>
      </c>
      <c r="G646" s="20">
        <f>'indicatori output 1.2'!H647</f>
        <v>0</v>
      </c>
      <c r="I646" s="37">
        <f>'indicatori output 1.2'!O647</f>
        <v>0</v>
      </c>
      <c r="J646" s="10">
        <f>'indicatori output 1.2'!P647</f>
        <v>0</v>
      </c>
      <c r="K646" s="15">
        <f>'indicatori output 1.2'!Q647</f>
        <v>0</v>
      </c>
      <c r="L646" s="15">
        <f>'indicatori output 1.2'!N647</f>
        <v>0</v>
      </c>
      <c r="M646" s="36">
        <f>'indicatori output 1.2'!R647</f>
        <v>0</v>
      </c>
      <c r="O646" s="37">
        <f>'indicatori output 1.2'!W647</f>
        <v>0</v>
      </c>
      <c r="P646" s="10">
        <f>'indicatori output 1.2'!X647</f>
        <v>0</v>
      </c>
      <c r="Q646" s="20">
        <f>'indicatori output 1.2'!Y647</f>
        <v>0</v>
      </c>
      <c r="R646" s="15">
        <f>'indicatori output 1.2'!V647</f>
        <v>0</v>
      </c>
      <c r="S646" s="36">
        <f>'indicatori output 1.2'!Z647</f>
        <v>0</v>
      </c>
      <c r="U646" s="37">
        <f>'indicatori output 1.2'!AF647</f>
        <v>0</v>
      </c>
      <c r="V646" s="10">
        <f>'indicatori output 1.2'!AG647</f>
        <v>0</v>
      </c>
      <c r="W646" s="20">
        <f>'indicatori output 1.2'!AH647</f>
        <v>0</v>
      </c>
      <c r="X646" s="10">
        <f>'indicatori output 1.2'!AE647</f>
        <v>0</v>
      </c>
      <c r="Y646" s="36">
        <f>'indicatori output 1.2'!AI647</f>
        <v>0</v>
      </c>
      <c r="AA646" s="37">
        <f>'indicatori output 1.2'!AO647</f>
        <v>0</v>
      </c>
      <c r="AB646" s="10">
        <f>'indicatori output 1.2'!AP647</f>
        <v>0</v>
      </c>
      <c r="AC646" s="20">
        <f>'indicatori output 1.2'!AQ647</f>
        <v>0</v>
      </c>
      <c r="AD646" s="10">
        <f>'indicatori output 1.2'!AN647</f>
        <v>0</v>
      </c>
      <c r="AE646" s="36">
        <f>'indicatori output 1.2'!AR647</f>
        <v>0</v>
      </c>
      <c r="AG646" s="37">
        <f>'indicatori output 1.2'!AW647</f>
        <v>0</v>
      </c>
      <c r="AH646" s="10">
        <f>'indicatori output 1.2'!AX647</f>
        <v>0</v>
      </c>
      <c r="AI646" s="20">
        <f>'indicatori output 1.2'!AY647</f>
        <v>0</v>
      </c>
      <c r="AJ646" s="10">
        <f>'indicatori output 1.2'!AV647</f>
        <v>0</v>
      </c>
      <c r="AK646" s="36">
        <f>'indicatori output 1.2'!AZ647</f>
        <v>0</v>
      </c>
      <c r="AM646" s="37">
        <f>'indicatori output 1.2'!BE647</f>
        <v>0</v>
      </c>
      <c r="AN646" s="10">
        <f>'indicatori output 1.2'!BF647</f>
        <v>0</v>
      </c>
      <c r="AO646" s="20">
        <f>'indicatori output 1.2'!BG647</f>
        <v>0</v>
      </c>
      <c r="AP646" s="10">
        <f>'indicatori output 1.2'!BD647</f>
        <v>0</v>
      </c>
      <c r="AQ646" s="36">
        <f>'indicatori output 1.2'!BH647</f>
        <v>0</v>
      </c>
      <c r="AR646" s="19">
        <f>'indicatori output 1.2'!BI647</f>
        <v>0</v>
      </c>
      <c r="AT646" s="37">
        <f>'indicatori output 1.2'!BO647</f>
        <v>0</v>
      </c>
      <c r="AU646" s="10">
        <f>'indicatori output 1.2'!BP647</f>
        <v>0</v>
      </c>
      <c r="AV646" s="20">
        <f>'indicatori output 1.2'!BQ647</f>
        <v>0</v>
      </c>
      <c r="AW646" s="10">
        <f>'indicatori output 1.2'!BN647</f>
        <v>0</v>
      </c>
      <c r="AX646" s="20">
        <f>'indicatori output 1.2'!BR647</f>
        <v>0</v>
      </c>
      <c r="AZ646" s="93">
        <f>'indicatori output 1.2'!BV645</f>
        <v>0</v>
      </c>
      <c r="BA646" s="93">
        <f>'indicatori output 1.2'!BW645</f>
        <v>0</v>
      </c>
      <c r="BB646" s="23">
        <f>'indicatori output 1.2'!BX645</f>
        <v>0</v>
      </c>
      <c r="BC646" s="19">
        <f>'indicatori output 1.2'!BY645</f>
        <v>0</v>
      </c>
      <c r="BD646" s="20" t="str">
        <f t="shared" si="10"/>
        <v>si</v>
      </c>
      <c r="BE646">
        <v>1</v>
      </c>
    </row>
    <row r="647" spans="1:57" x14ac:dyDescent="0.3">
      <c r="A647" s="16">
        <f>'indicatori output 1.2'!A648</f>
        <v>0</v>
      </c>
      <c r="B647" s="16">
        <f>'indicatori output 1.2'!B648</f>
        <v>0</v>
      </c>
      <c r="C647" s="10">
        <f>'indicatori output 1.2'!E648</f>
        <v>0</v>
      </c>
      <c r="D647" s="10">
        <f>'indicatori output 1.2'!F648</f>
        <v>0</v>
      </c>
      <c r="E647" s="20">
        <f>'indicatori output 1.2'!G648</f>
        <v>0</v>
      </c>
      <c r="F647" s="20">
        <f>'indicatori output 1.2'!C648</f>
        <v>0</v>
      </c>
      <c r="G647" s="20">
        <f>'indicatori output 1.2'!H648</f>
        <v>0</v>
      </c>
      <c r="I647" s="37">
        <f>'indicatori output 1.2'!O648</f>
        <v>0</v>
      </c>
      <c r="J647" s="10">
        <f>'indicatori output 1.2'!P648</f>
        <v>0</v>
      </c>
      <c r="K647" s="15">
        <f>'indicatori output 1.2'!Q648</f>
        <v>0</v>
      </c>
      <c r="L647" s="15">
        <f>'indicatori output 1.2'!N648</f>
        <v>0</v>
      </c>
      <c r="M647" s="36">
        <f>'indicatori output 1.2'!R648</f>
        <v>0</v>
      </c>
      <c r="O647" s="37">
        <f>'indicatori output 1.2'!W648</f>
        <v>0</v>
      </c>
      <c r="P647" s="10">
        <f>'indicatori output 1.2'!X648</f>
        <v>0</v>
      </c>
      <c r="Q647" s="20">
        <f>'indicatori output 1.2'!Y648</f>
        <v>0</v>
      </c>
      <c r="R647" s="15">
        <f>'indicatori output 1.2'!V648</f>
        <v>0</v>
      </c>
      <c r="S647" s="36">
        <f>'indicatori output 1.2'!Z648</f>
        <v>0</v>
      </c>
      <c r="U647" s="37">
        <f>'indicatori output 1.2'!AF648</f>
        <v>0</v>
      </c>
      <c r="V647" s="10">
        <f>'indicatori output 1.2'!AG648</f>
        <v>0</v>
      </c>
      <c r="W647" s="20">
        <f>'indicatori output 1.2'!AH648</f>
        <v>0</v>
      </c>
      <c r="X647" s="10">
        <f>'indicatori output 1.2'!AE648</f>
        <v>0</v>
      </c>
      <c r="Y647" s="36">
        <f>'indicatori output 1.2'!AI648</f>
        <v>0</v>
      </c>
      <c r="AA647" s="37">
        <f>'indicatori output 1.2'!AO648</f>
        <v>0</v>
      </c>
      <c r="AB647" s="10">
        <f>'indicatori output 1.2'!AP648</f>
        <v>0</v>
      </c>
      <c r="AC647" s="20">
        <f>'indicatori output 1.2'!AQ648</f>
        <v>0</v>
      </c>
      <c r="AD647" s="10">
        <f>'indicatori output 1.2'!AN648</f>
        <v>0</v>
      </c>
      <c r="AE647" s="36">
        <f>'indicatori output 1.2'!AR648</f>
        <v>0</v>
      </c>
      <c r="AG647" s="37">
        <f>'indicatori output 1.2'!AW648</f>
        <v>0</v>
      </c>
      <c r="AH647" s="10">
        <f>'indicatori output 1.2'!AX648</f>
        <v>0</v>
      </c>
      <c r="AI647" s="20">
        <f>'indicatori output 1.2'!AY648</f>
        <v>0</v>
      </c>
      <c r="AJ647" s="10">
        <f>'indicatori output 1.2'!AV648</f>
        <v>0</v>
      </c>
      <c r="AK647" s="36">
        <f>'indicatori output 1.2'!AZ648</f>
        <v>0</v>
      </c>
      <c r="AM647" s="37">
        <f>'indicatori output 1.2'!BE648</f>
        <v>0</v>
      </c>
      <c r="AN647" s="10">
        <f>'indicatori output 1.2'!BF648</f>
        <v>0</v>
      </c>
      <c r="AO647" s="20">
        <f>'indicatori output 1.2'!BG648</f>
        <v>0</v>
      </c>
      <c r="AP647" s="10">
        <f>'indicatori output 1.2'!BD648</f>
        <v>0</v>
      </c>
      <c r="AQ647" s="36">
        <f>'indicatori output 1.2'!BH648</f>
        <v>0</v>
      </c>
      <c r="AR647" s="19">
        <f>'indicatori output 1.2'!BI648</f>
        <v>0</v>
      </c>
      <c r="AT647" s="37">
        <f>'indicatori output 1.2'!BO648</f>
        <v>0</v>
      </c>
      <c r="AU647" s="10">
        <f>'indicatori output 1.2'!BP648</f>
        <v>0</v>
      </c>
      <c r="AV647" s="20">
        <f>'indicatori output 1.2'!BQ648</f>
        <v>0</v>
      </c>
      <c r="AW647" s="10">
        <f>'indicatori output 1.2'!BN648</f>
        <v>0</v>
      </c>
      <c r="AX647" s="20">
        <f>'indicatori output 1.2'!BR648</f>
        <v>0</v>
      </c>
      <c r="AZ647" s="93">
        <f>'indicatori output 1.2'!BV646</f>
        <v>0</v>
      </c>
      <c r="BA647" s="93">
        <f>'indicatori output 1.2'!BW646</f>
        <v>0</v>
      </c>
      <c r="BB647" s="23">
        <f>'indicatori output 1.2'!BX646</f>
        <v>0</v>
      </c>
      <c r="BC647" s="19">
        <f>'indicatori output 1.2'!BY646</f>
        <v>0</v>
      </c>
      <c r="BD647" s="20" t="str">
        <f t="shared" ref="BD647:BD699" si="11">IF(OR(BB647="no", BC647="no", AX647="no", AR647="no", AV647="no",AQ647="no",AO647="no",AK647="no",AI647="no",AE647="no",AC647="no",Y647="no",W647="no",S647="no",Q647="no",M647="no",K647="no",G647="no",E647="no"),"no","si")</f>
        <v>si</v>
      </c>
      <c r="BE647">
        <v>1</v>
      </c>
    </row>
    <row r="648" spans="1:57" x14ac:dyDescent="0.3">
      <c r="A648" s="16">
        <f>'indicatori output 1.2'!A649</f>
        <v>0</v>
      </c>
      <c r="B648" s="16">
        <f>'indicatori output 1.2'!B649</f>
        <v>0</v>
      </c>
      <c r="C648" s="10">
        <f>'indicatori output 1.2'!E649</f>
        <v>0</v>
      </c>
      <c r="D648" s="10">
        <f>'indicatori output 1.2'!F649</f>
        <v>0</v>
      </c>
      <c r="E648" s="20">
        <f>'indicatori output 1.2'!G649</f>
        <v>0</v>
      </c>
      <c r="F648" s="20">
        <f>'indicatori output 1.2'!C649</f>
        <v>0</v>
      </c>
      <c r="G648" s="20">
        <f>'indicatori output 1.2'!H649</f>
        <v>0</v>
      </c>
      <c r="I648" s="37">
        <f>'indicatori output 1.2'!O649</f>
        <v>0</v>
      </c>
      <c r="J648" s="10">
        <f>'indicatori output 1.2'!P649</f>
        <v>0</v>
      </c>
      <c r="K648" s="15">
        <f>'indicatori output 1.2'!Q649</f>
        <v>0</v>
      </c>
      <c r="L648" s="15">
        <f>'indicatori output 1.2'!N649</f>
        <v>0</v>
      </c>
      <c r="M648" s="36">
        <f>'indicatori output 1.2'!R649</f>
        <v>0</v>
      </c>
      <c r="O648" s="37">
        <f>'indicatori output 1.2'!W649</f>
        <v>0</v>
      </c>
      <c r="P648" s="10">
        <f>'indicatori output 1.2'!X649</f>
        <v>0</v>
      </c>
      <c r="Q648" s="20">
        <f>'indicatori output 1.2'!Y649</f>
        <v>0</v>
      </c>
      <c r="R648" s="15">
        <f>'indicatori output 1.2'!V649</f>
        <v>0</v>
      </c>
      <c r="S648" s="36">
        <f>'indicatori output 1.2'!Z649</f>
        <v>0</v>
      </c>
      <c r="U648" s="37">
        <f>'indicatori output 1.2'!AF649</f>
        <v>0</v>
      </c>
      <c r="V648" s="10">
        <f>'indicatori output 1.2'!AG649</f>
        <v>0</v>
      </c>
      <c r="W648" s="20">
        <f>'indicatori output 1.2'!AH649</f>
        <v>0</v>
      </c>
      <c r="X648" s="10">
        <f>'indicatori output 1.2'!AE649</f>
        <v>0</v>
      </c>
      <c r="Y648" s="36">
        <f>'indicatori output 1.2'!AI649</f>
        <v>0</v>
      </c>
      <c r="AA648" s="37">
        <f>'indicatori output 1.2'!AO649</f>
        <v>0</v>
      </c>
      <c r="AB648" s="10">
        <f>'indicatori output 1.2'!AP649</f>
        <v>0</v>
      </c>
      <c r="AC648" s="20">
        <f>'indicatori output 1.2'!AQ649</f>
        <v>0</v>
      </c>
      <c r="AD648" s="10">
        <f>'indicatori output 1.2'!AN649</f>
        <v>0</v>
      </c>
      <c r="AE648" s="36">
        <f>'indicatori output 1.2'!AR649</f>
        <v>0</v>
      </c>
      <c r="AG648" s="37">
        <f>'indicatori output 1.2'!AW649</f>
        <v>0</v>
      </c>
      <c r="AH648" s="10">
        <f>'indicatori output 1.2'!AX649</f>
        <v>0</v>
      </c>
      <c r="AI648" s="20">
        <f>'indicatori output 1.2'!AY649</f>
        <v>0</v>
      </c>
      <c r="AJ648" s="10">
        <f>'indicatori output 1.2'!AV649</f>
        <v>0</v>
      </c>
      <c r="AK648" s="36">
        <f>'indicatori output 1.2'!AZ649</f>
        <v>0</v>
      </c>
      <c r="AM648" s="37">
        <f>'indicatori output 1.2'!BE649</f>
        <v>0</v>
      </c>
      <c r="AN648" s="10">
        <f>'indicatori output 1.2'!BF649</f>
        <v>0</v>
      </c>
      <c r="AO648" s="20">
        <f>'indicatori output 1.2'!BG649</f>
        <v>0</v>
      </c>
      <c r="AP648" s="10">
        <f>'indicatori output 1.2'!BD649</f>
        <v>0</v>
      </c>
      <c r="AQ648" s="36">
        <f>'indicatori output 1.2'!BH649</f>
        <v>0</v>
      </c>
      <c r="AR648" s="19">
        <f>'indicatori output 1.2'!BI649</f>
        <v>0</v>
      </c>
      <c r="AT648" s="37">
        <f>'indicatori output 1.2'!BO649</f>
        <v>0</v>
      </c>
      <c r="AU648" s="10">
        <f>'indicatori output 1.2'!BP649</f>
        <v>0</v>
      </c>
      <c r="AV648" s="20">
        <f>'indicatori output 1.2'!BQ649</f>
        <v>0</v>
      </c>
      <c r="AW648" s="10">
        <f>'indicatori output 1.2'!BN649</f>
        <v>0</v>
      </c>
      <c r="AX648" s="20">
        <f>'indicatori output 1.2'!BR649</f>
        <v>0</v>
      </c>
      <c r="AZ648" s="93">
        <f>'indicatori output 1.2'!BV647</f>
        <v>0</v>
      </c>
      <c r="BA648" s="93">
        <f>'indicatori output 1.2'!BW647</f>
        <v>0</v>
      </c>
      <c r="BB648" s="23">
        <f>'indicatori output 1.2'!BX647</f>
        <v>0</v>
      </c>
      <c r="BC648" s="19">
        <f>'indicatori output 1.2'!BY647</f>
        <v>0</v>
      </c>
      <c r="BD648" s="20" t="str">
        <f t="shared" si="11"/>
        <v>si</v>
      </c>
      <c r="BE648">
        <v>1</v>
      </c>
    </row>
    <row r="649" spans="1:57" x14ac:dyDescent="0.3">
      <c r="A649" s="16">
        <f>'indicatori output 1.2'!A650</f>
        <v>0</v>
      </c>
      <c r="B649" s="16">
        <f>'indicatori output 1.2'!B650</f>
        <v>0</v>
      </c>
      <c r="C649" s="10">
        <f>'indicatori output 1.2'!E650</f>
        <v>0</v>
      </c>
      <c r="D649" s="10">
        <f>'indicatori output 1.2'!F650</f>
        <v>0</v>
      </c>
      <c r="E649" s="20">
        <f>'indicatori output 1.2'!G650</f>
        <v>0</v>
      </c>
      <c r="F649" s="20">
        <f>'indicatori output 1.2'!C650</f>
        <v>0</v>
      </c>
      <c r="G649" s="20">
        <f>'indicatori output 1.2'!H650</f>
        <v>0</v>
      </c>
      <c r="I649" s="37">
        <f>'indicatori output 1.2'!O650</f>
        <v>0</v>
      </c>
      <c r="J649" s="10">
        <f>'indicatori output 1.2'!P650</f>
        <v>0</v>
      </c>
      <c r="K649" s="15">
        <f>'indicatori output 1.2'!Q650</f>
        <v>0</v>
      </c>
      <c r="L649" s="15">
        <f>'indicatori output 1.2'!N650</f>
        <v>0</v>
      </c>
      <c r="M649" s="36">
        <f>'indicatori output 1.2'!R650</f>
        <v>0</v>
      </c>
      <c r="O649" s="37">
        <f>'indicatori output 1.2'!W650</f>
        <v>0</v>
      </c>
      <c r="P649" s="10">
        <f>'indicatori output 1.2'!X650</f>
        <v>0</v>
      </c>
      <c r="Q649" s="20">
        <f>'indicatori output 1.2'!Y650</f>
        <v>0</v>
      </c>
      <c r="R649" s="15">
        <f>'indicatori output 1.2'!V650</f>
        <v>0</v>
      </c>
      <c r="S649" s="36">
        <f>'indicatori output 1.2'!Z650</f>
        <v>0</v>
      </c>
      <c r="U649" s="37">
        <f>'indicatori output 1.2'!AF650</f>
        <v>0</v>
      </c>
      <c r="V649" s="10">
        <f>'indicatori output 1.2'!AG650</f>
        <v>0</v>
      </c>
      <c r="W649" s="20">
        <f>'indicatori output 1.2'!AH650</f>
        <v>0</v>
      </c>
      <c r="X649" s="10">
        <f>'indicatori output 1.2'!AE650</f>
        <v>0</v>
      </c>
      <c r="Y649" s="36">
        <f>'indicatori output 1.2'!AI650</f>
        <v>0</v>
      </c>
      <c r="AA649" s="37">
        <f>'indicatori output 1.2'!AO650</f>
        <v>0</v>
      </c>
      <c r="AB649" s="10">
        <f>'indicatori output 1.2'!AP650</f>
        <v>0</v>
      </c>
      <c r="AC649" s="20">
        <f>'indicatori output 1.2'!AQ650</f>
        <v>0</v>
      </c>
      <c r="AD649" s="10">
        <f>'indicatori output 1.2'!AN650</f>
        <v>0</v>
      </c>
      <c r="AE649" s="36">
        <f>'indicatori output 1.2'!AR650</f>
        <v>0</v>
      </c>
      <c r="AG649" s="37">
        <f>'indicatori output 1.2'!AW650</f>
        <v>0</v>
      </c>
      <c r="AH649" s="10">
        <f>'indicatori output 1.2'!AX650</f>
        <v>0</v>
      </c>
      <c r="AI649" s="20">
        <f>'indicatori output 1.2'!AY650</f>
        <v>0</v>
      </c>
      <c r="AJ649" s="10">
        <f>'indicatori output 1.2'!AV650</f>
        <v>0</v>
      </c>
      <c r="AK649" s="36">
        <f>'indicatori output 1.2'!AZ650</f>
        <v>0</v>
      </c>
      <c r="AM649" s="37">
        <f>'indicatori output 1.2'!BE650</f>
        <v>0</v>
      </c>
      <c r="AN649" s="10">
        <f>'indicatori output 1.2'!BF650</f>
        <v>0</v>
      </c>
      <c r="AO649" s="20">
        <f>'indicatori output 1.2'!BG650</f>
        <v>0</v>
      </c>
      <c r="AP649" s="10">
        <f>'indicatori output 1.2'!BD650</f>
        <v>0</v>
      </c>
      <c r="AQ649" s="36">
        <f>'indicatori output 1.2'!BH650</f>
        <v>0</v>
      </c>
      <c r="AR649" s="19">
        <f>'indicatori output 1.2'!BI650</f>
        <v>0</v>
      </c>
      <c r="AT649" s="37">
        <f>'indicatori output 1.2'!BO650</f>
        <v>0</v>
      </c>
      <c r="AU649" s="10">
        <f>'indicatori output 1.2'!BP650</f>
        <v>0</v>
      </c>
      <c r="AV649" s="20">
        <f>'indicatori output 1.2'!BQ650</f>
        <v>0</v>
      </c>
      <c r="AW649" s="10">
        <f>'indicatori output 1.2'!BN650</f>
        <v>0</v>
      </c>
      <c r="AX649" s="20">
        <f>'indicatori output 1.2'!BR650</f>
        <v>0</v>
      </c>
      <c r="AZ649" s="93">
        <f>'indicatori output 1.2'!BV648</f>
        <v>0</v>
      </c>
      <c r="BA649" s="93">
        <f>'indicatori output 1.2'!BW648</f>
        <v>0</v>
      </c>
      <c r="BB649" s="23">
        <f>'indicatori output 1.2'!BX648</f>
        <v>0</v>
      </c>
      <c r="BC649" s="19">
        <f>'indicatori output 1.2'!BY648</f>
        <v>0</v>
      </c>
      <c r="BD649" s="20" t="str">
        <f t="shared" si="11"/>
        <v>si</v>
      </c>
      <c r="BE649">
        <v>1</v>
      </c>
    </row>
    <row r="650" spans="1:57" x14ac:dyDescent="0.3">
      <c r="A650" s="16">
        <f>'indicatori output 1.2'!A651</f>
        <v>0</v>
      </c>
      <c r="B650" s="16">
        <f>'indicatori output 1.2'!B651</f>
        <v>0</v>
      </c>
      <c r="C650" s="10">
        <f>'indicatori output 1.2'!E651</f>
        <v>0</v>
      </c>
      <c r="D650" s="10">
        <f>'indicatori output 1.2'!F651</f>
        <v>0</v>
      </c>
      <c r="E650" s="20">
        <f>'indicatori output 1.2'!G651</f>
        <v>0</v>
      </c>
      <c r="F650" s="20">
        <f>'indicatori output 1.2'!C651</f>
        <v>0</v>
      </c>
      <c r="G650" s="20">
        <f>'indicatori output 1.2'!H651</f>
        <v>0</v>
      </c>
      <c r="I650" s="37">
        <f>'indicatori output 1.2'!O651</f>
        <v>0</v>
      </c>
      <c r="J650" s="10">
        <f>'indicatori output 1.2'!P651</f>
        <v>0</v>
      </c>
      <c r="K650" s="15">
        <f>'indicatori output 1.2'!Q651</f>
        <v>0</v>
      </c>
      <c r="L650" s="15">
        <f>'indicatori output 1.2'!N651</f>
        <v>0</v>
      </c>
      <c r="M650" s="36">
        <f>'indicatori output 1.2'!R651</f>
        <v>0</v>
      </c>
      <c r="O650" s="37">
        <f>'indicatori output 1.2'!W651</f>
        <v>0</v>
      </c>
      <c r="P650" s="10">
        <f>'indicatori output 1.2'!X651</f>
        <v>0</v>
      </c>
      <c r="Q650" s="20">
        <f>'indicatori output 1.2'!Y651</f>
        <v>0</v>
      </c>
      <c r="R650" s="15">
        <f>'indicatori output 1.2'!V651</f>
        <v>0</v>
      </c>
      <c r="S650" s="36">
        <f>'indicatori output 1.2'!Z651</f>
        <v>0</v>
      </c>
      <c r="U650" s="37">
        <f>'indicatori output 1.2'!AF651</f>
        <v>0</v>
      </c>
      <c r="V650" s="10">
        <f>'indicatori output 1.2'!AG651</f>
        <v>0</v>
      </c>
      <c r="W650" s="20">
        <f>'indicatori output 1.2'!AH651</f>
        <v>0</v>
      </c>
      <c r="X650" s="10">
        <f>'indicatori output 1.2'!AE651</f>
        <v>0</v>
      </c>
      <c r="Y650" s="36">
        <f>'indicatori output 1.2'!AI651</f>
        <v>0</v>
      </c>
      <c r="AA650" s="37">
        <f>'indicatori output 1.2'!AO651</f>
        <v>0</v>
      </c>
      <c r="AB650" s="10">
        <f>'indicatori output 1.2'!AP651</f>
        <v>0</v>
      </c>
      <c r="AC650" s="20">
        <f>'indicatori output 1.2'!AQ651</f>
        <v>0</v>
      </c>
      <c r="AD650" s="10">
        <f>'indicatori output 1.2'!AN651</f>
        <v>0</v>
      </c>
      <c r="AE650" s="36">
        <f>'indicatori output 1.2'!AR651</f>
        <v>0</v>
      </c>
      <c r="AG650" s="37">
        <f>'indicatori output 1.2'!AW651</f>
        <v>0</v>
      </c>
      <c r="AH650" s="10">
        <f>'indicatori output 1.2'!AX651</f>
        <v>0</v>
      </c>
      <c r="AI650" s="20">
        <f>'indicatori output 1.2'!AY651</f>
        <v>0</v>
      </c>
      <c r="AJ650" s="10">
        <f>'indicatori output 1.2'!AV651</f>
        <v>0</v>
      </c>
      <c r="AK650" s="36">
        <f>'indicatori output 1.2'!AZ651</f>
        <v>0</v>
      </c>
      <c r="AM650" s="37">
        <f>'indicatori output 1.2'!BE651</f>
        <v>0</v>
      </c>
      <c r="AN650" s="10">
        <f>'indicatori output 1.2'!BF651</f>
        <v>0</v>
      </c>
      <c r="AO650" s="20">
        <f>'indicatori output 1.2'!BG651</f>
        <v>0</v>
      </c>
      <c r="AP650" s="10">
        <f>'indicatori output 1.2'!BD651</f>
        <v>0</v>
      </c>
      <c r="AQ650" s="36">
        <f>'indicatori output 1.2'!BH651</f>
        <v>0</v>
      </c>
      <c r="AR650" s="19">
        <f>'indicatori output 1.2'!BI651</f>
        <v>0</v>
      </c>
      <c r="AT650" s="37">
        <f>'indicatori output 1.2'!BO651</f>
        <v>0</v>
      </c>
      <c r="AU650" s="10">
        <f>'indicatori output 1.2'!BP651</f>
        <v>0</v>
      </c>
      <c r="AV650" s="20">
        <f>'indicatori output 1.2'!BQ651</f>
        <v>0</v>
      </c>
      <c r="AW650" s="10">
        <f>'indicatori output 1.2'!BN651</f>
        <v>0</v>
      </c>
      <c r="AX650" s="20">
        <f>'indicatori output 1.2'!BR651</f>
        <v>0</v>
      </c>
      <c r="BB650" s="93">
        <f>'[1]indicatori di output 1.3.2'!BG649</f>
        <v>0</v>
      </c>
      <c r="BD650" s="20" t="str">
        <f t="shared" si="11"/>
        <v>si</v>
      </c>
      <c r="BE650">
        <v>1</v>
      </c>
    </row>
    <row r="651" spans="1:57" x14ac:dyDescent="0.3">
      <c r="A651" s="16">
        <f>'indicatori output 1.2'!A652</f>
        <v>0</v>
      </c>
      <c r="B651" s="16">
        <f>'indicatori output 1.2'!B652</f>
        <v>0</v>
      </c>
      <c r="C651" s="10">
        <f>'indicatori output 1.2'!E652</f>
        <v>0</v>
      </c>
      <c r="D651" s="10">
        <f>'indicatori output 1.2'!F652</f>
        <v>0</v>
      </c>
      <c r="E651" s="20">
        <f>'indicatori output 1.2'!G652</f>
        <v>0</v>
      </c>
      <c r="F651" s="20">
        <f>'indicatori output 1.2'!C652</f>
        <v>0</v>
      </c>
      <c r="G651" s="20">
        <f>'indicatori output 1.2'!H652</f>
        <v>0</v>
      </c>
      <c r="I651" s="37">
        <f>'indicatori output 1.2'!O652</f>
        <v>0</v>
      </c>
      <c r="J651" s="10">
        <f>'indicatori output 1.2'!P652</f>
        <v>0</v>
      </c>
      <c r="K651" s="15">
        <f>'indicatori output 1.2'!Q652</f>
        <v>0</v>
      </c>
      <c r="L651" s="15">
        <f>'indicatori output 1.2'!N652</f>
        <v>0</v>
      </c>
      <c r="M651" s="36">
        <f>'indicatori output 1.2'!R652</f>
        <v>0</v>
      </c>
      <c r="O651" s="37">
        <f>'indicatori output 1.2'!W652</f>
        <v>0</v>
      </c>
      <c r="P651" s="10">
        <f>'indicatori output 1.2'!X652</f>
        <v>0</v>
      </c>
      <c r="Q651" s="20">
        <f>'indicatori output 1.2'!Y652</f>
        <v>0</v>
      </c>
      <c r="R651" s="15">
        <f>'indicatori output 1.2'!V652</f>
        <v>0</v>
      </c>
      <c r="S651" s="36">
        <f>'indicatori output 1.2'!Z652</f>
        <v>0</v>
      </c>
      <c r="U651" s="37">
        <f>'indicatori output 1.2'!AF652</f>
        <v>0</v>
      </c>
      <c r="V651" s="10">
        <f>'indicatori output 1.2'!AG652</f>
        <v>0</v>
      </c>
      <c r="W651" s="20">
        <f>'indicatori output 1.2'!AH652</f>
        <v>0</v>
      </c>
      <c r="X651" s="10">
        <f>'indicatori output 1.2'!AE652</f>
        <v>0</v>
      </c>
      <c r="Y651" s="36">
        <f>'indicatori output 1.2'!AI652</f>
        <v>0</v>
      </c>
      <c r="AA651" s="37">
        <f>'indicatori output 1.2'!AO652</f>
        <v>0</v>
      </c>
      <c r="AB651" s="10">
        <f>'indicatori output 1.2'!AP652</f>
        <v>0</v>
      </c>
      <c r="AC651" s="20">
        <f>'indicatori output 1.2'!AQ652</f>
        <v>0</v>
      </c>
      <c r="AD651" s="10">
        <f>'indicatori output 1.2'!AN652</f>
        <v>0</v>
      </c>
      <c r="AE651" s="36">
        <f>'indicatori output 1.2'!AR652</f>
        <v>0</v>
      </c>
      <c r="AG651" s="37">
        <f>'indicatori output 1.2'!AW652</f>
        <v>0</v>
      </c>
      <c r="AH651" s="10">
        <f>'indicatori output 1.2'!AX652</f>
        <v>0</v>
      </c>
      <c r="AI651" s="20">
        <f>'indicatori output 1.2'!AY652</f>
        <v>0</v>
      </c>
      <c r="AJ651" s="10">
        <f>'indicatori output 1.2'!AV652</f>
        <v>0</v>
      </c>
      <c r="AK651" s="36">
        <f>'indicatori output 1.2'!AZ652</f>
        <v>0</v>
      </c>
      <c r="AM651" s="37">
        <f>'indicatori output 1.2'!BE652</f>
        <v>0</v>
      </c>
      <c r="AN651" s="10">
        <f>'indicatori output 1.2'!BF652</f>
        <v>0</v>
      </c>
      <c r="AO651" s="20">
        <f>'indicatori output 1.2'!BG652</f>
        <v>0</v>
      </c>
      <c r="AP651" s="10">
        <f>'indicatori output 1.2'!BD652</f>
        <v>0</v>
      </c>
      <c r="AQ651" s="36">
        <f>'indicatori output 1.2'!BH652</f>
        <v>0</v>
      </c>
      <c r="AR651" s="19">
        <f>'indicatori output 1.2'!BI652</f>
        <v>0</v>
      </c>
      <c r="AT651" s="37">
        <f>'indicatori output 1.2'!BO652</f>
        <v>0</v>
      </c>
      <c r="AU651" s="10">
        <f>'indicatori output 1.2'!BP652</f>
        <v>0</v>
      </c>
      <c r="AV651" s="20">
        <f>'indicatori output 1.2'!BQ652</f>
        <v>0</v>
      </c>
      <c r="AW651" s="10">
        <f>'indicatori output 1.2'!BN652</f>
        <v>0</v>
      </c>
      <c r="AX651" s="20">
        <f>'indicatori output 1.2'!BR652</f>
        <v>0</v>
      </c>
      <c r="BB651" s="93">
        <f>'[1]indicatori di output 1.3.2'!BG650</f>
        <v>0</v>
      </c>
      <c r="BD651" s="20" t="str">
        <f t="shared" si="11"/>
        <v>si</v>
      </c>
      <c r="BE651">
        <v>1</v>
      </c>
    </row>
    <row r="652" spans="1:57" x14ac:dyDescent="0.3">
      <c r="A652" s="16">
        <f>'indicatori output 1.2'!A653</f>
        <v>0</v>
      </c>
      <c r="B652" s="16">
        <f>'indicatori output 1.2'!B653</f>
        <v>0</v>
      </c>
      <c r="C652" s="10">
        <f>'indicatori output 1.2'!E653</f>
        <v>0</v>
      </c>
      <c r="D652" s="10">
        <f>'indicatori output 1.2'!F653</f>
        <v>0</v>
      </c>
      <c r="E652" s="20">
        <f>'indicatori output 1.2'!G653</f>
        <v>0</v>
      </c>
      <c r="F652" s="20">
        <f>'indicatori output 1.2'!C653</f>
        <v>0</v>
      </c>
      <c r="G652" s="20">
        <f>'indicatori output 1.2'!H653</f>
        <v>0</v>
      </c>
      <c r="I652" s="37">
        <f>'indicatori output 1.2'!O653</f>
        <v>0</v>
      </c>
      <c r="J652" s="10">
        <f>'indicatori output 1.2'!P653</f>
        <v>0</v>
      </c>
      <c r="K652" s="15">
        <f>'indicatori output 1.2'!Q653</f>
        <v>0</v>
      </c>
      <c r="L652" s="15">
        <f>'indicatori output 1.2'!N653</f>
        <v>0</v>
      </c>
      <c r="M652" s="36">
        <f>'indicatori output 1.2'!R653</f>
        <v>0</v>
      </c>
      <c r="O652" s="37">
        <f>'indicatori output 1.2'!W653</f>
        <v>0</v>
      </c>
      <c r="P652" s="10">
        <f>'indicatori output 1.2'!X653</f>
        <v>0</v>
      </c>
      <c r="Q652" s="20">
        <f>'indicatori output 1.2'!Y653</f>
        <v>0</v>
      </c>
      <c r="R652" s="15">
        <f>'indicatori output 1.2'!V653</f>
        <v>0</v>
      </c>
      <c r="S652" s="36">
        <f>'indicatori output 1.2'!Z653</f>
        <v>0</v>
      </c>
      <c r="U652" s="37">
        <f>'indicatori output 1.2'!AF653</f>
        <v>0</v>
      </c>
      <c r="V652" s="10">
        <f>'indicatori output 1.2'!AG653</f>
        <v>0</v>
      </c>
      <c r="W652" s="20">
        <f>'indicatori output 1.2'!AH653</f>
        <v>0</v>
      </c>
      <c r="X652" s="10">
        <f>'indicatori output 1.2'!AE653</f>
        <v>0</v>
      </c>
      <c r="Y652" s="36">
        <f>'indicatori output 1.2'!AI653</f>
        <v>0</v>
      </c>
      <c r="AA652" s="37">
        <f>'indicatori output 1.2'!AO653</f>
        <v>0</v>
      </c>
      <c r="AB652" s="10">
        <f>'indicatori output 1.2'!AP653</f>
        <v>0</v>
      </c>
      <c r="AC652" s="20">
        <f>'indicatori output 1.2'!AQ653</f>
        <v>0</v>
      </c>
      <c r="AD652" s="10">
        <f>'indicatori output 1.2'!AN653</f>
        <v>0</v>
      </c>
      <c r="AE652" s="36">
        <f>'indicatori output 1.2'!AR653</f>
        <v>0</v>
      </c>
      <c r="AG652" s="37">
        <f>'indicatori output 1.2'!AW653</f>
        <v>0</v>
      </c>
      <c r="AH652" s="10">
        <f>'indicatori output 1.2'!AX653</f>
        <v>0</v>
      </c>
      <c r="AI652" s="20">
        <f>'indicatori output 1.2'!AY653</f>
        <v>0</v>
      </c>
      <c r="AJ652" s="10">
        <f>'indicatori output 1.2'!AV653</f>
        <v>0</v>
      </c>
      <c r="AK652" s="36">
        <f>'indicatori output 1.2'!AZ653</f>
        <v>0</v>
      </c>
      <c r="AM652" s="37">
        <f>'indicatori output 1.2'!BE653</f>
        <v>0</v>
      </c>
      <c r="AN652" s="10">
        <f>'indicatori output 1.2'!BF653</f>
        <v>0</v>
      </c>
      <c r="AO652" s="20">
        <f>'indicatori output 1.2'!BG653</f>
        <v>0</v>
      </c>
      <c r="AP652" s="10">
        <f>'indicatori output 1.2'!BD653</f>
        <v>0</v>
      </c>
      <c r="AQ652" s="36">
        <f>'indicatori output 1.2'!BH653</f>
        <v>0</v>
      </c>
      <c r="AR652" s="19">
        <f>'indicatori output 1.2'!BI653</f>
        <v>0</v>
      </c>
      <c r="AT652" s="37">
        <f>'indicatori output 1.2'!BO653</f>
        <v>0</v>
      </c>
      <c r="AU652" s="10">
        <f>'indicatori output 1.2'!BP653</f>
        <v>0</v>
      </c>
      <c r="AV652" s="20">
        <f>'indicatori output 1.2'!BQ653</f>
        <v>0</v>
      </c>
      <c r="AW652" s="10">
        <f>'indicatori output 1.2'!BN653</f>
        <v>0</v>
      </c>
      <c r="AX652" s="20">
        <f>'indicatori output 1.2'!BR653</f>
        <v>0</v>
      </c>
      <c r="BB652" s="93">
        <f>'[1]indicatori di output 1.3.2'!BG651</f>
        <v>0</v>
      </c>
      <c r="BD652" s="20" t="str">
        <f t="shared" si="11"/>
        <v>si</v>
      </c>
      <c r="BE652">
        <v>1</v>
      </c>
    </row>
    <row r="653" spans="1:57" x14ac:dyDescent="0.3">
      <c r="A653" s="16">
        <f>'indicatori output 1.2'!A654</f>
        <v>0</v>
      </c>
      <c r="B653" s="16">
        <f>'indicatori output 1.2'!B654</f>
        <v>0</v>
      </c>
      <c r="C653" s="10">
        <f>'indicatori output 1.2'!E654</f>
        <v>0</v>
      </c>
      <c r="D653" s="10">
        <f>'indicatori output 1.2'!F654</f>
        <v>0</v>
      </c>
      <c r="E653" s="20">
        <f>'indicatori output 1.2'!G654</f>
        <v>0</v>
      </c>
      <c r="F653" s="20">
        <f>'indicatori output 1.2'!C654</f>
        <v>0</v>
      </c>
      <c r="G653" s="20">
        <f>'indicatori output 1.2'!H654</f>
        <v>0</v>
      </c>
      <c r="I653" s="37">
        <f>'indicatori output 1.2'!O654</f>
        <v>0</v>
      </c>
      <c r="J653" s="10">
        <f>'indicatori output 1.2'!P654</f>
        <v>0</v>
      </c>
      <c r="K653" s="15">
        <f>'indicatori output 1.2'!Q654</f>
        <v>0</v>
      </c>
      <c r="L653" s="15">
        <f>'indicatori output 1.2'!N654</f>
        <v>0</v>
      </c>
      <c r="M653" s="36">
        <f>'indicatori output 1.2'!R654</f>
        <v>0</v>
      </c>
      <c r="O653" s="37">
        <f>'indicatori output 1.2'!W654</f>
        <v>0</v>
      </c>
      <c r="P653" s="10">
        <f>'indicatori output 1.2'!X654</f>
        <v>0</v>
      </c>
      <c r="Q653" s="20">
        <f>'indicatori output 1.2'!Y654</f>
        <v>0</v>
      </c>
      <c r="R653" s="15">
        <f>'indicatori output 1.2'!V654</f>
        <v>0</v>
      </c>
      <c r="S653" s="36">
        <f>'indicatori output 1.2'!Z654</f>
        <v>0</v>
      </c>
      <c r="U653" s="37">
        <f>'indicatori output 1.2'!AF654</f>
        <v>0</v>
      </c>
      <c r="V653" s="10">
        <f>'indicatori output 1.2'!AG654</f>
        <v>0</v>
      </c>
      <c r="W653" s="20">
        <f>'indicatori output 1.2'!AH654</f>
        <v>0</v>
      </c>
      <c r="X653" s="10">
        <f>'indicatori output 1.2'!AE654</f>
        <v>0</v>
      </c>
      <c r="Y653" s="36">
        <f>'indicatori output 1.2'!AI654</f>
        <v>0</v>
      </c>
      <c r="AA653" s="37">
        <f>'indicatori output 1.2'!AO654</f>
        <v>0</v>
      </c>
      <c r="AB653" s="10">
        <f>'indicatori output 1.2'!AP654</f>
        <v>0</v>
      </c>
      <c r="AC653" s="20">
        <f>'indicatori output 1.2'!AQ654</f>
        <v>0</v>
      </c>
      <c r="AD653" s="10">
        <f>'indicatori output 1.2'!AN654</f>
        <v>0</v>
      </c>
      <c r="AE653" s="36">
        <f>'indicatori output 1.2'!AR654</f>
        <v>0</v>
      </c>
      <c r="AG653" s="37">
        <f>'indicatori output 1.2'!AW654</f>
        <v>0</v>
      </c>
      <c r="AH653" s="10">
        <f>'indicatori output 1.2'!AX654</f>
        <v>0</v>
      </c>
      <c r="AI653" s="20">
        <f>'indicatori output 1.2'!AY654</f>
        <v>0</v>
      </c>
      <c r="AJ653" s="10">
        <f>'indicatori output 1.2'!AV654</f>
        <v>0</v>
      </c>
      <c r="AK653" s="36">
        <f>'indicatori output 1.2'!AZ654</f>
        <v>0</v>
      </c>
      <c r="AM653" s="37">
        <f>'indicatori output 1.2'!BE654</f>
        <v>0</v>
      </c>
      <c r="AN653" s="10">
        <f>'indicatori output 1.2'!BF654</f>
        <v>0</v>
      </c>
      <c r="AO653" s="20">
        <f>'indicatori output 1.2'!BG654</f>
        <v>0</v>
      </c>
      <c r="AP653" s="10">
        <f>'indicatori output 1.2'!BD654</f>
        <v>0</v>
      </c>
      <c r="AQ653" s="36">
        <f>'indicatori output 1.2'!BH654</f>
        <v>0</v>
      </c>
      <c r="AR653" s="19">
        <f>'indicatori output 1.2'!BI654</f>
        <v>0</v>
      </c>
      <c r="AT653" s="37">
        <f>'indicatori output 1.2'!BO654</f>
        <v>0</v>
      </c>
      <c r="AU653" s="10">
        <f>'indicatori output 1.2'!BP654</f>
        <v>0</v>
      </c>
      <c r="AV653" s="20">
        <f>'indicatori output 1.2'!BQ654</f>
        <v>0</v>
      </c>
      <c r="AW653" s="10">
        <f>'indicatori output 1.2'!BN654</f>
        <v>0</v>
      </c>
      <c r="AX653" s="20">
        <f>'indicatori output 1.2'!BR654</f>
        <v>0</v>
      </c>
      <c r="BB653" s="93">
        <f>'[1]indicatori di output 1.3.2'!BG652</f>
        <v>0</v>
      </c>
      <c r="BD653" s="20" t="str">
        <f t="shared" si="11"/>
        <v>si</v>
      </c>
      <c r="BE653">
        <v>1</v>
      </c>
    </row>
    <row r="654" spans="1:57" x14ac:dyDescent="0.3">
      <c r="A654" s="16">
        <f>'indicatori output 1.2'!A655</f>
        <v>0</v>
      </c>
      <c r="B654" s="16">
        <f>'indicatori output 1.2'!B655</f>
        <v>0</v>
      </c>
      <c r="C654" s="10">
        <f>'indicatori output 1.2'!E655</f>
        <v>0</v>
      </c>
      <c r="D654" s="10">
        <f>'indicatori output 1.2'!F655</f>
        <v>0</v>
      </c>
      <c r="E654" s="20">
        <f>'indicatori output 1.2'!G655</f>
        <v>0</v>
      </c>
      <c r="F654" s="20">
        <f>'indicatori output 1.2'!C655</f>
        <v>0</v>
      </c>
      <c r="G654" s="20">
        <f>'indicatori output 1.2'!H655</f>
        <v>0</v>
      </c>
      <c r="I654" s="37">
        <f>'indicatori output 1.2'!O655</f>
        <v>0</v>
      </c>
      <c r="J654" s="10">
        <f>'indicatori output 1.2'!P655</f>
        <v>0</v>
      </c>
      <c r="K654" s="15">
        <f>'indicatori output 1.2'!Q655</f>
        <v>0</v>
      </c>
      <c r="L654" s="15">
        <f>'indicatori output 1.2'!N655</f>
        <v>0</v>
      </c>
      <c r="M654" s="36">
        <f>'indicatori output 1.2'!R655</f>
        <v>0</v>
      </c>
      <c r="O654" s="37">
        <f>'indicatori output 1.2'!W655</f>
        <v>0</v>
      </c>
      <c r="P654" s="10">
        <f>'indicatori output 1.2'!X655</f>
        <v>0</v>
      </c>
      <c r="Q654" s="20">
        <f>'indicatori output 1.2'!Y655</f>
        <v>0</v>
      </c>
      <c r="R654" s="15">
        <f>'indicatori output 1.2'!V655</f>
        <v>0</v>
      </c>
      <c r="S654" s="36">
        <f>'indicatori output 1.2'!Z655</f>
        <v>0</v>
      </c>
      <c r="U654" s="37">
        <f>'indicatori output 1.2'!AF655</f>
        <v>0</v>
      </c>
      <c r="V654" s="10">
        <f>'indicatori output 1.2'!AG655</f>
        <v>0</v>
      </c>
      <c r="W654" s="20">
        <f>'indicatori output 1.2'!AH655</f>
        <v>0</v>
      </c>
      <c r="X654" s="10">
        <f>'indicatori output 1.2'!AE655</f>
        <v>0</v>
      </c>
      <c r="Y654" s="36">
        <f>'indicatori output 1.2'!AI655</f>
        <v>0</v>
      </c>
      <c r="AA654" s="37">
        <f>'indicatori output 1.2'!AO655</f>
        <v>0</v>
      </c>
      <c r="AB654" s="10">
        <f>'indicatori output 1.2'!AP655</f>
        <v>0</v>
      </c>
      <c r="AC654" s="20">
        <f>'indicatori output 1.2'!AQ655</f>
        <v>0</v>
      </c>
      <c r="AD654" s="10">
        <f>'indicatori output 1.2'!AN655</f>
        <v>0</v>
      </c>
      <c r="AE654" s="36">
        <f>'indicatori output 1.2'!AR655</f>
        <v>0</v>
      </c>
      <c r="AG654" s="37">
        <f>'indicatori output 1.2'!AW655</f>
        <v>0</v>
      </c>
      <c r="AH654" s="10">
        <f>'indicatori output 1.2'!AX655</f>
        <v>0</v>
      </c>
      <c r="AI654" s="20">
        <f>'indicatori output 1.2'!AY655</f>
        <v>0</v>
      </c>
      <c r="AJ654" s="10">
        <f>'indicatori output 1.2'!AV655</f>
        <v>0</v>
      </c>
      <c r="AK654" s="36">
        <f>'indicatori output 1.2'!AZ655</f>
        <v>0</v>
      </c>
      <c r="AM654" s="37">
        <f>'indicatori output 1.2'!BE655</f>
        <v>0</v>
      </c>
      <c r="AN654" s="10">
        <f>'indicatori output 1.2'!BF655</f>
        <v>0</v>
      </c>
      <c r="AO654" s="20">
        <f>'indicatori output 1.2'!BG655</f>
        <v>0</v>
      </c>
      <c r="AP654" s="10">
        <f>'indicatori output 1.2'!BD655</f>
        <v>0</v>
      </c>
      <c r="AQ654" s="36">
        <f>'indicatori output 1.2'!BH655</f>
        <v>0</v>
      </c>
      <c r="AR654" s="19">
        <f>'indicatori output 1.2'!BI655</f>
        <v>0</v>
      </c>
      <c r="AT654" s="37">
        <f>'indicatori output 1.2'!BO655</f>
        <v>0</v>
      </c>
      <c r="AU654" s="10">
        <f>'indicatori output 1.2'!BP655</f>
        <v>0</v>
      </c>
      <c r="AV654" s="20">
        <f>'indicatori output 1.2'!BQ655</f>
        <v>0</v>
      </c>
      <c r="AW654" s="10">
        <f>'indicatori output 1.2'!BN655</f>
        <v>0</v>
      </c>
      <c r="AX654" s="20">
        <f>'indicatori output 1.2'!BR655</f>
        <v>0</v>
      </c>
      <c r="BB654" s="93">
        <f>'[1]indicatori di output 1.3.2'!BG653</f>
        <v>0</v>
      </c>
      <c r="BD654" s="20" t="str">
        <f t="shared" si="11"/>
        <v>si</v>
      </c>
      <c r="BE654">
        <v>1</v>
      </c>
    </row>
    <row r="655" spans="1:57" x14ac:dyDescent="0.3">
      <c r="A655" s="16">
        <f>'indicatori output 1.2'!A656</f>
        <v>0</v>
      </c>
      <c r="B655" s="16">
        <f>'indicatori output 1.2'!B656</f>
        <v>0</v>
      </c>
      <c r="C655" s="10">
        <f>'indicatori output 1.2'!E656</f>
        <v>0</v>
      </c>
      <c r="D655" s="10">
        <f>'indicatori output 1.2'!F656</f>
        <v>0</v>
      </c>
      <c r="E655" s="20">
        <f>'indicatori output 1.2'!G656</f>
        <v>0</v>
      </c>
      <c r="F655" s="20">
        <f>'indicatori output 1.2'!C656</f>
        <v>0</v>
      </c>
      <c r="G655" s="20">
        <f>'indicatori output 1.2'!H656</f>
        <v>0</v>
      </c>
      <c r="I655" s="37">
        <f>'indicatori output 1.2'!O656</f>
        <v>0</v>
      </c>
      <c r="J655" s="10">
        <f>'indicatori output 1.2'!P656</f>
        <v>0</v>
      </c>
      <c r="K655" s="15">
        <f>'indicatori output 1.2'!Q656</f>
        <v>0</v>
      </c>
      <c r="L655" s="15">
        <f>'indicatori output 1.2'!N656</f>
        <v>0</v>
      </c>
      <c r="M655" s="36">
        <f>'indicatori output 1.2'!R656</f>
        <v>0</v>
      </c>
      <c r="O655" s="37">
        <f>'indicatori output 1.2'!W656</f>
        <v>0</v>
      </c>
      <c r="P655" s="10">
        <f>'indicatori output 1.2'!X656</f>
        <v>0</v>
      </c>
      <c r="Q655" s="20">
        <f>'indicatori output 1.2'!Y656</f>
        <v>0</v>
      </c>
      <c r="R655" s="15">
        <f>'indicatori output 1.2'!V656</f>
        <v>0</v>
      </c>
      <c r="S655" s="36">
        <f>'indicatori output 1.2'!Z656</f>
        <v>0</v>
      </c>
      <c r="U655" s="37">
        <f>'indicatori output 1.2'!AF656</f>
        <v>0</v>
      </c>
      <c r="V655" s="10">
        <f>'indicatori output 1.2'!AG656</f>
        <v>0</v>
      </c>
      <c r="W655" s="20">
        <f>'indicatori output 1.2'!AH656</f>
        <v>0</v>
      </c>
      <c r="X655" s="10">
        <f>'indicatori output 1.2'!AE656</f>
        <v>0</v>
      </c>
      <c r="Y655" s="36">
        <f>'indicatori output 1.2'!AI656</f>
        <v>0</v>
      </c>
      <c r="AA655" s="37">
        <f>'indicatori output 1.2'!AO656</f>
        <v>0</v>
      </c>
      <c r="AB655" s="10">
        <f>'indicatori output 1.2'!AP656</f>
        <v>0</v>
      </c>
      <c r="AC655" s="20">
        <f>'indicatori output 1.2'!AQ656</f>
        <v>0</v>
      </c>
      <c r="AD655" s="10">
        <f>'indicatori output 1.2'!AN656</f>
        <v>0</v>
      </c>
      <c r="AE655" s="36">
        <f>'indicatori output 1.2'!AR656</f>
        <v>0</v>
      </c>
      <c r="AG655" s="37">
        <f>'indicatori output 1.2'!AW656</f>
        <v>0</v>
      </c>
      <c r="AH655" s="10">
        <f>'indicatori output 1.2'!AX656</f>
        <v>0</v>
      </c>
      <c r="AI655" s="20">
        <f>'indicatori output 1.2'!AY656</f>
        <v>0</v>
      </c>
      <c r="AJ655" s="10">
        <f>'indicatori output 1.2'!AV656</f>
        <v>0</v>
      </c>
      <c r="AK655" s="36">
        <f>'indicatori output 1.2'!AZ656</f>
        <v>0</v>
      </c>
      <c r="AM655" s="37">
        <f>'indicatori output 1.2'!BE656</f>
        <v>0</v>
      </c>
      <c r="AN655" s="10">
        <f>'indicatori output 1.2'!BF656</f>
        <v>0</v>
      </c>
      <c r="AO655" s="20">
        <f>'indicatori output 1.2'!BG656</f>
        <v>0</v>
      </c>
      <c r="AP655" s="10">
        <f>'indicatori output 1.2'!BD656</f>
        <v>0</v>
      </c>
      <c r="AQ655" s="36">
        <f>'indicatori output 1.2'!BH656</f>
        <v>0</v>
      </c>
      <c r="AR655" s="19">
        <f>'indicatori output 1.2'!BI656</f>
        <v>0</v>
      </c>
      <c r="AT655" s="37">
        <f>'indicatori output 1.2'!BO656</f>
        <v>0</v>
      </c>
      <c r="AU655" s="10">
        <f>'indicatori output 1.2'!BP656</f>
        <v>0</v>
      </c>
      <c r="AV655" s="20">
        <f>'indicatori output 1.2'!BQ656</f>
        <v>0</v>
      </c>
      <c r="AW655" s="10">
        <f>'indicatori output 1.2'!BN656</f>
        <v>0</v>
      </c>
      <c r="AX655" s="20">
        <f>'indicatori output 1.2'!BR656</f>
        <v>0</v>
      </c>
      <c r="BB655" s="93">
        <f>'[1]indicatori di output 1.3.2'!BG654</f>
        <v>0</v>
      </c>
      <c r="BD655" s="20" t="str">
        <f t="shared" si="11"/>
        <v>si</v>
      </c>
      <c r="BE655">
        <v>1</v>
      </c>
    </row>
    <row r="656" spans="1:57" x14ac:dyDescent="0.3">
      <c r="A656" s="16">
        <f>'indicatori output 1.2'!A657</f>
        <v>0</v>
      </c>
      <c r="B656" s="16">
        <f>'indicatori output 1.2'!B657</f>
        <v>0</v>
      </c>
      <c r="C656" s="10">
        <f>'indicatori output 1.2'!E657</f>
        <v>0</v>
      </c>
      <c r="D656" s="10">
        <f>'indicatori output 1.2'!F657</f>
        <v>0</v>
      </c>
      <c r="E656" s="20">
        <f>'indicatori output 1.2'!G657</f>
        <v>0</v>
      </c>
      <c r="F656" s="20">
        <f>'indicatori output 1.2'!C657</f>
        <v>0</v>
      </c>
      <c r="G656" s="20">
        <f>'indicatori output 1.2'!H657</f>
        <v>0</v>
      </c>
      <c r="I656" s="37">
        <f>'indicatori output 1.2'!O657</f>
        <v>0</v>
      </c>
      <c r="J656" s="10">
        <f>'indicatori output 1.2'!P657</f>
        <v>0</v>
      </c>
      <c r="K656" s="15">
        <f>'indicatori output 1.2'!Q657</f>
        <v>0</v>
      </c>
      <c r="L656" s="15">
        <f>'indicatori output 1.2'!N657</f>
        <v>0</v>
      </c>
      <c r="M656" s="36">
        <f>'indicatori output 1.2'!R657</f>
        <v>0</v>
      </c>
      <c r="O656" s="37">
        <f>'indicatori output 1.2'!W657</f>
        <v>0</v>
      </c>
      <c r="P656" s="10">
        <f>'indicatori output 1.2'!X657</f>
        <v>0</v>
      </c>
      <c r="Q656" s="20">
        <f>'indicatori output 1.2'!Y657</f>
        <v>0</v>
      </c>
      <c r="R656" s="15">
        <f>'indicatori output 1.2'!V657</f>
        <v>0</v>
      </c>
      <c r="S656" s="36">
        <f>'indicatori output 1.2'!Z657</f>
        <v>0</v>
      </c>
      <c r="U656" s="37">
        <f>'indicatori output 1.2'!AF657</f>
        <v>0</v>
      </c>
      <c r="V656" s="10">
        <f>'indicatori output 1.2'!AG657</f>
        <v>0</v>
      </c>
      <c r="W656" s="20">
        <f>'indicatori output 1.2'!AH657</f>
        <v>0</v>
      </c>
      <c r="X656" s="10">
        <f>'indicatori output 1.2'!AE657</f>
        <v>0</v>
      </c>
      <c r="Y656" s="36">
        <f>'indicatori output 1.2'!AI657</f>
        <v>0</v>
      </c>
      <c r="AA656" s="37">
        <f>'indicatori output 1.2'!AO657</f>
        <v>0</v>
      </c>
      <c r="AB656" s="10">
        <f>'indicatori output 1.2'!AP657</f>
        <v>0</v>
      </c>
      <c r="AC656" s="20">
        <f>'indicatori output 1.2'!AQ657</f>
        <v>0</v>
      </c>
      <c r="AD656" s="10">
        <f>'indicatori output 1.2'!AN657</f>
        <v>0</v>
      </c>
      <c r="AE656" s="36">
        <f>'indicatori output 1.2'!AR657</f>
        <v>0</v>
      </c>
      <c r="AG656" s="37">
        <f>'indicatori output 1.2'!AW657</f>
        <v>0</v>
      </c>
      <c r="AH656" s="10">
        <f>'indicatori output 1.2'!AX657</f>
        <v>0</v>
      </c>
      <c r="AI656" s="20">
        <f>'indicatori output 1.2'!AY657</f>
        <v>0</v>
      </c>
      <c r="AJ656" s="10">
        <f>'indicatori output 1.2'!AV657</f>
        <v>0</v>
      </c>
      <c r="AK656" s="36">
        <f>'indicatori output 1.2'!AZ657</f>
        <v>0</v>
      </c>
      <c r="AM656" s="37">
        <f>'indicatori output 1.2'!BE657</f>
        <v>0</v>
      </c>
      <c r="AN656" s="10">
        <f>'indicatori output 1.2'!BF657</f>
        <v>0</v>
      </c>
      <c r="AO656" s="20">
        <f>'indicatori output 1.2'!BG657</f>
        <v>0</v>
      </c>
      <c r="AP656" s="10">
        <f>'indicatori output 1.2'!BD657</f>
        <v>0</v>
      </c>
      <c r="AQ656" s="36">
        <f>'indicatori output 1.2'!BH657</f>
        <v>0</v>
      </c>
      <c r="AR656" s="19">
        <f>'indicatori output 1.2'!BI657</f>
        <v>0</v>
      </c>
      <c r="AT656" s="37">
        <f>'indicatori output 1.2'!BO657</f>
        <v>0</v>
      </c>
      <c r="AU656" s="10">
        <f>'indicatori output 1.2'!BP657</f>
        <v>0</v>
      </c>
      <c r="AV656" s="20">
        <f>'indicatori output 1.2'!BQ657</f>
        <v>0</v>
      </c>
      <c r="AW656" s="10">
        <f>'indicatori output 1.2'!BN657</f>
        <v>0</v>
      </c>
      <c r="AX656" s="20">
        <f>'indicatori output 1.2'!BR657</f>
        <v>0</v>
      </c>
      <c r="BB656" s="93">
        <f>'[1]indicatori di output 1.3.2'!BG655</f>
        <v>0</v>
      </c>
      <c r="BD656" s="20" t="str">
        <f t="shared" si="11"/>
        <v>si</v>
      </c>
      <c r="BE656">
        <v>1</v>
      </c>
    </row>
    <row r="657" spans="1:57" x14ac:dyDescent="0.3">
      <c r="A657" s="16">
        <f>'indicatori output 1.2'!A658</f>
        <v>0</v>
      </c>
      <c r="B657" s="16">
        <f>'indicatori output 1.2'!B658</f>
        <v>0</v>
      </c>
      <c r="C657" s="10">
        <f>'indicatori output 1.2'!E658</f>
        <v>0</v>
      </c>
      <c r="D657" s="10">
        <f>'indicatori output 1.2'!F658</f>
        <v>0</v>
      </c>
      <c r="E657" s="20">
        <f>'indicatori output 1.2'!G658</f>
        <v>0</v>
      </c>
      <c r="F657" s="20">
        <f>'indicatori output 1.2'!C658</f>
        <v>0</v>
      </c>
      <c r="G657" s="20">
        <f>'indicatori output 1.2'!H658</f>
        <v>0</v>
      </c>
      <c r="I657" s="37">
        <f>'indicatori output 1.2'!O658</f>
        <v>0</v>
      </c>
      <c r="J657" s="10">
        <f>'indicatori output 1.2'!P658</f>
        <v>0</v>
      </c>
      <c r="K657" s="15">
        <f>'indicatori output 1.2'!Q658</f>
        <v>0</v>
      </c>
      <c r="L657" s="15">
        <f>'indicatori output 1.2'!N658</f>
        <v>0</v>
      </c>
      <c r="M657" s="36">
        <f>'indicatori output 1.2'!R658</f>
        <v>0</v>
      </c>
      <c r="O657" s="37">
        <f>'indicatori output 1.2'!W658</f>
        <v>0</v>
      </c>
      <c r="P657" s="10">
        <f>'indicatori output 1.2'!X658</f>
        <v>0</v>
      </c>
      <c r="Q657" s="20">
        <f>'indicatori output 1.2'!Y658</f>
        <v>0</v>
      </c>
      <c r="R657" s="15">
        <f>'indicatori output 1.2'!V658</f>
        <v>0</v>
      </c>
      <c r="S657" s="36">
        <f>'indicatori output 1.2'!Z658</f>
        <v>0</v>
      </c>
      <c r="U657" s="37">
        <f>'indicatori output 1.2'!AF658</f>
        <v>0</v>
      </c>
      <c r="V657" s="10">
        <f>'indicatori output 1.2'!AG658</f>
        <v>0</v>
      </c>
      <c r="W657" s="20">
        <f>'indicatori output 1.2'!AH658</f>
        <v>0</v>
      </c>
      <c r="X657" s="10">
        <f>'indicatori output 1.2'!AE658</f>
        <v>0</v>
      </c>
      <c r="Y657" s="36">
        <f>'indicatori output 1.2'!AI658</f>
        <v>0</v>
      </c>
      <c r="AA657" s="37">
        <f>'indicatori output 1.2'!AO658</f>
        <v>0</v>
      </c>
      <c r="AB657" s="10">
        <f>'indicatori output 1.2'!AP658</f>
        <v>0</v>
      </c>
      <c r="AC657" s="20">
        <f>'indicatori output 1.2'!AQ658</f>
        <v>0</v>
      </c>
      <c r="AD657" s="10">
        <f>'indicatori output 1.2'!AN658</f>
        <v>0</v>
      </c>
      <c r="AE657" s="36">
        <f>'indicatori output 1.2'!AR658</f>
        <v>0</v>
      </c>
      <c r="AG657" s="37">
        <f>'indicatori output 1.2'!AW658</f>
        <v>0</v>
      </c>
      <c r="AH657" s="10">
        <f>'indicatori output 1.2'!AX658</f>
        <v>0</v>
      </c>
      <c r="AI657" s="20">
        <f>'indicatori output 1.2'!AY658</f>
        <v>0</v>
      </c>
      <c r="AJ657" s="10">
        <f>'indicatori output 1.2'!AV658</f>
        <v>0</v>
      </c>
      <c r="AK657" s="36">
        <f>'indicatori output 1.2'!AZ658</f>
        <v>0</v>
      </c>
      <c r="AM657" s="37">
        <f>'indicatori output 1.2'!BE658</f>
        <v>0</v>
      </c>
      <c r="AN657" s="10">
        <f>'indicatori output 1.2'!BF658</f>
        <v>0</v>
      </c>
      <c r="AO657" s="20">
        <f>'indicatori output 1.2'!BG658</f>
        <v>0</v>
      </c>
      <c r="AP657" s="10">
        <f>'indicatori output 1.2'!BD658</f>
        <v>0</v>
      </c>
      <c r="AQ657" s="36">
        <f>'indicatori output 1.2'!BH658</f>
        <v>0</v>
      </c>
      <c r="AR657" s="19">
        <f>'indicatori output 1.2'!BI658</f>
        <v>0</v>
      </c>
      <c r="AT657" s="37">
        <f>'indicatori output 1.2'!BO658</f>
        <v>0</v>
      </c>
      <c r="AU657" s="10">
        <f>'indicatori output 1.2'!BP658</f>
        <v>0</v>
      </c>
      <c r="AV657" s="20">
        <f>'indicatori output 1.2'!BQ658</f>
        <v>0</v>
      </c>
      <c r="AW657" s="10">
        <f>'indicatori output 1.2'!BN658</f>
        <v>0</v>
      </c>
      <c r="AX657" s="20">
        <f>'indicatori output 1.2'!BR658</f>
        <v>0</v>
      </c>
      <c r="BB657" s="93">
        <f>'[1]indicatori di output 1.3.2'!BG656</f>
        <v>0</v>
      </c>
      <c r="BD657" s="20" t="str">
        <f t="shared" si="11"/>
        <v>si</v>
      </c>
      <c r="BE657">
        <v>1</v>
      </c>
    </row>
    <row r="658" spans="1:57" x14ac:dyDescent="0.3">
      <c r="A658" s="16">
        <f>'indicatori output 1.2'!A659</f>
        <v>0</v>
      </c>
      <c r="B658" s="16">
        <f>'indicatori output 1.2'!B659</f>
        <v>0</v>
      </c>
      <c r="C658" s="10">
        <f>'indicatori output 1.2'!E659</f>
        <v>0</v>
      </c>
      <c r="D658" s="10">
        <f>'indicatori output 1.2'!F659</f>
        <v>0</v>
      </c>
      <c r="E658" s="20">
        <f>'indicatori output 1.2'!G659</f>
        <v>0</v>
      </c>
      <c r="F658" s="20">
        <f>'indicatori output 1.2'!C659</f>
        <v>0</v>
      </c>
      <c r="G658" s="20">
        <f>'indicatori output 1.2'!H659</f>
        <v>0</v>
      </c>
      <c r="I658" s="37">
        <f>'indicatori output 1.2'!O659</f>
        <v>0</v>
      </c>
      <c r="J658" s="10">
        <f>'indicatori output 1.2'!P659</f>
        <v>0</v>
      </c>
      <c r="K658" s="15">
        <f>'indicatori output 1.2'!Q659</f>
        <v>0</v>
      </c>
      <c r="L658" s="15">
        <f>'indicatori output 1.2'!N659</f>
        <v>0</v>
      </c>
      <c r="M658" s="36">
        <f>'indicatori output 1.2'!R659</f>
        <v>0</v>
      </c>
      <c r="O658" s="37">
        <f>'indicatori output 1.2'!W659</f>
        <v>0</v>
      </c>
      <c r="P658" s="10">
        <f>'indicatori output 1.2'!X659</f>
        <v>0</v>
      </c>
      <c r="Q658" s="20">
        <f>'indicatori output 1.2'!Y659</f>
        <v>0</v>
      </c>
      <c r="R658" s="15">
        <f>'indicatori output 1.2'!V659</f>
        <v>0</v>
      </c>
      <c r="S658" s="36">
        <f>'indicatori output 1.2'!Z659</f>
        <v>0</v>
      </c>
      <c r="U658" s="37">
        <f>'indicatori output 1.2'!AF659</f>
        <v>0</v>
      </c>
      <c r="V658" s="10">
        <f>'indicatori output 1.2'!AG659</f>
        <v>0</v>
      </c>
      <c r="W658" s="20">
        <f>'indicatori output 1.2'!AH659</f>
        <v>0</v>
      </c>
      <c r="X658" s="10">
        <f>'indicatori output 1.2'!AE659</f>
        <v>0</v>
      </c>
      <c r="Y658" s="36">
        <f>'indicatori output 1.2'!AI659</f>
        <v>0</v>
      </c>
      <c r="AA658" s="37">
        <f>'indicatori output 1.2'!AO659</f>
        <v>0</v>
      </c>
      <c r="AB658" s="10">
        <f>'indicatori output 1.2'!AP659</f>
        <v>0</v>
      </c>
      <c r="AC658" s="20">
        <f>'indicatori output 1.2'!AQ659</f>
        <v>0</v>
      </c>
      <c r="AD658" s="10">
        <f>'indicatori output 1.2'!AN659</f>
        <v>0</v>
      </c>
      <c r="AE658" s="36">
        <f>'indicatori output 1.2'!AR659</f>
        <v>0</v>
      </c>
      <c r="AG658" s="37">
        <f>'indicatori output 1.2'!AW659</f>
        <v>0</v>
      </c>
      <c r="AH658" s="10">
        <f>'indicatori output 1.2'!AX659</f>
        <v>0</v>
      </c>
      <c r="AI658" s="20">
        <f>'indicatori output 1.2'!AY659</f>
        <v>0</v>
      </c>
      <c r="AJ658" s="10">
        <f>'indicatori output 1.2'!AV659</f>
        <v>0</v>
      </c>
      <c r="AK658" s="36">
        <f>'indicatori output 1.2'!AZ659</f>
        <v>0</v>
      </c>
      <c r="AM658" s="37">
        <f>'indicatori output 1.2'!BE659</f>
        <v>0</v>
      </c>
      <c r="AN658" s="10">
        <f>'indicatori output 1.2'!BF659</f>
        <v>0</v>
      </c>
      <c r="AO658" s="20">
        <f>'indicatori output 1.2'!BG659</f>
        <v>0</v>
      </c>
      <c r="AP658" s="10">
        <f>'indicatori output 1.2'!BD659</f>
        <v>0</v>
      </c>
      <c r="AQ658" s="36">
        <f>'indicatori output 1.2'!BH659</f>
        <v>0</v>
      </c>
      <c r="AR658" s="19">
        <f>'indicatori output 1.2'!BI659</f>
        <v>0</v>
      </c>
      <c r="AT658" s="37">
        <f>'indicatori output 1.2'!BO659</f>
        <v>0</v>
      </c>
      <c r="AU658" s="10">
        <f>'indicatori output 1.2'!BP659</f>
        <v>0</v>
      </c>
      <c r="AV658" s="20">
        <f>'indicatori output 1.2'!BQ659</f>
        <v>0</v>
      </c>
      <c r="AW658" s="10">
        <f>'indicatori output 1.2'!BN659</f>
        <v>0</v>
      </c>
      <c r="AX658" s="20">
        <f>'indicatori output 1.2'!BR659</f>
        <v>0</v>
      </c>
      <c r="BB658" s="93">
        <f>'[1]indicatori di output 1.3.2'!BG657</f>
        <v>0</v>
      </c>
      <c r="BD658" s="20" t="str">
        <f t="shared" si="11"/>
        <v>si</v>
      </c>
      <c r="BE658">
        <v>1</v>
      </c>
    </row>
    <row r="659" spans="1:57" x14ac:dyDescent="0.3">
      <c r="A659" s="16">
        <f>'indicatori output 1.2'!A660</f>
        <v>0</v>
      </c>
      <c r="B659" s="16">
        <f>'indicatori output 1.2'!B660</f>
        <v>0</v>
      </c>
      <c r="C659" s="10">
        <f>'indicatori output 1.2'!E660</f>
        <v>0</v>
      </c>
      <c r="D659" s="10">
        <f>'indicatori output 1.2'!F660</f>
        <v>0</v>
      </c>
      <c r="E659" s="20">
        <f>'indicatori output 1.2'!G660</f>
        <v>0</v>
      </c>
      <c r="F659" s="20">
        <f>'indicatori output 1.2'!C660</f>
        <v>0</v>
      </c>
      <c r="G659" s="20">
        <f>'indicatori output 1.2'!H660</f>
        <v>0</v>
      </c>
      <c r="I659" s="37">
        <f>'indicatori output 1.2'!O660</f>
        <v>0</v>
      </c>
      <c r="J659" s="10">
        <f>'indicatori output 1.2'!P660</f>
        <v>0</v>
      </c>
      <c r="K659" s="15">
        <f>'indicatori output 1.2'!Q660</f>
        <v>0</v>
      </c>
      <c r="L659" s="15">
        <f>'indicatori output 1.2'!N660</f>
        <v>0</v>
      </c>
      <c r="M659" s="36">
        <f>'indicatori output 1.2'!R660</f>
        <v>0</v>
      </c>
      <c r="O659" s="37">
        <f>'indicatori output 1.2'!W660</f>
        <v>0</v>
      </c>
      <c r="P659" s="10">
        <f>'indicatori output 1.2'!X660</f>
        <v>0</v>
      </c>
      <c r="Q659" s="20">
        <f>'indicatori output 1.2'!Y660</f>
        <v>0</v>
      </c>
      <c r="R659" s="15">
        <f>'indicatori output 1.2'!V660</f>
        <v>0</v>
      </c>
      <c r="S659" s="36">
        <f>'indicatori output 1.2'!Z660</f>
        <v>0</v>
      </c>
      <c r="U659" s="37">
        <f>'indicatori output 1.2'!AF660</f>
        <v>0</v>
      </c>
      <c r="V659" s="10">
        <f>'indicatori output 1.2'!AG660</f>
        <v>0</v>
      </c>
      <c r="W659" s="20">
        <f>'indicatori output 1.2'!AH660</f>
        <v>0</v>
      </c>
      <c r="X659" s="10">
        <f>'indicatori output 1.2'!AE660</f>
        <v>0</v>
      </c>
      <c r="Y659" s="36">
        <f>'indicatori output 1.2'!AI660</f>
        <v>0</v>
      </c>
      <c r="AA659" s="37">
        <f>'indicatori output 1.2'!AO660</f>
        <v>0</v>
      </c>
      <c r="AB659" s="10">
        <f>'indicatori output 1.2'!AP660</f>
        <v>0</v>
      </c>
      <c r="AC659" s="20">
        <f>'indicatori output 1.2'!AQ660</f>
        <v>0</v>
      </c>
      <c r="AD659" s="10">
        <f>'indicatori output 1.2'!AN660</f>
        <v>0</v>
      </c>
      <c r="AE659" s="36">
        <f>'indicatori output 1.2'!AR660</f>
        <v>0</v>
      </c>
      <c r="AG659" s="37">
        <f>'indicatori output 1.2'!AW660</f>
        <v>0</v>
      </c>
      <c r="AH659" s="10">
        <f>'indicatori output 1.2'!AX660</f>
        <v>0</v>
      </c>
      <c r="AI659" s="20">
        <f>'indicatori output 1.2'!AY660</f>
        <v>0</v>
      </c>
      <c r="AJ659" s="10">
        <f>'indicatori output 1.2'!AV660</f>
        <v>0</v>
      </c>
      <c r="AK659" s="36">
        <f>'indicatori output 1.2'!AZ660</f>
        <v>0</v>
      </c>
      <c r="AM659" s="37">
        <f>'indicatori output 1.2'!BE660</f>
        <v>0</v>
      </c>
      <c r="AN659" s="10">
        <f>'indicatori output 1.2'!BF660</f>
        <v>0</v>
      </c>
      <c r="AO659" s="20">
        <f>'indicatori output 1.2'!BG660</f>
        <v>0</v>
      </c>
      <c r="AP659" s="10">
        <f>'indicatori output 1.2'!BD660</f>
        <v>0</v>
      </c>
      <c r="AQ659" s="36">
        <f>'indicatori output 1.2'!BH660</f>
        <v>0</v>
      </c>
      <c r="AR659" s="19">
        <f>'indicatori output 1.2'!BI660</f>
        <v>0</v>
      </c>
      <c r="AT659" s="37">
        <f>'indicatori output 1.2'!BO660</f>
        <v>0</v>
      </c>
      <c r="AU659" s="10">
        <f>'indicatori output 1.2'!BP660</f>
        <v>0</v>
      </c>
      <c r="AV659" s="20">
        <f>'indicatori output 1.2'!BQ660</f>
        <v>0</v>
      </c>
      <c r="AW659" s="10">
        <f>'indicatori output 1.2'!BN660</f>
        <v>0</v>
      </c>
      <c r="AX659" s="20">
        <f>'indicatori output 1.2'!BR660</f>
        <v>0</v>
      </c>
      <c r="BB659" s="93">
        <f>'[1]indicatori di output 1.3.2'!BG658</f>
        <v>0</v>
      </c>
      <c r="BD659" s="20" t="str">
        <f t="shared" si="11"/>
        <v>si</v>
      </c>
      <c r="BE659">
        <v>1</v>
      </c>
    </row>
    <row r="660" spans="1:57" x14ac:dyDescent="0.3">
      <c r="A660" s="16">
        <f>'indicatori output 1.2'!A661</f>
        <v>0</v>
      </c>
      <c r="B660" s="16">
        <f>'indicatori output 1.2'!B661</f>
        <v>0</v>
      </c>
      <c r="C660" s="10">
        <f>'indicatori output 1.2'!E661</f>
        <v>0</v>
      </c>
      <c r="D660" s="10">
        <f>'indicatori output 1.2'!F661</f>
        <v>0</v>
      </c>
      <c r="E660" s="20">
        <f>'indicatori output 1.2'!G661</f>
        <v>0</v>
      </c>
      <c r="F660" s="20">
        <f>'indicatori output 1.2'!C661</f>
        <v>0</v>
      </c>
      <c r="G660" s="20">
        <f>'indicatori output 1.2'!H661</f>
        <v>0</v>
      </c>
      <c r="I660" s="37">
        <f>'indicatori output 1.2'!O661</f>
        <v>0</v>
      </c>
      <c r="J660" s="10">
        <f>'indicatori output 1.2'!P661</f>
        <v>0</v>
      </c>
      <c r="K660" s="15">
        <f>'indicatori output 1.2'!Q661</f>
        <v>0</v>
      </c>
      <c r="L660" s="15">
        <f>'indicatori output 1.2'!N661</f>
        <v>0</v>
      </c>
      <c r="M660" s="36">
        <f>'indicatori output 1.2'!R661</f>
        <v>0</v>
      </c>
      <c r="O660" s="37">
        <f>'indicatori output 1.2'!W661</f>
        <v>0</v>
      </c>
      <c r="P660" s="10">
        <f>'indicatori output 1.2'!X661</f>
        <v>0</v>
      </c>
      <c r="Q660" s="20">
        <f>'indicatori output 1.2'!Y661</f>
        <v>0</v>
      </c>
      <c r="R660" s="15">
        <f>'indicatori output 1.2'!V661</f>
        <v>0</v>
      </c>
      <c r="S660" s="36">
        <f>'indicatori output 1.2'!Z661</f>
        <v>0</v>
      </c>
      <c r="U660" s="37">
        <f>'indicatori output 1.2'!AF661</f>
        <v>0</v>
      </c>
      <c r="V660" s="10">
        <f>'indicatori output 1.2'!AG661</f>
        <v>0</v>
      </c>
      <c r="W660" s="20">
        <f>'indicatori output 1.2'!AH661</f>
        <v>0</v>
      </c>
      <c r="X660" s="10">
        <f>'indicatori output 1.2'!AE661</f>
        <v>0</v>
      </c>
      <c r="Y660" s="36">
        <f>'indicatori output 1.2'!AI661</f>
        <v>0</v>
      </c>
      <c r="AA660" s="37">
        <f>'indicatori output 1.2'!AO661</f>
        <v>0</v>
      </c>
      <c r="AB660" s="10">
        <f>'indicatori output 1.2'!AP661</f>
        <v>0</v>
      </c>
      <c r="AC660" s="20">
        <f>'indicatori output 1.2'!AQ661</f>
        <v>0</v>
      </c>
      <c r="AD660" s="10">
        <f>'indicatori output 1.2'!AN661</f>
        <v>0</v>
      </c>
      <c r="AE660" s="36">
        <f>'indicatori output 1.2'!AR661</f>
        <v>0</v>
      </c>
      <c r="AG660" s="37">
        <f>'indicatori output 1.2'!AW661</f>
        <v>0</v>
      </c>
      <c r="AH660" s="10">
        <f>'indicatori output 1.2'!AX661</f>
        <v>0</v>
      </c>
      <c r="AI660" s="20">
        <f>'indicatori output 1.2'!AY661</f>
        <v>0</v>
      </c>
      <c r="AJ660" s="10">
        <f>'indicatori output 1.2'!AV661</f>
        <v>0</v>
      </c>
      <c r="AK660" s="36">
        <f>'indicatori output 1.2'!AZ661</f>
        <v>0</v>
      </c>
      <c r="AM660" s="37">
        <f>'indicatori output 1.2'!BE661</f>
        <v>0</v>
      </c>
      <c r="AN660" s="10">
        <f>'indicatori output 1.2'!BF661</f>
        <v>0</v>
      </c>
      <c r="AO660" s="20">
        <f>'indicatori output 1.2'!BG661</f>
        <v>0</v>
      </c>
      <c r="AP660" s="10">
        <f>'indicatori output 1.2'!BD661</f>
        <v>0</v>
      </c>
      <c r="AQ660" s="36">
        <f>'indicatori output 1.2'!BH661</f>
        <v>0</v>
      </c>
      <c r="AR660" s="19">
        <f>'indicatori output 1.2'!BI661</f>
        <v>0</v>
      </c>
      <c r="AT660" s="37">
        <f>'indicatori output 1.2'!BO661</f>
        <v>0</v>
      </c>
      <c r="AU660" s="10">
        <f>'indicatori output 1.2'!BP661</f>
        <v>0</v>
      </c>
      <c r="AV660" s="20">
        <f>'indicatori output 1.2'!BQ661</f>
        <v>0</v>
      </c>
      <c r="AW660" s="10">
        <f>'indicatori output 1.2'!BN661</f>
        <v>0</v>
      </c>
      <c r="AX660" s="20">
        <f>'indicatori output 1.2'!BR661</f>
        <v>0</v>
      </c>
      <c r="BB660" s="93">
        <f>'[1]indicatori di output 1.3.2'!BG659</f>
        <v>0</v>
      </c>
      <c r="BD660" s="20" t="str">
        <f t="shared" si="11"/>
        <v>si</v>
      </c>
      <c r="BE660">
        <v>1</v>
      </c>
    </row>
    <row r="661" spans="1:57" x14ac:dyDescent="0.3">
      <c r="A661" s="16">
        <f>'indicatori output 1.2'!A662</f>
        <v>0</v>
      </c>
      <c r="B661" s="16">
        <f>'indicatori output 1.2'!B662</f>
        <v>0</v>
      </c>
      <c r="C661" s="10">
        <f>'indicatori output 1.2'!E662</f>
        <v>0</v>
      </c>
      <c r="D661" s="10">
        <f>'indicatori output 1.2'!F662</f>
        <v>0</v>
      </c>
      <c r="E661" s="20">
        <f>'indicatori output 1.2'!G662</f>
        <v>0</v>
      </c>
      <c r="F661" s="20">
        <f>'indicatori output 1.2'!C662</f>
        <v>0</v>
      </c>
      <c r="G661" s="20">
        <f>'indicatori output 1.2'!H662</f>
        <v>0</v>
      </c>
      <c r="I661" s="37">
        <f>'indicatori output 1.2'!O662</f>
        <v>0</v>
      </c>
      <c r="J661" s="10">
        <f>'indicatori output 1.2'!P662</f>
        <v>0</v>
      </c>
      <c r="K661" s="15">
        <f>'indicatori output 1.2'!Q662</f>
        <v>0</v>
      </c>
      <c r="L661" s="15">
        <f>'indicatori output 1.2'!N662</f>
        <v>0</v>
      </c>
      <c r="M661" s="36">
        <f>'indicatori output 1.2'!R662</f>
        <v>0</v>
      </c>
      <c r="O661" s="37">
        <f>'indicatori output 1.2'!W662</f>
        <v>0</v>
      </c>
      <c r="P661" s="10">
        <f>'indicatori output 1.2'!X662</f>
        <v>0</v>
      </c>
      <c r="Q661" s="20">
        <f>'indicatori output 1.2'!Y662</f>
        <v>0</v>
      </c>
      <c r="R661" s="15">
        <f>'indicatori output 1.2'!V662</f>
        <v>0</v>
      </c>
      <c r="S661" s="36">
        <f>'indicatori output 1.2'!Z662</f>
        <v>0</v>
      </c>
      <c r="U661" s="37">
        <f>'indicatori output 1.2'!AF662</f>
        <v>0</v>
      </c>
      <c r="V661" s="10">
        <f>'indicatori output 1.2'!AG662</f>
        <v>0</v>
      </c>
      <c r="W661" s="20">
        <f>'indicatori output 1.2'!AH662</f>
        <v>0</v>
      </c>
      <c r="X661" s="10">
        <f>'indicatori output 1.2'!AE662</f>
        <v>0</v>
      </c>
      <c r="Y661" s="36">
        <f>'indicatori output 1.2'!AI662</f>
        <v>0</v>
      </c>
      <c r="AA661" s="37">
        <f>'indicatori output 1.2'!AO662</f>
        <v>0</v>
      </c>
      <c r="AB661" s="10">
        <f>'indicatori output 1.2'!AP662</f>
        <v>0</v>
      </c>
      <c r="AC661" s="20">
        <f>'indicatori output 1.2'!AQ662</f>
        <v>0</v>
      </c>
      <c r="AD661" s="10">
        <f>'indicatori output 1.2'!AN662</f>
        <v>0</v>
      </c>
      <c r="AE661" s="36">
        <f>'indicatori output 1.2'!AR662</f>
        <v>0</v>
      </c>
      <c r="AG661" s="37">
        <f>'indicatori output 1.2'!AW662</f>
        <v>0</v>
      </c>
      <c r="AH661" s="10">
        <f>'indicatori output 1.2'!AX662</f>
        <v>0</v>
      </c>
      <c r="AI661" s="20">
        <f>'indicatori output 1.2'!AY662</f>
        <v>0</v>
      </c>
      <c r="AJ661" s="10">
        <f>'indicatori output 1.2'!AV662</f>
        <v>0</v>
      </c>
      <c r="AK661" s="36">
        <f>'indicatori output 1.2'!AZ662</f>
        <v>0</v>
      </c>
      <c r="AM661" s="37">
        <f>'indicatori output 1.2'!BE662</f>
        <v>0</v>
      </c>
      <c r="AN661" s="10">
        <f>'indicatori output 1.2'!BF662</f>
        <v>0</v>
      </c>
      <c r="AO661" s="20">
        <f>'indicatori output 1.2'!BG662</f>
        <v>0</v>
      </c>
      <c r="AP661" s="10">
        <f>'indicatori output 1.2'!BD662</f>
        <v>0</v>
      </c>
      <c r="AQ661" s="36">
        <f>'indicatori output 1.2'!BH662</f>
        <v>0</v>
      </c>
      <c r="AR661" s="19">
        <f>'indicatori output 1.2'!BI662</f>
        <v>0</v>
      </c>
      <c r="AT661" s="37">
        <f>'indicatori output 1.2'!BO662</f>
        <v>0</v>
      </c>
      <c r="AU661" s="10">
        <f>'indicatori output 1.2'!BP662</f>
        <v>0</v>
      </c>
      <c r="AV661" s="20">
        <f>'indicatori output 1.2'!BQ662</f>
        <v>0</v>
      </c>
      <c r="AW661" s="10">
        <f>'indicatori output 1.2'!BN662</f>
        <v>0</v>
      </c>
      <c r="AX661" s="20">
        <f>'indicatori output 1.2'!BR662</f>
        <v>0</v>
      </c>
      <c r="BB661" s="93">
        <f>'[1]indicatori di output 1.3.2'!BG660</f>
        <v>0</v>
      </c>
      <c r="BD661" s="20" t="str">
        <f t="shared" si="11"/>
        <v>si</v>
      </c>
      <c r="BE661">
        <v>1</v>
      </c>
    </row>
    <row r="662" spans="1:57" x14ac:dyDescent="0.3">
      <c r="A662" s="16">
        <f>'indicatori output 1.2'!A663</f>
        <v>0</v>
      </c>
      <c r="B662" s="16">
        <f>'indicatori output 1.2'!B663</f>
        <v>0</v>
      </c>
      <c r="C662" s="10">
        <f>'indicatori output 1.2'!E663</f>
        <v>0</v>
      </c>
      <c r="D662" s="10">
        <f>'indicatori output 1.2'!F663</f>
        <v>0</v>
      </c>
      <c r="E662" s="20">
        <f>'indicatori output 1.2'!G663</f>
        <v>0</v>
      </c>
      <c r="F662" s="20">
        <f>'indicatori output 1.2'!C663</f>
        <v>0</v>
      </c>
      <c r="G662" s="20">
        <f>'indicatori output 1.2'!H663</f>
        <v>0</v>
      </c>
      <c r="I662" s="37">
        <f>'indicatori output 1.2'!O663</f>
        <v>0</v>
      </c>
      <c r="J662" s="10">
        <f>'indicatori output 1.2'!P663</f>
        <v>0</v>
      </c>
      <c r="K662" s="15">
        <f>'indicatori output 1.2'!Q663</f>
        <v>0</v>
      </c>
      <c r="L662" s="15">
        <f>'indicatori output 1.2'!N663</f>
        <v>0</v>
      </c>
      <c r="M662" s="36">
        <f>'indicatori output 1.2'!R663</f>
        <v>0</v>
      </c>
      <c r="O662" s="37">
        <f>'indicatori output 1.2'!W663</f>
        <v>0</v>
      </c>
      <c r="P662" s="10">
        <f>'indicatori output 1.2'!X663</f>
        <v>0</v>
      </c>
      <c r="Q662" s="20">
        <f>'indicatori output 1.2'!Y663</f>
        <v>0</v>
      </c>
      <c r="R662" s="15">
        <f>'indicatori output 1.2'!V663</f>
        <v>0</v>
      </c>
      <c r="S662" s="36">
        <f>'indicatori output 1.2'!Z663</f>
        <v>0</v>
      </c>
      <c r="U662" s="37">
        <f>'indicatori output 1.2'!AF663</f>
        <v>0</v>
      </c>
      <c r="V662" s="10">
        <f>'indicatori output 1.2'!AG663</f>
        <v>0</v>
      </c>
      <c r="W662" s="20">
        <f>'indicatori output 1.2'!AH663</f>
        <v>0</v>
      </c>
      <c r="X662" s="10">
        <f>'indicatori output 1.2'!AE663</f>
        <v>0</v>
      </c>
      <c r="Y662" s="36">
        <f>'indicatori output 1.2'!AI663</f>
        <v>0</v>
      </c>
      <c r="AA662" s="37">
        <f>'indicatori output 1.2'!AO663</f>
        <v>0</v>
      </c>
      <c r="AB662" s="10">
        <f>'indicatori output 1.2'!AP663</f>
        <v>0</v>
      </c>
      <c r="AC662" s="20">
        <f>'indicatori output 1.2'!AQ663</f>
        <v>0</v>
      </c>
      <c r="AD662" s="10">
        <f>'indicatori output 1.2'!AN663</f>
        <v>0</v>
      </c>
      <c r="AE662" s="36">
        <f>'indicatori output 1.2'!AR663</f>
        <v>0</v>
      </c>
      <c r="AG662" s="37">
        <f>'indicatori output 1.2'!AW663</f>
        <v>0</v>
      </c>
      <c r="AH662" s="10">
        <f>'indicatori output 1.2'!AX663</f>
        <v>0</v>
      </c>
      <c r="AI662" s="20">
        <f>'indicatori output 1.2'!AY663</f>
        <v>0</v>
      </c>
      <c r="AJ662" s="10">
        <f>'indicatori output 1.2'!AV663</f>
        <v>0</v>
      </c>
      <c r="AK662" s="36">
        <f>'indicatori output 1.2'!AZ663</f>
        <v>0</v>
      </c>
      <c r="AM662" s="37">
        <f>'indicatori output 1.2'!BE663</f>
        <v>0</v>
      </c>
      <c r="AN662" s="10">
        <f>'indicatori output 1.2'!BF663</f>
        <v>0</v>
      </c>
      <c r="AO662" s="20">
        <f>'indicatori output 1.2'!BG663</f>
        <v>0</v>
      </c>
      <c r="AP662" s="10">
        <f>'indicatori output 1.2'!BD663</f>
        <v>0</v>
      </c>
      <c r="AQ662" s="36">
        <f>'indicatori output 1.2'!BH663</f>
        <v>0</v>
      </c>
      <c r="AR662" s="19">
        <f>'indicatori output 1.2'!BI663</f>
        <v>0</v>
      </c>
      <c r="AT662" s="37">
        <f>'indicatori output 1.2'!BO663</f>
        <v>0</v>
      </c>
      <c r="AU662" s="10">
        <f>'indicatori output 1.2'!BP663</f>
        <v>0</v>
      </c>
      <c r="AV662" s="20">
        <f>'indicatori output 1.2'!BQ663</f>
        <v>0</v>
      </c>
      <c r="AW662" s="10">
        <f>'indicatori output 1.2'!BN663</f>
        <v>0</v>
      </c>
      <c r="AX662" s="20">
        <f>'indicatori output 1.2'!BR663</f>
        <v>0</v>
      </c>
      <c r="BB662" s="93">
        <f>'[1]indicatori di output 1.3.2'!BG661</f>
        <v>0</v>
      </c>
      <c r="BD662" s="20" t="str">
        <f t="shared" si="11"/>
        <v>si</v>
      </c>
      <c r="BE662">
        <v>1</v>
      </c>
    </row>
    <row r="663" spans="1:57" x14ac:dyDescent="0.3">
      <c r="A663" s="16">
        <f>'indicatori output 1.2'!A664</f>
        <v>0</v>
      </c>
      <c r="B663" s="16">
        <f>'indicatori output 1.2'!B664</f>
        <v>0</v>
      </c>
      <c r="C663" s="10">
        <f>'indicatori output 1.2'!E664</f>
        <v>0</v>
      </c>
      <c r="D663" s="10">
        <f>'indicatori output 1.2'!F664</f>
        <v>0</v>
      </c>
      <c r="E663" s="20">
        <f>'indicatori output 1.2'!G664</f>
        <v>0</v>
      </c>
      <c r="F663" s="20">
        <f>'indicatori output 1.2'!C664</f>
        <v>0</v>
      </c>
      <c r="G663" s="20">
        <f>'indicatori output 1.2'!H664</f>
        <v>0</v>
      </c>
      <c r="I663" s="37">
        <f>'indicatori output 1.2'!O664</f>
        <v>0</v>
      </c>
      <c r="J663" s="10">
        <f>'indicatori output 1.2'!P664</f>
        <v>0</v>
      </c>
      <c r="K663" s="15">
        <f>'indicatori output 1.2'!Q664</f>
        <v>0</v>
      </c>
      <c r="L663" s="15">
        <f>'indicatori output 1.2'!N664</f>
        <v>0</v>
      </c>
      <c r="M663" s="36">
        <f>'indicatori output 1.2'!R664</f>
        <v>0</v>
      </c>
      <c r="O663" s="37">
        <f>'indicatori output 1.2'!W664</f>
        <v>0</v>
      </c>
      <c r="P663" s="10">
        <f>'indicatori output 1.2'!X664</f>
        <v>0</v>
      </c>
      <c r="Q663" s="20">
        <f>'indicatori output 1.2'!Y664</f>
        <v>0</v>
      </c>
      <c r="R663" s="15">
        <f>'indicatori output 1.2'!V664</f>
        <v>0</v>
      </c>
      <c r="S663" s="36">
        <f>'indicatori output 1.2'!Z664</f>
        <v>0</v>
      </c>
      <c r="U663" s="37">
        <f>'indicatori output 1.2'!AF664</f>
        <v>0</v>
      </c>
      <c r="V663" s="10">
        <f>'indicatori output 1.2'!AG664</f>
        <v>0</v>
      </c>
      <c r="W663" s="20">
        <f>'indicatori output 1.2'!AH664</f>
        <v>0</v>
      </c>
      <c r="X663" s="10">
        <f>'indicatori output 1.2'!AE664</f>
        <v>0</v>
      </c>
      <c r="Y663" s="36">
        <f>'indicatori output 1.2'!AI664</f>
        <v>0</v>
      </c>
      <c r="AA663" s="37">
        <f>'indicatori output 1.2'!AO664</f>
        <v>0</v>
      </c>
      <c r="AB663" s="10">
        <f>'indicatori output 1.2'!AP664</f>
        <v>0</v>
      </c>
      <c r="AC663" s="20">
        <f>'indicatori output 1.2'!AQ664</f>
        <v>0</v>
      </c>
      <c r="AD663" s="10">
        <f>'indicatori output 1.2'!AN664</f>
        <v>0</v>
      </c>
      <c r="AE663" s="36">
        <f>'indicatori output 1.2'!AR664</f>
        <v>0</v>
      </c>
      <c r="AG663" s="37">
        <f>'indicatori output 1.2'!AW664</f>
        <v>0</v>
      </c>
      <c r="AH663" s="10">
        <f>'indicatori output 1.2'!AX664</f>
        <v>0</v>
      </c>
      <c r="AI663" s="20">
        <f>'indicatori output 1.2'!AY664</f>
        <v>0</v>
      </c>
      <c r="AJ663" s="10">
        <f>'indicatori output 1.2'!AV664</f>
        <v>0</v>
      </c>
      <c r="AK663" s="36">
        <f>'indicatori output 1.2'!AZ664</f>
        <v>0</v>
      </c>
      <c r="AM663" s="37">
        <f>'indicatori output 1.2'!BE664</f>
        <v>0</v>
      </c>
      <c r="AN663" s="10">
        <f>'indicatori output 1.2'!BF664</f>
        <v>0</v>
      </c>
      <c r="AO663" s="20">
        <f>'indicatori output 1.2'!BG664</f>
        <v>0</v>
      </c>
      <c r="AP663" s="10">
        <f>'indicatori output 1.2'!BD664</f>
        <v>0</v>
      </c>
      <c r="AQ663" s="36">
        <f>'indicatori output 1.2'!BH664</f>
        <v>0</v>
      </c>
      <c r="AR663" s="19">
        <f>'indicatori output 1.2'!BI664</f>
        <v>0</v>
      </c>
      <c r="AT663" s="37">
        <f>'indicatori output 1.2'!BO664</f>
        <v>0</v>
      </c>
      <c r="AU663" s="10">
        <f>'indicatori output 1.2'!BP664</f>
        <v>0</v>
      </c>
      <c r="AV663" s="20">
        <f>'indicatori output 1.2'!BQ664</f>
        <v>0</v>
      </c>
      <c r="AW663" s="10">
        <f>'indicatori output 1.2'!BN664</f>
        <v>0</v>
      </c>
      <c r="AX663" s="20">
        <f>'indicatori output 1.2'!BR664</f>
        <v>0</v>
      </c>
      <c r="BB663" s="93">
        <f>'[1]indicatori di output 1.3.2'!BG662</f>
        <v>0</v>
      </c>
      <c r="BD663" s="20" t="str">
        <f t="shared" si="11"/>
        <v>si</v>
      </c>
      <c r="BE663">
        <v>1</v>
      </c>
    </row>
    <row r="664" spans="1:57" x14ac:dyDescent="0.3">
      <c r="A664" s="16">
        <f>'indicatori output 1.2'!A665</f>
        <v>0</v>
      </c>
      <c r="B664" s="16">
        <f>'indicatori output 1.2'!B665</f>
        <v>0</v>
      </c>
      <c r="C664" s="10">
        <f>'indicatori output 1.2'!E665</f>
        <v>0</v>
      </c>
      <c r="D664" s="10">
        <f>'indicatori output 1.2'!F665</f>
        <v>0</v>
      </c>
      <c r="E664" s="20">
        <f>'indicatori output 1.2'!G665</f>
        <v>0</v>
      </c>
      <c r="F664" s="20">
        <f>'indicatori output 1.2'!C665</f>
        <v>0</v>
      </c>
      <c r="G664" s="20">
        <f>'indicatori output 1.2'!H665</f>
        <v>0</v>
      </c>
      <c r="I664" s="37">
        <f>'indicatori output 1.2'!O665</f>
        <v>0</v>
      </c>
      <c r="J664" s="10">
        <f>'indicatori output 1.2'!P665</f>
        <v>0</v>
      </c>
      <c r="K664" s="15">
        <f>'indicatori output 1.2'!Q665</f>
        <v>0</v>
      </c>
      <c r="L664" s="15">
        <f>'indicatori output 1.2'!N665</f>
        <v>0</v>
      </c>
      <c r="M664" s="36">
        <f>'indicatori output 1.2'!R665</f>
        <v>0</v>
      </c>
      <c r="O664" s="37">
        <f>'indicatori output 1.2'!W665</f>
        <v>0</v>
      </c>
      <c r="P664" s="10">
        <f>'indicatori output 1.2'!X665</f>
        <v>0</v>
      </c>
      <c r="Q664" s="20">
        <f>'indicatori output 1.2'!Y665</f>
        <v>0</v>
      </c>
      <c r="R664" s="15">
        <f>'indicatori output 1.2'!V665</f>
        <v>0</v>
      </c>
      <c r="S664" s="36">
        <f>'indicatori output 1.2'!Z665</f>
        <v>0</v>
      </c>
      <c r="U664" s="37">
        <f>'indicatori output 1.2'!AF665</f>
        <v>0</v>
      </c>
      <c r="V664" s="10">
        <f>'indicatori output 1.2'!AG665</f>
        <v>0</v>
      </c>
      <c r="W664" s="20">
        <f>'indicatori output 1.2'!AH665</f>
        <v>0</v>
      </c>
      <c r="X664" s="10">
        <f>'indicatori output 1.2'!AE665</f>
        <v>0</v>
      </c>
      <c r="Y664" s="36">
        <f>'indicatori output 1.2'!AI665</f>
        <v>0</v>
      </c>
      <c r="AA664" s="37">
        <f>'indicatori output 1.2'!AO665</f>
        <v>0</v>
      </c>
      <c r="AB664" s="10">
        <f>'indicatori output 1.2'!AP665</f>
        <v>0</v>
      </c>
      <c r="AC664" s="20">
        <f>'indicatori output 1.2'!AQ665</f>
        <v>0</v>
      </c>
      <c r="AD664" s="10">
        <f>'indicatori output 1.2'!AN665</f>
        <v>0</v>
      </c>
      <c r="AE664" s="36">
        <f>'indicatori output 1.2'!AR665</f>
        <v>0</v>
      </c>
      <c r="AG664" s="37">
        <f>'indicatori output 1.2'!AW665</f>
        <v>0</v>
      </c>
      <c r="AH664" s="10">
        <f>'indicatori output 1.2'!AX665</f>
        <v>0</v>
      </c>
      <c r="AI664" s="20">
        <f>'indicatori output 1.2'!AY665</f>
        <v>0</v>
      </c>
      <c r="AJ664" s="10">
        <f>'indicatori output 1.2'!AV665</f>
        <v>0</v>
      </c>
      <c r="AK664" s="36">
        <f>'indicatori output 1.2'!AZ665</f>
        <v>0</v>
      </c>
      <c r="AM664" s="37">
        <f>'indicatori output 1.2'!BE665</f>
        <v>0</v>
      </c>
      <c r="AN664" s="10">
        <f>'indicatori output 1.2'!BF665</f>
        <v>0</v>
      </c>
      <c r="AO664" s="20">
        <f>'indicatori output 1.2'!BG665</f>
        <v>0</v>
      </c>
      <c r="AP664" s="10">
        <f>'indicatori output 1.2'!BD665</f>
        <v>0</v>
      </c>
      <c r="AQ664" s="36">
        <f>'indicatori output 1.2'!BH665</f>
        <v>0</v>
      </c>
      <c r="AR664" s="19">
        <f>'indicatori output 1.2'!BI665</f>
        <v>0</v>
      </c>
      <c r="AT664" s="37">
        <f>'indicatori output 1.2'!BO665</f>
        <v>0</v>
      </c>
      <c r="AU664" s="10">
        <f>'indicatori output 1.2'!BP665</f>
        <v>0</v>
      </c>
      <c r="AV664" s="20">
        <f>'indicatori output 1.2'!BQ665</f>
        <v>0</v>
      </c>
      <c r="AW664" s="10">
        <f>'indicatori output 1.2'!BN665</f>
        <v>0</v>
      </c>
      <c r="AX664" s="20">
        <f>'indicatori output 1.2'!BR665</f>
        <v>0</v>
      </c>
      <c r="BB664" s="93">
        <f>'[1]indicatori di output 1.3.2'!BG663</f>
        <v>0</v>
      </c>
      <c r="BD664" s="20" t="str">
        <f t="shared" si="11"/>
        <v>si</v>
      </c>
      <c r="BE664">
        <v>1</v>
      </c>
    </row>
    <row r="665" spans="1:57" x14ac:dyDescent="0.3">
      <c r="A665" s="16">
        <f>'indicatori output 1.2'!A666</f>
        <v>0</v>
      </c>
      <c r="B665" s="16">
        <f>'indicatori output 1.2'!B666</f>
        <v>0</v>
      </c>
      <c r="C665" s="10">
        <f>'indicatori output 1.2'!E666</f>
        <v>0</v>
      </c>
      <c r="D665" s="10">
        <f>'indicatori output 1.2'!F666</f>
        <v>0</v>
      </c>
      <c r="E665" s="20">
        <f>'indicatori output 1.2'!G666</f>
        <v>0</v>
      </c>
      <c r="F665" s="20">
        <f>'indicatori output 1.2'!C666</f>
        <v>0</v>
      </c>
      <c r="G665" s="20">
        <f>'indicatori output 1.2'!H666</f>
        <v>0</v>
      </c>
      <c r="I665" s="37">
        <f>'indicatori output 1.2'!O666</f>
        <v>0</v>
      </c>
      <c r="J665" s="10">
        <f>'indicatori output 1.2'!P666</f>
        <v>0</v>
      </c>
      <c r="K665" s="15">
        <f>'indicatori output 1.2'!Q666</f>
        <v>0</v>
      </c>
      <c r="L665" s="15">
        <f>'indicatori output 1.2'!N666</f>
        <v>0</v>
      </c>
      <c r="M665" s="36">
        <f>'indicatori output 1.2'!R666</f>
        <v>0</v>
      </c>
      <c r="O665" s="37">
        <f>'indicatori output 1.2'!W666</f>
        <v>0</v>
      </c>
      <c r="P665" s="10">
        <f>'indicatori output 1.2'!X666</f>
        <v>0</v>
      </c>
      <c r="Q665" s="20">
        <f>'indicatori output 1.2'!Y666</f>
        <v>0</v>
      </c>
      <c r="R665" s="15">
        <f>'indicatori output 1.2'!V666</f>
        <v>0</v>
      </c>
      <c r="S665" s="36">
        <f>'indicatori output 1.2'!Z666</f>
        <v>0</v>
      </c>
      <c r="U665" s="37">
        <f>'indicatori output 1.2'!AF666</f>
        <v>0</v>
      </c>
      <c r="V665" s="10">
        <f>'indicatori output 1.2'!AG666</f>
        <v>0</v>
      </c>
      <c r="W665" s="20">
        <f>'indicatori output 1.2'!AH666</f>
        <v>0</v>
      </c>
      <c r="X665" s="10">
        <f>'indicatori output 1.2'!AE666</f>
        <v>0</v>
      </c>
      <c r="Y665" s="36">
        <f>'indicatori output 1.2'!AI666</f>
        <v>0</v>
      </c>
      <c r="AA665" s="37">
        <f>'indicatori output 1.2'!AO666</f>
        <v>0</v>
      </c>
      <c r="AB665" s="10">
        <f>'indicatori output 1.2'!AP666</f>
        <v>0</v>
      </c>
      <c r="AC665" s="20">
        <f>'indicatori output 1.2'!AQ666</f>
        <v>0</v>
      </c>
      <c r="AD665" s="10">
        <f>'indicatori output 1.2'!AN666</f>
        <v>0</v>
      </c>
      <c r="AE665" s="36">
        <f>'indicatori output 1.2'!AR666</f>
        <v>0</v>
      </c>
      <c r="AG665" s="37">
        <f>'indicatori output 1.2'!AW666</f>
        <v>0</v>
      </c>
      <c r="AH665" s="10">
        <f>'indicatori output 1.2'!AX666</f>
        <v>0</v>
      </c>
      <c r="AI665" s="20">
        <f>'indicatori output 1.2'!AY666</f>
        <v>0</v>
      </c>
      <c r="AJ665" s="10">
        <f>'indicatori output 1.2'!AV666</f>
        <v>0</v>
      </c>
      <c r="AK665" s="36">
        <f>'indicatori output 1.2'!AZ666</f>
        <v>0</v>
      </c>
      <c r="AM665" s="37">
        <f>'indicatori output 1.2'!BE666</f>
        <v>0</v>
      </c>
      <c r="AN665" s="10">
        <f>'indicatori output 1.2'!BF666</f>
        <v>0</v>
      </c>
      <c r="AO665" s="20">
        <f>'indicatori output 1.2'!BG666</f>
        <v>0</v>
      </c>
      <c r="AP665" s="10">
        <f>'indicatori output 1.2'!BD666</f>
        <v>0</v>
      </c>
      <c r="AQ665" s="36">
        <f>'indicatori output 1.2'!BH666</f>
        <v>0</v>
      </c>
      <c r="AR665" s="19">
        <f>'indicatori output 1.2'!BI666</f>
        <v>0</v>
      </c>
      <c r="AT665" s="37">
        <f>'indicatori output 1.2'!BO666</f>
        <v>0</v>
      </c>
      <c r="AU665" s="10">
        <f>'indicatori output 1.2'!BP666</f>
        <v>0</v>
      </c>
      <c r="AV665" s="20">
        <f>'indicatori output 1.2'!BQ666</f>
        <v>0</v>
      </c>
      <c r="AW665" s="10">
        <f>'indicatori output 1.2'!BN666</f>
        <v>0</v>
      </c>
      <c r="AX665" s="20">
        <f>'indicatori output 1.2'!BR666</f>
        <v>0</v>
      </c>
      <c r="BB665" s="93">
        <f>'[1]indicatori di output 1.3.2'!BG664</f>
        <v>0</v>
      </c>
      <c r="BD665" s="20" t="str">
        <f t="shared" si="11"/>
        <v>si</v>
      </c>
      <c r="BE665">
        <v>1</v>
      </c>
    </row>
    <row r="666" spans="1:57" x14ac:dyDescent="0.3">
      <c r="A666" s="16">
        <f>'indicatori output 1.2'!A667</f>
        <v>0</v>
      </c>
      <c r="B666" s="16">
        <f>'indicatori output 1.2'!B667</f>
        <v>0</v>
      </c>
      <c r="C666" s="10">
        <f>'indicatori output 1.2'!E667</f>
        <v>0</v>
      </c>
      <c r="D666" s="10">
        <f>'indicatori output 1.2'!F667</f>
        <v>0</v>
      </c>
      <c r="E666" s="20">
        <f>'indicatori output 1.2'!G667</f>
        <v>0</v>
      </c>
      <c r="F666" s="20">
        <f>'indicatori output 1.2'!C667</f>
        <v>0</v>
      </c>
      <c r="G666" s="20">
        <f>'indicatori output 1.2'!H667</f>
        <v>0</v>
      </c>
      <c r="I666" s="37">
        <f>'indicatori output 1.2'!O667</f>
        <v>0</v>
      </c>
      <c r="J666" s="10">
        <f>'indicatori output 1.2'!P667</f>
        <v>0</v>
      </c>
      <c r="K666" s="15">
        <f>'indicatori output 1.2'!Q667</f>
        <v>0</v>
      </c>
      <c r="L666" s="15">
        <f>'indicatori output 1.2'!N667</f>
        <v>0</v>
      </c>
      <c r="M666" s="36">
        <f>'indicatori output 1.2'!R667</f>
        <v>0</v>
      </c>
      <c r="O666" s="37">
        <f>'indicatori output 1.2'!W667</f>
        <v>0</v>
      </c>
      <c r="P666" s="10">
        <f>'indicatori output 1.2'!X667</f>
        <v>0</v>
      </c>
      <c r="Q666" s="20">
        <f>'indicatori output 1.2'!Y667</f>
        <v>0</v>
      </c>
      <c r="R666" s="15">
        <f>'indicatori output 1.2'!V667</f>
        <v>0</v>
      </c>
      <c r="S666" s="36">
        <f>'indicatori output 1.2'!Z667</f>
        <v>0</v>
      </c>
      <c r="U666" s="37">
        <f>'indicatori output 1.2'!AF667</f>
        <v>0</v>
      </c>
      <c r="V666" s="10">
        <f>'indicatori output 1.2'!AG667</f>
        <v>0</v>
      </c>
      <c r="W666" s="20">
        <f>'indicatori output 1.2'!AH667</f>
        <v>0</v>
      </c>
      <c r="X666" s="10">
        <f>'indicatori output 1.2'!AE667</f>
        <v>0</v>
      </c>
      <c r="Y666" s="36">
        <f>'indicatori output 1.2'!AI667</f>
        <v>0</v>
      </c>
      <c r="AA666" s="37">
        <f>'indicatori output 1.2'!AO667</f>
        <v>0</v>
      </c>
      <c r="AB666" s="10">
        <f>'indicatori output 1.2'!AP667</f>
        <v>0</v>
      </c>
      <c r="AC666" s="20">
        <f>'indicatori output 1.2'!AQ667</f>
        <v>0</v>
      </c>
      <c r="AD666" s="10">
        <f>'indicatori output 1.2'!AN667</f>
        <v>0</v>
      </c>
      <c r="AE666" s="36">
        <f>'indicatori output 1.2'!AR667</f>
        <v>0</v>
      </c>
      <c r="AG666" s="37">
        <f>'indicatori output 1.2'!AW667</f>
        <v>0</v>
      </c>
      <c r="AH666" s="10">
        <f>'indicatori output 1.2'!AX667</f>
        <v>0</v>
      </c>
      <c r="AI666" s="20">
        <f>'indicatori output 1.2'!AY667</f>
        <v>0</v>
      </c>
      <c r="AJ666" s="10">
        <f>'indicatori output 1.2'!AV667</f>
        <v>0</v>
      </c>
      <c r="AK666" s="36">
        <f>'indicatori output 1.2'!AZ667</f>
        <v>0</v>
      </c>
      <c r="AM666" s="37">
        <f>'indicatori output 1.2'!BE667</f>
        <v>0</v>
      </c>
      <c r="AN666" s="10">
        <f>'indicatori output 1.2'!BF667</f>
        <v>0</v>
      </c>
      <c r="AO666" s="20">
        <f>'indicatori output 1.2'!BG667</f>
        <v>0</v>
      </c>
      <c r="AP666" s="10">
        <f>'indicatori output 1.2'!BD667</f>
        <v>0</v>
      </c>
      <c r="AQ666" s="36">
        <f>'indicatori output 1.2'!BH667</f>
        <v>0</v>
      </c>
      <c r="AR666" s="19">
        <f>'indicatori output 1.2'!BI667</f>
        <v>0</v>
      </c>
      <c r="AT666" s="37">
        <f>'indicatori output 1.2'!BO667</f>
        <v>0</v>
      </c>
      <c r="AU666" s="10">
        <f>'indicatori output 1.2'!BP667</f>
        <v>0</v>
      </c>
      <c r="AV666" s="20">
        <f>'indicatori output 1.2'!BQ667</f>
        <v>0</v>
      </c>
      <c r="AW666" s="10">
        <f>'indicatori output 1.2'!BN667</f>
        <v>0</v>
      </c>
      <c r="AX666" s="20">
        <f>'indicatori output 1.2'!BR667</f>
        <v>0</v>
      </c>
      <c r="BB666" s="93">
        <f>'[1]indicatori di output 1.3.2'!BG665</f>
        <v>0</v>
      </c>
      <c r="BD666" s="20" t="str">
        <f t="shared" si="11"/>
        <v>si</v>
      </c>
      <c r="BE666">
        <v>1</v>
      </c>
    </row>
    <row r="667" spans="1:57" x14ac:dyDescent="0.3">
      <c r="A667" s="16">
        <f>'indicatori output 1.2'!A668</f>
        <v>0</v>
      </c>
      <c r="B667" s="16">
        <f>'indicatori output 1.2'!B668</f>
        <v>0</v>
      </c>
      <c r="C667" s="10">
        <f>'indicatori output 1.2'!E668</f>
        <v>0</v>
      </c>
      <c r="D667" s="10">
        <f>'indicatori output 1.2'!F668</f>
        <v>0</v>
      </c>
      <c r="E667" s="20">
        <f>'indicatori output 1.2'!G668</f>
        <v>0</v>
      </c>
      <c r="F667" s="20">
        <f>'indicatori output 1.2'!C668</f>
        <v>0</v>
      </c>
      <c r="G667" s="20">
        <f>'indicatori output 1.2'!H668</f>
        <v>0</v>
      </c>
      <c r="I667" s="37">
        <f>'indicatori output 1.2'!O668</f>
        <v>0</v>
      </c>
      <c r="J667" s="10">
        <f>'indicatori output 1.2'!P668</f>
        <v>0</v>
      </c>
      <c r="K667" s="15">
        <f>'indicatori output 1.2'!Q668</f>
        <v>0</v>
      </c>
      <c r="L667" s="15">
        <f>'indicatori output 1.2'!N668</f>
        <v>0</v>
      </c>
      <c r="M667" s="36">
        <f>'indicatori output 1.2'!R668</f>
        <v>0</v>
      </c>
      <c r="O667" s="37">
        <f>'indicatori output 1.2'!W668</f>
        <v>0</v>
      </c>
      <c r="P667" s="10">
        <f>'indicatori output 1.2'!X668</f>
        <v>0</v>
      </c>
      <c r="Q667" s="20">
        <f>'indicatori output 1.2'!Y668</f>
        <v>0</v>
      </c>
      <c r="R667" s="15">
        <f>'indicatori output 1.2'!V668</f>
        <v>0</v>
      </c>
      <c r="S667" s="36">
        <f>'indicatori output 1.2'!Z668</f>
        <v>0</v>
      </c>
      <c r="U667" s="37">
        <f>'indicatori output 1.2'!AF668</f>
        <v>0</v>
      </c>
      <c r="V667" s="10">
        <f>'indicatori output 1.2'!AG668</f>
        <v>0</v>
      </c>
      <c r="W667" s="20">
        <f>'indicatori output 1.2'!AH668</f>
        <v>0</v>
      </c>
      <c r="X667" s="10">
        <f>'indicatori output 1.2'!AE668</f>
        <v>0</v>
      </c>
      <c r="Y667" s="36">
        <f>'indicatori output 1.2'!AI668</f>
        <v>0</v>
      </c>
      <c r="AA667" s="37">
        <f>'indicatori output 1.2'!AO668</f>
        <v>0</v>
      </c>
      <c r="AB667" s="10">
        <f>'indicatori output 1.2'!AP668</f>
        <v>0</v>
      </c>
      <c r="AC667" s="20">
        <f>'indicatori output 1.2'!AQ668</f>
        <v>0</v>
      </c>
      <c r="AD667" s="10">
        <f>'indicatori output 1.2'!AN668</f>
        <v>0</v>
      </c>
      <c r="AE667" s="36">
        <f>'indicatori output 1.2'!AR668</f>
        <v>0</v>
      </c>
      <c r="AG667" s="37">
        <f>'indicatori output 1.2'!AW668</f>
        <v>0</v>
      </c>
      <c r="AH667" s="10">
        <f>'indicatori output 1.2'!AX668</f>
        <v>0</v>
      </c>
      <c r="AI667" s="20">
        <f>'indicatori output 1.2'!AY668</f>
        <v>0</v>
      </c>
      <c r="AJ667" s="10">
        <f>'indicatori output 1.2'!AV668</f>
        <v>0</v>
      </c>
      <c r="AK667" s="36">
        <f>'indicatori output 1.2'!AZ668</f>
        <v>0</v>
      </c>
      <c r="AM667" s="37">
        <f>'indicatori output 1.2'!BE668</f>
        <v>0</v>
      </c>
      <c r="AN667" s="10">
        <f>'indicatori output 1.2'!BF668</f>
        <v>0</v>
      </c>
      <c r="AO667" s="20">
        <f>'indicatori output 1.2'!BG668</f>
        <v>0</v>
      </c>
      <c r="AP667" s="10">
        <f>'indicatori output 1.2'!BD668</f>
        <v>0</v>
      </c>
      <c r="AQ667" s="36">
        <f>'indicatori output 1.2'!BH668</f>
        <v>0</v>
      </c>
      <c r="AR667" s="19">
        <f>'indicatori output 1.2'!BI668</f>
        <v>0</v>
      </c>
      <c r="AT667" s="37">
        <f>'indicatori output 1.2'!BO668</f>
        <v>0</v>
      </c>
      <c r="AU667" s="10">
        <f>'indicatori output 1.2'!BP668</f>
        <v>0</v>
      </c>
      <c r="AV667" s="20">
        <f>'indicatori output 1.2'!BQ668</f>
        <v>0</v>
      </c>
      <c r="AW667" s="10">
        <f>'indicatori output 1.2'!BN668</f>
        <v>0</v>
      </c>
      <c r="AX667" s="20">
        <f>'indicatori output 1.2'!BR668</f>
        <v>0</v>
      </c>
      <c r="BB667" s="93">
        <f>'[1]indicatori di output 1.3.2'!BG666</f>
        <v>0</v>
      </c>
      <c r="BD667" s="20" t="str">
        <f t="shared" si="11"/>
        <v>si</v>
      </c>
      <c r="BE667">
        <v>1</v>
      </c>
    </row>
    <row r="668" spans="1:57" x14ac:dyDescent="0.3">
      <c r="A668" s="16">
        <f>'indicatori output 1.2'!A669</f>
        <v>0</v>
      </c>
      <c r="B668" s="16">
        <f>'indicatori output 1.2'!B669</f>
        <v>0</v>
      </c>
      <c r="C668" s="10">
        <f>'indicatori output 1.2'!E669</f>
        <v>0</v>
      </c>
      <c r="D668" s="10">
        <f>'indicatori output 1.2'!F669</f>
        <v>0</v>
      </c>
      <c r="E668" s="20">
        <f>'indicatori output 1.2'!G669</f>
        <v>0</v>
      </c>
      <c r="F668" s="20">
        <f>'indicatori output 1.2'!C669</f>
        <v>0</v>
      </c>
      <c r="G668" s="20">
        <f>'indicatori output 1.2'!H669</f>
        <v>0</v>
      </c>
      <c r="I668" s="37">
        <f>'indicatori output 1.2'!O669</f>
        <v>0</v>
      </c>
      <c r="J668" s="10">
        <f>'indicatori output 1.2'!P669</f>
        <v>0</v>
      </c>
      <c r="K668" s="15">
        <f>'indicatori output 1.2'!Q669</f>
        <v>0</v>
      </c>
      <c r="L668" s="15">
        <f>'indicatori output 1.2'!N669</f>
        <v>0</v>
      </c>
      <c r="M668" s="36">
        <f>'indicatori output 1.2'!R669</f>
        <v>0</v>
      </c>
      <c r="O668" s="37">
        <f>'indicatori output 1.2'!W669</f>
        <v>0</v>
      </c>
      <c r="P668" s="10">
        <f>'indicatori output 1.2'!X669</f>
        <v>0</v>
      </c>
      <c r="Q668" s="20">
        <f>'indicatori output 1.2'!Y669</f>
        <v>0</v>
      </c>
      <c r="R668" s="15">
        <f>'indicatori output 1.2'!V669</f>
        <v>0</v>
      </c>
      <c r="S668" s="36">
        <f>'indicatori output 1.2'!Z669</f>
        <v>0</v>
      </c>
      <c r="U668" s="37">
        <f>'indicatori output 1.2'!AF669</f>
        <v>0</v>
      </c>
      <c r="V668" s="10">
        <f>'indicatori output 1.2'!AG669</f>
        <v>0</v>
      </c>
      <c r="W668" s="20">
        <f>'indicatori output 1.2'!AH669</f>
        <v>0</v>
      </c>
      <c r="X668" s="10">
        <f>'indicatori output 1.2'!AE669</f>
        <v>0</v>
      </c>
      <c r="Y668" s="36">
        <f>'indicatori output 1.2'!AI669</f>
        <v>0</v>
      </c>
      <c r="AA668" s="37">
        <f>'indicatori output 1.2'!AO669</f>
        <v>0</v>
      </c>
      <c r="AB668" s="10">
        <f>'indicatori output 1.2'!AP669</f>
        <v>0</v>
      </c>
      <c r="AC668" s="20">
        <f>'indicatori output 1.2'!AQ669</f>
        <v>0</v>
      </c>
      <c r="AD668" s="10">
        <f>'indicatori output 1.2'!AN669</f>
        <v>0</v>
      </c>
      <c r="AE668" s="36">
        <f>'indicatori output 1.2'!AR669</f>
        <v>0</v>
      </c>
      <c r="AG668" s="37">
        <f>'indicatori output 1.2'!AW669</f>
        <v>0</v>
      </c>
      <c r="AH668" s="10">
        <f>'indicatori output 1.2'!AX669</f>
        <v>0</v>
      </c>
      <c r="AI668" s="20">
        <f>'indicatori output 1.2'!AY669</f>
        <v>0</v>
      </c>
      <c r="AJ668" s="10">
        <f>'indicatori output 1.2'!AV669</f>
        <v>0</v>
      </c>
      <c r="AK668" s="36">
        <f>'indicatori output 1.2'!AZ669</f>
        <v>0</v>
      </c>
      <c r="AM668" s="37">
        <f>'indicatori output 1.2'!BE669</f>
        <v>0</v>
      </c>
      <c r="AN668" s="10">
        <f>'indicatori output 1.2'!BF669</f>
        <v>0</v>
      </c>
      <c r="AO668" s="20">
        <f>'indicatori output 1.2'!BG669</f>
        <v>0</v>
      </c>
      <c r="AP668" s="10">
        <f>'indicatori output 1.2'!BD669</f>
        <v>0</v>
      </c>
      <c r="AQ668" s="36">
        <f>'indicatori output 1.2'!BH669</f>
        <v>0</v>
      </c>
      <c r="AR668" s="19">
        <f>'indicatori output 1.2'!BI669</f>
        <v>0</v>
      </c>
      <c r="AT668" s="37">
        <f>'indicatori output 1.2'!BO669</f>
        <v>0</v>
      </c>
      <c r="AU668" s="10">
        <f>'indicatori output 1.2'!BP669</f>
        <v>0</v>
      </c>
      <c r="AV668" s="20">
        <f>'indicatori output 1.2'!BQ669</f>
        <v>0</v>
      </c>
      <c r="AW668" s="10">
        <f>'indicatori output 1.2'!BN669</f>
        <v>0</v>
      </c>
      <c r="AX668" s="20">
        <f>'indicatori output 1.2'!BR669</f>
        <v>0</v>
      </c>
      <c r="BB668" s="93">
        <f>'[1]indicatori di output 1.3.2'!BG667</f>
        <v>0</v>
      </c>
      <c r="BD668" s="20" t="str">
        <f t="shared" si="11"/>
        <v>si</v>
      </c>
      <c r="BE668">
        <v>1</v>
      </c>
    </row>
    <row r="669" spans="1:57" x14ac:dyDescent="0.3">
      <c r="A669" s="16">
        <f>'indicatori output 1.2'!A670</f>
        <v>0</v>
      </c>
      <c r="B669" s="16">
        <f>'indicatori output 1.2'!B670</f>
        <v>0</v>
      </c>
      <c r="C669" s="10">
        <f>'indicatori output 1.2'!E670</f>
        <v>0</v>
      </c>
      <c r="D669" s="10">
        <f>'indicatori output 1.2'!F670</f>
        <v>0</v>
      </c>
      <c r="E669" s="20">
        <f>'indicatori output 1.2'!G670</f>
        <v>0</v>
      </c>
      <c r="F669" s="20">
        <f>'indicatori output 1.2'!C670</f>
        <v>0</v>
      </c>
      <c r="G669" s="20">
        <f>'indicatori output 1.2'!H670</f>
        <v>0</v>
      </c>
      <c r="I669" s="37">
        <f>'indicatori output 1.2'!O670</f>
        <v>0</v>
      </c>
      <c r="J669" s="10">
        <f>'indicatori output 1.2'!P670</f>
        <v>0</v>
      </c>
      <c r="K669" s="15">
        <f>'indicatori output 1.2'!Q670</f>
        <v>0</v>
      </c>
      <c r="L669" s="15">
        <f>'indicatori output 1.2'!N670</f>
        <v>0</v>
      </c>
      <c r="M669" s="36">
        <f>'indicatori output 1.2'!R670</f>
        <v>0</v>
      </c>
      <c r="O669" s="37">
        <f>'indicatori output 1.2'!W670</f>
        <v>0</v>
      </c>
      <c r="P669" s="10">
        <f>'indicatori output 1.2'!X670</f>
        <v>0</v>
      </c>
      <c r="Q669" s="20">
        <f>'indicatori output 1.2'!Y670</f>
        <v>0</v>
      </c>
      <c r="R669" s="15">
        <f>'indicatori output 1.2'!V670</f>
        <v>0</v>
      </c>
      <c r="S669" s="36">
        <f>'indicatori output 1.2'!Z670</f>
        <v>0</v>
      </c>
      <c r="U669" s="37">
        <f>'indicatori output 1.2'!AF670</f>
        <v>0</v>
      </c>
      <c r="V669" s="10">
        <f>'indicatori output 1.2'!AG670</f>
        <v>0</v>
      </c>
      <c r="W669" s="20">
        <f>'indicatori output 1.2'!AH670</f>
        <v>0</v>
      </c>
      <c r="X669" s="10">
        <f>'indicatori output 1.2'!AE670</f>
        <v>0</v>
      </c>
      <c r="Y669" s="36">
        <f>'indicatori output 1.2'!AI670</f>
        <v>0</v>
      </c>
      <c r="AA669" s="37">
        <f>'indicatori output 1.2'!AO670</f>
        <v>0</v>
      </c>
      <c r="AB669" s="10">
        <f>'indicatori output 1.2'!AP670</f>
        <v>0</v>
      </c>
      <c r="AC669" s="20">
        <f>'indicatori output 1.2'!AQ670</f>
        <v>0</v>
      </c>
      <c r="AD669" s="10">
        <f>'indicatori output 1.2'!AN670</f>
        <v>0</v>
      </c>
      <c r="AE669" s="36">
        <f>'indicatori output 1.2'!AR670</f>
        <v>0</v>
      </c>
      <c r="AG669" s="37">
        <f>'indicatori output 1.2'!AW670</f>
        <v>0</v>
      </c>
      <c r="AH669" s="10">
        <f>'indicatori output 1.2'!AX670</f>
        <v>0</v>
      </c>
      <c r="AI669" s="20">
        <f>'indicatori output 1.2'!AY670</f>
        <v>0</v>
      </c>
      <c r="AJ669" s="10">
        <f>'indicatori output 1.2'!AV670</f>
        <v>0</v>
      </c>
      <c r="AK669" s="36">
        <f>'indicatori output 1.2'!AZ670</f>
        <v>0</v>
      </c>
      <c r="AM669" s="37">
        <f>'indicatori output 1.2'!BE670</f>
        <v>0</v>
      </c>
      <c r="AN669" s="10">
        <f>'indicatori output 1.2'!BF670</f>
        <v>0</v>
      </c>
      <c r="AO669" s="20">
        <f>'indicatori output 1.2'!BG670</f>
        <v>0</v>
      </c>
      <c r="AP669" s="10">
        <f>'indicatori output 1.2'!BD670</f>
        <v>0</v>
      </c>
      <c r="AQ669" s="36">
        <f>'indicatori output 1.2'!BH670</f>
        <v>0</v>
      </c>
      <c r="AR669" s="19">
        <f>'indicatori output 1.2'!BI670</f>
        <v>0</v>
      </c>
      <c r="AT669" s="37">
        <f>'indicatori output 1.2'!BO670</f>
        <v>0</v>
      </c>
      <c r="AU669" s="10">
        <f>'indicatori output 1.2'!BP670</f>
        <v>0</v>
      </c>
      <c r="AV669" s="20">
        <f>'indicatori output 1.2'!BQ670</f>
        <v>0</v>
      </c>
      <c r="AW669" s="10">
        <f>'indicatori output 1.2'!BN670</f>
        <v>0</v>
      </c>
      <c r="AX669" s="20">
        <f>'indicatori output 1.2'!BR670</f>
        <v>0</v>
      </c>
      <c r="BB669" s="93">
        <f>'[1]indicatori di output 1.3.2'!BG668</f>
        <v>0</v>
      </c>
      <c r="BD669" s="20" t="str">
        <f t="shared" si="11"/>
        <v>si</v>
      </c>
      <c r="BE669">
        <v>1</v>
      </c>
    </row>
    <row r="670" spans="1:57" x14ac:dyDescent="0.3">
      <c r="A670" s="16">
        <f>'indicatori output 1.2'!A671</f>
        <v>0</v>
      </c>
      <c r="B670" s="16">
        <f>'indicatori output 1.2'!B671</f>
        <v>0</v>
      </c>
      <c r="C670" s="10">
        <f>'indicatori output 1.2'!E671</f>
        <v>0</v>
      </c>
      <c r="D670" s="10">
        <f>'indicatori output 1.2'!F671</f>
        <v>0</v>
      </c>
      <c r="E670" s="20">
        <f>'indicatori output 1.2'!G671</f>
        <v>0</v>
      </c>
      <c r="F670" s="20">
        <f>'indicatori output 1.2'!C671</f>
        <v>0</v>
      </c>
      <c r="G670" s="20">
        <f>'indicatori output 1.2'!H671</f>
        <v>0</v>
      </c>
      <c r="I670" s="37">
        <f>'indicatori output 1.2'!O671</f>
        <v>0</v>
      </c>
      <c r="J670" s="10">
        <f>'indicatori output 1.2'!P671</f>
        <v>0</v>
      </c>
      <c r="K670" s="15">
        <f>'indicatori output 1.2'!Q671</f>
        <v>0</v>
      </c>
      <c r="L670" s="15">
        <f>'indicatori output 1.2'!N671</f>
        <v>0</v>
      </c>
      <c r="M670" s="36">
        <f>'indicatori output 1.2'!R671</f>
        <v>0</v>
      </c>
      <c r="O670" s="37">
        <f>'indicatori output 1.2'!W671</f>
        <v>0</v>
      </c>
      <c r="P670" s="10">
        <f>'indicatori output 1.2'!X671</f>
        <v>0</v>
      </c>
      <c r="Q670" s="20">
        <f>'indicatori output 1.2'!Y671</f>
        <v>0</v>
      </c>
      <c r="R670" s="15">
        <f>'indicatori output 1.2'!V671</f>
        <v>0</v>
      </c>
      <c r="S670" s="36">
        <f>'indicatori output 1.2'!Z671</f>
        <v>0</v>
      </c>
      <c r="U670" s="37">
        <f>'indicatori output 1.2'!AF671</f>
        <v>0</v>
      </c>
      <c r="V670" s="10">
        <f>'indicatori output 1.2'!AG671</f>
        <v>0</v>
      </c>
      <c r="W670" s="20">
        <f>'indicatori output 1.2'!AH671</f>
        <v>0</v>
      </c>
      <c r="X670" s="10">
        <f>'indicatori output 1.2'!AE671</f>
        <v>0</v>
      </c>
      <c r="Y670" s="36">
        <f>'indicatori output 1.2'!AI671</f>
        <v>0</v>
      </c>
      <c r="AA670" s="37">
        <f>'indicatori output 1.2'!AO671</f>
        <v>0</v>
      </c>
      <c r="AB670" s="10">
        <f>'indicatori output 1.2'!AP671</f>
        <v>0</v>
      </c>
      <c r="AC670" s="20">
        <f>'indicatori output 1.2'!AQ671</f>
        <v>0</v>
      </c>
      <c r="AD670" s="10">
        <f>'indicatori output 1.2'!AN671</f>
        <v>0</v>
      </c>
      <c r="AE670" s="36">
        <f>'indicatori output 1.2'!AR671</f>
        <v>0</v>
      </c>
      <c r="AG670" s="37">
        <f>'indicatori output 1.2'!AW671</f>
        <v>0</v>
      </c>
      <c r="AH670" s="10">
        <f>'indicatori output 1.2'!AX671</f>
        <v>0</v>
      </c>
      <c r="AI670" s="20">
        <f>'indicatori output 1.2'!AY671</f>
        <v>0</v>
      </c>
      <c r="AJ670" s="10">
        <f>'indicatori output 1.2'!AV671</f>
        <v>0</v>
      </c>
      <c r="AK670" s="36">
        <f>'indicatori output 1.2'!AZ671</f>
        <v>0</v>
      </c>
      <c r="AM670" s="37">
        <f>'indicatori output 1.2'!BE671</f>
        <v>0</v>
      </c>
      <c r="AN670" s="10">
        <f>'indicatori output 1.2'!BF671</f>
        <v>0</v>
      </c>
      <c r="AO670" s="20">
        <f>'indicatori output 1.2'!BG671</f>
        <v>0</v>
      </c>
      <c r="AP670" s="10">
        <f>'indicatori output 1.2'!BD671</f>
        <v>0</v>
      </c>
      <c r="AQ670" s="36">
        <f>'indicatori output 1.2'!BH671</f>
        <v>0</v>
      </c>
      <c r="AR670" s="19">
        <f>'indicatori output 1.2'!BI671</f>
        <v>0</v>
      </c>
      <c r="AT670" s="37">
        <f>'indicatori output 1.2'!BO671</f>
        <v>0</v>
      </c>
      <c r="AU670" s="10">
        <f>'indicatori output 1.2'!BP671</f>
        <v>0</v>
      </c>
      <c r="AV670" s="20">
        <f>'indicatori output 1.2'!BQ671</f>
        <v>0</v>
      </c>
      <c r="AW670" s="10">
        <f>'indicatori output 1.2'!BN671</f>
        <v>0</v>
      </c>
      <c r="AX670" s="20">
        <f>'indicatori output 1.2'!BR671</f>
        <v>0</v>
      </c>
      <c r="BB670" s="93">
        <f>'[1]indicatori di output 1.3.2'!BG669</f>
        <v>0</v>
      </c>
      <c r="BD670" s="20" t="str">
        <f t="shared" si="11"/>
        <v>si</v>
      </c>
      <c r="BE670">
        <v>1</v>
      </c>
    </row>
    <row r="671" spans="1:57" x14ac:dyDescent="0.3">
      <c r="A671" s="16">
        <f>'indicatori output 1.2'!A672</f>
        <v>0</v>
      </c>
      <c r="B671" s="16">
        <f>'indicatori output 1.2'!B672</f>
        <v>0</v>
      </c>
      <c r="C671" s="10">
        <f>'indicatori output 1.2'!E672</f>
        <v>0</v>
      </c>
      <c r="D671" s="10">
        <f>'indicatori output 1.2'!F672</f>
        <v>0</v>
      </c>
      <c r="E671" s="20">
        <f>'indicatori output 1.2'!G672</f>
        <v>0</v>
      </c>
      <c r="F671" s="20">
        <f>'indicatori output 1.2'!C672</f>
        <v>0</v>
      </c>
      <c r="G671" s="20">
        <f>'indicatori output 1.2'!H672</f>
        <v>0</v>
      </c>
      <c r="I671" s="37">
        <f>'indicatori output 1.2'!O672</f>
        <v>0</v>
      </c>
      <c r="J671" s="10">
        <f>'indicatori output 1.2'!P672</f>
        <v>0</v>
      </c>
      <c r="K671" s="15">
        <f>'indicatori output 1.2'!Q672</f>
        <v>0</v>
      </c>
      <c r="L671" s="15">
        <f>'indicatori output 1.2'!N672</f>
        <v>0</v>
      </c>
      <c r="M671" s="36">
        <f>'indicatori output 1.2'!R672</f>
        <v>0</v>
      </c>
      <c r="O671" s="37">
        <f>'indicatori output 1.2'!W672</f>
        <v>0</v>
      </c>
      <c r="P671" s="10">
        <f>'indicatori output 1.2'!X672</f>
        <v>0</v>
      </c>
      <c r="Q671" s="20">
        <f>'indicatori output 1.2'!Y672</f>
        <v>0</v>
      </c>
      <c r="R671" s="15">
        <f>'indicatori output 1.2'!V672</f>
        <v>0</v>
      </c>
      <c r="S671" s="36">
        <f>'indicatori output 1.2'!Z672</f>
        <v>0</v>
      </c>
      <c r="U671" s="37">
        <f>'indicatori output 1.2'!AF672</f>
        <v>0</v>
      </c>
      <c r="V671" s="10">
        <f>'indicatori output 1.2'!AG672</f>
        <v>0</v>
      </c>
      <c r="W671" s="20">
        <f>'indicatori output 1.2'!AH672</f>
        <v>0</v>
      </c>
      <c r="X671" s="10">
        <f>'indicatori output 1.2'!AE672</f>
        <v>0</v>
      </c>
      <c r="Y671" s="36">
        <f>'indicatori output 1.2'!AI672</f>
        <v>0</v>
      </c>
      <c r="AA671" s="37">
        <f>'indicatori output 1.2'!AO672</f>
        <v>0</v>
      </c>
      <c r="AB671" s="10">
        <f>'indicatori output 1.2'!AP672</f>
        <v>0</v>
      </c>
      <c r="AC671" s="20">
        <f>'indicatori output 1.2'!AQ672</f>
        <v>0</v>
      </c>
      <c r="AD671" s="10">
        <f>'indicatori output 1.2'!AN672</f>
        <v>0</v>
      </c>
      <c r="AE671" s="36">
        <f>'indicatori output 1.2'!AR672</f>
        <v>0</v>
      </c>
      <c r="AG671" s="37">
        <f>'indicatori output 1.2'!AW672</f>
        <v>0</v>
      </c>
      <c r="AH671" s="10">
        <f>'indicatori output 1.2'!AX672</f>
        <v>0</v>
      </c>
      <c r="AI671" s="20">
        <f>'indicatori output 1.2'!AY672</f>
        <v>0</v>
      </c>
      <c r="AJ671" s="10">
        <f>'indicatori output 1.2'!AV672</f>
        <v>0</v>
      </c>
      <c r="AK671" s="36">
        <f>'indicatori output 1.2'!AZ672</f>
        <v>0</v>
      </c>
      <c r="AM671" s="37">
        <f>'indicatori output 1.2'!BE672</f>
        <v>0</v>
      </c>
      <c r="AN671" s="10">
        <f>'indicatori output 1.2'!BF672</f>
        <v>0</v>
      </c>
      <c r="AO671" s="20">
        <f>'indicatori output 1.2'!BG672</f>
        <v>0</v>
      </c>
      <c r="AP671" s="10">
        <f>'indicatori output 1.2'!BD672</f>
        <v>0</v>
      </c>
      <c r="AQ671" s="36">
        <f>'indicatori output 1.2'!BH672</f>
        <v>0</v>
      </c>
      <c r="AR671" s="19">
        <f>'indicatori output 1.2'!BI672</f>
        <v>0</v>
      </c>
      <c r="AT671" s="37">
        <f>'indicatori output 1.2'!BO672</f>
        <v>0</v>
      </c>
      <c r="AU671" s="10">
        <f>'indicatori output 1.2'!BP672</f>
        <v>0</v>
      </c>
      <c r="AV671" s="20">
        <f>'indicatori output 1.2'!BQ672</f>
        <v>0</v>
      </c>
      <c r="AW671" s="10">
        <f>'indicatori output 1.2'!BN672</f>
        <v>0</v>
      </c>
      <c r="AX671" s="20">
        <f>'indicatori output 1.2'!BR672</f>
        <v>0</v>
      </c>
      <c r="BB671" s="93">
        <f>'[1]indicatori di output 1.3.2'!BG670</f>
        <v>0</v>
      </c>
      <c r="BD671" s="20" t="str">
        <f t="shared" si="11"/>
        <v>si</v>
      </c>
      <c r="BE671">
        <v>1</v>
      </c>
    </row>
    <row r="672" spans="1:57" x14ac:dyDescent="0.3">
      <c r="A672" s="16">
        <f>'indicatori output 1.2'!A673</f>
        <v>0</v>
      </c>
      <c r="B672" s="16">
        <f>'indicatori output 1.2'!B673</f>
        <v>0</v>
      </c>
      <c r="C672" s="10">
        <f>'indicatori output 1.2'!E673</f>
        <v>0</v>
      </c>
      <c r="D672" s="10">
        <f>'indicatori output 1.2'!F673</f>
        <v>0</v>
      </c>
      <c r="E672" s="20">
        <f>'indicatori output 1.2'!G673</f>
        <v>0</v>
      </c>
      <c r="F672" s="20">
        <f>'indicatori output 1.2'!C673</f>
        <v>0</v>
      </c>
      <c r="G672" s="20">
        <f>'indicatori output 1.2'!H673</f>
        <v>0</v>
      </c>
      <c r="I672" s="37">
        <f>'indicatori output 1.2'!O673</f>
        <v>0</v>
      </c>
      <c r="J672" s="10">
        <f>'indicatori output 1.2'!P673</f>
        <v>0</v>
      </c>
      <c r="K672" s="15">
        <f>'indicatori output 1.2'!Q673</f>
        <v>0</v>
      </c>
      <c r="L672" s="15">
        <f>'indicatori output 1.2'!N673</f>
        <v>0</v>
      </c>
      <c r="M672" s="36">
        <f>'indicatori output 1.2'!R673</f>
        <v>0</v>
      </c>
      <c r="O672" s="37">
        <f>'indicatori output 1.2'!W673</f>
        <v>0</v>
      </c>
      <c r="P672" s="10">
        <f>'indicatori output 1.2'!X673</f>
        <v>0</v>
      </c>
      <c r="Q672" s="20">
        <f>'indicatori output 1.2'!Y673</f>
        <v>0</v>
      </c>
      <c r="R672" s="15">
        <f>'indicatori output 1.2'!V673</f>
        <v>0</v>
      </c>
      <c r="S672" s="36">
        <f>'indicatori output 1.2'!Z673</f>
        <v>0</v>
      </c>
      <c r="U672" s="37">
        <f>'indicatori output 1.2'!AF673</f>
        <v>0</v>
      </c>
      <c r="V672" s="10">
        <f>'indicatori output 1.2'!AG673</f>
        <v>0</v>
      </c>
      <c r="W672" s="20">
        <f>'indicatori output 1.2'!AH673</f>
        <v>0</v>
      </c>
      <c r="X672" s="10">
        <f>'indicatori output 1.2'!AE673</f>
        <v>0</v>
      </c>
      <c r="Y672" s="36">
        <f>'indicatori output 1.2'!AI673</f>
        <v>0</v>
      </c>
      <c r="AA672" s="37">
        <f>'indicatori output 1.2'!AO673</f>
        <v>0</v>
      </c>
      <c r="AB672" s="10">
        <f>'indicatori output 1.2'!AP673</f>
        <v>0</v>
      </c>
      <c r="AC672" s="20">
        <f>'indicatori output 1.2'!AQ673</f>
        <v>0</v>
      </c>
      <c r="AD672" s="10">
        <f>'indicatori output 1.2'!AN673</f>
        <v>0</v>
      </c>
      <c r="AE672" s="36">
        <f>'indicatori output 1.2'!AR673</f>
        <v>0</v>
      </c>
      <c r="AG672" s="37">
        <f>'indicatori output 1.2'!AW673</f>
        <v>0</v>
      </c>
      <c r="AH672" s="10">
        <f>'indicatori output 1.2'!AX673</f>
        <v>0</v>
      </c>
      <c r="AI672" s="20">
        <f>'indicatori output 1.2'!AY673</f>
        <v>0</v>
      </c>
      <c r="AJ672" s="10">
        <f>'indicatori output 1.2'!AV673</f>
        <v>0</v>
      </c>
      <c r="AK672" s="36">
        <f>'indicatori output 1.2'!AZ673</f>
        <v>0</v>
      </c>
      <c r="AM672" s="37">
        <f>'indicatori output 1.2'!BE673</f>
        <v>0</v>
      </c>
      <c r="AN672" s="10">
        <f>'indicatori output 1.2'!BF673</f>
        <v>0</v>
      </c>
      <c r="AO672" s="20">
        <f>'indicatori output 1.2'!BG673</f>
        <v>0</v>
      </c>
      <c r="AP672" s="10">
        <f>'indicatori output 1.2'!BD673</f>
        <v>0</v>
      </c>
      <c r="AQ672" s="36">
        <f>'indicatori output 1.2'!BH673</f>
        <v>0</v>
      </c>
      <c r="AR672" s="19">
        <f>'indicatori output 1.2'!BI673</f>
        <v>0</v>
      </c>
      <c r="AT672" s="37">
        <f>'indicatori output 1.2'!BO673</f>
        <v>0</v>
      </c>
      <c r="AU672" s="10">
        <f>'indicatori output 1.2'!BP673</f>
        <v>0</v>
      </c>
      <c r="AV672" s="20">
        <f>'indicatori output 1.2'!BQ673</f>
        <v>0</v>
      </c>
      <c r="AW672" s="10">
        <f>'indicatori output 1.2'!BN673</f>
        <v>0</v>
      </c>
      <c r="AX672" s="20">
        <f>'indicatori output 1.2'!BR673</f>
        <v>0</v>
      </c>
      <c r="BB672" s="93">
        <f>'[1]indicatori di output 1.3.2'!BG671</f>
        <v>0</v>
      </c>
      <c r="BD672" s="20" t="str">
        <f t="shared" si="11"/>
        <v>si</v>
      </c>
      <c r="BE672">
        <v>1</v>
      </c>
    </row>
    <row r="673" spans="1:57" x14ac:dyDescent="0.3">
      <c r="A673" s="16">
        <f>'indicatori output 1.2'!A674</f>
        <v>0</v>
      </c>
      <c r="B673" s="16">
        <f>'indicatori output 1.2'!B674</f>
        <v>0</v>
      </c>
      <c r="C673" s="10">
        <f>'indicatori output 1.2'!E674</f>
        <v>0</v>
      </c>
      <c r="D673" s="10">
        <f>'indicatori output 1.2'!F674</f>
        <v>0</v>
      </c>
      <c r="E673" s="20">
        <f>'indicatori output 1.2'!G674</f>
        <v>0</v>
      </c>
      <c r="F673" s="20">
        <f>'indicatori output 1.2'!C674</f>
        <v>0</v>
      </c>
      <c r="G673" s="20">
        <f>'indicatori output 1.2'!H674</f>
        <v>0</v>
      </c>
      <c r="I673" s="37">
        <f>'indicatori output 1.2'!O674</f>
        <v>0</v>
      </c>
      <c r="J673" s="10">
        <f>'indicatori output 1.2'!P674</f>
        <v>0</v>
      </c>
      <c r="K673" s="15">
        <f>'indicatori output 1.2'!Q674</f>
        <v>0</v>
      </c>
      <c r="L673" s="15">
        <f>'indicatori output 1.2'!N674</f>
        <v>0</v>
      </c>
      <c r="M673" s="36">
        <f>'indicatori output 1.2'!R674</f>
        <v>0</v>
      </c>
      <c r="O673" s="37">
        <f>'indicatori output 1.2'!W674</f>
        <v>0</v>
      </c>
      <c r="P673" s="10">
        <f>'indicatori output 1.2'!X674</f>
        <v>0</v>
      </c>
      <c r="Q673" s="20">
        <f>'indicatori output 1.2'!Y674</f>
        <v>0</v>
      </c>
      <c r="R673" s="15">
        <f>'indicatori output 1.2'!V674</f>
        <v>0</v>
      </c>
      <c r="S673" s="36">
        <f>'indicatori output 1.2'!Z674</f>
        <v>0</v>
      </c>
      <c r="U673" s="37">
        <f>'indicatori output 1.2'!AF674</f>
        <v>0</v>
      </c>
      <c r="V673" s="10">
        <f>'indicatori output 1.2'!AG674</f>
        <v>0</v>
      </c>
      <c r="W673" s="20">
        <f>'indicatori output 1.2'!AH674</f>
        <v>0</v>
      </c>
      <c r="X673" s="10">
        <f>'indicatori output 1.2'!AE674</f>
        <v>0</v>
      </c>
      <c r="Y673" s="36">
        <f>'indicatori output 1.2'!AI674</f>
        <v>0</v>
      </c>
      <c r="AA673" s="37">
        <f>'indicatori output 1.2'!AO674</f>
        <v>0</v>
      </c>
      <c r="AB673" s="10">
        <f>'indicatori output 1.2'!AP674</f>
        <v>0</v>
      </c>
      <c r="AC673" s="20">
        <f>'indicatori output 1.2'!AQ674</f>
        <v>0</v>
      </c>
      <c r="AD673" s="10">
        <f>'indicatori output 1.2'!AN674</f>
        <v>0</v>
      </c>
      <c r="AE673" s="36">
        <f>'indicatori output 1.2'!AR674</f>
        <v>0</v>
      </c>
      <c r="AG673" s="37">
        <f>'indicatori output 1.2'!AW674</f>
        <v>0</v>
      </c>
      <c r="AH673" s="10">
        <f>'indicatori output 1.2'!AX674</f>
        <v>0</v>
      </c>
      <c r="AI673" s="20">
        <f>'indicatori output 1.2'!AY674</f>
        <v>0</v>
      </c>
      <c r="AJ673" s="10">
        <f>'indicatori output 1.2'!AV674</f>
        <v>0</v>
      </c>
      <c r="AK673" s="36">
        <f>'indicatori output 1.2'!AZ674</f>
        <v>0</v>
      </c>
      <c r="AM673" s="37">
        <f>'indicatori output 1.2'!BE674</f>
        <v>0</v>
      </c>
      <c r="AN673" s="10">
        <f>'indicatori output 1.2'!BF674</f>
        <v>0</v>
      </c>
      <c r="AO673" s="20">
        <f>'indicatori output 1.2'!BG674</f>
        <v>0</v>
      </c>
      <c r="AP673" s="10">
        <f>'indicatori output 1.2'!BD674</f>
        <v>0</v>
      </c>
      <c r="AQ673" s="36">
        <f>'indicatori output 1.2'!BH674</f>
        <v>0</v>
      </c>
      <c r="AR673" s="19">
        <f>'indicatori output 1.2'!BI674</f>
        <v>0</v>
      </c>
      <c r="AT673" s="37">
        <f>'indicatori output 1.2'!BO674</f>
        <v>0</v>
      </c>
      <c r="AU673" s="10">
        <f>'indicatori output 1.2'!BP674</f>
        <v>0</v>
      </c>
      <c r="AV673" s="20">
        <f>'indicatori output 1.2'!BQ674</f>
        <v>0</v>
      </c>
      <c r="AW673" s="10">
        <f>'indicatori output 1.2'!BN674</f>
        <v>0</v>
      </c>
      <c r="AX673" s="20">
        <f>'indicatori output 1.2'!BR674</f>
        <v>0</v>
      </c>
      <c r="BB673" s="93">
        <f>'[1]indicatori di output 1.3.2'!BG672</f>
        <v>0</v>
      </c>
      <c r="BD673" s="20" t="str">
        <f t="shared" si="11"/>
        <v>si</v>
      </c>
      <c r="BE673">
        <v>1</v>
      </c>
    </row>
    <row r="674" spans="1:57" x14ac:dyDescent="0.3">
      <c r="A674" s="16">
        <f>'indicatori output 1.2'!A675</f>
        <v>0</v>
      </c>
      <c r="B674" s="16">
        <f>'indicatori output 1.2'!B675</f>
        <v>0</v>
      </c>
      <c r="C674" s="10">
        <f>'indicatori output 1.2'!E675</f>
        <v>0</v>
      </c>
      <c r="D674" s="10">
        <f>'indicatori output 1.2'!F675</f>
        <v>0</v>
      </c>
      <c r="E674" s="20">
        <f>'indicatori output 1.2'!G675</f>
        <v>0</v>
      </c>
      <c r="F674" s="20">
        <f>'indicatori output 1.2'!C675</f>
        <v>0</v>
      </c>
      <c r="G674" s="20">
        <f>'indicatori output 1.2'!H675</f>
        <v>0</v>
      </c>
      <c r="I674" s="37">
        <f>'indicatori output 1.2'!O675</f>
        <v>0</v>
      </c>
      <c r="J674" s="10">
        <f>'indicatori output 1.2'!P675</f>
        <v>0</v>
      </c>
      <c r="K674" s="15">
        <f>'indicatori output 1.2'!Q675</f>
        <v>0</v>
      </c>
      <c r="L674" s="15">
        <f>'indicatori output 1.2'!N675</f>
        <v>0</v>
      </c>
      <c r="M674" s="36">
        <f>'indicatori output 1.2'!R675</f>
        <v>0</v>
      </c>
      <c r="O674" s="37">
        <f>'indicatori output 1.2'!W675</f>
        <v>0</v>
      </c>
      <c r="P674" s="10">
        <f>'indicatori output 1.2'!X675</f>
        <v>0</v>
      </c>
      <c r="Q674" s="20">
        <f>'indicatori output 1.2'!Y675</f>
        <v>0</v>
      </c>
      <c r="R674" s="15">
        <f>'indicatori output 1.2'!V675</f>
        <v>0</v>
      </c>
      <c r="S674" s="36">
        <f>'indicatori output 1.2'!Z675</f>
        <v>0</v>
      </c>
      <c r="U674" s="37">
        <f>'indicatori output 1.2'!AF675</f>
        <v>0</v>
      </c>
      <c r="V674" s="10">
        <f>'indicatori output 1.2'!AG675</f>
        <v>0</v>
      </c>
      <c r="W674" s="20">
        <f>'indicatori output 1.2'!AH675</f>
        <v>0</v>
      </c>
      <c r="X674" s="10">
        <f>'indicatori output 1.2'!AE675</f>
        <v>0</v>
      </c>
      <c r="Y674" s="36">
        <f>'indicatori output 1.2'!AI675</f>
        <v>0</v>
      </c>
      <c r="AA674" s="37">
        <f>'indicatori output 1.2'!AO675</f>
        <v>0</v>
      </c>
      <c r="AB674" s="10">
        <f>'indicatori output 1.2'!AP675</f>
        <v>0</v>
      </c>
      <c r="AC674" s="20">
        <f>'indicatori output 1.2'!AQ675</f>
        <v>0</v>
      </c>
      <c r="AD674" s="10">
        <f>'indicatori output 1.2'!AN675</f>
        <v>0</v>
      </c>
      <c r="AE674" s="36">
        <f>'indicatori output 1.2'!AR675</f>
        <v>0</v>
      </c>
      <c r="AG674" s="37">
        <f>'indicatori output 1.2'!AW675</f>
        <v>0</v>
      </c>
      <c r="AH674" s="10">
        <f>'indicatori output 1.2'!AX675</f>
        <v>0</v>
      </c>
      <c r="AI674" s="20">
        <f>'indicatori output 1.2'!AY675</f>
        <v>0</v>
      </c>
      <c r="AJ674" s="10">
        <f>'indicatori output 1.2'!AV675</f>
        <v>0</v>
      </c>
      <c r="AK674" s="36">
        <f>'indicatori output 1.2'!AZ675</f>
        <v>0</v>
      </c>
      <c r="AM674" s="37">
        <f>'indicatori output 1.2'!BE675</f>
        <v>0</v>
      </c>
      <c r="AN674" s="10">
        <f>'indicatori output 1.2'!BF675</f>
        <v>0</v>
      </c>
      <c r="AO674" s="20">
        <f>'indicatori output 1.2'!BG675</f>
        <v>0</v>
      </c>
      <c r="AP674" s="10">
        <f>'indicatori output 1.2'!BD675</f>
        <v>0</v>
      </c>
      <c r="AQ674" s="36">
        <f>'indicatori output 1.2'!BH675</f>
        <v>0</v>
      </c>
      <c r="AR674" s="19">
        <f>'indicatori output 1.2'!BI675</f>
        <v>0</v>
      </c>
      <c r="AT674" s="37">
        <f>'indicatori output 1.2'!BO675</f>
        <v>0</v>
      </c>
      <c r="AU674" s="10">
        <f>'indicatori output 1.2'!BP675</f>
        <v>0</v>
      </c>
      <c r="AV674" s="20">
        <f>'indicatori output 1.2'!BQ675</f>
        <v>0</v>
      </c>
      <c r="AW674" s="10">
        <f>'indicatori output 1.2'!BN675</f>
        <v>0</v>
      </c>
      <c r="AX674" s="20">
        <f>'indicatori output 1.2'!BR675</f>
        <v>0</v>
      </c>
      <c r="BB674" s="93">
        <f>'[1]indicatori di output 1.3.2'!BG673</f>
        <v>0</v>
      </c>
      <c r="BD674" s="20" t="str">
        <f t="shared" si="11"/>
        <v>si</v>
      </c>
      <c r="BE674">
        <v>1</v>
      </c>
    </row>
    <row r="675" spans="1:57" x14ac:dyDescent="0.3">
      <c r="A675" s="16">
        <f>'indicatori output 1.2'!A676</f>
        <v>0</v>
      </c>
      <c r="B675" s="16">
        <f>'indicatori output 1.2'!B676</f>
        <v>0</v>
      </c>
      <c r="C675" s="10">
        <f>'indicatori output 1.2'!E676</f>
        <v>0</v>
      </c>
      <c r="D675" s="10">
        <f>'indicatori output 1.2'!F676</f>
        <v>0</v>
      </c>
      <c r="E675" s="20">
        <f>'indicatori output 1.2'!G676</f>
        <v>0</v>
      </c>
      <c r="F675" s="20">
        <f>'indicatori output 1.2'!C676</f>
        <v>0</v>
      </c>
      <c r="G675" s="20">
        <f>'indicatori output 1.2'!H676</f>
        <v>0</v>
      </c>
      <c r="I675" s="37">
        <f>'indicatori output 1.2'!O676</f>
        <v>0</v>
      </c>
      <c r="J675" s="10">
        <f>'indicatori output 1.2'!P676</f>
        <v>0</v>
      </c>
      <c r="K675" s="15">
        <f>'indicatori output 1.2'!Q676</f>
        <v>0</v>
      </c>
      <c r="L675" s="15">
        <f>'indicatori output 1.2'!N676</f>
        <v>0</v>
      </c>
      <c r="M675" s="36">
        <f>'indicatori output 1.2'!R676</f>
        <v>0</v>
      </c>
      <c r="O675" s="37">
        <f>'indicatori output 1.2'!W676</f>
        <v>0</v>
      </c>
      <c r="P675" s="10">
        <f>'indicatori output 1.2'!X676</f>
        <v>0</v>
      </c>
      <c r="Q675" s="20">
        <f>'indicatori output 1.2'!Y676</f>
        <v>0</v>
      </c>
      <c r="R675" s="15">
        <f>'indicatori output 1.2'!V676</f>
        <v>0</v>
      </c>
      <c r="S675" s="36">
        <f>'indicatori output 1.2'!Z676</f>
        <v>0</v>
      </c>
      <c r="U675" s="37">
        <f>'indicatori output 1.2'!AF676</f>
        <v>0</v>
      </c>
      <c r="V675" s="10">
        <f>'indicatori output 1.2'!AG676</f>
        <v>0</v>
      </c>
      <c r="W675" s="20">
        <f>'indicatori output 1.2'!AH676</f>
        <v>0</v>
      </c>
      <c r="X675" s="10">
        <f>'indicatori output 1.2'!AE676</f>
        <v>0</v>
      </c>
      <c r="Y675" s="36">
        <f>'indicatori output 1.2'!AI676</f>
        <v>0</v>
      </c>
      <c r="AA675" s="37">
        <f>'indicatori output 1.2'!AO676</f>
        <v>0</v>
      </c>
      <c r="AB675" s="10">
        <f>'indicatori output 1.2'!AP676</f>
        <v>0</v>
      </c>
      <c r="AC675" s="20">
        <f>'indicatori output 1.2'!AQ676</f>
        <v>0</v>
      </c>
      <c r="AD675" s="10">
        <f>'indicatori output 1.2'!AN676</f>
        <v>0</v>
      </c>
      <c r="AE675" s="36">
        <f>'indicatori output 1.2'!AR676</f>
        <v>0</v>
      </c>
      <c r="AG675" s="37">
        <f>'indicatori output 1.2'!AW676</f>
        <v>0</v>
      </c>
      <c r="AH675" s="10">
        <f>'indicatori output 1.2'!AX676</f>
        <v>0</v>
      </c>
      <c r="AI675" s="20">
        <f>'indicatori output 1.2'!AY676</f>
        <v>0</v>
      </c>
      <c r="AJ675" s="10">
        <f>'indicatori output 1.2'!AV676</f>
        <v>0</v>
      </c>
      <c r="AK675" s="36">
        <f>'indicatori output 1.2'!AZ676</f>
        <v>0</v>
      </c>
      <c r="AM675" s="37">
        <f>'indicatori output 1.2'!BE676</f>
        <v>0</v>
      </c>
      <c r="AN675" s="10">
        <f>'indicatori output 1.2'!BF676</f>
        <v>0</v>
      </c>
      <c r="AO675" s="20">
        <f>'indicatori output 1.2'!BG676</f>
        <v>0</v>
      </c>
      <c r="AP675" s="10">
        <f>'indicatori output 1.2'!BD676</f>
        <v>0</v>
      </c>
      <c r="AQ675" s="36">
        <f>'indicatori output 1.2'!BH676</f>
        <v>0</v>
      </c>
      <c r="AR675" s="19">
        <f>'indicatori output 1.2'!BI676</f>
        <v>0</v>
      </c>
      <c r="AT675" s="37">
        <f>'indicatori output 1.2'!BO676</f>
        <v>0</v>
      </c>
      <c r="AU675" s="10">
        <f>'indicatori output 1.2'!BP676</f>
        <v>0</v>
      </c>
      <c r="AV675" s="20">
        <f>'indicatori output 1.2'!BQ676</f>
        <v>0</v>
      </c>
      <c r="AW675" s="10">
        <f>'indicatori output 1.2'!BN676</f>
        <v>0</v>
      </c>
      <c r="AX675" s="20">
        <f>'indicatori output 1.2'!BR676</f>
        <v>0</v>
      </c>
      <c r="BB675" s="93">
        <f>'[1]indicatori di output 1.3.2'!BG674</f>
        <v>0</v>
      </c>
      <c r="BD675" s="20" t="str">
        <f t="shared" si="11"/>
        <v>si</v>
      </c>
      <c r="BE675">
        <v>1</v>
      </c>
    </row>
    <row r="676" spans="1:57" x14ac:dyDescent="0.3">
      <c r="A676" s="16">
        <f>'indicatori output 1.2'!A677</f>
        <v>0</v>
      </c>
      <c r="B676" s="16">
        <f>'indicatori output 1.2'!B677</f>
        <v>0</v>
      </c>
      <c r="C676" s="10">
        <f>'indicatori output 1.2'!E677</f>
        <v>0</v>
      </c>
      <c r="D676" s="10">
        <f>'indicatori output 1.2'!F677</f>
        <v>0</v>
      </c>
      <c r="E676" s="20">
        <f>'indicatori output 1.2'!G677</f>
        <v>0</v>
      </c>
      <c r="F676" s="20">
        <f>'indicatori output 1.2'!C677</f>
        <v>0</v>
      </c>
      <c r="G676" s="20">
        <f>'indicatori output 1.2'!H677</f>
        <v>0</v>
      </c>
      <c r="I676" s="37">
        <f>'indicatori output 1.2'!O677</f>
        <v>0</v>
      </c>
      <c r="J676" s="10">
        <f>'indicatori output 1.2'!P677</f>
        <v>0</v>
      </c>
      <c r="K676" s="15">
        <f>'indicatori output 1.2'!Q677</f>
        <v>0</v>
      </c>
      <c r="L676" s="15">
        <f>'indicatori output 1.2'!N677</f>
        <v>0</v>
      </c>
      <c r="M676" s="36">
        <f>'indicatori output 1.2'!R677</f>
        <v>0</v>
      </c>
      <c r="O676" s="37">
        <f>'indicatori output 1.2'!W677</f>
        <v>0</v>
      </c>
      <c r="P676" s="10">
        <f>'indicatori output 1.2'!X677</f>
        <v>0</v>
      </c>
      <c r="Q676" s="20">
        <f>'indicatori output 1.2'!Y677</f>
        <v>0</v>
      </c>
      <c r="R676" s="15">
        <f>'indicatori output 1.2'!V677</f>
        <v>0</v>
      </c>
      <c r="S676" s="36">
        <f>'indicatori output 1.2'!Z677</f>
        <v>0</v>
      </c>
      <c r="U676" s="37">
        <f>'indicatori output 1.2'!AF677</f>
        <v>0</v>
      </c>
      <c r="V676" s="10">
        <f>'indicatori output 1.2'!AG677</f>
        <v>0</v>
      </c>
      <c r="W676" s="20">
        <f>'indicatori output 1.2'!AH677</f>
        <v>0</v>
      </c>
      <c r="X676" s="10">
        <f>'indicatori output 1.2'!AE677</f>
        <v>0</v>
      </c>
      <c r="Y676" s="36">
        <f>'indicatori output 1.2'!AI677</f>
        <v>0</v>
      </c>
      <c r="AA676" s="37">
        <f>'indicatori output 1.2'!AO677</f>
        <v>0</v>
      </c>
      <c r="AB676" s="10">
        <f>'indicatori output 1.2'!AP677</f>
        <v>0</v>
      </c>
      <c r="AC676" s="20">
        <f>'indicatori output 1.2'!AQ677</f>
        <v>0</v>
      </c>
      <c r="AD676" s="10">
        <f>'indicatori output 1.2'!AN677</f>
        <v>0</v>
      </c>
      <c r="AE676" s="36">
        <f>'indicatori output 1.2'!AR677</f>
        <v>0</v>
      </c>
      <c r="AG676" s="37">
        <f>'indicatori output 1.2'!AW677</f>
        <v>0</v>
      </c>
      <c r="AH676" s="10">
        <f>'indicatori output 1.2'!AX677</f>
        <v>0</v>
      </c>
      <c r="AI676" s="20">
        <f>'indicatori output 1.2'!AY677</f>
        <v>0</v>
      </c>
      <c r="AJ676" s="10">
        <f>'indicatori output 1.2'!AV677</f>
        <v>0</v>
      </c>
      <c r="AK676" s="36">
        <f>'indicatori output 1.2'!AZ677</f>
        <v>0</v>
      </c>
      <c r="AM676" s="37">
        <f>'indicatori output 1.2'!BE677</f>
        <v>0</v>
      </c>
      <c r="AN676" s="10">
        <f>'indicatori output 1.2'!BF677</f>
        <v>0</v>
      </c>
      <c r="AO676" s="20">
        <f>'indicatori output 1.2'!BG677</f>
        <v>0</v>
      </c>
      <c r="AP676" s="10">
        <f>'indicatori output 1.2'!BD677</f>
        <v>0</v>
      </c>
      <c r="AQ676" s="36">
        <f>'indicatori output 1.2'!BH677</f>
        <v>0</v>
      </c>
      <c r="AR676" s="19">
        <f>'indicatori output 1.2'!BI677</f>
        <v>0</v>
      </c>
      <c r="AT676" s="37">
        <f>'indicatori output 1.2'!BO677</f>
        <v>0</v>
      </c>
      <c r="AU676" s="10">
        <f>'indicatori output 1.2'!BP677</f>
        <v>0</v>
      </c>
      <c r="AV676" s="20">
        <f>'indicatori output 1.2'!BQ677</f>
        <v>0</v>
      </c>
      <c r="AW676" s="10">
        <f>'indicatori output 1.2'!BN677</f>
        <v>0</v>
      </c>
      <c r="AX676" s="20">
        <f>'indicatori output 1.2'!BR677</f>
        <v>0</v>
      </c>
      <c r="BB676" s="93">
        <f>'[1]indicatori di output 1.3.2'!BG675</f>
        <v>0</v>
      </c>
      <c r="BD676" s="20" t="str">
        <f t="shared" si="11"/>
        <v>si</v>
      </c>
      <c r="BE676">
        <v>1</v>
      </c>
    </row>
    <row r="677" spans="1:57" x14ac:dyDescent="0.3">
      <c r="A677" s="16">
        <f>'indicatori output 1.2'!A678</f>
        <v>0</v>
      </c>
      <c r="B677" s="16">
        <f>'indicatori output 1.2'!B678</f>
        <v>0</v>
      </c>
      <c r="C677" s="10">
        <f>'indicatori output 1.2'!E678</f>
        <v>0</v>
      </c>
      <c r="D677" s="10">
        <f>'indicatori output 1.2'!F678</f>
        <v>0</v>
      </c>
      <c r="E677" s="20">
        <f>'indicatori output 1.2'!G678</f>
        <v>0</v>
      </c>
      <c r="F677" s="20">
        <f>'indicatori output 1.2'!C678</f>
        <v>0</v>
      </c>
      <c r="G677" s="20">
        <f>'indicatori output 1.2'!H678</f>
        <v>0</v>
      </c>
      <c r="I677" s="37">
        <f>'indicatori output 1.2'!O678</f>
        <v>0</v>
      </c>
      <c r="J677" s="10">
        <f>'indicatori output 1.2'!P678</f>
        <v>0</v>
      </c>
      <c r="K677" s="15">
        <f>'indicatori output 1.2'!Q678</f>
        <v>0</v>
      </c>
      <c r="L677" s="15">
        <f>'indicatori output 1.2'!N678</f>
        <v>0</v>
      </c>
      <c r="M677" s="36">
        <f>'indicatori output 1.2'!R678</f>
        <v>0</v>
      </c>
      <c r="O677" s="37">
        <f>'indicatori output 1.2'!W678</f>
        <v>0</v>
      </c>
      <c r="P677" s="10">
        <f>'indicatori output 1.2'!X678</f>
        <v>0</v>
      </c>
      <c r="Q677" s="20">
        <f>'indicatori output 1.2'!Y678</f>
        <v>0</v>
      </c>
      <c r="R677" s="15">
        <f>'indicatori output 1.2'!V678</f>
        <v>0</v>
      </c>
      <c r="S677" s="36">
        <f>'indicatori output 1.2'!Z678</f>
        <v>0</v>
      </c>
      <c r="U677" s="37">
        <f>'indicatori output 1.2'!AF678</f>
        <v>0</v>
      </c>
      <c r="V677" s="10">
        <f>'indicatori output 1.2'!AG678</f>
        <v>0</v>
      </c>
      <c r="W677" s="20">
        <f>'indicatori output 1.2'!AH678</f>
        <v>0</v>
      </c>
      <c r="X677" s="10">
        <f>'indicatori output 1.2'!AE678</f>
        <v>0</v>
      </c>
      <c r="Y677" s="36">
        <f>'indicatori output 1.2'!AI678</f>
        <v>0</v>
      </c>
      <c r="AA677" s="37">
        <f>'indicatori output 1.2'!AO678</f>
        <v>0</v>
      </c>
      <c r="AB677" s="10">
        <f>'indicatori output 1.2'!AP678</f>
        <v>0</v>
      </c>
      <c r="AC677" s="20">
        <f>'indicatori output 1.2'!AQ678</f>
        <v>0</v>
      </c>
      <c r="AD677" s="10">
        <f>'indicatori output 1.2'!AN678</f>
        <v>0</v>
      </c>
      <c r="AE677" s="36">
        <f>'indicatori output 1.2'!AR678</f>
        <v>0</v>
      </c>
      <c r="AG677" s="37">
        <f>'indicatori output 1.2'!AW678</f>
        <v>0</v>
      </c>
      <c r="AH677" s="10">
        <f>'indicatori output 1.2'!AX678</f>
        <v>0</v>
      </c>
      <c r="AI677" s="20">
        <f>'indicatori output 1.2'!AY678</f>
        <v>0</v>
      </c>
      <c r="AJ677" s="10">
        <f>'indicatori output 1.2'!AV678</f>
        <v>0</v>
      </c>
      <c r="AK677" s="36">
        <f>'indicatori output 1.2'!AZ678</f>
        <v>0</v>
      </c>
      <c r="AM677" s="37">
        <f>'indicatori output 1.2'!BE678</f>
        <v>0</v>
      </c>
      <c r="AN677" s="10">
        <f>'indicatori output 1.2'!BF678</f>
        <v>0</v>
      </c>
      <c r="AO677" s="20">
        <f>'indicatori output 1.2'!BG678</f>
        <v>0</v>
      </c>
      <c r="AP677" s="10">
        <f>'indicatori output 1.2'!BD678</f>
        <v>0</v>
      </c>
      <c r="AQ677" s="36">
        <f>'indicatori output 1.2'!BH678</f>
        <v>0</v>
      </c>
      <c r="AR677" s="19">
        <f>'indicatori output 1.2'!BI678</f>
        <v>0</v>
      </c>
      <c r="AT677" s="37">
        <f>'indicatori output 1.2'!BO678</f>
        <v>0</v>
      </c>
      <c r="AU677" s="10">
        <f>'indicatori output 1.2'!BP678</f>
        <v>0</v>
      </c>
      <c r="AV677" s="20">
        <f>'indicatori output 1.2'!BQ678</f>
        <v>0</v>
      </c>
      <c r="AW677" s="10">
        <f>'indicatori output 1.2'!BN678</f>
        <v>0</v>
      </c>
      <c r="AX677" s="20">
        <f>'indicatori output 1.2'!BR678</f>
        <v>0</v>
      </c>
      <c r="BB677" s="93">
        <f>'[1]indicatori di output 1.3.2'!BG676</f>
        <v>0</v>
      </c>
      <c r="BD677" s="20" t="str">
        <f t="shared" si="11"/>
        <v>si</v>
      </c>
      <c r="BE677">
        <v>1</v>
      </c>
    </row>
    <row r="678" spans="1:57" x14ac:dyDescent="0.3">
      <c r="A678" s="16">
        <f>'indicatori output 1.2'!A679</f>
        <v>0</v>
      </c>
      <c r="B678" s="16">
        <f>'indicatori output 1.2'!B679</f>
        <v>0</v>
      </c>
      <c r="C678" s="10">
        <f>'indicatori output 1.2'!E679</f>
        <v>0</v>
      </c>
      <c r="D678" s="10">
        <f>'indicatori output 1.2'!F679</f>
        <v>0</v>
      </c>
      <c r="E678" s="20">
        <f>'indicatori output 1.2'!G679</f>
        <v>0</v>
      </c>
      <c r="F678" s="20">
        <f>'indicatori output 1.2'!C679</f>
        <v>0</v>
      </c>
      <c r="G678" s="20">
        <f>'indicatori output 1.2'!H679</f>
        <v>0</v>
      </c>
      <c r="I678" s="37">
        <f>'indicatori output 1.2'!O679</f>
        <v>0</v>
      </c>
      <c r="J678" s="10">
        <f>'indicatori output 1.2'!P679</f>
        <v>0</v>
      </c>
      <c r="K678" s="15">
        <f>'indicatori output 1.2'!Q679</f>
        <v>0</v>
      </c>
      <c r="L678" s="15">
        <f>'indicatori output 1.2'!N679</f>
        <v>0</v>
      </c>
      <c r="M678" s="36">
        <f>'indicatori output 1.2'!R679</f>
        <v>0</v>
      </c>
      <c r="O678" s="37">
        <f>'indicatori output 1.2'!W679</f>
        <v>0</v>
      </c>
      <c r="P678" s="10">
        <f>'indicatori output 1.2'!X679</f>
        <v>0</v>
      </c>
      <c r="Q678" s="20">
        <f>'indicatori output 1.2'!Y679</f>
        <v>0</v>
      </c>
      <c r="R678" s="15">
        <f>'indicatori output 1.2'!V679</f>
        <v>0</v>
      </c>
      <c r="S678" s="36">
        <f>'indicatori output 1.2'!Z679</f>
        <v>0</v>
      </c>
      <c r="U678" s="37">
        <f>'indicatori output 1.2'!AF679</f>
        <v>0</v>
      </c>
      <c r="V678" s="10">
        <f>'indicatori output 1.2'!AG679</f>
        <v>0</v>
      </c>
      <c r="W678" s="20">
        <f>'indicatori output 1.2'!AH679</f>
        <v>0</v>
      </c>
      <c r="X678" s="10">
        <f>'indicatori output 1.2'!AE679</f>
        <v>0</v>
      </c>
      <c r="Y678" s="36">
        <f>'indicatori output 1.2'!AI679</f>
        <v>0</v>
      </c>
      <c r="AA678" s="37">
        <f>'indicatori output 1.2'!AO679</f>
        <v>0</v>
      </c>
      <c r="AB678" s="10">
        <f>'indicatori output 1.2'!AP679</f>
        <v>0</v>
      </c>
      <c r="AC678" s="20">
        <f>'indicatori output 1.2'!AQ679</f>
        <v>0</v>
      </c>
      <c r="AD678" s="10">
        <f>'indicatori output 1.2'!AN679</f>
        <v>0</v>
      </c>
      <c r="AE678" s="36">
        <f>'indicatori output 1.2'!AR679</f>
        <v>0</v>
      </c>
      <c r="AG678" s="37">
        <f>'indicatori output 1.2'!AW679</f>
        <v>0</v>
      </c>
      <c r="AH678" s="10">
        <f>'indicatori output 1.2'!AX679</f>
        <v>0</v>
      </c>
      <c r="AI678" s="20">
        <f>'indicatori output 1.2'!AY679</f>
        <v>0</v>
      </c>
      <c r="AJ678" s="10">
        <f>'indicatori output 1.2'!AV679</f>
        <v>0</v>
      </c>
      <c r="AK678" s="36">
        <f>'indicatori output 1.2'!AZ679</f>
        <v>0</v>
      </c>
      <c r="AM678" s="37">
        <f>'indicatori output 1.2'!BE679</f>
        <v>0</v>
      </c>
      <c r="AN678" s="10">
        <f>'indicatori output 1.2'!BF679</f>
        <v>0</v>
      </c>
      <c r="AO678" s="20">
        <f>'indicatori output 1.2'!BG679</f>
        <v>0</v>
      </c>
      <c r="AP678" s="10">
        <f>'indicatori output 1.2'!BD679</f>
        <v>0</v>
      </c>
      <c r="AQ678" s="36">
        <f>'indicatori output 1.2'!BH679</f>
        <v>0</v>
      </c>
      <c r="AR678" s="19">
        <f>'indicatori output 1.2'!BI679</f>
        <v>0</v>
      </c>
      <c r="AT678" s="37">
        <f>'indicatori output 1.2'!BO679</f>
        <v>0</v>
      </c>
      <c r="AU678" s="10">
        <f>'indicatori output 1.2'!BP679</f>
        <v>0</v>
      </c>
      <c r="AV678" s="20">
        <f>'indicatori output 1.2'!BQ679</f>
        <v>0</v>
      </c>
      <c r="AW678" s="10">
        <f>'indicatori output 1.2'!BN679</f>
        <v>0</v>
      </c>
      <c r="AX678" s="20">
        <f>'indicatori output 1.2'!BR679</f>
        <v>0</v>
      </c>
      <c r="BB678" s="93">
        <f>'[1]indicatori di output 1.3.2'!BG677</f>
        <v>0</v>
      </c>
      <c r="BD678" s="20" t="str">
        <f t="shared" si="11"/>
        <v>si</v>
      </c>
      <c r="BE678">
        <v>1</v>
      </c>
    </row>
    <row r="679" spans="1:57" x14ac:dyDescent="0.3">
      <c r="A679" s="16">
        <f>'indicatori output 1.2'!A680</f>
        <v>0</v>
      </c>
      <c r="B679" s="16">
        <f>'indicatori output 1.2'!B680</f>
        <v>0</v>
      </c>
      <c r="C679" s="10">
        <f>'indicatori output 1.2'!E680</f>
        <v>0</v>
      </c>
      <c r="D679" s="10">
        <f>'indicatori output 1.2'!F680</f>
        <v>0</v>
      </c>
      <c r="E679" s="20">
        <f>'indicatori output 1.2'!G680</f>
        <v>0</v>
      </c>
      <c r="F679" s="20">
        <f>'indicatori output 1.2'!C680</f>
        <v>0</v>
      </c>
      <c r="G679" s="20">
        <f>'indicatori output 1.2'!H680</f>
        <v>0</v>
      </c>
      <c r="I679" s="37">
        <f>'indicatori output 1.2'!O680</f>
        <v>0</v>
      </c>
      <c r="J679" s="10">
        <f>'indicatori output 1.2'!P680</f>
        <v>0</v>
      </c>
      <c r="K679" s="15">
        <f>'indicatori output 1.2'!Q680</f>
        <v>0</v>
      </c>
      <c r="L679" s="15">
        <f>'indicatori output 1.2'!N680</f>
        <v>0</v>
      </c>
      <c r="M679" s="36">
        <f>'indicatori output 1.2'!R680</f>
        <v>0</v>
      </c>
      <c r="O679" s="37">
        <f>'indicatori output 1.2'!W680</f>
        <v>0</v>
      </c>
      <c r="P679" s="10">
        <f>'indicatori output 1.2'!X680</f>
        <v>0</v>
      </c>
      <c r="Q679" s="20">
        <f>'indicatori output 1.2'!Y680</f>
        <v>0</v>
      </c>
      <c r="R679" s="15">
        <f>'indicatori output 1.2'!V680</f>
        <v>0</v>
      </c>
      <c r="S679" s="36">
        <f>'indicatori output 1.2'!Z680</f>
        <v>0</v>
      </c>
      <c r="U679" s="37">
        <f>'indicatori output 1.2'!AF680</f>
        <v>0</v>
      </c>
      <c r="V679" s="10">
        <f>'indicatori output 1.2'!AG680</f>
        <v>0</v>
      </c>
      <c r="W679" s="20">
        <f>'indicatori output 1.2'!AH680</f>
        <v>0</v>
      </c>
      <c r="X679" s="10">
        <f>'indicatori output 1.2'!AE680</f>
        <v>0</v>
      </c>
      <c r="Y679" s="36">
        <f>'indicatori output 1.2'!AI680</f>
        <v>0</v>
      </c>
      <c r="AA679" s="37">
        <f>'indicatori output 1.2'!AO680</f>
        <v>0</v>
      </c>
      <c r="AB679" s="10">
        <f>'indicatori output 1.2'!AP680</f>
        <v>0</v>
      </c>
      <c r="AC679" s="20">
        <f>'indicatori output 1.2'!AQ680</f>
        <v>0</v>
      </c>
      <c r="AD679" s="10">
        <f>'indicatori output 1.2'!AN680</f>
        <v>0</v>
      </c>
      <c r="AE679" s="36">
        <f>'indicatori output 1.2'!AR680</f>
        <v>0</v>
      </c>
      <c r="AG679" s="37">
        <f>'indicatori output 1.2'!AW680</f>
        <v>0</v>
      </c>
      <c r="AH679" s="10">
        <f>'indicatori output 1.2'!AX680</f>
        <v>0</v>
      </c>
      <c r="AI679" s="20">
        <f>'indicatori output 1.2'!AY680</f>
        <v>0</v>
      </c>
      <c r="AJ679" s="10">
        <f>'indicatori output 1.2'!AV680</f>
        <v>0</v>
      </c>
      <c r="AK679" s="36">
        <f>'indicatori output 1.2'!AZ680</f>
        <v>0</v>
      </c>
      <c r="AM679" s="37">
        <f>'indicatori output 1.2'!BE680</f>
        <v>0</v>
      </c>
      <c r="AN679" s="10">
        <f>'indicatori output 1.2'!BF680</f>
        <v>0</v>
      </c>
      <c r="AO679" s="20">
        <f>'indicatori output 1.2'!BG680</f>
        <v>0</v>
      </c>
      <c r="AP679" s="10">
        <f>'indicatori output 1.2'!BD680</f>
        <v>0</v>
      </c>
      <c r="AQ679" s="36">
        <f>'indicatori output 1.2'!BH680</f>
        <v>0</v>
      </c>
      <c r="AR679" s="19">
        <f>'indicatori output 1.2'!BI680</f>
        <v>0</v>
      </c>
      <c r="AT679" s="37">
        <f>'indicatori output 1.2'!BO680</f>
        <v>0</v>
      </c>
      <c r="AU679" s="10">
        <f>'indicatori output 1.2'!BP680</f>
        <v>0</v>
      </c>
      <c r="AV679" s="20">
        <f>'indicatori output 1.2'!BQ680</f>
        <v>0</v>
      </c>
      <c r="AW679" s="10">
        <f>'indicatori output 1.2'!BN680</f>
        <v>0</v>
      </c>
      <c r="AX679" s="20">
        <f>'indicatori output 1.2'!BR680</f>
        <v>0</v>
      </c>
      <c r="BB679" s="93">
        <f>'[1]indicatori di output 1.3.2'!BG678</f>
        <v>0</v>
      </c>
      <c r="BD679" s="20" t="str">
        <f t="shared" si="11"/>
        <v>si</v>
      </c>
      <c r="BE679">
        <v>1</v>
      </c>
    </row>
    <row r="680" spans="1:57" x14ac:dyDescent="0.3">
      <c r="A680" s="16">
        <f>'indicatori output 1.2'!A681</f>
        <v>0</v>
      </c>
      <c r="B680" s="16">
        <f>'indicatori output 1.2'!B681</f>
        <v>0</v>
      </c>
      <c r="C680" s="10">
        <f>'indicatori output 1.2'!E681</f>
        <v>0</v>
      </c>
      <c r="D680" s="10">
        <f>'indicatori output 1.2'!F681</f>
        <v>0</v>
      </c>
      <c r="E680" s="20">
        <f>'indicatori output 1.2'!G681</f>
        <v>0</v>
      </c>
      <c r="F680" s="20">
        <f>'indicatori output 1.2'!C681</f>
        <v>0</v>
      </c>
      <c r="G680" s="20">
        <f>'indicatori output 1.2'!H681</f>
        <v>0</v>
      </c>
      <c r="I680" s="37">
        <f>'indicatori output 1.2'!O681</f>
        <v>0</v>
      </c>
      <c r="J680" s="10">
        <f>'indicatori output 1.2'!P681</f>
        <v>0</v>
      </c>
      <c r="K680" s="15">
        <f>'indicatori output 1.2'!Q681</f>
        <v>0</v>
      </c>
      <c r="L680" s="15">
        <f>'indicatori output 1.2'!N681</f>
        <v>0</v>
      </c>
      <c r="M680" s="36">
        <f>'indicatori output 1.2'!R681</f>
        <v>0</v>
      </c>
      <c r="O680" s="37">
        <f>'indicatori output 1.2'!W681</f>
        <v>0</v>
      </c>
      <c r="P680" s="10">
        <f>'indicatori output 1.2'!X681</f>
        <v>0</v>
      </c>
      <c r="Q680" s="20">
        <f>'indicatori output 1.2'!Y681</f>
        <v>0</v>
      </c>
      <c r="R680" s="15">
        <f>'indicatori output 1.2'!V681</f>
        <v>0</v>
      </c>
      <c r="S680" s="36">
        <f>'indicatori output 1.2'!Z681</f>
        <v>0</v>
      </c>
      <c r="U680" s="37">
        <f>'indicatori output 1.2'!AF681</f>
        <v>0</v>
      </c>
      <c r="V680" s="10">
        <f>'indicatori output 1.2'!AG681</f>
        <v>0</v>
      </c>
      <c r="W680" s="20">
        <f>'indicatori output 1.2'!AH681</f>
        <v>0</v>
      </c>
      <c r="X680" s="10">
        <f>'indicatori output 1.2'!AE681</f>
        <v>0</v>
      </c>
      <c r="Y680" s="36">
        <f>'indicatori output 1.2'!AI681</f>
        <v>0</v>
      </c>
      <c r="AA680" s="37">
        <f>'indicatori output 1.2'!AO681</f>
        <v>0</v>
      </c>
      <c r="AB680" s="10">
        <f>'indicatori output 1.2'!AP681</f>
        <v>0</v>
      </c>
      <c r="AC680" s="20">
        <f>'indicatori output 1.2'!AQ681</f>
        <v>0</v>
      </c>
      <c r="AD680" s="10">
        <f>'indicatori output 1.2'!AN681</f>
        <v>0</v>
      </c>
      <c r="AE680" s="36">
        <f>'indicatori output 1.2'!AR681</f>
        <v>0</v>
      </c>
      <c r="AG680" s="37">
        <f>'indicatori output 1.2'!AW681</f>
        <v>0</v>
      </c>
      <c r="AH680" s="10">
        <f>'indicatori output 1.2'!AX681</f>
        <v>0</v>
      </c>
      <c r="AI680" s="20">
        <f>'indicatori output 1.2'!AY681</f>
        <v>0</v>
      </c>
      <c r="AJ680" s="10">
        <f>'indicatori output 1.2'!AV681</f>
        <v>0</v>
      </c>
      <c r="AK680" s="36">
        <f>'indicatori output 1.2'!AZ681</f>
        <v>0</v>
      </c>
      <c r="AM680" s="37">
        <f>'indicatori output 1.2'!BE681</f>
        <v>0</v>
      </c>
      <c r="AN680" s="10">
        <f>'indicatori output 1.2'!BF681</f>
        <v>0</v>
      </c>
      <c r="AO680" s="20">
        <f>'indicatori output 1.2'!BG681</f>
        <v>0</v>
      </c>
      <c r="AP680" s="10">
        <f>'indicatori output 1.2'!BD681</f>
        <v>0</v>
      </c>
      <c r="AQ680" s="36">
        <f>'indicatori output 1.2'!BH681</f>
        <v>0</v>
      </c>
      <c r="AR680" s="19">
        <f>'indicatori output 1.2'!BI681</f>
        <v>0</v>
      </c>
      <c r="AT680" s="37">
        <f>'indicatori output 1.2'!BO681</f>
        <v>0</v>
      </c>
      <c r="AU680" s="10">
        <f>'indicatori output 1.2'!BP681</f>
        <v>0</v>
      </c>
      <c r="AV680" s="20">
        <f>'indicatori output 1.2'!BQ681</f>
        <v>0</v>
      </c>
      <c r="AW680" s="10">
        <f>'indicatori output 1.2'!BN681</f>
        <v>0</v>
      </c>
      <c r="AX680" s="20">
        <f>'indicatori output 1.2'!BR681</f>
        <v>0</v>
      </c>
      <c r="BB680" s="93">
        <f>'[1]indicatori di output 1.3.2'!BG679</f>
        <v>0</v>
      </c>
      <c r="BD680" s="20" t="str">
        <f t="shared" si="11"/>
        <v>si</v>
      </c>
      <c r="BE680">
        <v>1</v>
      </c>
    </row>
    <row r="681" spans="1:57" x14ac:dyDescent="0.3">
      <c r="A681" s="16">
        <f>'indicatori output 1.2'!A682</f>
        <v>0</v>
      </c>
      <c r="B681" s="16">
        <f>'indicatori output 1.2'!B682</f>
        <v>0</v>
      </c>
      <c r="C681" s="10">
        <f>'indicatori output 1.2'!E682</f>
        <v>0</v>
      </c>
      <c r="D681" s="10">
        <f>'indicatori output 1.2'!F682</f>
        <v>0</v>
      </c>
      <c r="E681" s="20">
        <f>'indicatori output 1.2'!G682</f>
        <v>0</v>
      </c>
      <c r="F681" s="20">
        <f>'indicatori output 1.2'!C682</f>
        <v>0</v>
      </c>
      <c r="G681" s="20">
        <f>'indicatori output 1.2'!H682</f>
        <v>0</v>
      </c>
      <c r="I681" s="37">
        <f>'indicatori output 1.2'!O682</f>
        <v>0</v>
      </c>
      <c r="J681" s="10">
        <f>'indicatori output 1.2'!P682</f>
        <v>0</v>
      </c>
      <c r="K681" s="15">
        <f>'indicatori output 1.2'!Q682</f>
        <v>0</v>
      </c>
      <c r="L681" s="15">
        <f>'indicatori output 1.2'!N682</f>
        <v>0</v>
      </c>
      <c r="M681" s="36">
        <f>'indicatori output 1.2'!R682</f>
        <v>0</v>
      </c>
      <c r="O681" s="37">
        <f>'indicatori output 1.2'!W682</f>
        <v>0</v>
      </c>
      <c r="P681" s="10">
        <f>'indicatori output 1.2'!X682</f>
        <v>0</v>
      </c>
      <c r="Q681" s="20">
        <f>'indicatori output 1.2'!Y682</f>
        <v>0</v>
      </c>
      <c r="R681" s="15">
        <f>'indicatori output 1.2'!V682</f>
        <v>0</v>
      </c>
      <c r="S681" s="36">
        <f>'indicatori output 1.2'!Z682</f>
        <v>0</v>
      </c>
      <c r="U681" s="37">
        <f>'indicatori output 1.2'!AF682</f>
        <v>0</v>
      </c>
      <c r="V681" s="10">
        <f>'indicatori output 1.2'!AG682</f>
        <v>0</v>
      </c>
      <c r="W681" s="20">
        <f>'indicatori output 1.2'!AH682</f>
        <v>0</v>
      </c>
      <c r="X681" s="10">
        <f>'indicatori output 1.2'!AE682</f>
        <v>0</v>
      </c>
      <c r="Y681" s="36">
        <f>'indicatori output 1.2'!AI682</f>
        <v>0</v>
      </c>
      <c r="AA681" s="37">
        <f>'indicatori output 1.2'!AO682</f>
        <v>0</v>
      </c>
      <c r="AB681" s="10">
        <f>'indicatori output 1.2'!AP682</f>
        <v>0</v>
      </c>
      <c r="AC681" s="20">
        <f>'indicatori output 1.2'!AQ682</f>
        <v>0</v>
      </c>
      <c r="AD681" s="10">
        <f>'indicatori output 1.2'!AN682</f>
        <v>0</v>
      </c>
      <c r="AE681" s="36">
        <f>'indicatori output 1.2'!AR682</f>
        <v>0</v>
      </c>
      <c r="AG681" s="37">
        <f>'indicatori output 1.2'!AW682</f>
        <v>0</v>
      </c>
      <c r="AH681" s="10">
        <f>'indicatori output 1.2'!AX682</f>
        <v>0</v>
      </c>
      <c r="AI681" s="20">
        <f>'indicatori output 1.2'!AY682</f>
        <v>0</v>
      </c>
      <c r="AJ681" s="10">
        <f>'indicatori output 1.2'!AV682</f>
        <v>0</v>
      </c>
      <c r="AK681" s="36">
        <f>'indicatori output 1.2'!AZ682</f>
        <v>0</v>
      </c>
      <c r="AM681" s="37">
        <f>'indicatori output 1.2'!BE682</f>
        <v>0</v>
      </c>
      <c r="AN681" s="10">
        <f>'indicatori output 1.2'!BF682</f>
        <v>0</v>
      </c>
      <c r="AO681" s="20">
        <f>'indicatori output 1.2'!BG682</f>
        <v>0</v>
      </c>
      <c r="AP681" s="10">
        <f>'indicatori output 1.2'!BD682</f>
        <v>0</v>
      </c>
      <c r="AQ681" s="36">
        <f>'indicatori output 1.2'!BH682</f>
        <v>0</v>
      </c>
      <c r="AR681" s="19">
        <f>'indicatori output 1.2'!BI682</f>
        <v>0</v>
      </c>
      <c r="AT681" s="37">
        <f>'indicatori output 1.2'!BO682</f>
        <v>0</v>
      </c>
      <c r="AU681" s="10">
        <f>'indicatori output 1.2'!BP682</f>
        <v>0</v>
      </c>
      <c r="AV681" s="20">
        <f>'indicatori output 1.2'!BQ682</f>
        <v>0</v>
      </c>
      <c r="AW681" s="10">
        <f>'indicatori output 1.2'!BN682</f>
        <v>0</v>
      </c>
      <c r="AX681" s="20">
        <f>'indicatori output 1.2'!BR682</f>
        <v>0</v>
      </c>
      <c r="BB681" s="93">
        <f>'[1]indicatori di output 1.3.2'!BG680</f>
        <v>0</v>
      </c>
      <c r="BD681" s="20" t="str">
        <f t="shared" si="11"/>
        <v>si</v>
      </c>
      <c r="BE681">
        <v>1</v>
      </c>
    </row>
    <row r="682" spans="1:57" x14ac:dyDescent="0.3">
      <c r="A682" s="16">
        <f>'indicatori output 1.2'!A683</f>
        <v>0</v>
      </c>
      <c r="B682" s="16">
        <f>'indicatori output 1.2'!B683</f>
        <v>0</v>
      </c>
      <c r="C682" s="10">
        <f>'indicatori output 1.2'!E683</f>
        <v>0</v>
      </c>
      <c r="D682" s="10">
        <f>'indicatori output 1.2'!F683</f>
        <v>0</v>
      </c>
      <c r="E682" s="20">
        <f>'indicatori output 1.2'!G683</f>
        <v>0</v>
      </c>
      <c r="F682" s="20">
        <f>'indicatori output 1.2'!C683</f>
        <v>0</v>
      </c>
      <c r="G682" s="20">
        <f>'indicatori output 1.2'!H683</f>
        <v>0</v>
      </c>
      <c r="I682" s="37">
        <f>'indicatori output 1.2'!O683</f>
        <v>0</v>
      </c>
      <c r="J682" s="10">
        <f>'indicatori output 1.2'!P683</f>
        <v>0</v>
      </c>
      <c r="K682" s="15">
        <f>'indicatori output 1.2'!Q683</f>
        <v>0</v>
      </c>
      <c r="L682" s="15">
        <f>'indicatori output 1.2'!N683</f>
        <v>0</v>
      </c>
      <c r="M682" s="36">
        <f>'indicatori output 1.2'!R683</f>
        <v>0</v>
      </c>
      <c r="O682" s="37">
        <f>'indicatori output 1.2'!W683</f>
        <v>0</v>
      </c>
      <c r="P682" s="10">
        <f>'indicatori output 1.2'!X683</f>
        <v>0</v>
      </c>
      <c r="Q682" s="20">
        <f>'indicatori output 1.2'!Y683</f>
        <v>0</v>
      </c>
      <c r="R682" s="15">
        <f>'indicatori output 1.2'!V683</f>
        <v>0</v>
      </c>
      <c r="S682" s="36">
        <f>'indicatori output 1.2'!Z683</f>
        <v>0</v>
      </c>
      <c r="U682" s="37">
        <f>'indicatori output 1.2'!AF683</f>
        <v>0</v>
      </c>
      <c r="V682" s="10">
        <f>'indicatori output 1.2'!AG683</f>
        <v>0</v>
      </c>
      <c r="W682" s="20">
        <f>'indicatori output 1.2'!AH683</f>
        <v>0</v>
      </c>
      <c r="X682" s="10">
        <f>'indicatori output 1.2'!AE683</f>
        <v>0</v>
      </c>
      <c r="Y682" s="36">
        <f>'indicatori output 1.2'!AI683</f>
        <v>0</v>
      </c>
      <c r="AA682" s="37">
        <f>'indicatori output 1.2'!AO683</f>
        <v>0</v>
      </c>
      <c r="AB682" s="10">
        <f>'indicatori output 1.2'!AP683</f>
        <v>0</v>
      </c>
      <c r="AC682" s="20">
        <f>'indicatori output 1.2'!AQ683</f>
        <v>0</v>
      </c>
      <c r="AD682" s="10">
        <f>'indicatori output 1.2'!AN683</f>
        <v>0</v>
      </c>
      <c r="AE682" s="36">
        <f>'indicatori output 1.2'!AR683</f>
        <v>0</v>
      </c>
      <c r="AG682" s="37">
        <f>'indicatori output 1.2'!AW683</f>
        <v>0</v>
      </c>
      <c r="AH682" s="10">
        <f>'indicatori output 1.2'!AX683</f>
        <v>0</v>
      </c>
      <c r="AI682" s="20">
        <f>'indicatori output 1.2'!AY683</f>
        <v>0</v>
      </c>
      <c r="AJ682" s="10">
        <f>'indicatori output 1.2'!AV683</f>
        <v>0</v>
      </c>
      <c r="AK682" s="36">
        <f>'indicatori output 1.2'!AZ683</f>
        <v>0</v>
      </c>
      <c r="AM682" s="37">
        <f>'indicatori output 1.2'!BE683</f>
        <v>0</v>
      </c>
      <c r="AN682" s="10">
        <f>'indicatori output 1.2'!BF683</f>
        <v>0</v>
      </c>
      <c r="AO682" s="20">
        <f>'indicatori output 1.2'!BG683</f>
        <v>0</v>
      </c>
      <c r="AP682" s="10">
        <f>'indicatori output 1.2'!BD683</f>
        <v>0</v>
      </c>
      <c r="AQ682" s="36">
        <f>'indicatori output 1.2'!BH683</f>
        <v>0</v>
      </c>
      <c r="AR682" s="19">
        <f>'indicatori output 1.2'!BI683</f>
        <v>0</v>
      </c>
      <c r="AT682" s="37">
        <f>'indicatori output 1.2'!BO683</f>
        <v>0</v>
      </c>
      <c r="AU682" s="10">
        <f>'indicatori output 1.2'!BP683</f>
        <v>0</v>
      </c>
      <c r="AV682" s="20">
        <f>'indicatori output 1.2'!BQ683</f>
        <v>0</v>
      </c>
      <c r="AW682" s="10">
        <f>'indicatori output 1.2'!BN683</f>
        <v>0</v>
      </c>
      <c r="AX682" s="20">
        <f>'indicatori output 1.2'!BR683</f>
        <v>0</v>
      </c>
      <c r="BB682" s="93">
        <f>'[1]indicatori di output 1.3.2'!BG681</f>
        <v>0</v>
      </c>
      <c r="BD682" s="20" t="str">
        <f t="shared" si="11"/>
        <v>si</v>
      </c>
      <c r="BE682">
        <v>1</v>
      </c>
    </row>
    <row r="683" spans="1:57" x14ac:dyDescent="0.3">
      <c r="A683" s="16">
        <f>'indicatori output 1.2'!A684</f>
        <v>0</v>
      </c>
      <c r="B683" s="16">
        <f>'indicatori output 1.2'!B684</f>
        <v>0</v>
      </c>
      <c r="C683" s="10">
        <f>'indicatori output 1.2'!E684</f>
        <v>0</v>
      </c>
      <c r="D683" s="10">
        <f>'indicatori output 1.2'!F684</f>
        <v>0</v>
      </c>
      <c r="E683" s="20">
        <f>'indicatori output 1.2'!G684</f>
        <v>0</v>
      </c>
      <c r="F683" s="20">
        <f>'indicatori output 1.2'!C684</f>
        <v>0</v>
      </c>
      <c r="G683" s="20">
        <f>'indicatori output 1.2'!H684</f>
        <v>0</v>
      </c>
      <c r="I683" s="37">
        <f>'indicatori output 1.2'!O684</f>
        <v>0</v>
      </c>
      <c r="J683" s="10">
        <f>'indicatori output 1.2'!P684</f>
        <v>0</v>
      </c>
      <c r="K683" s="15">
        <f>'indicatori output 1.2'!Q684</f>
        <v>0</v>
      </c>
      <c r="L683" s="15">
        <f>'indicatori output 1.2'!N684</f>
        <v>0</v>
      </c>
      <c r="M683" s="36">
        <f>'indicatori output 1.2'!R684</f>
        <v>0</v>
      </c>
      <c r="O683" s="37">
        <f>'indicatori output 1.2'!W684</f>
        <v>0</v>
      </c>
      <c r="P683" s="10">
        <f>'indicatori output 1.2'!X684</f>
        <v>0</v>
      </c>
      <c r="Q683" s="20">
        <f>'indicatori output 1.2'!Y684</f>
        <v>0</v>
      </c>
      <c r="R683" s="15">
        <f>'indicatori output 1.2'!V684</f>
        <v>0</v>
      </c>
      <c r="S683" s="36">
        <f>'indicatori output 1.2'!Z684</f>
        <v>0</v>
      </c>
      <c r="U683" s="37">
        <f>'indicatori output 1.2'!AF684</f>
        <v>0</v>
      </c>
      <c r="V683" s="10">
        <f>'indicatori output 1.2'!AG684</f>
        <v>0</v>
      </c>
      <c r="W683" s="20">
        <f>'indicatori output 1.2'!AH684</f>
        <v>0</v>
      </c>
      <c r="X683" s="10">
        <f>'indicatori output 1.2'!AE684</f>
        <v>0</v>
      </c>
      <c r="Y683" s="36">
        <f>'indicatori output 1.2'!AI684</f>
        <v>0</v>
      </c>
      <c r="AA683" s="37">
        <f>'indicatori output 1.2'!AO684</f>
        <v>0</v>
      </c>
      <c r="AB683" s="10">
        <f>'indicatori output 1.2'!AP684</f>
        <v>0</v>
      </c>
      <c r="AC683" s="20">
        <f>'indicatori output 1.2'!AQ684</f>
        <v>0</v>
      </c>
      <c r="AD683" s="10">
        <f>'indicatori output 1.2'!AN684</f>
        <v>0</v>
      </c>
      <c r="AE683" s="36">
        <f>'indicatori output 1.2'!AR684</f>
        <v>0</v>
      </c>
      <c r="AG683" s="37">
        <f>'indicatori output 1.2'!AW684</f>
        <v>0</v>
      </c>
      <c r="AH683" s="10">
        <f>'indicatori output 1.2'!AX684</f>
        <v>0</v>
      </c>
      <c r="AI683" s="20">
        <f>'indicatori output 1.2'!AY684</f>
        <v>0</v>
      </c>
      <c r="AJ683" s="10">
        <f>'indicatori output 1.2'!AV684</f>
        <v>0</v>
      </c>
      <c r="AK683" s="36">
        <f>'indicatori output 1.2'!AZ684</f>
        <v>0</v>
      </c>
      <c r="AM683" s="37">
        <f>'indicatori output 1.2'!BE684</f>
        <v>0</v>
      </c>
      <c r="AN683" s="10">
        <f>'indicatori output 1.2'!BF684</f>
        <v>0</v>
      </c>
      <c r="AO683" s="20">
        <f>'indicatori output 1.2'!BG684</f>
        <v>0</v>
      </c>
      <c r="AP683" s="10">
        <f>'indicatori output 1.2'!BD684</f>
        <v>0</v>
      </c>
      <c r="AQ683" s="36">
        <f>'indicatori output 1.2'!BH684</f>
        <v>0</v>
      </c>
      <c r="AR683" s="19">
        <f>'indicatori output 1.2'!BI684</f>
        <v>0</v>
      </c>
      <c r="AT683" s="37">
        <f>'indicatori output 1.2'!BO684</f>
        <v>0</v>
      </c>
      <c r="AU683" s="10">
        <f>'indicatori output 1.2'!BP684</f>
        <v>0</v>
      </c>
      <c r="AV683" s="20">
        <f>'indicatori output 1.2'!BQ684</f>
        <v>0</v>
      </c>
      <c r="AW683" s="10">
        <f>'indicatori output 1.2'!BN684</f>
        <v>0</v>
      </c>
      <c r="AX683" s="20">
        <f>'indicatori output 1.2'!BR684</f>
        <v>0</v>
      </c>
      <c r="BB683" s="93">
        <f>'[1]indicatori di output 1.3.2'!BG682</f>
        <v>0</v>
      </c>
      <c r="BD683" s="20" t="str">
        <f t="shared" si="11"/>
        <v>si</v>
      </c>
      <c r="BE683">
        <v>1</v>
      </c>
    </row>
    <row r="684" spans="1:57" x14ac:dyDescent="0.3">
      <c r="A684" s="16">
        <f>'indicatori output 1.2'!A685</f>
        <v>0</v>
      </c>
      <c r="B684" s="16">
        <f>'indicatori output 1.2'!B685</f>
        <v>0</v>
      </c>
      <c r="C684" s="10">
        <f>'indicatori output 1.2'!E685</f>
        <v>0</v>
      </c>
      <c r="D684" s="10">
        <f>'indicatori output 1.2'!F685</f>
        <v>0</v>
      </c>
      <c r="E684" s="20">
        <f>'indicatori output 1.2'!G685</f>
        <v>0</v>
      </c>
      <c r="F684" s="20">
        <f>'indicatori output 1.2'!C685</f>
        <v>0</v>
      </c>
      <c r="G684" s="20">
        <f>'indicatori output 1.2'!H685</f>
        <v>0</v>
      </c>
      <c r="I684" s="37">
        <f>'indicatori output 1.2'!O685</f>
        <v>0</v>
      </c>
      <c r="J684" s="10">
        <f>'indicatori output 1.2'!P685</f>
        <v>0</v>
      </c>
      <c r="K684" s="15">
        <f>'indicatori output 1.2'!Q685</f>
        <v>0</v>
      </c>
      <c r="L684" s="15">
        <f>'indicatori output 1.2'!N685</f>
        <v>0</v>
      </c>
      <c r="M684" s="36">
        <f>'indicatori output 1.2'!R685</f>
        <v>0</v>
      </c>
      <c r="O684" s="37">
        <f>'indicatori output 1.2'!W685</f>
        <v>0</v>
      </c>
      <c r="P684" s="10">
        <f>'indicatori output 1.2'!X685</f>
        <v>0</v>
      </c>
      <c r="Q684" s="20">
        <f>'indicatori output 1.2'!Y685</f>
        <v>0</v>
      </c>
      <c r="R684" s="15">
        <f>'indicatori output 1.2'!V685</f>
        <v>0</v>
      </c>
      <c r="S684" s="36">
        <f>'indicatori output 1.2'!Z685</f>
        <v>0</v>
      </c>
      <c r="U684" s="37">
        <f>'indicatori output 1.2'!AF685</f>
        <v>0</v>
      </c>
      <c r="V684" s="10">
        <f>'indicatori output 1.2'!AG685</f>
        <v>0</v>
      </c>
      <c r="W684" s="20">
        <f>'indicatori output 1.2'!AH685</f>
        <v>0</v>
      </c>
      <c r="X684" s="10">
        <f>'indicatori output 1.2'!AE685</f>
        <v>0</v>
      </c>
      <c r="Y684" s="36">
        <f>'indicatori output 1.2'!AI685</f>
        <v>0</v>
      </c>
      <c r="AA684" s="37">
        <f>'indicatori output 1.2'!AO685</f>
        <v>0</v>
      </c>
      <c r="AB684" s="10">
        <f>'indicatori output 1.2'!AP685</f>
        <v>0</v>
      </c>
      <c r="AC684" s="20">
        <f>'indicatori output 1.2'!AQ685</f>
        <v>0</v>
      </c>
      <c r="AD684" s="10">
        <f>'indicatori output 1.2'!AN685</f>
        <v>0</v>
      </c>
      <c r="AE684" s="36">
        <f>'indicatori output 1.2'!AR685</f>
        <v>0</v>
      </c>
      <c r="AG684" s="37">
        <f>'indicatori output 1.2'!AW685</f>
        <v>0</v>
      </c>
      <c r="AH684" s="10">
        <f>'indicatori output 1.2'!AX685</f>
        <v>0</v>
      </c>
      <c r="AI684" s="20">
        <f>'indicatori output 1.2'!AY685</f>
        <v>0</v>
      </c>
      <c r="AJ684" s="10">
        <f>'indicatori output 1.2'!AV685</f>
        <v>0</v>
      </c>
      <c r="AK684" s="36">
        <f>'indicatori output 1.2'!AZ685</f>
        <v>0</v>
      </c>
      <c r="AM684" s="37">
        <f>'indicatori output 1.2'!BE685</f>
        <v>0</v>
      </c>
      <c r="AN684" s="10">
        <f>'indicatori output 1.2'!BF685</f>
        <v>0</v>
      </c>
      <c r="AO684" s="20">
        <f>'indicatori output 1.2'!BG685</f>
        <v>0</v>
      </c>
      <c r="AP684" s="10">
        <f>'indicatori output 1.2'!BD685</f>
        <v>0</v>
      </c>
      <c r="AQ684" s="36">
        <f>'indicatori output 1.2'!BH685</f>
        <v>0</v>
      </c>
      <c r="AR684" s="19">
        <f>'indicatori output 1.2'!BI685</f>
        <v>0</v>
      </c>
      <c r="AT684" s="37">
        <f>'indicatori output 1.2'!BO685</f>
        <v>0</v>
      </c>
      <c r="AU684" s="10">
        <f>'indicatori output 1.2'!BP685</f>
        <v>0</v>
      </c>
      <c r="AV684" s="20">
        <f>'indicatori output 1.2'!BQ685</f>
        <v>0</v>
      </c>
      <c r="AW684" s="10">
        <f>'indicatori output 1.2'!BN685</f>
        <v>0</v>
      </c>
      <c r="AX684" s="20">
        <f>'indicatori output 1.2'!BR685</f>
        <v>0</v>
      </c>
      <c r="BB684" s="93">
        <f>'[1]indicatori di output 1.3.2'!BG683</f>
        <v>0</v>
      </c>
      <c r="BD684" s="20" t="str">
        <f t="shared" si="11"/>
        <v>si</v>
      </c>
      <c r="BE684">
        <v>1</v>
      </c>
    </row>
    <row r="685" spans="1:57" x14ac:dyDescent="0.3">
      <c r="A685" s="16">
        <f>'indicatori output 1.2'!A686</f>
        <v>0</v>
      </c>
      <c r="B685" s="16">
        <f>'indicatori output 1.2'!B686</f>
        <v>0</v>
      </c>
      <c r="C685" s="10">
        <f>'indicatori output 1.2'!E686</f>
        <v>0</v>
      </c>
      <c r="D685" s="10">
        <f>'indicatori output 1.2'!F686</f>
        <v>0</v>
      </c>
      <c r="E685" s="20">
        <f>'indicatori output 1.2'!G686</f>
        <v>0</v>
      </c>
      <c r="F685" s="20">
        <f>'indicatori output 1.2'!C686</f>
        <v>0</v>
      </c>
      <c r="G685" s="20">
        <f>'indicatori output 1.2'!H686</f>
        <v>0</v>
      </c>
      <c r="I685" s="37">
        <f>'indicatori output 1.2'!O686</f>
        <v>0</v>
      </c>
      <c r="J685" s="10">
        <f>'indicatori output 1.2'!P686</f>
        <v>0</v>
      </c>
      <c r="K685" s="15">
        <f>'indicatori output 1.2'!Q686</f>
        <v>0</v>
      </c>
      <c r="L685" s="15">
        <f>'indicatori output 1.2'!N686</f>
        <v>0</v>
      </c>
      <c r="M685" s="36">
        <f>'indicatori output 1.2'!R686</f>
        <v>0</v>
      </c>
      <c r="O685" s="37">
        <f>'indicatori output 1.2'!W686</f>
        <v>0</v>
      </c>
      <c r="P685" s="10">
        <f>'indicatori output 1.2'!X686</f>
        <v>0</v>
      </c>
      <c r="Q685" s="20">
        <f>'indicatori output 1.2'!Y686</f>
        <v>0</v>
      </c>
      <c r="R685" s="15">
        <f>'indicatori output 1.2'!V686</f>
        <v>0</v>
      </c>
      <c r="S685" s="36">
        <f>'indicatori output 1.2'!Z686</f>
        <v>0</v>
      </c>
      <c r="U685" s="37">
        <f>'indicatori output 1.2'!AF686</f>
        <v>0</v>
      </c>
      <c r="V685" s="10">
        <f>'indicatori output 1.2'!AG686</f>
        <v>0</v>
      </c>
      <c r="W685" s="20">
        <f>'indicatori output 1.2'!AH686</f>
        <v>0</v>
      </c>
      <c r="X685" s="10">
        <f>'indicatori output 1.2'!AE686</f>
        <v>0</v>
      </c>
      <c r="Y685" s="36">
        <f>'indicatori output 1.2'!AI686</f>
        <v>0</v>
      </c>
      <c r="AA685" s="37">
        <f>'indicatori output 1.2'!AO686</f>
        <v>0</v>
      </c>
      <c r="AB685" s="10">
        <f>'indicatori output 1.2'!AP686</f>
        <v>0</v>
      </c>
      <c r="AC685" s="20">
        <f>'indicatori output 1.2'!AQ686</f>
        <v>0</v>
      </c>
      <c r="AD685" s="10">
        <f>'indicatori output 1.2'!AN686</f>
        <v>0</v>
      </c>
      <c r="AE685" s="36">
        <f>'indicatori output 1.2'!AR686</f>
        <v>0</v>
      </c>
      <c r="AG685" s="37">
        <f>'indicatori output 1.2'!AW686</f>
        <v>0</v>
      </c>
      <c r="AH685" s="10">
        <f>'indicatori output 1.2'!AX686</f>
        <v>0</v>
      </c>
      <c r="AI685" s="20">
        <f>'indicatori output 1.2'!AY686</f>
        <v>0</v>
      </c>
      <c r="AJ685" s="10">
        <f>'indicatori output 1.2'!AV686</f>
        <v>0</v>
      </c>
      <c r="AK685" s="36">
        <f>'indicatori output 1.2'!AZ686</f>
        <v>0</v>
      </c>
      <c r="AM685" s="37">
        <f>'indicatori output 1.2'!BE686</f>
        <v>0</v>
      </c>
      <c r="AN685" s="10">
        <f>'indicatori output 1.2'!BF686</f>
        <v>0</v>
      </c>
      <c r="AO685" s="20">
        <f>'indicatori output 1.2'!BG686</f>
        <v>0</v>
      </c>
      <c r="AP685" s="10">
        <f>'indicatori output 1.2'!BD686</f>
        <v>0</v>
      </c>
      <c r="AQ685" s="36">
        <f>'indicatori output 1.2'!BH686</f>
        <v>0</v>
      </c>
      <c r="AR685" s="19">
        <f>'indicatori output 1.2'!BI686</f>
        <v>0</v>
      </c>
      <c r="AT685" s="37">
        <f>'indicatori output 1.2'!BO686</f>
        <v>0</v>
      </c>
      <c r="AU685" s="10">
        <f>'indicatori output 1.2'!BP686</f>
        <v>0</v>
      </c>
      <c r="AV685" s="20">
        <f>'indicatori output 1.2'!BQ686</f>
        <v>0</v>
      </c>
      <c r="AW685" s="10">
        <f>'indicatori output 1.2'!BN686</f>
        <v>0</v>
      </c>
      <c r="AX685" s="20">
        <f>'indicatori output 1.2'!BR686</f>
        <v>0</v>
      </c>
      <c r="BB685" s="93">
        <f>'[1]indicatori di output 1.3.2'!BG684</f>
        <v>0</v>
      </c>
      <c r="BD685" s="20" t="str">
        <f t="shared" si="11"/>
        <v>si</v>
      </c>
      <c r="BE685">
        <v>1</v>
      </c>
    </row>
    <row r="686" spans="1:57" x14ac:dyDescent="0.3">
      <c r="A686" s="16">
        <f>'indicatori output 1.2'!A687</f>
        <v>0</v>
      </c>
      <c r="B686" s="16">
        <f>'indicatori output 1.2'!B687</f>
        <v>0</v>
      </c>
      <c r="C686" s="10">
        <f>'indicatori output 1.2'!E687</f>
        <v>0</v>
      </c>
      <c r="D686" s="10">
        <f>'indicatori output 1.2'!F687</f>
        <v>0</v>
      </c>
      <c r="E686" s="20">
        <f>'indicatori output 1.2'!G687</f>
        <v>0</v>
      </c>
      <c r="F686" s="20">
        <f>'indicatori output 1.2'!C687</f>
        <v>0</v>
      </c>
      <c r="G686" s="20">
        <f>'indicatori output 1.2'!H687</f>
        <v>0</v>
      </c>
      <c r="I686" s="37">
        <f>'indicatori output 1.2'!O687</f>
        <v>0</v>
      </c>
      <c r="J686" s="10">
        <f>'indicatori output 1.2'!P687</f>
        <v>0</v>
      </c>
      <c r="K686" s="15">
        <f>'indicatori output 1.2'!Q687</f>
        <v>0</v>
      </c>
      <c r="L686" s="15">
        <f>'indicatori output 1.2'!N687</f>
        <v>0</v>
      </c>
      <c r="M686" s="36">
        <f>'indicatori output 1.2'!R687</f>
        <v>0</v>
      </c>
      <c r="O686" s="37">
        <f>'indicatori output 1.2'!W687</f>
        <v>0</v>
      </c>
      <c r="P686" s="10">
        <f>'indicatori output 1.2'!X687</f>
        <v>0</v>
      </c>
      <c r="Q686" s="20">
        <f>'indicatori output 1.2'!Y687</f>
        <v>0</v>
      </c>
      <c r="R686" s="15">
        <f>'indicatori output 1.2'!V687</f>
        <v>0</v>
      </c>
      <c r="S686" s="36">
        <f>'indicatori output 1.2'!Z687</f>
        <v>0</v>
      </c>
      <c r="U686" s="37">
        <f>'indicatori output 1.2'!AF687</f>
        <v>0</v>
      </c>
      <c r="V686" s="10">
        <f>'indicatori output 1.2'!AG687</f>
        <v>0</v>
      </c>
      <c r="W686" s="20">
        <f>'indicatori output 1.2'!AH687</f>
        <v>0</v>
      </c>
      <c r="X686" s="10">
        <f>'indicatori output 1.2'!AE687</f>
        <v>0</v>
      </c>
      <c r="Y686" s="36">
        <f>'indicatori output 1.2'!AI687</f>
        <v>0</v>
      </c>
      <c r="AA686" s="37">
        <f>'indicatori output 1.2'!AO687</f>
        <v>0</v>
      </c>
      <c r="AB686" s="10">
        <f>'indicatori output 1.2'!AP687</f>
        <v>0</v>
      </c>
      <c r="AC686" s="20">
        <f>'indicatori output 1.2'!AQ687</f>
        <v>0</v>
      </c>
      <c r="AD686" s="10">
        <f>'indicatori output 1.2'!AN687</f>
        <v>0</v>
      </c>
      <c r="AE686" s="36">
        <f>'indicatori output 1.2'!AR687</f>
        <v>0</v>
      </c>
      <c r="AG686" s="37">
        <f>'indicatori output 1.2'!AW687</f>
        <v>0</v>
      </c>
      <c r="AH686" s="10">
        <f>'indicatori output 1.2'!AX687</f>
        <v>0</v>
      </c>
      <c r="AI686" s="20">
        <f>'indicatori output 1.2'!AY687</f>
        <v>0</v>
      </c>
      <c r="AJ686" s="10">
        <f>'indicatori output 1.2'!AV687</f>
        <v>0</v>
      </c>
      <c r="AK686" s="36">
        <f>'indicatori output 1.2'!AZ687</f>
        <v>0</v>
      </c>
      <c r="AM686" s="37">
        <f>'indicatori output 1.2'!BE687</f>
        <v>0</v>
      </c>
      <c r="AN686" s="10">
        <f>'indicatori output 1.2'!BF687</f>
        <v>0</v>
      </c>
      <c r="AO686" s="20">
        <f>'indicatori output 1.2'!BG687</f>
        <v>0</v>
      </c>
      <c r="AP686" s="10">
        <f>'indicatori output 1.2'!BD687</f>
        <v>0</v>
      </c>
      <c r="AQ686" s="36">
        <f>'indicatori output 1.2'!BH687</f>
        <v>0</v>
      </c>
      <c r="AR686" s="19">
        <f>'indicatori output 1.2'!BI687</f>
        <v>0</v>
      </c>
      <c r="AT686" s="37">
        <f>'indicatori output 1.2'!BO687</f>
        <v>0</v>
      </c>
      <c r="AU686" s="10">
        <f>'indicatori output 1.2'!BP687</f>
        <v>0</v>
      </c>
      <c r="AV686" s="20">
        <f>'indicatori output 1.2'!BQ687</f>
        <v>0</v>
      </c>
      <c r="AW686" s="10">
        <f>'indicatori output 1.2'!BN687</f>
        <v>0</v>
      </c>
      <c r="AX686" s="20">
        <f>'indicatori output 1.2'!BR687</f>
        <v>0</v>
      </c>
      <c r="BB686" s="93">
        <f>'[1]indicatori di output 1.3.2'!BG685</f>
        <v>0</v>
      </c>
      <c r="BD686" s="20" t="str">
        <f t="shared" si="11"/>
        <v>si</v>
      </c>
      <c r="BE686">
        <v>1</v>
      </c>
    </row>
    <row r="687" spans="1:57" x14ac:dyDescent="0.3">
      <c r="A687" s="16">
        <f>'indicatori output 1.2'!A688</f>
        <v>0</v>
      </c>
      <c r="B687" s="16">
        <f>'indicatori output 1.2'!B688</f>
        <v>0</v>
      </c>
      <c r="C687" s="10">
        <f>'indicatori output 1.2'!E688</f>
        <v>0</v>
      </c>
      <c r="D687" s="10">
        <f>'indicatori output 1.2'!F688</f>
        <v>0</v>
      </c>
      <c r="E687" s="20">
        <f>'indicatori output 1.2'!G688</f>
        <v>0</v>
      </c>
      <c r="F687" s="20">
        <f>'indicatori output 1.2'!C688</f>
        <v>0</v>
      </c>
      <c r="G687" s="20">
        <f>'indicatori output 1.2'!H688</f>
        <v>0</v>
      </c>
      <c r="I687" s="37">
        <f>'indicatori output 1.2'!O688</f>
        <v>0</v>
      </c>
      <c r="J687" s="10">
        <f>'indicatori output 1.2'!P688</f>
        <v>0</v>
      </c>
      <c r="K687" s="15">
        <f>'indicatori output 1.2'!Q688</f>
        <v>0</v>
      </c>
      <c r="L687" s="15">
        <f>'indicatori output 1.2'!N688</f>
        <v>0</v>
      </c>
      <c r="M687" s="36">
        <f>'indicatori output 1.2'!R688</f>
        <v>0</v>
      </c>
      <c r="O687" s="37">
        <f>'indicatori output 1.2'!W688</f>
        <v>0</v>
      </c>
      <c r="P687" s="10">
        <f>'indicatori output 1.2'!X688</f>
        <v>0</v>
      </c>
      <c r="Q687" s="20">
        <f>'indicatori output 1.2'!Y688</f>
        <v>0</v>
      </c>
      <c r="R687" s="15">
        <f>'indicatori output 1.2'!V688</f>
        <v>0</v>
      </c>
      <c r="S687" s="36">
        <f>'indicatori output 1.2'!Z688</f>
        <v>0</v>
      </c>
      <c r="U687" s="37">
        <f>'indicatori output 1.2'!AF688</f>
        <v>0</v>
      </c>
      <c r="V687" s="10">
        <f>'indicatori output 1.2'!AG688</f>
        <v>0</v>
      </c>
      <c r="W687" s="20">
        <f>'indicatori output 1.2'!AH688</f>
        <v>0</v>
      </c>
      <c r="X687" s="10">
        <f>'indicatori output 1.2'!AE688</f>
        <v>0</v>
      </c>
      <c r="Y687" s="36">
        <f>'indicatori output 1.2'!AI688</f>
        <v>0</v>
      </c>
      <c r="AA687" s="37">
        <f>'indicatori output 1.2'!AO688</f>
        <v>0</v>
      </c>
      <c r="AB687" s="10">
        <f>'indicatori output 1.2'!AP688</f>
        <v>0</v>
      </c>
      <c r="AC687" s="20">
        <f>'indicatori output 1.2'!AQ688</f>
        <v>0</v>
      </c>
      <c r="AD687" s="10">
        <f>'indicatori output 1.2'!AN688</f>
        <v>0</v>
      </c>
      <c r="AE687" s="36">
        <f>'indicatori output 1.2'!AR688</f>
        <v>0</v>
      </c>
      <c r="AG687" s="37">
        <f>'indicatori output 1.2'!AW688</f>
        <v>0</v>
      </c>
      <c r="AH687" s="10">
        <f>'indicatori output 1.2'!AX688</f>
        <v>0</v>
      </c>
      <c r="AI687" s="20">
        <f>'indicatori output 1.2'!AY688</f>
        <v>0</v>
      </c>
      <c r="AJ687" s="10">
        <f>'indicatori output 1.2'!AV688</f>
        <v>0</v>
      </c>
      <c r="AK687" s="36">
        <f>'indicatori output 1.2'!AZ688</f>
        <v>0</v>
      </c>
      <c r="AM687" s="37">
        <f>'indicatori output 1.2'!BE688</f>
        <v>0</v>
      </c>
      <c r="AN687" s="10">
        <f>'indicatori output 1.2'!BF688</f>
        <v>0</v>
      </c>
      <c r="AO687" s="20">
        <f>'indicatori output 1.2'!BG688</f>
        <v>0</v>
      </c>
      <c r="AP687" s="10">
        <f>'indicatori output 1.2'!BD688</f>
        <v>0</v>
      </c>
      <c r="AQ687" s="36">
        <f>'indicatori output 1.2'!BH688</f>
        <v>0</v>
      </c>
      <c r="AR687" s="19">
        <f>'indicatori output 1.2'!BI688</f>
        <v>0</v>
      </c>
      <c r="AT687" s="37">
        <f>'indicatori output 1.2'!BO688</f>
        <v>0</v>
      </c>
      <c r="AU687" s="10">
        <f>'indicatori output 1.2'!BP688</f>
        <v>0</v>
      </c>
      <c r="AV687" s="20">
        <f>'indicatori output 1.2'!BQ688</f>
        <v>0</v>
      </c>
      <c r="AW687" s="10">
        <f>'indicatori output 1.2'!BN688</f>
        <v>0</v>
      </c>
      <c r="AX687" s="20">
        <f>'indicatori output 1.2'!BR688</f>
        <v>0</v>
      </c>
      <c r="BB687" s="93">
        <f>'[1]indicatori di output 1.3.2'!BG686</f>
        <v>0</v>
      </c>
      <c r="BD687" s="20" t="str">
        <f t="shared" si="11"/>
        <v>si</v>
      </c>
      <c r="BE687">
        <v>1</v>
      </c>
    </row>
    <row r="688" spans="1:57" x14ac:dyDescent="0.3">
      <c r="A688" s="16">
        <f>'indicatori output 1.2'!A689</f>
        <v>0</v>
      </c>
      <c r="B688" s="16">
        <f>'indicatori output 1.2'!B689</f>
        <v>0</v>
      </c>
      <c r="C688" s="10">
        <f>'indicatori output 1.2'!E689</f>
        <v>0</v>
      </c>
      <c r="D688" s="10">
        <f>'indicatori output 1.2'!F689</f>
        <v>0</v>
      </c>
      <c r="E688" s="20">
        <f>'indicatori output 1.2'!G689</f>
        <v>0</v>
      </c>
      <c r="F688" s="20">
        <f>'indicatori output 1.2'!C689</f>
        <v>0</v>
      </c>
      <c r="G688" s="20">
        <f>'indicatori output 1.2'!H689</f>
        <v>0</v>
      </c>
      <c r="I688" s="37">
        <f>'indicatori output 1.2'!O689</f>
        <v>0</v>
      </c>
      <c r="J688" s="10">
        <f>'indicatori output 1.2'!P689</f>
        <v>0</v>
      </c>
      <c r="K688" s="15">
        <f>'indicatori output 1.2'!Q689</f>
        <v>0</v>
      </c>
      <c r="L688" s="15">
        <f>'indicatori output 1.2'!N689</f>
        <v>0</v>
      </c>
      <c r="M688" s="36">
        <f>'indicatori output 1.2'!R689</f>
        <v>0</v>
      </c>
      <c r="O688" s="37">
        <f>'indicatori output 1.2'!W689</f>
        <v>0</v>
      </c>
      <c r="P688" s="10">
        <f>'indicatori output 1.2'!X689</f>
        <v>0</v>
      </c>
      <c r="Q688" s="20">
        <f>'indicatori output 1.2'!Y689</f>
        <v>0</v>
      </c>
      <c r="R688" s="15">
        <f>'indicatori output 1.2'!V689</f>
        <v>0</v>
      </c>
      <c r="S688" s="36">
        <f>'indicatori output 1.2'!Z689</f>
        <v>0</v>
      </c>
      <c r="U688" s="37">
        <f>'indicatori output 1.2'!AF689</f>
        <v>0</v>
      </c>
      <c r="V688" s="10">
        <f>'indicatori output 1.2'!AG689</f>
        <v>0</v>
      </c>
      <c r="W688" s="20">
        <f>'indicatori output 1.2'!AH689</f>
        <v>0</v>
      </c>
      <c r="X688" s="10">
        <f>'indicatori output 1.2'!AE689</f>
        <v>0</v>
      </c>
      <c r="Y688" s="36">
        <f>'indicatori output 1.2'!AI689</f>
        <v>0</v>
      </c>
      <c r="AA688" s="37">
        <f>'indicatori output 1.2'!AO689</f>
        <v>0</v>
      </c>
      <c r="AB688" s="10">
        <f>'indicatori output 1.2'!AP689</f>
        <v>0</v>
      </c>
      <c r="AC688" s="20">
        <f>'indicatori output 1.2'!AQ689</f>
        <v>0</v>
      </c>
      <c r="AD688" s="10">
        <f>'indicatori output 1.2'!AN689</f>
        <v>0</v>
      </c>
      <c r="AE688" s="36">
        <f>'indicatori output 1.2'!AR689</f>
        <v>0</v>
      </c>
      <c r="AG688" s="37">
        <f>'indicatori output 1.2'!AW689</f>
        <v>0</v>
      </c>
      <c r="AH688" s="10">
        <f>'indicatori output 1.2'!AX689</f>
        <v>0</v>
      </c>
      <c r="AI688" s="20">
        <f>'indicatori output 1.2'!AY689</f>
        <v>0</v>
      </c>
      <c r="AJ688" s="10">
        <f>'indicatori output 1.2'!AV689</f>
        <v>0</v>
      </c>
      <c r="AK688" s="36">
        <f>'indicatori output 1.2'!AZ689</f>
        <v>0</v>
      </c>
      <c r="AM688" s="37">
        <f>'indicatori output 1.2'!BE689</f>
        <v>0</v>
      </c>
      <c r="AN688" s="10">
        <f>'indicatori output 1.2'!BF689</f>
        <v>0</v>
      </c>
      <c r="AO688" s="20">
        <f>'indicatori output 1.2'!BG689</f>
        <v>0</v>
      </c>
      <c r="AP688" s="10">
        <f>'indicatori output 1.2'!BD689</f>
        <v>0</v>
      </c>
      <c r="AQ688" s="36">
        <f>'indicatori output 1.2'!BH689</f>
        <v>0</v>
      </c>
      <c r="AR688" s="19">
        <f>'indicatori output 1.2'!BI689</f>
        <v>0</v>
      </c>
      <c r="AT688" s="37">
        <f>'indicatori output 1.2'!BO689</f>
        <v>0</v>
      </c>
      <c r="AU688" s="10">
        <f>'indicatori output 1.2'!BP689</f>
        <v>0</v>
      </c>
      <c r="AV688" s="20">
        <f>'indicatori output 1.2'!BQ689</f>
        <v>0</v>
      </c>
      <c r="AW688" s="10">
        <f>'indicatori output 1.2'!BN689</f>
        <v>0</v>
      </c>
      <c r="AX688" s="20">
        <f>'indicatori output 1.2'!BR689</f>
        <v>0</v>
      </c>
      <c r="BB688" s="93">
        <f>'[1]indicatori di output 1.3.2'!BG687</f>
        <v>0</v>
      </c>
      <c r="BD688" s="20" t="str">
        <f t="shared" si="11"/>
        <v>si</v>
      </c>
      <c r="BE688">
        <v>1</v>
      </c>
    </row>
    <row r="689" spans="1:57" x14ac:dyDescent="0.3">
      <c r="A689" s="16">
        <f>'indicatori output 1.2'!A690</f>
        <v>0</v>
      </c>
      <c r="B689" s="16">
        <f>'indicatori output 1.2'!B690</f>
        <v>0</v>
      </c>
      <c r="C689" s="10">
        <f>'indicatori output 1.2'!E690</f>
        <v>0</v>
      </c>
      <c r="D689" s="10">
        <f>'indicatori output 1.2'!F690</f>
        <v>0</v>
      </c>
      <c r="E689" s="20">
        <f>'indicatori output 1.2'!G690</f>
        <v>0</v>
      </c>
      <c r="F689" s="20">
        <f>'indicatori output 1.2'!C690</f>
        <v>0</v>
      </c>
      <c r="G689" s="20">
        <f>'indicatori output 1.2'!H690</f>
        <v>0</v>
      </c>
      <c r="I689" s="37">
        <f>'indicatori output 1.2'!O690</f>
        <v>0</v>
      </c>
      <c r="J689" s="10">
        <f>'indicatori output 1.2'!P690</f>
        <v>0</v>
      </c>
      <c r="K689" s="15">
        <f>'indicatori output 1.2'!Q690</f>
        <v>0</v>
      </c>
      <c r="L689" s="15">
        <f>'indicatori output 1.2'!N690</f>
        <v>0</v>
      </c>
      <c r="M689" s="36">
        <f>'indicatori output 1.2'!R690</f>
        <v>0</v>
      </c>
      <c r="O689" s="37">
        <f>'indicatori output 1.2'!W690</f>
        <v>0</v>
      </c>
      <c r="P689" s="10">
        <f>'indicatori output 1.2'!X690</f>
        <v>0</v>
      </c>
      <c r="Q689" s="20">
        <f>'indicatori output 1.2'!Y690</f>
        <v>0</v>
      </c>
      <c r="R689" s="15">
        <f>'indicatori output 1.2'!V690</f>
        <v>0</v>
      </c>
      <c r="S689" s="36">
        <f>'indicatori output 1.2'!Z690</f>
        <v>0</v>
      </c>
      <c r="U689" s="37">
        <f>'indicatori output 1.2'!AF690</f>
        <v>0</v>
      </c>
      <c r="V689" s="10">
        <f>'indicatori output 1.2'!AG690</f>
        <v>0</v>
      </c>
      <c r="W689" s="20">
        <f>'indicatori output 1.2'!AH690</f>
        <v>0</v>
      </c>
      <c r="X689" s="10">
        <f>'indicatori output 1.2'!AE690</f>
        <v>0</v>
      </c>
      <c r="Y689" s="36">
        <f>'indicatori output 1.2'!AI690</f>
        <v>0</v>
      </c>
      <c r="AA689" s="37">
        <f>'indicatori output 1.2'!AO690</f>
        <v>0</v>
      </c>
      <c r="AB689" s="10">
        <f>'indicatori output 1.2'!AP690</f>
        <v>0</v>
      </c>
      <c r="AC689" s="20">
        <f>'indicatori output 1.2'!AQ690</f>
        <v>0</v>
      </c>
      <c r="AD689" s="10">
        <f>'indicatori output 1.2'!AN690</f>
        <v>0</v>
      </c>
      <c r="AE689" s="36">
        <f>'indicatori output 1.2'!AR690</f>
        <v>0</v>
      </c>
      <c r="AG689" s="37">
        <f>'indicatori output 1.2'!AW690</f>
        <v>0</v>
      </c>
      <c r="AH689" s="10">
        <f>'indicatori output 1.2'!AX690</f>
        <v>0</v>
      </c>
      <c r="AI689" s="20">
        <f>'indicatori output 1.2'!AY690</f>
        <v>0</v>
      </c>
      <c r="AJ689" s="10">
        <f>'indicatori output 1.2'!AV690</f>
        <v>0</v>
      </c>
      <c r="AK689" s="36">
        <f>'indicatori output 1.2'!AZ690</f>
        <v>0</v>
      </c>
      <c r="AM689" s="37">
        <f>'indicatori output 1.2'!BE690</f>
        <v>0</v>
      </c>
      <c r="AN689" s="10">
        <f>'indicatori output 1.2'!BF690</f>
        <v>0</v>
      </c>
      <c r="AO689" s="20">
        <f>'indicatori output 1.2'!BG690</f>
        <v>0</v>
      </c>
      <c r="AP689" s="10">
        <f>'indicatori output 1.2'!BD690</f>
        <v>0</v>
      </c>
      <c r="AQ689" s="36">
        <f>'indicatori output 1.2'!BH690</f>
        <v>0</v>
      </c>
      <c r="AR689" s="19">
        <f>'indicatori output 1.2'!BI690</f>
        <v>0</v>
      </c>
      <c r="AT689" s="37">
        <f>'indicatori output 1.2'!BO690</f>
        <v>0</v>
      </c>
      <c r="AU689" s="10">
        <f>'indicatori output 1.2'!BP690</f>
        <v>0</v>
      </c>
      <c r="AV689" s="20">
        <f>'indicatori output 1.2'!BQ690</f>
        <v>0</v>
      </c>
      <c r="AW689" s="10">
        <f>'indicatori output 1.2'!BN690</f>
        <v>0</v>
      </c>
      <c r="AX689" s="20">
        <f>'indicatori output 1.2'!BR690</f>
        <v>0</v>
      </c>
      <c r="BB689" s="93">
        <f>'[1]indicatori di output 1.3.2'!BG688</f>
        <v>0</v>
      </c>
      <c r="BD689" s="20" t="str">
        <f t="shared" si="11"/>
        <v>si</v>
      </c>
      <c r="BE689">
        <v>1</v>
      </c>
    </row>
    <row r="690" spans="1:57" x14ac:dyDescent="0.3">
      <c r="A690" s="16">
        <f>'indicatori output 1.2'!A691</f>
        <v>0</v>
      </c>
      <c r="B690" s="16">
        <f>'indicatori output 1.2'!B691</f>
        <v>0</v>
      </c>
      <c r="C690" s="10">
        <f>'indicatori output 1.2'!E691</f>
        <v>0</v>
      </c>
      <c r="D690" s="10">
        <f>'indicatori output 1.2'!F691</f>
        <v>0</v>
      </c>
      <c r="E690" s="20">
        <f>'indicatori output 1.2'!G691</f>
        <v>0</v>
      </c>
      <c r="F690" s="20">
        <f>'indicatori output 1.2'!C691</f>
        <v>0</v>
      </c>
      <c r="G690" s="20">
        <f>'indicatori output 1.2'!H691</f>
        <v>0</v>
      </c>
      <c r="I690" s="37">
        <f>'indicatori output 1.2'!O691</f>
        <v>0</v>
      </c>
      <c r="J690" s="10">
        <f>'indicatori output 1.2'!P691</f>
        <v>0</v>
      </c>
      <c r="K690" s="15">
        <f>'indicatori output 1.2'!Q691</f>
        <v>0</v>
      </c>
      <c r="L690" s="15">
        <f>'indicatori output 1.2'!N691</f>
        <v>0</v>
      </c>
      <c r="M690" s="36">
        <f>'indicatori output 1.2'!R691</f>
        <v>0</v>
      </c>
      <c r="O690" s="37">
        <f>'indicatori output 1.2'!W691</f>
        <v>0</v>
      </c>
      <c r="P690" s="10">
        <f>'indicatori output 1.2'!X691</f>
        <v>0</v>
      </c>
      <c r="Q690" s="20">
        <f>'indicatori output 1.2'!Y691</f>
        <v>0</v>
      </c>
      <c r="R690" s="15">
        <f>'indicatori output 1.2'!V691</f>
        <v>0</v>
      </c>
      <c r="S690" s="36">
        <f>'indicatori output 1.2'!Z691</f>
        <v>0</v>
      </c>
      <c r="U690" s="37">
        <f>'indicatori output 1.2'!AF691</f>
        <v>0</v>
      </c>
      <c r="V690" s="10">
        <f>'indicatori output 1.2'!AG691</f>
        <v>0</v>
      </c>
      <c r="W690" s="20">
        <f>'indicatori output 1.2'!AH691</f>
        <v>0</v>
      </c>
      <c r="X690" s="10">
        <f>'indicatori output 1.2'!AE691</f>
        <v>0</v>
      </c>
      <c r="Y690" s="36">
        <f>'indicatori output 1.2'!AI691</f>
        <v>0</v>
      </c>
      <c r="AA690" s="37">
        <f>'indicatori output 1.2'!AO691</f>
        <v>0</v>
      </c>
      <c r="AB690" s="10">
        <f>'indicatori output 1.2'!AP691</f>
        <v>0</v>
      </c>
      <c r="AC690" s="20">
        <f>'indicatori output 1.2'!AQ691</f>
        <v>0</v>
      </c>
      <c r="AD690" s="10">
        <f>'indicatori output 1.2'!AN691</f>
        <v>0</v>
      </c>
      <c r="AE690" s="36">
        <f>'indicatori output 1.2'!AR691</f>
        <v>0</v>
      </c>
      <c r="AG690" s="37">
        <f>'indicatori output 1.2'!AW691</f>
        <v>0</v>
      </c>
      <c r="AH690" s="10">
        <f>'indicatori output 1.2'!AX691</f>
        <v>0</v>
      </c>
      <c r="AI690" s="20">
        <f>'indicatori output 1.2'!AY691</f>
        <v>0</v>
      </c>
      <c r="AJ690" s="10">
        <f>'indicatori output 1.2'!AV691</f>
        <v>0</v>
      </c>
      <c r="AK690" s="36">
        <f>'indicatori output 1.2'!AZ691</f>
        <v>0</v>
      </c>
      <c r="AM690" s="37">
        <f>'indicatori output 1.2'!BE691</f>
        <v>0</v>
      </c>
      <c r="AN690" s="10">
        <f>'indicatori output 1.2'!BF691</f>
        <v>0</v>
      </c>
      <c r="AO690" s="20">
        <f>'indicatori output 1.2'!BG691</f>
        <v>0</v>
      </c>
      <c r="AP690" s="10">
        <f>'indicatori output 1.2'!BD691</f>
        <v>0</v>
      </c>
      <c r="AQ690" s="36">
        <f>'indicatori output 1.2'!BH691</f>
        <v>0</v>
      </c>
      <c r="AR690" s="19">
        <f>'indicatori output 1.2'!BI691</f>
        <v>0</v>
      </c>
      <c r="AT690" s="37">
        <f>'indicatori output 1.2'!BO691</f>
        <v>0</v>
      </c>
      <c r="AU690" s="10">
        <f>'indicatori output 1.2'!BP691</f>
        <v>0</v>
      </c>
      <c r="AV690" s="20">
        <f>'indicatori output 1.2'!BQ691</f>
        <v>0</v>
      </c>
      <c r="AW690" s="10">
        <f>'indicatori output 1.2'!BN691</f>
        <v>0</v>
      </c>
      <c r="AX690" s="20">
        <f>'indicatori output 1.2'!BR691</f>
        <v>0</v>
      </c>
      <c r="BB690" s="93">
        <f>'[1]indicatori di output 1.3.2'!BG689</f>
        <v>0</v>
      </c>
      <c r="BD690" s="20" t="str">
        <f t="shared" si="11"/>
        <v>si</v>
      </c>
      <c r="BE690">
        <v>1</v>
      </c>
    </row>
    <row r="691" spans="1:57" x14ac:dyDescent="0.3">
      <c r="A691" s="16">
        <f>'indicatori output 1.2'!A692</f>
        <v>0</v>
      </c>
      <c r="B691" s="16">
        <f>'indicatori output 1.2'!B692</f>
        <v>0</v>
      </c>
      <c r="C691" s="10">
        <f>'indicatori output 1.2'!E692</f>
        <v>0</v>
      </c>
      <c r="D691" s="10">
        <f>'indicatori output 1.2'!F692</f>
        <v>0</v>
      </c>
      <c r="E691" s="20">
        <f>'indicatori output 1.2'!G692</f>
        <v>0</v>
      </c>
      <c r="F691" s="20">
        <f>'indicatori output 1.2'!C692</f>
        <v>0</v>
      </c>
      <c r="G691" s="20">
        <f>'indicatori output 1.2'!H692</f>
        <v>0</v>
      </c>
      <c r="I691" s="37">
        <f>'indicatori output 1.2'!O692</f>
        <v>0</v>
      </c>
      <c r="J691" s="10">
        <f>'indicatori output 1.2'!P692</f>
        <v>0</v>
      </c>
      <c r="K691" s="15">
        <f>'indicatori output 1.2'!Q692</f>
        <v>0</v>
      </c>
      <c r="L691" s="15">
        <f>'indicatori output 1.2'!N692</f>
        <v>0</v>
      </c>
      <c r="M691" s="36">
        <f>'indicatori output 1.2'!R692</f>
        <v>0</v>
      </c>
      <c r="O691" s="37">
        <f>'indicatori output 1.2'!W692</f>
        <v>0</v>
      </c>
      <c r="P691" s="10">
        <f>'indicatori output 1.2'!X692</f>
        <v>0</v>
      </c>
      <c r="Q691" s="20">
        <f>'indicatori output 1.2'!Y692</f>
        <v>0</v>
      </c>
      <c r="R691" s="15">
        <f>'indicatori output 1.2'!V692</f>
        <v>0</v>
      </c>
      <c r="S691" s="36">
        <f>'indicatori output 1.2'!Z692</f>
        <v>0</v>
      </c>
      <c r="U691" s="37">
        <f>'indicatori output 1.2'!AF692</f>
        <v>0</v>
      </c>
      <c r="V691" s="10">
        <f>'indicatori output 1.2'!AG692</f>
        <v>0</v>
      </c>
      <c r="W691" s="20">
        <f>'indicatori output 1.2'!AH692</f>
        <v>0</v>
      </c>
      <c r="X691" s="10">
        <f>'indicatori output 1.2'!AE692</f>
        <v>0</v>
      </c>
      <c r="Y691" s="36">
        <f>'indicatori output 1.2'!AI692</f>
        <v>0</v>
      </c>
      <c r="AA691" s="37">
        <f>'indicatori output 1.2'!AO692</f>
        <v>0</v>
      </c>
      <c r="AB691" s="10">
        <f>'indicatori output 1.2'!AP692</f>
        <v>0</v>
      </c>
      <c r="AC691" s="20">
        <f>'indicatori output 1.2'!AQ692</f>
        <v>0</v>
      </c>
      <c r="AD691" s="10">
        <f>'indicatori output 1.2'!AN692</f>
        <v>0</v>
      </c>
      <c r="AE691" s="36">
        <f>'indicatori output 1.2'!AR692</f>
        <v>0</v>
      </c>
      <c r="AG691" s="37">
        <f>'indicatori output 1.2'!AW692</f>
        <v>0</v>
      </c>
      <c r="AH691" s="10">
        <f>'indicatori output 1.2'!AX692</f>
        <v>0</v>
      </c>
      <c r="AI691" s="20">
        <f>'indicatori output 1.2'!AY692</f>
        <v>0</v>
      </c>
      <c r="AJ691" s="10">
        <f>'indicatori output 1.2'!AV692</f>
        <v>0</v>
      </c>
      <c r="AK691" s="36">
        <f>'indicatori output 1.2'!AZ692</f>
        <v>0</v>
      </c>
      <c r="AM691" s="37">
        <f>'indicatori output 1.2'!BE692</f>
        <v>0</v>
      </c>
      <c r="AN691" s="10">
        <f>'indicatori output 1.2'!BF692</f>
        <v>0</v>
      </c>
      <c r="AO691" s="20">
        <f>'indicatori output 1.2'!BG692</f>
        <v>0</v>
      </c>
      <c r="AP691" s="10">
        <f>'indicatori output 1.2'!BD692</f>
        <v>0</v>
      </c>
      <c r="AQ691" s="36">
        <f>'indicatori output 1.2'!BH692</f>
        <v>0</v>
      </c>
      <c r="AR691" s="19">
        <f>'indicatori output 1.2'!BI692</f>
        <v>0</v>
      </c>
      <c r="AT691" s="37">
        <f>'indicatori output 1.2'!BO692</f>
        <v>0</v>
      </c>
      <c r="AU691" s="10">
        <f>'indicatori output 1.2'!BP692</f>
        <v>0</v>
      </c>
      <c r="AV691" s="20">
        <f>'indicatori output 1.2'!BQ692</f>
        <v>0</v>
      </c>
      <c r="AW691" s="10">
        <f>'indicatori output 1.2'!BN692</f>
        <v>0</v>
      </c>
      <c r="AX691" s="20">
        <f>'indicatori output 1.2'!BR692</f>
        <v>0</v>
      </c>
      <c r="BB691" s="93">
        <f>'[1]indicatori di output 1.3.2'!BG690</f>
        <v>0</v>
      </c>
      <c r="BD691" s="20" t="str">
        <f t="shared" si="11"/>
        <v>si</v>
      </c>
      <c r="BE691">
        <v>1</v>
      </c>
    </row>
    <row r="692" spans="1:57" x14ac:dyDescent="0.3">
      <c r="A692" s="16">
        <f>'indicatori output 1.2'!A693</f>
        <v>0</v>
      </c>
      <c r="B692" s="16">
        <f>'indicatori output 1.2'!B693</f>
        <v>0</v>
      </c>
      <c r="C692" s="10">
        <f>'indicatori output 1.2'!E693</f>
        <v>0</v>
      </c>
      <c r="D692" s="10">
        <f>'indicatori output 1.2'!F693</f>
        <v>0</v>
      </c>
      <c r="E692" s="20">
        <f>'indicatori output 1.2'!G693</f>
        <v>0</v>
      </c>
      <c r="F692" s="20">
        <f>'indicatori output 1.2'!C693</f>
        <v>0</v>
      </c>
      <c r="G692" s="20">
        <f>'indicatori output 1.2'!H693</f>
        <v>0</v>
      </c>
      <c r="I692" s="37">
        <f>'indicatori output 1.2'!O693</f>
        <v>0</v>
      </c>
      <c r="J692" s="10">
        <f>'indicatori output 1.2'!P693</f>
        <v>0</v>
      </c>
      <c r="K692" s="15">
        <f>'indicatori output 1.2'!Q693</f>
        <v>0</v>
      </c>
      <c r="L692" s="15">
        <f>'indicatori output 1.2'!N693</f>
        <v>0</v>
      </c>
      <c r="M692" s="36">
        <f>'indicatori output 1.2'!R693</f>
        <v>0</v>
      </c>
      <c r="O692" s="37">
        <f>'indicatori output 1.2'!W693</f>
        <v>0</v>
      </c>
      <c r="P692" s="10">
        <f>'indicatori output 1.2'!X693</f>
        <v>0</v>
      </c>
      <c r="Q692" s="20">
        <f>'indicatori output 1.2'!Y693</f>
        <v>0</v>
      </c>
      <c r="R692" s="15">
        <f>'indicatori output 1.2'!V693</f>
        <v>0</v>
      </c>
      <c r="S692" s="36">
        <f>'indicatori output 1.2'!Z693</f>
        <v>0</v>
      </c>
      <c r="U692" s="37">
        <f>'indicatori output 1.2'!AF693</f>
        <v>0</v>
      </c>
      <c r="V692" s="10">
        <f>'indicatori output 1.2'!AG693</f>
        <v>0</v>
      </c>
      <c r="W692" s="20">
        <f>'indicatori output 1.2'!AH693</f>
        <v>0</v>
      </c>
      <c r="X692" s="10">
        <f>'indicatori output 1.2'!AE693</f>
        <v>0</v>
      </c>
      <c r="Y692" s="36">
        <f>'indicatori output 1.2'!AI693</f>
        <v>0</v>
      </c>
      <c r="AA692" s="37">
        <f>'indicatori output 1.2'!AO693</f>
        <v>0</v>
      </c>
      <c r="AB692" s="10">
        <f>'indicatori output 1.2'!AP693</f>
        <v>0</v>
      </c>
      <c r="AC692" s="20">
        <f>'indicatori output 1.2'!AQ693</f>
        <v>0</v>
      </c>
      <c r="AD692" s="10">
        <f>'indicatori output 1.2'!AN693</f>
        <v>0</v>
      </c>
      <c r="AE692" s="36">
        <f>'indicatori output 1.2'!AR693</f>
        <v>0</v>
      </c>
      <c r="AG692" s="37">
        <f>'indicatori output 1.2'!AW693</f>
        <v>0</v>
      </c>
      <c r="AH692" s="10">
        <f>'indicatori output 1.2'!AX693</f>
        <v>0</v>
      </c>
      <c r="AI692" s="20">
        <f>'indicatori output 1.2'!AY693</f>
        <v>0</v>
      </c>
      <c r="AJ692" s="10">
        <f>'indicatori output 1.2'!AV693</f>
        <v>0</v>
      </c>
      <c r="AK692" s="36">
        <f>'indicatori output 1.2'!AZ693</f>
        <v>0</v>
      </c>
      <c r="AM692" s="37">
        <f>'indicatori output 1.2'!BE693</f>
        <v>0</v>
      </c>
      <c r="AN692" s="10">
        <f>'indicatori output 1.2'!BF693</f>
        <v>0</v>
      </c>
      <c r="AO692" s="20">
        <f>'indicatori output 1.2'!BG693</f>
        <v>0</v>
      </c>
      <c r="AP692" s="10">
        <f>'indicatori output 1.2'!BD693</f>
        <v>0</v>
      </c>
      <c r="AQ692" s="36">
        <f>'indicatori output 1.2'!BH693</f>
        <v>0</v>
      </c>
      <c r="AR692" s="19">
        <f>'indicatori output 1.2'!BI693</f>
        <v>0</v>
      </c>
      <c r="AT692" s="37">
        <f>'indicatori output 1.2'!BO693</f>
        <v>0</v>
      </c>
      <c r="AU692" s="10">
        <f>'indicatori output 1.2'!BP693</f>
        <v>0</v>
      </c>
      <c r="AV692" s="20">
        <f>'indicatori output 1.2'!BQ693</f>
        <v>0</v>
      </c>
      <c r="AW692" s="10">
        <f>'indicatori output 1.2'!BN693</f>
        <v>0</v>
      </c>
      <c r="AX692" s="20">
        <f>'indicatori output 1.2'!BR693</f>
        <v>0</v>
      </c>
      <c r="BB692" s="93">
        <f>'[1]indicatori di output 1.3.2'!BG691</f>
        <v>0</v>
      </c>
      <c r="BD692" s="20" t="str">
        <f t="shared" si="11"/>
        <v>si</v>
      </c>
      <c r="BE692">
        <v>1</v>
      </c>
    </row>
    <row r="693" spans="1:57" x14ac:dyDescent="0.3">
      <c r="A693" s="16">
        <f>'indicatori output 1.2'!A694</f>
        <v>0</v>
      </c>
      <c r="B693" s="16">
        <f>'indicatori output 1.2'!B694</f>
        <v>0</v>
      </c>
      <c r="C693" s="10">
        <f>'indicatori output 1.2'!E694</f>
        <v>0</v>
      </c>
      <c r="D693" s="10">
        <f>'indicatori output 1.2'!F694</f>
        <v>0</v>
      </c>
      <c r="E693" s="20">
        <f>'indicatori output 1.2'!G694</f>
        <v>0</v>
      </c>
      <c r="F693" s="20">
        <f>'indicatori output 1.2'!C694</f>
        <v>0</v>
      </c>
      <c r="G693" s="20">
        <f>'indicatori output 1.2'!H694</f>
        <v>0</v>
      </c>
      <c r="I693" s="37">
        <f>'indicatori output 1.2'!O694</f>
        <v>0</v>
      </c>
      <c r="J693" s="10">
        <f>'indicatori output 1.2'!P694</f>
        <v>0</v>
      </c>
      <c r="K693" s="15">
        <f>'indicatori output 1.2'!Q694</f>
        <v>0</v>
      </c>
      <c r="L693" s="15">
        <f>'indicatori output 1.2'!N694</f>
        <v>0</v>
      </c>
      <c r="M693" s="36">
        <f>'indicatori output 1.2'!R694</f>
        <v>0</v>
      </c>
      <c r="O693" s="37">
        <f>'indicatori output 1.2'!W694</f>
        <v>0</v>
      </c>
      <c r="P693" s="10">
        <f>'indicatori output 1.2'!X694</f>
        <v>0</v>
      </c>
      <c r="Q693" s="20">
        <f>'indicatori output 1.2'!Y694</f>
        <v>0</v>
      </c>
      <c r="R693" s="15">
        <f>'indicatori output 1.2'!V694</f>
        <v>0</v>
      </c>
      <c r="S693" s="36">
        <f>'indicatori output 1.2'!Z694</f>
        <v>0</v>
      </c>
      <c r="U693" s="37">
        <f>'indicatori output 1.2'!AF694</f>
        <v>0</v>
      </c>
      <c r="V693" s="10">
        <f>'indicatori output 1.2'!AG694</f>
        <v>0</v>
      </c>
      <c r="W693" s="20">
        <f>'indicatori output 1.2'!AH694</f>
        <v>0</v>
      </c>
      <c r="X693" s="10">
        <f>'indicatori output 1.2'!AE694</f>
        <v>0</v>
      </c>
      <c r="Y693" s="36">
        <f>'indicatori output 1.2'!AI694</f>
        <v>0</v>
      </c>
      <c r="AA693" s="37">
        <f>'indicatori output 1.2'!AO694</f>
        <v>0</v>
      </c>
      <c r="AB693" s="10">
        <f>'indicatori output 1.2'!AP694</f>
        <v>0</v>
      </c>
      <c r="AC693" s="20">
        <f>'indicatori output 1.2'!AQ694</f>
        <v>0</v>
      </c>
      <c r="AD693" s="10">
        <f>'indicatori output 1.2'!AN694</f>
        <v>0</v>
      </c>
      <c r="AE693" s="36">
        <f>'indicatori output 1.2'!AR694</f>
        <v>0</v>
      </c>
      <c r="AG693" s="37">
        <f>'indicatori output 1.2'!AW694</f>
        <v>0</v>
      </c>
      <c r="AH693" s="10">
        <f>'indicatori output 1.2'!AX694</f>
        <v>0</v>
      </c>
      <c r="AI693" s="20">
        <f>'indicatori output 1.2'!AY694</f>
        <v>0</v>
      </c>
      <c r="AJ693" s="10">
        <f>'indicatori output 1.2'!AV694</f>
        <v>0</v>
      </c>
      <c r="AK693" s="36">
        <f>'indicatori output 1.2'!AZ694</f>
        <v>0</v>
      </c>
      <c r="AM693" s="37">
        <f>'indicatori output 1.2'!BE694</f>
        <v>0</v>
      </c>
      <c r="AN693" s="10">
        <f>'indicatori output 1.2'!BF694</f>
        <v>0</v>
      </c>
      <c r="AO693" s="20">
        <f>'indicatori output 1.2'!BG694</f>
        <v>0</v>
      </c>
      <c r="AP693" s="10">
        <f>'indicatori output 1.2'!BD694</f>
        <v>0</v>
      </c>
      <c r="AQ693" s="36">
        <f>'indicatori output 1.2'!BH694</f>
        <v>0</v>
      </c>
      <c r="AR693" s="19">
        <f>'indicatori output 1.2'!BI694</f>
        <v>0</v>
      </c>
      <c r="AT693" s="37">
        <f>'indicatori output 1.2'!BO694</f>
        <v>0</v>
      </c>
      <c r="AU693" s="10">
        <f>'indicatori output 1.2'!BP694</f>
        <v>0</v>
      </c>
      <c r="AV693" s="20">
        <f>'indicatori output 1.2'!BQ694</f>
        <v>0</v>
      </c>
      <c r="AW693" s="10">
        <f>'indicatori output 1.2'!BN694</f>
        <v>0</v>
      </c>
      <c r="AX693" s="20">
        <f>'indicatori output 1.2'!BR694</f>
        <v>0</v>
      </c>
      <c r="BB693" s="93">
        <f>'[1]indicatori di output 1.3.2'!BG692</f>
        <v>0</v>
      </c>
      <c r="BD693" s="20" t="str">
        <f t="shared" si="11"/>
        <v>si</v>
      </c>
      <c r="BE693">
        <v>1</v>
      </c>
    </row>
    <row r="694" spans="1:57" x14ac:dyDescent="0.3">
      <c r="A694" s="16">
        <f>'indicatori output 1.2'!A695</f>
        <v>0</v>
      </c>
      <c r="B694" s="16">
        <f>'indicatori output 1.2'!B695</f>
        <v>0</v>
      </c>
      <c r="C694" s="10">
        <f>'indicatori output 1.2'!E695</f>
        <v>0</v>
      </c>
      <c r="D694" s="10">
        <f>'indicatori output 1.2'!F695</f>
        <v>0</v>
      </c>
      <c r="E694" s="20">
        <f>'indicatori output 1.2'!G695</f>
        <v>0</v>
      </c>
      <c r="F694" s="20">
        <f>'indicatori output 1.2'!C695</f>
        <v>0</v>
      </c>
      <c r="G694" s="20">
        <f>'indicatori output 1.2'!H695</f>
        <v>0</v>
      </c>
      <c r="I694" s="37">
        <f>'indicatori output 1.2'!O695</f>
        <v>0</v>
      </c>
      <c r="J694" s="10">
        <f>'indicatori output 1.2'!P695</f>
        <v>0</v>
      </c>
      <c r="K694" s="15">
        <f>'indicatori output 1.2'!Q695</f>
        <v>0</v>
      </c>
      <c r="L694" s="15">
        <f>'indicatori output 1.2'!N695</f>
        <v>0</v>
      </c>
      <c r="M694" s="36">
        <f>'indicatori output 1.2'!R695</f>
        <v>0</v>
      </c>
      <c r="O694" s="37">
        <f>'indicatori output 1.2'!W695</f>
        <v>0</v>
      </c>
      <c r="P694" s="10">
        <f>'indicatori output 1.2'!X695</f>
        <v>0</v>
      </c>
      <c r="Q694" s="20">
        <f>'indicatori output 1.2'!Y695</f>
        <v>0</v>
      </c>
      <c r="R694" s="15">
        <f>'indicatori output 1.2'!V695</f>
        <v>0</v>
      </c>
      <c r="S694" s="36">
        <f>'indicatori output 1.2'!Z695</f>
        <v>0</v>
      </c>
      <c r="U694" s="37">
        <f>'indicatori output 1.2'!AF695</f>
        <v>0</v>
      </c>
      <c r="V694" s="10">
        <f>'indicatori output 1.2'!AG695</f>
        <v>0</v>
      </c>
      <c r="W694" s="20">
        <f>'indicatori output 1.2'!AH695</f>
        <v>0</v>
      </c>
      <c r="X694" s="10">
        <f>'indicatori output 1.2'!AE695</f>
        <v>0</v>
      </c>
      <c r="Y694" s="36">
        <f>'indicatori output 1.2'!AI695</f>
        <v>0</v>
      </c>
      <c r="AA694" s="37">
        <f>'indicatori output 1.2'!AO695</f>
        <v>0</v>
      </c>
      <c r="AB694" s="10">
        <f>'indicatori output 1.2'!AP695</f>
        <v>0</v>
      </c>
      <c r="AC694" s="20">
        <f>'indicatori output 1.2'!AQ695</f>
        <v>0</v>
      </c>
      <c r="AD694" s="10">
        <f>'indicatori output 1.2'!AN695</f>
        <v>0</v>
      </c>
      <c r="AE694" s="36">
        <f>'indicatori output 1.2'!AR695</f>
        <v>0</v>
      </c>
      <c r="AG694" s="37">
        <f>'indicatori output 1.2'!AW695</f>
        <v>0</v>
      </c>
      <c r="AH694" s="10">
        <f>'indicatori output 1.2'!AX695</f>
        <v>0</v>
      </c>
      <c r="AI694" s="20">
        <f>'indicatori output 1.2'!AY695</f>
        <v>0</v>
      </c>
      <c r="AJ694" s="10">
        <f>'indicatori output 1.2'!AV695</f>
        <v>0</v>
      </c>
      <c r="AK694" s="36">
        <f>'indicatori output 1.2'!AZ695</f>
        <v>0</v>
      </c>
      <c r="AM694" s="37">
        <f>'indicatori output 1.2'!BE695</f>
        <v>0</v>
      </c>
      <c r="AN694" s="10">
        <f>'indicatori output 1.2'!BF695</f>
        <v>0</v>
      </c>
      <c r="AO694" s="20">
        <f>'indicatori output 1.2'!BG695</f>
        <v>0</v>
      </c>
      <c r="AP694" s="10">
        <f>'indicatori output 1.2'!BD695</f>
        <v>0</v>
      </c>
      <c r="AQ694" s="36">
        <f>'indicatori output 1.2'!BH695</f>
        <v>0</v>
      </c>
      <c r="AR694" s="19">
        <f>'indicatori output 1.2'!BI695</f>
        <v>0</v>
      </c>
      <c r="AT694" s="37">
        <f>'indicatori output 1.2'!BO695</f>
        <v>0</v>
      </c>
      <c r="AU694" s="10">
        <f>'indicatori output 1.2'!BP695</f>
        <v>0</v>
      </c>
      <c r="AV694" s="20">
        <f>'indicatori output 1.2'!BQ695</f>
        <v>0</v>
      </c>
      <c r="AW694" s="10">
        <f>'indicatori output 1.2'!BN695</f>
        <v>0</v>
      </c>
      <c r="AX694" s="20">
        <f>'indicatori output 1.2'!BR695</f>
        <v>0</v>
      </c>
      <c r="BB694" s="93">
        <f>'[1]indicatori di output 1.3.2'!BG693</f>
        <v>0</v>
      </c>
      <c r="BD694" s="20" t="str">
        <f t="shared" si="11"/>
        <v>si</v>
      </c>
      <c r="BE694">
        <v>1</v>
      </c>
    </row>
    <row r="695" spans="1:57" x14ac:dyDescent="0.3">
      <c r="A695" s="16">
        <f>'indicatori output 1.2'!A696</f>
        <v>0</v>
      </c>
      <c r="B695" s="16">
        <f>'indicatori output 1.2'!B696</f>
        <v>0</v>
      </c>
      <c r="C695" s="10">
        <f>'indicatori output 1.2'!E696</f>
        <v>0</v>
      </c>
      <c r="D695" s="10">
        <f>'indicatori output 1.2'!F696</f>
        <v>0</v>
      </c>
      <c r="E695" s="20">
        <f>'indicatori output 1.2'!G696</f>
        <v>0</v>
      </c>
      <c r="F695" s="20">
        <f>'indicatori output 1.2'!C696</f>
        <v>0</v>
      </c>
      <c r="G695" s="20">
        <f>'indicatori output 1.2'!H696</f>
        <v>0</v>
      </c>
      <c r="I695" s="37">
        <f>'indicatori output 1.2'!O696</f>
        <v>0</v>
      </c>
      <c r="J695" s="10">
        <f>'indicatori output 1.2'!P696</f>
        <v>0</v>
      </c>
      <c r="K695" s="15">
        <f>'indicatori output 1.2'!Q696</f>
        <v>0</v>
      </c>
      <c r="L695" s="15">
        <f>'indicatori output 1.2'!N696</f>
        <v>0</v>
      </c>
      <c r="M695" s="36">
        <f>'indicatori output 1.2'!R696</f>
        <v>0</v>
      </c>
      <c r="O695" s="37">
        <f>'indicatori output 1.2'!W696</f>
        <v>0</v>
      </c>
      <c r="P695" s="10">
        <f>'indicatori output 1.2'!X696</f>
        <v>0</v>
      </c>
      <c r="Q695" s="20">
        <f>'indicatori output 1.2'!Y696</f>
        <v>0</v>
      </c>
      <c r="R695" s="15">
        <f>'indicatori output 1.2'!V696</f>
        <v>0</v>
      </c>
      <c r="S695" s="36">
        <f>'indicatori output 1.2'!Z696</f>
        <v>0</v>
      </c>
      <c r="U695" s="37">
        <f>'indicatori output 1.2'!AF696</f>
        <v>0</v>
      </c>
      <c r="V695" s="10">
        <f>'indicatori output 1.2'!AG696</f>
        <v>0</v>
      </c>
      <c r="W695" s="20">
        <f>'indicatori output 1.2'!AH696</f>
        <v>0</v>
      </c>
      <c r="X695" s="10">
        <f>'indicatori output 1.2'!AE696</f>
        <v>0</v>
      </c>
      <c r="Y695" s="36">
        <f>'indicatori output 1.2'!AI696</f>
        <v>0</v>
      </c>
      <c r="AA695" s="37">
        <f>'indicatori output 1.2'!AO696</f>
        <v>0</v>
      </c>
      <c r="AB695" s="10">
        <f>'indicatori output 1.2'!AP696</f>
        <v>0</v>
      </c>
      <c r="AC695" s="20">
        <f>'indicatori output 1.2'!AQ696</f>
        <v>0</v>
      </c>
      <c r="AD695" s="10">
        <f>'indicatori output 1.2'!AN696</f>
        <v>0</v>
      </c>
      <c r="AE695" s="36">
        <f>'indicatori output 1.2'!AR696</f>
        <v>0</v>
      </c>
      <c r="AG695" s="37">
        <f>'indicatori output 1.2'!AW696</f>
        <v>0</v>
      </c>
      <c r="AH695" s="10">
        <f>'indicatori output 1.2'!AX696</f>
        <v>0</v>
      </c>
      <c r="AI695" s="20">
        <f>'indicatori output 1.2'!AY696</f>
        <v>0</v>
      </c>
      <c r="AJ695" s="10">
        <f>'indicatori output 1.2'!AV696</f>
        <v>0</v>
      </c>
      <c r="AK695" s="36">
        <f>'indicatori output 1.2'!AZ696</f>
        <v>0</v>
      </c>
      <c r="AM695" s="37">
        <f>'indicatori output 1.2'!BE696</f>
        <v>0</v>
      </c>
      <c r="AN695" s="10">
        <f>'indicatori output 1.2'!BF696</f>
        <v>0</v>
      </c>
      <c r="AO695" s="20">
        <f>'indicatori output 1.2'!BG696</f>
        <v>0</v>
      </c>
      <c r="AP695" s="10">
        <f>'indicatori output 1.2'!BD696</f>
        <v>0</v>
      </c>
      <c r="AQ695" s="36">
        <f>'indicatori output 1.2'!BH696</f>
        <v>0</v>
      </c>
      <c r="AR695" s="19">
        <f>'indicatori output 1.2'!BI696</f>
        <v>0</v>
      </c>
      <c r="AT695" s="37">
        <f>'indicatori output 1.2'!BO696</f>
        <v>0</v>
      </c>
      <c r="AU695" s="10">
        <f>'indicatori output 1.2'!BP696</f>
        <v>0</v>
      </c>
      <c r="AV695" s="20">
        <f>'indicatori output 1.2'!BQ696</f>
        <v>0</v>
      </c>
      <c r="AW695" s="10">
        <f>'indicatori output 1.2'!BN696</f>
        <v>0</v>
      </c>
      <c r="AX695" s="20">
        <f>'indicatori output 1.2'!BR696</f>
        <v>0</v>
      </c>
      <c r="BB695" s="93">
        <f>'[1]indicatori di output 1.3.2'!BG694</f>
        <v>0</v>
      </c>
      <c r="BD695" s="20" t="str">
        <f t="shared" si="11"/>
        <v>si</v>
      </c>
      <c r="BE695">
        <v>1</v>
      </c>
    </row>
    <row r="696" spans="1:57" x14ac:dyDescent="0.3">
      <c r="A696" s="16">
        <f>'indicatori output 1.2'!A697</f>
        <v>0</v>
      </c>
      <c r="B696" s="16">
        <f>'indicatori output 1.2'!B697</f>
        <v>0</v>
      </c>
      <c r="C696" s="10">
        <f>'indicatori output 1.2'!E697</f>
        <v>0</v>
      </c>
      <c r="D696" s="10">
        <f>'indicatori output 1.2'!F697</f>
        <v>0</v>
      </c>
      <c r="E696" s="20">
        <f>'indicatori output 1.2'!G697</f>
        <v>0</v>
      </c>
      <c r="F696" s="20">
        <f>'indicatori output 1.2'!C697</f>
        <v>0</v>
      </c>
      <c r="G696" s="20">
        <f>'indicatori output 1.2'!H697</f>
        <v>0</v>
      </c>
      <c r="I696" s="37">
        <f>'indicatori output 1.2'!O697</f>
        <v>0</v>
      </c>
      <c r="J696" s="10">
        <f>'indicatori output 1.2'!P697</f>
        <v>0</v>
      </c>
      <c r="K696" s="15">
        <f>'indicatori output 1.2'!Q697</f>
        <v>0</v>
      </c>
      <c r="L696" s="15">
        <f>'indicatori output 1.2'!N697</f>
        <v>0</v>
      </c>
      <c r="M696" s="36">
        <f>'indicatori output 1.2'!R697</f>
        <v>0</v>
      </c>
      <c r="O696" s="37">
        <f>'indicatori output 1.2'!W697</f>
        <v>0</v>
      </c>
      <c r="P696" s="10">
        <f>'indicatori output 1.2'!X697</f>
        <v>0</v>
      </c>
      <c r="Q696" s="20">
        <f>'indicatori output 1.2'!Y697</f>
        <v>0</v>
      </c>
      <c r="R696" s="15">
        <f>'indicatori output 1.2'!V697</f>
        <v>0</v>
      </c>
      <c r="S696" s="36">
        <f>'indicatori output 1.2'!Z697</f>
        <v>0</v>
      </c>
      <c r="U696" s="37">
        <f>'indicatori output 1.2'!AF697</f>
        <v>0</v>
      </c>
      <c r="V696" s="10">
        <f>'indicatori output 1.2'!AG697</f>
        <v>0</v>
      </c>
      <c r="W696" s="20">
        <f>'indicatori output 1.2'!AH697</f>
        <v>0</v>
      </c>
      <c r="X696" s="10">
        <f>'indicatori output 1.2'!AE697</f>
        <v>0</v>
      </c>
      <c r="Y696" s="36">
        <f>'indicatori output 1.2'!AI697</f>
        <v>0</v>
      </c>
      <c r="AA696" s="37">
        <f>'indicatori output 1.2'!AO697</f>
        <v>0</v>
      </c>
      <c r="AB696" s="10">
        <f>'indicatori output 1.2'!AP697</f>
        <v>0</v>
      </c>
      <c r="AC696" s="20">
        <f>'indicatori output 1.2'!AQ697</f>
        <v>0</v>
      </c>
      <c r="AD696" s="10">
        <f>'indicatori output 1.2'!AN697</f>
        <v>0</v>
      </c>
      <c r="AE696" s="36">
        <f>'indicatori output 1.2'!AR697</f>
        <v>0</v>
      </c>
      <c r="AG696" s="37">
        <f>'indicatori output 1.2'!AW697</f>
        <v>0</v>
      </c>
      <c r="AH696" s="10">
        <f>'indicatori output 1.2'!AX697</f>
        <v>0</v>
      </c>
      <c r="AI696" s="20">
        <f>'indicatori output 1.2'!AY697</f>
        <v>0</v>
      </c>
      <c r="AJ696" s="10">
        <f>'indicatori output 1.2'!AV697</f>
        <v>0</v>
      </c>
      <c r="AK696" s="36">
        <f>'indicatori output 1.2'!AZ697</f>
        <v>0</v>
      </c>
      <c r="AM696" s="37">
        <f>'indicatori output 1.2'!BE697</f>
        <v>0</v>
      </c>
      <c r="AN696" s="10">
        <f>'indicatori output 1.2'!BF697</f>
        <v>0</v>
      </c>
      <c r="AO696" s="20">
        <f>'indicatori output 1.2'!BG697</f>
        <v>0</v>
      </c>
      <c r="AP696" s="10">
        <f>'indicatori output 1.2'!BD697</f>
        <v>0</v>
      </c>
      <c r="AQ696" s="36">
        <f>'indicatori output 1.2'!BH697</f>
        <v>0</v>
      </c>
      <c r="AR696" s="19">
        <f>'indicatori output 1.2'!BI697</f>
        <v>0</v>
      </c>
      <c r="AT696" s="37">
        <f>'indicatori output 1.2'!BO697</f>
        <v>0</v>
      </c>
      <c r="AU696" s="10">
        <f>'indicatori output 1.2'!BP697</f>
        <v>0</v>
      </c>
      <c r="AV696" s="20">
        <f>'indicatori output 1.2'!BQ697</f>
        <v>0</v>
      </c>
      <c r="AW696" s="10">
        <f>'indicatori output 1.2'!BN697</f>
        <v>0</v>
      </c>
      <c r="AX696" s="20">
        <f>'indicatori output 1.2'!BR697</f>
        <v>0</v>
      </c>
      <c r="BB696" s="93">
        <f>'[1]indicatori di output 1.3.2'!BG695</f>
        <v>0</v>
      </c>
      <c r="BD696" s="20" t="str">
        <f t="shared" si="11"/>
        <v>si</v>
      </c>
      <c r="BE696">
        <v>1</v>
      </c>
    </row>
    <row r="697" spans="1:57" x14ac:dyDescent="0.3">
      <c r="A697" s="16">
        <f>'indicatori output 1.2'!A698</f>
        <v>0</v>
      </c>
      <c r="B697" s="16">
        <f>'indicatori output 1.2'!B698</f>
        <v>0</v>
      </c>
      <c r="C697" s="10">
        <f>'indicatori output 1.2'!E698</f>
        <v>0</v>
      </c>
      <c r="D697" s="10">
        <f>'indicatori output 1.2'!F698</f>
        <v>0</v>
      </c>
      <c r="E697" s="20">
        <f>'indicatori output 1.2'!G698</f>
        <v>0</v>
      </c>
      <c r="F697" s="20">
        <f>'indicatori output 1.2'!C698</f>
        <v>0</v>
      </c>
      <c r="G697" s="20">
        <f>'indicatori output 1.2'!H698</f>
        <v>0</v>
      </c>
      <c r="I697" s="37">
        <f>'indicatori output 1.2'!O698</f>
        <v>0</v>
      </c>
      <c r="J697" s="10">
        <f>'indicatori output 1.2'!P698</f>
        <v>0</v>
      </c>
      <c r="K697" s="15">
        <f>'indicatori output 1.2'!Q698</f>
        <v>0</v>
      </c>
      <c r="L697" s="15">
        <f>'indicatori output 1.2'!N698</f>
        <v>0</v>
      </c>
      <c r="M697" s="36">
        <f>'indicatori output 1.2'!R698</f>
        <v>0</v>
      </c>
      <c r="O697" s="37">
        <f>'indicatori output 1.2'!W698</f>
        <v>0</v>
      </c>
      <c r="P697" s="10">
        <f>'indicatori output 1.2'!X698</f>
        <v>0</v>
      </c>
      <c r="Q697" s="20">
        <f>'indicatori output 1.2'!Y698</f>
        <v>0</v>
      </c>
      <c r="R697" s="15">
        <f>'indicatori output 1.2'!V698</f>
        <v>0</v>
      </c>
      <c r="S697" s="36">
        <f>'indicatori output 1.2'!Z698</f>
        <v>0</v>
      </c>
      <c r="U697" s="37">
        <f>'indicatori output 1.2'!AF698</f>
        <v>0</v>
      </c>
      <c r="V697" s="10">
        <f>'indicatori output 1.2'!AG698</f>
        <v>0</v>
      </c>
      <c r="W697" s="20">
        <f>'indicatori output 1.2'!AH698</f>
        <v>0</v>
      </c>
      <c r="X697" s="10">
        <f>'indicatori output 1.2'!AE698</f>
        <v>0</v>
      </c>
      <c r="Y697" s="36">
        <f>'indicatori output 1.2'!AI698</f>
        <v>0</v>
      </c>
      <c r="AA697" s="37">
        <f>'indicatori output 1.2'!AO698</f>
        <v>0</v>
      </c>
      <c r="AB697" s="10">
        <f>'indicatori output 1.2'!AP698</f>
        <v>0</v>
      </c>
      <c r="AC697" s="20">
        <f>'indicatori output 1.2'!AQ698</f>
        <v>0</v>
      </c>
      <c r="AD697" s="10">
        <f>'indicatori output 1.2'!AN698</f>
        <v>0</v>
      </c>
      <c r="AE697" s="36">
        <f>'indicatori output 1.2'!AR698</f>
        <v>0</v>
      </c>
      <c r="AG697" s="37">
        <f>'indicatori output 1.2'!AW698</f>
        <v>0</v>
      </c>
      <c r="AH697" s="10">
        <f>'indicatori output 1.2'!AX698</f>
        <v>0</v>
      </c>
      <c r="AI697" s="20">
        <f>'indicatori output 1.2'!AY698</f>
        <v>0</v>
      </c>
      <c r="AJ697" s="10">
        <f>'indicatori output 1.2'!AV698</f>
        <v>0</v>
      </c>
      <c r="AK697" s="36">
        <f>'indicatori output 1.2'!AZ698</f>
        <v>0</v>
      </c>
      <c r="AM697" s="37">
        <f>'indicatori output 1.2'!BE698</f>
        <v>0</v>
      </c>
      <c r="AN697" s="10">
        <f>'indicatori output 1.2'!BF698</f>
        <v>0</v>
      </c>
      <c r="AO697" s="20">
        <f>'indicatori output 1.2'!BG698</f>
        <v>0</v>
      </c>
      <c r="AP697" s="10">
        <f>'indicatori output 1.2'!BD698</f>
        <v>0</v>
      </c>
      <c r="AQ697" s="36">
        <f>'indicatori output 1.2'!BH698</f>
        <v>0</v>
      </c>
      <c r="AR697" s="19">
        <f>'indicatori output 1.2'!BI698</f>
        <v>0</v>
      </c>
      <c r="AT697" s="37">
        <f>'indicatori output 1.2'!BO698</f>
        <v>0</v>
      </c>
      <c r="AU697" s="10">
        <f>'indicatori output 1.2'!BP698</f>
        <v>0</v>
      </c>
      <c r="AV697" s="20">
        <f>'indicatori output 1.2'!BQ698</f>
        <v>0</v>
      </c>
      <c r="AW697" s="10">
        <f>'indicatori output 1.2'!BN698</f>
        <v>0</v>
      </c>
      <c r="AX697" s="20">
        <f>'indicatori output 1.2'!BR698</f>
        <v>0</v>
      </c>
      <c r="BB697" s="93">
        <f>'[1]indicatori di output 1.3.2'!BG696</f>
        <v>0</v>
      </c>
      <c r="BD697" s="20" t="str">
        <f t="shared" si="11"/>
        <v>si</v>
      </c>
      <c r="BE697">
        <v>1</v>
      </c>
    </row>
    <row r="698" spans="1:57" x14ac:dyDescent="0.3">
      <c r="A698" s="16">
        <f>'indicatori output 1.2'!A699</f>
        <v>0</v>
      </c>
      <c r="B698" s="16">
        <f>'indicatori output 1.2'!B699</f>
        <v>0</v>
      </c>
      <c r="C698" s="10">
        <f>'indicatori output 1.2'!E699</f>
        <v>0</v>
      </c>
      <c r="D698" s="10">
        <f>'indicatori output 1.2'!F699</f>
        <v>0</v>
      </c>
      <c r="E698" s="20">
        <f>'indicatori output 1.2'!G699</f>
        <v>0</v>
      </c>
      <c r="F698" s="20">
        <f>'indicatori output 1.2'!C699</f>
        <v>0</v>
      </c>
      <c r="G698" s="20">
        <f>'indicatori output 1.2'!H699</f>
        <v>0</v>
      </c>
      <c r="I698" s="37">
        <f>'indicatori output 1.2'!O699</f>
        <v>0</v>
      </c>
      <c r="J698" s="10">
        <f>'indicatori output 1.2'!P699</f>
        <v>0</v>
      </c>
      <c r="K698" s="15">
        <f>'indicatori output 1.2'!Q699</f>
        <v>0</v>
      </c>
      <c r="L698" s="15">
        <f>'indicatori output 1.2'!N699</f>
        <v>0</v>
      </c>
      <c r="M698" s="36">
        <f>'indicatori output 1.2'!R699</f>
        <v>0</v>
      </c>
      <c r="O698" s="37">
        <f>'indicatori output 1.2'!W699</f>
        <v>0</v>
      </c>
      <c r="P698" s="10">
        <f>'indicatori output 1.2'!X699</f>
        <v>0</v>
      </c>
      <c r="Q698" s="20">
        <f>'indicatori output 1.2'!Y699</f>
        <v>0</v>
      </c>
      <c r="R698" s="15">
        <f>'indicatori output 1.2'!V699</f>
        <v>0</v>
      </c>
      <c r="S698" s="36">
        <f>'indicatori output 1.2'!Z699</f>
        <v>0</v>
      </c>
      <c r="U698" s="37">
        <f>'indicatori output 1.2'!AF699</f>
        <v>0</v>
      </c>
      <c r="V698" s="10">
        <f>'indicatori output 1.2'!AG699</f>
        <v>0</v>
      </c>
      <c r="W698" s="20">
        <f>'indicatori output 1.2'!AH699</f>
        <v>0</v>
      </c>
      <c r="X698" s="10">
        <f>'indicatori output 1.2'!AE699</f>
        <v>0</v>
      </c>
      <c r="Y698" s="36">
        <f>'indicatori output 1.2'!AI699</f>
        <v>0</v>
      </c>
      <c r="AA698" s="37">
        <f>'indicatori output 1.2'!AO699</f>
        <v>0</v>
      </c>
      <c r="AB698" s="10">
        <f>'indicatori output 1.2'!AP699</f>
        <v>0</v>
      </c>
      <c r="AC698" s="20">
        <f>'indicatori output 1.2'!AQ699</f>
        <v>0</v>
      </c>
      <c r="AD698" s="10">
        <f>'indicatori output 1.2'!AN699</f>
        <v>0</v>
      </c>
      <c r="AE698" s="36">
        <f>'indicatori output 1.2'!AR699</f>
        <v>0</v>
      </c>
      <c r="AG698" s="37">
        <f>'indicatori output 1.2'!AW699</f>
        <v>0</v>
      </c>
      <c r="AH698" s="10">
        <f>'indicatori output 1.2'!AX699</f>
        <v>0</v>
      </c>
      <c r="AI698" s="20">
        <f>'indicatori output 1.2'!AY699</f>
        <v>0</v>
      </c>
      <c r="AJ698" s="10">
        <f>'indicatori output 1.2'!AV699</f>
        <v>0</v>
      </c>
      <c r="AK698" s="36">
        <f>'indicatori output 1.2'!AZ699</f>
        <v>0</v>
      </c>
      <c r="AM698" s="37">
        <f>'indicatori output 1.2'!BE699</f>
        <v>0</v>
      </c>
      <c r="AN698" s="10">
        <f>'indicatori output 1.2'!BF699</f>
        <v>0</v>
      </c>
      <c r="AO698" s="20">
        <f>'indicatori output 1.2'!BG699</f>
        <v>0</v>
      </c>
      <c r="AP698" s="10">
        <f>'indicatori output 1.2'!BD699</f>
        <v>0</v>
      </c>
      <c r="AQ698" s="36">
        <f>'indicatori output 1.2'!BH699</f>
        <v>0</v>
      </c>
      <c r="AR698" s="19">
        <f>'indicatori output 1.2'!BI699</f>
        <v>0</v>
      </c>
      <c r="AT698" s="37">
        <f>'indicatori output 1.2'!BO699</f>
        <v>0</v>
      </c>
      <c r="AU698" s="10">
        <f>'indicatori output 1.2'!BP699</f>
        <v>0</v>
      </c>
      <c r="AV698" s="20">
        <f>'indicatori output 1.2'!BQ699</f>
        <v>0</v>
      </c>
      <c r="AW698" s="10">
        <f>'indicatori output 1.2'!BN699</f>
        <v>0</v>
      </c>
      <c r="AX698" s="20">
        <f>'indicatori output 1.2'!BR699</f>
        <v>0</v>
      </c>
      <c r="BB698" s="93">
        <f>'[1]indicatori di output 1.3.2'!BG697</f>
        <v>0</v>
      </c>
      <c r="BD698" s="20" t="str">
        <f t="shared" si="11"/>
        <v>si</v>
      </c>
      <c r="BE698">
        <v>1</v>
      </c>
    </row>
    <row r="699" spans="1:57" x14ac:dyDescent="0.3">
      <c r="A699" s="16">
        <f>'indicatori output 1.2'!A700</f>
        <v>0</v>
      </c>
      <c r="B699" s="16">
        <f>'indicatori output 1.2'!B700</f>
        <v>0</v>
      </c>
      <c r="C699" s="10">
        <f>'indicatori output 1.2'!E700</f>
        <v>0</v>
      </c>
      <c r="D699" s="10">
        <f>'indicatori output 1.2'!F700</f>
        <v>0</v>
      </c>
      <c r="E699" s="20">
        <f>'indicatori output 1.2'!G700</f>
        <v>0</v>
      </c>
      <c r="F699" s="20">
        <f>'indicatori output 1.2'!C700</f>
        <v>0</v>
      </c>
      <c r="G699" s="20">
        <f>'indicatori output 1.2'!H700</f>
        <v>0</v>
      </c>
      <c r="I699" s="37">
        <f>'indicatori output 1.2'!O700</f>
        <v>0</v>
      </c>
      <c r="J699" s="10">
        <f>'indicatori output 1.2'!P700</f>
        <v>0</v>
      </c>
      <c r="K699" s="15">
        <f>'indicatori output 1.2'!Q700</f>
        <v>0</v>
      </c>
      <c r="L699" s="15">
        <f>'indicatori output 1.2'!N700</f>
        <v>0</v>
      </c>
      <c r="M699" s="36">
        <f>'indicatori output 1.2'!R700</f>
        <v>0</v>
      </c>
      <c r="O699" s="37">
        <f>'indicatori output 1.2'!W700</f>
        <v>0</v>
      </c>
      <c r="P699" s="10">
        <f>'indicatori output 1.2'!X700</f>
        <v>0</v>
      </c>
      <c r="Q699" s="20">
        <f>'indicatori output 1.2'!Y700</f>
        <v>0</v>
      </c>
      <c r="R699" s="15">
        <f>'indicatori output 1.2'!V700</f>
        <v>0</v>
      </c>
      <c r="S699" s="36">
        <f>'indicatori output 1.2'!Z700</f>
        <v>0</v>
      </c>
      <c r="U699" s="37">
        <f>'indicatori output 1.2'!AF700</f>
        <v>0</v>
      </c>
      <c r="V699" s="10">
        <f>'indicatori output 1.2'!AG700</f>
        <v>0</v>
      </c>
      <c r="W699" s="20">
        <f>'indicatori output 1.2'!AH700</f>
        <v>0</v>
      </c>
      <c r="X699" s="10">
        <f>'indicatori output 1.2'!AE700</f>
        <v>0</v>
      </c>
      <c r="Y699" s="36">
        <f>'indicatori output 1.2'!AI700</f>
        <v>0</v>
      </c>
      <c r="AA699" s="37">
        <f>'indicatori output 1.2'!AO700</f>
        <v>0</v>
      </c>
      <c r="AB699" s="10">
        <f>'indicatori output 1.2'!AP700</f>
        <v>0</v>
      </c>
      <c r="AC699" s="20">
        <f>'indicatori output 1.2'!AQ700</f>
        <v>0</v>
      </c>
      <c r="AD699" s="10">
        <f>'indicatori output 1.2'!AN700</f>
        <v>0</v>
      </c>
      <c r="AE699" s="36">
        <f>'indicatori output 1.2'!AR700</f>
        <v>0</v>
      </c>
      <c r="AG699" s="37">
        <f>'indicatori output 1.2'!AW700</f>
        <v>0</v>
      </c>
      <c r="AH699" s="10">
        <f>'indicatori output 1.2'!AX700</f>
        <v>0</v>
      </c>
      <c r="AI699" s="20">
        <f>'indicatori output 1.2'!AY700</f>
        <v>0</v>
      </c>
      <c r="AJ699" s="10">
        <f>'indicatori output 1.2'!AV700</f>
        <v>0</v>
      </c>
      <c r="AK699" s="36">
        <f>'indicatori output 1.2'!AZ700</f>
        <v>0</v>
      </c>
      <c r="AM699" s="37">
        <f>'indicatori output 1.2'!BE700</f>
        <v>0</v>
      </c>
      <c r="AN699" s="10">
        <f>'indicatori output 1.2'!BF700</f>
        <v>0</v>
      </c>
      <c r="AO699" s="20">
        <f>'indicatori output 1.2'!BG700</f>
        <v>0</v>
      </c>
      <c r="AP699" s="10">
        <f>'indicatori output 1.2'!BD700</f>
        <v>0</v>
      </c>
      <c r="AQ699" s="36">
        <f>'indicatori output 1.2'!BH700</f>
        <v>0</v>
      </c>
      <c r="AR699" s="19">
        <f>'indicatori output 1.2'!BI700</f>
        <v>0</v>
      </c>
      <c r="AT699" s="37">
        <f>'indicatori output 1.2'!BO700</f>
        <v>0</v>
      </c>
      <c r="AU699" s="10">
        <f>'indicatori output 1.2'!BP700</f>
        <v>0</v>
      </c>
      <c r="AV699" s="20">
        <f>'indicatori output 1.2'!BQ700</f>
        <v>0</v>
      </c>
      <c r="AW699" s="10">
        <f>'indicatori output 1.2'!BN700</f>
        <v>0</v>
      </c>
      <c r="AX699" s="20">
        <f>'indicatori output 1.2'!BR700</f>
        <v>0</v>
      </c>
      <c r="BB699" s="93">
        <f>'[1]indicatori di output 1.3.2'!BG698</f>
        <v>0</v>
      </c>
      <c r="BD699" s="20" t="str">
        <f t="shared" si="11"/>
        <v>si</v>
      </c>
      <c r="BE699">
        <v>1</v>
      </c>
    </row>
    <row r="700" spans="1:57" x14ac:dyDescent="0.3">
      <c r="AR700" s="19">
        <f>'indicatori output 1.2'!BI701</f>
        <v>0</v>
      </c>
      <c r="BB700" s="93">
        <f>'[1]indicatori di output 1.3.2'!BG699</f>
        <v>0</v>
      </c>
    </row>
    <row r="701" spans="1:57" x14ac:dyDescent="0.3">
      <c r="AR701" s="19">
        <f>'indicatori output 1.2'!BI702</f>
        <v>0</v>
      </c>
      <c r="BB701" s="93">
        <f>'[1]indicatori di output 1.3.2'!BG700</f>
        <v>0</v>
      </c>
    </row>
    <row r="702" spans="1:57" x14ac:dyDescent="0.3">
      <c r="AR702" s="19">
        <f>'indicatori output 1.2'!BI703</f>
        <v>0</v>
      </c>
    </row>
    <row r="703" spans="1:57" x14ac:dyDescent="0.3">
      <c r="AR703" s="19">
        <f>'indicatori output 1.2'!BI704</f>
        <v>0</v>
      </c>
    </row>
    <row r="704" spans="1:57" x14ac:dyDescent="0.3">
      <c r="AR704" s="19">
        <f>'indicatori output 1.2'!BI705</f>
        <v>0</v>
      </c>
    </row>
    <row r="705" spans="44:44" x14ac:dyDescent="0.3">
      <c r="AR705" s="19">
        <f>'indicatori output 1.2'!BI706</f>
        <v>0</v>
      </c>
    </row>
    <row r="706" spans="44:44" x14ac:dyDescent="0.3">
      <c r="AR706" s="19">
        <f>'indicatori output 1.2'!BI707</f>
        <v>0</v>
      </c>
    </row>
    <row r="707" spans="44:44" x14ac:dyDescent="0.3">
      <c r="AR707" s="19">
        <f>'indicatori output 1.2'!BI708</f>
        <v>0</v>
      </c>
    </row>
    <row r="708" spans="44:44" x14ac:dyDescent="0.3">
      <c r="AR708" s="19">
        <f>'indicatori output 1.2'!BI709</f>
        <v>0</v>
      </c>
    </row>
    <row r="709" spans="44:44" x14ac:dyDescent="0.3">
      <c r="AR709" s="19">
        <f>'indicatori output 1.2'!BI710</f>
        <v>0</v>
      </c>
    </row>
    <row r="710" spans="44:44" x14ac:dyDescent="0.3">
      <c r="AR710" s="19">
        <f>'indicatori output 1.2'!BI711</f>
        <v>0</v>
      </c>
    </row>
    <row r="711" spans="44:44" x14ac:dyDescent="0.3">
      <c r="AR711" s="19">
        <f>'indicatori output 1.2'!BI712</f>
        <v>0</v>
      </c>
    </row>
    <row r="712" spans="44:44" x14ac:dyDescent="0.3">
      <c r="AR712" s="19">
        <f>'indicatori output 1.2'!BI713</f>
        <v>0</v>
      </c>
    </row>
    <row r="713" spans="44:44" x14ac:dyDescent="0.3">
      <c r="AR713" s="19">
        <f>'indicatori output 1.2'!BI714</f>
        <v>0</v>
      </c>
    </row>
    <row r="714" spans="44:44" x14ac:dyDescent="0.3">
      <c r="AR714" s="19">
        <f>'indicatori output 1.2'!BI715</f>
        <v>0</v>
      </c>
    </row>
    <row r="715" spans="44:44" x14ac:dyDescent="0.3">
      <c r="AR715" s="19">
        <f>'indicatori output 1.2'!BI716</f>
        <v>0</v>
      </c>
    </row>
    <row r="716" spans="44:44" x14ac:dyDescent="0.3">
      <c r="AR716" s="19">
        <f>'indicatori output 1.2'!BI717</f>
        <v>0</v>
      </c>
    </row>
    <row r="717" spans="44:44" x14ac:dyDescent="0.3">
      <c r="AR717" s="19">
        <f>'indicatori output 1.2'!BI718</f>
        <v>0</v>
      </c>
    </row>
    <row r="718" spans="44:44" x14ac:dyDescent="0.3">
      <c r="AR718" s="19">
        <f>'indicatori output 1.2'!BI719</f>
        <v>0</v>
      </c>
    </row>
    <row r="719" spans="44:44" x14ac:dyDescent="0.3">
      <c r="AR719" s="19">
        <f>'indicatori output 1.2'!BI720</f>
        <v>0</v>
      </c>
    </row>
    <row r="720" spans="44:44" x14ac:dyDescent="0.3">
      <c r="AR720" s="19">
        <f>'indicatori output 1.2'!BI721</f>
        <v>0</v>
      </c>
    </row>
    <row r="721" spans="44:44" x14ac:dyDescent="0.3">
      <c r="AR721" s="19">
        <f>'indicatori output 1.2'!BI722</f>
        <v>0</v>
      </c>
    </row>
    <row r="722" spans="44:44" x14ac:dyDescent="0.3">
      <c r="AR722" s="19">
        <f>'indicatori output 1.2'!BI723</f>
        <v>0</v>
      </c>
    </row>
    <row r="723" spans="44:44" x14ac:dyDescent="0.3">
      <c r="AR723" s="19">
        <f>'indicatori output 1.2'!BI724</f>
        <v>0</v>
      </c>
    </row>
    <row r="724" spans="44:44" x14ac:dyDescent="0.3">
      <c r="AR724" s="19">
        <f>'indicatori output 1.2'!BI725</f>
        <v>0</v>
      </c>
    </row>
    <row r="725" spans="44:44" x14ac:dyDescent="0.3">
      <c r="AR725" s="19">
        <f>'indicatori output 1.2'!BI726</f>
        <v>0</v>
      </c>
    </row>
    <row r="726" spans="44:44" x14ac:dyDescent="0.3">
      <c r="AR726" s="19">
        <f>'indicatori output 1.2'!BI727</f>
        <v>0</v>
      </c>
    </row>
    <row r="727" spans="44:44" x14ac:dyDescent="0.3">
      <c r="AR727" s="19">
        <f>'indicatori output 1.2'!BI728</f>
        <v>0</v>
      </c>
    </row>
    <row r="728" spans="44:44" x14ac:dyDescent="0.3">
      <c r="AR728" s="19">
        <f>'indicatori output 1.2'!BI729</f>
        <v>0</v>
      </c>
    </row>
    <row r="729" spans="44:44" x14ac:dyDescent="0.3">
      <c r="AR729" s="19">
        <f>'indicatori output 1.2'!BI730</f>
        <v>0</v>
      </c>
    </row>
    <row r="730" spans="44:44" x14ac:dyDescent="0.3">
      <c r="AR730" s="19">
        <f>'indicatori output 1.2'!BI731</f>
        <v>0</v>
      </c>
    </row>
    <row r="731" spans="44:44" x14ac:dyDescent="0.3">
      <c r="AR731" s="19">
        <f>'indicatori output 1.2'!BI732</f>
        <v>0</v>
      </c>
    </row>
    <row r="732" spans="44:44" x14ac:dyDescent="0.3">
      <c r="AR732" s="19">
        <f>'indicatori output 1.2'!BI733</f>
        <v>0</v>
      </c>
    </row>
    <row r="733" spans="44:44" x14ac:dyDescent="0.3">
      <c r="AR733" s="19">
        <f>'indicatori output 1.2'!BI734</f>
        <v>0</v>
      </c>
    </row>
    <row r="734" spans="44:44" x14ac:dyDescent="0.3">
      <c r="AR734" s="19">
        <f>'indicatori output 1.2'!BI735</f>
        <v>0</v>
      </c>
    </row>
    <row r="735" spans="44:44" x14ac:dyDescent="0.3">
      <c r="AR735" s="19">
        <f>'indicatori output 1.2'!BI736</f>
        <v>0</v>
      </c>
    </row>
    <row r="736" spans="44:44" x14ac:dyDescent="0.3">
      <c r="AR736" s="19">
        <f>'indicatori output 1.2'!BI737</f>
        <v>0</v>
      </c>
    </row>
    <row r="737" spans="44:44" x14ac:dyDescent="0.3">
      <c r="AR737" s="19">
        <f>'indicatori output 1.2'!BI738</f>
        <v>0</v>
      </c>
    </row>
    <row r="738" spans="44:44" x14ac:dyDescent="0.3">
      <c r="AR738" s="19">
        <f>'indicatori output 1.2'!BI739</f>
        <v>0</v>
      </c>
    </row>
    <row r="739" spans="44:44" x14ac:dyDescent="0.3">
      <c r="AR739" s="19">
        <f>'indicatori output 1.2'!BI740</f>
        <v>0</v>
      </c>
    </row>
    <row r="740" spans="44:44" x14ac:dyDescent="0.3">
      <c r="AR740" s="19">
        <f>'indicatori output 1.2'!BI741</f>
        <v>0</v>
      </c>
    </row>
    <row r="741" spans="44:44" x14ac:dyDescent="0.3">
      <c r="AR741" s="19">
        <f>'indicatori output 1.2'!BI742</f>
        <v>0</v>
      </c>
    </row>
    <row r="742" spans="44:44" x14ac:dyDescent="0.3">
      <c r="AR742" s="19">
        <f>'indicatori output 1.2'!BI743</f>
        <v>0</v>
      </c>
    </row>
    <row r="743" spans="44:44" x14ac:dyDescent="0.3">
      <c r="AR743" s="19">
        <f>'indicatori output 1.2'!BI744</f>
        <v>0</v>
      </c>
    </row>
    <row r="744" spans="44:44" x14ac:dyDescent="0.3">
      <c r="AR744" s="19">
        <f>'indicatori output 1.2'!BI745</f>
        <v>0</v>
      </c>
    </row>
    <row r="745" spans="44:44" x14ac:dyDescent="0.3">
      <c r="AR745" s="19">
        <f>'indicatori output 1.2'!BI746</f>
        <v>0</v>
      </c>
    </row>
    <row r="746" spans="44:44" x14ac:dyDescent="0.3">
      <c r="AR746" s="19">
        <f>'indicatori output 1.2'!BI747</f>
        <v>0</v>
      </c>
    </row>
    <row r="747" spans="44:44" x14ac:dyDescent="0.3">
      <c r="AR747" s="19">
        <f>'indicatori output 1.2'!BI748</f>
        <v>0</v>
      </c>
    </row>
    <row r="748" spans="44:44" x14ac:dyDescent="0.3">
      <c r="AR748" s="19">
        <f>'indicatori output 1.2'!BI749</f>
        <v>0</v>
      </c>
    </row>
    <row r="749" spans="44:44" x14ac:dyDescent="0.3">
      <c r="AR749" s="19">
        <f>'indicatori output 1.2'!BI750</f>
        <v>0</v>
      </c>
    </row>
    <row r="750" spans="44:44" x14ac:dyDescent="0.3">
      <c r="AR750" s="19">
        <f>'indicatori output 1.2'!BI751</f>
        <v>0</v>
      </c>
    </row>
    <row r="751" spans="44:44" x14ac:dyDescent="0.3">
      <c r="AR751" s="19">
        <f>'indicatori output 1.2'!BI752</f>
        <v>0</v>
      </c>
    </row>
    <row r="752" spans="44:44" x14ac:dyDescent="0.3">
      <c r="AR752" s="19">
        <f>'indicatori output 1.2'!BI753</f>
        <v>0</v>
      </c>
    </row>
    <row r="753" spans="44:44" x14ac:dyDescent="0.3">
      <c r="AR753" s="19">
        <f>'indicatori output 1.2'!BI754</f>
        <v>0</v>
      </c>
    </row>
    <row r="754" spans="44:44" x14ac:dyDescent="0.3">
      <c r="AR754" s="19">
        <f>'indicatori output 1.2'!BI755</f>
        <v>0</v>
      </c>
    </row>
    <row r="755" spans="44:44" x14ac:dyDescent="0.3">
      <c r="AR755" s="19">
        <f>'indicatori output 1.2'!BI756</f>
        <v>0</v>
      </c>
    </row>
    <row r="756" spans="44:44" x14ac:dyDescent="0.3">
      <c r="AR756" s="19">
        <f>'indicatori output 1.2'!BI757</f>
        <v>0</v>
      </c>
    </row>
    <row r="757" spans="44:44" x14ac:dyDescent="0.3">
      <c r="AR757" s="19">
        <f>'indicatori output 1.2'!BI758</f>
        <v>0</v>
      </c>
    </row>
    <row r="758" spans="44:44" x14ac:dyDescent="0.3">
      <c r="AR758" s="19">
        <f>'indicatori output 1.2'!BI759</f>
        <v>0</v>
      </c>
    </row>
    <row r="759" spans="44:44" x14ac:dyDescent="0.3">
      <c r="AR759" s="19">
        <f>'indicatori output 1.2'!BI760</f>
        <v>0</v>
      </c>
    </row>
    <row r="760" spans="44:44" x14ac:dyDescent="0.3">
      <c r="AR760" s="19">
        <f>'indicatori output 1.2'!BI761</f>
        <v>0</v>
      </c>
    </row>
    <row r="761" spans="44:44" x14ac:dyDescent="0.3">
      <c r="AR761" s="19">
        <f>'indicatori output 1.2'!BI762</f>
        <v>0</v>
      </c>
    </row>
    <row r="762" spans="44:44" x14ac:dyDescent="0.3">
      <c r="AR762" s="19">
        <f>'indicatori output 1.2'!BI763</f>
        <v>0</v>
      </c>
    </row>
    <row r="763" spans="44:44" x14ac:dyDescent="0.3">
      <c r="AR763" s="19">
        <f>'indicatori output 1.2'!BI764</f>
        <v>0</v>
      </c>
    </row>
    <row r="764" spans="44:44" x14ac:dyDescent="0.3">
      <c r="AR764" s="19">
        <f>'indicatori output 1.2'!BI765</f>
        <v>0</v>
      </c>
    </row>
    <row r="765" spans="44:44" x14ac:dyDescent="0.3">
      <c r="AR765" s="19">
        <f>'indicatori output 1.2'!BI766</f>
        <v>0</v>
      </c>
    </row>
    <row r="766" spans="44:44" x14ac:dyDescent="0.3">
      <c r="AR766" s="19">
        <f>'indicatori output 1.2'!BI767</f>
        <v>0</v>
      </c>
    </row>
    <row r="767" spans="44:44" x14ac:dyDescent="0.3">
      <c r="AR767" s="19">
        <f>'indicatori output 1.2'!BI768</f>
        <v>0</v>
      </c>
    </row>
    <row r="768" spans="44:44" x14ac:dyDescent="0.3">
      <c r="AR768" s="19">
        <f>'indicatori output 1.2'!BI769</f>
        <v>0</v>
      </c>
    </row>
    <row r="769" spans="44:44" x14ac:dyDescent="0.3">
      <c r="AR769" s="19">
        <f>'indicatori output 1.2'!BI770</f>
        <v>0</v>
      </c>
    </row>
    <row r="770" spans="44:44" x14ac:dyDescent="0.3">
      <c r="AR770" s="19">
        <f>'indicatori output 1.2'!BI771</f>
        <v>0</v>
      </c>
    </row>
    <row r="771" spans="44:44" x14ac:dyDescent="0.3">
      <c r="AR771" s="19">
        <f>'indicatori output 1.2'!BI772</f>
        <v>0</v>
      </c>
    </row>
    <row r="772" spans="44:44" x14ac:dyDescent="0.3">
      <c r="AR772" s="19">
        <f>'indicatori output 1.2'!BI773</f>
        <v>0</v>
      </c>
    </row>
    <row r="773" spans="44:44" x14ac:dyDescent="0.3">
      <c r="AR773" s="19">
        <f>'indicatori output 1.2'!BI774</f>
        <v>0</v>
      </c>
    </row>
    <row r="774" spans="44:44" x14ac:dyDescent="0.3">
      <c r="AR774" s="19">
        <f>'indicatori output 1.2'!BI775</f>
        <v>0</v>
      </c>
    </row>
    <row r="775" spans="44:44" x14ac:dyDescent="0.3">
      <c r="AR775" s="19">
        <f>'indicatori output 1.2'!BI776</f>
        <v>0</v>
      </c>
    </row>
    <row r="776" spans="44:44" x14ac:dyDescent="0.3">
      <c r="AR776" s="19">
        <f>'indicatori output 1.2'!BI777</f>
        <v>0</v>
      </c>
    </row>
    <row r="777" spans="44:44" x14ac:dyDescent="0.3">
      <c r="AR777" s="19">
        <f>'indicatori output 1.2'!BI778</f>
        <v>0</v>
      </c>
    </row>
    <row r="778" spans="44:44" x14ac:dyDescent="0.3">
      <c r="AR778" s="19">
        <f>'indicatori output 1.2'!BI779</f>
        <v>0</v>
      </c>
    </row>
    <row r="779" spans="44:44" x14ac:dyDescent="0.3">
      <c r="AR779" s="19">
        <f>'indicatori output 1.2'!BI780</f>
        <v>0</v>
      </c>
    </row>
    <row r="780" spans="44:44" x14ac:dyDescent="0.3">
      <c r="AR780" s="19">
        <f>'indicatori output 1.2'!BI781</f>
        <v>0</v>
      </c>
    </row>
    <row r="781" spans="44:44" x14ac:dyDescent="0.3">
      <c r="AR781" s="19">
        <f>'indicatori output 1.2'!BI782</f>
        <v>0</v>
      </c>
    </row>
    <row r="782" spans="44:44" x14ac:dyDescent="0.3">
      <c r="AR782" s="19">
        <f>'indicatori output 1.2'!BI783</f>
        <v>0</v>
      </c>
    </row>
    <row r="783" spans="44:44" x14ac:dyDescent="0.3">
      <c r="AR783" s="19">
        <f>'indicatori output 1.2'!BI784</f>
        <v>0</v>
      </c>
    </row>
    <row r="784" spans="44:44" x14ac:dyDescent="0.3">
      <c r="AR784" s="19">
        <f>'indicatori output 1.2'!BI785</f>
        <v>0</v>
      </c>
    </row>
    <row r="785" spans="44:44" x14ac:dyDescent="0.3">
      <c r="AR785" s="19">
        <f>'indicatori output 1.2'!BI786</f>
        <v>0</v>
      </c>
    </row>
    <row r="786" spans="44:44" x14ac:dyDescent="0.3">
      <c r="AR786" s="19">
        <f>'indicatori output 1.2'!BI787</f>
        <v>0</v>
      </c>
    </row>
    <row r="787" spans="44:44" x14ac:dyDescent="0.3">
      <c r="AR787" s="19">
        <f>'indicatori output 1.2'!BI788</f>
        <v>0</v>
      </c>
    </row>
    <row r="788" spans="44:44" x14ac:dyDescent="0.3">
      <c r="AR788" s="19">
        <f>'indicatori output 1.2'!BI789</f>
        <v>0</v>
      </c>
    </row>
    <row r="789" spans="44:44" x14ac:dyDescent="0.3">
      <c r="AR789" s="19">
        <f>'indicatori output 1.2'!BI790</f>
        <v>0</v>
      </c>
    </row>
    <row r="790" spans="44:44" x14ac:dyDescent="0.3">
      <c r="AR790" s="19">
        <f>'indicatori output 1.2'!BI791</f>
        <v>0</v>
      </c>
    </row>
    <row r="791" spans="44:44" x14ac:dyDescent="0.3">
      <c r="AR791" s="19">
        <f>'indicatori output 1.2'!BI792</f>
        <v>0</v>
      </c>
    </row>
    <row r="792" spans="44:44" x14ac:dyDescent="0.3">
      <c r="AR792" s="19">
        <f>'indicatori output 1.2'!BI793</f>
        <v>0</v>
      </c>
    </row>
    <row r="793" spans="44:44" x14ac:dyDescent="0.3">
      <c r="AR793" s="19">
        <f>'indicatori output 1.2'!BI794</f>
        <v>0</v>
      </c>
    </row>
    <row r="794" spans="44:44" x14ac:dyDescent="0.3">
      <c r="AR794" s="19">
        <f>'indicatori output 1.2'!BI795</f>
        <v>0</v>
      </c>
    </row>
    <row r="795" spans="44:44" x14ac:dyDescent="0.3">
      <c r="AR795" s="19">
        <f>'indicatori output 1.2'!BI796</f>
        <v>0</v>
      </c>
    </row>
    <row r="796" spans="44:44" x14ac:dyDescent="0.3">
      <c r="AR796" s="19">
        <f>'indicatori output 1.2'!BI797</f>
        <v>0</v>
      </c>
    </row>
    <row r="797" spans="44:44" x14ac:dyDescent="0.3">
      <c r="AR797" s="19">
        <f>'indicatori output 1.2'!BI798</f>
        <v>0</v>
      </c>
    </row>
    <row r="798" spans="44:44" x14ac:dyDescent="0.3">
      <c r="AR798" s="19">
        <f>'indicatori output 1.2'!BI799</f>
        <v>0</v>
      </c>
    </row>
    <row r="799" spans="44:44" x14ac:dyDescent="0.3">
      <c r="AR799" s="19">
        <f>'indicatori output 1.2'!BI800</f>
        <v>0</v>
      </c>
    </row>
    <row r="800" spans="44:44" x14ac:dyDescent="0.3">
      <c r="AR800" s="19">
        <f>'indicatori output 1.2'!BI801</f>
        <v>0</v>
      </c>
    </row>
    <row r="801" spans="44:44" x14ac:dyDescent="0.3">
      <c r="AR801" s="19">
        <f>'indicatori output 1.2'!BI802</f>
        <v>0</v>
      </c>
    </row>
    <row r="802" spans="44:44" x14ac:dyDescent="0.3">
      <c r="AR802" s="19">
        <f>'indicatori output 1.2'!BI803</f>
        <v>0</v>
      </c>
    </row>
    <row r="803" spans="44:44" x14ac:dyDescent="0.3">
      <c r="AR803" s="19">
        <f>'indicatori output 1.2'!BI804</f>
        <v>0</v>
      </c>
    </row>
    <row r="804" spans="44:44" x14ac:dyDescent="0.3">
      <c r="AR804" s="19">
        <f>'indicatori output 1.2'!BI805</f>
        <v>0</v>
      </c>
    </row>
    <row r="805" spans="44:44" x14ac:dyDescent="0.3">
      <c r="AR805" s="19">
        <f>'indicatori output 1.2'!BI806</f>
        <v>0</v>
      </c>
    </row>
    <row r="806" spans="44:44" x14ac:dyDescent="0.3">
      <c r="AR806" s="19">
        <f>'indicatori output 1.2'!BI807</f>
        <v>0</v>
      </c>
    </row>
    <row r="807" spans="44:44" x14ac:dyDescent="0.3">
      <c r="AR807" s="19">
        <f>'indicatori output 1.2'!BI808</f>
        <v>0</v>
      </c>
    </row>
    <row r="808" spans="44:44" x14ac:dyDescent="0.3">
      <c r="AR808" s="19">
        <f>'indicatori output 1.2'!BI809</f>
        <v>0</v>
      </c>
    </row>
    <row r="809" spans="44:44" x14ac:dyDescent="0.3">
      <c r="AR809" s="19">
        <f>'indicatori output 1.2'!BI810</f>
        <v>0</v>
      </c>
    </row>
    <row r="810" spans="44:44" x14ac:dyDescent="0.3">
      <c r="AR810" s="19">
        <f>'indicatori output 1.2'!BI811</f>
        <v>0</v>
      </c>
    </row>
    <row r="811" spans="44:44" x14ac:dyDescent="0.3">
      <c r="AR811" s="19">
        <f>'indicatori output 1.2'!BI812</f>
        <v>0</v>
      </c>
    </row>
    <row r="812" spans="44:44" x14ac:dyDescent="0.3">
      <c r="AR812" s="19">
        <f>'indicatori output 1.2'!BI813</f>
        <v>0</v>
      </c>
    </row>
    <row r="813" spans="44:44" x14ac:dyDescent="0.3">
      <c r="AR813" s="19">
        <f>'indicatori output 1.2'!BI814</f>
        <v>0</v>
      </c>
    </row>
    <row r="814" spans="44:44" x14ac:dyDescent="0.3">
      <c r="AR814" s="19">
        <f>'indicatori output 1.2'!BI815</f>
        <v>0</v>
      </c>
    </row>
    <row r="815" spans="44:44" x14ac:dyDescent="0.3">
      <c r="AR815" s="19">
        <f>'indicatori output 1.2'!BI816</f>
        <v>0</v>
      </c>
    </row>
    <row r="816" spans="44:44" x14ac:dyDescent="0.3">
      <c r="AR816" s="19">
        <f>'indicatori output 1.2'!BI817</f>
        <v>0</v>
      </c>
    </row>
    <row r="817" spans="44:44" x14ac:dyDescent="0.3">
      <c r="AR817" s="19">
        <f>'indicatori output 1.2'!BI818</f>
        <v>0</v>
      </c>
    </row>
    <row r="818" spans="44:44" x14ac:dyDescent="0.3">
      <c r="AR818" s="19">
        <f>'indicatori output 1.2'!BI819</f>
        <v>0</v>
      </c>
    </row>
    <row r="819" spans="44:44" x14ac:dyDescent="0.3">
      <c r="AR819" s="19">
        <f>'indicatori output 1.2'!BI820</f>
        <v>0</v>
      </c>
    </row>
    <row r="820" spans="44:44" x14ac:dyDescent="0.3">
      <c r="AR820" s="19">
        <f>'indicatori output 1.2'!BI821</f>
        <v>0</v>
      </c>
    </row>
    <row r="821" spans="44:44" x14ac:dyDescent="0.3">
      <c r="AR821" s="19">
        <f>'indicatori output 1.2'!BI822</f>
        <v>0</v>
      </c>
    </row>
    <row r="822" spans="44:44" x14ac:dyDescent="0.3">
      <c r="AR822" s="19">
        <f>'indicatori output 1.2'!BI823</f>
        <v>0</v>
      </c>
    </row>
    <row r="823" spans="44:44" x14ac:dyDescent="0.3">
      <c r="AR823" s="19">
        <f>'indicatori output 1.2'!BI824</f>
        <v>0</v>
      </c>
    </row>
    <row r="824" spans="44:44" x14ac:dyDescent="0.3">
      <c r="AR824" s="19">
        <f>'indicatori output 1.2'!BI825</f>
        <v>0</v>
      </c>
    </row>
    <row r="825" spans="44:44" x14ac:dyDescent="0.3">
      <c r="AR825" s="19">
        <f>'indicatori output 1.2'!BI826</f>
        <v>0</v>
      </c>
    </row>
    <row r="826" spans="44:44" x14ac:dyDescent="0.3">
      <c r="AR826" s="19">
        <f>'indicatori output 1.2'!BI827</f>
        <v>0</v>
      </c>
    </row>
    <row r="827" spans="44:44" x14ac:dyDescent="0.3">
      <c r="AR827" s="19">
        <f>'indicatori output 1.2'!BI828</f>
        <v>0</v>
      </c>
    </row>
    <row r="828" spans="44:44" x14ac:dyDescent="0.3">
      <c r="AR828" s="19">
        <f>'indicatori output 1.2'!BI829</f>
        <v>0</v>
      </c>
    </row>
    <row r="829" spans="44:44" x14ac:dyDescent="0.3">
      <c r="AR829" s="19">
        <f>'indicatori output 1.2'!BI830</f>
        <v>0</v>
      </c>
    </row>
    <row r="830" spans="44:44" x14ac:dyDescent="0.3">
      <c r="AR830" s="19">
        <f>'indicatori output 1.2'!BI831</f>
        <v>0</v>
      </c>
    </row>
    <row r="831" spans="44:44" x14ac:dyDescent="0.3">
      <c r="AR831" s="19">
        <f>'indicatori output 1.2'!BI832</f>
        <v>0</v>
      </c>
    </row>
    <row r="832" spans="44:44" x14ac:dyDescent="0.3">
      <c r="AR832" s="19">
        <f>'indicatori output 1.2'!BI833</f>
        <v>0</v>
      </c>
    </row>
    <row r="833" spans="44:44" x14ac:dyDescent="0.3">
      <c r="AR833" s="19">
        <f>'indicatori output 1.2'!BI834</f>
        <v>0</v>
      </c>
    </row>
    <row r="834" spans="44:44" x14ac:dyDescent="0.3">
      <c r="AR834" s="19">
        <f>'indicatori output 1.2'!BI835</f>
        <v>0</v>
      </c>
    </row>
    <row r="835" spans="44:44" x14ac:dyDescent="0.3">
      <c r="AR835" s="19">
        <f>'indicatori output 1.2'!BI836</f>
        <v>0</v>
      </c>
    </row>
    <row r="836" spans="44:44" x14ac:dyDescent="0.3">
      <c r="AR836" s="19">
        <f>'indicatori output 1.2'!BI837</f>
        <v>0</v>
      </c>
    </row>
    <row r="837" spans="44:44" x14ac:dyDescent="0.3">
      <c r="AR837" s="19">
        <f>'indicatori output 1.2'!BI838</f>
        <v>0</v>
      </c>
    </row>
    <row r="838" spans="44:44" x14ac:dyDescent="0.3">
      <c r="AR838" s="19">
        <f>'indicatori output 1.2'!BI839</f>
        <v>0</v>
      </c>
    </row>
    <row r="839" spans="44:44" x14ac:dyDescent="0.3">
      <c r="AR839" s="19">
        <f>'indicatori output 1.2'!BI840</f>
        <v>0</v>
      </c>
    </row>
    <row r="840" spans="44:44" x14ac:dyDescent="0.3">
      <c r="AR840" s="19">
        <f>'indicatori output 1.2'!BI841</f>
        <v>0</v>
      </c>
    </row>
    <row r="841" spans="44:44" x14ac:dyDescent="0.3">
      <c r="AR841" s="19">
        <f>'indicatori output 1.2'!BI842</f>
        <v>0</v>
      </c>
    </row>
    <row r="842" spans="44:44" x14ac:dyDescent="0.3">
      <c r="AR842" s="19">
        <f>'indicatori output 1.2'!BI843</f>
        <v>0</v>
      </c>
    </row>
    <row r="843" spans="44:44" x14ac:dyDescent="0.3">
      <c r="AR843" s="19">
        <f>'indicatori output 1.2'!BI844</f>
        <v>0</v>
      </c>
    </row>
    <row r="844" spans="44:44" x14ac:dyDescent="0.3">
      <c r="AR844" s="19">
        <f>'indicatori output 1.2'!BI845</f>
        <v>0</v>
      </c>
    </row>
    <row r="845" spans="44:44" x14ac:dyDescent="0.3">
      <c r="AR845" s="19">
        <f>'indicatori output 1.2'!BI846</f>
        <v>0</v>
      </c>
    </row>
    <row r="846" spans="44:44" x14ac:dyDescent="0.3">
      <c r="AR846" s="19">
        <f>'indicatori output 1.2'!BI847</f>
        <v>0</v>
      </c>
    </row>
    <row r="847" spans="44:44" x14ac:dyDescent="0.3">
      <c r="AR847" s="19">
        <f>'indicatori output 1.2'!BI848</f>
        <v>0</v>
      </c>
    </row>
    <row r="848" spans="44:44" x14ac:dyDescent="0.3">
      <c r="AR848" s="19">
        <f>'indicatori output 1.2'!BI849</f>
        <v>0</v>
      </c>
    </row>
    <row r="849" spans="44:44" x14ac:dyDescent="0.3">
      <c r="AR849" s="19">
        <f>'indicatori output 1.2'!BI850</f>
        <v>0</v>
      </c>
    </row>
    <row r="850" spans="44:44" x14ac:dyDescent="0.3">
      <c r="AR850" s="19">
        <f>'indicatori output 1.2'!BI851</f>
        <v>0</v>
      </c>
    </row>
    <row r="851" spans="44:44" x14ac:dyDescent="0.3">
      <c r="AR851" s="19">
        <f>'indicatori output 1.2'!BI852</f>
        <v>0</v>
      </c>
    </row>
    <row r="852" spans="44:44" x14ac:dyDescent="0.3">
      <c r="AR852" s="19">
        <f>'indicatori output 1.2'!BI853</f>
        <v>0</v>
      </c>
    </row>
    <row r="853" spans="44:44" x14ac:dyDescent="0.3">
      <c r="AR853" s="19">
        <f>'indicatori output 1.2'!BI854</f>
        <v>0</v>
      </c>
    </row>
    <row r="854" spans="44:44" x14ac:dyDescent="0.3">
      <c r="AR854" s="19">
        <f>'indicatori output 1.2'!BI855</f>
        <v>0</v>
      </c>
    </row>
    <row r="855" spans="44:44" x14ac:dyDescent="0.3">
      <c r="AR855" s="19">
        <f>'indicatori output 1.2'!BI856</f>
        <v>0</v>
      </c>
    </row>
    <row r="856" spans="44:44" x14ac:dyDescent="0.3">
      <c r="AR856" s="19">
        <f>'indicatori output 1.2'!BI857</f>
        <v>0</v>
      </c>
    </row>
    <row r="857" spans="44:44" x14ac:dyDescent="0.3">
      <c r="AR857" s="19">
        <f>'indicatori output 1.2'!BI858</f>
        <v>0</v>
      </c>
    </row>
    <row r="858" spans="44:44" x14ac:dyDescent="0.3">
      <c r="AR858" s="19">
        <f>'indicatori output 1.2'!BI859</f>
        <v>0</v>
      </c>
    </row>
    <row r="859" spans="44:44" x14ac:dyDescent="0.3">
      <c r="AR859" s="19">
        <f>'indicatori output 1.2'!BI860</f>
        <v>0</v>
      </c>
    </row>
    <row r="860" spans="44:44" x14ac:dyDescent="0.3">
      <c r="AR860" s="19">
        <f>'indicatori output 1.2'!BI861</f>
        <v>0</v>
      </c>
    </row>
    <row r="861" spans="44:44" x14ac:dyDescent="0.3">
      <c r="AR861" s="19">
        <f>'indicatori output 1.2'!BI862</f>
        <v>0</v>
      </c>
    </row>
    <row r="862" spans="44:44" x14ac:dyDescent="0.3">
      <c r="AR862" s="19">
        <f>'indicatori output 1.2'!BI863</f>
        <v>0</v>
      </c>
    </row>
    <row r="863" spans="44:44" x14ac:dyDescent="0.3">
      <c r="AR863" s="19">
        <f>'indicatori output 1.2'!BI864</f>
        <v>0</v>
      </c>
    </row>
    <row r="864" spans="44:44" x14ac:dyDescent="0.3">
      <c r="AR864" s="19">
        <f>'indicatori output 1.2'!BI865</f>
        <v>0</v>
      </c>
    </row>
    <row r="865" spans="44:44" x14ac:dyDescent="0.3">
      <c r="AR865" s="19">
        <f>'indicatori output 1.2'!BI866</f>
        <v>0</v>
      </c>
    </row>
    <row r="866" spans="44:44" x14ac:dyDescent="0.3">
      <c r="AR866" s="19">
        <f>'indicatori output 1.2'!BI867</f>
        <v>0</v>
      </c>
    </row>
    <row r="867" spans="44:44" x14ac:dyDescent="0.3">
      <c r="AR867" s="19">
        <f>'indicatori output 1.2'!BI868</f>
        <v>0</v>
      </c>
    </row>
    <row r="868" spans="44:44" x14ac:dyDescent="0.3">
      <c r="AR868" s="19">
        <f>'indicatori output 1.2'!BI869</f>
        <v>0</v>
      </c>
    </row>
    <row r="869" spans="44:44" x14ac:dyDescent="0.3">
      <c r="AR869" s="19">
        <f>'indicatori output 1.2'!BI870</f>
        <v>0</v>
      </c>
    </row>
    <row r="870" spans="44:44" x14ac:dyDescent="0.3">
      <c r="AR870" s="19">
        <f>'indicatori output 1.2'!BI871</f>
        <v>0</v>
      </c>
    </row>
    <row r="871" spans="44:44" x14ac:dyDescent="0.3">
      <c r="AR871" s="19">
        <f>'indicatori output 1.2'!BI872</f>
        <v>0</v>
      </c>
    </row>
    <row r="872" spans="44:44" x14ac:dyDescent="0.3">
      <c r="AR872" s="19">
        <f>'indicatori output 1.2'!BI873</f>
        <v>0</v>
      </c>
    </row>
    <row r="873" spans="44:44" x14ac:dyDescent="0.3">
      <c r="AR873" s="19">
        <f>'indicatori output 1.2'!BI874</f>
        <v>0</v>
      </c>
    </row>
    <row r="874" spans="44:44" x14ac:dyDescent="0.3">
      <c r="AR874" s="19">
        <f>'indicatori output 1.2'!BI875</f>
        <v>0</v>
      </c>
    </row>
    <row r="875" spans="44:44" x14ac:dyDescent="0.3">
      <c r="AR875" s="19">
        <f>'indicatori output 1.2'!BI876</f>
        <v>0</v>
      </c>
    </row>
    <row r="876" spans="44:44" x14ac:dyDescent="0.3">
      <c r="AR876" s="19">
        <f>'indicatori output 1.2'!BI877</f>
        <v>0</v>
      </c>
    </row>
    <row r="877" spans="44:44" x14ac:dyDescent="0.3">
      <c r="AR877" s="19">
        <f>'indicatori output 1.2'!BI878</f>
        <v>0</v>
      </c>
    </row>
    <row r="878" spans="44:44" x14ac:dyDescent="0.3">
      <c r="AR878" s="19">
        <f>'indicatori output 1.2'!BI879</f>
        <v>0</v>
      </c>
    </row>
    <row r="879" spans="44:44" x14ac:dyDescent="0.3">
      <c r="AR879" s="19">
        <f>'indicatori output 1.2'!BI880</f>
        <v>0</v>
      </c>
    </row>
    <row r="880" spans="44:44" x14ac:dyDescent="0.3">
      <c r="AR880" s="19">
        <f>'indicatori output 1.2'!BI881</f>
        <v>0</v>
      </c>
    </row>
    <row r="881" spans="44:44" x14ac:dyDescent="0.3">
      <c r="AR881" s="19">
        <f>'indicatori output 1.2'!BI882</f>
        <v>0</v>
      </c>
    </row>
    <row r="882" spans="44:44" x14ac:dyDescent="0.3">
      <c r="AR882" s="19">
        <f>'indicatori output 1.2'!BI883</f>
        <v>0</v>
      </c>
    </row>
    <row r="883" spans="44:44" x14ac:dyDescent="0.3">
      <c r="AR883" s="19">
        <f>'indicatori output 1.2'!BI884</f>
        <v>0</v>
      </c>
    </row>
    <row r="884" spans="44:44" x14ac:dyDescent="0.3">
      <c r="AR884" s="19">
        <f>'indicatori output 1.2'!BI885</f>
        <v>0</v>
      </c>
    </row>
    <row r="885" spans="44:44" x14ac:dyDescent="0.3">
      <c r="AR885" s="19">
        <f>'indicatori output 1.2'!BI886</f>
        <v>0</v>
      </c>
    </row>
    <row r="886" spans="44:44" x14ac:dyDescent="0.3">
      <c r="AR886" s="19">
        <f>'indicatori output 1.2'!BI887</f>
        <v>0</v>
      </c>
    </row>
    <row r="887" spans="44:44" x14ac:dyDescent="0.3">
      <c r="AR887" s="19">
        <f>'indicatori output 1.2'!BI888</f>
        <v>0</v>
      </c>
    </row>
    <row r="888" spans="44:44" x14ac:dyDescent="0.3">
      <c r="AR888" s="19">
        <f>'indicatori output 1.2'!BI889</f>
        <v>0</v>
      </c>
    </row>
    <row r="889" spans="44:44" x14ac:dyDescent="0.3">
      <c r="AR889" s="19">
        <f>'indicatori output 1.2'!BI890</f>
        <v>0</v>
      </c>
    </row>
    <row r="890" spans="44:44" x14ac:dyDescent="0.3">
      <c r="AR890" s="19">
        <f>'indicatori output 1.2'!BI891</f>
        <v>0</v>
      </c>
    </row>
    <row r="891" spans="44:44" x14ac:dyDescent="0.3">
      <c r="AR891" s="19">
        <f>'indicatori output 1.2'!BI892</f>
        <v>0</v>
      </c>
    </row>
    <row r="892" spans="44:44" x14ac:dyDescent="0.3">
      <c r="AR892" s="19">
        <f>'indicatori output 1.2'!BI893</f>
        <v>0</v>
      </c>
    </row>
    <row r="893" spans="44:44" x14ac:dyDescent="0.3">
      <c r="AR893" s="19">
        <f>'indicatori output 1.2'!BI894</f>
        <v>0</v>
      </c>
    </row>
    <row r="894" spans="44:44" x14ac:dyDescent="0.3">
      <c r="AR894" s="19">
        <f>'indicatori output 1.2'!BI895</f>
        <v>0</v>
      </c>
    </row>
    <row r="895" spans="44:44" x14ac:dyDescent="0.3">
      <c r="AR895" s="19">
        <f>'indicatori output 1.2'!BI896</f>
        <v>0</v>
      </c>
    </row>
    <row r="896" spans="44:44" x14ac:dyDescent="0.3">
      <c r="AR896" s="19">
        <f>'indicatori output 1.2'!BI897</f>
        <v>0</v>
      </c>
    </row>
    <row r="897" spans="44:44" x14ac:dyDescent="0.3">
      <c r="AR897" s="19">
        <f>'indicatori output 1.2'!BI898</f>
        <v>0</v>
      </c>
    </row>
    <row r="898" spans="44:44" x14ac:dyDescent="0.3">
      <c r="AR898" s="19">
        <f>'indicatori output 1.2'!BI899</f>
        <v>0</v>
      </c>
    </row>
    <row r="899" spans="44:44" x14ac:dyDescent="0.3">
      <c r="AR899" s="19">
        <f>'indicatori output 1.2'!BI900</f>
        <v>0</v>
      </c>
    </row>
    <row r="900" spans="44:44" x14ac:dyDescent="0.3">
      <c r="AR900" s="19">
        <f>'indicatori output 1.2'!BI901</f>
        <v>0</v>
      </c>
    </row>
    <row r="901" spans="44:44" x14ac:dyDescent="0.3">
      <c r="AR901" s="19">
        <f>'indicatori output 1.2'!BI902</f>
        <v>0</v>
      </c>
    </row>
    <row r="902" spans="44:44" x14ac:dyDescent="0.3">
      <c r="AR902" s="19">
        <f>'indicatori output 1.2'!BI903</f>
        <v>0</v>
      </c>
    </row>
    <row r="903" spans="44:44" x14ac:dyDescent="0.3">
      <c r="AR903" s="19">
        <f>'indicatori output 1.2'!BI904</f>
        <v>0</v>
      </c>
    </row>
    <row r="904" spans="44:44" x14ac:dyDescent="0.3">
      <c r="AR904" s="19">
        <f>'indicatori output 1.2'!BI905</f>
        <v>0</v>
      </c>
    </row>
    <row r="905" spans="44:44" x14ac:dyDescent="0.3">
      <c r="AR905" s="19">
        <f>'indicatori output 1.2'!BI906</f>
        <v>0</v>
      </c>
    </row>
    <row r="906" spans="44:44" x14ac:dyDescent="0.3">
      <c r="AR906" s="19">
        <f>'indicatori output 1.2'!BI907</f>
        <v>0</v>
      </c>
    </row>
    <row r="907" spans="44:44" x14ac:dyDescent="0.3">
      <c r="AR907" s="19">
        <f>'indicatori output 1.2'!BI908</f>
        <v>0</v>
      </c>
    </row>
    <row r="908" spans="44:44" x14ac:dyDescent="0.3">
      <c r="AR908" s="19">
        <f>'indicatori output 1.2'!BI909</f>
        <v>0</v>
      </c>
    </row>
    <row r="909" spans="44:44" x14ac:dyDescent="0.3">
      <c r="AR909" s="19">
        <f>'indicatori output 1.2'!BI910</f>
        <v>0</v>
      </c>
    </row>
    <row r="910" spans="44:44" x14ac:dyDescent="0.3">
      <c r="AR910" s="19">
        <f>'indicatori output 1.2'!BI911</f>
        <v>0</v>
      </c>
    </row>
    <row r="911" spans="44:44" x14ac:dyDescent="0.3">
      <c r="AR911" s="19">
        <f>'indicatori output 1.2'!BI912</f>
        <v>0</v>
      </c>
    </row>
    <row r="912" spans="44:44" x14ac:dyDescent="0.3">
      <c r="AR912" s="19">
        <f>'indicatori output 1.2'!BI913</f>
        <v>0</v>
      </c>
    </row>
    <row r="913" spans="44:44" x14ac:dyDescent="0.3">
      <c r="AR913" s="19">
        <f>'indicatori output 1.2'!BI914</f>
        <v>0</v>
      </c>
    </row>
    <row r="914" spans="44:44" x14ac:dyDescent="0.3">
      <c r="AR914" s="19">
        <f>'indicatori output 1.2'!BI915</f>
        <v>0</v>
      </c>
    </row>
    <row r="915" spans="44:44" x14ac:dyDescent="0.3">
      <c r="AR915" s="19">
        <f>'indicatori output 1.2'!BI916</f>
        <v>0</v>
      </c>
    </row>
    <row r="916" spans="44:44" x14ac:dyDescent="0.3">
      <c r="AR916" s="19">
        <f>'indicatori output 1.2'!BI917</f>
        <v>0</v>
      </c>
    </row>
    <row r="917" spans="44:44" x14ac:dyDescent="0.3">
      <c r="AR917" s="19">
        <f>'indicatori output 1.2'!BI918</f>
        <v>0</v>
      </c>
    </row>
    <row r="918" spans="44:44" x14ac:dyDescent="0.3">
      <c r="AR918" s="19">
        <f>'indicatori output 1.2'!BI919</f>
        <v>0</v>
      </c>
    </row>
    <row r="919" spans="44:44" x14ac:dyDescent="0.3">
      <c r="AR919" s="19">
        <f>'indicatori output 1.2'!BI920</f>
        <v>0</v>
      </c>
    </row>
    <row r="920" spans="44:44" x14ac:dyDescent="0.3">
      <c r="AR920" s="19">
        <f>'indicatori output 1.2'!BI921</f>
        <v>0</v>
      </c>
    </row>
    <row r="921" spans="44:44" x14ac:dyDescent="0.3">
      <c r="AR921" s="19">
        <f>'indicatori output 1.2'!BI922</f>
        <v>0</v>
      </c>
    </row>
    <row r="922" spans="44:44" x14ac:dyDescent="0.3">
      <c r="AR922" s="19">
        <f>'indicatori output 1.2'!BI923</f>
        <v>0</v>
      </c>
    </row>
    <row r="923" spans="44:44" x14ac:dyDescent="0.3">
      <c r="AR923" s="19">
        <f>'indicatori output 1.2'!BI924</f>
        <v>0</v>
      </c>
    </row>
    <row r="924" spans="44:44" x14ac:dyDescent="0.3">
      <c r="AR924" s="19">
        <f>'indicatori output 1.2'!BI925</f>
        <v>0</v>
      </c>
    </row>
    <row r="925" spans="44:44" x14ac:dyDescent="0.3">
      <c r="AR925" s="19">
        <f>'indicatori output 1.2'!BI926</f>
        <v>0</v>
      </c>
    </row>
    <row r="926" spans="44:44" x14ac:dyDescent="0.3">
      <c r="AR926" s="19">
        <f>'indicatori output 1.2'!BI927</f>
        <v>0</v>
      </c>
    </row>
    <row r="927" spans="44:44" x14ac:dyDescent="0.3">
      <c r="AR927" s="19">
        <f>'indicatori output 1.2'!BI928</f>
        <v>0</v>
      </c>
    </row>
    <row r="928" spans="44:44" x14ac:dyDescent="0.3">
      <c r="AR928" s="19">
        <f>'indicatori output 1.2'!BI929</f>
        <v>0</v>
      </c>
    </row>
    <row r="929" spans="44:44" x14ac:dyDescent="0.3">
      <c r="AR929" s="19">
        <f>'indicatori output 1.2'!BI930</f>
        <v>0</v>
      </c>
    </row>
    <row r="930" spans="44:44" x14ac:dyDescent="0.3">
      <c r="AR930" s="19">
        <f>'indicatori output 1.2'!BI931</f>
        <v>0</v>
      </c>
    </row>
    <row r="931" spans="44:44" x14ac:dyDescent="0.3">
      <c r="AR931" s="19">
        <f>'indicatori output 1.2'!BI932</f>
        <v>0</v>
      </c>
    </row>
    <row r="932" spans="44:44" x14ac:dyDescent="0.3">
      <c r="AR932" s="19">
        <f>'indicatori output 1.2'!BI933</f>
        <v>0</v>
      </c>
    </row>
    <row r="933" spans="44:44" x14ac:dyDescent="0.3">
      <c r="AR933" s="19">
        <f>'indicatori output 1.2'!BI934</f>
        <v>0</v>
      </c>
    </row>
    <row r="934" spans="44:44" x14ac:dyDescent="0.3">
      <c r="AR934" s="19">
        <f>'indicatori output 1.2'!BI935</f>
        <v>0</v>
      </c>
    </row>
    <row r="935" spans="44:44" x14ac:dyDescent="0.3">
      <c r="AR935" s="19">
        <f>'indicatori output 1.2'!BI936</f>
        <v>0</v>
      </c>
    </row>
    <row r="936" spans="44:44" x14ac:dyDescent="0.3">
      <c r="AR936" s="19">
        <f>'indicatori output 1.2'!BI937</f>
        <v>0</v>
      </c>
    </row>
    <row r="937" spans="44:44" x14ac:dyDescent="0.3">
      <c r="AR937" s="19">
        <f>'indicatori output 1.2'!BI938</f>
        <v>0</v>
      </c>
    </row>
    <row r="938" spans="44:44" x14ac:dyDescent="0.3">
      <c r="AR938" s="19">
        <f>'indicatori output 1.2'!BI939</f>
        <v>0</v>
      </c>
    </row>
    <row r="939" spans="44:44" x14ac:dyDescent="0.3">
      <c r="AR939" s="19">
        <f>'indicatori output 1.2'!BI940</f>
        <v>0</v>
      </c>
    </row>
    <row r="940" spans="44:44" x14ac:dyDescent="0.3">
      <c r="AR940" s="19">
        <f>'indicatori output 1.2'!BI941</f>
        <v>0</v>
      </c>
    </row>
    <row r="941" spans="44:44" x14ac:dyDescent="0.3">
      <c r="AR941" s="19">
        <f>'indicatori output 1.2'!BI942</f>
        <v>0</v>
      </c>
    </row>
    <row r="942" spans="44:44" x14ac:dyDescent="0.3">
      <c r="AR942" s="19">
        <f>'indicatori output 1.2'!BI943</f>
        <v>0</v>
      </c>
    </row>
    <row r="943" spans="44:44" x14ac:dyDescent="0.3">
      <c r="AR943" s="19">
        <f>'indicatori output 1.2'!BI944</f>
        <v>0</v>
      </c>
    </row>
    <row r="944" spans="44:44" x14ac:dyDescent="0.3">
      <c r="AR944" s="19">
        <f>'indicatori output 1.2'!BI945</f>
        <v>0</v>
      </c>
    </row>
    <row r="945" spans="44:44" x14ac:dyDescent="0.3">
      <c r="AR945" s="19">
        <f>'indicatori output 1.2'!BI946</f>
        <v>0</v>
      </c>
    </row>
    <row r="946" spans="44:44" x14ac:dyDescent="0.3">
      <c r="AR946" s="19">
        <f>'indicatori output 1.2'!BI947</f>
        <v>0</v>
      </c>
    </row>
    <row r="947" spans="44:44" x14ac:dyDescent="0.3">
      <c r="AR947" s="19">
        <f>'indicatori output 1.2'!BI948</f>
        <v>0</v>
      </c>
    </row>
    <row r="948" spans="44:44" x14ac:dyDescent="0.3">
      <c r="AR948" s="19">
        <f>'indicatori output 1.2'!BI949</f>
        <v>0</v>
      </c>
    </row>
    <row r="949" spans="44:44" x14ac:dyDescent="0.3">
      <c r="AR949" s="19">
        <f>'indicatori output 1.2'!BI950</f>
        <v>0</v>
      </c>
    </row>
    <row r="950" spans="44:44" x14ac:dyDescent="0.3">
      <c r="AR950" s="19">
        <f>'indicatori output 1.2'!BI951</f>
        <v>0</v>
      </c>
    </row>
    <row r="951" spans="44:44" x14ac:dyDescent="0.3">
      <c r="AR951" s="19">
        <f>'indicatori output 1.2'!BI952</f>
        <v>0</v>
      </c>
    </row>
    <row r="952" spans="44:44" x14ac:dyDescent="0.3">
      <c r="AR952" s="19">
        <f>'indicatori output 1.2'!BI953</f>
        <v>0</v>
      </c>
    </row>
    <row r="953" spans="44:44" x14ac:dyDescent="0.3">
      <c r="AR953" s="19">
        <f>'indicatori output 1.2'!BI954</f>
        <v>0</v>
      </c>
    </row>
    <row r="954" spans="44:44" x14ac:dyDescent="0.3">
      <c r="AR954" s="19">
        <f>'indicatori output 1.2'!BI955</f>
        <v>0</v>
      </c>
    </row>
    <row r="955" spans="44:44" x14ac:dyDescent="0.3">
      <c r="AR955" s="19">
        <f>'indicatori output 1.2'!BI956</f>
        <v>0</v>
      </c>
    </row>
    <row r="956" spans="44:44" x14ac:dyDescent="0.3">
      <c r="AR956" s="19">
        <f>'indicatori output 1.2'!BI957</f>
        <v>0</v>
      </c>
    </row>
    <row r="957" spans="44:44" x14ac:dyDescent="0.3">
      <c r="AR957" s="19">
        <f>'indicatori output 1.2'!BI958</f>
        <v>0</v>
      </c>
    </row>
    <row r="958" spans="44:44" x14ac:dyDescent="0.3">
      <c r="AR958" s="19">
        <f>'indicatori output 1.2'!BI959</f>
        <v>0</v>
      </c>
    </row>
    <row r="959" spans="44:44" x14ac:dyDescent="0.3">
      <c r="AR959" s="19">
        <f>'indicatori output 1.2'!BI960</f>
        <v>0</v>
      </c>
    </row>
    <row r="960" spans="44:44" x14ac:dyDescent="0.3">
      <c r="AR960" s="19">
        <f>'indicatori output 1.2'!BI961</f>
        <v>0</v>
      </c>
    </row>
    <row r="961" spans="44:44" x14ac:dyDescent="0.3">
      <c r="AR961" s="19">
        <f>'indicatori output 1.2'!BI962</f>
        <v>0</v>
      </c>
    </row>
    <row r="962" spans="44:44" x14ac:dyDescent="0.3">
      <c r="AR962" s="19">
        <f>'indicatori output 1.2'!BI963</f>
        <v>0</v>
      </c>
    </row>
    <row r="963" spans="44:44" x14ac:dyDescent="0.3">
      <c r="AR963" s="19">
        <f>'indicatori output 1.2'!BI964</f>
        <v>0</v>
      </c>
    </row>
    <row r="964" spans="44:44" x14ac:dyDescent="0.3">
      <c r="AR964" s="19">
        <f>'indicatori output 1.2'!BI965</f>
        <v>0</v>
      </c>
    </row>
    <row r="965" spans="44:44" x14ac:dyDescent="0.3">
      <c r="AR965" s="19">
        <f>'indicatori output 1.2'!BI966</f>
        <v>0</v>
      </c>
    </row>
    <row r="966" spans="44:44" x14ac:dyDescent="0.3">
      <c r="AR966" s="19">
        <f>'indicatori output 1.2'!BI967</f>
        <v>0</v>
      </c>
    </row>
    <row r="967" spans="44:44" x14ac:dyDescent="0.3">
      <c r="AR967" s="19">
        <f>'indicatori output 1.2'!BI968</f>
        <v>0</v>
      </c>
    </row>
    <row r="968" spans="44:44" x14ac:dyDescent="0.3">
      <c r="AR968" s="19">
        <f>'indicatori output 1.2'!BI969</f>
        <v>0</v>
      </c>
    </row>
    <row r="969" spans="44:44" x14ac:dyDescent="0.3">
      <c r="AR969" s="19">
        <f>'indicatori output 1.2'!BI970</f>
        <v>0</v>
      </c>
    </row>
    <row r="970" spans="44:44" x14ac:dyDescent="0.3">
      <c r="AR970" s="19">
        <f>'indicatori output 1.2'!BI971</f>
        <v>0</v>
      </c>
    </row>
    <row r="971" spans="44:44" x14ac:dyDescent="0.3">
      <c r="AR971" s="19">
        <f>'indicatori output 1.2'!BI972</f>
        <v>0</v>
      </c>
    </row>
    <row r="972" spans="44:44" x14ac:dyDescent="0.3">
      <c r="AR972" s="19">
        <f>'indicatori output 1.2'!BI973</f>
        <v>0</v>
      </c>
    </row>
    <row r="973" spans="44:44" x14ac:dyDescent="0.3">
      <c r="AR973" s="19">
        <f>'indicatori output 1.2'!BI974</f>
        <v>0</v>
      </c>
    </row>
    <row r="974" spans="44:44" x14ac:dyDescent="0.3">
      <c r="AR974" s="19">
        <f>'indicatori output 1.2'!BI975</f>
        <v>0</v>
      </c>
    </row>
    <row r="975" spans="44:44" x14ac:dyDescent="0.3">
      <c r="AR975" s="19">
        <f>'indicatori output 1.2'!BI976</f>
        <v>0</v>
      </c>
    </row>
    <row r="976" spans="44:44" x14ac:dyDescent="0.3">
      <c r="AR976" s="19">
        <f>'indicatori output 1.2'!BI977</f>
        <v>0</v>
      </c>
    </row>
    <row r="977" spans="44:44" x14ac:dyDescent="0.3">
      <c r="AR977" s="19">
        <f>'indicatori output 1.2'!BI978</f>
        <v>0</v>
      </c>
    </row>
    <row r="978" spans="44:44" x14ac:dyDescent="0.3">
      <c r="AR978" s="19">
        <f>'indicatori output 1.2'!BI979</f>
        <v>0</v>
      </c>
    </row>
    <row r="979" spans="44:44" x14ac:dyDescent="0.3">
      <c r="AR979" s="19">
        <f>'indicatori output 1.2'!BI980</f>
        <v>0</v>
      </c>
    </row>
    <row r="980" spans="44:44" x14ac:dyDescent="0.3">
      <c r="AR980" s="19">
        <f>'indicatori output 1.2'!BI981</f>
        <v>0</v>
      </c>
    </row>
    <row r="981" spans="44:44" x14ac:dyDescent="0.3">
      <c r="AR981" s="19">
        <f>'indicatori output 1.2'!BI982</f>
        <v>0</v>
      </c>
    </row>
    <row r="982" spans="44:44" x14ac:dyDescent="0.3">
      <c r="AR982" s="19">
        <f>'indicatori output 1.2'!BI983</f>
        <v>0</v>
      </c>
    </row>
    <row r="983" spans="44:44" x14ac:dyDescent="0.3">
      <c r="AR983" s="19">
        <f>'indicatori output 1.2'!BI984</f>
        <v>0</v>
      </c>
    </row>
    <row r="984" spans="44:44" x14ac:dyDescent="0.3">
      <c r="AR984" s="19">
        <f>'indicatori output 1.2'!BI985</f>
        <v>0</v>
      </c>
    </row>
    <row r="985" spans="44:44" x14ac:dyDescent="0.3">
      <c r="AR985" s="19">
        <f>'indicatori output 1.2'!BI986</f>
        <v>0</v>
      </c>
    </row>
    <row r="986" spans="44:44" x14ac:dyDescent="0.3">
      <c r="AR986" s="19">
        <f>'indicatori output 1.2'!BI987</f>
        <v>0</v>
      </c>
    </row>
    <row r="987" spans="44:44" x14ac:dyDescent="0.3">
      <c r="AR987" s="19">
        <f>'indicatori output 1.2'!BI988</f>
        <v>0</v>
      </c>
    </row>
    <row r="988" spans="44:44" x14ac:dyDescent="0.3">
      <c r="AR988" s="19">
        <f>'indicatori output 1.2'!BI989</f>
        <v>0</v>
      </c>
    </row>
    <row r="989" spans="44:44" x14ac:dyDescent="0.3">
      <c r="AR989" s="19">
        <f>'indicatori output 1.2'!BI990</f>
        <v>0</v>
      </c>
    </row>
    <row r="990" spans="44:44" x14ac:dyDescent="0.3">
      <c r="AR990" s="19">
        <f>'indicatori output 1.2'!BI991</f>
        <v>0</v>
      </c>
    </row>
    <row r="991" spans="44:44" x14ac:dyDescent="0.3">
      <c r="AR991" s="19">
        <f>'indicatori output 1.2'!BI992</f>
        <v>0</v>
      </c>
    </row>
    <row r="992" spans="44:44" x14ac:dyDescent="0.3">
      <c r="AR992" s="19">
        <f>'indicatori output 1.2'!BI993</f>
        <v>0</v>
      </c>
    </row>
    <row r="993" spans="44:44" x14ac:dyDescent="0.3">
      <c r="AR993" s="19">
        <f>'indicatori output 1.2'!BI994</f>
        <v>0</v>
      </c>
    </row>
    <row r="994" spans="44:44" x14ac:dyDescent="0.3">
      <c r="AR994" s="19">
        <f>'indicatori output 1.2'!BI995</f>
        <v>0</v>
      </c>
    </row>
    <row r="995" spans="44:44" x14ac:dyDescent="0.3">
      <c r="AR995" s="19">
        <f>'indicatori output 1.2'!BI996</f>
        <v>0</v>
      </c>
    </row>
    <row r="996" spans="44:44" x14ac:dyDescent="0.3">
      <c r="AR996" s="19">
        <f>'indicatori output 1.2'!BI997</f>
        <v>0</v>
      </c>
    </row>
    <row r="997" spans="44:44" x14ac:dyDescent="0.3">
      <c r="AR997" s="19">
        <f>'indicatori output 1.2'!BI998</f>
        <v>0</v>
      </c>
    </row>
    <row r="998" spans="44:44" x14ac:dyDescent="0.3">
      <c r="AR998" s="19">
        <f>'indicatori output 1.2'!BI999</f>
        <v>0</v>
      </c>
    </row>
    <row r="999" spans="44:44" x14ac:dyDescent="0.3">
      <c r="AR999" s="19">
        <f>'indicatori output 1.2'!BI1000</f>
        <v>0</v>
      </c>
    </row>
    <row r="1000" spans="44:44" x14ac:dyDescent="0.3">
      <c r="AR1000" s="19">
        <f>'indicatori output 1.2'!BI1001</f>
        <v>0</v>
      </c>
    </row>
    <row r="1001" spans="44:44" x14ac:dyDescent="0.3">
      <c r="AR1001" s="19">
        <f>'indicatori output 1.2'!BI1002</f>
        <v>0</v>
      </c>
    </row>
    <row r="1002" spans="44:44" x14ac:dyDescent="0.3">
      <c r="AR1002" s="19">
        <f>'indicatori output 1.2'!BI1003</f>
        <v>0</v>
      </c>
    </row>
    <row r="1003" spans="44:44" x14ac:dyDescent="0.3">
      <c r="AR1003" s="19">
        <f>'indicatori output 1.2'!BI1004</f>
        <v>0</v>
      </c>
    </row>
    <row r="1004" spans="44:44" x14ac:dyDescent="0.3">
      <c r="AR1004" s="19">
        <f>'indicatori output 1.2'!BI1005</f>
        <v>0</v>
      </c>
    </row>
    <row r="1005" spans="44:44" x14ac:dyDescent="0.3">
      <c r="AR1005" s="19">
        <f>'indicatori output 1.2'!BI1006</f>
        <v>0</v>
      </c>
    </row>
    <row r="1006" spans="44:44" x14ac:dyDescent="0.3">
      <c r="AR1006" s="19">
        <f>'indicatori output 1.2'!BI1007</f>
        <v>0</v>
      </c>
    </row>
    <row r="1007" spans="44:44" x14ac:dyDescent="0.3">
      <c r="AR1007" s="19">
        <f>'indicatori output 1.2'!BI1008</f>
        <v>0</v>
      </c>
    </row>
    <row r="1008" spans="44:44" x14ac:dyDescent="0.3">
      <c r="AR1008" s="19">
        <f>'indicatori output 1.2'!BI1009</f>
        <v>0</v>
      </c>
    </row>
    <row r="1009" spans="44:44" x14ac:dyDescent="0.3">
      <c r="AR1009" s="19">
        <f>'indicatori output 1.2'!BI1010</f>
        <v>0</v>
      </c>
    </row>
    <row r="1010" spans="44:44" x14ac:dyDescent="0.3">
      <c r="AR1010" s="19">
        <f>'indicatori output 1.2'!BI1011</f>
        <v>0</v>
      </c>
    </row>
    <row r="1011" spans="44:44" x14ac:dyDescent="0.3">
      <c r="AR1011" s="19">
        <f>'indicatori output 1.2'!BI1012</f>
        <v>0</v>
      </c>
    </row>
    <row r="1012" spans="44:44" x14ac:dyDescent="0.3">
      <c r="AR1012" s="19">
        <f>'indicatori output 1.2'!BI1013</f>
        <v>0</v>
      </c>
    </row>
    <row r="1013" spans="44:44" x14ac:dyDescent="0.3">
      <c r="AR1013" s="19">
        <f>'indicatori output 1.2'!BI1014</f>
        <v>0</v>
      </c>
    </row>
    <row r="1014" spans="44:44" x14ac:dyDescent="0.3">
      <c r="AR1014" s="19">
        <f>'indicatori output 1.2'!BI1015</f>
        <v>0</v>
      </c>
    </row>
    <row r="1015" spans="44:44" x14ac:dyDescent="0.3">
      <c r="AR1015" s="19">
        <f>'indicatori output 1.2'!BI1016</f>
        <v>0</v>
      </c>
    </row>
    <row r="1016" spans="44:44" x14ac:dyDescent="0.3">
      <c r="AR1016" s="19">
        <f>'indicatori output 1.2'!BI1017</f>
        <v>0</v>
      </c>
    </row>
    <row r="1017" spans="44:44" x14ac:dyDescent="0.3">
      <c r="AR1017" s="19">
        <f>'indicatori output 1.2'!BI1018</f>
        <v>0</v>
      </c>
    </row>
    <row r="1018" spans="44:44" x14ac:dyDescent="0.3">
      <c r="AR1018" s="19">
        <f>'indicatori output 1.2'!BI1019</f>
        <v>0</v>
      </c>
    </row>
    <row r="1019" spans="44:44" x14ac:dyDescent="0.3">
      <c r="AR1019" s="19">
        <f>'indicatori output 1.2'!BI1020</f>
        <v>0</v>
      </c>
    </row>
    <row r="1020" spans="44:44" x14ac:dyDescent="0.3">
      <c r="AR1020" s="19">
        <f>'indicatori output 1.2'!BI1021</f>
        <v>0</v>
      </c>
    </row>
    <row r="1021" spans="44:44" x14ac:dyDescent="0.3">
      <c r="AR1021" s="19">
        <f>'indicatori output 1.2'!BI1022</f>
        <v>0</v>
      </c>
    </row>
    <row r="1022" spans="44:44" x14ac:dyDescent="0.3">
      <c r="AR1022" s="19">
        <f>'indicatori output 1.2'!BI1023</f>
        <v>0</v>
      </c>
    </row>
    <row r="1023" spans="44:44" x14ac:dyDescent="0.3">
      <c r="AR1023" s="19">
        <f>'indicatori output 1.2'!BI1024</f>
        <v>0</v>
      </c>
    </row>
    <row r="1024" spans="44:44" x14ac:dyDescent="0.3">
      <c r="AR1024" s="19">
        <f>'indicatori output 1.2'!BI1025</f>
        <v>0</v>
      </c>
    </row>
    <row r="1025" spans="44:44" x14ac:dyDescent="0.3">
      <c r="AR1025" s="19">
        <f>'indicatori output 1.2'!BI1026</f>
        <v>0</v>
      </c>
    </row>
    <row r="1026" spans="44:44" x14ac:dyDescent="0.3">
      <c r="AR1026" s="19">
        <f>'indicatori output 1.2'!BI1027</f>
        <v>0</v>
      </c>
    </row>
    <row r="1027" spans="44:44" x14ac:dyDescent="0.3">
      <c r="AR1027" s="19">
        <f>'indicatori output 1.2'!BI1028</f>
        <v>0</v>
      </c>
    </row>
    <row r="1028" spans="44:44" x14ac:dyDescent="0.3">
      <c r="AR1028" s="19">
        <f>'indicatori output 1.2'!BI1029</f>
        <v>0</v>
      </c>
    </row>
    <row r="1029" spans="44:44" x14ac:dyDescent="0.3">
      <c r="AR1029" s="19">
        <f>'indicatori output 1.2'!BI1030</f>
        <v>0</v>
      </c>
    </row>
    <row r="1030" spans="44:44" x14ac:dyDescent="0.3">
      <c r="AR1030" s="19">
        <f>'indicatori output 1.2'!BI1031</f>
        <v>0</v>
      </c>
    </row>
    <row r="1031" spans="44:44" x14ac:dyDescent="0.3">
      <c r="AR1031" s="19">
        <f>'indicatori output 1.2'!BI1032</f>
        <v>0</v>
      </c>
    </row>
    <row r="1032" spans="44:44" x14ac:dyDescent="0.3">
      <c r="AR1032" s="19">
        <f>'indicatori output 1.2'!BI1033</f>
        <v>0</v>
      </c>
    </row>
    <row r="1033" spans="44:44" x14ac:dyDescent="0.3">
      <c r="AR1033" s="19">
        <f>'indicatori output 1.2'!BI1034</f>
        <v>0</v>
      </c>
    </row>
    <row r="1034" spans="44:44" x14ac:dyDescent="0.3">
      <c r="AR1034" s="19">
        <f>'indicatori output 1.2'!BI1035</f>
        <v>0</v>
      </c>
    </row>
    <row r="1035" spans="44:44" x14ac:dyDescent="0.3">
      <c r="AR1035" s="19">
        <f>'indicatori output 1.2'!BI1036</f>
        <v>0</v>
      </c>
    </row>
    <row r="1036" spans="44:44" x14ac:dyDescent="0.3">
      <c r="AR1036" s="19">
        <f>'indicatori output 1.2'!BI1037</f>
        <v>0</v>
      </c>
    </row>
    <row r="1037" spans="44:44" x14ac:dyDescent="0.3">
      <c r="AR1037" s="19">
        <f>'indicatori output 1.2'!BI1038</f>
        <v>0</v>
      </c>
    </row>
    <row r="1038" spans="44:44" x14ac:dyDescent="0.3">
      <c r="AR1038" s="19">
        <f>'indicatori output 1.2'!BI1039</f>
        <v>0</v>
      </c>
    </row>
    <row r="1039" spans="44:44" x14ac:dyDescent="0.3">
      <c r="AR1039" s="19">
        <f>'indicatori output 1.2'!BI1040</f>
        <v>0</v>
      </c>
    </row>
    <row r="1040" spans="44:44" x14ac:dyDescent="0.3">
      <c r="AR1040" s="19">
        <f>'indicatori output 1.2'!BI1041</f>
        <v>0</v>
      </c>
    </row>
    <row r="1041" spans="44:44" x14ac:dyDescent="0.3">
      <c r="AR1041" s="19">
        <f>'indicatori output 1.2'!BI1042</f>
        <v>0</v>
      </c>
    </row>
  </sheetData>
  <autoFilter ref="A5:BH699" xr:uid="{073B6795-7C95-4E90-9669-5456E8203C2B}"/>
  <mergeCells count="59">
    <mergeCell ref="BG1:BG5"/>
    <mergeCell ref="BH1:BH5"/>
    <mergeCell ref="O3:O5"/>
    <mergeCell ref="AP3:AP5"/>
    <mergeCell ref="AW3:AW5"/>
    <mergeCell ref="R3:R5"/>
    <mergeCell ref="X3:X5"/>
    <mergeCell ref="AD3:AD5"/>
    <mergeCell ref="P3:P5"/>
    <mergeCell ref="Q3:Q5"/>
    <mergeCell ref="S3:S5"/>
    <mergeCell ref="U3:U5"/>
    <mergeCell ref="V3:V5"/>
    <mergeCell ref="W3:W5"/>
    <mergeCell ref="AO3:AO5"/>
    <mergeCell ref="AJ3:AJ5"/>
    <mergeCell ref="AC3:AC5"/>
    <mergeCell ref="AE3:AE5"/>
    <mergeCell ref="BD2:BD5"/>
    <mergeCell ref="AQ3:AQ5"/>
    <mergeCell ref="AT3:AT5"/>
    <mergeCell ref="AU3:AU5"/>
    <mergeCell ref="AV3:AV5"/>
    <mergeCell ref="AX3:AX5"/>
    <mergeCell ref="AR3:AR5"/>
    <mergeCell ref="AN3:AN5"/>
    <mergeCell ref="AG3:AG5"/>
    <mergeCell ref="AH3:AH5"/>
    <mergeCell ref="AI3:AI5"/>
    <mergeCell ref="AK3:AK5"/>
    <mergeCell ref="AM3:AM5"/>
    <mergeCell ref="Y3:Y5"/>
    <mergeCell ref="AA3:AA5"/>
    <mergeCell ref="AB3:AB5"/>
    <mergeCell ref="G3:G5"/>
    <mergeCell ref="F3:F5"/>
    <mergeCell ref="I3:I5"/>
    <mergeCell ref="J3:J5"/>
    <mergeCell ref="K3:K5"/>
    <mergeCell ref="M3:M5"/>
    <mergeCell ref="L3:L5"/>
    <mergeCell ref="A2:A5"/>
    <mergeCell ref="B2:B5"/>
    <mergeCell ref="C3:C5"/>
    <mergeCell ref="D3:D5"/>
    <mergeCell ref="E3:E5"/>
    <mergeCell ref="AG1:AK1"/>
    <mergeCell ref="AT1:AX1"/>
    <mergeCell ref="C1:G1"/>
    <mergeCell ref="I1:M1"/>
    <mergeCell ref="O1:S1"/>
    <mergeCell ref="U1:Y1"/>
    <mergeCell ref="AA1:AE1"/>
    <mergeCell ref="AM1:AR1"/>
    <mergeCell ref="AZ1:BC1"/>
    <mergeCell ref="BB3:BB5"/>
    <mergeCell ref="BC3:BC5"/>
    <mergeCell ref="AZ4:AZ5"/>
    <mergeCell ref="BA4:BA5"/>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9DDF5-832B-4D57-A4EE-3E11250D3617}">
  <dimension ref="B2:C631"/>
  <sheetViews>
    <sheetView workbookViewId="0">
      <selection activeCell="B3" sqref="B3:C631"/>
    </sheetView>
  </sheetViews>
  <sheetFormatPr defaultRowHeight="14.4" x14ac:dyDescent="0.3"/>
  <cols>
    <col min="2" max="3" width="15.77734375" customWidth="1"/>
  </cols>
  <sheetData>
    <row r="2" spans="2:3" x14ac:dyDescent="0.3">
      <c r="B2" s="90" t="s">
        <v>784</v>
      </c>
      <c r="C2" s="90" t="s">
        <v>785</v>
      </c>
    </row>
    <row r="3" spans="2:3" x14ac:dyDescent="0.3">
      <c r="B3" t="s">
        <v>445</v>
      </c>
      <c r="C3" t="s">
        <v>661</v>
      </c>
    </row>
    <row r="4" spans="2:3" x14ac:dyDescent="0.3">
      <c r="B4" t="s">
        <v>382</v>
      </c>
      <c r="C4" t="s">
        <v>661</v>
      </c>
    </row>
    <row r="5" spans="2:3" x14ac:dyDescent="0.3">
      <c r="B5" t="s">
        <v>599</v>
      </c>
      <c r="C5" t="s">
        <v>661</v>
      </c>
    </row>
    <row r="6" spans="2:3" x14ac:dyDescent="0.3">
      <c r="B6" t="s">
        <v>469</v>
      </c>
      <c r="C6" t="s">
        <v>661</v>
      </c>
    </row>
    <row r="7" spans="2:3" x14ac:dyDescent="0.3">
      <c r="B7" t="s">
        <v>142</v>
      </c>
      <c r="C7" t="s">
        <v>661</v>
      </c>
    </row>
    <row r="8" spans="2:3" x14ac:dyDescent="0.3">
      <c r="B8" t="s">
        <v>529</v>
      </c>
      <c r="C8" t="s">
        <v>661</v>
      </c>
    </row>
    <row r="9" spans="2:3" x14ac:dyDescent="0.3">
      <c r="B9" t="s">
        <v>530</v>
      </c>
      <c r="C9" t="s">
        <v>661</v>
      </c>
    </row>
    <row r="10" spans="2:3" x14ac:dyDescent="0.3">
      <c r="B10" t="s">
        <v>429</v>
      </c>
      <c r="C10" t="s">
        <v>661</v>
      </c>
    </row>
    <row r="11" spans="2:3" x14ac:dyDescent="0.3">
      <c r="B11" t="s">
        <v>220</v>
      </c>
      <c r="C11" t="s">
        <v>661</v>
      </c>
    </row>
    <row r="12" spans="2:3" x14ac:dyDescent="0.3">
      <c r="B12" t="s">
        <v>35</v>
      </c>
      <c r="C12" t="s">
        <v>661</v>
      </c>
    </row>
    <row r="13" spans="2:3" x14ac:dyDescent="0.3">
      <c r="B13" t="s">
        <v>409</v>
      </c>
      <c r="C13" t="s">
        <v>661</v>
      </c>
    </row>
    <row r="14" spans="2:3" x14ac:dyDescent="0.3">
      <c r="B14" t="s">
        <v>72</v>
      </c>
      <c r="C14" t="s">
        <v>796</v>
      </c>
    </row>
    <row r="15" spans="2:3" x14ac:dyDescent="0.3">
      <c r="B15" t="s">
        <v>346</v>
      </c>
      <c r="C15" t="s">
        <v>661</v>
      </c>
    </row>
    <row r="16" spans="2:3" x14ac:dyDescent="0.3">
      <c r="B16" t="s">
        <v>478</v>
      </c>
      <c r="C16" t="s">
        <v>661</v>
      </c>
    </row>
    <row r="17" spans="2:3" x14ac:dyDescent="0.3">
      <c r="B17" t="s">
        <v>340</v>
      </c>
      <c r="C17" t="s">
        <v>661</v>
      </c>
    </row>
    <row r="18" spans="2:3" x14ac:dyDescent="0.3">
      <c r="B18" t="s">
        <v>202</v>
      </c>
      <c r="C18" t="s">
        <v>661</v>
      </c>
    </row>
    <row r="19" spans="2:3" x14ac:dyDescent="0.3">
      <c r="B19" t="s">
        <v>258</v>
      </c>
      <c r="C19" t="s">
        <v>661</v>
      </c>
    </row>
    <row r="20" spans="2:3" x14ac:dyDescent="0.3">
      <c r="B20" t="s">
        <v>428</v>
      </c>
      <c r="C20" t="s">
        <v>661</v>
      </c>
    </row>
    <row r="21" spans="2:3" x14ac:dyDescent="0.3">
      <c r="B21" t="s">
        <v>104</v>
      </c>
      <c r="C21" t="s">
        <v>661</v>
      </c>
    </row>
    <row r="22" spans="2:3" x14ac:dyDescent="0.3">
      <c r="B22" t="s">
        <v>200</v>
      </c>
      <c r="C22" t="s">
        <v>661</v>
      </c>
    </row>
    <row r="23" spans="2:3" x14ac:dyDescent="0.3">
      <c r="B23" t="s">
        <v>266</v>
      </c>
      <c r="C23" t="s">
        <v>661</v>
      </c>
    </row>
    <row r="24" spans="2:3" x14ac:dyDescent="0.3">
      <c r="B24" t="s">
        <v>448</v>
      </c>
      <c r="C24" t="s">
        <v>661</v>
      </c>
    </row>
    <row r="25" spans="2:3" x14ac:dyDescent="0.3">
      <c r="B25" t="s">
        <v>370</v>
      </c>
      <c r="C25" t="s">
        <v>661</v>
      </c>
    </row>
    <row r="26" spans="2:3" x14ac:dyDescent="0.3">
      <c r="B26" t="s">
        <v>57</v>
      </c>
      <c r="C26" t="s">
        <v>661</v>
      </c>
    </row>
    <row r="27" spans="2:3" x14ac:dyDescent="0.3">
      <c r="B27" t="s">
        <v>80</v>
      </c>
      <c r="C27" t="s">
        <v>661</v>
      </c>
    </row>
    <row r="28" spans="2:3" x14ac:dyDescent="0.3">
      <c r="B28" t="s">
        <v>81</v>
      </c>
      <c r="C28" t="s">
        <v>661</v>
      </c>
    </row>
    <row r="29" spans="2:3" x14ac:dyDescent="0.3">
      <c r="B29" t="s">
        <v>286</v>
      </c>
      <c r="C29" t="s">
        <v>661</v>
      </c>
    </row>
    <row r="30" spans="2:3" x14ac:dyDescent="0.3">
      <c r="B30" t="s">
        <v>90</v>
      </c>
      <c r="C30" t="s">
        <v>661</v>
      </c>
    </row>
    <row r="31" spans="2:3" x14ac:dyDescent="0.3">
      <c r="B31" t="s">
        <v>366</v>
      </c>
      <c r="C31" t="s">
        <v>661</v>
      </c>
    </row>
    <row r="32" spans="2:3" x14ac:dyDescent="0.3">
      <c r="B32" t="s">
        <v>53</v>
      </c>
      <c r="C32" t="s">
        <v>661</v>
      </c>
    </row>
    <row r="33" spans="2:3" x14ac:dyDescent="0.3">
      <c r="B33" t="s">
        <v>435</v>
      </c>
      <c r="C33" t="s">
        <v>661</v>
      </c>
    </row>
    <row r="34" spans="2:3" x14ac:dyDescent="0.3">
      <c r="B34" t="s">
        <v>84</v>
      </c>
      <c r="C34" t="s">
        <v>661</v>
      </c>
    </row>
    <row r="35" spans="2:3" x14ac:dyDescent="0.3">
      <c r="B35" t="s">
        <v>451</v>
      </c>
      <c r="C35" t="s">
        <v>661</v>
      </c>
    </row>
    <row r="36" spans="2:3" x14ac:dyDescent="0.3">
      <c r="B36" t="s">
        <v>442</v>
      </c>
      <c r="C36" t="s">
        <v>661</v>
      </c>
    </row>
    <row r="37" spans="2:3" x14ac:dyDescent="0.3">
      <c r="B37" t="s">
        <v>68</v>
      </c>
      <c r="C37" t="s">
        <v>661</v>
      </c>
    </row>
    <row r="38" spans="2:3" x14ac:dyDescent="0.3">
      <c r="B38" t="s">
        <v>533</v>
      </c>
      <c r="C38" t="s">
        <v>661</v>
      </c>
    </row>
    <row r="39" spans="2:3" x14ac:dyDescent="0.3">
      <c r="B39" t="s">
        <v>39</v>
      </c>
      <c r="C39" t="s">
        <v>661</v>
      </c>
    </row>
    <row r="40" spans="2:3" x14ac:dyDescent="0.3">
      <c r="B40" t="s">
        <v>291</v>
      </c>
      <c r="C40" t="s">
        <v>661</v>
      </c>
    </row>
    <row r="41" spans="2:3" x14ac:dyDescent="0.3">
      <c r="B41" t="s">
        <v>436</v>
      </c>
      <c r="C41" t="s">
        <v>661</v>
      </c>
    </row>
    <row r="42" spans="2:3" x14ac:dyDescent="0.3">
      <c r="B42" t="s">
        <v>600</v>
      </c>
      <c r="C42" t="s">
        <v>661</v>
      </c>
    </row>
    <row r="43" spans="2:3" x14ac:dyDescent="0.3">
      <c r="B43" t="s">
        <v>60</v>
      </c>
      <c r="C43" t="s">
        <v>661</v>
      </c>
    </row>
    <row r="44" spans="2:3" x14ac:dyDescent="0.3">
      <c r="B44" t="s">
        <v>206</v>
      </c>
      <c r="C44" t="s">
        <v>661</v>
      </c>
    </row>
    <row r="45" spans="2:3" x14ac:dyDescent="0.3">
      <c r="B45" t="s">
        <v>29</v>
      </c>
      <c r="C45" t="s">
        <v>661</v>
      </c>
    </row>
    <row r="46" spans="2:3" x14ac:dyDescent="0.3">
      <c r="B46" t="s">
        <v>505</v>
      </c>
      <c r="C46" t="s">
        <v>661</v>
      </c>
    </row>
    <row r="47" spans="2:3" x14ac:dyDescent="0.3">
      <c r="B47" t="s">
        <v>107</v>
      </c>
      <c r="C47" t="s">
        <v>661</v>
      </c>
    </row>
    <row r="48" spans="2:3" x14ac:dyDescent="0.3">
      <c r="B48" t="s">
        <v>61</v>
      </c>
      <c r="C48" t="s">
        <v>661</v>
      </c>
    </row>
    <row r="49" spans="2:3" x14ac:dyDescent="0.3">
      <c r="B49" t="s">
        <v>83</v>
      </c>
      <c r="C49" t="s">
        <v>661</v>
      </c>
    </row>
    <row r="50" spans="2:3" x14ac:dyDescent="0.3">
      <c r="B50" t="s">
        <v>21</v>
      </c>
      <c r="C50" t="s">
        <v>661</v>
      </c>
    </row>
    <row r="51" spans="2:3" x14ac:dyDescent="0.3">
      <c r="B51" t="s">
        <v>506</v>
      </c>
      <c r="C51" t="s">
        <v>661</v>
      </c>
    </row>
    <row r="52" spans="2:3" x14ac:dyDescent="0.3">
      <c r="B52" t="s">
        <v>140</v>
      </c>
      <c r="C52" t="s">
        <v>661</v>
      </c>
    </row>
    <row r="53" spans="2:3" x14ac:dyDescent="0.3">
      <c r="B53" t="s">
        <v>295</v>
      </c>
      <c r="C53" t="s">
        <v>661</v>
      </c>
    </row>
    <row r="54" spans="2:3" x14ac:dyDescent="0.3">
      <c r="B54" t="s">
        <v>102</v>
      </c>
      <c r="C54" t="s">
        <v>661</v>
      </c>
    </row>
    <row r="55" spans="2:3" x14ac:dyDescent="0.3">
      <c r="B55" t="s">
        <v>363</v>
      </c>
      <c r="C55" t="s">
        <v>661</v>
      </c>
    </row>
    <row r="56" spans="2:3" x14ac:dyDescent="0.3">
      <c r="B56" t="s">
        <v>278</v>
      </c>
      <c r="C56" t="s">
        <v>661</v>
      </c>
    </row>
    <row r="57" spans="2:3" x14ac:dyDescent="0.3">
      <c r="B57" t="s">
        <v>194</v>
      </c>
      <c r="C57" t="s">
        <v>661</v>
      </c>
    </row>
    <row r="58" spans="2:3" x14ac:dyDescent="0.3">
      <c r="B58" t="s">
        <v>458</v>
      </c>
      <c r="C58" t="s">
        <v>661</v>
      </c>
    </row>
    <row r="59" spans="2:3" x14ac:dyDescent="0.3">
      <c r="B59" t="s">
        <v>24</v>
      </c>
      <c r="C59" t="s">
        <v>661</v>
      </c>
    </row>
    <row r="60" spans="2:3" x14ac:dyDescent="0.3">
      <c r="B60" t="s">
        <v>411</v>
      </c>
      <c r="C60" t="s">
        <v>661</v>
      </c>
    </row>
    <row r="61" spans="2:3" x14ac:dyDescent="0.3">
      <c r="B61" t="s">
        <v>306</v>
      </c>
      <c r="C61" t="s">
        <v>661</v>
      </c>
    </row>
    <row r="62" spans="2:3" x14ac:dyDescent="0.3">
      <c r="B62" t="s">
        <v>557</v>
      </c>
      <c r="C62" t="s">
        <v>661</v>
      </c>
    </row>
    <row r="63" spans="2:3" x14ac:dyDescent="0.3">
      <c r="B63" t="s">
        <v>205</v>
      </c>
      <c r="C63" t="s">
        <v>661</v>
      </c>
    </row>
    <row r="64" spans="2:3" x14ac:dyDescent="0.3">
      <c r="B64" t="s">
        <v>545</v>
      </c>
      <c r="C64" t="s">
        <v>661</v>
      </c>
    </row>
    <row r="65" spans="2:3" x14ac:dyDescent="0.3">
      <c r="B65" t="s">
        <v>546</v>
      </c>
      <c r="C65" t="s">
        <v>661</v>
      </c>
    </row>
    <row r="66" spans="2:3" x14ac:dyDescent="0.3">
      <c r="B66" t="s">
        <v>37</v>
      </c>
      <c r="C66" t="s">
        <v>661</v>
      </c>
    </row>
    <row r="67" spans="2:3" x14ac:dyDescent="0.3">
      <c r="B67" t="s">
        <v>543</v>
      </c>
      <c r="C67" t="s">
        <v>661</v>
      </c>
    </row>
    <row r="68" spans="2:3" x14ac:dyDescent="0.3">
      <c r="B68" t="s">
        <v>544</v>
      </c>
      <c r="C68" t="s">
        <v>661</v>
      </c>
    </row>
    <row r="69" spans="2:3" x14ac:dyDescent="0.3">
      <c r="B69" t="s">
        <v>201</v>
      </c>
      <c r="C69" t="s">
        <v>661</v>
      </c>
    </row>
    <row r="70" spans="2:3" x14ac:dyDescent="0.3">
      <c r="B70" t="s">
        <v>440</v>
      </c>
      <c r="C70" t="s">
        <v>796</v>
      </c>
    </row>
    <row r="71" spans="2:3" x14ac:dyDescent="0.3">
      <c r="B71" t="s">
        <v>98</v>
      </c>
      <c r="C71" t="s">
        <v>661</v>
      </c>
    </row>
    <row r="72" spans="2:3" x14ac:dyDescent="0.3">
      <c r="B72" t="s">
        <v>139</v>
      </c>
      <c r="C72" t="s">
        <v>661</v>
      </c>
    </row>
    <row r="73" spans="2:3" x14ac:dyDescent="0.3">
      <c r="B73" t="s">
        <v>218</v>
      </c>
      <c r="C73" t="s">
        <v>661</v>
      </c>
    </row>
    <row r="74" spans="2:3" x14ac:dyDescent="0.3">
      <c r="B74" t="s">
        <v>424</v>
      </c>
      <c r="C74" t="s">
        <v>661</v>
      </c>
    </row>
    <row r="75" spans="2:3" x14ac:dyDescent="0.3">
      <c r="B75" t="s">
        <v>167</v>
      </c>
      <c r="C75" t="s">
        <v>661</v>
      </c>
    </row>
    <row r="76" spans="2:3" x14ac:dyDescent="0.3">
      <c r="B76" t="s">
        <v>93</v>
      </c>
      <c r="C76" t="s">
        <v>661</v>
      </c>
    </row>
    <row r="77" spans="2:3" x14ac:dyDescent="0.3">
      <c r="B77" t="s">
        <v>94</v>
      </c>
      <c r="C77" t="s">
        <v>661</v>
      </c>
    </row>
    <row r="78" spans="2:3" x14ac:dyDescent="0.3">
      <c r="B78" t="s">
        <v>214</v>
      </c>
      <c r="C78" t="s">
        <v>661</v>
      </c>
    </row>
    <row r="79" spans="2:3" x14ac:dyDescent="0.3">
      <c r="B79" t="s">
        <v>215</v>
      </c>
      <c r="C79" t="s">
        <v>661</v>
      </c>
    </row>
    <row r="80" spans="2:3" x14ac:dyDescent="0.3">
      <c r="B80" t="s">
        <v>549</v>
      </c>
      <c r="C80" t="s">
        <v>661</v>
      </c>
    </row>
    <row r="81" spans="2:3" x14ac:dyDescent="0.3">
      <c r="B81" t="s">
        <v>477</v>
      </c>
      <c r="C81" t="s">
        <v>661</v>
      </c>
    </row>
    <row r="82" spans="2:3" x14ac:dyDescent="0.3">
      <c r="B82" t="s">
        <v>453</v>
      </c>
      <c r="C82" t="s">
        <v>661</v>
      </c>
    </row>
    <row r="83" spans="2:3" x14ac:dyDescent="0.3">
      <c r="B83" t="s">
        <v>211</v>
      </c>
      <c r="C83" t="s">
        <v>661</v>
      </c>
    </row>
    <row r="84" spans="2:3" x14ac:dyDescent="0.3">
      <c r="B84" t="s">
        <v>287</v>
      </c>
      <c r="C84" t="s">
        <v>661</v>
      </c>
    </row>
    <row r="85" spans="2:3" x14ac:dyDescent="0.3">
      <c r="B85" t="s">
        <v>87</v>
      </c>
      <c r="C85" t="s">
        <v>661</v>
      </c>
    </row>
    <row r="86" spans="2:3" x14ac:dyDescent="0.3">
      <c r="B86" t="s">
        <v>118</v>
      </c>
      <c r="C86" t="s">
        <v>661</v>
      </c>
    </row>
    <row r="87" spans="2:3" x14ac:dyDescent="0.3">
      <c r="B87" t="s">
        <v>479</v>
      </c>
      <c r="C87" t="s">
        <v>661</v>
      </c>
    </row>
    <row r="88" spans="2:3" x14ac:dyDescent="0.3">
      <c r="B88" t="s">
        <v>797</v>
      </c>
      <c r="C88" t="s">
        <v>796</v>
      </c>
    </row>
    <row r="89" spans="2:3" x14ac:dyDescent="0.3">
      <c r="B89" t="s">
        <v>395</v>
      </c>
      <c r="C89" t="s">
        <v>661</v>
      </c>
    </row>
    <row r="90" spans="2:3" x14ac:dyDescent="0.3">
      <c r="B90" t="s">
        <v>396</v>
      </c>
      <c r="C90" t="s">
        <v>661</v>
      </c>
    </row>
    <row r="91" spans="2:3" x14ac:dyDescent="0.3">
      <c r="B91" t="s">
        <v>397</v>
      </c>
      <c r="C91" t="s">
        <v>661</v>
      </c>
    </row>
    <row r="92" spans="2:3" x14ac:dyDescent="0.3">
      <c r="B92" t="s">
        <v>398</v>
      </c>
      <c r="C92" t="s">
        <v>661</v>
      </c>
    </row>
    <row r="93" spans="2:3" x14ac:dyDescent="0.3">
      <c r="B93" t="s">
        <v>399</v>
      </c>
      <c r="C93" t="s">
        <v>661</v>
      </c>
    </row>
    <row r="94" spans="2:3" x14ac:dyDescent="0.3">
      <c r="B94" t="s">
        <v>92</v>
      </c>
      <c r="C94" t="s">
        <v>661</v>
      </c>
    </row>
    <row r="95" spans="2:3" x14ac:dyDescent="0.3">
      <c r="B95" t="s">
        <v>292</v>
      </c>
      <c r="C95" t="s">
        <v>661</v>
      </c>
    </row>
    <row r="96" spans="2:3" x14ac:dyDescent="0.3">
      <c r="B96" t="s">
        <v>217</v>
      </c>
      <c r="C96" t="s">
        <v>661</v>
      </c>
    </row>
    <row r="97" spans="2:3" x14ac:dyDescent="0.3">
      <c r="B97" t="s">
        <v>66</v>
      </c>
      <c r="C97" t="s">
        <v>661</v>
      </c>
    </row>
    <row r="98" spans="2:3" x14ac:dyDescent="0.3">
      <c r="B98" t="s">
        <v>603</v>
      </c>
      <c r="C98" t="s">
        <v>661</v>
      </c>
    </row>
    <row r="99" spans="2:3" x14ac:dyDescent="0.3">
      <c r="B99" t="s">
        <v>547</v>
      </c>
      <c r="C99" t="s">
        <v>661</v>
      </c>
    </row>
    <row r="100" spans="2:3" x14ac:dyDescent="0.3">
      <c r="B100" t="s">
        <v>342</v>
      </c>
      <c r="C100" t="s">
        <v>661</v>
      </c>
    </row>
    <row r="101" spans="2:3" x14ac:dyDescent="0.3">
      <c r="B101" t="s">
        <v>365</v>
      </c>
      <c r="C101" t="s">
        <v>661</v>
      </c>
    </row>
    <row r="102" spans="2:3" x14ac:dyDescent="0.3">
      <c r="B102" t="s">
        <v>552</v>
      </c>
      <c r="C102" t="s">
        <v>661</v>
      </c>
    </row>
    <row r="103" spans="2:3" x14ac:dyDescent="0.3">
      <c r="B103" t="s">
        <v>553</v>
      </c>
      <c r="C103" t="s">
        <v>661</v>
      </c>
    </row>
    <row r="104" spans="2:3" x14ac:dyDescent="0.3">
      <c r="B104" t="s">
        <v>554</v>
      </c>
      <c r="C104" t="s">
        <v>661</v>
      </c>
    </row>
    <row r="105" spans="2:3" x14ac:dyDescent="0.3">
      <c r="B105" t="s">
        <v>555</v>
      </c>
      <c r="C105" t="s">
        <v>661</v>
      </c>
    </row>
    <row r="106" spans="2:3" x14ac:dyDescent="0.3">
      <c r="B106" t="s">
        <v>339</v>
      </c>
      <c r="C106" t="s">
        <v>661</v>
      </c>
    </row>
    <row r="107" spans="2:3" x14ac:dyDescent="0.3">
      <c r="B107" t="s">
        <v>414</v>
      </c>
      <c r="C107" t="s">
        <v>661</v>
      </c>
    </row>
    <row r="108" spans="2:3" x14ac:dyDescent="0.3">
      <c r="B108" t="s">
        <v>415</v>
      </c>
      <c r="C108" t="s">
        <v>661</v>
      </c>
    </row>
    <row r="109" spans="2:3" x14ac:dyDescent="0.3">
      <c r="B109" t="s">
        <v>507</v>
      </c>
      <c r="C109" t="s">
        <v>661</v>
      </c>
    </row>
    <row r="110" spans="2:3" x14ac:dyDescent="0.3">
      <c r="B110" t="s">
        <v>508</v>
      </c>
      <c r="C110" t="s">
        <v>661</v>
      </c>
    </row>
    <row r="111" spans="2:3" x14ac:dyDescent="0.3">
      <c r="B111" t="s">
        <v>305</v>
      </c>
      <c r="C111" t="s">
        <v>661</v>
      </c>
    </row>
    <row r="112" spans="2:3" x14ac:dyDescent="0.3">
      <c r="B112" t="s">
        <v>221</v>
      </c>
      <c r="C112" t="s">
        <v>661</v>
      </c>
    </row>
    <row r="113" spans="2:3" x14ac:dyDescent="0.3">
      <c r="B113" t="s">
        <v>203</v>
      </c>
      <c r="C113" t="s">
        <v>661</v>
      </c>
    </row>
    <row r="114" spans="2:3" x14ac:dyDescent="0.3">
      <c r="B114" t="s">
        <v>535</v>
      </c>
      <c r="C114" t="s">
        <v>661</v>
      </c>
    </row>
    <row r="115" spans="2:3" x14ac:dyDescent="0.3">
      <c r="B115" t="s">
        <v>591</v>
      </c>
      <c r="C115" t="s">
        <v>661</v>
      </c>
    </row>
    <row r="116" spans="2:3" x14ac:dyDescent="0.3">
      <c r="B116" t="s">
        <v>86</v>
      </c>
      <c r="C116" t="s">
        <v>661</v>
      </c>
    </row>
    <row r="117" spans="2:3" x14ac:dyDescent="0.3">
      <c r="B117" t="s">
        <v>224</v>
      </c>
      <c r="C117" t="s">
        <v>661</v>
      </c>
    </row>
    <row r="118" spans="2:3" x14ac:dyDescent="0.3">
      <c r="B118" t="s">
        <v>532</v>
      </c>
      <c r="C118" t="s">
        <v>661</v>
      </c>
    </row>
    <row r="119" spans="2:3" x14ac:dyDescent="0.3">
      <c r="B119" t="s">
        <v>374</v>
      </c>
      <c r="C119" t="s">
        <v>661</v>
      </c>
    </row>
    <row r="120" spans="2:3" x14ac:dyDescent="0.3">
      <c r="B120" t="s">
        <v>473</v>
      </c>
      <c r="C120" t="s">
        <v>661</v>
      </c>
    </row>
    <row r="121" spans="2:3" x14ac:dyDescent="0.3">
      <c r="B121" t="s">
        <v>578</v>
      </c>
      <c r="C121" t="s">
        <v>661</v>
      </c>
    </row>
    <row r="122" spans="2:3" x14ac:dyDescent="0.3">
      <c r="B122" t="s">
        <v>387</v>
      </c>
      <c r="C122" t="s">
        <v>661</v>
      </c>
    </row>
    <row r="123" spans="2:3" x14ac:dyDescent="0.3">
      <c r="B123" t="s">
        <v>487</v>
      </c>
      <c r="C123" t="s">
        <v>661</v>
      </c>
    </row>
    <row r="124" spans="2:3" x14ac:dyDescent="0.3">
      <c r="B124" t="s">
        <v>145</v>
      </c>
      <c r="C124" t="s">
        <v>661</v>
      </c>
    </row>
    <row r="125" spans="2:3" x14ac:dyDescent="0.3">
      <c r="B125" t="s">
        <v>534</v>
      </c>
      <c r="C125" t="s">
        <v>661</v>
      </c>
    </row>
    <row r="126" spans="2:3" x14ac:dyDescent="0.3">
      <c r="B126" t="s">
        <v>468</v>
      </c>
      <c r="C126" t="s">
        <v>661</v>
      </c>
    </row>
    <row r="127" spans="2:3" x14ac:dyDescent="0.3">
      <c r="B127" t="s">
        <v>327</v>
      </c>
      <c r="C127" t="s">
        <v>661</v>
      </c>
    </row>
    <row r="128" spans="2:3" x14ac:dyDescent="0.3">
      <c r="B128" t="s">
        <v>592</v>
      </c>
      <c r="C128" t="s">
        <v>661</v>
      </c>
    </row>
    <row r="129" spans="2:3" x14ac:dyDescent="0.3">
      <c r="B129" t="s">
        <v>268</v>
      </c>
      <c r="C129" t="s">
        <v>661</v>
      </c>
    </row>
    <row r="130" spans="2:3" x14ac:dyDescent="0.3">
      <c r="B130" t="s">
        <v>590</v>
      </c>
      <c r="C130" t="s">
        <v>661</v>
      </c>
    </row>
    <row r="131" spans="2:3" x14ac:dyDescent="0.3">
      <c r="B131" t="s">
        <v>580</v>
      </c>
      <c r="C131" t="s">
        <v>661</v>
      </c>
    </row>
    <row r="132" spans="2:3" x14ac:dyDescent="0.3">
      <c r="B132" t="s">
        <v>403</v>
      </c>
      <c r="C132" t="s">
        <v>661</v>
      </c>
    </row>
    <row r="133" spans="2:3" x14ac:dyDescent="0.3">
      <c r="B133" t="s">
        <v>491</v>
      </c>
      <c r="C133" t="s">
        <v>661</v>
      </c>
    </row>
    <row r="134" spans="2:3" x14ac:dyDescent="0.3">
      <c r="B134" t="s">
        <v>110</v>
      </c>
    </row>
    <row r="135" spans="2:3" x14ac:dyDescent="0.3">
      <c r="B135" t="s">
        <v>290</v>
      </c>
      <c r="C135" t="s">
        <v>661</v>
      </c>
    </row>
    <row r="136" spans="2:3" x14ac:dyDescent="0.3">
      <c r="B136" t="s">
        <v>371</v>
      </c>
      <c r="C136" t="s">
        <v>661</v>
      </c>
    </row>
    <row r="137" spans="2:3" x14ac:dyDescent="0.3">
      <c r="B137" t="s">
        <v>798</v>
      </c>
      <c r="C137" t="s">
        <v>796</v>
      </c>
    </row>
    <row r="138" spans="2:3" x14ac:dyDescent="0.3">
      <c r="B138" t="s">
        <v>488</v>
      </c>
      <c r="C138" t="s">
        <v>661</v>
      </c>
    </row>
    <row r="139" spans="2:3" x14ac:dyDescent="0.3">
      <c r="B139" t="s">
        <v>96</v>
      </c>
    </row>
    <row r="140" spans="2:3" x14ac:dyDescent="0.3">
      <c r="B140" t="s">
        <v>604</v>
      </c>
      <c r="C140" t="s">
        <v>661</v>
      </c>
    </row>
    <row r="141" spans="2:3" x14ac:dyDescent="0.3">
      <c r="B141" t="s">
        <v>380</v>
      </c>
      <c r="C141" t="s">
        <v>661</v>
      </c>
    </row>
    <row r="142" spans="2:3" x14ac:dyDescent="0.3">
      <c r="B142" t="s">
        <v>582</v>
      </c>
      <c r="C142" t="s">
        <v>661</v>
      </c>
    </row>
    <row r="143" spans="2:3" x14ac:dyDescent="0.3">
      <c r="B143" t="s">
        <v>85</v>
      </c>
      <c r="C143" t="s">
        <v>661</v>
      </c>
    </row>
    <row r="144" spans="2:3" x14ac:dyDescent="0.3">
      <c r="B144" t="s">
        <v>608</v>
      </c>
      <c r="C144" t="s">
        <v>661</v>
      </c>
    </row>
    <row r="145" spans="2:3" x14ac:dyDescent="0.3">
      <c r="B145" t="s">
        <v>605</v>
      </c>
      <c r="C145" t="s">
        <v>661</v>
      </c>
    </row>
    <row r="146" spans="2:3" x14ac:dyDescent="0.3">
      <c r="B146" t="s">
        <v>474</v>
      </c>
      <c r="C146" t="s">
        <v>661</v>
      </c>
    </row>
    <row r="147" spans="2:3" x14ac:dyDescent="0.3">
      <c r="B147" t="s">
        <v>799</v>
      </c>
      <c r="C147" t="s">
        <v>796</v>
      </c>
    </row>
    <row r="148" spans="2:3" x14ac:dyDescent="0.3">
      <c r="B148" t="s">
        <v>336</v>
      </c>
      <c r="C148" t="s">
        <v>661</v>
      </c>
    </row>
    <row r="149" spans="2:3" x14ac:dyDescent="0.3">
      <c r="B149" t="s">
        <v>319</v>
      </c>
      <c r="C149" t="s">
        <v>661</v>
      </c>
    </row>
    <row r="150" spans="2:3" x14ac:dyDescent="0.3">
      <c r="B150" t="s">
        <v>168</v>
      </c>
      <c r="C150" t="s">
        <v>661</v>
      </c>
    </row>
    <row r="151" spans="2:3" x14ac:dyDescent="0.3">
      <c r="B151" t="s">
        <v>164</v>
      </c>
      <c r="C151" t="s">
        <v>661</v>
      </c>
    </row>
    <row r="152" spans="2:3" x14ac:dyDescent="0.3">
      <c r="B152" t="s">
        <v>117</v>
      </c>
      <c r="C152" t="s">
        <v>661</v>
      </c>
    </row>
    <row r="153" spans="2:3" x14ac:dyDescent="0.3">
      <c r="B153" t="s">
        <v>284</v>
      </c>
      <c r="C153" t="s">
        <v>661</v>
      </c>
    </row>
    <row r="154" spans="2:3" x14ac:dyDescent="0.3">
      <c r="B154" t="s">
        <v>364</v>
      </c>
      <c r="C154" t="s">
        <v>661</v>
      </c>
    </row>
    <row r="155" spans="2:3" x14ac:dyDescent="0.3">
      <c r="B155" t="s">
        <v>800</v>
      </c>
      <c r="C155" t="s">
        <v>796</v>
      </c>
    </row>
    <row r="156" spans="2:3" x14ac:dyDescent="0.3">
      <c r="B156" t="s">
        <v>154</v>
      </c>
      <c r="C156" t="s">
        <v>661</v>
      </c>
    </row>
    <row r="157" spans="2:3" x14ac:dyDescent="0.3">
      <c r="B157" t="s">
        <v>33</v>
      </c>
      <c r="C157" t="s">
        <v>661</v>
      </c>
    </row>
    <row r="158" spans="2:3" x14ac:dyDescent="0.3">
      <c r="B158" t="s">
        <v>199</v>
      </c>
      <c r="C158" t="s">
        <v>661</v>
      </c>
    </row>
    <row r="159" spans="2:3" x14ac:dyDescent="0.3">
      <c r="B159" t="s">
        <v>362</v>
      </c>
      <c r="C159" t="s">
        <v>661</v>
      </c>
    </row>
    <row r="160" spans="2:3" x14ac:dyDescent="0.3">
      <c r="B160" t="s">
        <v>367</v>
      </c>
      <c r="C160" t="s">
        <v>661</v>
      </c>
    </row>
    <row r="161" spans="2:3" x14ac:dyDescent="0.3">
      <c r="B161" t="s">
        <v>606</v>
      </c>
      <c r="C161" t="s">
        <v>661</v>
      </c>
    </row>
    <row r="162" spans="2:3" x14ac:dyDescent="0.3">
      <c r="B162" t="s">
        <v>79</v>
      </c>
      <c r="C162" t="s">
        <v>661</v>
      </c>
    </row>
    <row r="163" spans="2:3" x14ac:dyDescent="0.3">
      <c r="B163" t="s">
        <v>389</v>
      </c>
      <c r="C163" t="s">
        <v>661</v>
      </c>
    </row>
    <row r="164" spans="2:3" x14ac:dyDescent="0.3">
      <c r="B164" t="s">
        <v>20</v>
      </c>
      <c r="C164" t="s">
        <v>661</v>
      </c>
    </row>
    <row r="165" spans="2:3" x14ac:dyDescent="0.3">
      <c r="B165" t="s">
        <v>383</v>
      </c>
      <c r="C165" t="s">
        <v>661</v>
      </c>
    </row>
    <row r="166" spans="2:3" x14ac:dyDescent="0.3">
      <c r="B166" t="s">
        <v>314</v>
      </c>
      <c r="C166" t="s">
        <v>661</v>
      </c>
    </row>
    <row r="167" spans="2:3" x14ac:dyDescent="0.3">
      <c r="B167" t="s">
        <v>330</v>
      </c>
      <c r="C167" t="s">
        <v>796</v>
      </c>
    </row>
    <row r="168" spans="2:3" x14ac:dyDescent="0.3">
      <c r="B168" t="s">
        <v>480</v>
      </c>
      <c r="C168" t="s">
        <v>661</v>
      </c>
    </row>
    <row r="169" spans="2:3" x14ac:dyDescent="0.3">
      <c r="B169" t="s">
        <v>58</v>
      </c>
      <c r="C169" t="s">
        <v>661</v>
      </c>
    </row>
    <row r="170" spans="2:3" x14ac:dyDescent="0.3">
      <c r="B170" t="s">
        <v>475</v>
      </c>
      <c r="C170" t="s">
        <v>661</v>
      </c>
    </row>
    <row r="171" spans="2:3" x14ac:dyDescent="0.3">
      <c r="B171" t="s">
        <v>114</v>
      </c>
      <c r="C171" t="s">
        <v>661</v>
      </c>
    </row>
    <row r="172" spans="2:3" x14ac:dyDescent="0.3">
      <c r="B172" t="s">
        <v>31</v>
      </c>
      <c r="C172" t="s">
        <v>661</v>
      </c>
    </row>
    <row r="173" spans="2:3" x14ac:dyDescent="0.3">
      <c r="B173" t="s">
        <v>682</v>
      </c>
      <c r="C173" t="s">
        <v>796</v>
      </c>
    </row>
    <row r="174" spans="2:3" x14ac:dyDescent="0.3">
      <c r="B174" t="s">
        <v>41</v>
      </c>
      <c r="C174" t="s">
        <v>661</v>
      </c>
    </row>
    <row r="175" spans="2:3" x14ac:dyDescent="0.3">
      <c r="B175" t="s">
        <v>187</v>
      </c>
      <c r="C175" t="s">
        <v>661</v>
      </c>
    </row>
    <row r="176" spans="2:3" x14ac:dyDescent="0.3">
      <c r="B176" t="s">
        <v>393</v>
      </c>
      <c r="C176" t="s">
        <v>661</v>
      </c>
    </row>
    <row r="177" spans="2:3" x14ac:dyDescent="0.3">
      <c r="B177" t="s">
        <v>538</v>
      </c>
      <c r="C177" t="s">
        <v>661</v>
      </c>
    </row>
    <row r="178" spans="2:3" x14ac:dyDescent="0.3">
      <c r="B178" t="s">
        <v>574</v>
      </c>
      <c r="C178" t="s">
        <v>661</v>
      </c>
    </row>
    <row r="179" spans="2:3" x14ac:dyDescent="0.3">
      <c r="B179" t="s">
        <v>369</v>
      </c>
      <c r="C179" t="s">
        <v>661</v>
      </c>
    </row>
    <row r="180" spans="2:3" x14ac:dyDescent="0.3">
      <c r="B180" t="s">
        <v>223</v>
      </c>
      <c r="C180" t="s">
        <v>661</v>
      </c>
    </row>
    <row r="181" spans="2:3" x14ac:dyDescent="0.3">
      <c r="B181" t="s">
        <v>372</v>
      </c>
      <c r="C181" t="s">
        <v>661</v>
      </c>
    </row>
    <row r="182" spans="2:3" x14ac:dyDescent="0.3">
      <c r="B182" t="s">
        <v>270</v>
      </c>
      <c r="C182" t="s">
        <v>661</v>
      </c>
    </row>
    <row r="183" spans="2:3" x14ac:dyDescent="0.3">
      <c r="B183" t="s">
        <v>216</v>
      </c>
      <c r="C183" t="s">
        <v>661</v>
      </c>
    </row>
    <row r="184" spans="2:3" x14ac:dyDescent="0.3">
      <c r="B184" t="s">
        <v>309</v>
      </c>
      <c r="C184" t="s">
        <v>661</v>
      </c>
    </row>
    <row r="185" spans="2:3" x14ac:dyDescent="0.3">
      <c r="B185" t="s">
        <v>310</v>
      </c>
      <c r="C185" t="s">
        <v>661</v>
      </c>
    </row>
    <row r="186" spans="2:3" x14ac:dyDescent="0.3">
      <c r="B186" t="s">
        <v>361</v>
      </c>
      <c r="C186" t="s">
        <v>661</v>
      </c>
    </row>
    <row r="187" spans="2:3" x14ac:dyDescent="0.3">
      <c r="B187" t="s">
        <v>195</v>
      </c>
      <c r="C187" t="s">
        <v>661</v>
      </c>
    </row>
    <row r="188" spans="2:3" x14ac:dyDescent="0.3">
      <c r="B188" t="s">
        <v>196</v>
      </c>
      <c r="C188" t="s">
        <v>661</v>
      </c>
    </row>
    <row r="189" spans="2:3" x14ac:dyDescent="0.3">
      <c r="B189" t="s">
        <v>197</v>
      </c>
      <c r="C189" t="s">
        <v>661</v>
      </c>
    </row>
    <row r="190" spans="2:3" x14ac:dyDescent="0.3">
      <c r="B190" t="s">
        <v>99</v>
      </c>
      <c r="C190" t="s">
        <v>661</v>
      </c>
    </row>
    <row r="191" spans="2:3" x14ac:dyDescent="0.3">
      <c r="B191" t="s">
        <v>100</v>
      </c>
      <c r="C191" t="s">
        <v>661</v>
      </c>
    </row>
    <row r="192" spans="2:3" x14ac:dyDescent="0.3">
      <c r="B192" t="s">
        <v>455</v>
      </c>
      <c r="C192" t="s">
        <v>661</v>
      </c>
    </row>
    <row r="193" spans="2:3" x14ac:dyDescent="0.3">
      <c r="B193" t="s">
        <v>59</v>
      </c>
      <c r="C193" t="s">
        <v>661</v>
      </c>
    </row>
    <row r="194" spans="2:3" x14ac:dyDescent="0.3">
      <c r="B194" t="s">
        <v>321</v>
      </c>
      <c r="C194" t="s">
        <v>661</v>
      </c>
    </row>
    <row r="195" spans="2:3" x14ac:dyDescent="0.3">
      <c r="B195" t="s">
        <v>586</v>
      </c>
      <c r="C195" t="s">
        <v>661</v>
      </c>
    </row>
    <row r="196" spans="2:3" x14ac:dyDescent="0.3">
      <c r="B196" t="s">
        <v>587</v>
      </c>
      <c r="C196" t="s">
        <v>661</v>
      </c>
    </row>
    <row r="197" spans="2:3" x14ac:dyDescent="0.3">
      <c r="B197" t="s">
        <v>267</v>
      </c>
      <c r="C197" t="s">
        <v>661</v>
      </c>
    </row>
    <row r="198" spans="2:3" x14ac:dyDescent="0.3">
      <c r="B198" t="s">
        <v>207</v>
      </c>
      <c r="C198" t="s">
        <v>661</v>
      </c>
    </row>
    <row r="199" spans="2:3" x14ac:dyDescent="0.3">
      <c r="B199" t="s">
        <v>208</v>
      </c>
      <c r="C199" t="s">
        <v>661</v>
      </c>
    </row>
    <row r="200" spans="2:3" x14ac:dyDescent="0.3">
      <c r="B200" t="s">
        <v>548</v>
      </c>
      <c r="C200" t="s">
        <v>661</v>
      </c>
    </row>
    <row r="201" spans="2:3" x14ac:dyDescent="0.3">
      <c r="B201" t="s">
        <v>550</v>
      </c>
      <c r="C201" t="s">
        <v>661</v>
      </c>
    </row>
    <row r="202" spans="2:3" x14ac:dyDescent="0.3">
      <c r="B202" t="s">
        <v>551</v>
      </c>
      <c r="C202" t="s">
        <v>661</v>
      </c>
    </row>
    <row r="203" spans="2:3" x14ac:dyDescent="0.3">
      <c r="B203" t="s">
        <v>91</v>
      </c>
      <c r="C203" t="s">
        <v>661</v>
      </c>
    </row>
    <row r="204" spans="2:3" x14ac:dyDescent="0.3">
      <c r="B204" t="s">
        <v>153</v>
      </c>
      <c r="C204" t="s">
        <v>661</v>
      </c>
    </row>
    <row r="205" spans="2:3" x14ac:dyDescent="0.3">
      <c r="B205" t="s">
        <v>601</v>
      </c>
      <c r="C205" t="s">
        <v>661</v>
      </c>
    </row>
    <row r="206" spans="2:3" x14ac:dyDescent="0.3">
      <c r="B206" t="s">
        <v>595</v>
      </c>
      <c r="C206" t="s">
        <v>661</v>
      </c>
    </row>
    <row r="207" spans="2:3" x14ac:dyDescent="0.3">
      <c r="B207" t="s">
        <v>681</v>
      </c>
      <c r="C207" t="s">
        <v>661</v>
      </c>
    </row>
    <row r="208" spans="2:3" x14ac:dyDescent="0.3">
      <c r="B208" t="s">
        <v>23</v>
      </c>
      <c r="C208" t="s">
        <v>661</v>
      </c>
    </row>
    <row r="209" spans="2:3" x14ac:dyDescent="0.3">
      <c r="B209" t="s">
        <v>390</v>
      </c>
      <c r="C209" t="s">
        <v>661</v>
      </c>
    </row>
    <row r="210" spans="2:3" x14ac:dyDescent="0.3">
      <c r="B210" t="s">
        <v>452</v>
      </c>
      <c r="C210" t="s">
        <v>661</v>
      </c>
    </row>
    <row r="211" spans="2:3" x14ac:dyDescent="0.3">
      <c r="B211" t="s">
        <v>404</v>
      </c>
      <c r="C211" t="s">
        <v>661</v>
      </c>
    </row>
    <row r="212" spans="2:3" x14ac:dyDescent="0.3">
      <c r="B212" t="s">
        <v>158</v>
      </c>
      <c r="C212" t="s">
        <v>661</v>
      </c>
    </row>
    <row r="213" spans="2:3" x14ac:dyDescent="0.3">
      <c r="B213" t="s">
        <v>222</v>
      </c>
      <c r="C213" t="s">
        <v>661</v>
      </c>
    </row>
    <row r="214" spans="2:3" x14ac:dyDescent="0.3">
      <c r="B214" t="s">
        <v>300</v>
      </c>
      <c r="C214" t="s">
        <v>661</v>
      </c>
    </row>
    <row r="215" spans="2:3" x14ac:dyDescent="0.3">
      <c r="B215" t="s">
        <v>338</v>
      </c>
      <c r="C215" t="s">
        <v>661</v>
      </c>
    </row>
    <row r="216" spans="2:3" x14ac:dyDescent="0.3">
      <c r="B216" t="s">
        <v>52</v>
      </c>
      <c r="C216" t="s">
        <v>661</v>
      </c>
    </row>
    <row r="217" spans="2:3" x14ac:dyDescent="0.3">
      <c r="B217" t="s">
        <v>536</v>
      </c>
      <c r="C217" t="s">
        <v>661</v>
      </c>
    </row>
    <row r="218" spans="2:3" x14ac:dyDescent="0.3">
      <c r="B218" t="s">
        <v>537</v>
      </c>
      <c r="C218" t="s">
        <v>661</v>
      </c>
    </row>
    <row r="219" spans="2:3" x14ac:dyDescent="0.3">
      <c r="B219" t="s">
        <v>400</v>
      </c>
      <c r="C219" t="s">
        <v>661</v>
      </c>
    </row>
    <row r="220" spans="2:3" x14ac:dyDescent="0.3">
      <c r="B220" t="s">
        <v>141</v>
      </c>
      <c r="C220" t="s">
        <v>661</v>
      </c>
    </row>
    <row r="221" spans="2:3" x14ac:dyDescent="0.3">
      <c r="B221" t="s">
        <v>485</v>
      </c>
      <c r="C221" t="s">
        <v>661</v>
      </c>
    </row>
    <row r="222" spans="2:3" x14ac:dyDescent="0.3">
      <c r="B222" t="s">
        <v>298</v>
      </c>
      <c r="C222" t="s">
        <v>661</v>
      </c>
    </row>
    <row r="223" spans="2:3" x14ac:dyDescent="0.3">
      <c r="B223" t="s">
        <v>401</v>
      </c>
      <c r="C223" t="s">
        <v>661</v>
      </c>
    </row>
    <row r="224" spans="2:3" x14ac:dyDescent="0.3">
      <c r="B224" t="s">
        <v>116</v>
      </c>
      <c r="C224" t="s">
        <v>661</v>
      </c>
    </row>
    <row r="225" spans="2:3" x14ac:dyDescent="0.3">
      <c r="B225" t="s">
        <v>148</v>
      </c>
      <c r="C225" t="s">
        <v>661</v>
      </c>
    </row>
    <row r="226" spans="2:3" x14ac:dyDescent="0.3">
      <c r="B226" t="s">
        <v>402</v>
      </c>
      <c r="C226" t="s">
        <v>661</v>
      </c>
    </row>
    <row r="227" spans="2:3" x14ac:dyDescent="0.3">
      <c r="B227" t="s">
        <v>581</v>
      </c>
      <c r="C227" t="s">
        <v>661</v>
      </c>
    </row>
    <row r="228" spans="2:3" x14ac:dyDescent="0.3">
      <c r="B228" t="s">
        <v>598</v>
      </c>
      <c r="C228" t="s">
        <v>661</v>
      </c>
    </row>
    <row r="229" spans="2:3" x14ac:dyDescent="0.3">
      <c r="B229" t="s">
        <v>43</v>
      </c>
      <c r="C229" t="s">
        <v>661</v>
      </c>
    </row>
    <row r="230" spans="2:3" x14ac:dyDescent="0.3">
      <c r="B230" t="s">
        <v>109</v>
      </c>
      <c r="C230" t="s">
        <v>661</v>
      </c>
    </row>
    <row r="231" spans="2:3" x14ac:dyDescent="0.3">
      <c r="B231" t="s">
        <v>189</v>
      </c>
      <c r="C231" t="s">
        <v>661</v>
      </c>
    </row>
    <row r="232" spans="2:3" x14ac:dyDescent="0.3">
      <c r="B232" t="s">
        <v>257</v>
      </c>
      <c r="C232" t="s">
        <v>661</v>
      </c>
    </row>
    <row r="233" spans="2:3" x14ac:dyDescent="0.3">
      <c r="B233" t="s">
        <v>602</v>
      </c>
      <c r="C233" t="s">
        <v>661</v>
      </c>
    </row>
    <row r="234" spans="2:3" x14ac:dyDescent="0.3">
      <c r="B234" t="s">
        <v>225</v>
      </c>
      <c r="C234" t="s">
        <v>661</v>
      </c>
    </row>
    <row r="235" spans="2:3" x14ac:dyDescent="0.3">
      <c r="B235" t="s">
        <v>430</v>
      </c>
      <c r="C235" t="s">
        <v>661</v>
      </c>
    </row>
    <row r="236" spans="2:3" x14ac:dyDescent="0.3">
      <c r="B236" t="s">
        <v>589</v>
      </c>
      <c r="C236" t="s">
        <v>661</v>
      </c>
    </row>
    <row r="237" spans="2:3" x14ac:dyDescent="0.3">
      <c r="B237" t="s">
        <v>575</v>
      </c>
      <c r="C237" t="s">
        <v>661</v>
      </c>
    </row>
    <row r="238" spans="2:3" x14ac:dyDescent="0.3">
      <c r="B238" t="s">
        <v>443</v>
      </c>
      <c r="C238" t="s">
        <v>661</v>
      </c>
    </row>
    <row r="239" spans="2:3" x14ac:dyDescent="0.3">
      <c r="B239" t="s">
        <v>431</v>
      </c>
      <c r="C239" t="s">
        <v>661</v>
      </c>
    </row>
    <row r="240" spans="2:3" x14ac:dyDescent="0.3">
      <c r="B240" t="s">
        <v>149</v>
      </c>
      <c r="C240" t="s">
        <v>661</v>
      </c>
    </row>
    <row r="241" spans="2:3" x14ac:dyDescent="0.3">
      <c r="B241" t="s">
        <v>437</v>
      </c>
      <c r="C241" t="s">
        <v>661</v>
      </c>
    </row>
    <row r="242" spans="2:3" x14ac:dyDescent="0.3">
      <c r="B242" t="s">
        <v>368</v>
      </c>
      <c r="C242" t="s">
        <v>661</v>
      </c>
    </row>
    <row r="243" spans="2:3" x14ac:dyDescent="0.3">
      <c r="B243" t="s">
        <v>113</v>
      </c>
      <c r="C243" t="s">
        <v>661</v>
      </c>
    </row>
    <row r="244" spans="2:3" x14ac:dyDescent="0.3">
      <c r="B244" t="s">
        <v>476</v>
      </c>
      <c r="C244" t="s">
        <v>661</v>
      </c>
    </row>
    <row r="245" spans="2:3" x14ac:dyDescent="0.3">
      <c r="B245" t="s">
        <v>299</v>
      </c>
      <c r="C245" t="s">
        <v>661</v>
      </c>
    </row>
    <row r="246" spans="2:3" x14ac:dyDescent="0.3">
      <c r="B246" t="s">
        <v>579</v>
      </c>
      <c r="C246" t="s">
        <v>661</v>
      </c>
    </row>
    <row r="247" spans="2:3" x14ac:dyDescent="0.3">
      <c r="B247" t="s">
        <v>376</v>
      </c>
      <c r="C247" t="s">
        <v>661</v>
      </c>
    </row>
    <row r="248" spans="2:3" x14ac:dyDescent="0.3">
      <c r="B248" t="s">
        <v>449</v>
      </c>
      <c r="C248" t="s">
        <v>661</v>
      </c>
    </row>
    <row r="249" spans="2:3" x14ac:dyDescent="0.3">
      <c r="B249" t="s">
        <v>69</v>
      </c>
      <c r="C249" t="s">
        <v>661</v>
      </c>
    </row>
    <row r="250" spans="2:3" x14ac:dyDescent="0.3">
      <c r="B250" t="s">
        <v>301</v>
      </c>
      <c r="C250" t="s">
        <v>661</v>
      </c>
    </row>
    <row r="251" spans="2:3" x14ac:dyDescent="0.3">
      <c r="B251" t="s">
        <v>75</v>
      </c>
      <c r="C251" t="s">
        <v>661</v>
      </c>
    </row>
    <row r="252" spans="2:3" x14ac:dyDescent="0.3">
      <c r="B252" t="s">
        <v>492</v>
      </c>
      <c r="C252" t="s">
        <v>661</v>
      </c>
    </row>
    <row r="253" spans="2:3" x14ac:dyDescent="0.3">
      <c r="B253" t="s">
        <v>121</v>
      </c>
      <c r="C253" t="s">
        <v>661</v>
      </c>
    </row>
    <row r="254" spans="2:3" x14ac:dyDescent="0.3">
      <c r="B254" t="s">
        <v>120</v>
      </c>
      <c r="C254" t="s">
        <v>661</v>
      </c>
    </row>
    <row r="255" spans="2:3" x14ac:dyDescent="0.3">
      <c r="B255" t="s">
        <v>515</v>
      </c>
      <c r="C255" t="s">
        <v>661</v>
      </c>
    </row>
    <row r="256" spans="2:3" x14ac:dyDescent="0.3">
      <c r="B256" t="s">
        <v>103</v>
      </c>
      <c r="C256" t="s">
        <v>661</v>
      </c>
    </row>
    <row r="257" spans="2:3" x14ac:dyDescent="0.3">
      <c r="B257" t="s">
        <v>179</v>
      </c>
      <c r="C257" t="s">
        <v>661</v>
      </c>
    </row>
    <row r="258" spans="2:3" x14ac:dyDescent="0.3">
      <c r="B258" t="s">
        <v>279</v>
      </c>
      <c r="C258" t="s">
        <v>661</v>
      </c>
    </row>
    <row r="259" spans="2:3" x14ac:dyDescent="0.3">
      <c r="B259" t="s">
        <v>260</v>
      </c>
      <c r="C259" t="s">
        <v>661</v>
      </c>
    </row>
    <row r="260" spans="2:3" x14ac:dyDescent="0.3">
      <c r="B260" t="s">
        <v>119</v>
      </c>
      <c r="C260" t="s">
        <v>661</v>
      </c>
    </row>
    <row r="261" spans="2:3" x14ac:dyDescent="0.3">
      <c r="B261" t="s">
        <v>182</v>
      </c>
      <c r="C261" t="s">
        <v>661</v>
      </c>
    </row>
    <row r="262" spans="2:3" x14ac:dyDescent="0.3">
      <c r="B262" t="s">
        <v>516</v>
      </c>
      <c r="C262" t="s">
        <v>661</v>
      </c>
    </row>
    <row r="263" spans="2:3" x14ac:dyDescent="0.3">
      <c r="B263" t="s">
        <v>527</v>
      </c>
      <c r="C263" t="s">
        <v>661</v>
      </c>
    </row>
    <row r="264" spans="2:3" x14ac:dyDescent="0.3">
      <c r="B264" t="s">
        <v>272</v>
      </c>
      <c r="C264" t="s">
        <v>661</v>
      </c>
    </row>
    <row r="265" spans="2:3" x14ac:dyDescent="0.3">
      <c r="B265" t="s">
        <v>74</v>
      </c>
      <c r="C265" t="s">
        <v>661</v>
      </c>
    </row>
    <row r="266" spans="2:3" x14ac:dyDescent="0.3">
      <c r="B266" t="s">
        <v>174</v>
      </c>
      <c r="C266" t="s">
        <v>661</v>
      </c>
    </row>
    <row r="267" spans="2:3" x14ac:dyDescent="0.3">
      <c r="B267" t="s">
        <v>384</v>
      </c>
      <c r="C267" t="s">
        <v>661</v>
      </c>
    </row>
    <row r="268" spans="2:3" x14ac:dyDescent="0.3">
      <c r="B268" t="s">
        <v>388</v>
      </c>
      <c r="C268" t="s">
        <v>661</v>
      </c>
    </row>
    <row r="269" spans="2:3" x14ac:dyDescent="0.3">
      <c r="B269" t="s">
        <v>243</v>
      </c>
      <c r="C269" t="s">
        <v>661</v>
      </c>
    </row>
    <row r="270" spans="2:3" x14ac:dyDescent="0.3">
      <c r="B270" t="s">
        <v>238</v>
      </c>
      <c r="C270" t="s">
        <v>661</v>
      </c>
    </row>
    <row r="271" spans="2:3" x14ac:dyDescent="0.3">
      <c r="B271" t="s">
        <v>239</v>
      </c>
      <c r="C271" t="s">
        <v>661</v>
      </c>
    </row>
    <row r="272" spans="2:3" x14ac:dyDescent="0.3">
      <c r="B272" t="s">
        <v>576</v>
      </c>
      <c r="C272" t="s">
        <v>661</v>
      </c>
    </row>
    <row r="273" spans="2:3" x14ac:dyDescent="0.3">
      <c r="B273" t="s">
        <v>588</v>
      </c>
      <c r="C273" t="s">
        <v>661</v>
      </c>
    </row>
    <row r="274" spans="2:3" x14ac:dyDescent="0.3">
      <c r="B274" t="s">
        <v>531</v>
      </c>
      <c r="C274" t="s">
        <v>661</v>
      </c>
    </row>
    <row r="275" spans="2:3" x14ac:dyDescent="0.3">
      <c r="B275" t="s">
        <v>568</v>
      </c>
      <c r="C275" t="s">
        <v>661</v>
      </c>
    </row>
    <row r="276" spans="2:3" x14ac:dyDescent="0.3">
      <c r="B276" t="s">
        <v>569</v>
      </c>
      <c r="C276" t="s">
        <v>661</v>
      </c>
    </row>
    <row r="277" spans="2:3" x14ac:dyDescent="0.3">
      <c r="B277" t="s">
        <v>45</v>
      </c>
      <c r="C277" t="s">
        <v>661</v>
      </c>
    </row>
    <row r="278" spans="2:3" x14ac:dyDescent="0.3">
      <c r="B278" t="s">
        <v>353</v>
      </c>
      <c r="C278" t="s">
        <v>661</v>
      </c>
    </row>
    <row r="279" spans="2:3" x14ac:dyDescent="0.3">
      <c r="B279" t="s">
        <v>150</v>
      </c>
      <c r="C279" t="s">
        <v>661</v>
      </c>
    </row>
    <row r="280" spans="2:3" x14ac:dyDescent="0.3">
      <c r="B280" t="s">
        <v>241</v>
      </c>
      <c r="C280" t="s">
        <v>661</v>
      </c>
    </row>
    <row r="281" spans="2:3" x14ac:dyDescent="0.3">
      <c r="B281" t="s">
        <v>249</v>
      </c>
      <c r="C281" t="s">
        <v>661</v>
      </c>
    </row>
    <row r="282" spans="2:3" x14ac:dyDescent="0.3">
      <c r="B282" t="s">
        <v>251</v>
      </c>
      <c r="C282" t="s">
        <v>661</v>
      </c>
    </row>
    <row r="283" spans="2:3" x14ac:dyDescent="0.3">
      <c r="B283" t="s">
        <v>252</v>
      </c>
      <c r="C283" t="s">
        <v>661</v>
      </c>
    </row>
    <row r="284" spans="2:3" x14ac:dyDescent="0.3">
      <c r="B284" t="s">
        <v>253</v>
      </c>
      <c r="C284" t="s">
        <v>661</v>
      </c>
    </row>
    <row r="285" spans="2:3" x14ac:dyDescent="0.3">
      <c r="B285" t="s">
        <v>254</v>
      </c>
      <c r="C285" t="s">
        <v>661</v>
      </c>
    </row>
    <row r="286" spans="2:3" x14ac:dyDescent="0.3">
      <c r="B286" t="s">
        <v>255</v>
      </c>
      <c r="C286" t="s">
        <v>661</v>
      </c>
    </row>
    <row r="287" spans="2:3" x14ac:dyDescent="0.3">
      <c r="B287" t="s">
        <v>226</v>
      </c>
      <c r="C287" t="s">
        <v>661</v>
      </c>
    </row>
    <row r="288" spans="2:3" x14ac:dyDescent="0.3">
      <c r="B288" t="s">
        <v>227</v>
      </c>
      <c r="C288" t="s">
        <v>661</v>
      </c>
    </row>
    <row r="289" spans="2:3" x14ac:dyDescent="0.3">
      <c r="B289" t="s">
        <v>228</v>
      </c>
      <c r="C289" t="s">
        <v>661</v>
      </c>
    </row>
    <row r="290" spans="2:3" x14ac:dyDescent="0.3">
      <c r="B290" t="s">
        <v>229</v>
      </c>
      <c r="C290" t="s">
        <v>661</v>
      </c>
    </row>
    <row r="291" spans="2:3" x14ac:dyDescent="0.3">
      <c r="B291" t="s">
        <v>230</v>
      </c>
      <c r="C291" t="s">
        <v>661</v>
      </c>
    </row>
    <row r="292" spans="2:3" x14ac:dyDescent="0.3">
      <c r="B292" t="s">
        <v>231</v>
      </c>
      <c r="C292" t="s">
        <v>661</v>
      </c>
    </row>
    <row r="293" spans="2:3" x14ac:dyDescent="0.3">
      <c r="B293" t="s">
        <v>232</v>
      </c>
      <c r="C293" t="s">
        <v>661</v>
      </c>
    </row>
    <row r="294" spans="2:3" x14ac:dyDescent="0.3">
      <c r="B294" t="s">
        <v>233</v>
      </c>
      <c r="C294" t="s">
        <v>661</v>
      </c>
    </row>
    <row r="295" spans="2:3" x14ac:dyDescent="0.3">
      <c r="B295" t="s">
        <v>234</v>
      </c>
      <c r="C295" t="s">
        <v>661</v>
      </c>
    </row>
    <row r="296" spans="2:3" x14ac:dyDescent="0.3">
      <c r="B296" t="s">
        <v>235</v>
      </c>
      <c r="C296" t="s">
        <v>661</v>
      </c>
    </row>
    <row r="297" spans="2:3" x14ac:dyDescent="0.3">
      <c r="B297" t="s">
        <v>236</v>
      </c>
      <c r="C297" t="s">
        <v>661</v>
      </c>
    </row>
    <row r="298" spans="2:3" x14ac:dyDescent="0.3">
      <c r="B298" t="s">
        <v>237</v>
      </c>
      <c r="C298" t="s">
        <v>661</v>
      </c>
    </row>
    <row r="299" spans="2:3" x14ac:dyDescent="0.3">
      <c r="B299" t="s">
        <v>240</v>
      </c>
      <c r="C299" t="s">
        <v>661</v>
      </c>
    </row>
    <row r="300" spans="2:3" x14ac:dyDescent="0.3">
      <c r="B300" t="s">
        <v>125</v>
      </c>
      <c r="C300" t="s">
        <v>661</v>
      </c>
    </row>
    <row r="301" spans="2:3" x14ac:dyDescent="0.3">
      <c r="B301" t="s">
        <v>275</v>
      </c>
      <c r="C301" t="s">
        <v>661</v>
      </c>
    </row>
    <row r="302" spans="2:3" x14ac:dyDescent="0.3">
      <c r="B302" t="s">
        <v>244</v>
      </c>
      <c r="C302" t="s">
        <v>661</v>
      </c>
    </row>
    <row r="303" spans="2:3" x14ac:dyDescent="0.3">
      <c r="B303" t="s">
        <v>245</v>
      </c>
      <c r="C303" t="s">
        <v>661</v>
      </c>
    </row>
    <row r="304" spans="2:3" x14ac:dyDescent="0.3">
      <c r="B304" t="s">
        <v>247</v>
      </c>
      <c r="C304" t="s">
        <v>661</v>
      </c>
    </row>
    <row r="305" spans="2:3" x14ac:dyDescent="0.3">
      <c r="B305" t="s">
        <v>248</v>
      </c>
      <c r="C305" t="s">
        <v>661</v>
      </c>
    </row>
    <row r="306" spans="2:3" x14ac:dyDescent="0.3">
      <c r="B306" t="s">
        <v>250</v>
      </c>
      <c r="C306" t="s">
        <v>661</v>
      </c>
    </row>
    <row r="307" spans="2:3" x14ac:dyDescent="0.3">
      <c r="B307" t="s">
        <v>405</v>
      </c>
      <c r="C307" t="s">
        <v>661</v>
      </c>
    </row>
    <row r="308" spans="2:3" x14ac:dyDescent="0.3">
      <c r="B308" t="s">
        <v>246</v>
      </c>
      <c r="C308" t="s">
        <v>661</v>
      </c>
    </row>
    <row r="309" spans="2:3" x14ac:dyDescent="0.3">
      <c r="B309" t="s">
        <v>490</v>
      </c>
      <c r="C309" t="s">
        <v>661</v>
      </c>
    </row>
    <row r="310" spans="2:3" x14ac:dyDescent="0.3">
      <c r="B310" t="s">
        <v>377</v>
      </c>
      <c r="C310" t="s">
        <v>661</v>
      </c>
    </row>
    <row r="311" spans="2:3" x14ac:dyDescent="0.3">
      <c r="B311" t="s">
        <v>416</v>
      </c>
      <c r="C311" t="s">
        <v>661</v>
      </c>
    </row>
    <row r="312" spans="2:3" x14ac:dyDescent="0.3">
      <c r="B312" t="s">
        <v>128</v>
      </c>
      <c r="C312" t="s">
        <v>661</v>
      </c>
    </row>
    <row r="313" spans="2:3" x14ac:dyDescent="0.3">
      <c r="B313" t="s">
        <v>510</v>
      </c>
      <c r="C313" t="s">
        <v>661</v>
      </c>
    </row>
    <row r="314" spans="2:3" x14ac:dyDescent="0.3">
      <c r="B314" t="s">
        <v>242</v>
      </c>
      <c r="C314" t="s">
        <v>661</v>
      </c>
    </row>
    <row r="315" spans="2:3" x14ac:dyDescent="0.3">
      <c r="B315" t="s">
        <v>459</v>
      </c>
      <c r="C315" t="s">
        <v>661</v>
      </c>
    </row>
    <row r="316" spans="2:3" x14ac:dyDescent="0.3">
      <c r="B316" t="s">
        <v>446</v>
      </c>
      <c r="C316" t="s">
        <v>661</v>
      </c>
    </row>
    <row r="317" spans="2:3" x14ac:dyDescent="0.3">
      <c r="B317" t="s">
        <v>457</v>
      </c>
      <c r="C317" t="s">
        <v>661</v>
      </c>
    </row>
    <row r="318" spans="2:3" x14ac:dyDescent="0.3">
      <c r="B318" t="s">
        <v>64</v>
      </c>
      <c r="C318" t="s">
        <v>796</v>
      </c>
    </row>
    <row r="319" spans="2:3" x14ac:dyDescent="0.3">
      <c r="B319" t="s">
        <v>447</v>
      </c>
      <c r="C319" t="s">
        <v>661</v>
      </c>
    </row>
    <row r="320" spans="2:3" x14ac:dyDescent="0.3">
      <c r="B320" t="s">
        <v>55</v>
      </c>
      <c r="C320" t="s">
        <v>661</v>
      </c>
    </row>
    <row r="321" spans="2:3" x14ac:dyDescent="0.3">
      <c r="B321" t="s">
        <v>391</v>
      </c>
      <c r="C321" t="s">
        <v>661</v>
      </c>
    </row>
    <row r="322" spans="2:3" x14ac:dyDescent="0.3">
      <c r="B322" t="s">
        <v>335</v>
      </c>
      <c r="C322" t="s">
        <v>661</v>
      </c>
    </row>
    <row r="323" spans="2:3" x14ac:dyDescent="0.3">
      <c r="B323" t="s">
        <v>456</v>
      </c>
      <c r="C323" t="s">
        <v>661</v>
      </c>
    </row>
    <row r="324" spans="2:3" x14ac:dyDescent="0.3">
      <c r="B324" t="s">
        <v>127</v>
      </c>
      <c r="C324" t="s">
        <v>661</v>
      </c>
    </row>
    <row r="325" spans="2:3" x14ac:dyDescent="0.3">
      <c r="B325" t="s">
        <v>558</v>
      </c>
      <c r="C325" t="s">
        <v>661</v>
      </c>
    </row>
    <row r="326" spans="2:3" x14ac:dyDescent="0.3">
      <c r="B326" t="s">
        <v>615</v>
      </c>
      <c r="C326" t="s">
        <v>661</v>
      </c>
    </row>
    <row r="327" spans="2:3" x14ac:dyDescent="0.3">
      <c r="B327" t="s">
        <v>614</v>
      </c>
      <c r="C327" t="s">
        <v>661</v>
      </c>
    </row>
    <row r="328" spans="2:3" x14ac:dyDescent="0.3">
      <c r="B328" t="s">
        <v>311</v>
      </c>
      <c r="C328" t="s">
        <v>661</v>
      </c>
    </row>
    <row r="329" spans="2:3" x14ac:dyDescent="0.3">
      <c r="B329" t="s">
        <v>331</v>
      </c>
      <c r="C329" t="s">
        <v>661</v>
      </c>
    </row>
    <row r="330" spans="2:3" x14ac:dyDescent="0.3">
      <c r="B330" t="s">
        <v>352</v>
      </c>
      <c r="C330" t="s">
        <v>661</v>
      </c>
    </row>
    <row r="331" spans="2:3" x14ac:dyDescent="0.3">
      <c r="B331" t="s">
        <v>609</v>
      </c>
    </row>
    <row r="332" spans="2:3" x14ac:dyDescent="0.3">
      <c r="B332" t="s">
        <v>277</v>
      </c>
      <c r="C332" t="s">
        <v>661</v>
      </c>
    </row>
    <row r="333" spans="2:3" x14ac:dyDescent="0.3">
      <c r="B333" t="s">
        <v>482</v>
      </c>
      <c r="C333" t="s">
        <v>801</v>
      </c>
    </row>
    <row r="334" spans="2:3" x14ac:dyDescent="0.3">
      <c r="B334" t="s">
        <v>186</v>
      </c>
      <c r="C334" t="s">
        <v>661</v>
      </c>
    </row>
    <row r="335" spans="2:3" x14ac:dyDescent="0.3">
      <c r="B335" t="s">
        <v>264</v>
      </c>
      <c r="C335" t="s">
        <v>661</v>
      </c>
    </row>
    <row r="336" spans="2:3" x14ac:dyDescent="0.3">
      <c r="B336" t="s">
        <v>283</v>
      </c>
      <c r="C336" t="s">
        <v>661</v>
      </c>
    </row>
    <row r="337" spans="2:3" x14ac:dyDescent="0.3">
      <c r="B337" t="s">
        <v>562</v>
      </c>
      <c r="C337" t="s">
        <v>661</v>
      </c>
    </row>
    <row r="338" spans="2:3" x14ac:dyDescent="0.3">
      <c r="B338" t="s">
        <v>379</v>
      </c>
      <c r="C338" t="s">
        <v>661</v>
      </c>
    </row>
    <row r="339" spans="2:3" x14ac:dyDescent="0.3">
      <c r="B339" t="s">
        <v>358</v>
      </c>
      <c r="C339" t="s">
        <v>661</v>
      </c>
    </row>
    <row r="340" spans="2:3" x14ac:dyDescent="0.3">
      <c r="B340" t="s">
        <v>467</v>
      </c>
      <c r="C340" t="s">
        <v>661</v>
      </c>
    </row>
    <row r="341" spans="2:3" x14ac:dyDescent="0.3">
      <c r="B341" t="s">
        <v>481</v>
      </c>
      <c r="C341" t="s">
        <v>661</v>
      </c>
    </row>
    <row r="342" spans="2:3" x14ac:dyDescent="0.3">
      <c r="B342" t="s">
        <v>518</v>
      </c>
      <c r="C342" t="s">
        <v>661</v>
      </c>
    </row>
    <row r="343" spans="2:3" x14ac:dyDescent="0.3">
      <c r="B343" t="s">
        <v>484</v>
      </c>
      <c r="C343" t="s">
        <v>661</v>
      </c>
    </row>
    <row r="344" spans="2:3" x14ac:dyDescent="0.3">
      <c r="B344" t="s">
        <v>522</v>
      </c>
      <c r="C344" t="s">
        <v>661</v>
      </c>
    </row>
    <row r="345" spans="2:3" x14ac:dyDescent="0.3">
      <c r="B345" t="s">
        <v>563</v>
      </c>
      <c r="C345" t="s">
        <v>661</v>
      </c>
    </row>
    <row r="346" spans="2:3" x14ac:dyDescent="0.3">
      <c r="B346" t="s">
        <v>620</v>
      </c>
      <c r="C346" t="s">
        <v>661</v>
      </c>
    </row>
    <row r="347" spans="2:3" x14ac:dyDescent="0.3">
      <c r="B347" t="s">
        <v>621</v>
      </c>
      <c r="C347" t="s">
        <v>661</v>
      </c>
    </row>
    <row r="348" spans="2:3" x14ac:dyDescent="0.3">
      <c r="B348" t="s">
        <v>622</v>
      </c>
      <c r="C348" t="s">
        <v>661</v>
      </c>
    </row>
    <row r="349" spans="2:3" x14ac:dyDescent="0.3">
      <c r="B349" t="s">
        <v>517</v>
      </c>
      <c r="C349" t="s">
        <v>661</v>
      </c>
    </row>
    <row r="350" spans="2:3" x14ac:dyDescent="0.3">
      <c r="B350" t="s">
        <v>564</v>
      </c>
      <c r="C350" t="s">
        <v>661</v>
      </c>
    </row>
    <row r="351" spans="2:3" x14ac:dyDescent="0.3">
      <c r="B351" t="s">
        <v>263</v>
      </c>
      <c r="C351" t="s">
        <v>661</v>
      </c>
    </row>
    <row r="352" spans="2:3" x14ac:dyDescent="0.3">
      <c r="B352" t="s">
        <v>265</v>
      </c>
      <c r="C352" t="s">
        <v>661</v>
      </c>
    </row>
    <row r="353" spans="2:3" x14ac:dyDescent="0.3">
      <c r="B353" t="s">
        <v>525</v>
      </c>
    </row>
    <row r="354" spans="2:3" x14ac:dyDescent="0.3">
      <c r="B354" t="s">
        <v>78</v>
      </c>
      <c r="C354" t="s">
        <v>661</v>
      </c>
    </row>
    <row r="355" spans="2:3" x14ac:dyDescent="0.3">
      <c r="B355" t="s">
        <v>359</v>
      </c>
      <c r="C355" t="s">
        <v>661</v>
      </c>
    </row>
    <row r="356" spans="2:3" x14ac:dyDescent="0.3">
      <c r="B356" t="s">
        <v>626</v>
      </c>
      <c r="C356" t="s">
        <v>661</v>
      </c>
    </row>
    <row r="357" spans="2:3" x14ac:dyDescent="0.3">
      <c r="B357" t="s">
        <v>628</v>
      </c>
      <c r="C357" t="s">
        <v>796</v>
      </c>
    </row>
    <row r="358" spans="2:3" x14ac:dyDescent="0.3">
      <c r="B358" t="s">
        <v>629</v>
      </c>
      <c r="C358" t="s">
        <v>661</v>
      </c>
    </row>
    <row r="359" spans="2:3" x14ac:dyDescent="0.3">
      <c r="B359" t="s">
        <v>130</v>
      </c>
      <c r="C359" t="s">
        <v>661</v>
      </c>
    </row>
    <row r="360" spans="2:3" x14ac:dyDescent="0.3">
      <c r="B360" t="s">
        <v>378</v>
      </c>
      <c r="C360" t="s">
        <v>661</v>
      </c>
    </row>
    <row r="361" spans="2:3" x14ac:dyDescent="0.3">
      <c r="B361" t="s">
        <v>560</v>
      </c>
      <c r="C361" t="s">
        <v>661</v>
      </c>
    </row>
    <row r="362" spans="2:3" x14ac:dyDescent="0.3">
      <c r="B362" t="s">
        <v>617</v>
      </c>
      <c r="C362" t="s">
        <v>661</v>
      </c>
    </row>
    <row r="363" spans="2:3" x14ac:dyDescent="0.3">
      <c r="B363" t="s">
        <v>26</v>
      </c>
      <c r="C363" t="s">
        <v>661</v>
      </c>
    </row>
    <row r="364" spans="2:3" x14ac:dyDescent="0.3">
      <c r="B364" t="s">
        <v>28</v>
      </c>
      <c r="C364" t="s">
        <v>661</v>
      </c>
    </row>
    <row r="365" spans="2:3" x14ac:dyDescent="0.3">
      <c r="B365" t="s">
        <v>49</v>
      </c>
      <c r="C365" t="s">
        <v>661</v>
      </c>
    </row>
    <row r="366" spans="2:3" x14ac:dyDescent="0.3">
      <c r="B366" t="s">
        <v>76</v>
      </c>
      <c r="C366" t="s">
        <v>661</v>
      </c>
    </row>
    <row r="367" spans="2:3" x14ac:dyDescent="0.3">
      <c r="B367" t="s">
        <v>62</v>
      </c>
      <c r="C367" t="s">
        <v>661</v>
      </c>
    </row>
    <row r="368" spans="2:3" x14ac:dyDescent="0.3">
      <c r="B368" t="s">
        <v>212</v>
      </c>
      <c r="C368" t="s">
        <v>661</v>
      </c>
    </row>
    <row r="369" spans="2:3" x14ac:dyDescent="0.3">
      <c r="B369" t="s">
        <v>67</v>
      </c>
      <c r="C369" t="s">
        <v>661</v>
      </c>
    </row>
    <row r="370" spans="2:3" x14ac:dyDescent="0.3">
      <c r="B370" t="s">
        <v>115</v>
      </c>
      <c r="C370" t="s">
        <v>661</v>
      </c>
    </row>
    <row r="371" spans="2:3" x14ac:dyDescent="0.3">
      <c r="B371" t="s">
        <v>156</v>
      </c>
      <c r="C371" t="s">
        <v>661</v>
      </c>
    </row>
    <row r="372" spans="2:3" x14ac:dyDescent="0.3">
      <c r="B372" t="s">
        <v>181</v>
      </c>
      <c r="C372" t="s">
        <v>661</v>
      </c>
    </row>
    <row r="373" spans="2:3" x14ac:dyDescent="0.3">
      <c r="B373" t="s">
        <v>155</v>
      </c>
      <c r="C373" t="s">
        <v>661</v>
      </c>
    </row>
    <row r="374" spans="2:3" x14ac:dyDescent="0.3">
      <c r="B374" t="s">
        <v>137</v>
      </c>
      <c r="C374" t="s">
        <v>661</v>
      </c>
    </row>
    <row r="375" spans="2:3" x14ac:dyDescent="0.3">
      <c r="B375" t="s">
        <v>160</v>
      </c>
      <c r="C375" t="s">
        <v>661</v>
      </c>
    </row>
    <row r="376" spans="2:3" x14ac:dyDescent="0.3">
      <c r="B376" t="s">
        <v>162</v>
      </c>
      <c r="C376" t="s">
        <v>661</v>
      </c>
    </row>
    <row r="377" spans="2:3" x14ac:dyDescent="0.3">
      <c r="B377" t="s">
        <v>163</v>
      </c>
      <c r="C377" t="s">
        <v>661</v>
      </c>
    </row>
    <row r="378" spans="2:3" x14ac:dyDescent="0.3">
      <c r="B378" t="s">
        <v>171</v>
      </c>
      <c r="C378" t="s">
        <v>661</v>
      </c>
    </row>
    <row r="379" spans="2:3" x14ac:dyDescent="0.3">
      <c r="B379" t="s">
        <v>165</v>
      </c>
      <c r="C379" t="s">
        <v>661</v>
      </c>
    </row>
    <row r="380" spans="2:3" x14ac:dyDescent="0.3">
      <c r="B380" t="s">
        <v>209</v>
      </c>
      <c r="C380" t="s">
        <v>661</v>
      </c>
    </row>
    <row r="381" spans="2:3" x14ac:dyDescent="0.3">
      <c r="B381" t="s">
        <v>213</v>
      </c>
      <c r="C381" t="s">
        <v>661</v>
      </c>
    </row>
    <row r="382" spans="2:3" x14ac:dyDescent="0.3">
      <c r="B382" t="s">
        <v>289</v>
      </c>
      <c r="C382" t="s">
        <v>661</v>
      </c>
    </row>
    <row r="383" spans="2:3" x14ac:dyDescent="0.3">
      <c r="B383" t="s">
        <v>293</v>
      </c>
      <c r="C383" t="s">
        <v>661</v>
      </c>
    </row>
    <row r="384" spans="2:3" x14ac:dyDescent="0.3">
      <c r="B384" t="s">
        <v>294</v>
      </c>
      <c r="C384" t="s">
        <v>661</v>
      </c>
    </row>
    <row r="385" spans="2:3" x14ac:dyDescent="0.3">
      <c r="B385" t="s">
        <v>315</v>
      </c>
      <c r="C385" t="s">
        <v>661</v>
      </c>
    </row>
    <row r="386" spans="2:3" x14ac:dyDescent="0.3">
      <c r="B386" t="s">
        <v>316</v>
      </c>
      <c r="C386" t="s">
        <v>661</v>
      </c>
    </row>
    <row r="387" spans="2:3" x14ac:dyDescent="0.3">
      <c r="B387" t="s">
        <v>322</v>
      </c>
      <c r="C387" t="s">
        <v>661</v>
      </c>
    </row>
    <row r="388" spans="2:3" x14ac:dyDescent="0.3">
      <c r="B388" t="s">
        <v>313</v>
      </c>
      <c r="C388" t="s">
        <v>661</v>
      </c>
    </row>
    <row r="389" spans="2:3" x14ac:dyDescent="0.3">
      <c r="B389" t="s">
        <v>285</v>
      </c>
      <c r="C389" t="s">
        <v>661</v>
      </c>
    </row>
    <row r="390" spans="2:3" x14ac:dyDescent="0.3">
      <c r="B390" t="s">
        <v>324</v>
      </c>
      <c r="C390" t="s">
        <v>661</v>
      </c>
    </row>
    <row r="391" spans="2:3" x14ac:dyDescent="0.3">
      <c r="B391" t="s">
        <v>326</v>
      </c>
      <c r="C391" t="s">
        <v>661</v>
      </c>
    </row>
    <row r="392" spans="2:3" x14ac:dyDescent="0.3">
      <c r="B392" t="s">
        <v>329</v>
      </c>
      <c r="C392" t="s">
        <v>661</v>
      </c>
    </row>
    <row r="393" spans="2:3" x14ac:dyDescent="0.3">
      <c r="B393" t="s">
        <v>333</v>
      </c>
      <c r="C393" t="s">
        <v>661</v>
      </c>
    </row>
    <row r="394" spans="2:3" x14ac:dyDescent="0.3">
      <c r="B394" t="s">
        <v>343</v>
      </c>
    </row>
    <row r="395" spans="2:3" x14ac:dyDescent="0.3">
      <c r="B395" t="s">
        <v>344</v>
      </c>
      <c r="C395" t="s">
        <v>661</v>
      </c>
    </row>
    <row r="396" spans="2:3" x14ac:dyDescent="0.3">
      <c r="B396" t="s">
        <v>381</v>
      </c>
      <c r="C396" t="s">
        <v>661</v>
      </c>
    </row>
    <row r="397" spans="2:3" x14ac:dyDescent="0.3">
      <c r="B397" t="s">
        <v>392</v>
      </c>
      <c r="C397" t="s">
        <v>661</v>
      </c>
    </row>
    <row r="398" spans="2:3" x14ac:dyDescent="0.3">
      <c r="B398" t="s">
        <v>465</v>
      </c>
      <c r="C398" t="s">
        <v>661</v>
      </c>
    </row>
    <row r="399" spans="2:3" x14ac:dyDescent="0.3">
      <c r="B399" t="s">
        <v>441</v>
      </c>
      <c r="C399" t="s">
        <v>661</v>
      </c>
    </row>
    <row r="400" spans="2:3" x14ac:dyDescent="0.3">
      <c r="B400" t="s">
        <v>466</v>
      </c>
      <c r="C400" t="s">
        <v>661</v>
      </c>
    </row>
    <row r="401" spans="2:3" x14ac:dyDescent="0.3">
      <c r="B401" t="s">
        <v>444</v>
      </c>
      <c r="C401" t="s">
        <v>661</v>
      </c>
    </row>
    <row r="402" spans="2:3" x14ac:dyDescent="0.3">
      <c r="B402" t="s">
        <v>450</v>
      </c>
      <c r="C402" t="s">
        <v>661</v>
      </c>
    </row>
    <row r="403" spans="2:3" x14ac:dyDescent="0.3">
      <c r="B403" t="s">
        <v>464</v>
      </c>
      <c r="C403" t="s">
        <v>661</v>
      </c>
    </row>
    <row r="404" spans="2:3" x14ac:dyDescent="0.3">
      <c r="B404" t="s">
        <v>802</v>
      </c>
      <c r="C404" t="s">
        <v>796</v>
      </c>
    </row>
    <row r="405" spans="2:3" x14ac:dyDescent="0.3">
      <c r="B405" t="s">
        <v>470</v>
      </c>
      <c r="C405" t="s">
        <v>661</v>
      </c>
    </row>
    <row r="406" spans="2:3" x14ac:dyDescent="0.3">
      <c r="B406" t="s">
        <v>472</v>
      </c>
      <c r="C406" t="s">
        <v>661</v>
      </c>
    </row>
    <row r="407" spans="2:3" x14ac:dyDescent="0.3">
      <c r="B407" t="s">
        <v>539</v>
      </c>
      <c r="C407" t="s">
        <v>661</v>
      </c>
    </row>
    <row r="408" spans="2:3" x14ac:dyDescent="0.3">
      <c r="B408" t="s">
        <v>190</v>
      </c>
      <c r="C408" t="s">
        <v>661</v>
      </c>
    </row>
    <row r="409" spans="2:3" x14ac:dyDescent="0.3">
      <c r="B409" t="s">
        <v>307</v>
      </c>
      <c r="C409" t="s">
        <v>661</v>
      </c>
    </row>
    <row r="410" spans="2:3" x14ac:dyDescent="0.3">
      <c r="B410" t="s">
        <v>612</v>
      </c>
      <c r="C410" t="s">
        <v>661</v>
      </c>
    </row>
    <row r="411" spans="2:3" x14ac:dyDescent="0.3">
      <c r="B411" t="s">
        <v>610</v>
      </c>
      <c r="C411" t="s">
        <v>661</v>
      </c>
    </row>
    <row r="412" spans="2:3" x14ac:dyDescent="0.3">
      <c r="B412" t="s">
        <v>493</v>
      </c>
      <c r="C412" t="s">
        <v>661</v>
      </c>
    </row>
    <row r="413" spans="2:3" x14ac:dyDescent="0.3">
      <c r="B413" t="s">
        <v>494</v>
      </c>
      <c r="C413" t="s">
        <v>661</v>
      </c>
    </row>
    <row r="414" spans="2:3" x14ac:dyDescent="0.3">
      <c r="B414" t="s">
        <v>144</v>
      </c>
      <c r="C414" t="s">
        <v>661</v>
      </c>
    </row>
    <row r="415" spans="2:3" x14ac:dyDescent="0.3">
      <c r="B415" t="s">
        <v>426</v>
      </c>
      <c r="C415" t="s">
        <v>661</v>
      </c>
    </row>
    <row r="416" spans="2:3" x14ac:dyDescent="0.3">
      <c r="B416" t="s">
        <v>262</v>
      </c>
      <c r="C416" t="s">
        <v>661</v>
      </c>
    </row>
    <row r="417" spans="2:3" x14ac:dyDescent="0.3">
      <c r="B417" t="s">
        <v>573</v>
      </c>
      <c r="C417" t="s">
        <v>661</v>
      </c>
    </row>
    <row r="418" spans="2:3" x14ac:dyDescent="0.3">
      <c r="B418" t="s">
        <v>124</v>
      </c>
      <c r="C418" t="s">
        <v>661</v>
      </c>
    </row>
    <row r="419" spans="2:3" x14ac:dyDescent="0.3">
      <c r="B419" t="s">
        <v>180</v>
      </c>
      <c r="C419" t="s">
        <v>661</v>
      </c>
    </row>
    <row r="420" spans="2:3" x14ac:dyDescent="0.3">
      <c r="B420" t="s">
        <v>123</v>
      </c>
      <c r="C420" t="s">
        <v>661</v>
      </c>
    </row>
    <row r="421" spans="2:3" x14ac:dyDescent="0.3">
      <c r="B421" t="s">
        <v>122</v>
      </c>
      <c r="C421" t="s">
        <v>661</v>
      </c>
    </row>
    <row r="422" spans="2:3" x14ac:dyDescent="0.3">
      <c r="B422" t="s">
        <v>317</v>
      </c>
      <c r="C422" t="s">
        <v>661</v>
      </c>
    </row>
    <row r="423" spans="2:3" x14ac:dyDescent="0.3">
      <c r="B423" t="s">
        <v>318</v>
      </c>
      <c r="C423" t="s">
        <v>661</v>
      </c>
    </row>
    <row r="424" spans="2:3" x14ac:dyDescent="0.3">
      <c r="B424" t="s">
        <v>511</v>
      </c>
      <c r="C424" t="s">
        <v>661</v>
      </c>
    </row>
    <row r="425" spans="2:3" x14ac:dyDescent="0.3">
      <c r="B425" t="s">
        <v>509</v>
      </c>
      <c r="C425" t="s">
        <v>661</v>
      </c>
    </row>
    <row r="426" spans="2:3" x14ac:dyDescent="0.3">
      <c r="B426" t="s">
        <v>77</v>
      </c>
      <c r="C426" t="s">
        <v>661</v>
      </c>
    </row>
    <row r="427" spans="2:3" x14ac:dyDescent="0.3">
      <c r="B427" t="s">
        <v>320</v>
      </c>
      <c r="C427" t="s">
        <v>661</v>
      </c>
    </row>
    <row r="428" spans="2:3" x14ac:dyDescent="0.3">
      <c r="B428" t="s">
        <v>198</v>
      </c>
      <c r="C428" t="s">
        <v>661</v>
      </c>
    </row>
    <row r="429" spans="2:3" x14ac:dyDescent="0.3">
      <c r="B429" t="s">
        <v>407</v>
      </c>
      <c r="C429" t="s">
        <v>661</v>
      </c>
    </row>
    <row r="430" spans="2:3" x14ac:dyDescent="0.3">
      <c r="B430" t="s">
        <v>302</v>
      </c>
      <c r="C430" t="s">
        <v>661</v>
      </c>
    </row>
    <row r="431" spans="2:3" x14ac:dyDescent="0.3">
      <c r="B431" t="s">
        <v>288</v>
      </c>
      <c r="C431" t="s">
        <v>661</v>
      </c>
    </row>
    <row r="432" spans="2:3" x14ac:dyDescent="0.3">
      <c r="B432" t="s">
        <v>297</v>
      </c>
      <c r="C432" t="s">
        <v>661</v>
      </c>
    </row>
    <row r="433" spans="2:3" x14ac:dyDescent="0.3">
      <c r="B433" t="s">
        <v>88</v>
      </c>
      <c r="C433" t="s">
        <v>661</v>
      </c>
    </row>
    <row r="434" spans="2:3" x14ac:dyDescent="0.3">
      <c r="B434" t="s">
        <v>486</v>
      </c>
      <c r="C434" t="s">
        <v>661</v>
      </c>
    </row>
    <row r="435" spans="2:3" x14ac:dyDescent="0.3">
      <c r="B435" t="s">
        <v>373</v>
      </c>
      <c r="C435" t="s">
        <v>661</v>
      </c>
    </row>
    <row r="436" spans="2:3" x14ac:dyDescent="0.3">
      <c r="B436" t="s">
        <v>146</v>
      </c>
      <c r="C436" t="s">
        <v>661</v>
      </c>
    </row>
    <row r="437" spans="2:3" x14ac:dyDescent="0.3">
      <c r="B437" t="s">
        <v>47</v>
      </c>
      <c r="C437" t="s">
        <v>661</v>
      </c>
    </row>
    <row r="438" spans="2:3" x14ac:dyDescent="0.3">
      <c r="B438" t="s">
        <v>434</v>
      </c>
      <c r="C438" t="s">
        <v>661</v>
      </c>
    </row>
    <row r="439" spans="2:3" x14ac:dyDescent="0.3">
      <c r="B439" t="s">
        <v>433</v>
      </c>
      <c r="C439" t="s">
        <v>661</v>
      </c>
    </row>
    <row r="440" spans="2:3" x14ac:dyDescent="0.3">
      <c r="B440" t="s">
        <v>454</v>
      </c>
      <c r="C440" t="s">
        <v>661</v>
      </c>
    </row>
    <row r="441" spans="2:3" x14ac:dyDescent="0.3">
      <c r="B441" t="s">
        <v>584</v>
      </c>
      <c r="C441" t="s">
        <v>661</v>
      </c>
    </row>
    <row r="442" spans="2:3" x14ac:dyDescent="0.3">
      <c r="B442" t="s">
        <v>593</v>
      </c>
      <c r="C442" t="s">
        <v>661</v>
      </c>
    </row>
    <row r="443" spans="2:3" x14ac:dyDescent="0.3">
      <c r="B443" t="s">
        <v>594</v>
      </c>
      <c r="C443" t="s">
        <v>661</v>
      </c>
    </row>
    <row r="444" spans="2:3" x14ac:dyDescent="0.3">
      <c r="B444" t="s">
        <v>304</v>
      </c>
      <c r="C444" t="s">
        <v>661</v>
      </c>
    </row>
    <row r="445" spans="2:3" x14ac:dyDescent="0.3">
      <c r="B445" t="s">
        <v>111</v>
      </c>
      <c r="C445" t="s">
        <v>661</v>
      </c>
    </row>
    <row r="446" spans="2:3" x14ac:dyDescent="0.3">
      <c r="B446" t="s">
        <v>528</v>
      </c>
      <c r="C446" t="s">
        <v>661</v>
      </c>
    </row>
    <row r="447" spans="2:3" x14ac:dyDescent="0.3">
      <c r="B447" t="s">
        <v>540</v>
      </c>
      <c r="C447" t="s">
        <v>661</v>
      </c>
    </row>
    <row r="448" spans="2:3" x14ac:dyDescent="0.3">
      <c r="B448" t="s">
        <v>556</v>
      </c>
      <c r="C448" t="s">
        <v>661</v>
      </c>
    </row>
    <row r="449" spans="2:3" x14ac:dyDescent="0.3">
      <c r="B449" t="s">
        <v>259</v>
      </c>
      <c r="C449" t="s">
        <v>661</v>
      </c>
    </row>
    <row r="450" spans="2:3" x14ac:dyDescent="0.3">
      <c r="B450" t="s">
        <v>133</v>
      </c>
      <c r="C450" t="s">
        <v>661</v>
      </c>
    </row>
    <row r="451" spans="2:3" x14ac:dyDescent="0.3">
      <c r="B451" t="s">
        <v>501</v>
      </c>
      <c r="C451" t="s">
        <v>661</v>
      </c>
    </row>
    <row r="452" spans="2:3" x14ac:dyDescent="0.3">
      <c r="B452" t="s">
        <v>585</v>
      </c>
      <c r="C452" t="s">
        <v>661</v>
      </c>
    </row>
    <row r="453" spans="2:3" x14ac:dyDescent="0.3">
      <c r="B453" t="s">
        <v>82</v>
      </c>
      <c r="C453" t="s">
        <v>661</v>
      </c>
    </row>
    <row r="454" spans="2:3" x14ac:dyDescent="0.3">
      <c r="B454" t="s">
        <v>521</v>
      </c>
      <c r="C454" t="s">
        <v>661</v>
      </c>
    </row>
    <row r="455" spans="2:3" x14ac:dyDescent="0.3">
      <c r="B455" t="s">
        <v>271</v>
      </c>
      <c r="C455" t="s">
        <v>661</v>
      </c>
    </row>
    <row r="456" spans="2:3" x14ac:dyDescent="0.3">
      <c r="B456" t="s">
        <v>50</v>
      </c>
      <c r="C456" t="s">
        <v>661</v>
      </c>
    </row>
    <row r="457" spans="2:3" x14ac:dyDescent="0.3">
      <c r="B457" t="s">
        <v>803</v>
      </c>
      <c r="C457" t="s">
        <v>661</v>
      </c>
    </row>
    <row r="458" spans="2:3" x14ac:dyDescent="0.3">
      <c r="B458" t="s">
        <v>347</v>
      </c>
      <c r="C458" t="s">
        <v>661</v>
      </c>
    </row>
    <row r="459" spans="2:3" x14ac:dyDescent="0.3">
      <c r="B459" t="s">
        <v>332</v>
      </c>
      <c r="C459" t="s">
        <v>661</v>
      </c>
    </row>
    <row r="460" spans="2:3" x14ac:dyDescent="0.3">
      <c r="B460" t="s">
        <v>112</v>
      </c>
      <c r="C460" t="s">
        <v>661</v>
      </c>
    </row>
    <row r="461" spans="2:3" x14ac:dyDescent="0.3">
      <c r="B461" t="s">
        <v>151</v>
      </c>
      <c r="C461" t="s">
        <v>661</v>
      </c>
    </row>
    <row r="462" spans="2:3" x14ac:dyDescent="0.3">
      <c r="B462" t="s">
        <v>471</v>
      </c>
      <c r="C462" t="s">
        <v>661</v>
      </c>
    </row>
    <row r="463" spans="2:3" x14ac:dyDescent="0.3">
      <c r="B463" t="s">
        <v>613</v>
      </c>
      <c r="C463" t="s">
        <v>661</v>
      </c>
    </row>
    <row r="464" spans="2:3" x14ac:dyDescent="0.3">
      <c r="B464" t="s">
        <v>483</v>
      </c>
      <c r="C464" t="s">
        <v>796</v>
      </c>
    </row>
    <row r="465" spans="2:3" x14ac:dyDescent="0.3">
      <c r="B465" t="s">
        <v>611</v>
      </c>
    </row>
    <row r="466" spans="2:3" x14ac:dyDescent="0.3">
      <c r="B466" t="s">
        <v>176</v>
      </c>
      <c r="C466" t="s">
        <v>661</v>
      </c>
    </row>
    <row r="467" spans="2:3" x14ac:dyDescent="0.3">
      <c r="B467" t="s">
        <v>274</v>
      </c>
      <c r="C467" t="s">
        <v>661</v>
      </c>
    </row>
    <row r="468" spans="2:3" x14ac:dyDescent="0.3">
      <c r="B468" t="s">
        <v>147</v>
      </c>
      <c r="C468" t="s">
        <v>661</v>
      </c>
    </row>
    <row r="469" spans="2:3" x14ac:dyDescent="0.3">
      <c r="B469" t="s">
        <v>461</v>
      </c>
      <c r="C469" t="s">
        <v>661</v>
      </c>
    </row>
    <row r="470" spans="2:3" x14ac:dyDescent="0.3">
      <c r="B470" t="s">
        <v>607</v>
      </c>
      <c r="C470" t="s">
        <v>661</v>
      </c>
    </row>
    <row r="471" spans="2:3" x14ac:dyDescent="0.3">
      <c r="B471" t="s">
        <v>375</v>
      </c>
      <c r="C471" t="s">
        <v>661</v>
      </c>
    </row>
    <row r="472" spans="2:3" x14ac:dyDescent="0.3">
      <c r="B472" t="s">
        <v>356</v>
      </c>
      <c r="C472" t="s">
        <v>661</v>
      </c>
    </row>
    <row r="473" spans="2:3" x14ac:dyDescent="0.3">
      <c r="B473" t="s">
        <v>357</v>
      </c>
      <c r="C473" t="s">
        <v>661</v>
      </c>
    </row>
    <row r="474" spans="2:3" x14ac:dyDescent="0.3">
      <c r="B474" t="s">
        <v>519</v>
      </c>
      <c r="C474" t="s">
        <v>661</v>
      </c>
    </row>
    <row r="475" spans="2:3" x14ac:dyDescent="0.3">
      <c r="B475" t="s">
        <v>132</v>
      </c>
      <c r="C475" t="s">
        <v>661</v>
      </c>
    </row>
    <row r="476" spans="2:3" x14ac:dyDescent="0.3">
      <c r="B476" t="s">
        <v>627</v>
      </c>
      <c r="C476" t="s">
        <v>661</v>
      </c>
    </row>
    <row r="477" spans="2:3" x14ac:dyDescent="0.3">
      <c r="B477" t="s">
        <v>460</v>
      </c>
    </row>
    <row r="478" spans="2:3" x14ac:dyDescent="0.3">
      <c r="B478" t="s">
        <v>334</v>
      </c>
      <c r="C478" t="s">
        <v>661</v>
      </c>
    </row>
    <row r="479" spans="2:3" x14ac:dyDescent="0.3">
      <c r="B479" t="s">
        <v>463</v>
      </c>
      <c r="C479" t="s">
        <v>661</v>
      </c>
    </row>
    <row r="480" spans="2:3" x14ac:dyDescent="0.3">
      <c r="B480" t="s">
        <v>131</v>
      </c>
      <c r="C480" t="s">
        <v>661</v>
      </c>
    </row>
    <row r="481" spans="2:3" x14ac:dyDescent="0.3">
      <c r="B481" t="s">
        <v>618</v>
      </c>
      <c r="C481" t="s">
        <v>661</v>
      </c>
    </row>
    <row r="482" spans="2:3" x14ac:dyDescent="0.3">
      <c r="B482" t="s">
        <v>161</v>
      </c>
      <c r="C482" t="s">
        <v>661</v>
      </c>
    </row>
    <row r="483" spans="2:3" x14ac:dyDescent="0.3">
      <c r="B483" t="s">
        <v>406</v>
      </c>
      <c r="C483" t="s">
        <v>661</v>
      </c>
    </row>
    <row r="484" spans="2:3" x14ac:dyDescent="0.3">
      <c r="B484" t="s">
        <v>385</v>
      </c>
      <c r="C484" t="s">
        <v>661</v>
      </c>
    </row>
    <row r="485" spans="2:3" x14ac:dyDescent="0.3">
      <c r="B485" t="s">
        <v>312</v>
      </c>
      <c r="C485" t="s">
        <v>661</v>
      </c>
    </row>
    <row r="486" spans="2:3" x14ac:dyDescent="0.3">
      <c r="B486" t="s">
        <v>354</v>
      </c>
      <c r="C486" t="s">
        <v>661</v>
      </c>
    </row>
    <row r="487" spans="2:3" x14ac:dyDescent="0.3">
      <c r="B487" t="s">
        <v>350</v>
      </c>
      <c r="C487" t="s">
        <v>661</v>
      </c>
    </row>
    <row r="488" spans="2:3" x14ac:dyDescent="0.3">
      <c r="B488" t="s">
        <v>349</v>
      </c>
      <c r="C488" t="s">
        <v>661</v>
      </c>
    </row>
    <row r="489" spans="2:3" x14ac:dyDescent="0.3">
      <c r="B489" t="s">
        <v>512</v>
      </c>
      <c r="C489" t="s">
        <v>661</v>
      </c>
    </row>
    <row r="490" spans="2:3" x14ac:dyDescent="0.3">
      <c r="B490" t="s">
        <v>583</v>
      </c>
      <c r="C490" t="s">
        <v>661</v>
      </c>
    </row>
    <row r="491" spans="2:3" x14ac:dyDescent="0.3">
      <c r="B491" t="s">
        <v>337</v>
      </c>
      <c r="C491" t="s">
        <v>661</v>
      </c>
    </row>
    <row r="492" spans="2:3" x14ac:dyDescent="0.3">
      <c r="B492" t="s">
        <v>170</v>
      </c>
      <c r="C492" t="s">
        <v>661</v>
      </c>
    </row>
    <row r="493" spans="2:3" x14ac:dyDescent="0.3">
      <c r="B493" t="s">
        <v>671</v>
      </c>
      <c r="C493" t="s">
        <v>661</v>
      </c>
    </row>
    <row r="494" spans="2:3" x14ac:dyDescent="0.3">
      <c r="B494" t="s">
        <v>410</v>
      </c>
      <c r="C494" t="s">
        <v>661</v>
      </c>
    </row>
    <row r="495" spans="2:3" x14ac:dyDescent="0.3">
      <c r="B495" t="s">
        <v>273</v>
      </c>
      <c r="C495" t="s">
        <v>661</v>
      </c>
    </row>
    <row r="496" spans="2:3" x14ac:dyDescent="0.3">
      <c r="B496" t="s">
        <v>504</v>
      </c>
      <c r="C496" t="s">
        <v>661</v>
      </c>
    </row>
    <row r="497" spans="2:3" x14ac:dyDescent="0.3">
      <c r="B497" t="s">
        <v>499</v>
      </c>
      <c r="C497" t="s">
        <v>661</v>
      </c>
    </row>
    <row r="498" spans="2:3" x14ac:dyDescent="0.3">
      <c r="B498" t="s">
        <v>496</v>
      </c>
      <c r="C498" t="s">
        <v>661</v>
      </c>
    </row>
    <row r="499" spans="2:3" x14ac:dyDescent="0.3">
      <c r="B499" t="s">
        <v>73</v>
      </c>
      <c r="C499" t="s">
        <v>661</v>
      </c>
    </row>
    <row r="500" spans="2:3" x14ac:dyDescent="0.3">
      <c r="B500" t="s">
        <v>438</v>
      </c>
      <c r="C500" t="s">
        <v>661</v>
      </c>
    </row>
    <row r="501" spans="2:3" x14ac:dyDescent="0.3">
      <c r="B501" t="s">
        <v>65</v>
      </c>
      <c r="C501" t="s">
        <v>661</v>
      </c>
    </row>
    <row r="502" spans="2:3" x14ac:dyDescent="0.3">
      <c r="B502" t="s">
        <v>570</v>
      </c>
      <c r="C502" t="s">
        <v>661</v>
      </c>
    </row>
    <row r="503" spans="2:3" x14ac:dyDescent="0.3">
      <c r="B503" t="s">
        <v>572</v>
      </c>
      <c r="C503" t="s">
        <v>661</v>
      </c>
    </row>
    <row r="504" spans="2:3" x14ac:dyDescent="0.3">
      <c r="B504" t="s">
        <v>394</v>
      </c>
      <c r="C504" t="s">
        <v>661</v>
      </c>
    </row>
    <row r="505" spans="2:3" x14ac:dyDescent="0.3">
      <c r="B505" t="s">
        <v>136</v>
      </c>
      <c r="C505" t="s">
        <v>661</v>
      </c>
    </row>
    <row r="506" spans="2:3" x14ac:dyDescent="0.3">
      <c r="B506" t="s">
        <v>351</v>
      </c>
      <c r="C506" t="s">
        <v>661</v>
      </c>
    </row>
    <row r="507" spans="2:3" x14ac:dyDescent="0.3">
      <c r="B507" t="s">
        <v>439</v>
      </c>
      <c r="C507" t="s">
        <v>661</v>
      </c>
    </row>
    <row r="508" spans="2:3" x14ac:dyDescent="0.3">
      <c r="B508" t="s">
        <v>143</v>
      </c>
      <c r="C508" t="s">
        <v>661</v>
      </c>
    </row>
    <row r="509" spans="2:3" x14ac:dyDescent="0.3">
      <c r="B509" t="s">
        <v>559</v>
      </c>
      <c r="C509" t="s">
        <v>661</v>
      </c>
    </row>
    <row r="510" spans="2:3" x14ac:dyDescent="0.3">
      <c r="B510" t="s">
        <v>177</v>
      </c>
      <c r="C510" t="s">
        <v>661</v>
      </c>
    </row>
    <row r="511" spans="2:3" x14ac:dyDescent="0.3">
      <c r="B511" t="s">
        <v>175</v>
      </c>
      <c r="C511" t="s">
        <v>661</v>
      </c>
    </row>
    <row r="512" spans="2:3" x14ac:dyDescent="0.3">
      <c r="B512" t="s">
        <v>296</v>
      </c>
      <c r="C512" t="s">
        <v>661</v>
      </c>
    </row>
    <row r="513" spans="2:3" x14ac:dyDescent="0.3">
      <c r="B513" t="s">
        <v>169</v>
      </c>
      <c r="C513" t="s">
        <v>661</v>
      </c>
    </row>
    <row r="514" spans="2:3" x14ac:dyDescent="0.3">
      <c r="B514" t="s">
        <v>210</v>
      </c>
      <c r="C514" t="s">
        <v>661</v>
      </c>
    </row>
    <row r="515" spans="2:3" x14ac:dyDescent="0.3">
      <c r="B515" t="s">
        <v>565</v>
      </c>
      <c r="C515" t="s">
        <v>661</v>
      </c>
    </row>
    <row r="516" spans="2:3" x14ac:dyDescent="0.3">
      <c r="B516" t="s">
        <v>97</v>
      </c>
      <c r="C516" t="s">
        <v>661</v>
      </c>
    </row>
    <row r="517" spans="2:3" x14ac:dyDescent="0.3">
      <c r="B517" t="s">
        <v>417</v>
      </c>
      <c r="C517" t="s">
        <v>661</v>
      </c>
    </row>
    <row r="518" spans="2:3" x14ac:dyDescent="0.3">
      <c r="B518" t="s">
        <v>386</v>
      </c>
      <c r="C518" t="s">
        <v>661</v>
      </c>
    </row>
    <row r="519" spans="2:3" x14ac:dyDescent="0.3">
      <c r="B519" t="s">
        <v>135</v>
      </c>
      <c r="C519" t="s">
        <v>661</v>
      </c>
    </row>
    <row r="520" spans="2:3" x14ac:dyDescent="0.3">
      <c r="B520" t="s">
        <v>192</v>
      </c>
      <c r="C520" t="s">
        <v>796</v>
      </c>
    </row>
    <row r="521" spans="2:3" x14ac:dyDescent="0.3">
      <c r="B521" t="s">
        <v>191</v>
      </c>
      <c r="C521" t="s">
        <v>661</v>
      </c>
    </row>
    <row r="522" spans="2:3" x14ac:dyDescent="0.3">
      <c r="B522" t="s">
        <v>514</v>
      </c>
      <c r="C522" t="s">
        <v>661</v>
      </c>
    </row>
    <row r="523" spans="2:3" x14ac:dyDescent="0.3">
      <c r="B523" t="s">
        <v>348</v>
      </c>
      <c r="C523" t="s">
        <v>661</v>
      </c>
    </row>
    <row r="524" spans="2:3" x14ac:dyDescent="0.3">
      <c r="B524" t="s">
        <v>138</v>
      </c>
      <c r="C524" t="s">
        <v>661</v>
      </c>
    </row>
    <row r="525" spans="2:3" x14ac:dyDescent="0.3">
      <c r="B525" t="s">
        <v>425</v>
      </c>
      <c r="C525" t="s">
        <v>661</v>
      </c>
    </row>
    <row r="526" spans="2:3" x14ac:dyDescent="0.3">
      <c r="B526" t="s">
        <v>219</v>
      </c>
      <c r="C526" t="s">
        <v>661</v>
      </c>
    </row>
    <row r="527" spans="2:3" x14ac:dyDescent="0.3">
      <c r="B527" t="s">
        <v>303</v>
      </c>
      <c r="C527" t="s">
        <v>661</v>
      </c>
    </row>
    <row r="528" spans="2:3" x14ac:dyDescent="0.3">
      <c r="B528" t="s">
        <v>502</v>
      </c>
      <c r="C528" t="s">
        <v>661</v>
      </c>
    </row>
    <row r="529" spans="2:3" x14ac:dyDescent="0.3">
      <c r="B529" t="s">
        <v>89</v>
      </c>
      <c r="C529" t="s">
        <v>661</v>
      </c>
    </row>
    <row r="530" spans="2:3" x14ac:dyDescent="0.3">
      <c r="B530" t="s">
        <v>432</v>
      </c>
      <c r="C530" t="s">
        <v>661</v>
      </c>
    </row>
    <row r="531" spans="2:3" x14ac:dyDescent="0.3">
      <c r="B531" t="s">
        <v>421</v>
      </c>
      <c r="C531" t="s">
        <v>661</v>
      </c>
    </row>
    <row r="532" spans="2:3" x14ac:dyDescent="0.3">
      <c r="B532" t="s">
        <v>173</v>
      </c>
      <c r="C532" t="s">
        <v>661</v>
      </c>
    </row>
    <row r="533" spans="2:3" x14ac:dyDescent="0.3">
      <c r="B533" t="s">
        <v>308</v>
      </c>
      <c r="C533" t="s">
        <v>661</v>
      </c>
    </row>
    <row r="534" spans="2:3" x14ac:dyDescent="0.3">
      <c r="B534" t="s">
        <v>152</v>
      </c>
      <c r="C534" t="s">
        <v>661</v>
      </c>
    </row>
    <row r="535" spans="2:3" x14ac:dyDescent="0.3">
      <c r="B535" t="s">
        <v>489</v>
      </c>
      <c r="C535" t="s">
        <v>661</v>
      </c>
    </row>
    <row r="536" spans="2:3" x14ac:dyDescent="0.3">
      <c r="B536" t="s">
        <v>63</v>
      </c>
      <c r="C536" t="s">
        <v>661</v>
      </c>
    </row>
    <row r="537" spans="2:3" x14ac:dyDescent="0.3">
      <c r="B537" t="s">
        <v>71</v>
      </c>
      <c r="C537" t="s">
        <v>661</v>
      </c>
    </row>
    <row r="538" spans="2:3" x14ac:dyDescent="0.3">
      <c r="B538" t="s">
        <v>261</v>
      </c>
      <c r="C538" t="s">
        <v>661</v>
      </c>
    </row>
    <row r="539" spans="2:3" x14ac:dyDescent="0.3">
      <c r="B539" t="s">
        <v>178</v>
      </c>
      <c r="C539" t="s">
        <v>661</v>
      </c>
    </row>
    <row r="540" spans="2:3" x14ac:dyDescent="0.3">
      <c r="B540" t="s">
        <v>577</v>
      </c>
      <c r="C540" t="s">
        <v>661</v>
      </c>
    </row>
    <row r="541" spans="2:3" x14ac:dyDescent="0.3">
      <c r="B541" t="s">
        <v>408</v>
      </c>
      <c r="C541" t="s">
        <v>661</v>
      </c>
    </row>
    <row r="542" spans="2:3" x14ac:dyDescent="0.3">
      <c r="B542" t="s">
        <v>566</v>
      </c>
      <c r="C542" t="s">
        <v>661</v>
      </c>
    </row>
    <row r="543" spans="2:3" x14ac:dyDescent="0.3">
      <c r="B543" t="s">
        <v>495</v>
      </c>
      <c r="C543" t="s">
        <v>661</v>
      </c>
    </row>
    <row r="544" spans="2:3" x14ac:dyDescent="0.3">
      <c r="B544" t="s">
        <v>126</v>
      </c>
      <c r="C544" t="s">
        <v>661</v>
      </c>
    </row>
    <row r="545" spans="2:3" x14ac:dyDescent="0.3">
      <c r="B545" t="s">
        <v>70</v>
      </c>
      <c r="C545" t="s">
        <v>661</v>
      </c>
    </row>
    <row r="546" spans="2:3" x14ac:dyDescent="0.3">
      <c r="B546" t="s">
        <v>597</v>
      </c>
      <c r="C546" t="s">
        <v>661</v>
      </c>
    </row>
    <row r="547" spans="2:3" x14ac:dyDescent="0.3">
      <c r="B547" t="s">
        <v>281</v>
      </c>
      <c r="C547" t="s">
        <v>661</v>
      </c>
    </row>
    <row r="548" spans="2:3" x14ac:dyDescent="0.3">
      <c r="B548" t="s">
        <v>616</v>
      </c>
      <c r="C548" t="s">
        <v>661</v>
      </c>
    </row>
    <row r="549" spans="2:3" x14ac:dyDescent="0.3">
      <c r="B549" t="s">
        <v>323</v>
      </c>
      <c r="C549" t="s">
        <v>661</v>
      </c>
    </row>
    <row r="550" spans="2:3" x14ac:dyDescent="0.3">
      <c r="B550" t="s">
        <v>204</v>
      </c>
      <c r="C550" t="s">
        <v>661</v>
      </c>
    </row>
    <row r="551" spans="2:3" x14ac:dyDescent="0.3">
      <c r="B551" t="s">
        <v>101</v>
      </c>
      <c r="C551" t="s">
        <v>661</v>
      </c>
    </row>
    <row r="552" spans="2:3" x14ac:dyDescent="0.3">
      <c r="B552" t="s">
        <v>571</v>
      </c>
      <c r="C552" t="s">
        <v>661</v>
      </c>
    </row>
    <row r="553" spans="2:3" x14ac:dyDescent="0.3">
      <c r="B553" t="s">
        <v>269</v>
      </c>
      <c r="C553" t="s">
        <v>661</v>
      </c>
    </row>
    <row r="554" spans="2:3" x14ac:dyDescent="0.3">
      <c r="B554" t="s">
        <v>567</v>
      </c>
      <c r="C554" t="s">
        <v>661</v>
      </c>
    </row>
    <row r="555" spans="2:3" x14ac:dyDescent="0.3">
      <c r="B555" t="s">
        <v>328</v>
      </c>
      <c r="C555" t="s">
        <v>661</v>
      </c>
    </row>
    <row r="556" spans="2:3" x14ac:dyDescent="0.3">
      <c r="B556" t="s">
        <v>513</v>
      </c>
      <c r="C556" t="s">
        <v>661</v>
      </c>
    </row>
    <row r="557" spans="2:3" x14ac:dyDescent="0.3">
      <c r="B557" t="s">
        <v>498</v>
      </c>
      <c r="C557" t="s">
        <v>661</v>
      </c>
    </row>
    <row r="558" spans="2:3" x14ac:dyDescent="0.3">
      <c r="B558" t="s">
        <v>526</v>
      </c>
      <c r="C558" t="s">
        <v>661</v>
      </c>
    </row>
    <row r="559" spans="2:3" x14ac:dyDescent="0.3">
      <c r="B559" t="s">
        <v>172</v>
      </c>
      <c r="C559" t="s">
        <v>661</v>
      </c>
    </row>
    <row r="560" spans="2:3" x14ac:dyDescent="0.3">
      <c r="B560" t="s">
        <v>497</v>
      </c>
      <c r="C560" t="s">
        <v>661</v>
      </c>
    </row>
    <row r="561" spans="2:3" x14ac:dyDescent="0.3">
      <c r="B561" t="s">
        <v>280</v>
      </c>
      <c r="C561" t="s">
        <v>661</v>
      </c>
    </row>
    <row r="562" spans="2:3" x14ac:dyDescent="0.3">
      <c r="B562" t="s">
        <v>276</v>
      </c>
      <c r="C562" t="s">
        <v>661</v>
      </c>
    </row>
    <row r="563" spans="2:3" x14ac:dyDescent="0.3">
      <c r="B563" t="s">
        <v>188</v>
      </c>
      <c r="C563" t="s">
        <v>661</v>
      </c>
    </row>
    <row r="564" spans="2:3" x14ac:dyDescent="0.3">
      <c r="B564" t="s">
        <v>193</v>
      </c>
      <c r="C564" t="s">
        <v>661</v>
      </c>
    </row>
    <row r="565" spans="2:3" x14ac:dyDescent="0.3">
      <c r="B565" t="s">
        <v>341</v>
      </c>
      <c r="C565" t="s">
        <v>661</v>
      </c>
    </row>
    <row r="566" spans="2:3" x14ac:dyDescent="0.3">
      <c r="B566" t="s">
        <v>427</v>
      </c>
      <c r="C566" t="s">
        <v>661</v>
      </c>
    </row>
    <row r="567" spans="2:3" x14ac:dyDescent="0.3">
      <c r="B567" t="s">
        <v>166</v>
      </c>
      <c r="C567" t="s">
        <v>661</v>
      </c>
    </row>
    <row r="568" spans="2:3" x14ac:dyDescent="0.3">
      <c r="B568" t="s">
        <v>345</v>
      </c>
      <c r="C568" t="s">
        <v>661</v>
      </c>
    </row>
    <row r="569" spans="2:3" x14ac:dyDescent="0.3">
      <c r="B569" t="s">
        <v>325</v>
      </c>
      <c r="C569" t="s">
        <v>661</v>
      </c>
    </row>
    <row r="570" spans="2:3" x14ac:dyDescent="0.3">
      <c r="B570" t="s">
        <v>95</v>
      </c>
      <c r="C570" t="s">
        <v>661</v>
      </c>
    </row>
    <row r="571" spans="2:3" x14ac:dyDescent="0.3">
      <c r="B571" t="s">
        <v>804</v>
      </c>
      <c r="C571" t="s">
        <v>796</v>
      </c>
    </row>
    <row r="572" spans="2:3" x14ac:dyDescent="0.3">
      <c r="B572" t="s">
        <v>423</v>
      </c>
      <c r="C572" t="s">
        <v>661</v>
      </c>
    </row>
    <row r="573" spans="2:3" x14ac:dyDescent="0.3">
      <c r="B573" t="s">
        <v>541</v>
      </c>
      <c r="C573" t="s">
        <v>661</v>
      </c>
    </row>
    <row r="574" spans="2:3" x14ac:dyDescent="0.3">
      <c r="B574" t="s">
        <v>542</v>
      </c>
      <c r="C574" t="s">
        <v>661</v>
      </c>
    </row>
    <row r="575" spans="2:3" x14ac:dyDescent="0.3">
      <c r="B575" t="s">
        <v>412</v>
      </c>
      <c r="C575" t="s">
        <v>661</v>
      </c>
    </row>
    <row r="576" spans="2:3" x14ac:dyDescent="0.3">
      <c r="B576" t="s">
        <v>413</v>
      </c>
      <c r="C576" t="s">
        <v>661</v>
      </c>
    </row>
    <row r="577" spans="2:3" x14ac:dyDescent="0.3">
      <c r="B577" t="s">
        <v>134</v>
      </c>
      <c r="C577" t="s">
        <v>661</v>
      </c>
    </row>
    <row r="578" spans="2:3" x14ac:dyDescent="0.3">
      <c r="B578" t="s">
        <v>159</v>
      </c>
      <c r="C578" t="s">
        <v>661</v>
      </c>
    </row>
    <row r="579" spans="2:3" x14ac:dyDescent="0.3">
      <c r="B579" t="s">
        <v>805</v>
      </c>
      <c r="C579" t="s">
        <v>796</v>
      </c>
    </row>
    <row r="580" spans="2:3" x14ac:dyDescent="0.3">
      <c r="B580" t="s">
        <v>500</v>
      </c>
      <c r="C580" t="s">
        <v>661</v>
      </c>
    </row>
    <row r="581" spans="2:3" x14ac:dyDescent="0.3">
      <c r="B581" t="s">
        <v>129</v>
      </c>
      <c r="C581" t="s">
        <v>661</v>
      </c>
    </row>
    <row r="582" spans="2:3" x14ac:dyDescent="0.3">
      <c r="B582" t="s">
        <v>619</v>
      </c>
      <c r="C582" t="s">
        <v>661</v>
      </c>
    </row>
    <row r="583" spans="2:3" x14ac:dyDescent="0.3">
      <c r="B583" t="s">
        <v>624</v>
      </c>
      <c r="C583" t="s">
        <v>661</v>
      </c>
    </row>
    <row r="584" spans="2:3" x14ac:dyDescent="0.3">
      <c r="B584" t="s">
        <v>520</v>
      </c>
      <c r="C584" t="s">
        <v>661</v>
      </c>
    </row>
    <row r="585" spans="2:3" x14ac:dyDescent="0.3">
      <c r="B585" t="s">
        <v>625</v>
      </c>
      <c r="C585" t="s">
        <v>806</v>
      </c>
    </row>
    <row r="586" spans="2:3" x14ac:dyDescent="0.3">
      <c r="B586" t="s">
        <v>623</v>
      </c>
      <c r="C586" t="s">
        <v>661</v>
      </c>
    </row>
    <row r="587" spans="2:3" x14ac:dyDescent="0.3">
      <c r="B587" t="s">
        <v>360</v>
      </c>
      <c r="C587" t="s">
        <v>661</v>
      </c>
    </row>
    <row r="588" spans="2:3" x14ac:dyDescent="0.3">
      <c r="B588" t="s">
        <v>420</v>
      </c>
      <c r="C588" t="s">
        <v>661</v>
      </c>
    </row>
    <row r="589" spans="2:3" x14ac:dyDescent="0.3">
      <c r="B589" t="s">
        <v>418</v>
      </c>
      <c r="C589" t="s">
        <v>661</v>
      </c>
    </row>
    <row r="590" spans="2:3" x14ac:dyDescent="0.3">
      <c r="B590" t="s">
        <v>419</v>
      </c>
      <c r="C590" t="s">
        <v>661</v>
      </c>
    </row>
    <row r="591" spans="2:3" x14ac:dyDescent="0.3">
      <c r="B591" t="s">
        <v>355</v>
      </c>
      <c r="C591" t="s">
        <v>661</v>
      </c>
    </row>
    <row r="592" spans="2:3" x14ac:dyDescent="0.3">
      <c r="B592" t="s">
        <v>596</v>
      </c>
      <c r="C592" t="s">
        <v>661</v>
      </c>
    </row>
    <row r="593" spans="2:3" x14ac:dyDescent="0.3">
      <c r="B593" t="s">
        <v>183</v>
      </c>
      <c r="C593" t="s">
        <v>661</v>
      </c>
    </row>
    <row r="594" spans="2:3" x14ac:dyDescent="0.3">
      <c r="B594" t="s">
        <v>184</v>
      </c>
      <c r="C594" t="s">
        <v>661</v>
      </c>
    </row>
    <row r="595" spans="2:3" x14ac:dyDescent="0.3">
      <c r="B595" t="s">
        <v>185</v>
      </c>
      <c r="C595" t="s">
        <v>661</v>
      </c>
    </row>
    <row r="596" spans="2:3" x14ac:dyDescent="0.3">
      <c r="B596" t="s">
        <v>503</v>
      </c>
      <c r="C596" t="s">
        <v>661</v>
      </c>
    </row>
    <row r="597" spans="2:3" x14ac:dyDescent="0.3">
      <c r="B597" t="s">
        <v>524</v>
      </c>
      <c r="C597" t="s">
        <v>661</v>
      </c>
    </row>
    <row r="598" spans="2:3" x14ac:dyDescent="0.3">
      <c r="B598" t="s">
        <v>561</v>
      </c>
      <c r="C598" t="s">
        <v>661</v>
      </c>
    </row>
    <row r="599" spans="2:3" x14ac:dyDescent="0.3">
      <c r="B599" t="s">
        <v>105</v>
      </c>
      <c r="C599" t="s">
        <v>806</v>
      </c>
    </row>
    <row r="600" spans="2:3" x14ac:dyDescent="0.3">
      <c r="B600" t="s">
        <v>422</v>
      </c>
      <c r="C600" t="s">
        <v>661</v>
      </c>
    </row>
    <row r="601" spans="2:3" x14ac:dyDescent="0.3">
      <c r="B601" t="s">
        <v>106</v>
      </c>
      <c r="C601" t="s">
        <v>806</v>
      </c>
    </row>
    <row r="602" spans="2:3" x14ac:dyDescent="0.3">
      <c r="B602" t="s">
        <v>523</v>
      </c>
      <c r="C602" t="s">
        <v>661</v>
      </c>
    </row>
    <row r="603" spans="2:3" x14ac:dyDescent="0.3">
      <c r="B603" t="s">
        <v>462</v>
      </c>
      <c r="C603" t="s">
        <v>661</v>
      </c>
    </row>
    <row r="604" spans="2:3" x14ac:dyDescent="0.3">
      <c r="B604" t="s">
        <v>108</v>
      </c>
      <c r="C604" t="s">
        <v>661</v>
      </c>
    </row>
    <row r="605" spans="2:3" x14ac:dyDescent="0.3">
      <c r="B605" t="s">
        <v>157</v>
      </c>
      <c r="C605" t="s">
        <v>661</v>
      </c>
    </row>
    <row r="606" spans="2:3" x14ac:dyDescent="0.3">
      <c r="B606" t="s">
        <v>689</v>
      </c>
      <c r="C606" t="s">
        <v>661</v>
      </c>
    </row>
    <row r="607" spans="2:3" x14ac:dyDescent="0.3">
      <c r="B607" t="s">
        <v>672</v>
      </c>
    </row>
    <row r="608" spans="2:3" x14ac:dyDescent="0.3">
      <c r="B608" t="s">
        <v>662</v>
      </c>
      <c r="C608" t="s">
        <v>806</v>
      </c>
    </row>
    <row r="609" spans="2:3" x14ac:dyDescent="0.3">
      <c r="B609" t="s">
        <v>683</v>
      </c>
      <c r="C609" t="s">
        <v>806</v>
      </c>
    </row>
    <row r="610" spans="2:3" x14ac:dyDescent="0.3">
      <c r="B610" t="s">
        <v>664</v>
      </c>
      <c r="C610" t="s">
        <v>661</v>
      </c>
    </row>
    <row r="611" spans="2:3" x14ac:dyDescent="0.3">
      <c r="B611" t="s">
        <v>669</v>
      </c>
      <c r="C611" t="s">
        <v>806</v>
      </c>
    </row>
    <row r="612" spans="2:3" x14ac:dyDescent="0.3">
      <c r="B612" t="s">
        <v>688</v>
      </c>
      <c r="C612" t="s">
        <v>661</v>
      </c>
    </row>
    <row r="613" spans="2:3" x14ac:dyDescent="0.3">
      <c r="B613" t="s">
        <v>663</v>
      </c>
      <c r="C613" t="s">
        <v>661</v>
      </c>
    </row>
    <row r="614" spans="2:3" x14ac:dyDescent="0.3">
      <c r="B614" t="s">
        <v>685</v>
      </c>
      <c r="C614" t="s">
        <v>806</v>
      </c>
    </row>
    <row r="615" spans="2:3" x14ac:dyDescent="0.3">
      <c r="B615" t="s">
        <v>679</v>
      </c>
    </row>
    <row r="616" spans="2:3" x14ac:dyDescent="0.3">
      <c r="B616" t="s">
        <v>674</v>
      </c>
      <c r="C616" t="s">
        <v>661</v>
      </c>
    </row>
    <row r="617" spans="2:3" x14ac:dyDescent="0.3">
      <c r="B617" t="s">
        <v>684</v>
      </c>
      <c r="C617" t="s">
        <v>661</v>
      </c>
    </row>
    <row r="618" spans="2:3" x14ac:dyDescent="0.3">
      <c r="B618" t="s">
        <v>680</v>
      </c>
    </row>
    <row r="619" spans="2:3" x14ac:dyDescent="0.3">
      <c r="B619" t="s">
        <v>668</v>
      </c>
      <c r="C619" t="s">
        <v>806</v>
      </c>
    </row>
    <row r="620" spans="2:3" x14ac:dyDescent="0.3">
      <c r="B620" t="s">
        <v>677</v>
      </c>
    </row>
    <row r="621" spans="2:3" x14ac:dyDescent="0.3">
      <c r="B621" t="s">
        <v>686</v>
      </c>
    </row>
    <row r="622" spans="2:3" x14ac:dyDescent="0.3">
      <c r="B622" t="s">
        <v>665</v>
      </c>
    </row>
    <row r="623" spans="2:3" x14ac:dyDescent="0.3">
      <c r="B623" t="s">
        <v>673</v>
      </c>
    </row>
    <row r="624" spans="2:3" x14ac:dyDescent="0.3">
      <c r="B624" t="s">
        <v>786</v>
      </c>
    </row>
    <row r="625" spans="2:3" x14ac:dyDescent="0.3">
      <c r="B625" t="s">
        <v>670</v>
      </c>
      <c r="C625" t="s">
        <v>806</v>
      </c>
    </row>
    <row r="626" spans="2:3" x14ac:dyDescent="0.3">
      <c r="B626" t="s">
        <v>667</v>
      </c>
    </row>
    <row r="627" spans="2:3" x14ac:dyDescent="0.3">
      <c r="B627" t="s">
        <v>678</v>
      </c>
      <c r="C627" t="s">
        <v>807</v>
      </c>
    </row>
    <row r="628" spans="2:3" x14ac:dyDescent="0.3">
      <c r="B628" t="s">
        <v>676</v>
      </c>
    </row>
    <row r="629" spans="2:3" x14ac:dyDescent="0.3">
      <c r="B629" t="s">
        <v>687</v>
      </c>
      <c r="C629" t="s">
        <v>806</v>
      </c>
    </row>
    <row r="630" spans="2:3" x14ac:dyDescent="0.3">
      <c r="B630" t="s">
        <v>675</v>
      </c>
      <c r="C630" t="s">
        <v>661</v>
      </c>
    </row>
    <row r="631" spans="2:3" x14ac:dyDescent="0.3">
      <c r="B631" t="s">
        <v>666</v>
      </c>
      <c r="C631" t="s">
        <v>796</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A6617-244B-40D9-B545-75E09959292C}">
  <dimension ref="A1:G6840"/>
  <sheetViews>
    <sheetView workbookViewId="0">
      <selection sqref="A1:XFD1"/>
    </sheetView>
  </sheetViews>
  <sheetFormatPr defaultRowHeight="14.4" x14ac:dyDescent="0.3"/>
  <cols>
    <col min="1" max="2" width="20.6640625" customWidth="1"/>
    <col min="3" max="3" width="69.33203125" customWidth="1"/>
    <col min="4" max="5" width="20.6640625" customWidth="1"/>
  </cols>
  <sheetData>
    <row r="1" spans="1:5" x14ac:dyDescent="0.3">
      <c r="A1" s="13" t="s">
        <v>18</v>
      </c>
      <c r="B1" s="13" t="s">
        <v>711</v>
      </c>
      <c r="C1" s="13" t="s">
        <v>659</v>
      </c>
      <c r="D1" s="13" t="s">
        <v>660</v>
      </c>
      <c r="E1" s="13"/>
    </row>
    <row r="2" spans="1:5" x14ac:dyDescent="0.3">
      <c r="A2" t="s">
        <v>175</v>
      </c>
      <c r="B2" t="s">
        <v>690</v>
      </c>
      <c r="C2" t="s">
        <v>691</v>
      </c>
      <c r="D2" t="s">
        <v>661</v>
      </c>
      <c r="E2">
        <v>6</v>
      </c>
    </row>
    <row r="3" spans="1:5" x14ac:dyDescent="0.3">
      <c r="A3" t="s">
        <v>175</v>
      </c>
      <c r="B3" t="s">
        <v>690</v>
      </c>
      <c r="C3" t="s">
        <v>692</v>
      </c>
      <c r="D3" t="s">
        <v>661</v>
      </c>
      <c r="E3">
        <v>6</v>
      </c>
    </row>
    <row r="4" spans="1:5" x14ac:dyDescent="0.3">
      <c r="A4" t="s">
        <v>175</v>
      </c>
      <c r="B4" t="s">
        <v>690</v>
      </c>
      <c r="C4" t="s">
        <v>632</v>
      </c>
      <c r="D4" t="s">
        <v>661</v>
      </c>
      <c r="E4">
        <v>6</v>
      </c>
    </row>
    <row r="5" spans="1:5" x14ac:dyDescent="0.3">
      <c r="A5" t="s">
        <v>175</v>
      </c>
      <c r="B5" t="s">
        <v>690</v>
      </c>
      <c r="C5" t="s">
        <v>693</v>
      </c>
      <c r="D5" t="s">
        <v>661</v>
      </c>
      <c r="E5">
        <v>6</v>
      </c>
    </row>
    <row r="6" spans="1:5" x14ac:dyDescent="0.3">
      <c r="A6" t="s">
        <v>175</v>
      </c>
      <c r="B6" t="s">
        <v>694</v>
      </c>
      <c r="C6" t="s">
        <v>633</v>
      </c>
      <c r="D6" t="s">
        <v>661</v>
      </c>
      <c r="E6">
        <v>6</v>
      </c>
    </row>
    <row r="7" spans="1:5" x14ac:dyDescent="0.3">
      <c r="A7" t="s">
        <v>175</v>
      </c>
      <c r="B7" t="s">
        <v>694</v>
      </c>
      <c r="C7" t="s">
        <v>634</v>
      </c>
      <c r="D7" t="s">
        <v>661</v>
      </c>
      <c r="E7">
        <v>6</v>
      </c>
    </row>
    <row r="8" spans="1:5" x14ac:dyDescent="0.3">
      <c r="A8" t="s">
        <v>175</v>
      </c>
      <c r="B8" t="s">
        <v>694</v>
      </c>
      <c r="C8" t="s">
        <v>695</v>
      </c>
      <c r="D8" t="s">
        <v>661</v>
      </c>
      <c r="E8">
        <v>6</v>
      </c>
    </row>
    <row r="9" spans="1:5" x14ac:dyDescent="0.3">
      <c r="A9" t="s">
        <v>175</v>
      </c>
      <c r="B9" t="s">
        <v>694</v>
      </c>
      <c r="C9" t="s">
        <v>636</v>
      </c>
      <c r="D9" t="s">
        <v>661</v>
      </c>
      <c r="E9">
        <v>6</v>
      </c>
    </row>
    <row r="10" spans="1:5" x14ac:dyDescent="0.3">
      <c r="A10" t="s">
        <v>175</v>
      </c>
      <c r="B10" t="s">
        <v>694</v>
      </c>
      <c r="C10" t="s">
        <v>637</v>
      </c>
      <c r="D10" t="s">
        <v>696</v>
      </c>
      <c r="E10">
        <v>0</v>
      </c>
    </row>
    <row r="11" spans="1:5" x14ac:dyDescent="0.3">
      <c r="A11" t="s">
        <v>175</v>
      </c>
      <c r="B11" t="s">
        <v>697</v>
      </c>
      <c r="C11" t="s">
        <v>698</v>
      </c>
      <c r="D11" t="s">
        <v>661</v>
      </c>
      <c r="E11">
        <v>6</v>
      </c>
    </row>
    <row r="12" spans="1:5" x14ac:dyDescent="0.3">
      <c r="A12" t="s">
        <v>175</v>
      </c>
      <c r="B12" t="s">
        <v>697</v>
      </c>
      <c r="C12" t="s">
        <v>699</v>
      </c>
      <c r="D12" t="s">
        <v>661</v>
      </c>
      <c r="E12">
        <v>6</v>
      </c>
    </row>
    <row r="13" spans="1:5" x14ac:dyDescent="0.3">
      <c r="A13" t="s">
        <v>174</v>
      </c>
      <c r="B13" t="s">
        <v>690</v>
      </c>
      <c r="C13" t="s">
        <v>691</v>
      </c>
      <c r="D13" t="s">
        <v>661</v>
      </c>
      <c r="E13">
        <v>12</v>
      </c>
    </row>
    <row r="14" spans="1:5" x14ac:dyDescent="0.3">
      <c r="A14" t="s">
        <v>174</v>
      </c>
      <c r="B14" t="s">
        <v>690</v>
      </c>
      <c r="C14" t="s">
        <v>692</v>
      </c>
      <c r="D14" t="s">
        <v>661</v>
      </c>
      <c r="E14">
        <v>12</v>
      </c>
    </row>
    <row r="15" spans="1:5" x14ac:dyDescent="0.3">
      <c r="A15" t="s">
        <v>174</v>
      </c>
      <c r="B15" t="s">
        <v>690</v>
      </c>
      <c r="C15" t="s">
        <v>632</v>
      </c>
      <c r="D15" t="s">
        <v>661</v>
      </c>
      <c r="E15">
        <v>12</v>
      </c>
    </row>
    <row r="16" spans="1:5" x14ac:dyDescent="0.3">
      <c r="A16" t="s">
        <v>174</v>
      </c>
      <c r="B16" t="s">
        <v>690</v>
      </c>
      <c r="C16" t="s">
        <v>693</v>
      </c>
      <c r="D16" t="s">
        <v>661</v>
      </c>
      <c r="E16">
        <v>12</v>
      </c>
    </row>
    <row r="17" spans="1:5" x14ac:dyDescent="0.3">
      <c r="A17" t="s">
        <v>174</v>
      </c>
      <c r="B17" t="s">
        <v>694</v>
      </c>
      <c r="C17" t="s">
        <v>633</v>
      </c>
      <c r="D17" t="s">
        <v>661</v>
      </c>
      <c r="E17">
        <v>12</v>
      </c>
    </row>
    <row r="18" spans="1:5" x14ac:dyDescent="0.3">
      <c r="A18" t="s">
        <v>174</v>
      </c>
      <c r="B18" t="s">
        <v>694</v>
      </c>
      <c r="C18" t="s">
        <v>634</v>
      </c>
      <c r="D18" t="s">
        <v>661</v>
      </c>
      <c r="E18">
        <v>12</v>
      </c>
    </row>
    <row r="19" spans="1:5" x14ac:dyDescent="0.3">
      <c r="A19" t="s">
        <v>174</v>
      </c>
      <c r="B19" t="s">
        <v>694</v>
      </c>
      <c r="C19" t="s">
        <v>695</v>
      </c>
      <c r="D19" t="s">
        <v>661</v>
      </c>
      <c r="E19">
        <v>12</v>
      </c>
    </row>
    <row r="20" spans="1:5" x14ac:dyDescent="0.3">
      <c r="A20" t="s">
        <v>174</v>
      </c>
      <c r="B20" t="s">
        <v>694</v>
      </c>
      <c r="C20" t="s">
        <v>636</v>
      </c>
      <c r="D20" t="s">
        <v>661</v>
      </c>
      <c r="E20">
        <v>12</v>
      </c>
    </row>
    <row r="21" spans="1:5" x14ac:dyDescent="0.3">
      <c r="A21" t="s">
        <v>174</v>
      </c>
      <c r="B21" t="s">
        <v>694</v>
      </c>
      <c r="C21" t="s">
        <v>637</v>
      </c>
      <c r="D21" t="s">
        <v>696</v>
      </c>
      <c r="E21">
        <v>0</v>
      </c>
    </row>
    <row r="22" spans="1:5" x14ac:dyDescent="0.3">
      <c r="A22" t="s">
        <v>174</v>
      </c>
      <c r="B22" t="s">
        <v>697</v>
      </c>
      <c r="C22" t="s">
        <v>698</v>
      </c>
      <c r="D22" t="s">
        <v>661</v>
      </c>
      <c r="E22">
        <v>12</v>
      </c>
    </row>
    <row r="23" spans="1:5" x14ac:dyDescent="0.3">
      <c r="A23" t="s">
        <v>174</v>
      </c>
      <c r="B23" t="s">
        <v>697</v>
      </c>
      <c r="C23" t="s">
        <v>699</v>
      </c>
      <c r="D23" t="s">
        <v>661</v>
      </c>
      <c r="E23">
        <v>12</v>
      </c>
    </row>
    <row r="24" spans="1:5" x14ac:dyDescent="0.3">
      <c r="A24" t="s">
        <v>535</v>
      </c>
      <c r="B24" t="s">
        <v>690</v>
      </c>
      <c r="C24" t="s">
        <v>691</v>
      </c>
      <c r="D24" t="s">
        <v>661</v>
      </c>
      <c r="E24">
        <v>12</v>
      </c>
    </row>
    <row r="25" spans="1:5" x14ac:dyDescent="0.3">
      <c r="A25" t="s">
        <v>535</v>
      </c>
      <c r="B25" t="s">
        <v>690</v>
      </c>
      <c r="C25" t="s">
        <v>692</v>
      </c>
      <c r="D25" t="s">
        <v>661</v>
      </c>
      <c r="E25">
        <v>12</v>
      </c>
    </row>
    <row r="26" spans="1:5" x14ac:dyDescent="0.3">
      <c r="A26" t="s">
        <v>535</v>
      </c>
      <c r="B26" t="s">
        <v>690</v>
      </c>
      <c r="C26" t="s">
        <v>632</v>
      </c>
      <c r="D26" t="s">
        <v>661</v>
      </c>
      <c r="E26">
        <v>12</v>
      </c>
    </row>
    <row r="27" spans="1:5" x14ac:dyDescent="0.3">
      <c r="A27" t="s">
        <v>535</v>
      </c>
      <c r="B27" t="s">
        <v>690</v>
      </c>
      <c r="C27" t="s">
        <v>693</v>
      </c>
      <c r="D27" t="s">
        <v>661</v>
      </c>
      <c r="E27">
        <v>12</v>
      </c>
    </row>
    <row r="28" spans="1:5" x14ac:dyDescent="0.3">
      <c r="A28" t="s">
        <v>535</v>
      </c>
      <c r="B28" t="s">
        <v>694</v>
      </c>
      <c r="C28" t="s">
        <v>633</v>
      </c>
      <c r="D28" t="s">
        <v>696</v>
      </c>
      <c r="E28">
        <v>0</v>
      </c>
    </row>
    <row r="29" spans="1:5" x14ac:dyDescent="0.3">
      <c r="A29" t="s">
        <v>535</v>
      </c>
      <c r="B29" t="s">
        <v>694</v>
      </c>
      <c r="C29" t="s">
        <v>634</v>
      </c>
      <c r="D29" t="s">
        <v>661</v>
      </c>
      <c r="E29">
        <v>12</v>
      </c>
    </row>
    <row r="30" spans="1:5" x14ac:dyDescent="0.3">
      <c r="A30" t="s">
        <v>535</v>
      </c>
      <c r="B30" t="s">
        <v>694</v>
      </c>
      <c r="C30" t="s">
        <v>695</v>
      </c>
      <c r="D30" t="s">
        <v>661</v>
      </c>
      <c r="E30">
        <v>12</v>
      </c>
    </row>
    <row r="31" spans="1:5" x14ac:dyDescent="0.3">
      <c r="A31" t="s">
        <v>535</v>
      </c>
      <c r="B31" t="s">
        <v>694</v>
      </c>
      <c r="C31" t="s">
        <v>636</v>
      </c>
      <c r="D31" t="s">
        <v>696</v>
      </c>
      <c r="E31">
        <v>0</v>
      </c>
    </row>
    <row r="32" spans="1:5" x14ac:dyDescent="0.3">
      <c r="A32" t="s">
        <v>535</v>
      </c>
      <c r="B32" t="s">
        <v>694</v>
      </c>
      <c r="C32" t="s">
        <v>637</v>
      </c>
      <c r="D32" t="s">
        <v>696</v>
      </c>
      <c r="E32">
        <v>0</v>
      </c>
    </row>
    <row r="33" spans="1:5" x14ac:dyDescent="0.3">
      <c r="A33" t="s">
        <v>535</v>
      </c>
      <c r="B33" t="s">
        <v>697</v>
      </c>
      <c r="C33" t="s">
        <v>698</v>
      </c>
      <c r="D33" t="s">
        <v>661</v>
      </c>
      <c r="E33">
        <v>12</v>
      </c>
    </row>
    <row r="34" spans="1:5" x14ac:dyDescent="0.3">
      <c r="A34" t="s">
        <v>535</v>
      </c>
      <c r="B34" t="s">
        <v>697</v>
      </c>
      <c r="C34" t="s">
        <v>699</v>
      </c>
      <c r="D34" t="s">
        <v>661</v>
      </c>
      <c r="E34">
        <v>12</v>
      </c>
    </row>
    <row r="35" spans="1:5" x14ac:dyDescent="0.3">
      <c r="A35" t="s">
        <v>282</v>
      </c>
      <c r="B35" t="s">
        <v>690</v>
      </c>
      <c r="C35" t="s">
        <v>691</v>
      </c>
      <c r="D35" t="s">
        <v>661</v>
      </c>
      <c r="E35">
        <v>12</v>
      </c>
    </row>
    <row r="36" spans="1:5" x14ac:dyDescent="0.3">
      <c r="A36" t="s">
        <v>282</v>
      </c>
      <c r="B36" t="s">
        <v>690</v>
      </c>
      <c r="C36" t="s">
        <v>692</v>
      </c>
      <c r="D36" t="s">
        <v>661</v>
      </c>
      <c r="E36">
        <v>12</v>
      </c>
    </row>
    <row r="37" spans="1:5" x14ac:dyDescent="0.3">
      <c r="A37" t="s">
        <v>282</v>
      </c>
      <c r="B37" t="s">
        <v>690</v>
      </c>
      <c r="C37" t="s">
        <v>632</v>
      </c>
      <c r="D37" t="s">
        <v>661</v>
      </c>
      <c r="E37">
        <v>12</v>
      </c>
    </row>
    <row r="38" spans="1:5" x14ac:dyDescent="0.3">
      <c r="A38" t="s">
        <v>282</v>
      </c>
      <c r="B38" t="s">
        <v>690</v>
      </c>
      <c r="C38" t="s">
        <v>693</v>
      </c>
      <c r="D38" t="s">
        <v>661</v>
      </c>
      <c r="E38">
        <v>12</v>
      </c>
    </row>
    <row r="39" spans="1:5" x14ac:dyDescent="0.3">
      <c r="A39" t="s">
        <v>282</v>
      </c>
      <c r="B39" t="s">
        <v>694</v>
      </c>
      <c r="C39" t="s">
        <v>633</v>
      </c>
      <c r="D39" t="s">
        <v>661</v>
      </c>
      <c r="E39">
        <v>12</v>
      </c>
    </row>
    <row r="40" spans="1:5" x14ac:dyDescent="0.3">
      <c r="A40" t="s">
        <v>282</v>
      </c>
      <c r="B40" t="s">
        <v>694</v>
      </c>
      <c r="C40" t="s">
        <v>634</v>
      </c>
      <c r="D40" t="s">
        <v>661</v>
      </c>
      <c r="E40">
        <v>12</v>
      </c>
    </row>
    <row r="41" spans="1:5" x14ac:dyDescent="0.3">
      <c r="A41" t="s">
        <v>282</v>
      </c>
      <c r="B41" t="s">
        <v>694</v>
      </c>
      <c r="C41" t="s">
        <v>695</v>
      </c>
      <c r="D41" t="s">
        <v>661</v>
      </c>
      <c r="E41">
        <v>12</v>
      </c>
    </row>
    <row r="42" spans="1:5" x14ac:dyDescent="0.3">
      <c r="A42" t="s">
        <v>282</v>
      </c>
      <c r="B42" t="s">
        <v>694</v>
      </c>
      <c r="C42" t="s">
        <v>636</v>
      </c>
      <c r="D42" t="s">
        <v>661</v>
      </c>
      <c r="E42">
        <v>12</v>
      </c>
    </row>
    <row r="43" spans="1:5" x14ac:dyDescent="0.3">
      <c r="A43" t="s">
        <v>282</v>
      </c>
      <c r="B43" t="s">
        <v>694</v>
      </c>
      <c r="C43" t="s">
        <v>637</v>
      </c>
      <c r="D43" t="s">
        <v>661</v>
      </c>
      <c r="E43">
        <v>12</v>
      </c>
    </row>
    <row r="44" spans="1:5" x14ac:dyDescent="0.3">
      <c r="A44" t="s">
        <v>282</v>
      </c>
      <c r="B44" t="s">
        <v>697</v>
      </c>
      <c r="C44" t="s">
        <v>698</v>
      </c>
      <c r="D44" t="s">
        <v>661</v>
      </c>
      <c r="E44">
        <v>12</v>
      </c>
    </row>
    <row r="45" spans="1:5" x14ac:dyDescent="0.3">
      <c r="A45" t="s">
        <v>282</v>
      </c>
      <c r="B45" t="s">
        <v>697</v>
      </c>
      <c r="C45" t="s">
        <v>699</v>
      </c>
      <c r="D45" t="s">
        <v>661</v>
      </c>
      <c r="E45">
        <v>12</v>
      </c>
    </row>
    <row r="46" spans="1:5" x14ac:dyDescent="0.3">
      <c r="A46" t="s">
        <v>412</v>
      </c>
      <c r="B46" t="s">
        <v>690</v>
      </c>
      <c r="C46" t="s">
        <v>691</v>
      </c>
      <c r="D46" t="s">
        <v>661</v>
      </c>
      <c r="E46">
        <v>6</v>
      </c>
    </row>
    <row r="47" spans="1:5" x14ac:dyDescent="0.3">
      <c r="A47" t="s">
        <v>412</v>
      </c>
      <c r="B47" t="s">
        <v>690</v>
      </c>
      <c r="C47" t="s">
        <v>692</v>
      </c>
      <c r="D47" t="s">
        <v>661</v>
      </c>
      <c r="E47">
        <v>6</v>
      </c>
    </row>
    <row r="48" spans="1:5" x14ac:dyDescent="0.3">
      <c r="A48" t="s">
        <v>412</v>
      </c>
      <c r="B48" t="s">
        <v>690</v>
      </c>
      <c r="C48" t="s">
        <v>632</v>
      </c>
      <c r="D48" t="s">
        <v>661</v>
      </c>
      <c r="E48">
        <v>6</v>
      </c>
    </row>
    <row r="49" spans="1:5" x14ac:dyDescent="0.3">
      <c r="A49" t="s">
        <v>412</v>
      </c>
      <c r="B49" t="s">
        <v>690</v>
      </c>
      <c r="C49" t="s">
        <v>693</v>
      </c>
      <c r="D49" t="s">
        <v>661</v>
      </c>
      <c r="E49">
        <v>6</v>
      </c>
    </row>
    <row r="50" spans="1:5" x14ac:dyDescent="0.3">
      <c r="A50" t="s">
        <v>412</v>
      </c>
      <c r="B50" t="s">
        <v>694</v>
      </c>
      <c r="C50" t="s">
        <v>633</v>
      </c>
      <c r="D50" t="s">
        <v>661</v>
      </c>
      <c r="E50">
        <v>6</v>
      </c>
    </row>
    <row r="51" spans="1:5" x14ac:dyDescent="0.3">
      <c r="A51" t="s">
        <v>412</v>
      </c>
      <c r="B51" t="s">
        <v>694</v>
      </c>
      <c r="C51" t="s">
        <v>634</v>
      </c>
      <c r="D51" t="s">
        <v>696</v>
      </c>
      <c r="E51">
        <v>0</v>
      </c>
    </row>
    <row r="52" spans="1:5" x14ac:dyDescent="0.3">
      <c r="A52" t="s">
        <v>412</v>
      </c>
      <c r="B52" t="s">
        <v>694</v>
      </c>
      <c r="C52" t="s">
        <v>695</v>
      </c>
      <c r="D52" t="s">
        <v>661</v>
      </c>
      <c r="E52">
        <v>6</v>
      </c>
    </row>
    <row r="53" spans="1:5" x14ac:dyDescent="0.3">
      <c r="A53" t="s">
        <v>412</v>
      </c>
      <c r="B53" t="s">
        <v>694</v>
      </c>
      <c r="C53" t="s">
        <v>636</v>
      </c>
      <c r="D53" t="s">
        <v>661</v>
      </c>
      <c r="E53">
        <v>6</v>
      </c>
    </row>
    <row r="54" spans="1:5" x14ac:dyDescent="0.3">
      <c r="A54" t="s">
        <v>412</v>
      </c>
      <c r="B54" t="s">
        <v>694</v>
      </c>
      <c r="C54" t="s">
        <v>637</v>
      </c>
      <c r="D54" t="s">
        <v>696</v>
      </c>
      <c r="E54">
        <v>0</v>
      </c>
    </row>
    <row r="55" spans="1:5" x14ac:dyDescent="0.3">
      <c r="A55" t="s">
        <v>412</v>
      </c>
      <c r="B55" t="s">
        <v>697</v>
      </c>
      <c r="C55" t="s">
        <v>698</v>
      </c>
      <c r="D55" t="s">
        <v>661</v>
      </c>
      <c r="E55">
        <v>6</v>
      </c>
    </row>
    <row r="56" spans="1:5" x14ac:dyDescent="0.3">
      <c r="A56" t="s">
        <v>412</v>
      </c>
      <c r="B56" t="s">
        <v>697</v>
      </c>
      <c r="C56" t="s">
        <v>699</v>
      </c>
      <c r="D56" t="s">
        <v>661</v>
      </c>
      <c r="E56">
        <v>6</v>
      </c>
    </row>
    <row r="57" spans="1:5" x14ac:dyDescent="0.3">
      <c r="A57" t="s">
        <v>413</v>
      </c>
      <c r="B57" t="s">
        <v>690</v>
      </c>
      <c r="C57" t="s">
        <v>691</v>
      </c>
      <c r="D57" t="s">
        <v>661</v>
      </c>
      <c r="E57">
        <v>6</v>
      </c>
    </row>
    <row r="58" spans="1:5" x14ac:dyDescent="0.3">
      <c r="A58" t="s">
        <v>413</v>
      </c>
      <c r="B58" t="s">
        <v>690</v>
      </c>
      <c r="C58" t="s">
        <v>692</v>
      </c>
      <c r="D58" t="s">
        <v>661</v>
      </c>
      <c r="E58">
        <v>6</v>
      </c>
    </row>
    <row r="59" spans="1:5" x14ac:dyDescent="0.3">
      <c r="A59" t="s">
        <v>413</v>
      </c>
      <c r="B59" t="s">
        <v>690</v>
      </c>
      <c r="C59" t="s">
        <v>632</v>
      </c>
      <c r="D59" t="s">
        <v>661</v>
      </c>
      <c r="E59">
        <v>6</v>
      </c>
    </row>
    <row r="60" spans="1:5" x14ac:dyDescent="0.3">
      <c r="A60" t="s">
        <v>413</v>
      </c>
      <c r="B60" t="s">
        <v>690</v>
      </c>
      <c r="C60" t="s">
        <v>693</v>
      </c>
      <c r="D60" t="s">
        <v>661</v>
      </c>
      <c r="E60">
        <v>6</v>
      </c>
    </row>
    <row r="61" spans="1:5" x14ac:dyDescent="0.3">
      <c r="A61" t="s">
        <v>413</v>
      </c>
      <c r="B61" t="s">
        <v>694</v>
      </c>
      <c r="C61" t="s">
        <v>633</v>
      </c>
      <c r="D61" t="s">
        <v>661</v>
      </c>
      <c r="E61">
        <v>6</v>
      </c>
    </row>
    <row r="62" spans="1:5" x14ac:dyDescent="0.3">
      <c r="A62" t="s">
        <v>413</v>
      </c>
      <c r="B62" t="s">
        <v>694</v>
      </c>
      <c r="C62" t="s">
        <v>634</v>
      </c>
      <c r="D62" t="s">
        <v>696</v>
      </c>
      <c r="E62">
        <v>0</v>
      </c>
    </row>
    <row r="63" spans="1:5" x14ac:dyDescent="0.3">
      <c r="A63" t="s">
        <v>413</v>
      </c>
      <c r="B63" t="s">
        <v>694</v>
      </c>
      <c r="C63" t="s">
        <v>695</v>
      </c>
      <c r="D63" t="s">
        <v>661</v>
      </c>
      <c r="E63">
        <v>6</v>
      </c>
    </row>
    <row r="64" spans="1:5" x14ac:dyDescent="0.3">
      <c r="A64" t="s">
        <v>413</v>
      </c>
      <c r="B64" t="s">
        <v>694</v>
      </c>
      <c r="C64" t="s">
        <v>636</v>
      </c>
      <c r="D64" t="s">
        <v>661</v>
      </c>
      <c r="E64">
        <v>6</v>
      </c>
    </row>
    <row r="65" spans="1:5" x14ac:dyDescent="0.3">
      <c r="A65" t="s">
        <v>413</v>
      </c>
      <c r="B65" t="s">
        <v>694</v>
      </c>
      <c r="C65" t="s">
        <v>637</v>
      </c>
      <c r="D65" t="s">
        <v>696</v>
      </c>
      <c r="E65">
        <v>0</v>
      </c>
    </row>
    <row r="66" spans="1:5" x14ac:dyDescent="0.3">
      <c r="A66" t="s">
        <v>413</v>
      </c>
      <c r="B66" t="s">
        <v>697</v>
      </c>
      <c r="C66" t="s">
        <v>698</v>
      </c>
      <c r="D66" t="s">
        <v>661</v>
      </c>
      <c r="E66">
        <v>6</v>
      </c>
    </row>
    <row r="67" spans="1:5" x14ac:dyDescent="0.3">
      <c r="A67" t="s">
        <v>413</v>
      </c>
      <c r="B67" t="s">
        <v>697</v>
      </c>
      <c r="C67" t="s">
        <v>699</v>
      </c>
      <c r="D67" t="s">
        <v>661</v>
      </c>
      <c r="E67">
        <v>6</v>
      </c>
    </row>
    <row r="68" spans="1:5" x14ac:dyDescent="0.3">
      <c r="A68" t="s">
        <v>214</v>
      </c>
      <c r="B68" t="s">
        <v>690</v>
      </c>
      <c r="C68" t="s">
        <v>691</v>
      </c>
      <c r="D68" t="s">
        <v>661</v>
      </c>
      <c r="E68">
        <v>12</v>
      </c>
    </row>
    <row r="69" spans="1:5" x14ac:dyDescent="0.3">
      <c r="A69" t="s">
        <v>214</v>
      </c>
      <c r="B69" t="s">
        <v>690</v>
      </c>
      <c r="C69" t="s">
        <v>692</v>
      </c>
      <c r="D69" t="s">
        <v>661</v>
      </c>
      <c r="E69">
        <v>12</v>
      </c>
    </row>
    <row r="70" spans="1:5" x14ac:dyDescent="0.3">
      <c r="A70" t="s">
        <v>214</v>
      </c>
      <c r="B70" t="s">
        <v>690</v>
      </c>
      <c r="C70" t="s">
        <v>632</v>
      </c>
      <c r="D70" t="s">
        <v>661</v>
      </c>
      <c r="E70">
        <v>12</v>
      </c>
    </row>
    <row r="71" spans="1:5" x14ac:dyDescent="0.3">
      <c r="A71" t="s">
        <v>214</v>
      </c>
      <c r="B71" t="s">
        <v>690</v>
      </c>
      <c r="C71" t="s">
        <v>693</v>
      </c>
      <c r="D71" t="s">
        <v>661</v>
      </c>
      <c r="E71">
        <v>12</v>
      </c>
    </row>
    <row r="72" spans="1:5" x14ac:dyDescent="0.3">
      <c r="A72" t="s">
        <v>214</v>
      </c>
      <c r="B72" t="s">
        <v>694</v>
      </c>
      <c r="C72" t="s">
        <v>633</v>
      </c>
      <c r="D72" t="s">
        <v>661</v>
      </c>
      <c r="E72">
        <v>12</v>
      </c>
    </row>
    <row r="73" spans="1:5" x14ac:dyDescent="0.3">
      <c r="A73" t="s">
        <v>214</v>
      </c>
      <c r="B73" t="s">
        <v>694</v>
      </c>
      <c r="C73" t="s">
        <v>634</v>
      </c>
      <c r="D73" t="s">
        <v>661</v>
      </c>
      <c r="E73">
        <v>12</v>
      </c>
    </row>
    <row r="74" spans="1:5" x14ac:dyDescent="0.3">
      <c r="A74" t="s">
        <v>214</v>
      </c>
      <c r="B74" t="s">
        <v>694</v>
      </c>
      <c r="C74" t="s">
        <v>695</v>
      </c>
      <c r="D74" t="s">
        <v>661</v>
      </c>
      <c r="E74">
        <v>12</v>
      </c>
    </row>
    <row r="75" spans="1:5" x14ac:dyDescent="0.3">
      <c r="A75" t="s">
        <v>214</v>
      </c>
      <c r="B75" t="s">
        <v>694</v>
      </c>
      <c r="C75" t="s">
        <v>636</v>
      </c>
      <c r="D75" t="s">
        <v>661</v>
      </c>
      <c r="E75">
        <v>12</v>
      </c>
    </row>
    <row r="76" spans="1:5" x14ac:dyDescent="0.3">
      <c r="A76" t="s">
        <v>214</v>
      </c>
      <c r="B76" t="s">
        <v>694</v>
      </c>
      <c r="C76" t="s">
        <v>637</v>
      </c>
      <c r="D76" t="s">
        <v>661</v>
      </c>
      <c r="E76">
        <v>12</v>
      </c>
    </row>
    <row r="77" spans="1:5" x14ac:dyDescent="0.3">
      <c r="A77" t="s">
        <v>214</v>
      </c>
      <c r="B77" t="s">
        <v>697</v>
      </c>
      <c r="C77" t="s">
        <v>698</v>
      </c>
      <c r="D77" t="s">
        <v>661</v>
      </c>
      <c r="E77">
        <v>12</v>
      </c>
    </row>
    <row r="78" spans="1:5" x14ac:dyDescent="0.3">
      <c r="A78" t="s">
        <v>214</v>
      </c>
      <c r="B78" t="s">
        <v>697</v>
      </c>
      <c r="C78" t="s">
        <v>699</v>
      </c>
      <c r="D78" t="s">
        <v>661</v>
      </c>
      <c r="E78">
        <v>12</v>
      </c>
    </row>
    <row r="79" spans="1:5" x14ac:dyDescent="0.3">
      <c r="A79" t="s">
        <v>215</v>
      </c>
      <c r="B79" t="s">
        <v>690</v>
      </c>
      <c r="C79" t="s">
        <v>691</v>
      </c>
      <c r="D79" t="s">
        <v>661</v>
      </c>
      <c r="E79">
        <v>12</v>
      </c>
    </row>
    <row r="80" spans="1:5" x14ac:dyDescent="0.3">
      <c r="A80" t="s">
        <v>215</v>
      </c>
      <c r="B80" t="s">
        <v>690</v>
      </c>
      <c r="C80" t="s">
        <v>692</v>
      </c>
      <c r="D80" t="s">
        <v>661</v>
      </c>
      <c r="E80">
        <v>12</v>
      </c>
    </row>
    <row r="81" spans="1:5" x14ac:dyDescent="0.3">
      <c r="A81" t="s">
        <v>215</v>
      </c>
      <c r="B81" t="s">
        <v>690</v>
      </c>
      <c r="C81" t="s">
        <v>632</v>
      </c>
      <c r="D81" t="s">
        <v>661</v>
      </c>
      <c r="E81">
        <v>12</v>
      </c>
    </row>
    <row r="82" spans="1:5" x14ac:dyDescent="0.3">
      <c r="A82" t="s">
        <v>215</v>
      </c>
      <c r="B82" t="s">
        <v>690</v>
      </c>
      <c r="C82" t="s">
        <v>693</v>
      </c>
      <c r="D82" t="s">
        <v>661</v>
      </c>
      <c r="E82">
        <v>12</v>
      </c>
    </row>
    <row r="83" spans="1:5" x14ac:dyDescent="0.3">
      <c r="A83" t="s">
        <v>215</v>
      </c>
      <c r="B83" t="s">
        <v>694</v>
      </c>
      <c r="C83" t="s">
        <v>633</v>
      </c>
      <c r="D83" t="s">
        <v>661</v>
      </c>
      <c r="E83">
        <v>12</v>
      </c>
    </row>
    <row r="84" spans="1:5" x14ac:dyDescent="0.3">
      <c r="A84" t="s">
        <v>215</v>
      </c>
      <c r="B84" t="s">
        <v>694</v>
      </c>
      <c r="C84" t="s">
        <v>634</v>
      </c>
      <c r="D84" t="s">
        <v>661</v>
      </c>
      <c r="E84">
        <v>12</v>
      </c>
    </row>
    <row r="85" spans="1:5" x14ac:dyDescent="0.3">
      <c r="A85" t="s">
        <v>215</v>
      </c>
      <c r="B85" t="s">
        <v>694</v>
      </c>
      <c r="C85" t="s">
        <v>695</v>
      </c>
      <c r="D85" t="s">
        <v>661</v>
      </c>
      <c r="E85">
        <v>12</v>
      </c>
    </row>
    <row r="86" spans="1:5" x14ac:dyDescent="0.3">
      <c r="A86" t="s">
        <v>215</v>
      </c>
      <c r="B86" t="s">
        <v>694</v>
      </c>
      <c r="C86" t="s">
        <v>636</v>
      </c>
      <c r="D86" t="s">
        <v>661</v>
      </c>
      <c r="E86">
        <v>12</v>
      </c>
    </row>
    <row r="87" spans="1:5" x14ac:dyDescent="0.3">
      <c r="A87" t="s">
        <v>215</v>
      </c>
      <c r="B87" t="s">
        <v>694</v>
      </c>
      <c r="C87" t="s">
        <v>637</v>
      </c>
      <c r="D87" t="s">
        <v>661</v>
      </c>
      <c r="E87">
        <v>12</v>
      </c>
    </row>
    <row r="88" spans="1:5" x14ac:dyDescent="0.3">
      <c r="A88" t="s">
        <v>215</v>
      </c>
      <c r="B88" t="s">
        <v>697</v>
      </c>
      <c r="C88" t="s">
        <v>698</v>
      </c>
      <c r="D88" t="s">
        <v>661</v>
      </c>
      <c r="E88">
        <v>12</v>
      </c>
    </row>
    <row r="89" spans="1:5" x14ac:dyDescent="0.3">
      <c r="A89" t="s">
        <v>215</v>
      </c>
      <c r="B89" t="s">
        <v>697</v>
      </c>
      <c r="C89" t="s">
        <v>699</v>
      </c>
      <c r="D89" t="s">
        <v>661</v>
      </c>
      <c r="E89">
        <v>12</v>
      </c>
    </row>
    <row r="90" spans="1:5" x14ac:dyDescent="0.3">
      <c r="A90" t="s">
        <v>627</v>
      </c>
      <c r="B90" t="s">
        <v>690</v>
      </c>
      <c r="C90" t="s">
        <v>691</v>
      </c>
      <c r="D90" t="s">
        <v>661</v>
      </c>
      <c r="E90">
        <v>12</v>
      </c>
    </row>
    <row r="91" spans="1:5" x14ac:dyDescent="0.3">
      <c r="A91" t="s">
        <v>627</v>
      </c>
      <c r="B91" t="s">
        <v>690</v>
      </c>
      <c r="C91" t="s">
        <v>692</v>
      </c>
      <c r="D91" t="s">
        <v>661</v>
      </c>
      <c r="E91">
        <v>12</v>
      </c>
    </row>
    <row r="92" spans="1:5" x14ac:dyDescent="0.3">
      <c r="A92" t="s">
        <v>627</v>
      </c>
      <c r="B92" t="s">
        <v>690</v>
      </c>
      <c r="C92" t="s">
        <v>632</v>
      </c>
      <c r="D92" t="s">
        <v>661</v>
      </c>
      <c r="E92">
        <v>12</v>
      </c>
    </row>
    <row r="93" spans="1:5" x14ac:dyDescent="0.3">
      <c r="A93" t="s">
        <v>627</v>
      </c>
      <c r="B93" t="s">
        <v>690</v>
      </c>
      <c r="C93" t="s">
        <v>693</v>
      </c>
      <c r="D93" t="s">
        <v>661</v>
      </c>
      <c r="E93">
        <v>12</v>
      </c>
    </row>
    <row r="94" spans="1:5" x14ac:dyDescent="0.3">
      <c r="A94" t="s">
        <v>627</v>
      </c>
      <c r="B94" t="s">
        <v>694</v>
      </c>
      <c r="C94" t="s">
        <v>633</v>
      </c>
      <c r="D94" t="s">
        <v>661</v>
      </c>
      <c r="E94">
        <v>12</v>
      </c>
    </row>
    <row r="95" spans="1:5" x14ac:dyDescent="0.3">
      <c r="A95" t="s">
        <v>627</v>
      </c>
      <c r="B95" t="s">
        <v>694</v>
      </c>
      <c r="C95" t="s">
        <v>634</v>
      </c>
      <c r="D95" t="s">
        <v>661</v>
      </c>
      <c r="E95">
        <v>12</v>
      </c>
    </row>
    <row r="96" spans="1:5" x14ac:dyDescent="0.3">
      <c r="A96" t="s">
        <v>627</v>
      </c>
      <c r="B96" t="s">
        <v>694</v>
      </c>
      <c r="C96" t="s">
        <v>695</v>
      </c>
      <c r="D96" t="s">
        <v>661</v>
      </c>
      <c r="E96">
        <v>12</v>
      </c>
    </row>
    <row r="97" spans="1:5" x14ac:dyDescent="0.3">
      <c r="A97" t="s">
        <v>627</v>
      </c>
      <c r="B97" t="s">
        <v>694</v>
      </c>
      <c r="C97" t="s">
        <v>636</v>
      </c>
      <c r="D97" t="s">
        <v>661</v>
      </c>
      <c r="E97">
        <v>12</v>
      </c>
    </row>
    <row r="98" spans="1:5" x14ac:dyDescent="0.3">
      <c r="A98" t="s">
        <v>627</v>
      </c>
      <c r="B98" t="s">
        <v>694</v>
      </c>
      <c r="C98" t="s">
        <v>637</v>
      </c>
      <c r="D98" t="s">
        <v>661</v>
      </c>
      <c r="E98">
        <v>12</v>
      </c>
    </row>
    <row r="99" spans="1:5" x14ac:dyDescent="0.3">
      <c r="A99" t="s">
        <v>627</v>
      </c>
      <c r="B99" t="s">
        <v>697</v>
      </c>
      <c r="C99" t="s">
        <v>698</v>
      </c>
      <c r="D99" t="s">
        <v>661</v>
      </c>
      <c r="E99">
        <v>12</v>
      </c>
    </row>
    <row r="100" spans="1:5" x14ac:dyDescent="0.3">
      <c r="A100" t="s">
        <v>627</v>
      </c>
      <c r="B100" t="s">
        <v>697</v>
      </c>
      <c r="C100" t="s">
        <v>699</v>
      </c>
      <c r="D100" t="s">
        <v>661</v>
      </c>
      <c r="E100">
        <v>12</v>
      </c>
    </row>
    <row r="101" spans="1:5" x14ac:dyDescent="0.3">
      <c r="A101" t="s">
        <v>683</v>
      </c>
      <c r="B101" t="s">
        <v>690</v>
      </c>
      <c r="C101" t="s">
        <v>691</v>
      </c>
      <c r="D101" t="s">
        <v>661</v>
      </c>
      <c r="E101">
        <v>12</v>
      </c>
    </row>
    <row r="102" spans="1:5" x14ac:dyDescent="0.3">
      <c r="A102" t="s">
        <v>683</v>
      </c>
      <c r="B102" t="s">
        <v>690</v>
      </c>
      <c r="C102" t="s">
        <v>692</v>
      </c>
      <c r="D102" t="s">
        <v>661</v>
      </c>
      <c r="E102">
        <v>12</v>
      </c>
    </row>
    <row r="103" spans="1:5" x14ac:dyDescent="0.3">
      <c r="A103" t="s">
        <v>683</v>
      </c>
      <c r="B103" t="s">
        <v>690</v>
      </c>
      <c r="C103" t="s">
        <v>632</v>
      </c>
      <c r="D103" t="s">
        <v>661</v>
      </c>
      <c r="E103">
        <v>12</v>
      </c>
    </row>
    <row r="104" spans="1:5" x14ac:dyDescent="0.3">
      <c r="A104" t="s">
        <v>683</v>
      </c>
      <c r="B104" t="s">
        <v>690</v>
      </c>
      <c r="C104" t="s">
        <v>693</v>
      </c>
      <c r="D104" t="s">
        <v>661</v>
      </c>
      <c r="E104">
        <v>12</v>
      </c>
    </row>
    <row r="105" spans="1:5" x14ac:dyDescent="0.3">
      <c r="A105" t="s">
        <v>683</v>
      </c>
      <c r="B105" t="s">
        <v>694</v>
      </c>
      <c r="C105" t="s">
        <v>633</v>
      </c>
      <c r="D105" t="s">
        <v>661</v>
      </c>
      <c r="E105">
        <v>12</v>
      </c>
    </row>
    <row r="106" spans="1:5" x14ac:dyDescent="0.3">
      <c r="A106" t="s">
        <v>683</v>
      </c>
      <c r="B106" t="s">
        <v>694</v>
      </c>
      <c r="C106" t="s">
        <v>634</v>
      </c>
      <c r="D106" t="s">
        <v>661</v>
      </c>
      <c r="E106">
        <v>12</v>
      </c>
    </row>
    <row r="107" spans="1:5" x14ac:dyDescent="0.3">
      <c r="A107" t="s">
        <v>683</v>
      </c>
      <c r="B107" t="s">
        <v>694</v>
      </c>
      <c r="C107" t="s">
        <v>695</v>
      </c>
      <c r="D107" t="s">
        <v>661</v>
      </c>
      <c r="E107">
        <v>12</v>
      </c>
    </row>
    <row r="108" spans="1:5" x14ac:dyDescent="0.3">
      <c r="A108" t="s">
        <v>683</v>
      </c>
      <c r="B108" t="s">
        <v>694</v>
      </c>
      <c r="C108" t="s">
        <v>636</v>
      </c>
      <c r="D108" t="s">
        <v>661</v>
      </c>
      <c r="E108">
        <v>12</v>
      </c>
    </row>
    <row r="109" spans="1:5" x14ac:dyDescent="0.3">
      <c r="A109" t="s">
        <v>683</v>
      </c>
      <c r="B109" t="s">
        <v>694</v>
      </c>
      <c r="C109" t="s">
        <v>637</v>
      </c>
      <c r="D109" t="s">
        <v>661</v>
      </c>
      <c r="E109">
        <v>12</v>
      </c>
    </row>
    <row r="110" spans="1:5" x14ac:dyDescent="0.3">
      <c r="A110" t="s">
        <v>683</v>
      </c>
      <c r="B110" t="s">
        <v>697</v>
      </c>
      <c r="C110" t="s">
        <v>698</v>
      </c>
      <c r="D110" t="s">
        <v>661</v>
      </c>
      <c r="E110">
        <v>12</v>
      </c>
    </row>
    <row r="111" spans="1:5" x14ac:dyDescent="0.3">
      <c r="A111" t="s">
        <v>683</v>
      </c>
      <c r="B111" t="s">
        <v>697</v>
      </c>
      <c r="C111" t="s">
        <v>699</v>
      </c>
      <c r="D111" t="s">
        <v>661</v>
      </c>
      <c r="E111">
        <v>12</v>
      </c>
    </row>
    <row r="112" spans="1:5" x14ac:dyDescent="0.3">
      <c r="A112" t="s">
        <v>52</v>
      </c>
      <c r="B112" t="s">
        <v>690</v>
      </c>
      <c r="C112" t="s">
        <v>691</v>
      </c>
      <c r="D112" t="s">
        <v>661</v>
      </c>
      <c r="E112">
        <v>12</v>
      </c>
    </row>
    <row r="113" spans="1:5" x14ac:dyDescent="0.3">
      <c r="A113" t="s">
        <v>52</v>
      </c>
      <c r="B113" t="s">
        <v>690</v>
      </c>
      <c r="C113" t="s">
        <v>692</v>
      </c>
      <c r="D113" t="s">
        <v>661</v>
      </c>
      <c r="E113">
        <v>12</v>
      </c>
    </row>
    <row r="114" spans="1:5" x14ac:dyDescent="0.3">
      <c r="A114" t="s">
        <v>52</v>
      </c>
      <c r="B114" t="s">
        <v>690</v>
      </c>
      <c r="C114" t="s">
        <v>632</v>
      </c>
      <c r="D114" t="s">
        <v>661</v>
      </c>
      <c r="E114">
        <v>12</v>
      </c>
    </row>
    <row r="115" spans="1:5" x14ac:dyDescent="0.3">
      <c r="A115" t="s">
        <v>52</v>
      </c>
      <c r="B115" t="s">
        <v>690</v>
      </c>
      <c r="C115" t="s">
        <v>693</v>
      </c>
      <c r="D115" t="s">
        <v>661</v>
      </c>
      <c r="E115">
        <v>12</v>
      </c>
    </row>
    <row r="116" spans="1:5" x14ac:dyDescent="0.3">
      <c r="A116" t="s">
        <v>52</v>
      </c>
      <c r="B116" t="s">
        <v>694</v>
      </c>
      <c r="C116" t="s">
        <v>633</v>
      </c>
      <c r="D116" t="s">
        <v>696</v>
      </c>
      <c r="E116">
        <v>0</v>
      </c>
    </row>
    <row r="117" spans="1:5" x14ac:dyDescent="0.3">
      <c r="A117" t="s">
        <v>52</v>
      </c>
      <c r="B117" t="s">
        <v>694</v>
      </c>
      <c r="C117" t="s">
        <v>634</v>
      </c>
      <c r="D117" t="s">
        <v>696</v>
      </c>
      <c r="E117">
        <v>0</v>
      </c>
    </row>
    <row r="118" spans="1:5" x14ac:dyDescent="0.3">
      <c r="A118" t="s">
        <v>52</v>
      </c>
      <c r="B118" t="s">
        <v>694</v>
      </c>
      <c r="C118" t="s">
        <v>695</v>
      </c>
      <c r="D118" t="s">
        <v>661</v>
      </c>
      <c r="E118">
        <v>12</v>
      </c>
    </row>
    <row r="119" spans="1:5" x14ac:dyDescent="0.3">
      <c r="A119" t="s">
        <v>52</v>
      </c>
      <c r="B119" t="s">
        <v>694</v>
      </c>
      <c r="C119" t="s">
        <v>636</v>
      </c>
      <c r="D119" t="s">
        <v>661</v>
      </c>
      <c r="E119">
        <v>12</v>
      </c>
    </row>
    <row r="120" spans="1:5" x14ac:dyDescent="0.3">
      <c r="A120" t="s">
        <v>52</v>
      </c>
      <c r="B120" t="s">
        <v>694</v>
      </c>
      <c r="C120" t="s">
        <v>637</v>
      </c>
      <c r="D120" t="s">
        <v>696</v>
      </c>
      <c r="E120">
        <v>0</v>
      </c>
    </row>
    <row r="121" spans="1:5" x14ac:dyDescent="0.3">
      <c r="A121" t="s">
        <v>52</v>
      </c>
      <c r="B121" t="s">
        <v>697</v>
      </c>
      <c r="C121" t="s">
        <v>698</v>
      </c>
      <c r="D121" t="s">
        <v>661</v>
      </c>
      <c r="E121">
        <v>12</v>
      </c>
    </row>
    <row r="122" spans="1:5" x14ac:dyDescent="0.3">
      <c r="A122" t="s">
        <v>52</v>
      </c>
      <c r="B122" t="s">
        <v>697</v>
      </c>
      <c r="C122" t="s">
        <v>699</v>
      </c>
      <c r="D122" t="s">
        <v>661</v>
      </c>
      <c r="E122">
        <v>12</v>
      </c>
    </row>
    <row r="123" spans="1:5" x14ac:dyDescent="0.3">
      <c r="A123" t="s">
        <v>478</v>
      </c>
      <c r="B123" t="s">
        <v>690</v>
      </c>
      <c r="C123" t="s">
        <v>691</v>
      </c>
      <c r="D123" t="s">
        <v>661</v>
      </c>
      <c r="E123">
        <v>12</v>
      </c>
    </row>
    <row r="124" spans="1:5" x14ac:dyDescent="0.3">
      <c r="A124" t="s">
        <v>478</v>
      </c>
      <c r="B124" t="s">
        <v>690</v>
      </c>
      <c r="C124" t="s">
        <v>692</v>
      </c>
      <c r="D124" t="s">
        <v>661</v>
      </c>
      <c r="E124">
        <v>12</v>
      </c>
    </row>
    <row r="125" spans="1:5" x14ac:dyDescent="0.3">
      <c r="A125" t="s">
        <v>478</v>
      </c>
      <c r="B125" t="s">
        <v>690</v>
      </c>
      <c r="C125" t="s">
        <v>632</v>
      </c>
      <c r="D125" t="s">
        <v>661</v>
      </c>
      <c r="E125">
        <v>12</v>
      </c>
    </row>
    <row r="126" spans="1:5" x14ac:dyDescent="0.3">
      <c r="A126" t="s">
        <v>478</v>
      </c>
      <c r="B126" t="s">
        <v>690</v>
      </c>
      <c r="C126" t="s">
        <v>693</v>
      </c>
      <c r="D126" t="s">
        <v>661</v>
      </c>
      <c r="E126">
        <v>12</v>
      </c>
    </row>
    <row r="127" spans="1:5" x14ac:dyDescent="0.3">
      <c r="A127" t="s">
        <v>478</v>
      </c>
      <c r="B127" t="s">
        <v>694</v>
      </c>
      <c r="C127" t="s">
        <v>633</v>
      </c>
      <c r="D127" t="s">
        <v>661</v>
      </c>
      <c r="E127">
        <v>12</v>
      </c>
    </row>
    <row r="128" spans="1:5" x14ac:dyDescent="0.3">
      <c r="A128" t="s">
        <v>478</v>
      </c>
      <c r="B128" t="s">
        <v>694</v>
      </c>
      <c r="C128" t="s">
        <v>634</v>
      </c>
      <c r="D128" t="s">
        <v>696</v>
      </c>
      <c r="E128">
        <v>0</v>
      </c>
    </row>
    <row r="129" spans="1:5" x14ac:dyDescent="0.3">
      <c r="A129" t="s">
        <v>478</v>
      </c>
      <c r="B129" t="s">
        <v>694</v>
      </c>
      <c r="C129" t="s">
        <v>695</v>
      </c>
      <c r="D129" t="s">
        <v>661</v>
      </c>
      <c r="E129">
        <v>12</v>
      </c>
    </row>
    <row r="130" spans="1:5" x14ac:dyDescent="0.3">
      <c r="A130" t="s">
        <v>478</v>
      </c>
      <c r="B130" t="s">
        <v>694</v>
      </c>
      <c r="C130" t="s">
        <v>636</v>
      </c>
      <c r="D130" t="s">
        <v>661</v>
      </c>
      <c r="E130">
        <v>12</v>
      </c>
    </row>
    <row r="131" spans="1:5" x14ac:dyDescent="0.3">
      <c r="A131" t="s">
        <v>478</v>
      </c>
      <c r="B131" t="s">
        <v>694</v>
      </c>
      <c r="C131" t="s">
        <v>637</v>
      </c>
      <c r="D131" t="s">
        <v>696</v>
      </c>
      <c r="E131">
        <v>0</v>
      </c>
    </row>
    <row r="132" spans="1:5" x14ac:dyDescent="0.3">
      <c r="A132" t="s">
        <v>478</v>
      </c>
      <c r="B132" t="s">
        <v>697</v>
      </c>
      <c r="C132" t="s">
        <v>698</v>
      </c>
      <c r="D132" t="s">
        <v>661</v>
      </c>
      <c r="E132">
        <v>12</v>
      </c>
    </row>
    <row r="133" spans="1:5" x14ac:dyDescent="0.3">
      <c r="A133" t="s">
        <v>478</v>
      </c>
      <c r="B133" t="s">
        <v>697</v>
      </c>
      <c r="C133" t="s">
        <v>699</v>
      </c>
      <c r="D133" t="s">
        <v>661</v>
      </c>
      <c r="E133">
        <v>12</v>
      </c>
    </row>
    <row r="134" spans="1:5" x14ac:dyDescent="0.3">
      <c r="A134" t="s">
        <v>112</v>
      </c>
      <c r="B134" t="s">
        <v>690</v>
      </c>
      <c r="C134" t="s">
        <v>691</v>
      </c>
      <c r="D134" t="s">
        <v>661</v>
      </c>
      <c r="E134">
        <v>12</v>
      </c>
    </row>
    <row r="135" spans="1:5" x14ac:dyDescent="0.3">
      <c r="A135" t="s">
        <v>112</v>
      </c>
      <c r="B135" t="s">
        <v>690</v>
      </c>
      <c r="C135" t="s">
        <v>692</v>
      </c>
      <c r="D135" t="s">
        <v>661</v>
      </c>
      <c r="E135">
        <v>12</v>
      </c>
    </row>
    <row r="136" spans="1:5" x14ac:dyDescent="0.3">
      <c r="A136" t="s">
        <v>112</v>
      </c>
      <c r="B136" t="s">
        <v>690</v>
      </c>
      <c r="C136" t="s">
        <v>632</v>
      </c>
      <c r="D136" t="s">
        <v>661</v>
      </c>
      <c r="E136">
        <v>12</v>
      </c>
    </row>
    <row r="137" spans="1:5" x14ac:dyDescent="0.3">
      <c r="A137" t="s">
        <v>112</v>
      </c>
      <c r="B137" t="s">
        <v>690</v>
      </c>
      <c r="C137" t="s">
        <v>693</v>
      </c>
      <c r="D137" t="s">
        <v>661</v>
      </c>
      <c r="E137">
        <v>12</v>
      </c>
    </row>
    <row r="138" spans="1:5" x14ac:dyDescent="0.3">
      <c r="A138" t="s">
        <v>112</v>
      </c>
      <c r="B138" t="s">
        <v>694</v>
      </c>
      <c r="C138" t="s">
        <v>633</v>
      </c>
      <c r="D138" t="s">
        <v>661</v>
      </c>
      <c r="E138">
        <v>12</v>
      </c>
    </row>
    <row r="139" spans="1:5" x14ac:dyDescent="0.3">
      <c r="A139" t="s">
        <v>112</v>
      </c>
      <c r="B139" t="s">
        <v>694</v>
      </c>
      <c r="C139" t="s">
        <v>634</v>
      </c>
      <c r="D139" t="s">
        <v>661</v>
      </c>
      <c r="E139">
        <v>12</v>
      </c>
    </row>
    <row r="140" spans="1:5" x14ac:dyDescent="0.3">
      <c r="A140" t="s">
        <v>112</v>
      </c>
      <c r="B140" t="s">
        <v>694</v>
      </c>
      <c r="C140" t="s">
        <v>695</v>
      </c>
      <c r="D140" t="s">
        <v>661</v>
      </c>
      <c r="E140">
        <v>12</v>
      </c>
    </row>
    <row r="141" spans="1:5" x14ac:dyDescent="0.3">
      <c r="A141" t="s">
        <v>112</v>
      </c>
      <c r="B141" t="s">
        <v>694</v>
      </c>
      <c r="C141" t="s">
        <v>636</v>
      </c>
      <c r="D141" t="s">
        <v>661</v>
      </c>
      <c r="E141">
        <v>12</v>
      </c>
    </row>
    <row r="142" spans="1:5" x14ac:dyDescent="0.3">
      <c r="A142" t="s">
        <v>112</v>
      </c>
      <c r="B142" t="s">
        <v>694</v>
      </c>
      <c r="C142" t="s">
        <v>637</v>
      </c>
      <c r="D142" t="s">
        <v>661</v>
      </c>
      <c r="E142">
        <v>12</v>
      </c>
    </row>
    <row r="143" spans="1:5" x14ac:dyDescent="0.3">
      <c r="A143" t="s">
        <v>112</v>
      </c>
      <c r="B143" t="s">
        <v>697</v>
      </c>
      <c r="C143" t="s">
        <v>698</v>
      </c>
      <c r="D143" t="s">
        <v>661</v>
      </c>
      <c r="E143">
        <v>12</v>
      </c>
    </row>
    <row r="144" spans="1:5" x14ac:dyDescent="0.3">
      <c r="A144" t="s">
        <v>112</v>
      </c>
      <c r="B144" t="s">
        <v>697</v>
      </c>
      <c r="C144" t="s">
        <v>699</v>
      </c>
      <c r="D144" t="s">
        <v>661</v>
      </c>
      <c r="E144">
        <v>12</v>
      </c>
    </row>
    <row r="145" spans="1:5" x14ac:dyDescent="0.3">
      <c r="A145" t="s">
        <v>334</v>
      </c>
      <c r="B145" t="s">
        <v>690</v>
      </c>
      <c r="C145" t="s">
        <v>691</v>
      </c>
      <c r="D145" t="s">
        <v>661</v>
      </c>
      <c r="E145">
        <v>12</v>
      </c>
    </row>
    <row r="146" spans="1:5" x14ac:dyDescent="0.3">
      <c r="A146" t="s">
        <v>334</v>
      </c>
      <c r="B146" t="s">
        <v>690</v>
      </c>
      <c r="C146" t="s">
        <v>692</v>
      </c>
      <c r="D146" t="s">
        <v>661</v>
      </c>
      <c r="E146">
        <v>12</v>
      </c>
    </row>
    <row r="147" spans="1:5" x14ac:dyDescent="0.3">
      <c r="A147" t="s">
        <v>334</v>
      </c>
      <c r="B147" t="s">
        <v>690</v>
      </c>
      <c r="C147" t="s">
        <v>632</v>
      </c>
      <c r="D147" t="s">
        <v>661</v>
      </c>
      <c r="E147">
        <v>12</v>
      </c>
    </row>
    <row r="148" spans="1:5" x14ac:dyDescent="0.3">
      <c r="A148" t="s">
        <v>334</v>
      </c>
      <c r="B148" t="s">
        <v>690</v>
      </c>
      <c r="C148" t="s">
        <v>693</v>
      </c>
      <c r="D148" t="s">
        <v>661</v>
      </c>
      <c r="E148">
        <v>12</v>
      </c>
    </row>
    <row r="149" spans="1:5" x14ac:dyDescent="0.3">
      <c r="A149" t="s">
        <v>334</v>
      </c>
      <c r="B149" t="s">
        <v>694</v>
      </c>
      <c r="C149" t="s">
        <v>633</v>
      </c>
      <c r="D149" t="s">
        <v>661</v>
      </c>
      <c r="E149">
        <v>12</v>
      </c>
    </row>
    <row r="150" spans="1:5" x14ac:dyDescent="0.3">
      <c r="A150" t="s">
        <v>334</v>
      </c>
      <c r="B150" t="s">
        <v>694</v>
      </c>
      <c r="C150" t="s">
        <v>634</v>
      </c>
      <c r="D150" t="s">
        <v>696</v>
      </c>
      <c r="E150">
        <v>0</v>
      </c>
    </row>
    <row r="151" spans="1:5" x14ac:dyDescent="0.3">
      <c r="A151" t="s">
        <v>334</v>
      </c>
      <c r="B151" t="s">
        <v>694</v>
      </c>
      <c r="C151" t="s">
        <v>695</v>
      </c>
      <c r="D151" t="s">
        <v>661</v>
      </c>
      <c r="E151">
        <v>12</v>
      </c>
    </row>
    <row r="152" spans="1:5" x14ac:dyDescent="0.3">
      <c r="A152" t="s">
        <v>334</v>
      </c>
      <c r="B152" t="s">
        <v>694</v>
      </c>
      <c r="C152" t="s">
        <v>636</v>
      </c>
      <c r="D152" t="s">
        <v>661</v>
      </c>
      <c r="E152">
        <v>12</v>
      </c>
    </row>
    <row r="153" spans="1:5" x14ac:dyDescent="0.3">
      <c r="A153" t="s">
        <v>334</v>
      </c>
      <c r="B153" t="s">
        <v>694</v>
      </c>
      <c r="C153" t="s">
        <v>637</v>
      </c>
      <c r="D153" t="s">
        <v>696</v>
      </c>
      <c r="E153">
        <v>0</v>
      </c>
    </row>
    <row r="154" spans="1:5" x14ac:dyDescent="0.3">
      <c r="A154" t="s">
        <v>334</v>
      </c>
      <c r="B154" t="s">
        <v>697</v>
      </c>
      <c r="C154" t="s">
        <v>698</v>
      </c>
      <c r="D154" t="s">
        <v>696</v>
      </c>
      <c r="E154">
        <v>0</v>
      </c>
    </row>
    <row r="155" spans="1:5" x14ac:dyDescent="0.3">
      <c r="A155" t="s">
        <v>334</v>
      </c>
      <c r="B155" t="s">
        <v>697</v>
      </c>
      <c r="C155" t="s">
        <v>699</v>
      </c>
      <c r="D155" t="s">
        <v>661</v>
      </c>
      <c r="E155">
        <v>12</v>
      </c>
    </row>
    <row r="156" spans="1:5" x14ac:dyDescent="0.3">
      <c r="A156" t="s">
        <v>336</v>
      </c>
      <c r="B156" t="s">
        <v>690</v>
      </c>
      <c r="C156" t="s">
        <v>691</v>
      </c>
      <c r="D156" t="s">
        <v>661</v>
      </c>
      <c r="E156">
        <v>12</v>
      </c>
    </row>
    <row r="157" spans="1:5" x14ac:dyDescent="0.3">
      <c r="A157" t="s">
        <v>336</v>
      </c>
      <c r="B157" t="s">
        <v>690</v>
      </c>
      <c r="C157" t="s">
        <v>692</v>
      </c>
      <c r="D157" t="s">
        <v>661</v>
      </c>
      <c r="E157">
        <v>12</v>
      </c>
    </row>
    <row r="158" spans="1:5" x14ac:dyDescent="0.3">
      <c r="A158" t="s">
        <v>336</v>
      </c>
      <c r="B158" t="s">
        <v>690</v>
      </c>
      <c r="C158" t="s">
        <v>632</v>
      </c>
      <c r="D158" t="s">
        <v>661</v>
      </c>
      <c r="E158">
        <v>12</v>
      </c>
    </row>
    <row r="159" spans="1:5" x14ac:dyDescent="0.3">
      <c r="A159" t="s">
        <v>336</v>
      </c>
      <c r="B159" t="s">
        <v>690</v>
      </c>
      <c r="C159" t="s">
        <v>693</v>
      </c>
      <c r="D159" t="s">
        <v>661</v>
      </c>
      <c r="E159">
        <v>12</v>
      </c>
    </row>
    <row r="160" spans="1:5" x14ac:dyDescent="0.3">
      <c r="A160" t="s">
        <v>336</v>
      </c>
      <c r="B160" t="s">
        <v>694</v>
      </c>
      <c r="C160" t="s">
        <v>633</v>
      </c>
      <c r="D160" t="s">
        <v>696</v>
      </c>
      <c r="E160">
        <v>0</v>
      </c>
    </row>
    <row r="161" spans="1:5" x14ac:dyDescent="0.3">
      <c r="A161" t="s">
        <v>336</v>
      </c>
      <c r="B161" t="s">
        <v>694</v>
      </c>
      <c r="C161" t="s">
        <v>634</v>
      </c>
      <c r="D161" t="s">
        <v>661</v>
      </c>
      <c r="E161">
        <v>12</v>
      </c>
    </row>
    <row r="162" spans="1:5" x14ac:dyDescent="0.3">
      <c r="A162" t="s">
        <v>336</v>
      </c>
      <c r="B162" t="s">
        <v>694</v>
      </c>
      <c r="C162" t="s">
        <v>695</v>
      </c>
      <c r="D162" t="s">
        <v>661</v>
      </c>
      <c r="E162">
        <v>12</v>
      </c>
    </row>
    <row r="163" spans="1:5" x14ac:dyDescent="0.3">
      <c r="A163" t="s">
        <v>336</v>
      </c>
      <c r="B163" t="s">
        <v>694</v>
      </c>
      <c r="C163" t="s">
        <v>636</v>
      </c>
      <c r="D163" t="s">
        <v>661</v>
      </c>
      <c r="E163">
        <v>12</v>
      </c>
    </row>
    <row r="164" spans="1:5" x14ac:dyDescent="0.3">
      <c r="A164" t="s">
        <v>336</v>
      </c>
      <c r="B164" t="s">
        <v>694</v>
      </c>
      <c r="C164" t="s">
        <v>637</v>
      </c>
      <c r="D164" t="s">
        <v>696</v>
      </c>
      <c r="E164">
        <v>0</v>
      </c>
    </row>
    <row r="165" spans="1:5" x14ac:dyDescent="0.3">
      <c r="A165" t="s">
        <v>336</v>
      </c>
      <c r="B165" t="s">
        <v>697</v>
      </c>
      <c r="C165" t="s">
        <v>698</v>
      </c>
      <c r="D165" t="s">
        <v>661</v>
      </c>
      <c r="E165">
        <v>12</v>
      </c>
    </row>
    <row r="166" spans="1:5" x14ac:dyDescent="0.3">
      <c r="A166" t="s">
        <v>336</v>
      </c>
      <c r="B166" t="s">
        <v>697</v>
      </c>
      <c r="C166" t="s">
        <v>699</v>
      </c>
      <c r="D166" t="s">
        <v>661</v>
      </c>
      <c r="E166">
        <v>12</v>
      </c>
    </row>
    <row r="167" spans="1:5" x14ac:dyDescent="0.3">
      <c r="A167" t="s">
        <v>557</v>
      </c>
      <c r="B167" t="s">
        <v>690</v>
      </c>
      <c r="C167" t="s">
        <v>691</v>
      </c>
      <c r="D167" t="s">
        <v>661</v>
      </c>
      <c r="E167">
        <v>12</v>
      </c>
    </row>
    <row r="168" spans="1:5" x14ac:dyDescent="0.3">
      <c r="A168" t="s">
        <v>557</v>
      </c>
      <c r="B168" t="s">
        <v>690</v>
      </c>
      <c r="C168" t="s">
        <v>692</v>
      </c>
      <c r="D168" t="s">
        <v>661</v>
      </c>
      <c r="E168">
        <v>12</v>
      </c>
    </row>
    <row r="169" spans="1:5" x14ac:dyDescent="0.3">
      <c r="A169" t="s">
        <v>557</v>
      </c>
      <c r="B169" t="s">
        <v>690</v>
      </c>
      <c r="C169" t="s">
        <v>632</v>
      </c>
      <c r="D169" t="s">
        <v>661</v>
      </c>
      <c r="E169">
        <v>12</v>
      </c>
    </row>
    <row r="170" spans="1:5" x14ac:dyDescent="0.3">
      <c r="A170" t="s">
        <v>557</v>
      </c>
      <c r="B170" t="s">
        <v>690</v>
      </c>
      <c r="C170" t="s">
        <v>693</v>
      </c>
      <c r="D170" t="s">
        <v>661</v>
      </c>
      <c r="E170">
        <v>12</v>
      </c>
    </row>
    <row r="171" spans="1:5" x14ac:dyDescent="0.3">
      <c r="A171" t="s">
        <v>557</v>
      </c>
      <c r="B171" t="s">
        <v>694</v>
      </c>
      <c r="C171" t="s">
        <v>633</v>
      </c>
      <c r="D171" t="s">
        <v>661</v>
      </c>
      <c r="E171">
        <v>12</v>
      </c>
    </row>
    <row r="172" spans="1:5" x14ac:dyDescent="0.3">
      <c r="A172" t="s">
        <v>557</v>
      </c>
      <c r="B172" t="s">
        <v>694</v>
      </c>
      <c r="C172" t="s">
        <v>634</v>
      </c>
      <c r="D172" t="s">
        <v>661</v>
      </c>
      <c r="E172">
        <v>12</v>
      </c>
    </row>
    <row r="173" spans="1:5" x14ac:dyDescent="0.3">
      <c r="A173" t="s">
        <v>557</v>
      </c>
      <c r="B173" t="s">
        <v>694</v>
      </c>
      <c r="C173" t="s">
        <v>695</v>
      </c>
      <c r="D173" t="s">
        <v>661</v>
      </c>
      <c r="E173">
        <v>12</v>
      </c>
    </row>
    <row r="174" spans="1:5" x14ac:dyDescent="0.3">
      <c r="A174" t="s">
        <v>557</v>
      </c>
      <c r="B174" t="s">
        <v>694</v>
      </c>
      <c r="C174" t="s">
        <v>636</v>
      </c>
      <c r="D174" t="s">
        <v>661</v>
      </c>
      <c r="E174">
        <v>12</v>
      </c>
    </row>
    <row r="175" spans="1:5" x14ac:dyDescent="0.3">
      <c r="A175" t="s">
        <v>557</v>
      </c>
      <c r="B175" t="s">
        <v>694</v>
      </c>
      <c r="C175" t="s">
        <v>637</v>
      </c>
      <c r="D175" t="s">
        <v>661</v>
      </c>
      <c r="E175">
        <v>12</v>
      </c>
    </row>
    <row r="176" spans="1:5" x14ac:dyDescent="0.3">
      <c r="A176" t="s">
        <v>557</v>
      </c>
      <c r="B176" t="s">
        <v>697</v>
      </c>
      <c r="C176" t="s">
        <v>698</v>
      </c>
      <c r="D176" t="s">
        <v>661</v>
      </c>
      <c r="E176">
        <v>12</v>
      </c>
    </row>
    <row r="177" spans="1:5" x14ac:dyDescent="0.3">
      <c r="A177" t="s">
        <v>557</v>
      </c>
      <c r="B177" t="s">
        <v>697</v>
      </c>
      <c r="C177" t="s">
        <v>699</v>
      </c>
      <c r="D177" t="s">
        <v>661</v>
      </c>
      <c r="E177">
        <v>12</v>
      </c>
    </row>
    <row r="178" spans="1:5" x14ac:dyDescent="0.3">
      <c r="A178" t="s">
        <v>620</v>
      </c>
      <c r="B178" t="s">
        <v>690</v>
      </c>
      <c r="C178" t="s">
        <v>691</v>
      </c>
      <c r="D178" t="s">
        <v>661</v>
      </c>
      <c r="E178">
        <v>12</v>
      </c>
    </row>
    <row r="179" spans="1:5" x14ac:dyDescent="0.3">
      <c r="A179" t="s">
        <v>620</v>
      </c>
      <c r="B179" t="s">
        <v>690</v>
      </c>
      <c r="C179" t="s">
        <v>692</v>
      </c>
      <c r="D179" t="s">
        <v>661</v>
      </c>
      <c r="E179">
        <v>12</v>
      </c>
    </row>
    <row r="180" spans="1:5" x14ac:dyDescent="0.3">
      <c r="A180" t="s">
        <v>620</v>
      </c>
      <c r="B180" t="s">
        <v>690</v>
      </c>
      <c r="C180" t="s">
        <v>632</v>
      </c>
      <c r="D180" t="s">
        <v>661</v>
      </c>
      <c r="E180">
        <v>12</v>
      </c>
    </row>
    <row r="181" spans="1:5" x14ac:dyDescent="0.3">
      <c r="A181" t="s">
        <v>620</v>
      </c>
      <c r="B181" t="s">
        <v>690</v>
      </c>
      <c r="C181" t="s">
        <v>693</v>
      </c>
      <c r="D181" t="s">
        <v>661</v>
      </c>
      <c r="E181">
        <v>12</v>
      </c>
    </row>
    <row r="182" spans="1:5" x14ac:dyDescent="0.3">
      <c r="A182" t="s">
        <v>620</v>
      </c>
      <c r="B182" t="s">
        <v>694</v>
      </c>
      <c r="C182" t="s">
        <v>633</v>
      </c>
      <c r="D182" t="s">
        <v>661</v>
      </c>
      <c r="E182">
        <v>12</v>
      </c>
    </row>
    <row r="183" spans="1:5" x14ac:dyDescent="0.3">
      <c r="A183" t="s">
        <v>620</v>
      </c>
      <c r="B183" t="s">
        <v>694</v>
      </c>
      <c r="C183" t="s">
        <v>634</v>
      </c>
      <c r="D183" t="s">
        <v>661</v>
      </c>
      <c r="E183">
        <v>12</v>
      </c>
    </row>
    <row r="184" spans="1:5" x14ac:dyDescent="0.3">
      <c r="A184" t="s">
        <v>620</v>
      </c>
      <c r="B184" t="s">
        <v>694</v>
      </c>
      <c r="C184" t="s">
        <v>695</v>
      </c>
      <c r="D184" t="s">
        <v>661</v>
      </c>
      <c r="E184">
        <v>12</v>
      </c>
    </row>
    <row r="185" spans="1:5" x14ac:dyDescent="0.3">
      <c r="A185" t="s">
        <v>620</v>
      </c>
      <c r="B185" t="s">
        <v>694</v>
      </c>
      <c r="C185" t="s">
        <v>636</v>
      </c>
      <c r="D185" t="s">
        <v>661</v>
      </c>
      <c r="E185">
        <v>12</v>
      </c>
    </row>
    <row r="186" spans="1:5" x14ac:dyDescent="0.3">
      <c r="A186" t="s">
        <v>620</v>
      </c>
      <c r="B186" t="s">
        <v>694</v>
      </c>
      <c r="C186" t="s">
        <v>637</v>
      </c>
      <c r="D186" t="s">
        <v>661</v>
      </c>
      <c r="E186">
        <v>12</v>
      </c>
    </row>
    <row r="187" spans="1:5" x14ac:dyDescent="0.3">
      <c r="A187" t="s">
        <v>620</v>
      </c>
      <c r="B187" t="s">
        <v>697</v>
      </c>
      <c r="C187" t="s">
        <v>698</v>
      </c>
      <c r="D187" t="s">
        <v>661</v>
      </c>
      <c r="E187">
        <v>12</v>
      </c>
    </row>
    <row r="188" spans="1:5" x14ac:dyDescent="0.3">
      <c r="A188" t="s">
        <v>620</v>
      </c>
      <c r="B188" t="s">
        <v>697</v>
      </c>
      <c r="C188" t="s">
        <v>699</v>
      </c>
      <c r="D188" t="s">
        <v>661</v>
      </c>
      <c r="E188">
        <v>12</v>
      </c>
    </row>
    <row r="189" spans="1:5" x14ac:dyDescent="0.3">
      <c r="A189" t="s">
        <v>272</v>
      </c>
      <c r="B189" t="s">
        <v>690</v>
      </c>
      <c r="C189" t="s">
        <v>691</v>
      </c>
      <c r="D189" t="s">
        <v>661</v>
      </c>
      <c r="E189">
        <v>12</v>
      </c>
    </row>
    <row r="190" spans="1:5" x14ac:dyDescent="0.3">
      <c r="A190" t="s">
        <v>272</v>
      </c>
      <c r="B190" t="s">
        <v>690</v>
      </c>
      <c r="C190" t="s">
        <v>692</v>
      </c>
      <c r="D190" t="s">
        <v>661</v>
      </c>
      <c r="E190">
        <v>12</v>
      </c>
    </row>
    <row r="191" spans="1:5" x14ac:dyDescent="0.3">
      <c r="A191" t="s">
        <v>272</v>
      </c>
      <c r="B191" t="s">
        <v>690</v>
      </c>
      <c r="C191" t="s">
        <v>632</v>
      </c>
      <c r="D191" t="s">
        <v>661</v>
      </c>
      <c r="E191">
        <v>12</v>
      </c>
    </row>
    <row r="192" spans="1:5" x14ac:dyDescent="0.3">
      <c r="A192" t="s">
        <v>272</v>
      </c>
      <c r="B192" t="s">
        <v>690</v>
      </c>
      <c r="C192" t="s">
        <v>693</v>
      </c>
      <c r="D192" t="s">
        <v>661</v>
      </c>
      <c r="E192">
        <v>12</v>
      </c>
    </row>
    <row r="193" spans="1:5" x14ac:dyDescent="0.3">
      <c r="A193" t="s">
        <v>272</v>
      </c>
      <c r="B193" t="s">
        <v>694</v>
      </c>
      <c r="C193" t="s">
        <v>633</v>
      </c>
      <c r="D193" t="s">
        <v>661</v>
      </c>
      <c r="E193">
        <v>12</v>
      </c>
    </row>
    <row r="194" spans="1:5" x14ac:dyDescent="0.3">
      <c r="A194" t="s">
        <v>272</v>
      </c>
      <c r="B194" t="s">
        <v>694</v>
      </c>
      <c r="C194" t="s">
        <v>634</v>
      </c>
      <c r="D194" t="s">
        <v>661</v>
      </c>
      <c r="E194">
        <v>12</v>
      </c>
    </row>
    <row r="195" spans="1:5" x14ac:dyDescent="0.3">
      <c r="A195" t="s">
        <v>272</v>
      </c>
      <c r="B195" t="s">
        <v>694</v>
      </c>
      <c r="C195" t="s">
        <v>695</v>
      </c>
      <c r="D195" t="s">
        <v>661</v>
      </c>
      <c r="E195">
        <v>12</v>
      </c>
    </row>
    <row r="196" spans="1:5" x14ac:dyDescent="0.3">
      <c r="A196" t="s">
        <v>272</v>
      </c>
      <c r="B196" t="s">
        <v>694</v>
      </c>
      <c r="C196" t="s">
        <v>636</v>
      </c>
      <c r="D196" t="s">
        <v>661</v>
      </c>
      <c r="E196">
        <v>12</v>
      </c>
    </row>
    <row r="197" spans="1:5" x14ac:dyDescent="0.3">
      <c r="A197" t="s">
        <v>272</v>
      </c>
      <c r="B197" t="s">
        <v>694</v>
      </c>
      <c r="C197" t="s">
        <v>637</v>
      </c>
      <c r="D197" t="s">
        <v>696</v>
      </c>
      <c r="E197">
        <v>0</v>
      </c>
    </row>
    <row r="198" spans="1:5" x14ac:dyDescent="0.3">
      <c r="A198" t="s">
        <v>272</v>
      </c>
      <c r="B198" t="s">
        <v>697</v>
      </c>
      <c r="C198" t="s">
        <v>698</v>
      </c>
      <c r="D198" t="s">
        <v>661</v>
      </c>
      <c r="E198">
        <v>12</v>
      </c>
    </row>
    <row r="199" spans="1:5" x14ac:dyDescent="0.3">
      <c r="A199" t="s">
        <v>272</v>
      </c>
      <c r="B199" t="s">
        <v>697</v>
      </c>
      <c r="C199" t="s">
        <v>699</v>
      </c>
      <c r="D199" t="s">
        <v>661</v>
      </c>
      <c r="E199">
        <v>12</v>
      </c>
    </row>
    <row r="200" spans="1:5" x14ac:dyDescent="0.3">
      <c r="A200" t="s">
        <v>515</v>
      </c>
      <c r="B200" t="s">
        <v>690</v>
      </c>
      <c r="C200" t="s">
        <v>691</v>
      </c>
      <c r="D200" t="s">
        <v>661</v>
      </c>
      <c r="E200">
        <v>12</v>
      </c>
    </row>
    <row r="201" spans="1:5" x14ac:dyDescent="0.3">
      <c r="A201" t="s">
        <v>515</v>
      </c>
      <c r="B201" t="s">
        <v>690</v>
      </c>
      <c r="C201" t="s">
        <v>692</v>
      </c>
      <c r="D201" t="s">
        <v>661</v>
      </c>
      <c r="E201">
        <v>12</v>
      </c>
    </row>
    <row r="202" spans="1:5" x14ac:dyDescent="0.3">
      <c r="A202" t="s">
        <v>515</v>
      </c>
      <c r="B202" t="s">
        <v>690</v>
      </c>
      <c r="C202" t="s">
        <v>632</v>
      </c>
      <c r="D202" t="s">
        <v>661</v>
      </c>
      <c r="E202">
        <v>12</v>
      </c>
    </row>
    <row r="203" spans="1:5" x14ac:dyDescent="0.3">
      <c r="A203" t="s">
        <v>515</v>
      </c>
      <c r="B203" t="s">
        <v>690</v>
      </c>
      <c r="C203" t="s">
        <v>693</v>
      </c>
      <c r="D203" t="s">
        <v>661</v>
      </c>
      <c r="E203">
        <v>12</v>
      </c>
    </row>
    <row r="204" spans="1:5" x14ac:dyDescent="0.3">
      <c r="A204" t="s">
        <v>515</v>
      </c>
      <c r="B204" t="s">
        <v>694</v>
      </c>
      <c r="C204" t="s">
        <v>633</v>
      </c>
      <c r="D204" t="s">
        <v>696</v>
      </c>
      <c r="E204">
        <v>0</v>
      </c>
    </row>
    <row r="205" spans="1:5" x14ac:dyDescent="0.3">
      <c r="A205" t="s">
        <v>515</v>
      </c>
      <c r="B205" t="s">
        <v>694</v>
      </c>
      <c r="C205" t="s">
        <v>634</v>
      </c>
      <c r="D205" t="s">
        <v>661</v>
      </c>
      <c r="E205">
        <v>12</v>
      </c>
    </row>
    <row r="206" spans="1:5" x14ac:dyDescent="0.3">
      <c r="A206" t="s">
        <v>515</v>
      </c>
      <c r="B206" t="s">
        <v>694</v>
      </c>
      <c r="C206" t="s">
        <v>695</v>
      </c>
      <c r="D206" t="s">
        <v>661</v>
      </c>
      <c r="E206">
        <v>12</v>
      </c>
    </row>
    <row r="207" spans="1:5" x14ac:dyDescent="0.3">
      <c r="A207" t="s">
        <v>515</v>
      </c>
      <c r="B207" t="s">
        <v>694</v>
      </c>
      <c r="C207" t="s">
        <v>636</v>
      </c>
      <c r="D207" t="s">
        <v>661</v>
      </c>
      <c r="E207">
        <v>12</v>
      </c>
    </row>
    <row r="208" spans="1:5" x14ac:dyDescent="0.3">
      <c r="A208" t="s">
        <v>515</v>
      </c>
      <c r="B208" t="s">
        <v>694</v>
      </c>
      <c r="C208" t="s">
        <v>637</v>
      </c>
      <c r="D208" t="s">
        <v>661</v>
      </c>
      <c r="E208">
        <v>12</v>
      </c>
    </row>
    <row r="209" spans="1:5" x14ac:dyDescent="0.3">
      <c r="A209" t="s">
        <v>515</v>
      </c>
      <c r="B209" t="s">
        <v>697</v>
      </c>
      <c r="C209" t="s">
        <v>698</v>
      </c>
      <c r="D209" t="s">
        <v>661</v>
      </c>
      <c r="E209">
        <v>12</v>
      </c>
    </row>
    <row r="210" spans="1:5" x14ac:dyDescent="0.3">
      <c r="A210" t="s">
        <v>515</v>
      </c>
      <c r="B210" t="s">
        <v>697</v>
      </c>
      <c r="C210" t="s">
        <v>699</v>
      </c>
      <c r="D210" t="s">
        <v>661</v>
      </c>
      <c r="E210">
        <v>12</v>
      </c>
    </row>
    <row r="211" spans="1:5" x14ac:dyDescent="0.3">
      <c r="A211" t="s">
        <v>444</v>
      </c>
      <c r="B211" t="s">
        <v>690</v>
      </c>
      <c r="C211" t="s">
        <v>691</v>
      </c>
      <c r="D211" t="s">
        <v>661</v>
      </c>
      <c r="E211">
        <v>12</v>
      </c>
    </row>
    <row r="212" spans="1:5" x14ac:dyDescent="0.3">
      <c r="A212" t="s">
        <v>444</v>
      </c>
      <c r="B212" t="s">
        <v>690</v>
      </c>
      <c r="C212" t="s">
        <v>692</v>
      </c>
      <c r="D212" t="s">
        <v>661</v>
      </c>
      <c r="E212">
        <v>12</v>
      </c>
    </row>
    <row r="213" spans="1:5" x14ac:dyDescent="0.3">
      <c r="A213" t="s">
        <v>444</v>
      </c>
      <c r="B213" t="s">
        <v>690</v>
      </c>
      <c r="C213" t="s">
        <v>632</v>
      </c>
      <c r="D213" t="s">
        <v>661</v>
      </c>
      <c r="E213">
        <v>12</v>
      </c>
    </row>
    <row r="214" spans="1:5" x14ac:dyDescent="0.3">
      <c r="A214" t="s">
        <v>444</v>
      </c>
      <c r="B214" t="s">
        <v>690</v>
      </c>
      <c r="C214" t="s">
        <v>693</v>
      </c>
      <c r="D214" t="s">
        <v>661</v>
      </c>
      <c r="E214">
        <v>12</v>
      </c>
    </row>
    <row r="215" spans="1:5" x14ac:dyDescent="0.3">
      <c r="A215" t="s">
        <v>444</v>
      </c>
      <c r="B215" t="s">
        <v>694</v>
      </c>
      <c r="C215" t="s">
        <v>633</v>
      </c>
      <c r="D215" t="s">
        <v>661</v>
      </c>
      <c r="E215">
        <v>12</v>
      </c>
    </row>
    <row r="216" spans="1:5" x14ac:dyDescent="0.3">
      <c r="A216" t="s">
        <v>444</v>
      </c>
      <c r="B216" t="s">
        <v>694</v>
      </c>
      <c r="C216" t="s">
        <v>634</v>
      </c>
      <c r="D216" t="s">
        <v>661</v>
      </c>
      <c r="E216">
        <v>12</v>
      </c>
    </row>
    <row r="217" spans="1:5" x14ac:dyDescent="0.3">
      <c r="A217" t="s">
        <v>444</v>
      </c>
      <c r="B217" t="s">
        <v>694</v>
      </c>
      <c r="C217" t="s">
        <v>695</v>
      </c>
      <c r="D217" t="s">
        <v>661</v>
      </c>
      <c r="E217">
        <v>12</v>
      </c>
    </row>
    <row r="218" spans="1:5" x14ac:dyDescent="0.3">
      <c r="A218" t="s">
        <v>444</v>
      </c>
      <c r="B218" t="s">
        <v>694</v>
      </c>
      <c r="C218" t="s">
        <v>636</v>
      </c>
      <c r="D218" t="s">
        <v>661</v>
      </c>
      <c r="E218">
        <v>12</v>
      </c>
    </row>
    <row r="219" spans="1:5" x14ac:dyDescent="0.3">
      <c r="A219" t="s">
        <v>444</v>
      </c>
      <c r="B219" t="s">
        <v>694</v>
      </c>
      <c r="C219" t="s">
        <v>637</v>
      </c>
      <c r="D219" t="s">
        <v>661</v>
      </c>
      <c r="E219">
        <v>12</v>
      </c>
    </row>
    <row r="220" spans="1:5" x14ac:dyDescent="0.3">
      <c r="A220" t="s">
        <v>444</v>
      </c>
      <c r="B220" t="s">
        <v>697</v>
      </c>
      <c r="C220" t="s">
        <v>698</v>
      </c>
      <c r="D220" t="s">
        <v>661</v>
      </c>
      <c r="E220">
        <v>12</v>
      </c>
    </row>
    <row r="221" spans="1:5" x14ac:dyDescent="0.3">
      <c r="A221" t="s">
        <v>444</v>
      </c>
      <c r="B221" t="s">
        <v>697</v>
      </c>
      <c r="C221" t="s">
        <v>699</v>
      </c>
      <c r="D221" t="s">
        <v>661</v>
      </c>
      <c r="E221">
        <v>12</v>
      </c>
    </row>
    <row r="222" spans="1:5" x14ac:dyDescent="0.3">
      <c r="A222" t="s">
        <v>224</v>
      </c>
      <c r="B222" t="s">
        <v>690</v>
      </c>
      <c r="C222" t="s">
        <v>691</v>
      </c>
      <c r="D222" t="s">
        <v>661</v>
      </c>
      <c r="E222">
        <v>12</v>
      </c>
    </row>
    <row r="223" spans="1:5" x14ac:dyDescent="0.3">
      <c r="A223" t="s">
        <v>224</v>
      </c>
      <c r="B223" t="s">
        <v>690</v>
      </c>
      <c r="C223" t="s">
        <v>692</v>
      </c>
      <c r="D223" t="s">
        <v>661</v>
      </c>
      <c r="E223">
        <v>12</v>
      </c>
    </row>
    <row r="224" spans="1:5" x14ac:dyDescent="0.3">
      <c r="A224" t="s">
        <v>224</v>
      </c>
      <c r="B224" t="s">
        <v>690</v>
      </c>
      <c r="C224" t="s">
        <v>632</v>
      </c>
      <c r="D224" t="s">
        <v>661</v>
      </c>
      <c r="E224">
        <v>12</v>
      </c>
    </row>
    <row r="225" spans="1:5" x14ac:dyDescent="0.3">
      <c r="A225" t="s">
        <v>224</v>
      </c>
      <c r="B225" t="s">
        <v>690</v>
      </c>
      <c r="C225" t="s">
        <v>693</v>
      </c>
      <c r="D225" t="s">
        <v>661</v>
      </c>
      <c r="E225">
        <v>12</v>
      </c>
    </row>
    <row r="226" spans="1:5" x14ac:dyDescent="0.3">
      <c r="A226" t="s">
        <v>224</v>
      </c>
      <c r="B226" t="s">
        <v>694</v>
      </c>
      <c r="C226" t="s">
        <v>633</v>
      </c>
      <c r="D226" t="s">
        <v>661</v>
      </c>
      <c r="E226">
        <v>12</v>
      </c>
    </row>
    <row r="227" spans="1:5" x14ac:dyDescent="0.3">
      <c r="A227" t="s">
        <v>224</v>
      </c>
      <c r="B227" t="s">
        <v>694</v>
      </c>
      <c r="C227" t="s">
        <v>634</v>
      </c>
      <c r="D227" t="s">
        <v>661</v>
      </c>
      <c r="E227">
        <v>12</v>
      </c>
    </row>
    <row r="228" spans="1:5" x14ac:dyDescent="0.3">
      <c r="A228" t="s">
        <v>224</v>
      </c>
      <c r="B228" t="s">
        <v>694</v>
      </c>
      <c r="C228" t="s">
        <v>695</v>
      </c>
      <c r="D228" t="s">
        <v>661</v>
      </c>
      <c r="E228">
        <v>12</v>
      </c>
    </row>
    <row r="229" spans="1:5" x14ac:dyDescent="0.3">
      <c r="A229" t="s">
        <v>224</v>
      </c>
      <c r="B229" t="s">
        <v>694</v>
      </c>
      <c r="C229" t="s">
        <v>636</v>
      </c>
      <c r="D229" t="s">
        <v>661</v>
      </c>
      <c r="E229">
        <v>12</v>
      </c>
    </row>
    <row r="230" spans="1:5" x14ac:dyDescent="0.3">
      <c r="A230" t="s">
        <v>224</v>
      </c>
      <c r="B230" t="s">
        <v>694</v>
      </c>
      <c r="C230" t="s">
        <v>637</v>
      </c>
      <c r="D230" t="s">
        <v>661</v>
      </c>
      <c r="E230">
        <v>12</v>
      </c>
    </row>
    <row r="231" spans="1:5" x14ac:dyDescent="0.3">
      <c r="A231" t="s">
        <v>224</v>
      </c>
      <c r="B231" t="s">
        <v>697</v>
      </c>
      <c r="C231" t="s">
        <v>698</v>
      </c>
      <c r="D231" t="s">
        <v>661</v>
      </c>
      <c r="E231">
        <v>12</v>
      </c>
    </row>
    <row r="232" spans="1:5" x14ac:dyDescent="0.3">
      <c r="A232" t="s">
        <v>224</v>
      </c>
      <c r="B232" t="s">
        <v>697</v>
      </c>
      <c r="C232" t="s">
        <v>699</v>
      </c>
      <c r="D232" t="s">
        <v>661</v>
      </c>
      <c r="E232">
        <v>12</v>
      </c>
    </row>
    <row r="233" spans="1:5" x14ac:dyDescent="0.3">
      <c r="A233" t="s">
        <v>265</v>
      </c>
      <c r="B233" t="s">
        <v>690</v>
      </c>
      <c r="C233" t="s">
        <v>691</v>
      </c>
      <c r="D233" t="s">
        <v>661</v>
      </c>
      <c r="E233">
        <v>12</v>
      </c>
    </row>
    <row r="234" spans="1:5" x14ac:dyDescent="0.3">
      <c r="A234" t="s">
        <v>265</v>
      </c>
      <c r="B234" t="s">
        <v>690</v>
      </c>
      <c r="C234" t="s">
        <v>692</v>
      </c>
      <c r="D234" t="s">
        <v>661</v>
      </c>
      <c r="E234">
        <v>12</v>
      </c>
    </row>
    <row r="235" spans="1:5" x14ac:dyDescent="0.3">
      <c r="A235" t="s">
        <v>265</v>
      </c>
      <c r="B235" t="s">
        <v>690</v>
      </c>
      <c r="C235" t="s">
        <v>632</v>
      </c>
      <c r="D235" t="s">
        <v>661</v>
      </c>
      <c r="E235">
        <v>12</v>
      </c>
    </row>
    <row r="236" spans="1:5" x14ac:dyDescent="0.3">
      <c r="A236" t="s">
        <v>265</v>
      </c>
      <c r="B236" t="s">
        <v>690</v>
      </c>
      <c r="C236" t="s">
        <v>693</v>
      </c>
      <c r="D236" t="s">
        <v>661</v>
      </c>
      <c r="E236">
        <v>12</v>
      </c>
    </row>
    <row r="237" spans="1:5" x14ac:dyDescent="0.3">
      <c r="A237" t="s">
        <v>265</v>
      </c>
      <c r="B237" t="s">
        <v>694</v>
      </c>
      <c r="C237" t="s">
        <v>633</v>
      </c>
      <c r="D237" t="s">
        <v>661</v>
      </c>
      <c r="E237">
        <v>12</v>
      </c>
    </row>
    <row r="238" spans="1:5" x14ac:dyDescent="0.3">
      <c r="A238" t="s">
        <v>265</v>
      </c>
      <c r="B238" t="s">
        <v>694</v>
      </c>
      <c r="C238" t="s">
        <v>634</v>
      </c>
      <c r="D238" t="s">
        <v>661</v>
      </c>
      <c r="E238">
        <v>12</v>
      </c>
    </row>
    <row r="239" spans="1:5" x14ac:dyDescent="0.3">
      <c r="A239" t="s">
        <v>265</v>
      </c>
      <c r="B239" t="s">
        <v>694</v>
      </c>
      <c r="C239" t="s">
        <v>695</v>
      </c>
      <c r="D239" t="s">
        <v>661</v>
      </c>
      <c r="E239">
        <v>12</v>
      </c>
    </row>
    <row r="240" spans="1:5" x14ac:dyDescent="0.3">
      <c r="A240" t="s">
        <v>265</v>
      </c>
      <c r="B240" t="s">
        <v>694</v>
      </c>
      <c r="C240" t="s">
        <v>636</v>
      </c>
      <c r="D240" t="s">
        <v>661</v>
      </c>
      <c r="E240">
        <v>12</v>
      </c>
    </row>
    <row r="241" spans="1:5" x14ac:dyDescent="0.3">
      <c r="A241" t="s">
        <v>265</v>
      </c>
      <c r="B241" t="s">
        <v>694</v>
      </c>
      <c r="C241" t="s">
        <v>637</v>
      </c>
      <c r="D241" t="s">
        <v>661</v>
      </c>
      <c r="E241">
        <v>12</v>
      </c>
    </row>
    <row r="242" spans="1:5" x14ac:dyDescent="0.3">
      <c r="A242" t="s">
        <v>265</v>
      </c>
      <c r="B242" t="s">
        <v>697</v>
      </c>
      <c r="C242" t="s">
        <v>698</v>
      </c>
      <c r="D242" t="s">
        <v>661</v>
      </c>
      <c r="E242">
        <v>12</v>
      </c>
    </row>
    <row r="243" spans="1:5" x14ac:dyDescent="0.3">
      <c r="A243" t="s">
        <v>265</v>
      </c>
      <c r="B243" t="s">
        <v>697</v>
      </c>
      <c r="C243" t="s">
        <v>699</v>
      </c>
      <c r="D243" t="s">
        <v>661</v>
      </c>
      <c r="E243">
        <v>12</v>
      </c>
    </row>
    <row r="244" spans="1:5" x14ac:dyDescent="0.3">
      <c r="A244" s="12" t="s">
        <v>124</v>
      </c>
      <c r="B244" s="12" t="s">
        <v>690</v>
      </c>
      <c r="C244" t="s">
        <v>691</v>
      </c>
      <c r="D244" s="12" t="s">
        <v>661</v>
      </c>
      <c r="E244">
        <v>12</v>
      </c>
    </row>
    <row r="245" spans="1:5" x14ac:dyDescent="0.3">
      <c r="A245" t="s">
        <v>124</v>
      </c>
      <c r="B245" t="s">
        <v>690</v>
      </c>
      <c r="C245" t="s">
        <v>692</v>
      </c>
      <c r="D245" t="s">
        <v>661</v>
      </c>
      <c r="E245">
        <v>12</v>
      </c>
    </row>
    <row r="246" spans="1:5" x14ac:dyDescent="0.3">
      <c r="A246" t="s">
        <v>124</v>
      </c>
      <c r="B246" t="s">
        <v>690</v>
      </c>
      <c r="C246" t="s">
        <v>632</v>
      </c>
      <c r="D246" t="s">
        <v>661</v>
      </c>
      <c r="E246">
        <v>12</v>
      </c>
    </row>
    <row r="247" spans="1:5" x14ac:dyDescent="0.3">
      <c r="A247" t="s">
        <v>124</v>
      </c>
      <c r="B247" t="s">
        <v>690</v>
      </c>
      <c r="C247" t="s">
        <v>693</v>
      </c>
      <c r="D247" t="s">
        <v>661</v>
      </c>
      <c r="E247">
        <v>12</v>
      </c>
    </row>
    <row r="248" spans="1:5" x14ac:dyDescent="0.3">
      <c r="A248" t="s">
        <v>124</v>
      </c>
      <c r="B248" t="s">
        <v>694</v>
      </c>
      <c r="C248" t="s">
        <v>633</v>
      </c>
      <c r="D248" t="s">
        <v>661</v>
      </c>
      <c r="E248">
        <v>12</v>
      </c>
    </row>
    <row r="249" spans="1:5" x14ac:dyDescent="0.3">
      <c r="A249" t="s">
        <v>124</v>
      </c>
      <c r="B249" t="s">
        <v>694</v>
      </c>
      <c r="C249" t="s">
        <v>634</v>
      </c>
      <c r="D249" t="s">
        <v>661</v>
      </c>
      <c r="E249">
        <v>12</v>
      </c>
    </row>
    <row r="250" spans="1:5" x14ac:dyDescent="0.3">
      <c r="A250" t="s">
        <v>124</v>
      </c>
      <c r="B250" t="s">
        <v>694</v>
      </c>
      <c r="C250" t="s">
        <v>695</v>
      </c>
      <c r="D250" t="s">
        <v>661</v>
      </c>
      <c r="E250">
        <v>12</v>
      </c>
    </row>
    <row r="251" spans="1:5" x14ac:dyDescent="0.3">
      <c r="A251" t="s">
        <v>124</v>
      </c>
      <c r="B251" t="s">
        <v>694</v>
      </c>
      <c r="C251" t="s">
        <v>636</v>
      </c>
      <c r="D251" t="s">
        <v>661</v>
      </c>
      <c r="E251">
        <v>12</v>
      </c>
    </row>
    <row r="252" spans="1:5" x14ac:dyDescent="0.3">
      <c r="A252" t="s">
        <v>124</v>
      </c>
      <c r="B252" t="s">
        <v>694</v>
      </c>
      <c r="C252" t="s">
        <v>637</v>
      </c>
      <c r="D252" t="s">
        <v>661</v>
      </c>
      <c r="E252">
        <v>12</v>
      </c>
    </row>
    <row r="253" spans="1:5" x14ac:dyDescent="0.3">
      <c r="A253" t="s">
        <v>124</v>
      </c>
      <c r="B253" t="s">
        <v>697</v>
      </c>
      <c r="C253" t="s">
        <v>698</v>
      </c>
      <c r="D253" t="s">
        <v>661</v>
      </c>
      <c r="E253">
        <v>12</v>
      </c>
    </row>
    <row r="254" spans="1:5" x14ac:dyDescent="0.3">
      <c r="A254" t="s">
        <v>124</v>
      </c>
      <c r="B254" t="s">
        <v>697</v>
      </c>
      <c r="C254" t="s">
        <v>699</v>
      </c>
      <c r="D254" t="s">
        <v>661</v>
      </c>
      <c r="E254">
        <v>12</v>
      </c>
    </row>
    <row r="255" spans="1:5" x14ac:dyDescent="0.3">
      <c r="A255" t="s">
        <v>583</v>
      </c>
      <c r="B255" t="s">
        <v>690</v>
      </c>
      <c r="C255" t="s">
        <v>691</v>
      </c>
      <c r="D255" t="s">
        <v>661</v>
      </c>
      <c r="E255">
        <v>8</v>
      </c>
    </row>
    <row r="256" spans="1:5" x14ac:dyDescent="0.3">
      <c r="A256" t="s">
        <v>583</v>
      </c>
      <c r="B256" t="s">
        <v>690</v>
      </c>
      <c r="C256" t="s">
        <v>692</v>
      </c>
      <c r="D256" t="s">
        <v>661</v>
      </c>
      <c r="E256">
        <v>8</v>
      </c>
    </row>
    <row r="257" spans="1:5" x14ac:dyDescent="0.3">
      <c r="A257" t="s">
        <v>583</v>
      </c>
      <c r="B257" t="s">
        <v>690</v>
      </c>
      <c r="C257" t="s">
        <v>632</v>
      </c>
      <c r="D257" t="s">
        <v>661</v>
      </c>
      <c r="E257">
        <v>8</v>
      </c>
    </row>
    <row r="258" spans="1:5" x14ac:dyDescent="0.3">
      <c r="A258" t="s">
        <v>583</v>
      </c>
      <c r="B258" t="s">
        <v>690</v>
      </c>
      <c r="C258" t="s">
        <v>693</v>
      </c>
      <c r="D258" t="s">
        <v>661</v>
      </c>
      <c r="E258">
        <v>8</v>
      </c>
    </row>
    <row r="259" spans="1:5" x14ac:dyDescent="0.3">
      <c r="A259" t="s">
        <v>583</v>
      </c>
      <c r="B259" t="s">
        <v>694</v>
      </c>
      <c r="C259" t="s">
        <v>633</v>
      </c>
      <c r="D259" t="s">
        <v>661</v>
      </c>
      <c r="E259">
        <v>8</v>
      </c>
    </row>
    <row r="260" spans="1:5" x14ac:dyDescent="0.3">
      <c r="A260" t="s">
        <v>583</v>
      </c>
      <c r="B260" t="s">
        <v>694</v>
      </c>
      <c r="C260" t="s">
        <v>634</v>
      </c>
      <c r="D260" t="s">
        <v>661</v>
      </c>
      <c r="E260">
        <v>8</v>
      </c>
    </row>
    <row r="261" spans="1:5" x14ac:dyDescent="0.3">
      <c r="A261" t="s">
        <v>583</v>
      </c>
      <c r="B261" t="s">
        <v>694</v>
      </c>
      <c r="C261" t="s">
        <v>695</v>
      </c>
      <c r="D261" t="s">
        <v>661</v>
      </c>
      <c r="E261">
        <v>8</v>
      </c>
    </row>
    <row r="262" spans="1:5" x14ac:dyDescent="0.3">
      <c r="A262" t="s">
        <v>583</v>
      </c>
      <c r="B262" t="s">
        <v>694</v>
      </c>
      <c r="C262" t="s">
        <v>636</v>
      </c>
      <c r="D262" t="s">
        <v>661</v>
      </c>
      <c r="E262">
        <v>8</v>
      </c>
    </row>
    <row r="263" spans="1:5" x14ac:dyDescent="0.3">
      <c r="A263" t="s">
        <v>583</v>
      </c>
      <c r="B263" t="s">
        <v>694</v>
      </c>
      <c r="C263" t="s">
        <v>637</v>
      </c>
      <c r="D263" t="s">
        <v>661</v>
      </c>
      <c r="E263">
        <v>8</v>
      </c>
    </row>
    <row r="264" spans="1:5" x14ac:dyDescent="0.3">
      <c r="A264" t="s">
        <v>583</v>
      </c>
      <c r="B264" t="s">
        <v>697</v>
      </c>
      <c r="C264" t="s">
        <v>698</v>
      </c>
      <c r="D264" t="s">
        <v>661</v>
      </c>
      <c r="E264">
        <v>8</v>
      </c>
    </row>
    <row r="265" spans="1:5" x14ac:dyDescent="0.3">
      <c r="A265" t="s">
        <v>583</v>
      </c>
      <c r="B265" t="s">
        <v>697</v>
      </c>
      <c r="C265" t="s">
        <v>699</v>
      </c>
      <c r="D265" t="s">
        <v>661</v>
      </c>
      <c r="E265">
        <v>8</v>
      </c>
    </row>
    <row r="266" spans="1:5" x14ac:dyDescent="0.3">
      <c r="A266" t="s">
        <v>33</v>
      </c>
      <c r="B266" t="s">
        <v>690</v>
      </c>
      <c r="C266" t="s">
        <v>691</v>
      </c>
      <c r="D266" t="s">
        <v>661</v>
      </c>
      <c r="E266">
        <v>12</v>
      </c>
    </row>
    <row r="267" spans="1:5" x14ac:dyDescent="0.3">
      <c r="A267" t="s">
        <v>33</v>
      </c>
      <c r="B267" t="s">
        <v>690</v>
      </c>
      <c r="C267" t="s">
        <v>692</v>
      </c>
      <c r="D267" t="s">
        <v>661</v>
      </c>
      <c r="E267">
        <v>12</v>
      </c>
    </row>
    <row r="268" spans="1:5" x14ac:dyDescent="0.3">
      <c r="A268" t="s">
        <v>33</v>
      </c>
      <c r="B268" t="s">
        <v>690</v>
      </c>
      <c r="C268" t="s">
        <v>632</v>
      </c>
      <c r="D268" t="s">
        <v>661</v>
      </c>
      <c r="E268">
        <v>12</v>
      </c>
    </row>
    <row r="269" spans="1:5" x14ac:dyDescent="0.3">
      <c r="A269" t="s">
        <v>33</v>
      </c>
      <c r="B269" t="s">
        <v>690</v>
      </c>
      <c r="C269" t="s">
        <v>693</v>
      </c>
      <c r="D269" t="s">
        <v>661</v>
      </c>
      <c r="E269">
        <v>12</v>
      </c>
    </row>
    <row r="270" spans="1:5" x14ac:dyDescent="0.3">
      <c r="A270" t="s">
        <v>33</v>
      </c>
      <c r="B270" t="s">
        <v>694</v>
      </c>
      <c r="C270" t="s">
        <v>633</v>
      </c>
      <c r="D270" t="s">
        <v>661</v>
      </c>
      <c r="E270">
        <v>12</v>
      </c>
    </row>
    <row r="271" spans="1:5" x14ac:dyDescent="0.3">
      <c r="A271" t="s">
        <v>33</v>
      </c>
      <c r="B271" t="s">
        <v>694</v>
      </c>
      <c r="C271" t="s">
        <v>634</v>
      </c>
      <c r="D271" t="s">
        <v>661</v>
      </c>
      <c r="E271">
        <v>12</v>
      </c>
    </row>
    <row r="272" spans="1:5" x14ac:dyDescent="0.3">
      <c r="A272" t="s">
        <v>33</v>
      </c>
      <c r="B272" t="s">
        <v>694</v>
      </c>
      <c r="C272" t="s">
        <v>695</v>
      </c>
      <c r="D272" t="s">
        <v>661</v>
      </c>
      <c r="E272">
        <v>12</v>
      </c>
    </row>
    <row r="273" spans="1:5" x14ac:dyDescent="0.3">
      <c r="A273" t="s">
        <v>33</v>
      </c>
      <c r="B273" t="s">
        <v>694</v>
      </c>
      <c r="C273" t="s">
        <v>636</v>
      </c>
      <c r="D273" t="s">
        <v>661</v>
      </c>
      <c r="E273">
        <v>12</v>
      </c>
    </row>
    <row r="274" spans="1:5" x14ac:dyDescent="0.3">
      <c r="A274" t="s">
        <v>33</v>
      </c>
      <c r="B274" t="s">
        <v>694</v>
      </c>
      <c r="C274" t="s">
        <v>637</v>
      </c>
      <c r="D274" t="s">
        <v>661</v>
      </c>
      <c r="E274">
        <v>12</v>
      </c>
    </row>
    <row r="275" spans="1:5" x14ac:dyDescent="0.3">
      <c r="A275" t="s">
        <v>33</v>
      </c>
      <c r="B275" t="s">
        <v>697</v>
      </c>
      <c r="C275" t="s">
        <v>698</v>
      </c>
      <c r="D275" t="s">
        <v>661</v>
      </c>
      <c r="E275">
        <v>12</v>
      </c>
    </row>
    <row r="276" spans="1:5" x14ac:dyDescent="0.3">
      <c r="A276" t="s">
        <v>33</v>
      </c>
      <c r="B276" t="s">
        <v>697</v>
      </c>
      <c r="C276" t="s">
        <v>699</v>
      </c>
      <c r="D276" t="s">
        <v>661</v>
      </c>
      <c r="E276">
        <v>12</v>
      </c>
    </row>
    <row r="277" spans="1:5" x14ac:dyDescent="0.3">
      <c r="A277" t="s">
        <v>76</v>
      </c>
      <c r="B277" t="s">
        <v>690</v>
      </c>
      <c r="C277" t="s">
        <v>691</v>
      </c>
      <c r="D277" t="s">
        <v>661</v>
      </c>
      <c r="E277">
        <v>12</v>
      </c>
    </row>
    <row r="278" spans="1:5" x14ac:dyDescent="0.3">
      <c r="A278" t="s">
        <v>76</v>
      </c>
      <c r="B278" t="s">
        <v>690</v>
      </c>
      <c r="C278" t="s">
        <v>692</v>
      </c>
      <c r="D278" t="s">
        <v>661</v>
      </c>
      <c r="E278">
        <v>12</v>
      </c>
    </row>
    <row r="279" spans="1:5" x14ac:dyDescent="0.3">
      <c r="A279" t="s">
        <v>76</v>
      </c>
      <c r="B279" t="s">
        <v>690</v>
      </c>
      <c r="C279" t="s">
        <v>632</v>
      </c>
      <c r="D279" t="s">
        <v>661</v>
      </c>
      <c r="E279">
        <v>12</v>
      </c>
    </row>
    <row r="280" spans="1:5" x14ac:dyDescent="0.3">
      <c r="A280" t="s">
        <v>76</v>
      </c>
      <c r="B280" t="s">
        <v>690</v>
      </c>
      <c r="C280" t="s">
        <v>693</v>
      </c>
      <c r="D280" t="s">
        <v>661</v>
      </c>
      <c r="E280">
        <v>12</v>
      </c>
    </row>
    <row r="281" spans="1:5" x14ac:dyDescent="0.3">
      <c r="A281" t="s">
        <v>76</v>
      </c>
      <c r="B281" t="s">
        <v>694</v>
      </c>
      <c r="C281" t="s">
        <v>633</v>
      </c>
      <c r="D281" t="s">
        <v>696</v>
      </c>
      <c r="E281">
        <v>0</v>
      </c>
    </row>
    <row r="282" spans="1:5" x14ac:dyDescent="0.3">
      <c r="A282" t="s">
        <v>76</v>
      </c>
      <c r="B282" t="s">
        <v>694</v>
      </c>
      <c r="C282" t="s">
        <v>634</v>
      </c>
      <c r="D282" t="s">
        <v>661</v>
      </c>
      <c r="E282">
        <v>12</v>
      </c>
    </row>
    <row r="283" spans="1:5" x14ac:dyDescent="0.3">
      <c r="A283" t="s">
        <v>76</v>
      </c>
      <c r="B283" t="s">
        <v>694</v>
      </c>
      <c r="C283" t="s">
        <v>695</v>
      </c>
      <c r="D283" t="s">
        <v>661</v>
      </c>
      <c r="E283">
        <v>12</v>
      </c>
    </row>
    <row r="284" spans="1:5" x14ac:dyDescent="0.3">
      <c r="A284" t="s">
        <v>76</v>
      </c>
      <c r="B284" t="s">
        <v>694</v>
      </c>
      <c r="C284" t="s">
        <v>636</v>
      </c>
      <c r="D284" t="s">
        <v>696</v>
      </c>
      <c r="E284">
        <v>0</v>
      </c>
    </row>
    <row r="285" spans="1:5" x14ac:dyDescent="0.3">
      <c r="A285" t="s">
        <v>76</v>
      </c>
      <c r="B285" t="s">
        <v>694</v>
      </c>
      <c r="C285" t="s">
        <v>637</v>
      </c>
      <c r="D285" t="s">
        <v>661</v>
      </c>
      <c r="E285">
        <v>12</v>
      </c>
    </row>
    <row r="286" spans="1:5" x14ac:dyDescent="0.3">
      <c r="A286" t="s">
        <v>76</v>
      </c>
      <c r="B286" t="s">
        <v>697</v>
      </c>
      <c r="C286" t="s">
        <v>698</v>
      </c>
      <c r="D286" t="s">
        <v>661</v>
      </c>
      <c r="E286">
        <v>12</v>
      </c>
    </row>
    <row r="287" spans="1:5" x14ac:dyDescent="0.3">
      <c r="A287" t="s">
        <v>76</v>
      </c>
      <c r="B287" t="s">
        <v>697</v>
      </c>
      <c r="C287" t="s">
        <v>699</v>
      </c>
      <c r="D287" t="s">
        <v>661</v>
      </c>
      <c r="E287">
        <v>12</v>
      </c>
    </row>
    <row r="288" spans="1:5" x14ac:dyDescent="0.3">
      <c r="A288" t="s">
        <v>463</v>
      </c>
      <c r="B288" t="s">
        <v>690</v>
      </c>
      <c r="C288" t="s">
        <v>691</v>
      </c>
      <c r="D288" t="s">
        <v>661</v>
      </c>
      <c r="E288">
        <v>12</v>
      </c>
    </row>
    <row r="289" spans="1:5" x14ac:dyDescent="0.3">
      <c r="A289" t="s">
        <v>463</v>
      </c>
      <c r="B289" t="s">
        <v>690</v>
      </c>
      <c r="C289" t="s">
        <v>692</v>
      </c>
      <c r="D289" t="s">
        <v>661</v>
      </c>
      <c r="E289">
        <v>12</v>
      </c>
    </row>
    <row r="290" spans="1:5" x14ac:dyDescent="0.3">
      <c r="A290" t="s">
        <v>463</v>
      </c>
      <c r="B290" t="s">
        <v>690</v>
      </c>
      <c r="C290" t="s">
        <v>632</v>
      </c>
      <c r="D290" t="s">
        <v>661</v>
      </c>
      <c r="E290">
        <v>12</v>
      </c>
    </row>
    <row r="291" spans="1:5" x14ac:dyDescent="0.3">
      <c r="A291" t="s">
        <v>463</v>
      </c>
      <c r="B291" t="s">
        <v>690</v>
      </c>
      <c r="C291" t="s">
        <v>693</v>
      </c>
      <c r="D291" t="s">
        <v>661</v>
      </c>
      <c r="E291">
        <v>12</v>
      </c>
    </row>
    <row r="292" spans="1:5" x14ac:dyDescent="0.3">
      <c r="A292" t="s">
        <v>463</v>
      </c>
      <c r="B292" t="s">
        <v>694</v>
      </c>
      <c r="C292" t="s">
        <v>633</v>
      </c>
      <c r="D292" t="s">
        <v>696</v>
      </c>
      <c r="E292">
        <v>0</v>
      </c>
    </row>
    <row r="293" spans="1:5" x14ac:dyDescent="0.3">
      <c r="A293" t="s">
        <v>463</v>
      </c>
      <c r="B293" t="s">
        <v>694</v>
      </c>
      <c r="C293" t="s">
        <v>634</v>
      </c>
      <c r="D293" t="s">
        <v>661</v>
      </c>
      <c r="E293">
        <v>12</v>
      </c>
    </row>
    <row r="294" spans="1:5" x14ac:dyDescent="0.3">
      <c r="A294" t="s">
        <v>463</v>
      </c>
      <c r="B294" t="s">
        <v>694</v>
      </c>
      <c r="C294" t="s">
        <v>695</v>
      </c>
      <c r="D294" t="s">
        <v>661</v>
      </c>
      <c r="E294">
        <v>12</v>
      </c>
    </row>
    <row r="295" spans="1:5" x14ac:dyDescent="0.3">
      <c r="A295" t="s">
        <v>463</v>
      </c>
      <c r="B295" t="s">
        <v>694</v>
      </c>
      <c r="C295" t="s">
        <v>636</v>
      </c>
      <c r="D295" t="s">
        <v>661</v>
      </c>
      <c r="E295">
        <v>12</v>
      </c>
    </row>
    <row r="296" spans="1:5" x14ac:dyDescent="0.3">
      <c r="A296" t="s">
        <v>463</v>
      </c>
      <c r="B296" t="s">
        <v>694</v>
      </c>
      <c r="C296" t="s">
        <v>637</v>
      </c>
      <c r="D296" t="s">
        <v>661</v>
      </c>
      <c r="E296">
        <v>12</v>
      </c>
    </row>
    <row r="297" spans="1:5" x14ac:dyDescent="0.3">
      <c r="A297" t="s">
        <v>463</v>
      </c>
      <c r="B297" t="s">
        <v>697</v>
      </c>
      <c r="C297" t="s">
        <v>698</v>
      </c>
      <c r="D297" t="s">
        <v>661</v>
      </c>
      <c r="E297">
        <v>12</v>
      </c>
    </row>
    <row r="298" spans="1:5" x14ac:dyDescent="0.3">
      <c r="A298" t="s">
        <v>463</v>
      </c>
      <c r="B298" t="s">
        <v>697</v>
      </c>
      <c r="C298" t="s">
        <v>699</v>
      </c>
      <c r="D298" t="s">
        <v>661</v>
      </c>
      <c r="E298">
        <v>12</v>
      </c>
    </row>
    <row r="299" spans="1:5" x14ac:dyDescent="0.3">
      <c r="A299" t="s">
        <v>662</v>
      </c>
      <c r="B299" t="s">
        <v>690</v>
      </c>
      <c r="C299" t="s">
        <v>691</v>
      </c>
      <c r="D299" t="s">
        <v>661</v>
      </c>
      <c r="E299">
        <v>12</v>
      </c>
    </row>
    <row r="300" spans="1:5" x14ac:dyDescent="0.3">
      <c r="A300" t="s">
        <v>662</v>
      </c>
      <c r="B300" t="s">
        <v>690</v>
      </c>
      <c r="C300" t="s">
        <v>692</v>
      </c>
      <c r="D300" t="s">
        <v>661</v>
      </c>
      <c r="E300">
        <v>12</v>
      </c>
    </row>
    <row r="301" spans="1:5" x14ac:dyDescent="0.3">
      <c r="A301" t="s">
        <v>662</v>
      </c>
      <c r="B301" t="s">
        <v>690</v>
      </c>
      <c r="C301" t="s">
        <v>632</v>
      </c>
      <c r="D301" t="s">
        <v>661</v>
      </c>
      <c r="E301">
        <v>12</v>
      </c>
    </row>
    <row r="302" spans="1:5" x14ac:dyDescent="0.3">
      <c r="A302" t="s">
        <v>662</v>
      </c>
      <c r="B302" t="s">
        <v>690</v>
      </c>
      <c r="C302" t="s">
        <v>693</v>
      </c>
      <c r="D302" t="s">
        <v>661</v>
      </c>
      <c r="E302">
        <v>12</v>
      </c>
    </row>
    <row r="303" spans="1:5" x14ac:dyDescent="0.3">
      <c r="A303" t="s">
        <v>662</v>
      </c>
      <c r="B303" t="s">
        <v>694</v>
      </c>
      <c r="C303" t="s">
        <v>633</v>
      </c>
      <c r="D303" t="s">
        <v>661</v>
      </c>
      <c r="E303">
        <v>12</v>
      </c>
    </row>
    <row r="304" spans="1:5" x14ac:dyDescent="0.3">
      <c r="A304" t="s">
        <v>662</v>
      </c>
      <c r="B304" t="s">
        <v>694</v>
      </c>
      <c r="C304" t="s">
        <v>634</v>
      </c>
      <c r="D304" t="s">
        <v>661</v>
      </c>
      <c r="E304">
        <v>12</v>
      </c>
    </row>
    <row r="305" spans="1:5" x14ac:dyDescent="0.3">
      <c r="A305" t="s">
        <v>662</v>
      </c>
      <c r="B305" t="s">
        <v>694</v>
      </c>
      <c r="C305" t="s">
        <v>695</v>
      </c>
      <c r="D305" t="s">
        <v>696</v>
      </c>
      <c r="E305">
        <v>0</v>
      </c>
    </row>
    <row r="306" spans="1:5" x14ac:dyDescent="0.3">
      <c r="A306" t="s">
        <v>662</v>
      </c>
      <c r="B306" t="s">
        <v>694</v>
      </c>
      <c r="C306" t="s">
        <v>636</v>
      </c>
      <c r="D306" t="s">
        <v>661</v>
      </c>
      <c r="E306">
        <v>12</v>
      </c>
    </row>
    <row r="307" spans="1:5" x14ac:dyDescent="0.3">
      <c r="A307" t="s">
        <v>662</v>
      </c>
      <c r="B307" t="s">
        <v>694</v>
      </c>
      <c r="C307" t="s">
        <v>637</v>
      </c>
      <c r="D307" t="s">
        <v>661</v>
      </c>
      <c r="E307">
        <v>12</v>
      </c>
    </row>
    <row r="308" spans="1:5" x14ac:dyDescent="0.3">
      <c r="A308" t="s">
        <v>662</v>
      </c>
      <c r="B308" t="s">
        <v>697</v>
      </c>
      <c r="C308" t="s">
        <v>698</v>
      </c>
      <c r="D308" t="s">
        <v>661</v>
      </c>
      <c r="E308">
        <v>12</v>
      </c>
    </row>
    <row r="309" spans="1:5" x14ac:dyDescent="0.3">
      <c r="A309" t="s">
        <v>662</v>
      </c>
      <c r="B309" t="s">
        <v>697</v>
      </c>
      <c r="C309" t="s">
        <v>699</v>
      </c>
      <c r="D309" t="s">
        <v>661</v>
      </c>
      <c r="E309">
        <v>12</v>
      </c>
    </row>
    <row r="310" spans="1:5" x14ac:dyDescent="0.3">
      <c r="A310" t="s">
        <v>604</v>
      </c>
      <c r="B310" t="s">
        <v>690</v>
      </c>
      <c r="C310" t="s">
        <v>691</v>
      </c>
      <c r="D310" t="s">
        <v>661</v>
      </c>
      <c r="E310">
        <v>10</v>
      </c>
    </row>
    <row r="311" spans="1:5" x14ac:dyDescent="0.3">
      <c r="A311" t="s">
        <v>604</v>
      </c>
      <c r="B311" t="s">
        <v>690</v>
      </c>
      <c r="C311" t="s">
        <v>692</v>
      </c>
      <c r="D311" t="s">
        <v>661</v>
      </c>
      <c r="E311">
        <v>10</v>
      </c>
    </row>
    <row r="312" spans="1:5" x14ac:dyDescent="0.3">
      <c r="A312" t="s">
        <v>604</v>
      </c>
      <c r="B312" t="s">
        <v>690</v>
      </c>
      <c r="C312" t="s">
        <v>632</v>
      </c>
      <c r="D312" t="s">
        <v>661</v>
      </c>
      <c r="E312">
        <v>10</v>
      </c>
    </row>
    <row r="313" spans="1:5" x14ac:dyDescent="0.3">
      <c r="A313" t="s">
        <v>604</v>
      </c>
      <c r="B313" t="s">
        <v>690</v>
      </c>
      <c r="C313" t="s">
        <v>693</v>
      </c>
      <c r="D313" t="s">
        <v>661</v>
      </c>
      <c r="E313">
        <v>10</v>
      </c>
    </row>
    <row r="314" spans="1:5" x14ac:dyDescent="0.3">
      <c r="A314" t="s">
        <v>604</v>
      </c>
      <c r="B314" t="s">
        <v>694</v>
      </c>
      <c r="C314" t="s">
        <v>633</v>
      </c>
      <c r="D314" t="s">
        <v>661</v>
      </c>
      <c r="E314">
        <v>10</v>
      </c>
    </row>
    <row r="315" spans="1:5" x14ac:dyDescent="0.3">
      <c r="A315" t="s">
        <v>604</v>
      </c>
      <c r="B315" t="s">
        <v>694</v>
      </c>
      <c r="C315" t="s">
        <v>634</v>
      </c>
      <c r="D315" t="s">
        <v>661</v>
      </c>
      <c r="E315">
        <v>10</v>
      </c>
    </row>
    <row r="316" spans="1:5" x14ac:dyDescent="0.3">
      <c r="A316" t="s">
        <v>604</v>
      </c>
      <c r="B316" t="s">
        <v>694</v>
      </c>
      <c r="C316" t="s">
        <v>695</v>
      </c>
      <c r="D316" t="s">
        <v>661</v>
      </c>
      <c r="E316">
        <v>10</v>
      </c>
    </row>
    <row r="317" spans="1:5" x14ac:dyDescent="0.3">
      <c r="A317" t="s">
        <v>604</v>
      </c>
      <c r="B317" t="s">
        <v>694</v>
      </c>
      <c r="C317" t="s">
        <v>636</v>
      </c>
      <c r="D317" t="s">
        <v>661</v>
      </c>
      <c r="E317">
        <v>10</v>
      </c>
    </row>
    <row r="318" spans="1:5" x14ac:dyDescent="0.3">
      <c r="A318" t="s">
        <v>604</v>
      </c>
      <c r="B318" t="s">
        <v>694</v>
      </c>
      <c r="C318" t="s">
        <v>637</v>
      </c>
      <c r="D318" t="s">
        <v>661</v>
      </c>
      <c r="E318">
        <v>10</v>
      </c>
    </row>
    <row r="319" spans="1:5" x14ac:dyDescent="0.3">
      <c r="A319" t="s">
        <v>604</v>
      </c>
      <c r="B319" t="s">
        <v>697</v>
      </c>
      <c r="C319" t="s">
        <v>698</v>
      </c>
      <c r="D319" t="s">
        <v>661</v>
      </c>
      <c r="E319">
        <v>10</v>
      </c>
    </row>
    <row r="320" spans="1:5" x14ac:dyDescent="0.3">
      <c r="A320" t="s">
        <v>604</v>
      </c>
      <c r="B320" t="s">
        <v>697</v>
      </c>
      <c r="C320" t="s">
        <v>699</v>
      </c>
      <c r="D320" t="s">
        <v>661</v>
      </c>
      <c r="E320">
        <v>10</v>
      </c>
    </row>
    <row r="321" spans="1:5" x14ac:dyDescent="0.3">
      <c r="A321" t="s">
        <v>605</v>
      </c>
      <c r="B321" t="s">
        <v>690</v>
      </c>
      <c r="C321" t="s">
        <v>691</v>
      </c>
      <c r="D321" t="s">
        <v>661</v>
      </c>
      <c r="E321">
        <v>10</v>
      </c>
    </row>
    <row r="322" spans="1:5" x14ac:dyDescent="0.3">
      <c r="A322" t="s">
        <v>605</v>
      </c>
      <c r="B322" t="s">
        <v>690</v>
      </c>
      <c r="C322" t="s">
        <v>692</v>
      </c>
      <c r="D322" t="s">
        <v>661</v>
      </c>
      <c r="E322">
        <v>10</v>
      </c>
    </row>
    <row r="323" spans="1:5" x14ac:dyDescent="0.3">
      <c r="A323" t="s">
        <v>605</v>
      </c>
      <c r="B323" t="s">
        <v>690</v>
      </c>
      <c r="C323" t="s">
        <v>632</v>
      </c>
      <c r="D323" t="s">
        <v>661</v>
      </c>
      <c r="E323">
        <v>10</v>
      </c>
    </row>
    <row r="324" spans="1:5" x14ac:dyDescent="0.3">
      <c r="A324" t="s">
        <v>605</v>
      </c>
      <c r="B324" t="s">
        <v>690</v>
      </c>
      <c r="C324" t="s">
        <v>693</v>
      </c>
      <c r="D324" t="s">
        <v>661</v>
      </c>
      <c r="E324">
        <v>10</v>
      </c>
    </row>
    <row r="325" spans="1:5" x14ac:dyDescent="0.3">
      <c r="A325" t="s">
        <v>605</v>
      </c>
      <c r="B325" t="s">
        <v>694</v>
      </c>
      <c r="C325" t="s">
        <v>633</v>
      </c>
      <c r="D325" t="s">
        <v>661</v>
      </c>
      <c r="E325">
        <v>10</v>
      </c>
    </row>
    <row r="326" spans="1:5" x14ac:dyDescent="0.3">
      <c r="A326" t="s">
        <v>605</v>
      </c>
      <c r="B326" t="s">
        <v>694</v>
      </c>
      <c r="C326" t="s">
        <v>634</v>
      </c>
      <c r="D326" t="s">
        <v>661</v>
      </c>
      <c r="E326">
        <v>10</v>
      </c>
    </row>
    <row r="327" spans="1:5" x14ac:dyDescent="0.3">
      <c r="A327" t="s">
        <v>605</v>
      </c>
      <c r="B327" t="s">
        <v>694</v>
      </c>
      <c r="C327" t="s">
        <v>695</v>
      </c>
      <c r="D327" t="s">
        <v>661</v>
      </c>
      <c r="E327">
        <v>10</v>
      </c>
    </row>
    <row r="328" spans="1:5" x14ac:dyDescent="0.3">
      <c r="A328" t="s">
        <v>605</v>
      </c>
      <c r="B328" t="s">
        <v>694</v>
      </c>
      <c r="C328" t="s">
        <v>636</v>
      </c>
      <c r="D328" t="s">
        <v>661</v>
      </c>
      <c r="E328">
        <v>10</v>
      </c>
    </row>
    <row r="329" spans="1:5" x14ac:dyDescent="0.3">
      <c r="A329" t="s">
        <v>605</v>
      </c>
      <c r="B329" t="s">
        <v>694</v>
      </c>
      <c r="C329" t="s">
        <v>637</v>
      </c>
      <c r="D329" t="s">
        <v>661</v>
      </c>
      <c r="E329">
        <v>10</v>
      </c>
    </row>
    <row r="330" spans="1:5" x14ac:dyDescent="0.3">
      <c r="A330" t="s">
        <v>605</v>
      </c>
      <c r="B330" t="s">
        <v>697</v>
      </c>
      <c r="C330" t="s">
        <v>698</v>
      </c>
      <c r="D330" t="s">
        <v>661</v>
      </c>
      <c r="E330">
        <v>10</v>
      </c>
    </row>
    <row r="331" spans="1:5" x14ac:dyDescent="0.3">
      <c r="A331" t="s">
        <v>605</v>
      </c>
      <c r="B331" t="s">
        <v>697</v>
      </c>
      <c r="C331" t="s">
        <v>699</v>
      </c>
      <c r="D331" t="s">
        <v>661</v>
      </c>
      <c r="E331">
        <v>10</v>
      </c>
    </row>
    <row r="332" spans="1:5" x14ac:dyDescent="0.3">
      <c r="A332" t="s">
        <v>606</v>
      </c>
      <c r="B332" t="s">
        <v>690</v>
      </c>
      <c r="C332" t="s">
        <v>691</v>
      </c>
      <c r="D332" t="s">
        <v>661</v>
      </c>
      <c r="E332">
        <v>10</v>
      </c>
    </row>
    <row r="333" spans="1:5" x14ac:dyDescent="0.3">
      <c r="A333" t="s">
        <v>606</v>
      </c>
      <c r="B333" t="s">
        <v>690</v>
      </c>
      <c r="C333" t="s">
        <v>692</v>
      </c>
      <c r="D333" t="s">
        <v>661</v>
      </c>
      <c r="E333">
        <v>10</v>
      </c>
    </row>
    <row r="334" spans="1:5" x14ac:dyDescent="0.3">
      <c r="A334" t="s">
        <v>606</v>
      </c>
      <c r="B334" t="s">
        <v>690</v>
      </c>
      <c r="C334" t="s">
        <v>632</v>
      </c>
      <c r="D334" t="s">
        <v>661</v>
      </c>
      <c r="E334">
        <v>10</v>
      </c>
    </row>
    <row r="335" spans="1:5" x14ac:dyDescent="0.3">
      <c r="A335" t="s">
        <v>606</v>
      </c>
      <c r="B335" t="s">
        <v>690</v>
      </c>
      <c r="C335" t="s">
        <v>693</v>
      </c>
      <c r="D335" t="s">
        <v>661</v>
      </c>
      <c r="E335">
        <v>10</v>
      </c>
    </row>
    <row r="336" spans="1:5" x14ac:dyDescent="0.3">
      <c r="A336" t="s">
        <v>606</v>
      </c>
      <c r="B336" t="s">
        <v>694</v>
      </c>
      <c r="C336" t="s">
        <v>633</v>
      </c>
      <c r="D336" t="s">
        <v>661</v>
      </c>
      <c r="E336">
        <v>10</v>
      </c>
    </row>
    <row r="337" spans="1:5" x14ac:dyDescent="0.3">
      <c r="A337" t="s">
        <v>606</v>
      </c>
      <c r="B337" t="s">
        <v>694</v>
      </c>
      <c r="C337" t="s">
        <v>634</v>
      </c>
      <c r="D337" t="s">
        <v>661</v>
      </c>
      <c r="E337">
        <v>10</v>
      </c>
    </row>
    <row r="338" spans="1:5" x14ac:dyDescent="0.3">
      <c r="A338" t="s">
        <v>606</v>
      </c>
      <c r="B338" t="s">
        <v>694</v>
      </c>
      <c r="C338" t="s">
        <v>695</v>
      </c>
      <c r="D338" t="s">
        <v>661</v>
      </c>
      <c r="E338">
        <v>10</v>
      </c>
    </row>
    <row r="339" spans="1:5" x14ac:dyDescent="0.3">
      <c r="A339" t="s">
        <v>606</v>
      </c>
      <c r="B339" t="s">
        <v>694</v>
      </c>
      <c r="C339" t="s">
        <v>636</v>
      </c>
      <c r="D339" t="s">
        <v>661</v>
      </c>
      <c r="E339">
        <v>10</v>
      </c>
    </row>
    <row r="340" spans="1:5" x14ac:dyDescent="0.3">
      <c r="A340" t="s">
        <v>606</v>
      </c>
      <c r="B340" t="s">
        <v>694</v>
      </c>
      <c r="C340" t="s">
        <v>637</v>
      </c>
      <c r="D340" t="s">
        <v>661</v>
      </c>
      <c r="E340">
        <v>10</v>
      </c>
    </row>
    <row r="341" spans="1:5" x14ac:dyDescent="0.3">
      <c r="A341" t="s">
        <v>606</v>
      </c>
      <c r="B341" t="s">
        <v>697</v>
      </c>
      <c r="C341" t="s">
        <v>698</v>
      </c>
      <c r="D341" t="s">
        <v>661</v>
      </c>
      <c r="E341">
        <v>10</v>
      </c>
    </row>
    <row r="342" spans="1:5" x14ac:dyDescent="0.3">
      <c r="A342" t="s">
        <v>606</v>
      </c>
      <c r="B342" t="s">
        <v>697</v>
      </c>
      <c r="C342" t="s">
        <v>699</v>
      </c>
      <c r="D342" t="s">
        <v>661</v>
      </c>
      <c r="E342">
        <v>10</v>
      </c>
    </row>
    <row r="343" spans="1:5" x14ac:dyDescent="0.3">
      <c r="A343" t="s">
        <v>324</v>
      </c>
      <c r="B343" t="s">
        <v>690</v>
      </c>
      <c r="C343" t="s">
        <v>691</v>
      </c>
      <c r="D343" t="s">
        <v>661</v>
      </c>
      <c r="E343">
        <v>12</v>
      </c>
    </row>
    <row r="344" spans="1:5" x14ac:dyDescent="0.3">
      <c r="A344" t="s">
        <v>324</v>
      </c>
      <c r="B344" t="s">
        <v>690</v>
      </c>
      <c r="C344" t="s">
        <v>692</v>
      </c>
      <c r="D344" t="s">
        <v>661</v>
      </c>
      <c r="E344">
        <v>12</v>
      </c>
    </row>
    <row r="345" spans="1:5" x14ac:dyDescent="0.3">
      <c r="A345" t="s">
        <v>324</v>
      </c>
      <c r="B345" t="s">
        <v>690</v>
      </c>
      <c r="C345" t="s">
        <v>632</v>
      </c>
      <c r="D345" t="s">
        <v>661</v>
      </c>
      <c r="E345">
        <v>12</v>
      </c>
    </row>
    <row r="346" spans="1:5" x14ac:dyDescent="0.3">
      <c r="A346" t="s">
        <v>324</v>
      </c>
      <c r="B346" t="s">
        <v>690</v>
      </c>
      <c r="C346" t="s">
        <v>693</v>
      </c>
      <c r="D346" t="s">
        <v>661</v>
      </c>
      <c r="E346">
        <v>12</v>
      </c>
    </row>
    <row r="347" spans="1:5" x14ac:dyDescent="0.3">
      <c r="A347" t="s">
        <v>324</v>
      </c>
      <c r="B347" t="s">
        <v>694</v>
      </c>
      <c r="C347" t="s">
        <v>633</v>
      </c>
      <c r="D347" t="s">
        <v>661</v>
      </c>
      <c r="E347">
        <v>12</v>
      </c>
    </row>
    <row r="348" spans="1:5" x14ac:dyDescent="0.3">
      <c r="A348" t="s">
        <v>324</v>
      </c>
      <c r="B348" t="s">
        <v>694</v>
      </c>
      <c r="C348" t="s">
        <v>634</v>
      </c>
      <c r="D348" t="s">
        <v>696</v>
      </c>
      <c r="E348">
        <v>0</v>
      </c>
    </row>
    <row r="349" spans="1:5" x14ac:dyDescent="0.3">
      <c r="A349" t="s">
        <v>324</v>
      </c>
      <c r="B349" t="s">
        <v>694</v>
      </c>
      <c r="C349" t="s">
        <v>695</v>
      </c>
      <c r="D349" t="s">
        <v>661</v>
      </c>
      <c r="E349">
        <v>12</v>
      </c>
    </row>
    <row r="350" spans="1:5" x14ac:dyDescent="0.3">
      <c r="A350" t="s">
        <v>324</v>
      </c>
      <c r="B350" t="s">
        <v>694</v>
      </c>
      <c r="C350" t="s">
        <v>636</v>
      </c>
      <c r="D350" t="s">
        <v>661</v>
      </c>
      <c r="E350">
        <v>12</v>
      </c>
    </row>
    <row r="351" spans="1:5" x14ac:dyDescent="0.3">
      <c r="A351" t="s">
        <v>324</v>
      </c>
      <c r="B351" t="s">
        <v>694</v>
      </c>
      <c r="C351" t="s">
        <v>637</v>
      </c>
      <c r="D351" t="s">
        <v>661</v>
      </c>
      <c r="E351">
        <v>12</v>
      </c>
    </row>
    <row r="352" spans="1:5" x14ac:dyDescent="0.3">
      <c r="A352" t="s">
        <v>324</v>
      </c>
      <c r="B352" t="s">
        <v>697</v>
      </c>
      <c r="C352" t="s">
        <v>698</v>
      </c>
      <c r="D352" t="s">
        <v>661</v>
      </c>
      <c r="E352">
        <v>12</v>
      </c>
    </row>
    <row r="353" spans="1:5" x14ac:dyDescent="0.3">
      <c r="A353" t="s">
        <v>324</v>
      </c>
      <c r="B353" t="s">
        <v>697</v>
      </c>
      <c r="C353" t="s">
        <v>699</v>
      </c>
      <c r="D353" t="s">
        <v>661</v>
      </c>
      <c r="E353">
        <v>12</v>
      </c>
    </row>
    <row r="354" spans="1:5" x14ac:dyDescent="0.3">
      <c r="A354" t="s">
        <v>378</v>
      </c>
      <c r="B354" t="s">
        <v>690</v>
      </c>
      <c r="C354" t="s">
        <v>691</v>
      </c>
      <c r="D354" t="s">
        <v>661</v>
      </c>
      <c r="E354">
        <v>12</v>
      </c>
    </row>
    <row r="355" spans="1:5" x14ac:dyDescent="0.3">
      <c r="A355" t="s">
        <v>378</v>
      </c>
      <c r="B355" t="s">
        <v>690</v>
      </c>
      <c r="C355" t="s">
        <v>692</v>
      </c>
      <c r="D355" t="s">
        <v>661</v>
      </c>
      <c r="E355">
        <v>12</v>
      </c>
    </row>
    <row r="356" spans="1:5" x14ac:dyDescent="0.3">
      <c r="A356" t="s">
        <v>378</v>
      </c>
      <c r="B356" t="s">
        <v>690</v>
      </c>
      <c r="C356" t="s">
        <v>632</v>
      </c>
      <c r="D356" t="s">
        <v>661</v>
      </c>
      <c r="E356">
        <v>12</v>
      </c>
    </row>
    <row r="357" spans="1:5" x14ac:dyDescent="0.3">
      <c r="A357" t="s">
        <v>378</v>
      </c>
      <c r="B357" t="s">
        <v>690</v>
      </c>
      <c r="C357" t="s">
        <v>693</v>
      </c>
      <c r="D357" t="s">
        <v>661</v>
      </c>
      <c r="E357">
        <v>12</v>
      </c>
    </row>
    <row r="358" spans="1:5" x14ac:dyDescent="0.3">
      <c r="A358" t="s">
        <v>378</v>
      </c>
      <c r="B358" t="s">
        <v>694</v>
      </c>
      <c r="C358" t="s">
        <v>633</v>
      </c>
      <c r="D358" t="s">
        <v>696</v>
      </c>
      <c r="E358">
        <v>0</v>
      </c>
    </row>
    <row r="359" spans="1:5" x14ac:dyDescent="0.3">
      <c r="A359" t="s">
        <v>378</v>
      </c>
      <c r="B359" t="s">
        <v>694</v>
      </c>
      <c r="C359" t="s">
        <v>634</v>
      </c>
      <c r="D359" t="s">
        <v>696</v>
      </c>
      <c r="E359">
        <v>0</v>
      </c>
    </row>
    <row r="360" spans="1:5" x14ac:dyDescent="0.3">
      <c r="A360" t="s">
        <v>378</v>
      </c>
      <c r="B360" t="s">
        <v>694</v>
      </c>
      <c r="C360" t="s">
        <v>695</v>
      </c>
      <c r="D360" t="s">
        <v>661</v>
      </c>
      <c r="E360">
        <v>12</v>
      </c>
    </row>
    <row r="361" spans="1:5" x14ac:dyDescent="0.3">
      <c r="A361" t="s">
        <v>378</v>
      </c>
      <c r="B361" t="s">
        <v>694</v>
      </c>
      <c r="C361" t="s">
        <v>636</v>
      </c>
      <c r="D361" t="s">
        <v>661</v>
      </c>
      <c r="E361">
        <v>12</v>
      </c>
    </row>
    <row r="362" spans="1:5" x14ac:dyDescent="0.3">
      <c r="A362" t="s">
        <v>378</v>
      </c>
      <c r="B362" t="s">
        <v>694</v>
      </c>
      <c r="C362" t="s">
        <v>637</v>
      </c>
      <c r="D362" t="s">
        <v>696</v>
      </c>
      <c r="E362">
        <v>0</v>
      </c>
    </row>
    <row r="363" spans="1:5" x14ac:dyDescent="0.3">
      <c r="A363" t="s">
        <v>378</v>
      </c>
      <c r="B363" t="s">
        <v>697</v>
      </c>
      <c r="C363" t="s">
        <v>698</v>
      </c>
      <c r="D363" t="s">
        <v>661</v>
      </c>
      <c r="E363">
        <v>12</v>
      </c>
    </row>
    <row r="364" spans="1:5" x14ac:dyDescent="0.3">
      <c r="A364" t="s">
        <v>378</v>
      </c>
      <c r="B364" t="s">
        <v>697</v>
      </c>
      <c r="C364" t="s">
        <v>699</v>
      </c>
      <c r="D364" t="s">
        <v>661</v>
      </c>
      <c r="E364">
        <v>12</v>
      </c>
    </row>
    <row r="365" spans="1:5" x14ac:dyDescent="0.3">
      <c r="A365" t="s">
        <v>350</v>
      </c>
      <c r="B365" t="s">
        <v>690</v>
      </c>
      <c r="C365" t="s">
        <v>691</v>
      </c>
      <c r="D365" t="s">
        <v>661</v>
      </c>
      <c r="E365">
        <v>10</v>
      </c>
    </row>
    <row r="366" spans="1:5" x14ac:dyDescent="0.3">
      <c r="A366" t="s">
        <v>350</v>
      </c>
      <c r="B366" t="s">
        <v>690</v>
      </c>
      <c r="C366" t="s">
        <v>692</v>
      </c>
      <c r="D366" t="s">
        <v>661</v>
      </c>
      <c r="E366">
        <v>10</v>
      </c>
    </row>
    <row r="367" spans="1:5" x14ac:dyDescent="0.3">
      <c r="A367" t="s">
        <v>350</v>
      </c>
      <c r="B367" t="s">
        <v>690</v>
      </c>
      <c r="C367" t="s">
        <v>632</v>
      </c>
      <c r="D367" t="s">
        <v>661</v>
      </c>
      <c r="E367">
        <v>10</v>
      </c>
    </row>
    <row r="368" spans="1:5" x14ac:dyDescent="0.3">
      <c r="A368" t="s">
        <v>350</v>
      </c>
      <c r="B368" t="s">
        <v>690</v>
      </c>
      <c r="C368" t="s">
        <v>693</v>
      </c>
      <c r="D368" t="s">
        <v>661</v>
      </c>
      <c r="E368">
        <v>10</v>
      </c>
    </row>
    <row r="369" spans="1:5" x14ac:dyDescent="0.3">
      <c r="A369" t="s">
        <v>350</v>
      </c>
      <c r="B369" t="s">
        <v>694</v>
      </c>
      <c r="C369" t="s">
        <v>633</v>
      </c>
      <c r="D369" t="s">
        <v>661</v>
      </c>
      <c r="E369">
        <v>10</v>
      </c>
    </row>
    <row r="370" spans="1:5" x14ac:dyDescent="0.3">
      <c r="A370" t="s">
        <v>350</v>
      </c>
      <c r="B370" t="s">
        <v>694</v>
      </c>
      <c r="C370" t="s">
        <v>634</v>
      </c>
      <c r="D370" t="s">
        <v>661</v>
      </c>
      <c r="E370">
        <v>10</v>
      </c>
    </row>
    <row r="371" spans="1:5" x14ac:dyDescent="0.3">
      <c r="A371" t="s">
        <v>350</v>
      </c>
      <c r="B371" t="s">
        <v>694</v>
      </c>
      <c r="C371" t="s">
        <v>695</v>
      </c>
      <c r="D371" t="s">
        <v>661</v>
      </c>
      <c r="E371">
        <v>10</v>
      </c>
    </row>
    <row r="372" spans="1:5" x14ac:dyDescent="0.3">
      <c r="A372" t="s">
        <v>350</v>
      </c>
      <c r="B372" t="s">
        <v>694</v>
      </c>
      <c r="C372" t="s">
        <v>636</v>
      </c>
      <c r="D372" t="s">
        <v>661</v>
      </c>
      <c r="E372">
        <v>10</v>
      </c>
    </row>
    <row r="373" spans="1:5" x14ac:dyDescent="0.3">
      <c r="A373" t="s">
        <v>350</v>
      </c>
      <c r="B373" t="s">
        <v>694</v>
      </c>
      <c r="C373" t="s">
        <v>637</v>
      </c>
      <c r="D373" t="s">
        <v>696</v>
      </c>
      <c r="E373">
        <v>0</v>
      </c>
    </row>
    <row r="374" spans="1:5" x14ac:dyDescent="0.3">
      <c r="A374" t="s">
        <v>350</v>
      </c>
      <c r="B374" t="s">
        <v>697</v>
      </c>
      <c r="C374" t="s">
        <v>698</v>
      </c>
      <c r="D374" t="s">
        <v>661</v>
      </c>
      <c r="E374">
        <v>10</v>
      </c>
    </row>
    <row r="375" spans="1:5" x14ac:dyDescent="0.3">
      <c r="A375" t="s">
        <v>350</v>
      </c>
      <c r="B375" t="s">
        <v>697</v>
      </c>
      <c r="C375" t="s">
        <v>699</v>
      </c>
      <c r="D375" t="s">
        <v>661</v>
      </c>
      <c r="E375">
        <v>10</v>
      </c>
    </row>
    <row r="376" spans="1:5" x14ac:dyDescent="0.3">
      <c r="A376" t="s">
        <v>266</v>
      </c>
      <c r="B376" t="s">
        <v>690</v>
      </c>
      <c r="C376" t="s">
        <v>691</v>
      </c>
      <c r="D376" t="s">
        <v>661</v>
      </c>
      <c r="E376">
        <v>12</v>
      </c>
    </row>
    <row r="377" spans="1:5" x14ac:dyDescent="0.3">
      <c r="A377" t="s">
        <v>266</v>
      </c>
      <c r="B377" t="s">
        <v>690</v>
      </c>
      <c r="C377" t="s">
        <v>692</v>
      </c>
      <c r="D377" t="s">
        <v>661</v>
      </c>
      <c r="E377">
        <v>12</v>
      </c>
    </row>
    <row r="378" spans="1:5" x14ac:dyDescent="0.3">
      <c r="A378" t="s">
        <v>266</v>
      </c>
      <c r="B378" t="s">
        <v>690</v>
      </c>
      <c r="C378" t="s">
        <v>632</v>
      </c>
      <c r="D378" t="s">
        <v>661</v>
      </c>
      <c r="E378">
        <v>12</v>
      </c>
    </row>
    <row r="379" spans="1:5" x14ac:dyDescent="0.3">
      <c r="A379" t="s">
        <v>266</v>
      </c>
      <c r="B379" t="s">
        <v>690</v>
      </c>
      <c r="C379" t="s">
        <v>693</v>
      </c>
      <c r="D379" t="s">
        <v>661</v>
      </c>
      <c r="E379">
        <v>12</v>
      </c>
    </row>
    <row r="380" spans="1:5" x14ac:dyDescent="0.3">
      <c r="A380" t="s">
        <v>266</v>
      </c>
      <c r="B380" t="s">
        <v>694</v>
      </c>
      <c r="C380" t="s">
        <v>633</v>
      </c>
      <c r="D380" t="s">
        <v>661</v>
      </c>
      <c r="E380">
        <v>12</v>
      </c>
    </row>
    <row r="381" spans="1:5" x14ac:dyDescent="0.3">
      <c r="A381" t="s">
        <v>266</v>
      </c>
      <c r="B381" t="s">
        <v>694</v>
      </c>
      <c r="C381" t="s">
        <v>634</v>
      </c>
      <c r="D381" t="s">
        <v>661</v>
      </c>
      <c r="E381">
        <v>12</v>
      </c>
    </row>
    <row r="382" spans="1:5" x14ac:dyDescent="0.3">
      <c r="A382" t="s">
        <v>266</v>
      </c>
      <c r="B382" t="s">
        <v>694</v>
      </c>
      <c r="C382" t="s">
        <v>695</v>
      </c>
      <c r="D382" t="s">
        <v>661</v>
      </c>
      <c r="E382">
        <v>12</v>
      </c>
    </row>
    <row r="383" spans="1:5" x14ac:dyDescent="0.3">
      <c r="A383" t="s">
        <v>266</v>
      </c>
      <c r="B383" t="s">
        <v>694</v>
      </c>
      <c r="C383" t="s">
        <v>636</v>
      </c>
      <c r="D383" t="s">
        <v>661</v>
      </c>
      <c r="E383">
        <v>12</v>
      </c>
    </row>
    <row r="384" spans="1:5" x14ac:dyDescent="0.3">
      <c r="A384" t="s">
        <v>266</v>
      </c>
      <c r="B384" t="s">
        <v>694</v>
      </c>
      <c r="C384" t="s">
        <v>637</v>
      </c>
      <c r="D384" t="s">
        <v>661</v>
      </c>
      <c r="E384">
        <v>12</v>
      </c>
    </row>
    <row r="385" spans="1:5" x14ac:dyDescent="0.3">
      <c r="A385" t="s">
        <v>266</v>
      </c>
      <c r="B385" t="s">
        <v>697</v>
      </c>
      <c r="C385" t="s">
        <v>698</v>
      </c>
      <c r="D385" t="s">
        <v>661</v>
      </c>
      <c r="E385">
        <v>12</v>
      </c>
    </row>
    <row r="386" spans="1:5" x14ac:dyDescent="0.3">
      <c r="A386" t="s">
        <v>266</v>
      </c>
      <c r="B386" t="s">
        <v>697</v>
      </c>
      <c r="C386" t="s">
        <v>699</v>
      </c>
      <c r="D386" t="s">
        <v>661</v>
      </c>
      <c r="E386">
        <v>12</v>
      </c>
    </row>
    <row r="387" spans="1:5" x14ac:dyDescent="0.3">
      <c r="A387" t="s">
        <v>279</v>
      </c>
      <c r="B387" t="s">
        <v>690</v>
      </c>
      <c r="C387" t="s">
        <v>691</v>
      </c>
      <c r="D387" t="s">
        <v>661</v>
      </c>
      <c r="E387">
        <v>12</v>
      </c>
    </row>
    <row r="388" spans="1:5" x14ac:dyDescent="0.3">
      <c r="A388" t="s">
        <v>279</v>
      </c>
      <c r="B388" t="s">
        <v>690</v>
      </c>
      <c r="C388" t="s">
        <v>692</v>
      </c>
      <c r="D388" t="s">
        <v>661</v>
      </c>
      <c r="E388">
        <v>12</v>
      </c>
    </row>
    <row r="389" spans="1:5" x14ac:dyDescent="0.3">
      <c r="A389" t="s">
        <v>279</v>
      </c>
      <c r="B389" t="s">
        <v>690</v>
      </c>
      <c r="C389" t="s">
        <v>632</v>
      </c>
      <c r="D389" t="s">
        <v>661</v>
      </c>
      <c r="E389">
        <v>12</v>
      </c>
    </row>
    <row r="390" spans="1:5" x14ac:dyDescent="0.3">
      <c r="A390" t="s">
        <v>279</v>
      </c>
      <c r="B390" t="s">
        <v>690</v>
      </c>
      <c r="C390" t="s">
        <v>693</v>
      </c>
      <c r="D390" t="s">
        <v>661</v>
      </c>
      <c r="E390">
        <v>12</v>
      </c>
    </row>
    <row r="391" spans="1:5" x14ac:dyDescent="0.3">
      <c r="A391" t="s">
        <v>279</v>
      </c>
      <c r="B391" t="s">
        <v>694</v>
      </c>
      <c r="C391" t="s">
        <v>633</v>
      </c>
      <c r="D391" t="s">
        <v>661</v>
      </c>
      <c r="E391">
        <v>12</v>
      </c>
    </row>
    <row r="392" spans="1:5" x14ac:dyDescent="0.3">
      <c r="A392" t="s">
        <v>279</v>
      </c>
      <c r="B392" t="s">
        <v>694</v>
      </c>
      <c r="C392" t="s">
        <v>634</v>
      </c>
      <c r="D392" t="s">
        <v>661</v>
      </c>
      <c r="E392">
        <v>12</v>
      </c>
    </row>
    <row r="393" spans="1:5" x14ac:dyDescent="0.3">
      <c r="A393" t="s">
        <v>279</v>
      </c>
      <c r="B393" t="s">
        <v>694</v>
      </c>
      <c r="C393" t="s">
        <v>695</v>
      </c>
      <c r="D393" t="s">
        <v>661</v>
      </c>
      <c r="E393">
        <v>12</v>
      </c>
    </row>
    <row r="394" spans="1:5" x14ac:dyDescent="0.3">
      <c r="A394" t="s">
        <v>279</v>
      </c>
      <c r="B394" t="s">
        <v>694</v>
      </c>
      <c r="C394" t="s">
        <v>636</v>
      </c>
      <c r="D394" t="s">
        <v>661</v>
      </c>
      <c r="E394">
        <v>12</v>
      </c>
    </row>
    <row r="395" spans="1:5" x14ac:dyDescent="0.3">
      <c r="A395" t="s">
        <v>279</v>
      </c>
      <c r="B395" t="s">
        <v>694</v>
      </c>
      <c r="C395" t="s">
        <v>637</v>
      </c>
      <c r="D395" t="s">
        <v>661</v>
      </c>
      <c r="E395">
        <v>12</v>
      </c>
    </row>
    <row r="396" spans="1:5" x14ac:dyDescent="0.3">
      <c r="A396" t="s">
        <v>279</v>
      </c>
      <c r="B396" t="s">
        <v>697</v>
      </c>
      <c r="C396" t="s">
        <v>698</v>
      </c>
      <c r="D396" t="s">
        <v>661</v>
      </c>
      <c r="E396">
        <v>12</v>
      </c>
    </row>
    <row r="397" spans="1:5" x14ac:dyDescent="0.3">
      <c r="A397" t="s">
        <v>279</v>
      </c>
      <c r="B397" t="s">
        <v>697</v>
      </c>
      <c r="C397" t="s">
        <v>699</v>
      </c>
      <c r="D397" t="s">
        <v>661</v>
      </c>
      <c r="E397">
        <v>12</v>
      </c>
    </row>
    <row r="398" spans="1:5" x14ac:dyDescent="0.3">
      <c r="A398" t="s">
        <v>115</v>
      </c>
      <c r="B398" t="s">
        <v>690</v>
      </c>
      <c r="C398" t="s">
        <v>691</v>
      </c>
      <c r="D398" t="s">
        <v>661</v>
      </c>
      <c r="E398">
        <v>12</v>
      </c>
    </row>
    <row r="399" spans="1:5" x14ac:dyDescent="0.3">
      <c r="A399" t="s">
        <v>115</v>
      </c>
      <c r="B399" t="s">
        <v>690</v>
      </c>
      <c r="C399" t="s">
        <v>692</v>
      </c>
      <c r="D399" t="s">
        <v>661</v>
      </c>
      <c r="E399">
        <v>12</v>
      </c>
    </row>
    <row r="400" spans="1:5" x14ac:dyDescent="0.3">
      <c r="A400" t="s">
        <v>115</v>
      </c>
      <c r="B400" t="s">
        <v>690</v>
      </c>
      <c r="C400" t="s">
        <v>632</v>
      </c>
      <c r="D400" t="s">
        <v>661</v>
      </c>
      <c r="E400">
        <v>12</v>
      </c>
    </row>
    <row r="401" spans="1:5" x14ac:dyDescent="0.3">
      <c r="A401" t="s">
        <v>115</v>
      </c>
      <c r="B401" t="s">
        <v>690</v>
      </c>
      <c r="C401" t="s">
        <v>693</v>
      </c>
      <c r="D401" t="s">
        <v>661</v>
      </c>
      <c r="E401">
        <v>12</v>
      </c>
    </row>
    <row r="402" spans="1:5" x14ac:dyDescent="0.3">
      <c r="A402" t="s">
        <v>115</v>
      </c>
      <c r="B402" t="s">
        <v>694</v>
      </c>
      <c r="C402" t="s">
        <v>633</v>
      </c>
      <c r="D402" t="s">
        <v>661</v>
      </c>
      <c r="E402">
        <v>12</v>
      </c>
    </row>
    <row r="403" spans="1:5" x14ac:dyDescent="0.3">
      <c r="A403" t="s">
        <v>115</v>
      </c>
      <c r="B403" t="s">
        <v>694</v>
      </c>
      <c r="C403" t="s">
        <v>634</v>
      </c>
      <c r="D403" t="s">
        <v>661</v>
      </c>
      <c r="E403">
        <v>12</v>
      </c>
    </row>
    <row r="404" spans="1:5" x14ac:dyDescent="0.3">
      <c r="A404" t="s">
        <v>115</v>
      </c>
      <c r="B404" t="s">
        <v>694</v>
      </c>
      <c r="C404" t="s">
        <v>695</v>
      </c>
      <c r="D404" t="s">
        <v>661</v>
      </c>
      <c r="E404">
        <v>12</v>
      </c>
    </row>
    <row r="405" spans="1:5" x14ac:dyDescent="0.3">
      <c r="A405" t="s">
        <v>115</v>
      </c>
      <c r="B405" t="s">
        <v>694</v>
      </c>
      <c r="C405" t="s">
        <v>636</v>
      </c>
      <c r="D405" t="s">
        <v>661</v>
      </c>
      <c r="E405">
        <v>12</v>
      </c>
    </row>
    <row r="406" spans="1:5" x14ac:dyDescent="0.3">
      <c r="A406" t="s">
        <v>115</v>
      </c>
      <c r="B406" t="s">
        <v>694</v>
      </c>
      <c r="C406" t="s">
        <v>637</v>
      </c>
      <c r="D406" t="s">
        <v>661</v>
      </c>
      <c r="E406">
        <v>12</v>
      </c>
    </row>
    <row r="407" spans="1:5" x14ac:dyDescent="0.3">
      <c r="A407" t="s">
        <v>115</v>
      </c>
      <c r="B407" t="s">
        <v>697</v>
      </c>
      <c r="C407" t="s">
        <v>698</v>
      </c>
      <c r="D407" t="s">
        <v>661</v>
      </c>
      <c r="E407">
        <v>12</v>
      </c>
    </row>
    <row r="408" spans="1:5" x14ac:dyDescent="0.3">
      <c r="A408" t="s">
        <v>115</v>
      </c>
      <c r="B408" t="s">
        <v>697</v>
      </c>
      <c r="C408" t="s">
        <v>699</v>
      </c>
      <c r="D408" t="s">
        <v>661</v>
      </c>
      <c r="E408">
        <v>12</v>
      </c>
    </row>
    <row r="409" spans="1:5" x14ac:dyDescent="0.3">
      <c r="A409" t="s">
        <v>356</v>
      </c>
      <c r="B409" t="s">
        <v>690</v>
      </c>
      <c r="C409" t="s">
        <v>691</v>
      </c>
      <c r="D409" t="s">
        <v>661</v>
      </c>
      <c r="E409">
        <v>12</v>
      </c>
    </row>
    <row r="410" spans="1:5" x14ac:dyDescent="0.3">
      <c r="A410" t="s">
        <v>356</v>
      </c>
      <c r="B410" t="s">
        <v>690</v>
      </c>
      <c r="C410" t="s">
        <v>692</v>
      </c>
      <c r="D410" t="s">
        <v>661</v>
      </c>
      <c r="E410">
        <v>12</v>
      </c>
    </row>
    <row r="411" spans="1:5" x14ac:dyDescent="0.3">
      <c r="A411" t="s">
        <v>356</v>
      </c>
      <c r="B411" t="s">
        <v>690</v>
      </c>
      <c r="C411" t="s">
        <v>632</v>
      </c>
      <c r="D411" t="s">
        <v>661</v>
      </c>
      <c r="E411">
        <v>12</v>
      </c>
    </row>
    <row r="412" spans="1:5" x14ac:dyDescent="0.3">
      <c r="A412" t="s">
        <v>356</v>
      </c>
      <c r="B412" t="s">
        <v>690</v>
      </c>
      <c r="C412" t="s">
        <v>693</v>
      </c>
      <c r="D412" t="s">
        <v>661</v>
      </c>
      <c r="E412">
        <v>12</v>
      </c>
    </row>
    <row r="413" spans="1:5" x14ac:dyDescent="0.3">
      <c r="A413" t="s">
        <v>356</v>
      </c>
      <c r="B413" t="s">
        <v>694</v>
      </c>
      <c r="C413" t="s">
        <v>633</v>
      </c>
      <c r="D413" t="s">
        <v>661</v>
      </c>
      <c r="E413">
        <v>12</v>
      </c>
    </row>
    <row r="414" spans="1:5" x14ac:dyDescent="0.3">
      <c r="A414" t="s">
        <v>356</v>
      </c>
      <c r="B414" t="s">
        <v>694</v>
      </c>
      <c r="C414" t="s">
        <v>634</v>
      </c>
      <c r="D414" t="s">
        <v>696</v>
      </c>
      <c r="E414">
        <v>0</v>
      </c>
    </row>
    <row r="415" spans="1:5" x14ac:dyDescent="0.3">
      <c r="A415" t="s">
        <v>356</v>
      </c>
      <c r="B415" t="s">
        <v>694</v>
      </c>
      <c r="C415" t="s">
        <v>695</v>
      </c>
      <c r="D415" t="s">
        <v>661</v>
      </c>
      <c r="E415">
        <v>12</v>
      </c>
    </row>
    <row r="416" spans="1:5" x14ac:dyDescent="0.3">
      <c r="A416" t="s">
        <v>356</v>
      </c>
      <c r="B416" t="s">
        <v>694</v>
      </c>
      <c r="C416" t="s">
        <v>636</v>
      </c>
      <c r="D416" t="s">
        <v>661</v>
      </c>
      <c r="E416">
        <v>12</v>
      </c>
    </row>
    <row r="417" spans="1:5" x14ac:dyDescent="0.3">
      <c r="A417" t="s">
        <v>356</v>
      </c>
      <c r="B417" t="s">
        <v>694</v>
      </c>
      <c r="C417" t="s">
        <v>637</v>
      </c>
      <c r="D417" t="s">
        <v>661</v>
      </c>
      <c r="E417">
        <v>12</v>
      </c>
    </row>
    <row r="418" spans="1:5" x14ac:dyDescent="0.3">
      <c r="A418" t="s">
        <v>356</v>
      </c>
      <c r="B418" t="s">
        <v>697</v>
      </c>
      <c r="C418" t="s">
        <v>698</v>
      </c>
      <c r="D418" t="s">
        <v>661</v>
      </c>
      <c r="E418">
        <v>12</v>
      </c>
    </row>
    <row r="419" spans="1:5" x14ac:dyDescent="0.3">
      <c r="A419" t="s">
        <v>356</v>
      </c>
      <c r="B419" t="s">
        <v>697</v>
      </c>
      <c r="C419" t="s">
        <v>699</v>
      </c>
      <c r="D419" t="s">
        <v>661</v>
      </c>
      <c r="E419">
        <v>12</v>
      </c>
    </row>
    <row r="420" spans="1:5" x14ac:dyDescent="0.3">
      <c r="A420" t="s">
        <v>357</v>
      </c>
      <c r="B420" t="s">
        <v>690</v>
      </c>
      <c r="C420" t="s">
        <v>691</v>
      </c>
      <c r="D420" t="s">
        <v>661</v>
      </c>
      <c r="E420">
        <v>12</v>
      </c>
    </row>
    <row r="421" spans="1:5" x14ac:dyDescent="0.3">
      <c r="A421" t="s">
        <v>357</v>
      </c>
      <c r="B421" t="s">
        <v>690</v>
      </c>
      <c r="C421" t="s">
        <v>692</v>
      </c>
      <c r="D421" t="s">
        <v>661</v>
      </c>
      <c r="E421">
        <v>12</v>
      </c>
    </row>
    <row r="422" spans="1:5" x14ac:dyDescent="0.3">
      <c r="A422" t="s">
        <v>357</v>
      </c>
      <c r="B422" t="s">
        <v>690</v>
      </c>
      <c r="C422" t="s">
        <v>632</v>
      </c>
      <c r="D422" t="s">
        <v>661</v>
      </c>
      <c r="E422">
        <v>12</v>
      </c>
    </row>
    <row r="423" spans="1:5" x14ac:dyDescent="0.3">
      <c r="A423" t="s">
        <v>357</v>
      </c>
      <c r="B423" t="s">
        <v>690</v>
      </c>
      <c r="C423" t="s">
        <v>693</v>
      </c>
      <c r="D423" t="s">
        <v>661</v>
      </c>
      <c r="E423">
        <v>12</v>
      </c>
    </row>
    <row r="424" spans="1:5" x14ac:dyDescent="0.3">
      <c r="A424" t="s">
        <v>357</v>
      </c>
      <c r="B424" t="s">
        <v>694</v>
      </c>
      <c r="C424" t="s">
        <v>633</v>
      </c>
      <c r="D424" t="s">
        <v>661</v>
      </c>
      <c r="E424">
        <v>12</v>
      </c>
    </row>
    <row r="425" spans="1:5" x14ac:dyDescent="0.3">
      <c r="A425" t="s">
        <v>357</v>
      </c>
      <c r="B425" t="s">
        <v>694</v>
      </c>
      <c r="C425" t="s">
        <v>634</v>
      </c>
      <c r="D425" t="s">
        <v>696</v>
      </c>
      <c r="E425">
        <v>0</v>
      </c>
    </row>
    <row r="426" spans="1:5" x14ac:dyDescent="0.3">
      <c r="A426" t="s">
        <v>357</v>
      </c>
      <c r="B426" t="s">
        <v>694</v>
      </c>
      <c r="C426" t="s">
        <v>695</v>
      </c>
      <c r="D426" t="s">
        <v>661</v>
      </c>
      <c r="E426">
        <v>12</v>
      </c>
    </row>
    <row r="427" spans="1:5" x14ac:dyDescent="0.3">
      <c r="A427" t="s">
        <v>357</v>
      </c>
      <c r="B427" t="s">
        <v>694</v>
      </c>
      <c r="C427" t="s">
        <v>636</v>
      </c>
      <c r="D427" t="s">
        <v>661</v>
      </c>
      <c r="E427">
        <v>12</v>
      </c>
    </row>
    <row r="428" spans="1:5" x14ac:dyDescent="0.3">
      <c r="A428" t="s">
        <v>357</v>
      </c>
      <c r="B428" t="s">
        <v>694</v>
      </c>
      <c r="C428" t="s">
        <v>637</v>
      </c>
      <c r="D428" t="s">
        <v>661</v>
      </c>
      <c r="E428">
        <v>12</v>
      </c>
    </row>
    <row r="429" spans="1:5" x14ac:dyDescent="0.3">
      <c r="A429" t="s">
        <v>357</v>
      </c>
      <c r="B429" t="s">
        <v>697</v>
      </c>
      <c r="C429" t="s">
        <v>698</v>
      </c>
      <c r="D429" t="s">
        <v>661</v>
      </c>
      <c r="E429">
        <v>12</v>
      </c>
    </row>
    <row r="430" spans="1:5" x14ac:dyDescent="0.3">
      <c r="A430" t="s">
        <v>357</v>
      </c>
      <c r="B430" t="s">
        <v>697</v>
      </c>
      <c r="C430" t="s">
        <v>699</v>
      </c>
      <c r="D430" t="s">
        <v>661</v>
      </c>
      <c r="E430">
        <v>12</v>
      </c>
    </row>
    <row r="431" spans="1:5" x14ac:dyDescent="0.3">
      <c r="A431" t="s">
        <v>359</v>
      </c>
      <c r="B431" t="s">
        <v>690</v>
      </c>
      <c r="C431" t="s">
        <v>691</v>
      </c>
      <c r="D431" t="s">
        <v>661</v>
      </c>
      <c r="E431">
        <v>12</v>
      </c>
    </row>
    <row r="432" spans="1:5" x14ac:dyDescent="0.3">
      <c r="A432" t="s">
        <v>359</v>
      </c>
      <c r="B432" t="s">
        <v>690</v>
      </c>
      <c r="C432" t="s">
        <v>692</v>
      </c>
      <c r="D432" t="s">
        <v>661</v>
      </c>
      <c r="E432">
        <v>12</v>
      </c>
    </row>
    <row r="433" spans="1:5" x14ac:dyDescent="0.3">
      <c r="A433" t="s">
        <v>359</v>
      </c>
      <c r="B433" t="s">
        <v>690</v>
      </c>
      <c r="C433" t="s">
        <v>632</v>
      </c>
      <c r="D433" t="s">
        <v>661</v>
      </c>
      <c r="E433">
        <v>12</v>
      </c>
    </row>
    <row r="434" spans="1:5" x14ac:dyDescent="0.3">
      <c r="A434" t="s">
        <v>359</v>
      </c>
      <c r="B434" t="s">
        <v>690</v>
      </c>
      <c r="C434" t="s">
        <v>693</v>
      </c>
      <c r="D434" t="s">
        <v>661</v>
      </c>
      <c r="E434">
        <v>12</v>
      </c>
    </row>
    <row r="435" spans="1:5" x14ac:dyDescent="0.3">
      <c r="A435" t="s">
        <v>359</v>
      </c>
      <c r="B435" t="s">
        <v>694</v>
      </c>
      <c r="C435" t="s">
        <v>633</v>
      </c>
      <c r="D435" t="s">
        <v>661</v>
      </c>
      <c r="E435">
        <v>12</v>
      </c>
    </row>
    <row r="436" spans="1:5" x14ac:dyDescent="0.3">
      <c r="A436" t="s">
        <v>359</v>
      </c>
      <c r="B436" t="s">
        <v>694</v>
      </c>
      <c r="C436" t="s">
        <v>634</v>
      </c>
      <c r="D436" t="s">
        <v>661</v>
      </c>
      <c r="E436">
        <v>12</v>
      </c>
    </row>
    <row r="437" spans="1:5" x14ac:dyDescent="0.3">
      <c r="A437" t="s">
        <v>359</v>
      </c>
      <c r="B437" t="s">
        <v>694</v>
      </c>
      <c r="C437" t="s">
        <v>695</v>
      </c>
      <c r="D437" t="s">
        <v>661</v>
      </c>
      <c r="E437">
        <v>12</v>
      </c>
    </row>
    <row r="438" spans="1:5" x14ac:dyDescent="0.3">
      <c r="A438" t="s">
        <v>359</v>
      </c>
      <c r="B438" t="s">
        <v>694</v>
      </c>
      <c r="C438" t="s">
        <v>636</v>
      </c>
      <c r="D438" t="s">
        <v>661</v>
      </c>
      <c r="E438">
        <v>12</v>
      </c>
    </row>
    <row r="439" spans="1:5" x14ac:dyDescent="0.3">
      <c r="A439" t="s">
        <v>359</v>
      </c>
      <c r="B439" t="s">
        <v>694</v>
      </c>
      <c r="C439" t="s">
        <v>637</v>
      </c>
      <c r="D439" t="s">
        <v>661</v>
      </c>
      <c r="E439">
        <v>12</v>
      </c>
    </row>
    <row r="440" spans="1:5" x14ac:dyDescent="0.3">
      <c r="A440" t="s">
        <v>359</v>
      </c>
      <c r="B440" t="s">
        <v>697</v>
      </c>
      <c r="C440" t="s">
        <v>698</v>
      </c>
      <c r="D440" t="s">
        <v>661</v>
      </c>
      <c r="E440">
        <v>12</v>
      </c>
    </row>
    <row r="441" spans="1:5" x14ac:dyDescent="0.3">
      <c r="A441" t="s">
        <v>359</v>
      </c>
      <c r="B441" t="s">
        <v>697</v>
      </c>
      <c r="C441" t="s">
        <v>699</v>
      </c>
      <c r="D441" t="s">
        <v>661</v>
      </c>
      <c r="E441">
        <v>12</v>
      </c>
    </row>
    <row r="442" spans="1:5" x14ac:dyDescent="0.3">
      <c r="A442" t="s">
        <v>195</v>
      </c>
      <c r="B442" t="s">
        <v>690</v>
      </c>
      <c r="C442" t="s">
        <v>691</v>
      </c>
      <c r="D442" t="s">
        <v>661</v>
      </c>
      <c r="E442">
        <v>12</v>
      </c>
    </row>
    <row r="443" spans="1:5" x14ac:dyDescent="0.3">
      <c r="A443" t="s">
        <v>195</v>
      </c>
      <c r="B443" t="s">
        <v>690</v>
      </c>
      <c r="C443" t="s">
        <v>692</v>
      </c>
      <c r="D443" t="s">
        <v>661</v>
      </c>
      <c r="E443">
        <v>12</v>
      </c>
    </row>
    <row r="444" spans="1:5" x14ac:dyDescent="0.3">
      <c r="A444" t="s">
        <v>195</v>
      </c>
      <c r="B444" t="s">
        <v>690</v>
      </c>
      <c r="C444" t="s">
        <v>632</v>
      </c>
      <c r="D444" t="s">
        <v>661</v>
      </c>
      <c r="E444">
        <v>12</v>
      </c>
    </row>
    <row r="445" spans="1:5" x14ac:dyDescent="0.3">
      <c r="A445" t="s">
        <v>195</v>
      </c>
      <c r="B445" t="s">
        <v>690</v>
      </c>
      <c r="C445" t="s">
        <v>693</v>
      </c>
      <c r="D445" t="s">
        <v>661</v>
      </c>
      <c r="E445">
        <v>12</v>
      </c>
    </row>
    <row r="446" spans="1:5" x14ac:dyDescent="0.3">
      <c r="A446" t="s">
        <v>195</v>
      </c>
      <c r="B446" t="s">
        <v>694</v>
      </c>
      <c r="C446" t="s">
        <v>633</v>
      </c>
      <c r="D446" t="s">
        <v>661</v>
      </c>
      <c r="E446">
        <v>12</v>
      </c>
    </row>
    <row r="447" spans="1:5" x14ac:dyDescent="0.3">
      <c r="A447" t="s">
        <v>195</v>
      </c>
      <c r="B447" t="s">
        <v>694</v>
      </c>
      <c r="C447" t="s">
        <v>634</v>
      </c>
      <c r="D447" t="s">
        <v>661</v>
      </c>
      <c r="E447">
        <v>12</v>
      </c>
    </row>
    <row r="448" spans="1:5" x14ac:dyDescent="0.3">
      <c r="A448" t="s">
        <v>195</v>
      </c>
      <c r="B448" t="s">
        <v>694</v>
      </c>
      <c r="C448" t="s">
        <v>695</v>
      </c>
      <c r="D448" t="s">
        <v>661</v>
      </c>
      <c r="E448">
        <v>12</v>
      </c>
    </row>
    <row r="449" spans="1:5" x14ac:dyDescent="0.3">
      <c r="A449" t="s">
        <v>195</v>
      </c>
      <c r="B449" t="s">
        <v>694</v>
      </c>
      <c r="C449" t="s">
        <v>636</v>
      </c>
      <c r="D449" t="s">
        <v>661</v>
      </c>
      <c r="E449">
        <v>12</v>
      </c>
    </row>
    <row r="450" spans="1:5" x14ac:dyDescent="0.3">
      <c r="A450" t="s">
        <v>195</v>
      </c>
      <c r="B450" t="s">
        <v>694</v>
      </c>
      <c r="C450" t="s">
        <v>637</v>
      </c>
      <c r="D450" t="s">
        <v>661</v>
      </c>
      <c r="E450">
        <v>12</v>
      </c>
    </row>
    <row r="451" spans="1:5" x14ac:dyDescent="0.3">
      <c r="A451" t="s">
        <v>195</v>
      </c>
      <c r="B451" t="s">
        <v>697</v>
      </c>
      <c r="C451" t="s">
        <v>698</v>
      </c>
      <c r="D451" t="s">
        <v>661</v>
      </c>
      <c r="E451">
        <v>12</v>
      </c>
    </row>
    <row r="452" spans="1:5" x14ac:dyDescent="0.3">
      <c r="A452" t="s">
        <v>195</v>
      </c>
      <c r="B452" t="s">
        <v>697</v>
      </c>
      <c r="C452" t="s">
        <v>699</v>
      </c>
      <c r="D452" t="s">
        <v>661</v>
      </c>
      <c r="E452">
        <v>12</v>
      </c>
    </row>
    <row r="453" spans="1:5" x14ac:dyDescent="0.3">
      <c r="A453" t="s">
        <v>196</v>
      </c>
      <c r="B453" t="s">
        <v>690</v>
      </c>
      <c r="C453" t="s">
        <v>691</v>
      </c>
      <c r="D453" t="s">
        <v>661</v>
      </c>
      <c r="E453">
        <v>12</v>
      </c>
    </row>
    <row r="454" spans="1:5" x14ac:dyDescent="0.3">
      <c r="A454" t="s">
        <v>196</v>
      </c>
      <c r="B454" t="s">
        <v>690</v>
      </c>
      <c r="C454" t="s">
        <v>692</v>
      </c>
      <c r="D454" t="s">
        <v>661</v>
      </c>
      <c r="E454">
        <v>12</v>
      </c>
    </row>
    <row r="455" spans="1:5" x14ac:dyDescent="0.3">
      <c r="A455" t="s">
        <v>196</v>
      </c>
      <c r="B455" t="s">
        <v>690</v>
      </c>
      <c r="C455" t="s">
        <v>632</v>
      </c>
      <c r="D455" t="s">
        <v>661</v>
      </c>
      <c r="E455">
        <v>12</v>
      </c>
    </row>
    <row r="456" spans="1:5" x14ac:dyDescent="0.3">
      <c r="A456" t="s">
        <v>196</v>
      </c>
      <c r="B456" t="s">
        <v>690</v>
      </c>
      <c r="C456" t="s">
        <v>693</v>
      </c>
      <c r="D456" t="s">
        <v>661</v>
      </c>
      <c r="E456">
        <v>12</v>
      </c>
    </row>
    <row r="457" spans="1:5" x14ac:dyDescent="0.3">
      <c r="A457" t="s">
        <v>196</v>
      </c>
      <c r="B457" t="s">
        <v>694</v>
      </c>
      <c r="C457" t="s">
        <v>633</v>
      </c>
      <c r="D457" t="s">
        <v>661</v>
      </c>
      <c r="E457">
        <v>12</v>
      </c>
    </row>
    <row r="458" spans="1:5" x14ac:dyDescent="0.3">
      <c r="A458" t="s">
        <v>196</v>
      </c>
      <c r="B458" t="s">
        <v>694</v>
      </c>
      <c r="C458" t="s">
        <v>634</v>
      </c>
      <c r="D458" t="s">
        <v>661</v>
      </c>
      <c r="E458">
        <v>12</v>
      </c>
    </row>
    <row r="459" spans="1:5" x14ac:dyDescent="0.3">
      <c r="A459" t="s">
        <v>196</v>
      </c>
      <c r="B459" t="s">
        <v>694</v>
      </c>
      <c r="C459" t="s">
        <v>695</v>
      </c>
      <c r="D459" t="s">
        <v>661</v>
      </c>
      <c r="E459">
        <v>12</v>
      </c>
    </row>
    <row r="460" spans="1:5" x14ac:dyDescent="0.3">
      <c r="A460" t="s">
        <v>196</v>
      </c>
      <c r="B460" t="s">
        <v>694</v>
      </c>
      <c r="C460" t="s">
        <v>636</v>
      </c>
      <c r="D460" t="s">
        <v>661</v>
      </c>
      <c r="E460">
        <v>12</v>
      </c>
    </row>
    <row r="461" spans="1:5" x14ac:dyDescent="0.3">
      <c r="A461" t="s">
        <v>196</v>
      </c>
      <c r="B461" t="s">
        <v>694</v>
      </c>
      <c r="C461" t="s">
        <v>637</v>
      </c>
      <c r="D461" t="s">
        <v>661</v>
      </c>
      <c r="E461">
        <v>12</v>
      </c>
    </row>
    <row r="462" spans="1:5" x14ac:dyDescent="0.3">
      <c r="A462" t="s">
        <v>196</v>
      </c>
      <c r="B462" t="s">
        <v>697</v>
      </c>
      <c r="C462" t="s">
        <v>698</v>
      </c>
      <c r="D462" t="s">
        <v>661</v>
      </c>
      <c r="E462">
        <v>12</v>
      </c>
    </row>
    <row r="463" spans="1:5" x14ac:dyDescent="0.3">
      <c r="A463" t="s">
        <v>196</v>
      </c>
      <c r="B463" t="s">
        <v>697</v>
      </c>
      <c r="C463" t="s">
        <v>699</v>
      </c>
      <c r="D463" t="s">
        <v>661</v>
      </c>
      <c r="E463">
        <v>12</v>
      </c>
    </row>
    <row r="464" spans="1:5" x14ac:dyDescent="0.3">
      <c r="A464" t="s">
        <v>197</v>
      </c>
      <c r="B464" t="s">
        <v>690</v>
      </c>
      <c r="C464" t="s">
        <v>691</v>
      </c>
      <c r="D464" t="s">
        <v>661</v>
      </c>
      <c r="E464">
        <v>12</v>
      </c>
    </row>
    <row r="465" spans="1:5" x14ac:dyDescent="0.3">
      <c r="A465" t="s">
        <v>197</v>
      </c>
      <c r="B465" t="s">
        <v>690</v>
      </c>
      <c r="C465" t="s">
        <v>692</v>
      </c>
      <c r="D465" t="s">
        <v>661</v>
      </c>
      <c r="E465">
        <v>12</v>
      </c>
    </row>
    <row r="466" spans="1:5" x14ac:dyDescent="0.3">
      <c r="A466" t="s">
        <v>197</v>
      </c>
      <c r="B466" t="s">
        <v>690</v>
      </c>
      <c r="C466" t="s">
        <v>632</v>
      </c>
      <c r="D466" t="s">
        <v>661</v>
      </c>
      <c r="E466">
        <v>12</v>
      </c>
    </row>
    <row r="467" spans="1:5" x14ac:dyDescent="0.3">
      <c r="A467" t="s">
        <v>197</v>
      </c>
      <c r="B467" t="s">
        <v>690</v>
      </c>
      <c r="C467" t="s">
        <v>693</v>
      </c>
      <c r="D467" t="s">
        <v>661</v>
      </c>
      <c r="E467">
        <v>12</v>
      </c>
    </row>
    <row r="468" spans="1:5" x14ac:dyDescent="0.3">
      <c r="A468" t="s">
        <v>197</v>
      </c>
      <c r="B468" t="s">
        <v>694</v>
      </c>
      <c r="C468" t="s">
        <v>633</v>
      </c>
      <c r="D468" t="s">
        <v>661</v>
      </c>
      <c r="E468">
        <v>12</v>
      </c>
    </row>
    <row r="469" spans="1:5" x14ac:dyDescent="0.3">
      <c r="A469" t="s">
        <v>197</v>
      </c>
      <c r="B469" t="s">
        <v>694</v>
      </c>
      <c r="C469" t="s">
        <v>634</v>
      </c>
      <c r="D469" t="s">
        <v>661</v>
      </c>
      <c r="E469">
        <v>12</v>
      </c>
    </row>
    <row r="470" spans="1:5" x14ac:dyDescent="0.3">
      <c r="A470" t="s">
        <v>197</v>
      </c>
      <c r="B470" t="s">
        <v>694</v>
      </c>
      <c r="C470" t="s">
        <v>695</v>
      </c>
      <c r="D470" t="s">
        <v>661</v>
      </c>
      <c r="E470">
        <v>12</v>
      </c>
    </row>
    <row r="471" spans="1:5" x14ac:dyDescent="0.3">
      <c r="A471" t="s">
        <v>197</v>
      </c>
      <c r="B471" t="s">
        <v>694</v>
      </c>
      <c r="C471" t="s">
        <v>636</v>
      </c>
      <c r="D471" t="s">
        <v>661</v>
      </c>
      <c r="E471">
        <v>12</v>
      </c>
    </row>
    <row r="472" spans="1:5" x14ac:dyDescent="0.3">
      <c r="A472" t="s">
        <v>197</v>
      </c>
      <c r="B472" t="s">
        <v>694</v>
      </c>
      <c r="C472" t="s">
        <v>637</v>
      </c>
      <c r="D472" t="s">
        <v>661</v>
      </c>
      <c r="E472">
        <v>12</v>
      </c>
    </row>
    <row r="473" spans="1:5" x14ac:dyDescent="0.3">
      <c r="A473" t="s">
        <v>197</v>
      </c>
      <c r="B473" t="s">
        <v>697</v>
      </c>
      <c r="C473" t="s">
        <v>698</v>
      </c>
      <c r="D473" t="s">
        <v>661</v>
      </c>
      <c r="E473">
        <v>12</v>
      </c>
    </row>
    <row r="474" spans="1:5" x14ac:dyDescent="0.3">
      <c r="A474" t="s">
        <v>197</v>
      </c>
      <c r="B474" t="s">
        <v>697</v>
      </c>
      <c r="C474" t="s">
        <v>699</v>
      </c>
      <c r="D474" t="s">
        <v>661</v>
      </c>
      <c r="E474">
        <v>12</v>
      </c>
    </row>
    <row r="475" spans="1:5" x14ac:dyDescent="0.3">
      <c r="A475" t="s">
        <v>373</v>
      </c>
      <c r="B475" t="s">
        <v>690</v>
      </c>
      <c r="C475" t="s">
        <v>691</v>
      </c>
      <c r="D475" t="s">
        <v>661</v>
      </c>
      <c r="E475">
        <v>10</v>
      </c>
    </row>
    <row r="476" spans="1:5" x14ac:dyDescent="0.3">
      <c r="A476" t="s">
        <v>373</v>
      </c>
      <c r="B476" t="s">
        <v>690</v>
      </c>
      <c r="C476" t="s">
        <v>692</v>
      </c>
      <c r="D476" t="s">
        <v>661</v>
      </c>
      <c r="E476">
        <v>10</v>
      </c>
    </row>
    <row r="477" spans="1:5" x14ac:dyDescent="0.3">
      <c r="A477" t="s">
        <v>373</v>
      </c>
      <c r="B477" t="s">
        <v>690</v>
      </c>
      <c r="C477" t="s">
        <v>632</v>
      </c>
      <c r="D477" t="s">
        <v>661</v>
      </c>
      <c r="E477">
        <v>10</v>
      </c>
    </row>
    <row r="478" spans="1:5" x14ac:dyDescent="0.3">
      <c r="A478" t="s">
        <v>373</v>
      </c>
      <c r="B478" t="s">
        <v>690</v>
      </c>
      <c r="C478" t="s">
        <v>693</v>
      </c>
      <c r="D478" t="s">
        <v>661</v>
      </c>
      <c r="E478">
        <v>10</v>
      </c>
    </row>
    <row r="479" spans="1:5" x14ac:dyDescent="0.3">
      <c r="A479" t="s">
        <v>373</v>
      </c>
      <c r="B479" t="s">
        <v>694</v>
      </c>
      <c r="C479" t="s">
        <v>633</v>
      </c>
      <c r="D479" t="s">
        <v>696</v>
      </c>
      <c r="E479">
        <v>0</v>
      </c>
    </row>
    <row r="480" spans="1:5" x14ac:dyDescent="0.3">
      <c r="A480" t="s">
        <v>373</v>
      </c>
      <c r="B480" t="s">
        <v>694</v>
      </c>
      <c r="C480" t="s">
        <v>634</v>
      </c>
      <c r="D480" t="s">
        <v>696</v>
      </c>
      <c r="E480">
        <v>0</v>
      </c>
    </row>
    <row r="481" spans="1:5" x14ac:dyDescent="0.3">
      <c r="A481" t="s">
        <v>373</v>
      </c>
      <c r="B481" t="s">
        <v>694</v>
      </c>
      <c r="C481" t="s">
        <v>695</v>
      </c>
      <c r="D481" t="s">
        <v>661</v>
      </c>
      <c r="E481">
        <v>10</v>
      </c>
    </row>
    <row r="482" spans="1:5" x14ac:dyDescent="0.3">
      <c r="A482" t="s">
        <v>373</v>
      </c>
      <c r="B482" t="s">
        <v>694</v>
      </c>
      <c r="C482" t="s">
        <v>636</v>
      </c>
      <c r="D482" t="s">
        <v>661</v>
      </c>
      <c r="E482">
        <v>10</v>
      </c>
    </row>
    <row r="483" spans="1:5" x14ac:dyDescent="0.3">
      <c r="A483" t="s">
        <v>373</v>
      </c>
      <c r="B483" t="s">
        <v>694</v>
      </c>
      <c r="C483" t="s">
        <v>637</v>
      </c>
      <c r="D483" t="s">
        <v>661</v>
      </c>
      <c r="E483">
        <v>10</v>
      </c>
    </row>
    <row r="484" spans="1:5" x14ac:dyDescent="0.3">
      <c r="A484" t="s">
        <v>373</v>
      </c>
      <c r="B484" t="s">
        <v>697</v>
      </c>
      <c r="C484" t="s">
        <v>698</v>
      </c>
      <c r="D484" t="s">
        <v>661</v>
      </c>
      <c r="E484">
        <v>10</v>
      </c>
    </row>
    <row r="485" spans="1:5" x14ac:dyDescent="0.3">
      <c r="A485" t="s">
        <v>373</v>
      </c>
      <c r="B485" t="s">
        <v>697</v>
      </c>
      <c r="C485" t="s">
        <v>699</v>
      </c>
      <c r="D485" t="s">
        <v>661</v>
      </c>
      <c r="E485">
        <v>10</v>
      </c>
    </row>
    <row r="486" spans="1:5" x14ac:dyDescent="0.3">
      <c r="A486" t="s">
        <v>323</v>
      </c>
      <c r="B486" t="s">
        <v>690</v>
      </c>
      <c r="C486" t="s">
        <v>691</v>
      </c>
      <c r="D486" t="s">
        <v>661</v>
      </c>
      <c r="E486">
        <v>4</v>
      </c>
    </row>
    <row r="487" spans="1:5" x14ac:dyDescent="0.3">
      <c r="A487" t="s">
        <v>323</v>
      </c>
      <c r="B487" t="s">
        <v>690</v>
      </c>
      <c r="C487" t="s">
        <v>692</v>
      </c>
      <c r="D487" t="s">
        <v>661</v>
      </c>
      <c r="E487">
        <v>4</v>
      </c>
    </row>
    <row r="488" spans="1:5" x14ac:dyDescent="0.3">
      <c r="A488" t="s">
        <v>323</v>
      </c>
      <c r="B488" t="s">
        <v>690</v>
      </c>
      <c r="C488" t="s">
        <v>632</v>
      </c>
      <c r="D488" t="s">
        <v>661</v>
      </c>
      <c r="E488">
        <v>4</v>
      </c>
    </row>
    <row r="489" spans="1:5" x14ac:dyDescent="0.3">
      <c r="A489" t="s">
        <v>323</v>
      </c>
      <c r="B489" t="s">
        <v>690</v>
      </c>
      <c r="C489" t="s">
        <v>693</v>
      </c>
      <c r="D489" t="s">
        <v>661</v>
      </c>
      <c r="E489">
        <v>4</v>
      </c>
    </row>
    <row r="490" spans="1:5" x14ac:dyDescent="0.3">
      <c r="A490" t="s">
        <v>323</v>
      </c>
      <c r="B490" t="s">
        <v>694</v>
      </c>
      <c r="C490" t="s">
        <v>633</v>
      </c>
      <c r="D490" t="s">
        <v>696</v>
      </c>
      <c r="E490">
        <v>0</v>
      </c>
    </row>
    <row r="491" spans="1:5" x14ac:dyDescent="0.3">
      <c r="A491" t="s">
        <v>323</v>
      </c>
      <c r="B491" t="s">
        <v>694</v>
      </c>
      <c r="C491" t="s">
        <v>634</v>
      </c>
      <c r="D491" t="s">
        <v>661</v>
      </c>
      <c r="E491">
        <v>4</v>
      </c>
    </row>
    <row r="492" spans="1:5" x14ac:dyDescent="0.3">
      <c r="A492" t="s">
        <v>323</v>
      </c>
      <c r="B492" t="s">
        <v>694</v>
      </c>
      <c r="C492" t="s">
        <v>695</v>
      </c>
      <c r="D492" t="s">
        <v>661</v>
      </c>
      <c r="E492">
        <v>4</v>
      </c>
    </row>
    <row r="493" spans="1:5" x14ac:dyDescent="0.3">
      <c r="A493" t="s">
        <v>323</v>
      </c>
      <c r="B493" t="s">
        <v>694</v>
      </c>
      <c r="C493" t="s">
        <v>636</v>
      </c>
      <c r="D493" t="s">
        <v>661</v>
      </c>
      <c r="E493">
        <v>4</v>
      </c>
    </row>
    <row r="494" spans="1:5" x14ac:dyDescent="0.3">
      <c r="A494" t="s">
        <v>323</v>
      </c>
      <c r="B494" t="s">
        <v>694</v>
      </c>
      <c r="C494" t="s">
        <v>637</v>
      </c>
      <c r="D494" t="s">
        <v>696</v>
      </c>
      <c r="E494">
        <v>0</v>
      </c>
    </row>
    <row r="495" spans="1:5" x14ac:dyDescent="0.3">
      <c r="A495" t="s">
        <v>323</v>
      </c>
      <c r="B495" t="s">
        <v>697</v>
      </c>
      <c r="C495" t="s">
        <v>698</v>
      </c>
      <c r="D495" t="s">
        <v>661</v>
      </c>
      <c r="E495">
        <v>4</v>
      </c>
    </row>
    <row r="496" spans="1:5" x14ac:dyDescent="0.3">
      <c r="A496" t="s">
        <v>323</v>
      </c>
      <c r="B496" t="s">
        <v>697</v>
      </c>
      <c r="C496" t="s">
        <v>699</v>
      </c>
      <c r="D496" t="s">
        <v>661</v>
      </c>
      <c r="E496">
        <v>4</v>
      </c>
    </row>
    <row r="497" spans="1:5" x14ac:dyDescent="0.3">
      <c r="A497" t="s">
        <v>169</v>
      </c>
      <c r="B497" t="s">
        <v>690</v>
      </c>
      <c r="C497" t="s">
        <v>691</v>
      </c>
      <c r="D497" t="s">
        <v>661</v>
      </c>
      <c r="E497">
        <v>6</v>
      </c>
    </row>
    <row r="498" spans="1:5" x14ac:dyDescent="0.3">
      <c r="A498" t="s">
        <v>169</v>
      </c>
      <c r="B498" t="s">
        <v>690</v>
      </c>
      <c r="C498" t="s">
        <v>692</v>
      </c>
      <c r="D498" t="s">
        <v>661</v>
      </c>
      <c r="E498">
        <v>6</v>
      </c>
    </row>
    <row r="499" spans="1:5" x14ac:dyDescent="0.3">
      <c r="A499" t="s">
        <v>169</v>
      </c>
      <c r="B499" t="s">
        <v>690</v>
      </c>
      <c r="C499" t="s">
        <v>632</v>
      </c>
      <c r="D499" t="s">
        <v>661</v>
      </c>
      <c r="E499">
        <v>6</v>
      </c>
    </row>
    <row r="500" spans="1:5" x14ac:dyDescent="0.3">
      <c r="A500" t="s">
        <v>169</v>
      </c>
      <c r="B500" t="s">
        <v>690</v>
      </c>
      <c r="C500" t="s">
        <v>693</v>
      </c>
      <c r="D500" t="s">
        <v>661</v>
      </c>
      <c r="E500">
        <v>6</v>
      </c>
    </row>
    <row r="501" spans="1:5" x14ac:dyDescent="0.3">
      <c r="A501" t="s">
        <v>169</v>
      </c>
      <c r="B501" t="s">
        <v>694</v>
      </c>
      <c r="C501" t="s">
        <v>633</v>
      </c>
      <c r="D501" t="s">
        <v>661</v>
      </c>
      <c r="E501">
        <v>6</v>
      </c>
    </row>
    <row r="502" spans="1:5" x14ac:dyDescent="0.3">
      <c r="A502" t="s">
        <v>169</v>
      </c>
      <c r="B502" t="s">
        <v>694</v>
      </c>
      <c r="C502" t="s">
        <v>634</v>
      </c>
      <c r="D502" t="s">
        <v>661</v>
      </c>
      <c r="E502">
        <v>6</v>
      </c>
    </row>
    <row r="503" spans="1:5" x14ac:dyDescent="0.3">
      <c r="A503" t="s">
        <v>169</v>
      </c>
      <c r="B503" t="s">
        <v>694</v>
      </c>
      <c r="C503" t="s">
        <v>695</v>
      </c>
      <c r="D503" t="s">
        <v>661</v>
      </c>
      <c r="E503">
        <v>6</v>
      </c>
    </row>
    <row r="504" spans="1:5" x14ac:dyDescent="0.3">
      <c r="A504" t="s">
        <v>169</v>
      </c>
      <c r="B504" t="s">
        <v>694</v>
      </c>
      <c r="C504" t="s">
        <v>636</v>
      </c>
      <c r="D504" t="s">
        <v>661</v>
      </c>
      <c r="E504">
        <v>6</v>
      </c>
    </row>
    <row r="505" spans="1:5" x14ac:dyDescent="0.3">
      <c r="A505" t="s">
        <v>169</v>
      </c>
      <c r="B505" t="s">
        <v>694</v>
      </c>
      <c r="C505" t="s">
        <v>637</v>
      </c>
      <c r="D505" t="s">
        <v>661</v>
      </c>
      <c r="E505">
        <v>6</v>
      </c>
    </row>
    <row r="506" spans="1:5" x14ac:dyDescent="0.3">
      <c r="A506" t="s">
        <v>169</v>
      </c>
      <c r="B506" t="s">
        <v>697</v>
      </c>
      <c r="C506" t="s">
        <v>698</v>
      </c>
      <c r="D506" t="s">
        <v>661</v>
      </c>
      <c r="E506">
        <v>6</v>
      </c>
    </row>
    <row r="507" spans="1:5" x14ac:dyDescent="0.3">
      <c r="A507" t="s">
        <v>169</v>
      </c>
      <c r="B507" t="s">
        <v>697</v>
      </c>
      <c r="C507" t="s">
        <v>699</v>
      </c>
      <c r="D507" t="s">
        <v>661</v>
      </c>
      <c r="E507">
        <v>6</v>
      </c>
    </row>
    <row r="508" spans="1:5" x14ac:dyDescent="0.3">
      <c r="A508" t="s">
        <v>189</v>
      </c>
      <c r="B508" t="s">
        <v>690</v>
      </c>
      <c r="C508" t="s">
        <v>691</v>
      </c>
      <c r="D508" t="s">
        <v>661</v>
      </c>
      <c r="E508">
        <v>12</v>
      </c>
    </row>
    <row r="509" spans="1:5" x14ac:dyDescent="0.3">
      <c r="A509" t="s">
        <v>189</v>
      </c>
      <c r="B509" t="s">
        <v>690</v>
      </c>
      <c r="C509" t="s">
        <v>692</v>
      </c>
      <c r="D509" t="s">
        <v>661</v>
      </c>
      <c r="E509">
        <v>12</v>
      </c>
    </row>
    <row r="510" spans="1:5" x14ac:dyDescent="0.3">
      <c r="A510" t="s">
        <v>189</v>
      </c>
      <c r="B510" t="s">
        <v>690</v>
      </c>
      <c r="C510" t="s">
        <v>632</v>
      </c>
      <c r="D510" t="s">
        <v>661</v>
      </c>
      <c r="E510">
        <v>12</v>
      </c>
    </row>
    <row r="511" spans="1:5" x14ac:dyDescent="0.3">
      <c r="A511" t="s">
        <v>189</v>
      </c>
      <c r="B511" t="s">
        <v>690</v>
      </c>
      <c r="C511" t="s">
        <v>693</v>
      </c>
      <c r="D511" t="s">
        <v>661</v>
      </c>
      <c r="E511">
        <v>12</v>
      </c>
    </row>
    <row r="512" spans="1:5" x14ac:dyDescent="0.3">
      <c r="A512" t="s">
        <v>189</v>
      </c>
      <c r="B512" t="s">
        <v>694</v>
      </c>
      <c r="C512" t="s">
        <v>633</v>
      </c>
      <c r="D512" t="s">
        <v>696</v>
      </c>
      <c r="E512">
        <v>0</v>
      </c>
    </row>
    <row r="513" spans="1:5" x14ac:dyDescent="0.3">
      <c r="A513" t="s">
        <v>189</v>
      </c>
      <c r="B513" t="s">
        <v>694</v>
      </c>
      <c r="C513" t="s">
        <v>634</v>
      </c>
      <c r="D513" t="s">
        <v>696</v>
      </c>
      <c r="E513">
        <v>0</v>
      </c>
    </row>
    <row r="514" spans="1:5" x14ac:dyDescent="0.3">
      <c r="A514" t="s">
        <v>189</v>
      </c>
      <c r="B514" t="s">
        <v>694</v>
      </c>
      <c r="C514" t="s">
        <v>695</v>
      </c>
      <c r="D514" t="s">
        <v>661</v>
      </c>
      <c r="E514">
        <v>12</v>
      </c>
    </row>
    <row r="515" spans="1:5" x14ac:dyDescent="0.3">
      <c r="A515" t="s">
        <v>189</v>
      </c>
      <c r="B515" t="s">
        <v>694</v>
      </c>
      <c r="C515" t="s">
        <v>636</v>
      </c>
      <c r="D515" t="s">
        <v>661</v>
      </c>
      <c r="E515">
        <v>12</v>
      </c>
    </row>
    <row r="516" spans="1:5" x14ac:dyDescent="0.3">
      <c r="A516" t="s">
        <v>189</v>
      </c>
      <c r="B516" t="s">
        <v>694</v>
      </c>
      <c r="C516" t="s">
        <v>637</v>
      </c>
      <c r="D516" t="s">
        <v>696</v>
      </c>
      <c r="E516">
        <v>0</v>
      </c>
    </row>
    <row r="517" spans="1:5" x14ac:dyDescent="0.3">
      <c r="A517" t="s">
        <v>189</v>
      </c>
      <c r="B517" t="s">
        <v>697</v>
      </c>
      <c r="C517" t="s">
        <v>698</v>
      </c>
      <c r="D517" t="s">
        <v>661</v>
      </c>
      <c r="E517">
        <v>12</v>
      </c>
    </row>
    <row r="518" spans="1:5" x14ac:dyDescent="0.3">
      <c r="A518" t="s">
        <v>189</v>
      </c>
      <c r="B518" t="s">
        <v>697</v>
      </c>
      <c r="C518" t="s">
        <v>699</v>
      </c>
      <c r="D518" t="s">
        <v>661</v>
      </c>
      <c r="E518">
        <v>12</v>
      </c>
    </row>
    <row r="519" spans="1:5" x14ac:dyDescent="0.3">
      <c r="A519" t="s">
        <v>131</v>
      </c>
      <c r="B519" t="s">
        <v>690</v>
      </c>
      <c r="C519" t="s">
        <v>691</v>
      </c>
      <c r="D519" t="s">
        <v>661</v>
      </c>
      <c r="E519">
        <v>12</v>
      </c>
    </row>
    <row r="520" spans="1:5" x14ac:dyDescent="0.3">
      <c r="A520" t="s">
        <v>131</v>
      </c>
      <c r="B520" t="s">
        <v>690</v>
      </c>
      <c r="C520" t="s">
        <v>692</v>
      </c>
      <c r="D520" t="s">
        <v>661</v>
      </c>
      <c r="E520">
        <v>12</v>
      </c>
    </row>
    <row r="521" spans="1:5" x14ac:dyDescent="0.3">
      <c r="A521" t="s">
        <v>131</v>
      </c>
      <c r="B521" t="s">
        <v>690</v>
      </c>
      <c r="C521" t="s">
        <v>632</v>
      </c>
      <c r="D521" t="s">
        <v>661</v>
      </c>
      <c r="E521">
        <v>12</v>
      </c>
    </row>
    <row r="522" spans="1:5" x14ac:dyDescent="0.3">
      <c r="A522" t="s">
        <v>131</v>
      </c>
      <c r="B522" t="s">
        <v>690</v>
      </c>
      <c r="C522" t="s">
        <v>693</v>
      </c>
      <c r="D522" t="s">
        <v>661</v>
      </c>
      <c r="E522">
        <v>12</v>
      </c>
    </row>
    <row r="523" spans="1:5" x14ac:dyDescent="0.3">
      <c r="A523" t="s">
        <v>131</v>
      </c>
      <c r="B523" t="s">
        <v>694</v>
      </c>
      <c r="C523" t="s">
        <v>633</v>
      </c>
      <c r="D523" t="s">
        <v>696</v>
      </c>
      <c r="E523">
        <v>0</v>
      </c>
    </row>
    <row r="524" spans="1:5" x14ac:dyDescent="0.3">
      <c r="A524" t="s">
        <v>131</v>
      </c>
      <c r="B524" t="s">
        <v>694</v>
      </c>
      <c r="C524" t="s">
        <v>634</v>
      </c>
      <c r="D524" t="s">
        <v>696</v>
      </c>
      <c r="E524">
        <v>0</v>
      </c>
    </row>
    <row r="525" spans="1:5" x14ac:dyDescent="0.3">
      <c r="A525" t="s">
        <v>131</v>
      </c>
      <c r="B525" t="s">
        <v>694</v>
      </c>
      <c r="C525" t="s">
        <v>695</v>
      </c>
      <c r="D525" t="s">
        <v>661</v>
      </c>
      <c r="E525">
        <v>12</v>
      </c>
    </row>
    <row r="526" spans="1:5" x14ac:dyDescent="0.3">
      <c r="A526" t="s">
        <v>131</v>
      </c>
      <c r="B526" t="s">
        <v>694</v>
      </c>
      <c r="C526" t="s">
        <v>636</v>
      </c>
      <c r="D526" t="s">
        <v>696</v>
      </c>
      <c r="E526">
        <v>0</v>
      </c>
    </row>
    <row r="527" spans="1:5" x14ac:dyDescent="0.3">
      <c r="A527" t="s">
        <v>131</v>
      </c>
      <c r="B527" t="s">
        <v>694</v>
      </c>
      <c r="C527" t="s">
        <v>637</v>
      </c>
      <c r="D527" t="s">
        <v>696</v>
      </c>
      <c r="E527">
        <v>0</v>
      </c>
    </row>
    <row r="528" spans="1:5" x14ac:dyDescent="0.3">
      <c r="A528" t="s">
        <v>131</v>
      </c>
      <c r="B528" t="s">
        <v>697</v>
      </c>
      <c r="C528" t="s">
        <v>698</v>
      </c>
      <c r="D528" t="s">
        <v>661</v>
      </c>
      <c r="E528">
        <v>12</v>
      </c>
    </row>
    <row r="529" spans="1:5" x14ac:dyDescent="0.3">
      <c r="A529" t="s">
        <v>131</v>
      </c>
      <c r="B529" t="s">
        <v>697</v>
      </c>
      <c r="C529" t="s">
        <v>699</v>
      </c>
      <c r="D529" t="s">
        <v>661</v>
      </c>
      <c r="E529">
        <v>12</v>
      </c>
    </row>
    <row r="530" spans="1:5" x14ac:dyDescent="0.3">
      <c r="A530" t="s">
        <v>358</v>
      </c>
      <c r="B530" t="s">
        <v>690</v>
      </c>
      <c r="C530" t="s">
        <v>691</v>
      </c>
      <c r="D530" t="s">
        <v>661</v>
      </c>
      <c r="E530">
        <v>12</v>
      </c>
    </row>
    <row r="531" spans="1:5" x14ac:dyDescent="0.3">
      <c r="A531" t="s">
        <v>358</v>
      </c>
      <c r="B531" t="s">
        <v>690</v>
      </c>
      <c r="C531" t="s">
        <v>692</v>
      </c>
      <c r="D531" t="s">
        <v>661</v>
      </c>
      <c r="E531">
        <v>12</v>
      </c>
    </row>
    <row r="532" spans="1:5" x14ac:dyDescent="0.3">
      <c r="A532" t="s">
        <v>358</v>
      </c>
      <c r="B532" t="s">
        <v>690</v>
      </c>
      <c r="C532" t="s">
        <v>632</v>
      </c>
      <c r="D532" t="s">
        <v>661</v>
      </c>
      <c r="E532">
        <v>12</v>
      </c>
    </row>
    <row r="533" spans="1:5" x14ac:dyDescent="0.3">
      <c r="A533" t="s">
        <v>358</v>
      </c>
      <c r="B533" t="s">
        <v>690</v>
      </c>
      <c r="C533" t="s">
        <v>693</v>
      </c>
      <c r="D533" t="s">
        <v>661</v>
      </c>
      <c r="E533">
        <v>12</v>
      </c>
    </row>
    <row r="534" spans="1:5" x14ac:dyDescent="0.3">
      <c r="A534" t="s">
        <v>358</v>
      </c>
      <c r="B534" t="s">
        <v>694</v>
      </c>
      <c r="C534" t="s">
        <v>633</v>
      </c>
      <c r="D534" t="s">
        <v>696</v>
      </c>
      <c r="E534">
        <v>0</v>
      </c>
    </row>
    <row r="535" spans="1:5" x14ac:dyDescent="0.3">
      <c r="A535" t="s">
        <v>358</v>
      </c>
      <c r="B535" t="s">
        <v>694</v>
      </c>
      <c r="C535" t="s">
        <v>634</v>
      </c>
      <c r="D535" t="s">
        <v>696</v>
      </c>
      <c r="E535">
        <v>0</v>
      </c>
    </row>
    <row r="536" spans="1:5" x14ac:dyDescent="0.3">
      <c r="A536" t="s">
        <v>358</v>
      </c>
      <c r="B536" t="s">
        <v>694</v>
      </c>
      <c r="C536" t="s">
        <v>695</v>
      </c>
      <c r="D536" t="s">
        <v>661</v>
      </c>
      <c r="E536">
        <v>12</v>
      </c>
    </row>
    <row r="537" spans="1:5" x14ac:dyDescent="0.3">
      <c r="A537" t="s">
        <v>358</v>
      </c>
      <c r="B537" t="s">
        <v>694</v>
      </c>
      <c r="C537" t="s">
        <v>636</v>
      </c>
      <c r="D537" t="s">
        <v>661</v>
      </c>
      <c r="E537">
        <v>12</v>
      </c>
    </row>
    <row r="538" spans="1:5" x14ac:dyDescent="0.3">
      <c r="A538" t="s">
        <v>358</v>
      </c>
      <c r="B538" t="s">
        <v>694</v>
      </c>
      <c r="C538" t="s">
        <v>637</v>
      </c>
      <c r="D538" t="s">
        <v>661</v>
      </c>
      <c r="E538">
        <v>12</v>
      </c>
    </row>
    <row r="539" spans="1:5" x14ac:dyDescent="0.3">
      <c r="A539" t="s">
        <v>358</v>
      </c>
      <c r="B539" t="s">
        <v>697</v>
      </c>
      <c r="C539" t="s">
        <v>698</v>
      </c>
      <c r="D539" t="s">
        <v>661</v>
      </c>
      <c r="E539">
        <v>12</v>
      </c>
    </row>
    <row r="540" spans="1:5" x14ac:dyDescent="0.3">
      <c r="A540" t="s">
        <v>358</v>
      </c>
      <c r="B540" t="s">
        <v>697</v>
      </c>
      <c r="C540" t="s">
        <v>699</v>
      </c>
      <c r="D540" t="s">
        <v>661</v>
      </c>
      <c r="E540">
        <v>12</v>
      </c>
    </row>
    <row r="541" spans="1:5" x14ac:dyDescent="0.3">
      <c r="A541" t="s">
        <v>666</v>
      </c>
      <c r="B541" t="s">
        <v>690</v>
      </c>
      <c r="C541" t="s">
        <v>691</v>
      </c>
      <c r="D541" t="s">
        <v>661</v>
      </c>
      <c r="E541">
        <v>2</v>
      </c>
    </row>
    <row r="542" spans="1:5" x14ac:dyDescent="0.3">
      <c r="A542" t="s">
        <v>666</v>
      </c>
      <c r="B542" t="s">
        <v>690</v>
      </c>
      <c r="C542" t="s">
        <v>692</v>
      </c>
      <c r="D542" t="s">
        <v>661</v>
      </c>
      <c r="E542">
        <v>2</v>
      </c>
    </row>
    <row r="543" spans="1:5" x14ac:dyDescent="0.3">
      <c r="A543" t="s">
        <v>666</v>
      </c>
      <c r="B543" t="s">
        <v>690</v>
      </c>
      <c r="C543" t="s">
        <v>632</v>
      </c>
      <c r="D543" t="s">
        <v>661</v>
      </c>
      <c r="E543">
        <v>2</v>
      </c>
    </row>
    <row r="544" spans="1:5" x14ac:dyDescent="0.3">
      <c r="A544" t="s">
        <v>666</v>
      </c>
      <c r="B544" t="s">
        <v>690</v>
      </c>
      <c r="C544" t="s">
        <v>693</v>
      </c>
      <c r="D544" t="s">
        <v>661</v>
      </c>
      <c r="E544">
        <v>2</v>
      </c>
    </row>
    <row r="545" spans="1:5" x14ac:dyDescent="0.3">
      <c r="A545" t="s">
        <v>666</v>
      </c>
      <c r="B545" t="s">
        <v>694</v>
      </c>
      <c r="C545" t="s">
        <v>633</v>
      </c>
      <c r="D545" t="s">
        <v>696</v>
      </c>
      <c r="E545">
        <v>0</v>
      </c>
    </row>
    <row r="546" spans="1:5" x14ac:dyDescent="0.3">
      <c r="A546" t="s">
        <v>666</v>
      </c>
      <c r="B546" t="s">
        <v>694</v>
      </c>
      <c r="C546" t="s">
        <v>634</v>
      </c>
      <c r="D546" t="s">
        <v>696</v>
      </c>
      <c r="E546">
        <v>0</v>
      </c>
    </row>
    <row r="547" spans="1:5" x14ac:dyDescent="0.3">
      <c r="A547" t="s">
        <v>666</v>
      </c>
      <c r="B547" t="s">
        <v>694</v>
      </c>
      <c r="C547" t="s">
        <v>695</v>
      </c>
      <c r="D547" t="s">
        <v>661</v>
      </c>
      <c r="E547">
        <v>2</v>
      </c>
    </row>
    <row r="548" spans="1:5" x14ac:dyDescent="0.3">
      <c r="A548" t="s">
        <v>666</v>
      </c>
      <c r="B548" t="s">
        <v>694</v>
      </c>
      <c r="C548" t="s">
        <v>636</v>
      </c>
      <c r="D548" t="s">
        <v>696</v>
      </c>
      <c r="E548">
        <v>0</v>
      </c>
    </row>
    <row r="549" spans="1:5" x14ac:dyDescent="0.3">
      <c r="A549" t="s">
        <v>666</v>
      </c>
      <c r="B549" t="s">
        <v>694</v>
      </c>
      <c r="C549" t="s">
        <v>637</v>
      </c>
      <c r="D549" t="s">
        <v>696</v>
      </c>
      <c r="E549">
        <v>0</v>
      </c>
    </row>
    <row r="550" spans="1:5" x14ac:dyDescent="0.3">
      <c r="A550" t="s">
        <v>666</v>
      </c>
      <c r="B550" t="s">
        <v>697</v>
      </c>
      <c r="C550" t="s">
        <v>698</v>
      </c>
      <c r="D550" t="s">
        <v>661</v>
      </c>
      <c r="E550">
        <v>2</v>
      </c>
    </row>
    <row r="551" spans="1:5" x14ac:dyDescent="0.3">
      <c r="A551" t="s">
        <v>666</v>
      </c>
      <c r="B551" t="s">
        <v>697</v>
      </c>
      <c r="C551" t="s">
        <v>699</v>
      </c>
      <c r="D551" t="s">
        <v>661</v>
      </c>
      <c r="E551">
        <v>2</v>
      </c>
    </row>
    <row r="552" spans="1:5" x14ac:dyDescent="0.3">
      <c r="A552" t="s">
        <v>376</v>
      </c>
      <c r="B552" t="s">
        <v>690</v>
      </c>
      <c r="C552" t="s">
        <v>691</v>
      </c>
      <c r="D552" t="s">
        <v>661</v>
      </c>
      <c r="E552">
        <v>12</v>
      </c>
    </row>
    <row r="553" spans="1:5" x14ac:dyDescent="0.3">
      <c r="A553" t="s">
        <v>376</v>
      </c>
      <c r="B553" t="s">
        <v>690</v>
      </c>
      <c r="C553" t="s">
        <v>692</v>
      </c>
      <c r="D553" t="s">
        <v>661</v>
      </c>
      <c r="E553">
        <v>12</v>
      </c>
    </row>
    <row r="554" spans="1:5" x14ac:dyDescent="0.3">
      <c r="A554" t="s">
        <v>376</v>
      </c>
      <c r="B554" t="s">
        <v>690</v>
      </c>
      <c r="C554" t="s">
        <v>632</v>
      </c>
      <c r="D554" t="s">
        <v>661</v>
      </c>
      <c r="E554">
        <v>12</v>
      </c>
    </row>
    <row r="555" spans="1:5" x14ac:dyDescent="0.3">
      <c r="A555" t="s">
        <v>376</v>
      </c>
      <c r="B555" t="s">
        <v>690</v>
      </c>
      <c r="C555" t="s">
        <v>693</v>
      </c>
      <c r="D555" t="s">
        <v>661</v>
      </c>
      <c r="E555">
        <v>12</v>
      </c>
    </row>
    <row r="556" spans="1:5" x14ac:dyDescent="0.3">
      <c r="A556" t="s">
        <v>376</v>
      </c>
      <c r="B556" t="s">
        <v>694</v>
      </c>
      <c r="C556" t="s">
        <v>633</v>
      </c>
      <c r="D556" t="s">
        <v>696</v>
      </c>
      <c r="E556">
        <v>0</v>
      </c>
    </row>
    <row r="557" spans="1:5" x14ac:dyDescent="0.3">
      <c r="A557" t="s">
        <v>376</v>
      </c>
      <c r="B557" t="s">
        <v>694</v>
      </c>
      <c r="C557" t="s">
        <v>634</v>
      </c>
      <c r="D557" t="s">
        <v>661</v>
      </c>
      <c r="E557">
        <v>12</v>
      </c>
    </row>
    <row r="558" spans="1:5" x14ac:dyDescent="0.3">
      <c r="A558" t="s">
        <v>376</v>
      </c>
      <c r="B558" t="s">
        <v>694</v>
      </c>
      <c r="C558" t="s">
        <v>695</v>
      </c>
      <c r="D558" t="s">
        <v>661</v>
      </c>
      <c r="E558">
        <v>12</v>
      </c>
    </row>
    <row r="559" spans="1:5" x14ac:dyDescent="0.3">
      <c r="A559" t="s">
        <v>376</v>
      </c>
      <c r="B559" t="s">
        <v>694</v>
      </c>
      <c r="C559" t="s">
        <v>636</v>
      </c>
      <c r="D559" t="s">
        <v>661</v>
      </c>
      <c r="E559">
        <v>12</v>
      </c>
    </row>
    <row r="560" spans="1:5" x14ac:dyDescent="0.3">
      <c r="A560" t="s">
        <v>376</v>
      </c>
      <c r="B560" t="s">
        <v>694</v>
      </c>
      <c r="C560" t="s">
        <v>637</v>
      </c>
      <c r="D560" t="s">
        <v>696</v>
      </c>
      <c r="E560">
        <v>0</v>
      </c>
    </row>
    <row r="561" spans="1:5" x14ac:dyDescent="0.3">
      <c r="A561" t="s">
        <v>376</v>
      </c>
      <c r="B561" t="s">
        <v>697</v>
      </c>
      <c r="C561" t="s">
        <v>698</v>
      </c>
      <c r="D561" t="s">
        <v>661</v>
      </c>
      <c r="E561">
        <v>12</v>
      </c>
    </row>
    <row r="562" spans="1:5" x14ac:dyDescent="0.3">
      <c r="A562" t="s">
        <v>376</v>
      </c>
      <c r="B562" t="s">
        <v>697</v>
      </c>
      <c r="C562" t="s">
        <v>699</v>
      </c>
      <c r="D562" t="s">
        <v>661</v>
      </c>
      <c r="E562">
        <v>12</v>
      </c>
    </row>
    <row r="563" spans="1:5" x14ac:dyDescent="0.3">
      <c r="A563" t="s">
        <v>284</v>
      </c>
      <c r="B563" t="s">
        <v>690</v>
      </c>
      <c r="C563" t="s">
        <v>691</v>
      </c>
      <c r="D563" t="s">
        <v>661</v>
      </c>
      <c r="E563">
        <v>12</v>
      </c>
    </row>
    <row r="564" spans="1:5" x14ac:dyDescent="0.3">
      <c r="A564" t="s">
        <v>284</v>
      </c>
      <c r="B564" t="s">
        <v>690</v>
      </c>
      <c r="C564" t="s">
        <v>692</v>
      </c>
      <c r="D564" t="s">
        <v>661</v>
      </c>
      <c r="E564">
        <v>12</v>
      </c>
    </row>
    <row r="565" spans="1:5" x14ac:dyDescent="0.3">
      <c r="A565" t="s">
        <v>284</v>
      </c>
      <c r="B565" t="s">
        <v>690</v>
      </c>
      <c r="C565" t="s">
        <v>632</v>
      </c>
      <c r="D565" t="s">
        <v>661</v>
      </c>
      <c r="E565">
        <v>12</v>
      </c>
    </row>
    <row r="566" spans="1:5" x14ac:dyDescent="0.3">
      <c r="A566" t="s">
        <v>284</v>
      </c>
      <c r="B566" t="s">
        <v>690</v>
      </c>
      <c r="C566" t="s">
        <v>693</v>
      </c>
      <c r="D566" t="s">
        <v>661</v>
      </c>
      <c r="E566">
        <v>12</v>
      </c>
    </row>
    <row r="567" spans="1:5" x14ac:dyDescent="0.3">
      <c r="A567" t="s">
        <v>284</v>
      </c>
      <c r="B567" t="s">
        <v>694</v>
      </c>
      <c r="C567" t="s">
        <v>633</v>
      </c>
      <c r="D567" t="s">
        <v>661</v>
      </c>
      <c r="E567">
        <v>12</v>
      </c>
    </row>
    <row r="568" spans="1:5" x14ac:dyDescent="0.3">
      <c r="A568" t="s">
        <v>284</v>
      </c>
      <c r="B568" t="s">
        <v>694</v>
      </c>
      <c r="C568" t="s">
        <v>634</v>
      </c>
      <c r="D568" t="s">
        <v>661</v>
      </c>
      <c r="E568">
        <v>12</v>
      </c>
    </row>
    <row r="569" spans="1:5" x14ac:dyDescent="0.3">
      <c r="A569" t="s">
        <v>284</v>
      </c>
      <c r="B569" t="s">
        <v>694</v>
      </c>
      <c r="C569" t="s">
        <v>695</v>
      </c>
      <c r="D569" t="s">
        <v>661</v>
      </c>
      <c r="E569">
        <v>12</v>
      </c>
    </row>
    <row r="570" spans="1:5" x14ac:dyDescent="0.3">
      <c r="A570" t="s">
        <v>284</v>
      </c>
      <c r="B570" t="s">
        <v>694</v>
      </c>
      <c r="C570" t="s">
        <v>636</v>
      </c>
      <c r="D570" t="s">
        <v>661</v>
      </c>
      <c r="E570">
        <v>12</v>
      </c>
    </row>
    <row r="571" spans="1:5" x14ac:dyDescent="0.3">
      <c r="A571" t="s">
        <v>284</v>
      </c>
      <c r="B571" t="s">
        <v>694</v>
      </c>
      <c r="C571" t="s">
        <v>637</v>
      </c>
      <c r="D571" t="s">
        <v>696</v>
      </c>
      <c r="E571">
        <v>0</v>
      </c>
    </row>
    <row r="572" spans="1:5" x14ac:dyDescent="0.3">
      <c r="A572" t="s">
        <v>284</v>
      </c>
      <c r="B572" t="s">
        <v>697</v>
      </c>
      <c r="C572" t="s">
        <v>698</v>
      </c>
      <c r="D572" t="s">
        <v>661</v>
      </c>
      <c r="E572">
        <v>12</v>
      </c>
    </row>
    <row r="573" spans="1:5" x14ac:dyDescent="0.3">
      <c r="A573" t="s">
        <v>284</v>
      </c>
      <c r="B573" t="s">
        <v>697</v>
      </c>
      <c r="C573" t="s">
        <v>699</v>
      </c>
      <c r="D573" t="s">
        <v>661</v>
      </c>
      <c r="E573">
        <v>12</v>
      </c>
    </row>
    <row r="574" spans="1:5" x14ac:dyDescent="0.3">
      <c r="A574" t="s">
        <v>348</v>
      </c>
      <c r="B574" t="s">
        <v>690</v>
      </c>
      <c r="C574" t="s">
        <v>691</v>
      </c>
      <c r="D574" t="s">
        <v>661</v>
      </c>
      <c r="E574">
        <v>6</v>
      </c>
    </row>
    <row r="575" spans="1:5" x14ac:dyDescent="0.3">
      <c r="A575" t="s">
        <v>348</v>
      </c>
      <c r="B575" t="s">
        <v>690</v>
      </c>
      <c r="C575" t="s">
        <v>692</v>
      </c>
      <c r="D575" t="s">
        <v>661</v>
      </c>
      <c r="E575">
        <v>6</v>
      </c>
    </row>
    <row r="576" spans="1:5" x14ac:dyDescent="0.3">
      <c r="A576" t="s">
        <v>348</v>
      </c>
      <c r="B576" t="s">
        <v>690</v>
      </c>
      <c r="C576" t="s">
        <v>632</v>
      </c>
      <c r="D576" t="s">
        <v>661</v>
      </c>
      <c r="E576">
        <v>6</v>
      </c>
    </row>
    <row r="577" spans="1:5" x14ac:dyDescent="0.3">
      <c r="A577" t="s">
        <v>348</v>
      </c>
      <c r="B577" t="s">
        <v>690</v>
      </c>
      <c r="C577" t="s">
        <v>693</v>
      </c>
      <c r="D577" t="s">
        <v>661</v>
      </c>
      <c r="E577">
        <v>6</v>
      </c>
    </row>
    <row r="578" spans="1:5" x14ac:dyDescent="0.3">
      <c r="A578" t="s">
        <v>348</v>
      </c>
      <c r="B578" t="s">
        <v>694</v>
      </c>
      <c r="C578" t="s">
        <v>633</v>
      </c>
      <c r="D578" t="s">
        <v>661</v>
      </c>
      <c r="E578">
        <v>6</v>
      </c>
    </row>
    <row r="579" spans="1:5" x14ac:dyDescent="0.3">
      <c r="A579" t="s">
        <v>348</v>
      </c>
      <c r="B579" t="s">
        <v>694</v>
      </c>
      <c r="C579" t="s">
        <v>634</v>
      </c>
      <c r="D579" t="s">
        <v>661</v>
      </c>
      <c r="E579">
        <v>6</v>
      </c>
    </row>
    <row r="580" spans="1:5" x14ac:dyDescent="0.3">
      <c r="A580" t="s">
        <v>348</v>
      </c>
      <c r="B580" t="s">
        <v>694</v>
      </c>
      <c r="C580" t="s">
        <v>695</v>
      </c>
      <c r="D580" t="s">
        <v>661</v>
      </c>
      <c r="E580">
        <v>6</v>
      </c>
    </row>
    <row r="581" spans="1:5" x14ac:dyDescent="0.3">
      <c r="A581" t="s">
        <v>348</v>
      </c>
      <c r="B581" t="s">
        <v>694</v>
      </c>
      <c r="C581" t="s">
        <v>636</v>
      </c>
      <c r="D581" t="s">
        <v>661</v>
      </c>
      <c r="E581">
        <v>6</v>
      </c>
    </row>
    <row r="582" spans="1:5" x14ac:dyDescent="0.3">
      <c r="A582" t="s">
        <v>348</v>
      </c>
      <c r="B582" t="s">
        <v>694</v>
      </c>
      <c r="C582" t="s">
        <v>637</v>
      </c>
      <c r="D582" t="s">
        <v>661</v>
      </c>
      <c r="E582">
        <v>6</v>
      </c>
    </row>
    <row r="583" spans="1:5" x14ac:dyDescent="0.3">
      <c r="A583" t="s">
        <v>348</v>
      </c>
      <c r="B583" t="s">
        <v>697</v>
      </c>
      <c r="C583" t="s">
        <v>698</v>
      </c>
      <c r="D583" t="s">
        <v>661</v>
      </c>
      <c r="E583">
        <v>6</v>
      </c>
    </row>
    <row r="584" spans="1:5" x14ac:dyDescent="0.3">
      <c r="A584" t="s">
        <v>348</v>
      </c>
      <c r="B584" t="s">
        <v>697</v>
      </c>
      <c r="C584" t="s">
        <v>699</v>
      </c>
      <c r="D584" t="s">
        <v>661</v>
      </c>
      <c r="E584">
        <v>6</v>
      </c>
    </row>
    <row r="585" spans="1:5" x14ac:dyDescent="0.3">
      <c r="A585" t="s">
        <v>83</v>
      </c>
      <c r="B585" t="s">
        <v>690</v>
      </c>
      <c r="C585" t="s">
        <v>691</v>
      </c>
      <c r="D585" t="s">
        <v>661</v>
      </c>
      <c r="E585">
        <v>12</v>
      </c>
    </row>
    <row r="586" spans="1:5" x14ac:dyDescent="0.3">
      <c r="A586" t="s">
        <v>83</v>
      </c>
      <c r="B586" t="s">
        <v>690</v>
      </c>
      <c r="C586" t="s">
        <v>692</v>
      </c>
      <c r="D586" t="s">
        <v>661</v>
      </c>
      <c r="E586">
        <v>12</v>
      </c>
    </row>
    <row r="587" spans="1:5" x14ac:dyDescent="0.3">
      <c r="A587" t="s">
        <v>83</v>
      </c>
      <c r="B587" t="s">
        <v>690</v>
      </c>
      <c r="C587" t="s">
        <v>632</v>
      </c>
      <c r="D587" t="s">
        <v>661</v>
      </c>
      <c r="E587">
        <v>12</v>
      </c>
    </row>
    <row r="588" spans="1:5" x14ac:dyDescent="0.3">
      <c r="A588" t="s">
        <v>83</v>
      </c>
      <c r="B588" t="s">
        <v>690</v>
      </c>
      <c r="C588" t="s">
        <v>693</v>
      </c>
      <c r="D588" t="s">
        <v>661</v>
      </c>
      <c r="E588">
        <v>12</v>
      </c>
    </row>
    <row r="589" spans="1:5" x14ac:dyDescent="0.3">
      <c r="A589" t="s">
        <v>83</v>
      </c>
      <c r="B589" t="s">
        <v>694</v>
      </c>
      <c r="C589" t="s">
        <v>633</v>
      </c>
      <c r="D589" t="s">
        <v>661</v>
      </c>
      <c r="E589">
        <v>12</v>
      </c>
    </row>
    <row r="590" spans="1:5" x14ac:dyDescent="0.3">
      <c r="A590" t="s">
        <v>83</v>
      </c>
      <c r="B590" t="s">
        <v>694</v>
      </c>
      <c r="C590" t="s">
        <v>634</v>
      </c>
      <c r="D590" t="s">
        <v>661</v>
      </c>
      <c r="E590">
        <v>12</v>
      </c>
    </row>
    <row r="591" spans="1:5" x14ac:dyDescent="0.3">
      <c r="A591" t="s">
        <v>83</v>
      </c>
      <c r="B591" t="s">
        <v>694</v>
      </c>
      <c r="C591" t="s">
        <v>695</v>
      </c>
      <c r="D591" t="s">
        <v>661</v>
      </c>
      <c r="E591">
        <v>12</v>
      </c>
    </row>
    <row r="592" spans="1:5" x14ac:dyDescent="0.3">
      <c r="A592" t="s">
        <v>83</v>
      </c>
      <c r="B592" t="s">
        <v>694</v>
      </c>
      <c r="C592" t="s">
        <v>636</v>
      </c>
      <c r="D592" t="s">
        <v>661</v>
      </c>
      <c r="E592">
        <v>12</v>
      </c>
    </row>
    <row r="593" spans="1:5" x14ac:dyDescent="0.3">
      <c r="A593" t="s">
        <v>83</v>
      </c>
      <c r="B593" t="s">
        <v>694</v>
      </c>
      <c r="C593" t="s">
        <v>637</v>
      </c>
      <c r="D593" t="s">
        <v>661</v>
      </c>
      <c r="E593">
        <v>12</v>
      </c>
    </row>
    <row r="594" spans="1:5" x14ac:dyDescent="0.3">
      <c r="A594" t="s">
        <v>83</v>
      </c>
      <c r="B594" t="s">
        <v>697</v>
      </c>
      <c r="C594" t="s">
        <v>698</v>
      </c>
      <c r="D594" t="s">
        <v>661</v>
      </c>
      <c r="E594">
        <v>12</v>
      </c>
    </row>
    <row r="595" spans="1:5" x14ac:dyDescent="0.3">
      <c r="A595" t="s">
        <v>83</v>
      </c>
      <c r="B595" t="s">
        <v>697</v>
      </c>
      <c r="C595" t="s">
        <v>699</v>
      </c>
      <c r="D595" t="s">
        <v>661</v>
      </c>
      <c r="E595">
        <v>12</v>
      </c>
    </row>
    <row r="596" spans="1:5" x14ac:dyDescent="0.3">
      <c r="A596" t="s">
        <v>153</v>
      </c>
      <c r="B596" t="s">
        <v>690</v>
      </c>
      <c r="C596" t="s">
        <v>691</v>
      </c>
      <c r="D596" t="s">
        <v>661</v>
      </c>
      <c r="E596">
        <v>11</v>
      </c>
    </row>
    <row r="597" spans="1:5" x14ac:dyDescent="0.3">
      <c r="A597" t="s">
        <v>153</v>
      </c>
      <c r="B597" t="s">
        <v>690</v>
      </c>
      <c r="C597" t="s">
        <v>692</v>
      </c>
      <c r="D597" t="s">
        <v>661</v>
      </c>
      <c r="E597">
        <v>11</v>
      </c>
    </row>
    <row r="598" spans="1:5" x14ac:dyDescent="0.3">
      <c r="A598" t="s">
        <v>153</v>
      </c>
      <c r="B598" t="s">
        <v>690</v>
      </c>
      <c r="C598" t="s">
        <v>632</v>
      </c>
      <c r="D598" t="s">
        <v>661</v>
      </c>
      <c r="E598">
        <v>11</v>
      </c>
    </row>
    <row r="599" spans="1:5" x14ac:dyDescent="0.3">
      <c r="A599" t="s">
        <v>153</v>
      </c>
      <c r="B599" t="s">
        <v>690</v>
      </c>
      <c r="C599" t="s">
        <v>693</v>
      </c>
      <c r="D599" t="s">
        <v>661</v>
      </c>
      <c r="E599">
        <v>11</v>
      </c>
    </row>
    <row r="600" spans="1:5" x14ac:dyDescent="0.3">
      <c r="A600" t="s">
        <v>153</v>
      </c>
      <c r="B600" t="s">
        <v>694</v>
      </c>
      <c r="C600" t="s">
        <v>633</v>
      </c>
      <c r="D600" t="s">
        <v>696</v>
      </c>
      <c r="E600">
        <v>0</v>
      </c>
    </row>
    <row r="601" spans="1:5" x14ac:dyDescent="0.3">
      <c r="A601" t="s">
        <v>153</v>
      </c>
      <c r="B601" t="s">
        <v>694</v>
      </c>
      <c r="C601" t="s">
        <v>634</v>
      </c>
      <c r="D601" t="s">
        <v>661</v>
      </c>
      <c r="E601">
        <v>11</v>
      </c>
    </row>
    <row r="602" spans="1:5" x14ac:dyDescent="0.3">
      <c r="A602" t="s">
        <v>153</v>
      </c>
      <c r="B602" t="s">
        <v>694</v>
      </c>
      <c r="C602" t="s">
        <v>695</v>
      </c>
      <c r="D602" t="s">
        <v>661</v>
      </c>
      <c r="E602">
        <v>11</v>
      </c>
    </row>
    <row r="603" spans="1:5" x14ac:dyDescent="0.3">
      <c r="A603" t="s">
        <v>153</v>
      </c>
      <c r="B603" t="s">
        <v>694</v>
      </c>
      <c r="C603" t="s">
        <v>636</v>
      </c>
      <c r="D603" t="s">
        <v>661</v>
      </c>
      <c r="E603">
        <v>11</v>
      </c>
    </row>
    <row r="604" spans="1:5" x14ac:dyDescent="0.3">
      <c r="A604" t="s">
        <v>153</v>
      </c>
      <c r="B604" t="s">
        <v>694</v>
      </c>
      <c r="C604" t="s">
        <v>637</v>
      </c>
      <c r="D604" t="s">
        <v>661</v>
      </c>
      <c r="E604">
        <v>11</v>
      </c>
    </row>
    <row r="605" spans="1:5" x14ac:dyDescent="0.3">
      <c r="A605" t="s">
        <v>153</v>
      </c>
      <c r="B605" t="s">
        <v>697</v>
      </c>
      <c r="C605" t="s">
        <v>698</v>
      </c>
      <c r="D605" t="s">
        <v>696</v>
      </c>
      <c r="E605">
        <v>0</v>
      </c>
    </row>
    <row r="606" spans="1:5" x14ac:dyDescent="0.3">
      <c r="A606" t="s">
        <v>153</v>
      </c>
      <c r="B606" t="s">
        <v>697</v>
      </c>
      <c r="C606" t="s">
        <v>699</v>
      </c>
      <c r="D606" t="s">
        <v>661</v>
      </c>
      <c r="E606">
        <v>11</v>
      </c>
    </row>
    <row r="607" spans="1:5" x14ac:dyDescent="0.3">
      <c r="A607" t="s">
        <v>119</v>
      </c>
      <c r="B607" t="s">
        <v>690</v>
      </c>
      <c r="C607" t="s">
        <v>691</v>
      </c>
      <c r="D607" t="s">
        <v>661</v>
      </c>
      <c r="E607">
        <v>12</v>
      </c>
    </row>
    <row r="608" spans="1:5" x14ac:dyDescent="0.3">
      <c r="A608" t="s">
        <v>119</v>
      </c>
      <c r="B608" t="s">
        <v>690</v>
      </c>
      <c r="C608" t="s">
        <v>692</v>
      </c>
      <c r="D608" t="s">
        <v>661</v>
      </c>
      <c r="E608">
        <v>12</v>
      </c>
    </row>
    <row r="609" spans="1:5" x14ac:dyDescent="0.3">
      <c r="A609" t="s">
        <v>119</v>
      </c>
      <c r="B609" t="s">
        <v>690</v>
      </c>
      <c r="C609" t="s">
        <v>632</v>
      </c>
      <c r="D609" t="s">
        <v>661</v>
      </c>
      <c r="E609">
        <v>12</v>
      </c>
    </row>
    <row r="610" spans="1:5" x14ac:dyDescent="0.3">
      <c r="A610" t="s">
        <v>119</v>
      </c>
      <c r="B610" t="s">
        <v>690</v>
      </c>
      <c r="C610" t="s">
        <v>693</v>
      </c>
      <c r="D610" t="s">
        <v>661</v>
      </c>
      <c r="E610">
        <v>12</v>
      </c>
    </row>
    <row r="611" spans="1:5" x14ac:dyDescent="0.3">
      <c r="A611" t="s">
        <v>119</v>
      </c>
      <c r="B611" t="s">
        <v>694</v>
      </c>
      <c r="C611" t="s">
        <v>633</v>
      </c>
      <c r="D611" t="s">
        <v>661</v>
      </c>
      <c r="E611">
        <v>12</v>
      </c>
    </row>
    <row r="612" spans="1:5" x14ac:dyDescent="0.3">
      <c r="A612" t="s">
        <v>119</v>
      </c>
      <c r="B612" t="s">
        <v>694</v>
      </c>
      <c r="C612" t="s">
        <v>634</v>
      </c>
      <c r="D612" t="s">
        <v>696</v>
      </c>
      <c r="E612">
        <v>0</v>
      </c>
    </row>
    <row r="613" spans="1:5" x14ac:dyDescent="0.3">
      <c r="A613" t="s">
        <v>119</v>
      </c>
      <c r="B613" t="s">
        <v>694</v>
      </c>
      <c r="C613" t="s">
        <v>695</v>
      </c>
      <c r="D613" t="s">
        <v>661</v>
      </c>
      <c r="E613">
        <v>12</v>
      </c>
    </row>
    <row r="614" spans="1:5" x14ac:dyDescent="0.3">
      <c r="A614" t="s">
        <v>119</v>
      </c>
      <c r="B614" t="s">
        <v>694</v>
      </c>
      <c r="C614" t="s">
        <v>636</v>
      </c>
      <c r="D614" t="s">
        <v>696</v>
      </c>
      <c r="E614">
        <v>0</v>
      </c>
    </row>
    <row r="615" spans="1:5" x14ac:dyDescent="0.3">
      <c r="A615" t="s">
        <v>119</v>
      </c>
      <c r="B615" t="s">
        <v>694</v>
      </c>
      <c r="C615" t="s">
        <v>637</v>
      </c>
      <c r="D615" t="s">
        <v>696</v>
      </c>
      <c r="E615">
        <v>0</v>
      </c>
    </row>
    <row r="616" spans="1:5" x14ac:dyDescent="0.3">
      <c r="A616" t="s">
        <v>119</v>
      </c>
      <c r="B616" t="s">
        <v>697</v>
      </c>
      <c r="C616" t="s">
        <v>698</v>
      </c>
      <c r="D616" t="s">
        <v>661</v>
      </c>
      <c r="E616">
        <v>12</v>
      </c>
    </row>
    <row r="617" spans="1:5" x14ac:dyDescent="0.3">
      <c r="A617" t="s">
        <v>119</v>
      </c>
      <c r="B617" t="s">
        <v>697</v>
      </c>
      <c r="C617" t="s">
        <v>699</v>
      </c>
      <c r="D617" t="s">
        <v>661</v>
      </c>
      <c r="E617">
        <v>12</v>
      </c>
    </row>
    <row r="618" spans="1:5" x14ac:dyDescent="0.3">
      <c r="A618" t="s">
        <v>278</v>
      </c>
      <c r="B618" t="s">
        <v>690</v>
      </c>
      <c r="C618" t="s">
        <v>691</v>
      </c>
      <c r="D618" t="s">
        <v>661</v>
      </c>
      <c r="E618">
        <v>12</v>
      </c>
    </row>
    <row r="619" spans="1:5" x14ac:dyDescent="0.3">
      <c r="A619" t="s">
        <v>278</v>
      </c>
      <c r="B619" t="s">
        <v>690</v>
      </c>
      <c r="C619" t="s">
        <v>692</v>
      </c>
      <c r="D619" t="s">
        <v>661</v>
      </c>
      <c r="E619">
        <v>12</v>
      </c>
    </row>
    <row r="620" spans="1:5" x14ac:dyDescent="0.3">
      <c r="A620" t="s">
        <v>278</v>
      </c>
      <c r="B620" t="s">
        <v>690</v>
      </c>
      <c r="C620" t="s">
        <v>632</v>
      </c>
      <c r="D620" t="s">
        <v>661</v>
      </c>
      <c r="E620">
        <v>12</v>
      </c>
    </row>
    <row r="621" spans="1:5" x14ac:dyDescent="0.3">
      <c r="A621" t="s">
        <v>278</v>
      </c>
      <c r="B621" t="s">
        <v>690</v>
      </c>
      <c r="C621" t="s">
        <v>693</v>
      </c>
      <c r="D621" t="s">
        <v>661</v>
      </c>
      <c r="E621">
        <v>12</v>
      </c>
    </row>
    <row r="622" spans="1:5" x14ac:dyDescent="0.3">
      <c r="A622" t="s">
        <v>278</v>
      </c>
      <c r="B622" t="s">
        <v>694</v>
      </c>
      <c r="C622" t="s">
        <v>633</v>
      </c>
      <c r="D622" t="s">
        <v>661</v>
      </c>
      <c r="E622">
        <v>12</v>
      </c>
    </row>
    <row r="623" spans="1:5" x14ac:dyDescent="0.3">
      <c r="A623" t="s">
        <v>278</v>
      </c>
      <c r="B623" t="s">
        <v>694</v>
      </c>
      <c r="C623" t="s">
        <v>634</v>
      </c>
      <c r="D623" t="s">
        <v>661</v>
      </c>
      <c r="E623">
        <v>12</v>
      </c>
    </row>
    <row r="624" spans="1:5" x14ac:dyDescent="0.3">
      <c r="A624" t="s">
        <v>278</v>
      </c>
      <c r="B624" t="s">
        <v>694</v>
      </c>
      <c r="C624" t="s">
        <v>695</v>
      </c>
      <c r="D624" t="s">
        <v>661</v>
      </c>
      <c r="E624">
        <v>12</v>
      </c>
    </row>
    <row r="625" spans="1:5" x14ac:dyDescent="0.3">
      <c r="A625" t="s">
        <v>278</v>
      </c>
      <c r="B625" t="s">
        <v>694</v>
      </c>
      <c r="C625" t="s">
        <v>636</v>
      </c>
      <c r="D625" t="s">
        <v>661</v>
      </c>
      <c r="E625">
        <v>12</v>
      </c>
    </row>
    <row r="626" spans="1:5" x14ac:dyDescent="0.3">
      <c r="A626" t="s">
        <v>278</v>
      </c>
      <c r="B626" t="s">
        <v>694</v>
      </c>
      <c r="C626" t="s">
        <v>637</v>
      </c>
      <c r="D626" t="s">
        <v>661</v>
      </c>
      <c r="E626">
        <v>12</v>
      </c>
    </row>
    <row r="627" spans="1:5" x14ac:dyDescent="0.3">
      <c r="A627" t="s">
        <v>278</v>
      </c>
      <c r="B627" t="s">
        <v>697</v>
      </c>
      <c r="C627" t="s">
        <v>698</v>
      </c>
      <c r="D627" t="s">
        <v>661</v>
      </c>
      <c r="E627">
        <v>12</v>
      </c>
    </row>
    <row r="628" spans="1:5" x14ac:dyDescent="0.3">
      <c r="A628" t="s">
        <v>278</v>
      </c>
      <c r="B628" t="s">
        <v>697</v>
      </c>
      <c r="C628" t="s">
        <v>699</v>
      </c>
      <c r="D628" t="s">
        <v>661</v>
      </c>
      <c r="E628">
        <v>12</v>
      </c>
    </row>
    <row r="629" spans="1:5" x14ac:dyDescent="0.3">
      <c r="A629" t="s">
        <v>145</v>
      </c>
      <c r="B629" t="s">
        <v>690</v>
      </c>
      <c r="C629" t="s">
        <v>691</v>
      </c>
      <c r="D629" t="s">
        <v>661</v>
      </c>
      <c r="E629">
        <v>10</v>
      </c>
    </row>
    <row r="630" spans="1:5" x14ac:dyDescent="0.3">
      <c r="A630" t="s">
        <v>145</v>
      </c>
      <c r="B630" t="s">
        <v>690</v>
      </c>
      <c r="C630" t="s">
        <v>692</v>
      </c>
      <c r="D630" t="s">
        <v>661</v>
      </c>
      <c r="E630">
        <v>10</v>
      </c>
    </row>
    <row r="631" spans="1:5" x14ac:dyDescent="0.3">
      <c r="A631" t="s">
        <v>145</v>
      </c>
      <c r="B631" t="s">
        <v>690</v>
      </c>
      <c r="C631" t="s">
        <v>632</v>
      </c>
      <c r="D631" t="s">
        <v>661</v>
      </c>
      <c r="E631">
        <v>10</v>
      </c>
    </row>
    <row r="632" spans="1:5" x14ac:dyDescent="0.3">
      <c r="A632" t="s">
        <v>145</v>
      </c>
      <c r="B632" t="s">
        <v>690</v>
      </c>
      <c r="C632" t="s">
        <v>693</v>
      </c>
      <c r="D632" t="s">
        <v>661</v>
      </c>
      <c r="E632">
        <v>10</v>
      </c>
    </row>
    <row r="633" spans="1:5" x14ac:dyDescent="0.3">
      <c r="A633" t="s">
        <v>145</v>
      </c>
      <c r="B633" t="s">
        <v>694</v>
      </c>
      <c r="C633" t="s">
        <v>633</v>
      </c>
      <c r="D633" t="s">
        <v>661</v>
      </c>
      <c r="E633">
        <v>10</v>
      </c>
    </row>
    <row r="634" spans="1:5" x14ac:dyDescent="0.3">
      <c r="A634" t="s">
        <v>145</v>
      </c>
      <c r="B634" t="s">
        <v>694</v>
      </c>
      <c r="C634" t="s">
        <v>634</v>
      </c>
      <c r="D634" t="s">
        <v>661</v>
      </c>
      <c r="E634">
        <v>10</v>
      </c>
    </row>
    <row r="635" spans="1:5" x14ac:dyDescent="0.3">
      <c r="A635" t="s">
        <v>145</v>
      </c>
      <c r="B635" t="s">
        <v>694</v>
      </c>
      <c r="C635" t="s">
        <v>695</v>
      </c>
      <c r="D635" t="s">
        <v>661</v>
      </c>
      <c r="E635">
        <v>10</v>
      </c>
    </row>
    <row r="636" spans="1:5" x14ac:dyDescent="0.3">
      <c r="A636" t="s">
        <v>145</v>
      </c>
      <c r="B636" t="s">
        <v>694</v>
      </c>
      <c r="C636" t="s">
        <v>636</v>
      </c>
      <c r="D636" t="s">
        <v>661</v>
      </c>
      <c r="E636">
        <v>10</v>
      </c>
    </row>
    <row r="637" spans="1:5" x14ac:dyDescent="0.3">
      <c r="A637" t="s">
        <v>145</v>
      </c>
      <c r="B637" t="s">
        <v>694</v>
      </c>
      <c r="C637" t="s">
        <v>637</v>
      </c>
      <c r="D637" t="s">
        <v>696</v>
      </c>
      <c r="E637">
        <v>0</v>
      </c>
    </row>
    <row r="638" spans="1:5" x14ac:dyDescent="0.3">
      <c r="A638" t="s">
        <v>145</v>
      </c>
      <c r="B638" t="s">
        <v>697</v>
      </c>
      <c r="C638" t="s">
        <v>698</v>
      </c>
      <c r="D638" t="s">
        <v>661</v>
      </c>
      <c r="E638">
        <v>10</v>
      </c>
    </row>
    <row r="639" spans="1:5" x14ac:dyDescent="0.3">
      <c r="A639" t="s">
        <v>145</v>
      </c>
      <c r="B639" t="s">
        <v>697</v>
      </c>
      <c r="C639" t="s">
        <v>699</v>
      </c>
      <c r="D639" t="s">
        <v>661</v>
      </c>
      <c r="E639">
        <v>10</v>
      </c>
    </row>
    <row r="640" spans="1:5" x14ac:dyDescent="0.3">
      <c r="A640" t="s">
        <v>432</v>
      </c>
      <c r="B640" t="s">
        <v>690</v>
      </c>
      <c r="C640" t="s">
        <v>691</v>
      </c>
      <c r="D640" t="s">
        <v>661</v>
      </c>
      <c r="E640">
        <v>6</v>
      </c>
    </row>
    <row r="641" spans="1:5" x14ac:dyDescent="0.3">
      <c r="A641" t="s">
        <v>432</v>
      </c>
      <c r="B641" t="s">
        <v>690</v>
      </c>
      <c r="C641" t="s">
        <v>692</v>
      </c>
      <c r="D641" t="s">
        <v>661</v>
      </c>
      <c r="E641">
        <v>6</v>
      </c>
    </row>
    <row r="642" spans="1:5" x14ac:dyDescent="0.3">
      <c r="A642" t="s">
        <v>432</v>
      </c>
      <c r="B642" t="s">
        <v>690</v>
      </c>
      <c r="C642" t="s">
        <v>632</v>
      </c>
      <c r="D642" t="s">
        <v>661</v>
      </c>
      <c r="E642">
        <v>6</v>
      </c>
    </row>
    <row r="643" spans="1:5" x14ac:dyDescent="0.3">
      <c r="A643" t="s">
        <v>432</v>
      </c>
      <c r="B643" t="s">
        <v>690</v>
      </c>
      <c r="C643" t="s">
        <v>693</v>
      </c>
      <c r="D643" t="s">
        <v>661</v>
      </c>
      <c r="E643">
        <v>6</v>
      </c>
    </row>
    <row r="644" spans="1:5" x14ac:dyDescent="0.3">
      <c r="A644" t="s">
        <v>432</v>
      </c>
      <c r="B644" t="s">
        <v>694</v>
      </c>
      <c r="C644" t="s">
        <v>633</v>
      </c>
      <c r="D644" t="s">
        <v>696</v>
      </c>
      <c r="E644">
        <v>0</v>
      </c>
    </row>
    <row r="645" spans="1:5" x14ac:dyDescent="0.3">
      <c r="A645" t="s">
        <v>432</v>
      </c>
      <c r="B645" t="s">
        <v>694</v>
      </c>
      <c r="C645" t="s">
        <v>634</v>
      </c>
      <c r="D645" t="s">
        <v>661</v>
      </c>
      <c r="E645">
        <v>6</v>
      </c>
    </row>
    <row r="646" spans="1:5" x14ac:dyDescent="0.3">
      <c r="A646" t="s">
        <v>432</v>
      </c>
      <c r="B646" t="s">
        <v>694</v>
      </c>
      <c r="C646" t="s">
        <v>695</v>
      </c>
      <c r="D646" t="s">
        <v>661</v>
      </c>
      <c r="E646">
        <v>6</v>
      </c>
    </row>
    <row r="647" spans="1:5" x14ac:dyDescent="0.3">
      <c r="A647" t="s">
        <v>432</v>
      </c>
      <c r="B647" t="s">
        <v>694</v>
      </c>
      <c r="C647" t="s">
        <v>636</v>
      </c>
      <c r="D647" t="s">
        <v>661</v>
      </c>
      <c r="E647">
        <v>6</v>
      </c>
    </row>
    <row r="648" spans="1:5" x14ac:dyDescent="0.3">
      <c r="A648" t="s">
        <v>432</v>
      </c>
      <c r="B648" t="s">
        <v>694</v>
      </c>
      <c r="C648" t="s">
        <v>637</v>
      </c>
      <c r="D648" t="s">
        <v>661</v>
      </c>
      <c r="E648">
        <v>6</v>
      </c>
    </row>
    <row r="649" spans="1:5" x14ac:dyDescent="0.3">
      <c r="A649" t="s">
        <v>432</v>
      </c>
      <c r="B649" t="s">
        <v>697</v>
      </c>
      <c r="C649" t="s">
        <v>698</v>
      </c>
      <c r="D649" t="s">
        <v>661</v>
      </c>
      <c r="E649">
        <v>6</v>
      </c>
    </row>
    <row r="650" spans="1:5" x14ac:dyDescent="0.3">
      <c r="A650" t="s">
        <v>432</v>
      </c>
      <c r="B650" t="s">
        <v>697</v>
      </c>
      <c r="C650" t="s">
        <v>699</v>
      </c>
      <c r="D650" t="s">
        <v>661</v>
      </c>
      <c r="E650">
        <v>6</v>
      </c>
    </row>
    <row r="651" spans="1:5" x14ac:dyDescent="0.3">
      <c r="A651" t="s">
        <v>523</v>
      </c>
      <c r="B651" t="s">
        <v>690</v>
      </c>
      <c r="C651" t="s">
        <v>691</v>
      </c>
      <c r="D651" t="s">
        <v>661</v>
      </c>
      <c r="E651">
        <v>12</v>
      </c>
    </row>
    <row r="652" spans="1:5" x14ac:dyDescent="0.3">
      <c r="A652" t="s">
        <v>523</v>
      </c>
      <c r="B652" t="s">
        <v>690</v>
      </c>
      <c r="C652" t="s">
        <v>692</v>
      </c>
      <c r="D652" t="s">
        <v>661</v>
      </c>
      <c r="E652">
        <v>12</v>
      </c>
    </row>
    <row r="653" spans="1:5" x14ac:dyDescent="0.3">
      <c r="A653" t="s">
        <v>523</v>
      </c>
      <c r="B653" t="s">
        <v>690</v>
      </c>
      <c r="C653" t="s">
        <v>632</v>
      </c>
      <c r="D653" t="s">
        <v>661</v>
      </c>
      <c r="E653">
        <v>12</v>
      </c>
    </row>
    <row r="654" spans="1:5" x14ac:dyDescent="0.3">
      <c r="A654" t="s">
        <v>523</v>
      </c>
      <c r="B654" t="s">
        <v>690</v>
      </c>
      <c r="C654" t="s">
        <v>693</v>
      </c>
      <c r="D654" t="s">
        <v>661</v>
      </c>
      <c r="E654">
        <v>12</v>
      </c>
    </row>
    <row r="655" spans="1:5" x14ac:dyDescent="0.3">
      <c r="A655" t="s">
        <v>523</v>
      </c>
      <c r="B655" t="s">
        <v>694</v>
      </c>
      <c r="C655" t="s">
        <v>633</v>
      </c>
      <c r="D655" t="s">
        <v>661</v>
      </c>
      <c r="E655">
        <v>12</v>
      </c>
    </row>
    <row r="656" spans="1:5" x14ac:dyDescent="0.3">
      <c r="A656" t="s">
        <v>523</v>
      </c>
      <c r="B656" t="s">
        <v>694</v>
      </c>
      <c r="C656" t="s">
        <v>634</v>
      </c>
      <c r="D656" t="s">
        <v>661</v>
      </c>
      <c r="E656">
        <v>12</v>
      </c>
    </row>
    <row r="657" spans="1:5" x14ac:dyDescent="0.3">
      <c r="A657" t="s">
        <v>523</v>
      </c>
      <c r="B657" t="s">
        <v>694</v>
      </c>
      <c r="C657" t="s">
        <v>695</v>
      </c>
      <c r="D657" t="s">
        <v>661</v>
      </c>
      <c r="E657">
        <v>12</v>
      </c>
    </row>
    <row r="658" spans="1:5" x14ac:dyDescent="0.3">
      <c r="A658" t="s">
        <v>523</v>
      </c>
      <c r="B658" t="s">
        <v>694</v>
      </c>
      <c r="C658" t="s">
        <v>636</v>
      </c>
      <c r="D658" t="s">
        <v>661</v>
      </c>
      <c r="E658">
        <v>12</v>
      </c>
    </row>
    <row r="659" spans="1:5" x14ac:dyDescent="0.3">
      <c r="A659" t="s">
        <v>523</v>
      </c>
      <c r="B659" t="s">
        <v>694</v>
      </c>
      <c r="C659" t="s">
        <v>637</v>
      </c>
      <c r="D659" t="s">
        <v>661</v>
      </c>
      <c r="E659">
        <v>12</v>
      </c>
    </row>
    <row r="660" spans="1:5" x14ac:dyDescent="0.3">
      <c r="A660" t="s">
        <v>523</v>
      </c>
      <c r="B660" t="s">
        <v>697</v>
      </c>
      <c r="C660" t="s">
        <v>698</v>
      </c>
      <c r="D660" t="s">
        <v>661</v>
      </c>
      <c r="E660">
        <v>12</v>
      </c>
    </row>
    <row r="661" spans="1:5" x14ac:dyDescent="0.3">
      <c r="A661" t="s">
        <v>523</v>
      </c>
      <c r="B661" t="s">
        <v>697</v>
      </c>
      <c r="C661" t="s">
        <v>699</v>
      </c>
      <c r="D661" t="s">
        <v>661</v>
      </c>
      <c r="E661">
        <v>12</v>
      </c>
    </row>
    <row r="662" spans="1:5" x14ac:dyDescent="0.3">
      <c r="A662" t="s">
        <v>603</v>
      </c>
      <c r="B662" t="s">
        <v>690</v>
      </c>
      <c r="C662" t="s">
        <v>691</v>
      </c>
      <c r="D662" t="s">
        <v>661</v>
      </c>
      <c r="E662">
        <v>12</v>
      </c>
    </row>
    <row r="663" spans="1:5" x14ac:dyDescent="0.3">
      <c r="A663" t="s">
        <v>603</v>
      </c>
      <c r="B663" t="s">
        <v>690</v>
      </c>
      <c r="C663" t="s">
        <v>692</v>
      </c>
      <c r="D663" t="s">
        <v>661</v>
      </c>
      <c r="E663">
        <v>12</v>
      </c>
    </row>
    <row r="664" spans="1:5" x14ac:dyDescent="0.3">
      <c r="A664" t="s">
        <v>603</v>
      </c>
      <c r="B664" t="s">
        <v>690</v>
      </c>
      <c r="C664" t="s">
        <v>632</v>
      </c>
      <c r="D664" t="s">
        <v>661</v>
      </c>
      <c r="E664">
        <v>12</v>
      </c>
    </row>
    <row r="665" spans="1:5" x14ac:dyDescent="0.3">
      <c r="A665" t="s">
        <v>603</v>
      </c>
      <c r="B665" t="s">
        <v>690</v>
      </c>
      <c r="C665" t="s">
        <v>693</v>
      </c>
      <c r="D665" t="s">
        <v>661</v>
      </c>
      <c r="E665">
        <v>12</v>
      </c>
    </row>
    <row r="666" spans="1:5" x14ac:dyDescent="0.3">
      <c r="A666" t="s">
        <v>603</v>
      </c>
      <c r="B666" t="s">
        <v>694</v>
      </c>
      <c r="C666" t="s">
        <v>633</v>
      </c>
      <c r="D666" t="s">
        <v>696</v>
      </c>
      <c r="E666">
        <v>0</v>
      </c>
    </row>
    <row r="667" spans="1:5" x14ac:dyDescent="0.3">
      <c r="A667" t="s">
        <v>603</v>
      </c>
      <c r="B667" t="s">
        <v>694</v>
      </c>
      <c r="C667" t="s">
        <v>634</v>
      </c>
      <c r="D667" t="s">
        <v>661</v>
      </c>
      <c r="E667">
        <v>12</v>
      </c>
    </row>
    <row r="668" spans="1:5" x14ac:dyDescent="0.3">
      <c r="A668" t="s">
        <v>603</v>
      </c>
      <c r="B668" t="s">
        <v>694</v>
      </c>
      <c r="C668" t="s">
        <v>695</v>
      </c>
      <c r="D668" t="s">
        <v>661</v>
      </c>
      <c r="E668">
        <v>12</v>
      </c>
    </row>
    <row r="669" spans="1:5" x14ac:dyDescent="0.3">
      <c r="A669" t="s">
        <v>603</v>
      </c>
      <c r="B669" t="s">
        <v>694</v>
      </c>
      <c r="C669" t="s">
        <v>636</v>
      </c>
      <c r="D669" t="s">
        <v>661</v>
      </c>
      <c r="E669">
        <v>12</v>
      </c>
    </row>
    <row r="670" spans="1:5" x14ac:dyDescent="0.3">
      <c r="A670" t="s">
        <v>603</v>
      </c>
      <c r="B670" t="s">
        <v>694</v>
      </c>
      <c r="C670" t="s">
        <v>637</v>
      </c>
      <c r="D670" t="s">
        <v>661</v>
      </c>
      <c r="E670">
        <v>12</v>
      </c>
    </row>
    <row r="671" spans="1:5" x14ac:dyDescent="0.3">
      <c r="A671" t="s">
        <v>603</v>
      </c>
      <c r="B671" t="s">
        <v>697</v>
      </c>
      <c r="C671" t="s">
        <v>698</v>
      </c>
      <c r="D671" t="s">
        <v>661</v>
      </c>
      <c r="E671">
        <v>12</v>
      </c>
    </row>
    <row r="672" spans="1:5" x14ac:dyDescent="0.3">
      <c r="A672" t="s">
        <v>603</v>
      </c>
      <c r="B672" t="s">
        <v>697</v>
      </c>
      <c r="C672" t="s">
        <v>699</v>
      </c>
      <c r="D672" t="s">
        <v>661</v>
      </c>
      <c r="E672">
        <v>12</v>
      </c>
    </row>
    <row r="673" spans="1:5" x14ac:dyDescent="0.3">
      <c r="A673" t="s">
        <v>353</v>
      </c>
      <c r="B673" t="s">
        <v>690</v>
      </c>
      <c r="C673" t="s">
        <v>691</v>
      </c>
      <c r="D673" t="s">
        <v>661</v>
      </c>
      <c r="E673">
        <v>12</v>
      </c>
    </row>
    <row r="674" spans="1:5" x14ac:dyDescent="0.3">
      <c r="A674" t="s">
        <v>353</v>
      </c>
      <c r="B674" t="s">
        <v>690</v>
      </c>
      <c r="C674" t="s">
        <v>692</v>
      </c>
      <c r="D674" t="s">
        <v>661</v>
      </c>
      <c r="E674">
        <v>12</v>
      </c>
    </row>
    <row r="675" spans="1:5" x14ac:dyDescent="0.3">
      <c r="A675" t="s">
        <v>353</v>
      </c>
      <c r="B675" t="s">
        <v>690</v>
      </c>
      <c r="C675" t="s">
        <v>632</v>
      </c>
      <c r="D675" t="s">
        <v>661</v>
      </c>
      <c r="E675">
        <v>12</v>
      </c>
    </row>
    <row r="676" spans="1:5" x14ac:dyDescent="0.3">
      <c r="A676" t="s">
        <v>353</v>
      </c>
      <c r="B676" t="s">
        <v>690</v>
      </c>
      <c r="C676" t="s">
        <v>693</v>
      </c>
      <c r="D676" t="s">
        <v>661</v>
      </c>
      <c r="E676">
        <v>12</v>
      </c>
    </row>
    <row r="677" spans="1:5" x14ac:dyDescent="0.3">
      <c r="A677" t="s">
        <v>353</v>
      </c>
      <c r="B677" t="s">
        <v>694</v>
      </c>
      <c r="C677" t="s">
        <v>633</v>
      </c>
      <c r="D677" t="s">
        <v>661</v>
      </c>
      <c r="E677">
        <v>12</v>
      </c>
    </row>
    <row r="678" spans="1:5" x14ac:dyDescent="0.3">
      <c r="A678" t="s">
        <v>353</v>
      </c>
      <c r="B678" t="s">
        <v>694</v>
      </c>
      <c r="C678" t="s">
        <v>634</v>
      </c>
      <c r="D678" t="s">
        <v>661</v>
      </c>
      <c r="E678">
        <v>12</v>
      </c>
    </row>
    <row r="679" spans="1:5" x14ac:dyDescent="0.3">
      <c r="A679" t="s">
        <v>353</v>
      </c>
      <c r="B679" t="s">
        <v>694</v>
      </c>
      <c r="C679" t="s">
        <v>695</v>
      </c>
      <c r="D679" t="s">
        <v>661</v>
      </c>
      <c r="E679">
        <v>12</v>
      </c>
    </row>
    <row r="680" spans="1:5" x14ac:dyDescent="0.3">
      <c r="A680" t="s">
        <v>353</v>
      </c>
      <c r="B680" t="s">
        <v>694</v>
      </c>
      <c r="C680" t="s">
        <v>636</v>
      </c>
      <c r="D680" t="s">
        <v>661</v>
      </c>
      <c r="E680">
        <v>12</v>
      </c>
    </row>
    <row r="681" spans="1:5" x14ac:dyDescent="0.3">
      <c r="A681" t="s">
        <v>353</v>
      </c>
      <c r="B681" t="s">
        <v>694</v>
      </c>
      <c r="C681" t="s">
        <v>637</v>
      </c>
      <c r="D681" t="s">
        <v>696</v>
      </c>
      <c r="E681">
        <v>0</v>
      </c>
    </row>
    <row r="682" spans="1:5" x14ac:dyDescent="0.3">
      <c r="A682" t="s">
        <v>353</v>
      </c>
      <c r="B682" t="s">
        <v>697</v>
      </c>
      <c r="C682" t="s">
        <v>698</v>
      </c>
      <c r="D682" t="s">
        <v>661</v>
      </c>
      <c r="E682">
        <v>12</v>
      </c>
    </row>
    <row r="683" spans="1:5" x14ac:dyDescent="0.3">
      <c r="A683" t="s">
        <v>353</v>
      </c>
      <c r="B683" t="s">
        <v>697</v>
      </c>
      <c r="C683" t="s">
        <v>699</v>
      </c>
      <c r="D683" t="s">
        <v>661</v>
      </c>
      <c r="E683">
        <v>12</v>
      </c>
    </row>
    <row r="684" spans="1:5" x14ac:dyDescent="0.3">
      <c r="A684" t="s">
        <v>425</v>
      </c>
      <c r="B684" t="s">
        <v>690</v>
      </c>
      <c r="C684" t="s">
        <v>691</v>
      </c>
      <c r="D684" t="s">
        <v>661</v>
      </c>
      <c r="E684">
        <v>6</v>
      </c>
    </row>
    <row r="685" spans="1:5" x14ac:dyDescent="0.3">
      <c r="A685" t="s">
        <v>425</v>
      </c>
      <c r="B685" t="s">
        <v>690</v>
      </c>
      <c r="C685" t="s">
        <v>692</v>
      </c>
      <c r="D685" t="s">
        <v>661</v>
      </c>
      <c r="E685">
        <v>6</v>
      </c>
    </row>
    <row r="686" spans="1:5" x14ac:dyDescent="0.3">
      <c r="A686" t="s">
        <v>425</v>
      </c>
      <c r="B686" t="s">
        <v>690</v>
      </c>
      <c r="C686" t="s">
        <v>632</v>
      </c>
      <c r="D686" t="s">
        <v>661</v>
      </c>
      <c r="E686">
        <v>6</v>
      </c>
    </row>
    <row r="687" spans="1:5" x14ac:dyDescent="0.3">
      <c r="A687" t="s">
        <v>425</v>
      </c>
      <c r="B687" t="s">
        <v>690</v>
      </c>
      <c r="C687" t="s">
        <v>693</v>
      </c>
      <c r="D687" t="s">
        <v>661</v>
      </c>
      <c r="E687">
        <v>6</v>
      </c>
    </row>
    <row r="688" spans="1:5" x14ac:dyDescent="0.3">
      <c r="A688" t="s">
        <v>425</v>
      </c>
      <c r="B688" t="s">
        <v>694</v>
      </c>
      <c r="C688" t="s">
        <v>633</v>
      </c>
      <c r="D688" t="s">
        <v>661</v>
      </c>
      <c r="E688">
        <v>6</v>
      </c>
    </row>
    <row r="689" spans="1:5" x14ac:dyDescent="0.3">
      <c r="A689" t="s">
        <v>425</v>
      </c>
      <c r="B689" t="s">
        <v>694</v>
      </c>
      <c r="C689" t="s">
        <v>634</v>
      </c>
      <c r="D689" t="s">
        <v>661</v>
      </c>
      <c r="E689">
        <v>6</v>
      </c>
    </row>
    <row r="690" spans="1:5" x14ac:dyDescent="0.3">
      <c r="A690" t="s">
        <v>425</v>
      </c>
      <c r="B690" t="s">
        <v>694</v>
      </c>
      <c r="C690" t="s">
        <v>695</v>
      </c>
      <c r="D690" t="s">
        <v>661</v>
      </c>
      <c r="E690">
        <v>6</v>
      </c>
    </row>
    <row r="691" spans="1:5" x14ac:dyDescent="0.3">
      <c r="A691" t="s">
        <v>425</v>
      </c>
      <c r="B691" t="s">
        <v>694</v>
      </c>
      <c r="C691" t="s">
        <v>636</v>
      </c>
      <c r="D691" t="s">
        <v>661</v>
      </c>
      <c r="E691">
        <v>6</v>
      </c>
    </row>
    <row r="692" spans="1:5" x14ac:dyDescent="0.3">
      <c r="A692" t="s">
        <v>425</v>
      </c>
      <c r="B692" t="s">
        <v>694</v>
      </c>
      <c r="C692" t="s">
        <v>637</v>
      </c>
      <c r="D692" t="s">
        <v>661</v>
      </c>
      <c r="E692">
        <v>6</v>
      </c>
    </row>
    <row r="693" spans="1:5" x14ac:dyDescent="0.3">
      <c r="A693" t="s">
        <v>425</v>
      </c>
      <c r="B693" t="s">
        <v>697</v>
      </c>
      <c r="C693" t="s">
        <v>698</v>
      </c>
      <c r="D693" t="s">
        <v>661</v>
      </c>
      <c r="E693">
        <v>6</v>
      </c>
    </row>
    <row r="694" spans="1:5" x14ac:dyDescent="0.3">
      <c r="A694" t="s">
        <v>425</v>
      </c>
      <c r="B694" t="s">
        <v>697</v>
      </c>
      <c r="C694" t="s">
        <v>699</v>
      </c>
      <c r="D694" t="s">
        <v>661</v>
      </c>
      <c r="E694">
        <v>6</v>
      </c>
    </row>
    <row r="695" spans="1:5" x14ac:dyDescent="0.3">
      <c r="A695" t="s">
        <v>512</v>
      </c>
      <c r="B695" t="s">
        <v>690</v>
      </c>
      <c r="C695" t="s">
        <v>691</v>
      </c>
      <c r="D695" t="s">
        <v>661</v>
      </c>
      <c r="E695">
        <v>8</v>
      </c>
    </row>
    <row r="696" spans="1:5" x14ac:dyDescent="0.3">
      <c r="A696" t="s">
        <v>512</v>
      </c>
      <c r="B696" t="s">
        <v>690</v>
      </c>
      <c r="C696" t="s">
        <v>692</v>
      </c>
      <c r="D696" t="s">
        <v>661</v>
      </c>
      <c r="E696">
        <v>8</v>
      </c>
    </row>
    <row r="697" spans="1:5" x14ac:dyDescent="0.3">
      <c r="A697" t="s">
        <v>512</v>
      </c>
      <c r="B697" t="s">
        <v>690</v>
      </c>
      <c r="C697" t="s">
        <v>632</v>
      </c>
      <c r="D697" t="s">
        <v>661</v>
      </c>
      <c r="E697">
        <v>8</v>
      </c>
    </row>
    <row r="698" spans="1:5" x14ac:dyDescent="0.3">
      <c r="A698" t="s">
        <v>512</v>
      </c>
      <c r="B698" t="s">
        <v>690</v>
      </c>
      <c r="C698" t="s">
        <v>693</v>
      </c>
      <c r="D698" t="s">
        <v>661</v>
      </c>
      <c r="E698">
        <v>8</v>
      </c>
    </row>
    <row r="699" spans="1:5" x14ac:dyDescent="0.3">
      <c r="A699" t="s">
        <v>512</v>
      </c>
      <c r="B699" t="s">
        <v>694</v>
      </c>
      <c r="C699" t="s">
        <v>633</v>
      </c>
      <c r="D699" t="s">
        <v>661</v>
      </c>
      <c r="E699">
        <v>8</v>
      </c>
    </row>
    <row r="700" spans="1:5" x14ac:dyDescent="0.3">
      <c r="A700" t="s">
        <v>512</v>
      </c>
      <c r="B700" t="s">
        <v>694</v>
      </c>
      <c r="C700" t="s">
        <v>634</v>
      </c>
      <c r="D700" t="s">
        <v>661</v>
      </c>
      <c r="E700">
        <v>8</v>
      </c>
    </row>
    <row r="701" spans="1:5" x14ac:dyDescent="0.3">
      <c r="A701" t="s">
        <v>512</v>
      </c>
      <c r="B701" t="s">
        <v>694</v>
      </c>
      <c r="C701" t="s">
        <v>695</v>
      </c>
      <c r="D701" t="s">
        <v>661</v>
      </c>
      <c r="E701">
        <v>8</v>
      </c>
    </row>
    <row r="702" spans="1:5" x14ac:dyDescent="0.3">
      <c r="A702" t="s">
        <v>512</v>
      </c>
      <c r="B702" t="s">
        <v>694</v>
      </c>
      <c r="C702" t="s">
        <v>636</v>
      </c>
      <c r="D702" t="s">
        <v>661</v>
      </c>
      <c r="E702">
        <v>8</v>
      </c>
    </row>
    <row r="703" spans="1:5" x14ac:dyDescent="0.3">
      <c r="A703" t="s">
        <v>512</v>
      </c>
      <c r="B703" t="s">
        <v>694</v>
      </c>
      <c r="C703" t="s">
        <v>637</v>
      </c>
      <c r="D703" t="s">
        <v>661</v>
      </c>
      <c r="E703">
        <v>8</v>
      </c>
    </row>
    <row r="704" spans="1:5" x14ac:dyDescent="0.3">
      <c r="A704" t="s">
        <v>512</v>
      </c>
      <c r="B704" t="s">
        <v>697</v>
      </c>
      <c r="C704" t="s">
        <v>698</v>
      </c>
      <c r="D704" t="s">
        <v>661</v>
      </c>
      <c r="E704">
        <v>8</v>
      </c>
    </row>
    <row r="705" spans="1:5" x14ac:dyDescent="0.3">
      <c r="A705" t="s">
        <v>512</v>
      </c>
      <c r="B705" t="s">
        <v>697</v>
      </c>
      <c r="C705" t="s">
        <v>699</v>
      </c>
      <c r="D705" t="s">
        <v>661</v>
      </c>
      <c r="E705">
        <v>8</v>
      </c>
    </row>
    <row r="706" spans="1:5" x14ac:dyDescent="0.3">
      <c r="A706" t="s">
        <v>384</v>
      </c>
      <c r="B706" t="s">
        <v>690</v>
      </c>
      <c r="C706" t="s">
        <v>691</v>
      </c>
      <c r="D706" t="s">
        <v>661</v>
      </c>
      <c r="E706">
        <v>12</v>
      </c>
    </row>
    <row r="707" spans="1:5" x14ac:dyDescent="0.3">
      <c r="A707" t="s">
        <v>384</v>
      </c>
      <c r="B707" t="s">
        <v>690</v>
      </c>
      <c r="C707" t="s">
        <v>692</v>
      </c>
      <c r="D707" t="s">
        <v>661</v>
      </c>
      <c r="E707">
        <v>12</v>
      </c>
    </row>
    <row r="708" spans="1:5" x14ac:dyDescent="0.3">
      <c r="A708" t="s">
        <v>384</v>
      </c>
      <c r="B708" t="s">
        <v>690</v>
      </c>
      <c r="C708" t="s">
        <v>632</v>
      </c>
      <c r="D708" t="s">
        <v>661</v>
      </c>
      <c r="E708">
        <v>12</v>
      </c>
    </row>
    <row r="709" spans="1:5" x14ac:dyDescent="0.3">
      <c r="A709" t="s">
        <v>384</v>
      </c>
      <c r="B709" t="s">
        <v>690</v>
      </c>
      <c r="C709" t="s">
        <v>693</v>
      </c>
      <c r="D709" t="s">
        <v>661</v>
      </c>
      <c r="E709">
        <v>12</v>
      </c>
    </row>
    <row r="710" spans="1:5" x14ac:dyDescent="0.3">
      <c r="A710" t="s">
        <v>384</v>
      </c>
      <c r="B710" t="s">
        <v>694</v>
      </c>
      <c r="C710" t="s">
        <v>633</v>
      </c>
      <c r="D710" t="s">
        <v>661</v>
      </c>
      <c r="E710">
        <v>12</v>
      </c>
    </row>
    <row r="711" spans="1:5" x14ac:dyDescent="0.3">
      <c r="A711" t="s">
        <v>384</v>
      </c>
      <c r="B711" t="s">
        <v>694</v>
      </c>
      <c r="C711" t="s">
        <v>634</v>
      </c>
      <c r="D711" t="s">
        <v>661</v>
      </c>
      <c r="E711">
        <v>12</v>
      </c>
    </row>
    <row r="712" spans="1:5" x14ac:dyDescent="0.3">
      <c r="A712" t="s">
        <v>384</v>
      </c>
      <c r="B712" t="s">
        <v>694</v>
      </c>
      <c r="C712" t="s">
        <v>695</v>
      </c>
      <c r="D712" t="s">
        <v>661</v>
      </c>
      <c r="E712">
        <v>12</v>
      </c>
    </row>
    <row r="713" spans="1:5" x14ac:dyDescent="0.3">
      <c r="A713" t="s">
        <v>384</v>
      </c>
      <c r="B713" t="s">
        <v>694</v>
      </c>
      <c r="C713" t="s">
        <v>636</v>
      </c>
      <c r="D713" t="s">
        <v>661</v>
      </c>
      <c r="E713">
        <v>12</v>
      </c>
    </row>
    <row r="714" spans="1:5" x14ac:dyDescent="0.3">
      <c r="A714" t="s">
        <v>384</v>
      </c>
      <c r="B714" t="s">
        <v>694</v>
      </c>
      <c r="C714" t="s">
        <v>637</v>
      </c>
      <c r="D714" t="s">
        <v>661</v>
      </c>
      <c r="E714">
        <v>12</v>
      </c>
    </row>
    <row r="715" spans="1:5" x14ac:dyDescent="0.3">
      <c r="A715" t="s">
        <v>384</v>
      </c>
      <c r="B715" t="s">
        <v>697</v>
      </c>
      <c r="C715" t="s">
        <v>698</v>
      </c>
      <c r="D715" t="s">
        <v>661</v>
      </c>
      <c r="E715">
        <v>12</v>
      </c>
    </row>
    <row r="716" spans="1:5" x14ac:dyDescent="0.3">
      <c r="A716" t="s">
        <v>384</v>
      </c>
      <c r="B716" t="s">
        <v>697</v>
      </c>
      <c r="C716" t="s">
        <v>699</v>
      </c>
      <c r="D716" t="s">
        <v>661</v>
      </c>
      <c r="E716">
        <v>12</v>
      </c>
    </row>
    <row r="717" spans="1:5" x14ac:dyDescent="0.3">
      <c r="A717" t="s">
        <v>509</v>
      </c>
      <c r="B717" t="s">
        <v>690</v>
      </c>
      <c r="C717" t="s">
        <v>691</v>
      </c>
      <c r="D717" t="s">
        <v>661</v>
      </c>
      <c r="E717">
        <v>12</v>
      </c>
    </row>
    <row r="718" spans="1:5" x14ac:dyDescent="0.3">
      <c r="A718" t="s">
        <v>509</v>
      </c>
      <c r="B718" t="s">
        <v>690</v>
      </c>
      <c r="C718" t="s">
        <v>692</v>
      </c>
      <c r="D718" t="s">
        <v>661</v>
      </c>
      <c r="E718">
        <v>12</v>
      </c>
    </row>
    <row r="719" spans="1:5" x14ac:dyDescent="0.3">
      <c r="A719" t="s">
        <v>509</v>
      </c>
      <c r="B719" t="s">
        <v>690</v>
      </c>
      <c r="C719" t="s">
        <v>632</v>
      </c>
      <c r="D719" t="s">
        <v>661</v>
      </c>
      <c r="E719">
        <v>12</v>
      </c>
    </row>
    <row r="720" spans="1:5" x14ac:dyDescent="0.3">
      <c r="A720" t="s">
        <v>509</v>
      </c>
      <c r="B720" t="s">
        <v>690</v>
      </c>
      <c r="C720" t="s">
        <v>693</v>
      </c>
      <c r="D720" t="s">
        <v>661</v>
      </c>
      <c r="E720">
        <v>12</v>
      </c>
    </row>
    <row r="721" spans="1:5" x14ac:dyDescent="0.3">
      <c r="A721" t="s">
        <v>509</v>
      </c>
      <c r="B721" t="s">
        <v>694</v>
      </c>
      <c r="C721" t="s">
        <v>633</v>
      </c>
      <c r="D721" t="s">
        <v>661</v>
      </c>
      <c r="E721">
        <v>12</v>
      </c>
    </row>
    <row r="722" spans="1:5" x14ac:dyDescent="0.3">
      <c r="A722" t="s">
        <v>509</v>
      </c>
      <c r="B722" t="s">
        <v>694</v>
      </c>
      <c r="C722" t="s">
        <v>634</v>
      </c>
      <c r="D722" t="s">
        <v>661</v>
      </c>
      <c r="E722">
        <v>12</v>
      </c>
    </row>
    <row r="723" spans="1:5" x14ac:dyDescent="0.3">
      <c r="A723" t="s">
        <v>509</v>
      </c>
      <c r="B723" t="s">
        <v>694</v>
      </c>
      <c r="C723" t="s">
        <v>695</v>
      </c>
      <c r="D723" t="s">
        <v>661</v>
      </c>
      <c r="E723">
        <v>12</v>
      </c>
    </row>
    <row r="724" spans="1:5" x14ac:dyDescent="0.3">
      <c r="A724" t="s">
        <v>509</v>
      </c>
      <c r="B724" t="s">
        <v>694</v>
      </c>
      <c r="C724" t="s">
        <v>636</v>
      </c>
      <c r="D724" t="s">
        <v>661</v>
      </c>
      <c r="E724">
        <v>12</v>
      </c>
    </row>
    <row r="725" spans="1:5" x14ac:dyDescent="0.3">
      <c r="A725" t="s">
        <v>509</v>
      </c>
      <c r="B725" t="s">
        <v>694</v>
      </c>
      <c r="C725" t="s">
        <v>637</v>
      </c>
      <c r="D725" t="s">
        <v>696</v>
      </c>
      <c r="E725">
        <v>0</v>
      </c>
    </row>
    <row r="726" spans="1:5" x14ac:dyDescent="0.3">
      <c r="A726" t="s">
        <v>509</v>
      </c>
      <c r="B726" t="s">
        <v>697</v>
      </c>
      <c r="C726" t="s">
        <v>698</v>
      </c>
      <c r="D726" t="s">
        <v>661</v>
      </c>
      <c r="E726">
        <v>12</v>
      </c>
    </row>
    <row r="727" spans="1:5" x14ac:dyDescent="0.3">
      <c r="A727" t="s">
        <v>509</v>
      </c>
      <c r="B727" t="s">
        <v>697</v>
      </c>
      <c r="C727" t="s">
        <v>699</v>
      </c>
      <c r="D727" t="s">
        <v>661</v>
      </c>
      <c r="E727">
        <v>12</v>
      </c>
    </row>
    <row r="728" spans="1:5" x14ac:dyDescent="0.3">
      <c r="A728" t="s">
        <v>589</v>
      </c>
      <c r="B728" t="s">
        <v>690</v>
      </c>
      <c r="C728" t="s">
        <v>691</v>
      </c>
      <c r="D728" t="s">
        <v>661</v>
      </c>
      <c r="E728">
        <v>12</v>
      </c>
    </row>
    <row r="729" spans="1:5" x14ac:dyDescent="0.3">
      <c r="A729" t="s">
        <v>589</v>
      </c>
      <c r="B729" t="s">
        <v>690</v>
      </c>
      <c r="C729" t="s">
        <v>692</v>
      </c>
      <c r="D729" t="s">
        <v>661</v>
      </c>
      <c r="E729">
        <v>12</v>
      </c>
    </row>
    <row r="730" spans="1:5" x14ac:dyDescent="0.3">
      <c r="A730" t="s">
        <v>589</v>
      </c>
      <c r="B730" t="s">
        <v>690</v>
      </c>
      <c r="C730" t="s">
        <v>632</v>
      </c>
      <c r="D730" t="s">
        <v>661</v>
      </c>
      <c r="E730">
        <v>12</v>
      </c>
    </row>
    <row r="731" spans="1:5" x14ac:dyDescent="0.3">
      <c r="A731" t="s">
        <v>589</v>
      </c>
      <c r="B731" t="s">
        <v>690</v>
      </c>
      <c r="C731" t="s">
        <v>693</v>
      </c>
      <c r="D731" t="s">
        <v>661</v>
      </c>
      <c r="E731">
        <v>12</v>
      </c>
    </row>
    <row r="732" spans="1:5" x14ac:dyDescent="0.3">
      <c r="A732" t="s">
        <v>589</v>
      </c>
      <c r="B732" t="s">
        <v>694</v>
      </c>
      <c r="C732" t="s">
        <v>633</v>
      </c>
      <c r="D732" t="s">
        <v>661</v>
      </c>
      <c r="E732">
        <v>12</v>
      </c>
    </row>
    <row r="733" spans="1:5" x14ac:dyDescent="0.3">
      <c r="A733" t="s">
        <v>589</v>
      </c>
      <c r="B733" t="s">
        <v>694</v>
      </c>
      <c r="C733" t="s">
        <v>634</v>
      </c>
      <c r="D733" t="s">
        <v>661</v>
      </c>
      <c r="E733">
        <v>12</v>
      </c>
    </row>
    <row r="734" spans="1:5" x14ac:dyDescent="0.3">
      <c r="A734" t="s">
        <v>589</v>
      </c>
      <c r="B734" t="s">
        <v>694</v>
      </c>
      <c r="C734" t="s">
        <v>695</v>
      </c>
      <c r="D734" t="s">
        <v>661</v>
      </c>
      <c r="E734">
        <v>12</v>
      </c>
    </row>
    <row r="735" spans="1:5" x14ac:dyDescent="0.3">
      <c r="A735" t="s">
        <v>589</v>
      </c>
      <c r="B735" t="s">
        <v>694</v>
      </c>
      <c r="C735" t="s">
        <v>636</v>
      </c>
      <c r="D735" t="s">
        <v>661</v>
      </c>
      <c r="E735">
        <v>12</v>
      </c>
    </row>
    <row r="736" spans="1:5" x14ac:dyDescent="0.3">
      <c r="A736" t="s">
        <v>589</v>
      </c>
      <c r="B736" t="s">
        <v>694</v>
      </c>
      <c r="C736" t="s">
        <v>637</v>
      </c>
      <c r="D736" t="s">
        <v>661</v>
      </c>
      <c r="E736">
        <v>12</v>
      </c>
    </row>
    <row r="737" spans="1:5" x14ac:dyDescent="0.3">
      <c r="A737" t="s">
        <v>589</v>
      </c>
      <c r="B737" t="s">
        <v>697</v>
      </c>
      <c r="C737" t="s">
        <v>698</v>
      </c>
      <c r="D737" t="s">
        <v>661</v>
      </c>
      <c r="E737">
        <v>12</v>
      </c>
    </row>
    <row r="738" spans="1:5" x14ac:dyDescent="0.3">
      <c r="A738" t="s">
        <v>589</v>
      </c>
      <c r="B738" t="s">
        <v>697</v>
      </c>
      <c r="C738" t="s">
        <v>699</v>
      </c>
      <c r="D738" t="s">
        <v>661</v>
      </c>
      <c r="E738">
        <v>12</v>
      </c>
    </row>
    <row r="739" spans="1:5" x14ac:dyDescent="0.3">
      <c r="A739" t="s">
        <v>490</v>
      </c>
      <c r="B739" t="s">
        <v>690</v>
      </c>
      <c r="C739" t="s">
        <v>691</v>
      </c>
      <c r="D739" t="s">
        <v>661</v>
      </c>
      <c r="E739">
        <v>12</v>
      </c>
    </row>
    <row r="740" spans="1:5" x14ac:dyDescent="0.3">
      <c r="A740" t="s">
        <v>490</v>
      </c>
      <c r="B740" t="s">
        <v>690</v>
      </c>
      <c r="C740" t="s">
        <v>692</v>
      </c>
      <c r="D740" t="s">
        <v>661</v>
      </c>
      <c r="E740">
        <v>12</v>
      </c>
    </row>
    <row r="741" spans="1:5" x14ac:dyDescent="0.3">
      <c r="A741" t="s">
        <v>490</v>
      </c>
      <c r="B741" t="s">
        <v>690</v>
      </c>
      <c r="C741" t="s">
        <v>632</v>
      </c>
      <c r="D741" t="s">
        <v>661</v>
      </c>
      <c r="E741">
        <v>12</v>
      </c>
    </row>
    <row r="742" spans="1:5" x14ac:dyDescent="0.3">
      <c r="A742" t="s">
        <v>490</v>
      </c>
      <c r="B742" t="s">
        <v>690</v>
      </c>
      <c r="C742" t="s">
        <v>693</v>
      </c>
      <c r="D742" t="s">
        <v>661</v>
      </c>
      <c r="E742">
        <v>12</v>
      </c>
    </row>
    <row r="743" spans="1:5" x14ac:dyDescent="0.3">
      <c r="A743" t="s">
        <v>490</v>
      </c>
      <c r="B743" t="s">
        <v>694</v>
      </c>
      <c r="C743" t="s">
        <v>633</v>
      </c>
      <c r="D743" t="s">
        <v>696</v>
      </c>
      <c r="E743">
        <v>0</v>
      </c>
    </row>
    <row r="744" spans="1:5" x14ac:dyDescent="0.3">
      <c r="A744" t="s">
        <v>490</v>
      </c>
      <c r="B744" t="s">
        <v>694</v>
      </c>
      <c r="C744" t="s">
        <v>634</v>
      </c>
      <c r="D744" t="s">
        <v>661</v>
      </c>
      <c r="E744">
        <v>12</v>
      </c>
    </row>
    <row r="745" spans="1:5" x14ac:dyDescent="0.3">
      <c r="A745" t="s">
        <v>490</v>
      </c>
      <c r="B745" t="s">
        <v>694</v>
      </c>
      <c r="C745" t="s">
        <v>695</v>
      </c>
      <c r="D745" t="s">
        <v>661</v>
      </c>
      <c r="E745">
        <v>12</v>
      </c>
    </row>
    <row r="746" spans="1:5" x14ac:dyDescent="0.3">
      <c r="A746" t="s">
        <v>490</v>
      </c>
      <c r="B746" t="s">
        <v>694</v>
      </c>
      <c r="C746" t="s">
        <v>636</v>
      </c>
      <c r="D746" t="s">
        <v>661</v>
      </c>
      <c r="E746">
        <v>12</v>
      </c>
    </row>
    <row r="747" spans="1:5" x14ac:dyDescent="0.3">
      <c r="A747" t="s">
        <v>490</v>
      </c>
      <c r="B747" t="s">
        <v>694</v>
      </c>
      <c r="C747" t="s">
        <v>637</v>
      </c>
      <c r="D747" t="s">
        <v>661</v>
      </c>
      <c r="E747">
        <v>12</v>
      </c>
    </row>
    <row r="748" spans="1:5" x14ac:dyDescent="0.3">
      <c r="A748" t="s">
        <v>490</v>
      </c>
      <c r="B748" t="s">
        <v>697</v>
      </c>
      <c r="C748" t="s">
        <v>698</v>
      </c>
      <c r="D748" t="s">
        <v>661</v>
      </c>
      <c r="E748">
        <v>12</v>
      </c>
    </row>
    <row r="749" spans="1:5" x14ac:dyDescent="0.3">
      <c r="A749" t="s">
        <v>490</v>
      </c>
      <c r="B749" t="s">
        <v>697</v>
      </c>
      <c r="C749" t="s">
        <v>699</v>
      </c>
      <c r="D749" t="s">
        <v>661</v>
      </c>
      <c r="E749">
        <v>12</v>
      </c>
    </row>
    <row r="750" spans="1:5" x14ac:dyDescent="0.3">
      <c r="A750" t="s">
        <v>206</v>
      </c>
      <c r="B750" t="s">
        <v>690</v>
      </c>
      <c r="C750" t="s">
        <v>691</v>
      </c>
      <c r="D750" t="s">
        <v>661</v>
      </c>
      <c r="E750">
        <v>12</v>
      </c>
    </row>
    <row r="751" spans="1:5" x14ac:dyDescent="0.3">
      <c r="A751" t="s">
        <v>206</v>
      </c>
      <c r="B751" t="s">
        <v>690</v>
      </c>
      <c r="C751" t="s">
        <v>692</v>
      </c>
      <c r="D751" t="s">
        <v>661</v>
      </c>
      <c r="E751">
        <v>12</v>
      </c>
    </row>
    <row r="752" spans="1:5" x14ac:dyDescent="0.3">
      <c r="A752" t="s">
        <v>206</v>
      </c>
      <c r="B752" t="s">
        <v>690</v>
      </c>
      <c r="C752" t="s">
        <v>632</v>
      </c>
      <c r="D752" t="s">
        <v>661</v>
      </c>
      <c r="E752">
        <v>12</v>
      </c>
    </row>
    <row r="753" spans="1:5" x14ac:dyDescent="0.3">
      <c r="A753" t="s">
        <v>206</v>
      </c>
      <c r="B753" t="s">
        <v>690</v>
      </c>
      <c r="C753" t="s">
        <v>693</v>
      </c>
      <c r="D753" t="s">
        <v>661</v>
      </c>
      <c r="E753">
        <v>12</v>
      </c>
    </row>
    <row r="754" spans="1:5" x14ac:dyDescent="0.3">
      <c r="A754" t="s">
        <v>206</v>
      </c>
      <c r="B754" t="s">
        <v>694</v>
      </c>
      <c r="C754" t="s">
        <v>633</v>
      </c>
      <c r="D754" t="s">
        <v>661</v>
      </c>
      <c r="E754">
        <v>12</v>
      </c>
    </row>
    <row r="755" spans="1:5" x14ac:dyDescent="0.3">
      <c r="A755" t="s">
        <v>206</v>
      </c>
      <c r="B755" t="s">
        <v>694</v>
      </c>
      <c r="C755" t="s">
        <v>634</v>
      </c>
      <c r="D755" t="s">
        <v>661</v>
      </c>
      <c r="E755">
        <v>12</v>
      </c>
    </row>
    <row r="756" spans="1:5" x14ac:dyDescent="0.3">
      <c r="A756" t="s">
        <v>206</v>
      </c>
      <c r="B756" t="s">
        <v>694</v>
      </c>
      <c r="C756" t="s">
        <v>695</v>
      </c>
      <c r="D756" t="s">
        <v>661</v>
      </c>
      <c r="E756">
        <v>12</v>
      </c>
    </row>
    <row r="757" spans="1:5" x14ac:dyDescent="0.3">
      <c r="A757" t="s">
        <v>206</v>
      </c>
      <c r="B757" t="s">
        <v>694</v>
      </c>
      <c r="C757" t="s">
        <v>636</v>
      </c>
      <c r="D757" t="s">
        <v>661</v>
      </c>
      <c r="E757">
        <v>12</v>
      </c>
    </row>
    <row r="758" spans="1:5" x14ac:dyDescent="0.3">
      <c r="A758" t="s">
        <v>206</v>
      </c>
      <c r="B758" t="s">
        <v>694</v>
      </c>
      <c r="C758" t="s">
        <v>637</v>
      </c>
      <c r="D758" t="s">
        <v>661</v>
      </c>
      <c r="E758">
        <v>12</v>
      </c>
    </row>
    <row r="759" spans="1:5" x14ac:dyDescent="0.3">
      <c r="A759" t="s">
        <v>206</v>
      </c>
      <c r="B759" t="s">
        <v>697</v>
      </c>
      <c r="C759" t="s">
        <v>698</v>
      </c>
      <c r="D759" t="s">
        <v>661</v>
      </c>
      <c r="E759">
        <v>12</v>
      </c>
    </row>
    <row r="760" spans="1:5" x14ac:dyDescent="0.3">
      <c r="A760" t="s">
        <v>206</v>
      </c>
      <c r="B760" t="s">
        <v>697</v>
      </c>
      <c r="C760" t="s">
        <v>699</v>
      </c>
      <c r="D760" t="s">
        <v>661</v>
      </c>
      <c r="E760">
        <v>12</v>
      </c>
    </row>
    <row r="761" spans="1:5" x14ac:dyDescent="0.3">
      <c r="A761" t="s">
        <v>377</v>
      </c>
      <c r="B761" t="s">
        <v>690</v>
      </c>
      <c r="C761" t="s">
        <v>691</v>
      </c>
      <c r="D761" t="s">
        <v>661</v>
      </c>
      <c r="E761">
        <v>12</v>
      </c>
    </row>
    <row r="762" spans="1:5" x14ac:dyDescent="0.3">
      <c r="A762" t="s">
        <v>377</v>
      </c>
      <c r="B762" t="s">
        <v>690</v>
      </c>
      <c r="C762" t="s">
        <v>692</v>
      </c>
      <c r="D762" t="s">
        <v>661</v>
      </c>
      <c r="E762">
        <v>12</v>
      </c>
    </row>
    <row r="763" spans="1:5" x14ac:dyDescent="0.3">
      <c r="A763" t="s">
        <v>377</v>
      </c>
      <c r="B763" t="s">
        <v>690</v>
      </c>
      <c r="C763" t="s">
        <v>632</v>
      </c>
      <c r="D763" t="s">
        <v>661</v>
      </c>
      <c r="E763">
        <v>12</v>
      </c>
    </row>
    <row r="764" spans="1:5" x14ac:dyDescent="0.3">
      <c r="A764" t="s">
        <v>377</v>
      </c>
      <c r="B764" t="s">
        <v>690</v>
      </c>
      <c r="C764" t="s">
        <v>693</v>
      </c>
      <c r="D764" t="s">
        <v>661</v>
      </c>
      <c r="E764">
        <v>12</v>
      </c>
    </row>
    <row r="765" spans="1:5" x14ac:dyDescent="0.3">
      <c r="A765" t="s">
        <v>377</v>
      </c>
      <c r="B765" t="s">
        <v>694</v>
      </c>
      <c r="C765" t="s">
        <v>633</v>
      </c>
      <c r="D765" t="s">
        <v>696</v>
      </c>
      <c r="E765">
        <v>0</v>
      </c>
    </row>
    <row r="766" spans="1:5" x14ac:dyDescent="0.3">
      <c r="A766" t="s">
        <v>377</v>
      </c>
      <c r="B766" t="s">
        <v>694</v>
      </c>
      <c r="C766" t="s">
        <v>634</v>
      </c>
      <c r="D766" t="s">
        <v>661</v>
      </c>
      <c r="E766">
        <v>12</v>
      </c>
    </row>
    <row r="767" spans="1:5" x14ac:dyDescent="0.3">
      <c r="A767" t="s">
        <v>377</v>
      </c>
      <c r="B767" t="s">
        <v>694</v>
      </c>
      <c r="C767" t="s">
        <v>695</v>
      </c>
      <c r="D767" t="s">
        <v>661</v>
      </c>
      <c r="E767">
        <v>12</v>
      </c>
    </row>
    <row r="768" spans="1:5" x14ac:dyDescent="0.3">
      <c r="A768" t="s">
        <v>377</v>
      </c>
      <c r="B768" t="s">
        <v>694</v>
      </c>
      <c r="C768" t="s">
        <v>636</v>
      </c>
      <c r="D768" t="s">
        <v>696</v>
      </c>
      <c r="E768">
        <v>0</v>
      </c>
    </row>
    <row r="769" spans="1:5" x14ac:dyDescent="0.3">
      <c r="A769" t="s">
        <v>377</v>
      </c>
      <c r="B769" t="s">
        <v>694</v>
      </c>
      <c r="C769" t="s">
        <v>637</v>
      </c>
      <c r="D769" t="s">
        <v>696</v>
      </c>
      <c r="E769">
        <v>0</v>
      </c>
    </row>
    <row r="770" spans="1:5" x14ac:dyDescent="0.3">
      <c r="A770" t="s">
        <v>377</v>
      </c>
      <c r="B770" t="s">
        <v>697</v>
      </c>
      <c r="C770" t="s">
        <v>698</v>
      </c>
      <c r="D770" t="s">
        <v>661</v>
      </c>
      <c r="E770">
        <v>12</v>
      </c>
    </row>
    <row r="771" spans="1:5" x14ac:dyDescent="0.3">
      <c r="A771" t="s">
        <v>377</v>
      </c>
      <c r="B771" t="s">
        <v>697</v>
      </c>
      <c r="C771" t="s">
        <v>699</v>
      </c>
      <c r="D771" t="s">
        <v>661</v>
      </c>
      <c r="E771">
        <v>12</v>
      </c>
    </row>
    <row r="772" spans="1:5" x14ac:dyDescent="0.3">
      <c r="A772" t="s">
        <v>198</v>
      </c>
      <c r="B772" t="s">
        <v>690</v>
      </c>
      <c r="C772" t="s">
        <v>691</v>
      </c>
      <c r="D772" t="s">
        <v>661</v>
      </c>
      <c r="E772">
        <v>12</v>
      </c>
    </row>
    <row r="773" spans="1:5" x14ac:dyDescent="0.3">
      <c r="A773" t="s">
        <v>198</v>
      </c>
      <c r="B773" t="s">
        <v>690</v>
      </c>
      <c r="C773" t="s">
        <v>692</v>
      </c>
      <c r="D773" t="s">
        <v>661</v>
      </c>
      <c r="E773">
        <v>12</v>
      </c>
    </row>
    <row r="774" spans="1:5" x14ac:dyDescent="0.3">
      <c r="A774" t="s">
        <v>198</v>
      </c>
      <c r="B774" t="s">
        <v>690</v>
      </c>
      <c r="C774" t="s">
        <v>632</v>
      </c>
      <c r="D774" t="s">
        <v>661</v>
      </c>
      <c r="E774">
        <v>12</v>
      </c>
    </row>
    <row r="775" spans="1:5" x14ac:dyDescent="0.3">
      <c r="A775" t="s">
        <v>198</v>
      </c>
      <c r="B775" t="s">
        <v>690</v>
      </c>
      <c r="C775" t="s">
        <v>693</v>
      </c>
      <c r="D775" t="s">
        <v>661</v>
      </c>
      <c r="E775">
        <v>12</v>
      </c>
    </row>
    <row r="776" spans="1:5" x14ac:dyDescent="0.3">
      <c r="A776" t="s">
        <v>198</v>
      </c>
      <c r="B776" t="s">
        <v>694</v>
      </c>
      <c r="C776" t="s">
        <v>633</v>
      </c>
      <c r="D776" t="s">
        <v>661</v>
      </c>
      <c r="E776">
        <v>12</v>
      </c>
    </row>
    <row r="777" spans="1:5" x14ac:dyDescent="0.3">
      <c r="A777" t="s">
        <v>198</v>
      </c>
      <c r="B777" t="s">
        <v>694</v>
      </c>
      <c r="C777" t="s">
        <v>634</v>
      </c>
      <c r="D777" t="s">
        <v>661</v>
      </c>
      <c r="E777">
        <v>12</v>
      </c>
    </row>
    <row r="778" spans="1:5" x14ac:dyDescent="0.3">
      <c r="A778" t="s">
        <v>198</v>
      </c>
      <c r="B778" t="s">
        <v>694</v>
      </c>
      <c r="C778" t="s">
        <v>695</v>
      </c>
      <c r="D778" t="s">
        <v>661</v>
      </c>
      <c r="E778">
        <v>12</v>
      </c>
    </row>
    <row r="779" spans="1:5" x14ac:dyDescent="0.3">
      <c r="A779" t="s">
        <v>198</v>
      </c>
      <c r="B779" t="s">
        <v>694</v>
      </c>
      <c r="C779" t="s">
        <v>636</v>
      </c>
      <c r="D779" t="s">
        <v>661</v>
      </c>
      <c r="E779">
        <v>12</v>
      </c>
    </row>
    <row r="780" spans="1:5" x14ac:dyDescent="0.3">
      <c r="A780" t="s">
        <v>198</v>
      </c>
      <c r="B780" t="s">
        <v>694</v>
      </c>
      <c r="C780" t="s">
        <v>637</v>
      </c>
      <c r="D780" t="s">
        <v>661</v>
      </c>
      <c r="E780">
        <v>12</v>
      </c>
    </row>
    <row r="781" spans="1:5" x14ac:dyDescent="0.3">
      <c r="A781" t="s">
        <v>198</v>
      </c>
      <c r="B781" t="s">
        <v>697</v>
      </c>
      <c r="C781" t="s">
        <v>698</v>
      </c>
      <c r="D781" t="s">
        <v>661</v>
      </c>
      <c r="E781">
        <v>12</v>
      </c>
    </row>
    <row r="782" spans="1:5" x14ac:dyDescent="0.3">
      <c r="A782" t="s">
        <v>198</v>
      </c>
      <c r="B782" t="s">
        <v>697</v>
      </c>
      <c r="C782" t="s">
        <v>699</v>
      </c>
      <c r="D782" t="s">
        <v>661</v>
      </c>
      <c r="E782">
        <v>12</v>
      </c>
    </row>
    <row r="783" spans="1:5" x14ac:dyDescent="0.3">
      <c r="A783" t="s">
        <v>576</v>
      </c>
      <c r="B783" t="s">
        <v>690</v>
      </c>
      <c r="C783" t="s">
        <v>691</v>
      </c>
      <c r="D783" t="s">
        <v>661</v>
      </c>
      <c r="E783">
        <v>12</v>
      </c>
    </row>
    <row r="784" spans="1:5" x14ac:dyDescent="0.3">
      <c r="A784" t="s">
        <v>576</v>
      </c>
      <c r="B784" t="s">
        <v>690</v>
      </c>
      <c r="C784" t="s">
        <v>692</v>
      </c>
      <c r="D784" t="s">
        <v>661</v>
      </c>
      <c r="E784">
        <v>12</v>
      </c>
    </row>
    <row r="785" spans="1:5" x14ac:dyDescent="0.3">
      <c r="A785" t="s">
        <v>576</v>
      </c>
      <c r="B785" t="s">
        <v>690</v>
      </c>
      <c r="C785" t="s">
        <v>632</v>
      </c>
      <c r="D785" t="s">
        <v>661</v>
      </c>
      <c r="E785">
        <v>12</v>
      </c>
    </row>
    <row r="786" spans="1:5" x14ac:dyDescent="0.3">
      <c r="A786" t="s">
        <v>576</v>
      </c>
      <c r="B786" t="s">
        <v>690</v>
      </c>
      <c r="C786" t="s">
        <v>693</v>
      </c>
      <c r="D786" t="s">
        <v>661</v>
      </c>
      <c r="E786">
        <v>12</v>
      </c>
    </row>
    <row r="787" spans="1:5" x14ac:dyDescent="0.3">
      <c r="A787" t="s">
        <v>576</v>
      </c>
      <c r="B787" t="s">
        <v>694</v>
      </c>
      <c r="C787" t="s">
        <v>633</v>
      </c>
      <c r="D787" t="s">
        <v>661</v>
      </c>
      <c r="E787">
        <v>12</v>
      </c>
    </row>
    <row r="788" spans="1:5" x14ac:dyDescent="0.3">
      <c r="A788" t="s">
        <v>576</v>
      </c>
      <c r="B788" t="s">
        <v>694</v>
      </c>
      <c r="C788" t="s">
        <v>634</v>
      </c>
      <c r="D788" t="s">
        <v>661</v>
      </c>
      <c r="E788">
        <v>12</v>
      </c>
    </row>
    <row r="789" spans="1:5" x14ac:dyDescent="0.3">
      <c r="A789" t="s">
        <v>576</v>
      </c>
      <c r="B789" t="s">
        <v>694</v>
      </c>
      <c r="C789" t="s">
        <v>695</v>
      </c>
      <c r="D789" t="s">
        <v>661</v>
      </c>
      <c r="E789">
        <v>12</v>
      </c>
    </row>
    <row r="790" spans="1:5" x14ac:dyDescent="0.3">
      <c r="A790" t="s">
        <v>576</v>
      </c>
      <c r="B790" t="s">
        <v>694</v>
      </c>
      <c r="C790" t="s">
        <v>636</v>
      </c>
      <c r="D790" t="s">
        <v>661</v>
      </c>
      <c r="E790">
        <v>12</v>
      </c>
    </row>
    <row r="791" spans="1:5" x14ac:dyDescent="0.3">
      <c r="A791" t="s">
        <v>576</v>
      </c>
      <c r="B791" t="s">
        <v>694</v>
      </c>
      <c r="C791" t="s">
        <v>637</v>
      </c>
      <c r="D791" t="s">
        <v>661</v>
      </c>
      <c r="E791">
        <v>12</v>
      </c>
    </row>
    <row r="792" spans="1:5" x14ac:dyDescent="0.3">
      <c r="A792" t="s">
        <v>576</v>
      </c>
      <c r="B792" t="s">
        <v>697</v>
      </c>
      <c r="C792" t="s">
        <v>698</v>
      </c>
      <c r="D792" t="s">
        <v>661</v>
      </c>
      <c r="E792">
        <v>12</v>
      </c>
    </row>
    <row r="793" spans="1:5" x14ac:dyDescent="0.3">
      <c r="A793" t="s">
        <v>576</v>
      </c>
      <c r="B793" t="s">
        <v>697</v>
      </c>
      <c r="C793" t="s">
        <v>699</v>
      </c>
      <c r="D793" t="s">
        <v>661</v>
      </c>
      <c r="E793">
        <v>12</v>
      </c>
    </row>
    <row r="794" spans="1:5" x14ac:dyDescent="0.3">
      <c r="A794" t="s">
        <v>688</v>
      </c>
      <c r="B794" t="s">
        <v>690</v>
      </c>
      <c r="C794" t="s">
        <v>691</v>
      </c>
      <c r="D794" t="s">
        <v>661</v>
      </c>
      <c r="E794">
        <v>12</v>
      </c>
    </row>
    <row r="795" spans="1:5" x14ac:dyDescent="0.3">
      <c r="A795" t="s">
        <v>688</v>
      </c>
      <c r="B795" t="s">
        <v>690</v>
      </c>
      <c r="C795" t="s">
        <v>692</v>
      </c>
      <c r="D795" t="s">
        <v>661</v>
      </c>
      <c r="E795">
        <v>12</v>
      </c>
    </row>
    <row r="796" spans="1:5" x14ac:dyDescent="0.3">
      <c r="A796" t="s">
        <v>688</v>
      </c>
      <c r="B796" t="s">
        <v>690</v>
      </c>
      <c r="C796" t="s">
        <v>632</v>
      </c>
      <c r="D796" t="s">
        <v>661</v>
      </c>
      <c r="E796">
        <v>12</v>
      </c>
    </row>
    <row r="797" spans="1:5" x14ac:dyDescent="0.3">
      <c r="A797" t="s">
        <v>688</v>
      </c>
      <c r="B797" t="s">
        <v>690</v>
      </c>
      <c r="C797" t="s">
        <v>693</v>
      </c>
      <c r="D797" t="s">
        <v>661</v>
      </c>
      <c r="E797">
        <v>12</v>
      </c>
    </row>
    <row r="798" spans="1:5" x14ac:dyDescent="0.3">
      <c r="A798" t="s">
        <v>688</v>
      </c>
      <c r="B798" t="s">
        <v>694</v>
      </c>
      <c r="C798" t="s">
        <v>633</v>
      </c>
      <c r="D798" t="s">
        <v>661</v>
      </c>
      <c r="E798">
        <v>12</v>
      </c>
    </row>
    <row r="799" spans="1:5" x14ac:dyDescent="0.3">
      <c r="A799" t="s">
        <v>688</v>
      </c>
      <c r="B799" t="s">
        <v>694</v>
      </c>
      <c r="C799" t="s">
        <v>634</v>
      </c>
      <c r="D799" t="s">
        <v>661</v>
      </c>
      <c r="E799">
        <v>12</v>
      </c>
    </row>
    <row r="800" spans="1:5" x14ac:dyDescent="0.3">
      <c r="A800" t="s">
        <v>688</v>
      </c>
      <c r="B800" t="s">
        <v>694</v>
      </c>
      <c r="C800" t="s">
        <v>695</v>
      </c>
      <c r="D800" t="s">
        <v>661</v>
      </c>
      <c r="E800">
        <v>12</v>
      </c>
    </row>
    <row r="801" spans="1:7" x14ac:dyDescent="0.3">
      <c r="A801" t="s">
        <v>688</v>
      </c>
      <c r="B801" t="s">
        <v>694</v>
      </c>
      <c r="C801" t="s">
        <v>636</v>
      </c>
      <c r="D801" t="s">
        <v>661</v>
      </c>
      <c r="E801">
        <v>12</v>
      </c>
    </row>
    <row r="802" spans="1:7" x14ac:dyDescent="0.3">
      <c r="A802" t="s">
        <v>688</v>
      </c>
      <c r="B802" t="s">
        <v>694</v>
      </c>
      <c r="C802" t="s">
        <v>637</v>
      </c>
      <c r="D802" t="s">
        <v>661</v>
      </c>
      <c r="E802">
        <v>12</v>
      </c>
    </row>
    <row r="803" spans="1:7" x14ac:dyDescent="0.3">
      <c r="A803" t="s">
        <v>688</v>
      </c>
      <c r="B803" t="s">
        <v>697</v>
      </c>
      <c r="C803" t="s">
        <v>698</v>
      </c>
      <c r="D803" t="s">
        <v>661</v>
      </c>
      <c r="E803">
        <v>12</v>
      </c>
    </row>
    <row r="804" spans="1:7" x14ac:dyDescent="0.3">
      <c r="A804" t="s">
        <v>688</v>
      </c>
      <c r="B804" t="s">
        <v>697</v>
      </c>
      <c r="C804" t="s">
        <v>699</v>
      </c>
      <c r="D804" t="s">
        <v>661</v>
      </c>
      <c r="E804">
        <v>12</v>
      </c>
    </row>
    <row r="805" spans="1:7" x14ac:dyDescent="0.3">
      <c r="A805" t="s">
        <v>395</v>
      </c>
      <c r="B805" t="s">
        <v>690</v>
      </c>
      <c r="C805" t="s">
        <v>691</v>
      </c>
      <c r="D805" t="s">
        <v>661</v>
      </c>
      <c r="E805">
        <v>12</v>
      </c>
    </row>
    <row r="806" spans="1:7" x14ac:dyDescent="0.3">
      <c r="A806" t="s">
        <v>395</v>
      </c>
      <c r="B806" t="s">
        <v>690</v>
      </c>
      <c r="C806" t="s">
        <v>692</v>
      </c>
      <c r="D806" t="s">
        <v>661</v>
      </c>
      <c r="E806">
        <v>12</v>
      </c>
    </row>
    <row r="807" spans="1:7" x14ac:dyDescent="0.3">
      <c r="A807" t="s">
        <v>395</v>
      </c>
      <c r="B807" t="s">
        <v>690</v>
      </c>
      <c r="C807" t="s">
        <v>632</v>
      </c>
      <c r="D807" t="s">
        <v>661</v>
      </c>
      <c r="E807">
        <v>12</v>
      </c>
    </row>
    <row r="808" spans="1:7" x14ac:dyDescent="0.3">
      <c r="A808" t="s">
        <v>395</v>
      </c>
      <c r="B808" t="s">
        <v>690</v>
      </c>
      <c r="C808" t="s">
        <v>693</v>
      </c>
      <c r="D808" t="s">
        <v>661</v>
      </c>
      <c r="E808">
        <v>12</v>
      </c>
    </row>
    <row r="809" spans="1:7" x14ac:dyDescent="0.3">
      <c r="A809" t="s">
        <v>395</v>
      </c>
      <c r="B809" t="s">
        <v>694</v>
      </c>
      <c r="C809" t="s">
        <v>633</v>
      </c>
      <c r="D809" t="s">
        <v>661</v>
      </c>
      <c r="E809">
        <v>12</v>
      </c>
      <c r="F809" t="s">
        <v>696</v>
      </c>
      <c r="G809">
        <v>0</v>
      </c>
    </row>
    <row r="810" spans="1:7" x14ac:dyDescent="0.3">
      <c r="A810" t="s">
        <v>395</v>
      </c>
      <c r="B810" t="s">
        <v>694</v>
      </c>
      <c r="C810" t="s">
        <v>634</v>
      </c>
      <c r="D810" t="s">
        <v>661</v>
      </c>
      <c r="E810">
        <v>12</v>
      </c>
    </row>
    <row r="811" spans="1:7" x14ac:dyDescent="0.3">
      <c r="A811" t="s">
        <v>395</v>
      </c>
      <c r="B811" t="s">
        <v>694</v>
      </c>
      <c r="C811" t="s">
        <v>695</v>
      </c>
      <c r="D811" t="s">
        <v>661</v>
      </c>
      <c r="E811">
        <v>12</v>
      </c>
    </row>
    <row r="812" spans="1:7" x14ac:dyDescent="0.3">
      <c r="A812" t="s">
        <v>395</v>
      </c>
      <c r="B812" t="s">
        <v>694</v>
      </c>
      <c r="C812" t="s">
        <v>636</v>
      </c>
      <c r="D812" t="s">
        <v>661</v>
      </c>
      <c r="E812">
        <v>12</v>
      </c>
    </row>
    <row r="813" spans="1:7" x14ac:dyDescent="0.3">
      <c r="A813" t="s">
        <v>395</v>
      </c>
      <c r="B813" t="s">
        <v>694</v>
      </c>
      <c r="C813" t="s">
        <v>637</v>
      </c>
      <c r="D813" t="s">
        <v>661</v>
      </c>
      <c r="E813">
        <v>12</v>
      </c>
    </row>
    <row r="814" spans="1:7" x14ac:dyDescent="0.3">
      <c r="A814" t="s">
        <v>395</v>
      </c>
      <c r="B814" t="s">
        <v>697</v>
      </c>
      <c r="C814" t="s">
        <v>698</v>
      </c>
      <c r="D814" t="s">
        <v>661</v>
      </c>
      <c r="E814">
        <v>12</v>
      </c>
    </row>
    <row r="815" spans="1:7" x14ac:dyDescent="0.3">
      <c r="A815" t="s">
        <v>395</v>
      </c>
      <c r="B815" t="s">
        <v>697</v>
      </c>
      <c r="C815" t="s">
        <v>699</v>
      </c>
      <c r="D815" t="s">
        <v>661</v>
      </c>
      <c r="E815">
        <v>12</v>
      </c>
    </row>
    <row r="816" spans="1:7" x14ac:dyDescent="0.3">
      <c r="A816" t="s">
        <v>396</v>
      </c>
      <c r="B816" t="s">
        <v>690</v>
      </c>
      <c r="C816" t="s">
        <v>691</v>
      </c>
      <c r="D816" t="s">
        <v>661</v>
      </c>
      <c r="E816">
        <v>12</v>
      </c>
    </row>
    <row r="817" spans="1:7" x14ac:dyDescent="0.3">
      <c r="A817" t="s">
        <v>396</v>
      </c>
      <c r="B817" t="s">
        <v>690</v>
      </c>
      <c r="C817" t="s">
        <v>692</v>
      </c>
      <c r="D817" t="s">
        <v>661</v>
      </c>
      <c r="E817">
        <v>12</v>
      </c>
    </row>
    <row r="818" spans="1:7" x14ac:dyDescent="0.3">
      <c r="A818" t="s">
        <v>396</v>
      </c>
      <c r="B818" t="s">
        <v>690</v>
      </c>
      <c r="C818" t="s">
        <v>632</v>
      </c>
      <c r="D818" t="s">
        <v>661</v>
      </c>
      <c r="E818">
        <v>12</v>
      </c>
    </row>
    <row r="819" spans="1:7" x14ac:dyDescent="0.3">
      <c r="A819" t="s">
        <v>396</v>
      </c>
      <c r="B819" t="s">
        <v>690</v>
      </c>
      <c r="C819" t="s">
        <v>693</v>
      </c>
      <c r="D819" t="s">
        <v>661</v>
      </c>
      <c r="E819">
        <v>12</v>
      </c>
    </row>
    <row r="820" spans="1:7" x14ac:dyDescent="0.3">
      <c r="A820" t="s">
        <v>396</v>
      </c>
      <c r="B820" t="s">
        <v>694</v>
      </c>
      <c r="C820" t="s">
        <v>633</v>
      </c>
      <c r="D820" t="s">
        <v>661</v>
      </c>
      <c r="E820">
        <v>12</v>
      </c>
      <c r="F820" t="s">
        <v>696</v>
      </c>
      <c r="G820">
        <v>0</v>
      </c>
    </row>
    <row r="821" spans="1:7" x14ac:dyDescent="0.3">
      <c r="A821" t="s">
        <v>396</v>
      </c>
      <c r="B821" t="s">
        <v>694</v>
      </c>
      <c r="C821" t="s">
        <v>634</v>
      </c>
      <c r="D821" t="s">
        <v>661</v>
      </c>
      <c r="E821">
        <v>12</v>
      </c>
    </row>
    <row r="822" spans="1:7" x14ac:dyDescent="0.3">
      <c r="A822" t="s">
        <v>396</v>
      </c>
      <c r="B822" t="s">
        <v>694</v>
      </c>
      <c r="C822" t="s">
        <v>695</v>
      </c>
      <c r="D822" t="s">
        <v>661</v>
      </c>
      <c r="E822">
        <v>12</v>
      </c>
    </row>
    <row r="823" spans="1:7" x14ac:dyDescent="0.3">
      <c r="A823" t="s">
        <v>396</v>
      </c>
      <c r="B823" t="s">
        <v>694</v>
      </c>
      <c r="C823" t="s">
        <v>636</v>
      </c>
      <c r="D823" t="s">
        <v>661</v>
      </c>
      <c r="E823">
        <v>12</v>
      </c>
    </row>
    <row r="824" spans="1:7" x14ac:dyDescent="0.3">
      <c r="A824" t="s">
        <v>396</v>
      </c>
      <c r="B824" t="s">
        <v>694</v>
      </c>
      <c r="C824" t="s">
        <v>637</v>
      </c>
      <c r="D824" t="s">
        <v>661</v>
      </c>
      <c r="E824">
        <v>12</v>
      </c>
    </row>
    <row r="825" spans="1:7" x14ac:dyDescent="0.3">
      <c r="A825" t="s">
        <v>396</v>
      </c>
      <c r="B825" t="s">
        <v>697</v>
      </c>
      <c r="C825" t="s">
        <v>698</v>
      </c>
      <c r="D825" t="s">
        <v>661</v>
      </c>
      <c r="E825">
        <v>12</v>
      </c>
    </row>
    <row r="826" spans="1:7" x14ac:dyDescent="0.3">
      <c r="A826" t="s">
        <v>396</v>
      </c>
      <c r="B826" t="s">
        <v>697</v>
      </c>
      <c r="C826" t="s">
        <v>699</v>
      </c>
      <c r="D826" t="s">
        <v>661</v>
      </c>
      <c r="E826">
        <v>12</v>
      </c>
    </row>
    <row r="827" spans="1:7" x14ac:dyDescent="0.3">
      <c r="A827" t="s">
        <v>397</v>
      </c>
      <c r="B827" t="s">
        <v>690</v>
      </c>
      <c r="C827" t="s">
        <v>691</v>
      </c>
      <c r="D827" t="s">
        <v>661</v>
      </c>
      <c r="E827">
        <v>12</v>
      </c>
    </row>
    <row r="828" spans="1:7" x14ac:dyDescent="0.3">
      <c r="A828" t="s">
        <v>397</v>
      </c>
      <c r="B828" t="s">
        <v>690</v>
      </c>
      <c r="C828" t="s">
        <v>692</v>
      </c>
      <c r="D828" t="s">
        <v>661</v>
      </c>
      <c r="E828">
        <v>12</v>
      </c>
    </row>
    <row r="829" spans="1:7" x14ac:dyDescent="0.3">
      <c r="A829" t="s">
        <v>397</v>
      </c>
      <c r="B829" t="s">
        <v>690</v>
      </c>
      <c r="C829" t="s">
        <v>632</v>
      </c>
      <c r="D829" t="s">
        <v>661</v>
      </c>
      <c r="E829">
        <v>12</v>
      </c>
    </row>
    <row r="830" spans="1:7" x14ac:dyDescent="0.3">
      <c r="A830" t="s">
        <v>397</v>
      </c>
      <c r="B830" t="s">
        <v>690</v>
      </c>
      <c r="C830" t="s">
        <v>693</v>
      </c>
      <c r="D830" t="s">
        <v>661</v>
      </c>
      <c r="E830">
        <v>12</v>
      </c>
    </row>
    <row r="831" spans="1:7" x14ac:dyDescent="0.3">
      <c r="A831" t="s">
        <v>397</v>
      </c>
      <c r="B831" t="s">
        <v>694</v>
      </c>
      <c r="C831" t="s">
        <v>633</v>
      </c>
      <c r="D831" t="s">
        <v>661</v>
      </c>
      <c r="E831">
        <v>12</v>
      </c>
      <c r="F831" t="s">
        <v>696</v>
      </c>
      <c r="G831">
        <v>0</v>
      </c>
    </row>
    <row r="832" spans="1:7" x14ac:dyDescent="0.3">
      <c r="A832" t="s">
        <v>397</v>
      </c>
      <c r="B832" t="s">
        <v>694</v>
      </c>
      <c r="C832" t="s">
        <v>634</v>
      </c>
      <c r="D832" t="s">
        <v>661</v>
      </c>
      <c r="E832">
        <v>12</v>
      </c>
    </row>
    <row r="833" spans="1:7" x14ac:dyDescent="0.3">
      <c r="A833" t="s">
        <v>397</v>
      </c>
      <c r="B833" t="s">
        <v>694</v>
      </c>
      <c r="C833" t="s">
        <v>695</v>
      </c>
      <c r="D833" t="s">
        <v>661</v>
      </c>
      <c r="E833">
        <v>12</v>
      </c>
    </row>
    <row r="834" spans="1:7" x14ac:dyDescent="0.3">
      <c r="A834" t="s">
        <v>397</v>
      </c>
      <c r="B834" t="s">
        <v>694</v>
      </c>
      <c r="C834" t="s">
        <v>636</v>
      </c>
      <c r="D834" t="s">
        <v>661</v>
      </c>
      <c r="E834">
        <v>12</v>
      </c>
    </row>
    <row r="835" spans="1:7" x14ac:dyDescent="0.3">
      <c r="A835" t="s">
        <v>397</v>
      </c>
      <c r="B835" t="s">
        <v>694</v>
      </c>
      <c r="C835" t="s">
        <v>637</v>
      </c>
      <c r="D835" t="s">
        <v>661</v>
      </c>
      <c r="E835">
        <v>12</v>
      </c>
    </row>
    <row r="836" spans="1:7" x14ac:dyDescent="0.3">
      <c r="A836" t="s">
        <v>397</v>
      </c>
      <c r="B836" t="s">
        <v>697</v>
      </c>
      <c r="C836" t="s">
        <v>698</v>
      </c>
      <c r="D836" t="s">
        <v>661</v>
      </c>
      <c r="E836">
        <v>12</v>
      </c>
    </row>
    <row r="837" spans="1:7" x14ac:dyDescent="0.3">
      <c r="A837" t="s">
        <v>397</v>
      </c>
      <c r="B837" t="s">
        <v>697</v>
      </c>
      <c r="C837" t="s">
        <v>699</v>
      </c>
      <c r="D837" t="s">
        <v>661</v>
      </c>
      <c r="E837">
        <v>12</v>
      </c>
    </row>
    <row r="838" spans="1:7" x14ac:dyDescent="0.3">
      <c r="A838" t="s">
        <v>398</v>
      </c>
      <c r="B838" t="s">
        <v>690</v>
      </c>
      <c r="C838" t="s">
        <v>691</v>
      </c>
      <c r="D838" t="s">
        <v>661</v>
      </c>
      <c r="E838">
        <v>12</v>
      </c>
    </row>
    <row r="839" spans="1:7" x14ac:dyDescent="0.3">
      <c r="A839" t="s">
        <v>398</v>
      </c>
      <c r="B839" t="s">
        <v>690</v>
      </c>
      <c r="C839" t="s">
        <v>692</v>
      </c>
      <c r="D839" t="s">
        <v>661</v>
      </c>
      <c r="E839">
        <v>12</v>
      </c>
    </row>
    <row r="840" spans="1:7" x14ac:dyDescent="0.3">
      <c r="A840" t="s">
        <v>398</v>
      </c>
      <c r="B840" t="s">
        <v>690</v>
      </c>
      <c r="C840" t="s">
        <v>632</v>
      </c>
      <c r="D840" t="s">
        <v>661</v>
      </c>
      <c r="E840">
        <v>12</v>
      </c>
    </row>
    <row r="841" spans="1:7" x14ac:dyDescent="0.3">
      <c r="A841" t="s">
        <v>398</v>
      </c>
      <c r="B841" t="s">
        <v>690</v>
      </c>
      <c r="C841" t="s">
        <v>693</v>
      </c>
      <c r="D841" t="s">
        <v>661</v>
      </c>
      <c r="E841">
        <v>12</v>
      </c>
    </row>
    <row r="842" spans="1:7" x14ac:dyDescent="0.3">
      <c r="A842" t="s">
        <v>398</v>
      </c>
      <c r="B842" t="s">
        <v>694</v>
      </c>
      <c r="C842" t="s">
        <v>633</v>
      </c>
      <c r="D842" t="s">
        <v>661</v>
      </c>
      <c r="E842">
        <v>12</v>
      </c>
      <c r="F842" t="s">
        <v>696</v>
      </c>
      <c r="G842">
        <v>0</v>
      </c>
    </row>
    <row r="843" spans="1:7" x14ac:dyDescent="0.3">
      <c r="A843" t="s">
        <v>398</v>
      </c>
      <c r="B843" t="s">
        <v>694</v>
      </c>
      <c r="C843" t="s">
        <v>634</v>
      </c>
      <c r="D843" t="s">
        <v>661</v>
      </c>
      <c r="E843">
        <v>12</v>
      </c>
    </row>
    <row r="844" spans="1:7" x14ac:dyDescent="0.3">
      <c r="A844" t="s">
        <v>398</v>
      </c>
      <c r="B844" t="s">
        <v>694</v>
      </c>
      <c r="C844" t="s">
        <v>695</v>
      </c>
      <c r="D844" t="s">
        <v>661</v>
      </c>
      <c r="E844">
        <v>12</v>
      </c>
    </row>
    <row r="845" spans="1:7" x14ac:dyDescent="0.3">
      <c r="A845" t="s">
        <v>398</v>
      </c>
      <c r="B845" t="s">
        <v>694</v>
      </c>
      <c r="C845" t="s">
        <v>636</v>
      </c>
      <c r="D845" t="s">
        <v>661</v>
      </c>
      <c r="E845">
        <v>12</v>
      </c>
    </row>
    <row r="846" spans="1:7" x14ac:dyDescent="0.3">
      <c r="A846" t="s">
        <v>398</v>
      </c>
      <c r="B846" t="s">
        <v>694</v>
      </c>
      <c r="C846" t="s">
        <v>637</v>
      </c>
      <c r="D846" t="s">
        <v>661</v>
      </c>
      <c r="E846">
        <v>12</v>
      </c>
    </row>
    <row r="847" spans="1:7" x14ac:dyDescent="0.3">
      <c r="A847" t="s">
        <v>398</v>
      </c>
      <c r="B847" t="s">
        <v>697</v>
      </c>
      <c r="C847" t="s">
        <v>698</v>
      </c>
      <c r="D847" t="s">
        <v>661</v>
      </c>
      <c r="E847">
        <v>12</v>
      </c>
    </row>
    <row r="848" spans="1:7" x14ac:dyDescent="0.3">
      <c r="A848" t="s">
        <v>398</v>
      </c>
      <c r="B848" t="s">
        <v>697</v>
      </c>
      <c r="C848" t="s">
        <v>699</v>
      </c>
      <c r="D848" t="s">
        <v>661</v>
      </c>
      <c r="E848">
        <v>12</v>
      </c>
    </row>
    <row r="849" spans="1:7" x14ac:dyDescent="0.3">
      <c r="A849" t="s">
        <v>399</v>
      </c>
      <c r="B849" t="s">
        <v>690</v>
      </c>
      <c r="C849" t="s">
        <v>691</v>
      </c>
      <c r="D849" t="s">
        <v>661</v>
      </c>
      <c r="E849">
        <v>12</v>
      </c>
    </row>
    <row r="850" spans="1:7" x14ac:dyDescent="0.3">
      <c r="A850" t="s">
        <v>399</v>
      </c>
      <c r="B850" t="s">
        <v>690</v>
      </c>
      <c r="C850" t="s">
        <v>692</v>
      </c>
      <c r="D850" t="s">
        <v>661</v>
      </c>
      <c r="E850">
        <v>12</v>
      </c>
    </row>
    <row r="851" spans="1:7" x14ac:dyDescent="0.3">
      <c r="A851" t="s">
        <v>399</v>
      </c>
      <c r="B851" t="s">
        <v>690</v>
      </c>
      <c r="C851" t="s">
        <v>632</v>
      </c>
      <c r="D851" t="s">
        <v>661</v>
      </c>
      <c r="E851">
        <v>12</v>
      </c>
    </row>
    <row r="852" spans="1:7" x14ac:dyDescent="0.3">
      <c r="A852" t="s">
        <v>399</v>
      </c>
      <c r="B852" t="s">
        <v>690</v>
      </c>
      <c r="C852" t="s">
        <v>693</v>
      </c>
      <c r="D852" t="s">
        <v>661</v>
      </c>
      <c r="E852">
        <v>12</v>
      </c>
    </row>
    <row r="853" spans="1:7" x14ac:dyDescent="0.3">
      <c r="A853" t="s">
        <v>399</v>
      </c>
      <c r="B853" t="s">
        <v>694</v>
      </c>
      <c r="C853" t="s">
        <v>633</v>
      </c>
      <c r="D853" t="s">
        <v>661</v>
      </c>
      <c r="E853">
        <v>12</v>
      </c>
      <c r="F853" t="s">
        <v>696</v>
      </c>
      <c r="G853">
        <v>0</v>
      </c>
    </row>
    <row r="854" spans="1:7" x14ac:dyDescent="0.3">
      <c r="A854" t="s">
        <v>399</v>
      </c>
      <c r="B854" t="s">
        <v>694</v>
      </c>
      <c r="C854" t="s">
        <v>634</v>
      </c>
      <c r="D854" t="s">
        <v>661</v>
      </c>
      <c r="E854">
        <v>12</v>
      </c>
    </row>
    <row r="855" spans="1:7" x14ac:dyDescent="0.3">
      <c r="A855" t="s">
        <v>399</v>
      </c>
      <c r="B855" t="s">
        <v>694</v>
      </c>
      <c r="C855" t="s">
        <v>695</v>
      </c>
      <c r="D855" t="s">
        <v>661</v>
      </c>
      <c r="E855">
        <v>12</v>
      </c>
    </row>
    <row r="856" spans="1:7" x14ac:dyDescent="0.3">
      <c r="A856" t="s">
        <v>399</v>
      </c>
      <c r="B856" t="s">
        <v>694</v>
      </c>
      <c r="C856" t="s">
        <v>636</v>
      </c>
      <c r="D856" t="s">
        <v>661</v>
      </c>
      <c r="E856">
        <v>12</v>
      </c>
    </row>
    <row r="857" spans="1:7" x14ac:dyDescent="0.3">
      <c r="A857" t="s">
        <v>399</v>
      </c>
      <c r="B857" t="s">
        <v>694</v>
      </c>
      <c r="C857" t="s">
        <v>637</v>
      </c>
      <c r="D857" t="s">
        <v>661</v>
      </c>
      <c r="E857">
        <v>12</v>
      </c>
    </row>
    <row r="858" spans="1:7" x14ac:dyDescent="0.3">
      <c r="A858" t="s">
        <v>399</v>
      </c>
      <c r="B858" t="s">
        <v>697</v>
      </c>
      <c r="C858" t="s">
        <v>698</v>
      </c>
      <c r="D858" t="s">
        <v>661</v>
      </c>
      <c r="E858">
        <v>12</v>
      </c>
    </row>
    <row r="859" spans="1:7" x14ac:dyDescent="0.3">
      <c r="A859" t="s">
        <v>399</v>
      </c>
      <c r="B859" t="s">
        <v>697</v>
      </c>
      <c r="C859" t="s">
        <v>699</v>
      </c>
      <c r="D859" t="s">
        <v>661</v>
      </c>
      <c r="E859">
        <v>12</v>
      </c>
    </row>
    <row r="860" spans="1:7" x14ac:dyDescent="0.3">
      <c r="A860" t="s">
        <v>596</v>
      </c>
      <c r="B860" t="s">
        <v>690</v>
      </c>
      <c r="C860" t="s">
        <v>691</v>
      </c>
      <c r="D860" t="s">
        <v>661</v>
      </c>
      <c r="E860">
        <v>4</v>
      </c>
    </row>
    <row r="861" spans="1:7" x14ac:dyDescent="0.3">
      <c r="A861" t="s">
        <v>596</v>
      </c>
      <c r="B861" t="s">
        <v>690</v>
      </c>
      <c r="C861" t="s">
        <v>692</v>
      </c>
      <c r="D861" t="s">
        <v>661</v>
      </c>
      <c r="E861">
        <v>4</v>
      </c>
    </row>
    <row r="862" spans="1:7" x14ac:dyDescent="0.3">
      <c r="A862" t="s">
        <v>596</v>
      </c>
      <c r="B862" t="s">
        <v>690</v>
      </c>
      <c r="C862" t="s">
        <v>632</v>
      </c>
      <c r="D862" t="s">
        <v>661</v>
      </c>
      <c r="E862">
        <v>4</v>
      </c>
    </row>
    <row r="863" spans="1:7" x14ac:dyDescent="0.3">
      <c r="A863" t="s">
        <v>596</v>
      </c>
      <c r="B863" t="s">
        <v>690</v>
      </c>
      <c r="C863" t="s">
        <v>693</v>
      </c>
      <c r="D863" t="s">
        <v>661</v>
      </c>
      <c r="E863">
        <v>4</v>
      </c>
    </row>
    <row r="864" spans="1:7" x14ac:dyDescent="0.3">
      <c r="A864" t="s">
        <v>596</v>
      </c>
      <c r="B864" t="s">
        <v>694</v>
      </c>
      <c r="C864" t="s">
        <v>633</v>
      </c>
      <c r="D864" t="s">
        <v>696</v>
      </c>
      <c r="E864">
        <v>0</v>
      </c>
    </row>
    <row r="865" spans="1:5" x14ac:dyDescent="0.3">
      <c r="A865" t="s">
        <v>596</v>
      </c>
      <c r="B865" t="s">
        <v>694</v>
      </c>
      <c r="C865" t="s">
        <v>634</v>
      </c>
      <c r="D865" t="s">
        <v>696</v>
      </c>
      <c r="E865">
        <v>0</v>
      </c>
    </row>
    <row r="866" spans="1:5" x14ac:dyDescent="0.3">
      <c r="A866" t="s">
        <v>596</v>
      </c>
      <c r="B866" t="s">
        <v>694</v>
      </c>
      <c r="C866" t="s">
        <v>695</v>
      </c>
      <c r="D866" t="s">
        <v>661</v>
      </c>
      <c r="E866">
        <v>4</v>
      </c>
    </row>
    <row r="867" spans="1:5" x14ac:dyDescent="0.3">
      <c r="A867" t="s">
        <v>596</v>
      </c>
      <c r="B867" t="s">
        <v>694</v>
      </c>
      <c r="C867" t="s">
        <v>636</v>
      </c>
      <c r="D867" t="s">
        <v>661</v>
      </c>
      <c r="E867">
        <v>4</v>
      </c>
    </row>
    <row r="868" spans="1:5" x14ac:dyDescent="0.3">
      <c r="A868" t="s">
        <v>596</v>
      </c>
      <c r="B868" t="s">
        <v>694</v>
      </c>
      <c r="C868" t="s">
        <v>637</v>
      </c>
      <c r="D868" t="s">
        <v>661</v>
      </c>
      <c r="E868">
        <v>4</v>
      </c>
    </row>
    <row r="869" spans="1:5" x14ac:dyDescent="0.3">
      <c r="A869" t="s">
        <v>596</v>
      </c>
      <c r="B869" t="s">
        <v>697</v>
      </c>
      <c r="C869" t="s">
        <v>698</v>
      </c>
      <c r="D869" t="s">
        <v>661</v>
      </c>
      <c r="E869">
        <v>4</v>
      </c>
    </row>
    <row r="870" spans="1:5" x14ac:dyDescent="0.3">
      <c r="A870" t="s">
        <v>596</v>
      </c>
      <c r="B870" t="s">
        <v>697</v>
      </c>
      <c r="C870" t="s">
        <v>699</v>
      </c>
      <c r="D870" t="s">
        <v>661</v>
      </c>
      <c r="E870">
        <v>4</v>
      </c>
    </row>
    <row r="871" spans="1:5" x14ac:dyDescent="0.3">
      <c r="A871" t="s">
        <v>597</v>
      </c>
      <c r="B871" t="s">
        <v>690</v>
      </c>
      <c r="C871" t="s">
        <v>691</v>
      </c>
      <c r="D871" t="s">
        <v>661</v>
      </c>
      <c r="E871">
        <v>4</v>
      </c>
    </row>
    <row r="872" spans="1:5" x14ac:dyDescent="0.3">
      <c r="A872" t="s">
        <v>597</v>
      </c>
      <c r="B872" t="s">
        <v>690</v>
      </c>
      <c r="C872" t="s">
        <v>692</v>
      </c>
      <c r="D872" t="s">
        <v>661</v>
      </c>
      <c r="E872">
        <v>4</v>
      </c>
    </row>
    <row r="873" spans="1:5" x14ac:dyDescent="0.3">
      <c r="A873" t="s">
        <v>597</v>
      </c>
      <c r="B873" t="s">
        <v>690</v>
      </c>
      <c r="C873" t="s">
        <v>632</v>
      </c>
      <c r="D873" t="s">
        <v>661</v>
      </c>
      <c r="E873">
        <v>4</v>
      </c>
    </row>
    <row r="874" spans="1:5" x14ac:dyDescent="0.3">
      <c r="A874" t="s">
        <v>597</v>
      </c>
      <c r="B874" t="s">
        <v>690</v>
      </c>
      <c r="C874" t="s">
        <v>693</v>
      </c>
      <c r="D874" t="s">
        <v>661</v>
      </c>
      <c r="E874">
        <v>4</v>
      </c>
    </row>
    <row r="875" spans="1:5" x14ac:dyDescent="0.3">
      <c r="A875" t="s">
        <v>597</v>
      </c>
      <c r="B875" t="s">
        <v>694</v>
      </c>
      <c r="C875" t="s">
        <v>633</v>
      </c>
      <c r="D875" t="s">
        <v>696</v>
      </c>
      <c r="E875">
        <v>0</v>
      </c>
    </row>
    <row r="876" spans="1:5" x14ac:dyDescent="0.3">
      <c r="A876" t="s">
        <v>597</v>
      </c>
      <c r="B876" t="s">
        <v>694</v>
      </c>
      <c r="C876" t="s">
        <v>634</v>
      </c>
      <c r="D876" t="s">
        <v>696</v>
      </c>
      <c r="E876">
        <v>0</v>
      </c>
    </row>
    <row r="877" spans="1:5" x14ac:dyDescent="0.3">
      <c r="A877" t="s">
        <v>597</v>
      </c>
      <c r="B877" t="s">
        <v>694</v>
      </c>
      <c r="C877" t="s">
        <v>695</v>
      </c>
      <c r="D877" t="s">
        <v>661</v>
      </c>
      <c r="E877">
        <v>4</v>
      </c>
    </row>
    <row r="878" spans="1:5" x14ac:dyDescent="0.3">
      <c r="A878" t="s">
        <v>597</v>
      </c>
      <c r="B878" t="s">
        <v>694</v>
      </c>
      <c r="C878" t="s">
        <v>636</v>
      </c>
      <c r="D878" t="s">
        <v>661</v>
      </c>
      <c r="E878">
        <v>4</v>
      </c>
    </row>
    <row r="879" spans="1:5" x14ac:dyDescent="0.3">
      <c r="A879" t="s">
        <v>597</v>
      </c>
      <c r="B879" t="s">
        <v>694</v>
      </c>
      <c r="C879" t="s">
        <v>637</v>
      </c>
      <c r="D879" t="s">
        <v>661</v>
      </c>
      <c r="E879">
        <v>4</v>
      </c>
    </row>
    <row r="880" spans="1:5" x14ac:dyDescent="0.3">
      <c r="A880" t="s">
        <v>597</v>
      </c>
      <c r="B880" t="s">
        <v>697</v>
      </c>
      <c r="C880" t="s">
        <v>698</v>
      </c>
      <c r="D880" t="s">
        <v>661</v>
      </c>
      <c r="E880">
        <v>4</v>
      </c>
    </row>
    <row r="881" spans="1:5" x14ac:dyDescent="0.3">
      <c r="A881" t="s">
        <v>597</v>
      </c>
      <c r="B881" t="s">
        <v>697</v>
      </c>
      <c r="C881" t="s">
        <v>699</v>
      </c>
      <c r="D881" t="s">
        <v>661</v>
      </c>
      <c r="E881">
        <v>4</v>
      </c>
    </row>
    <row r="882" spans="1:5" x14ac:dyDescent="0.3">
      <c r="A882" t="s">
        <v>556</v>
      </c>
      <c r="B882" t="s">
        <v>690</v>
      </c>
      <c r="C882" t="s">
        <v>691</v>
      </c>
      <c r="D882" t="s">
        <v>661</v>
      </c>
      <c r="E882">
        <v>12</v>
      </c>
    </row>
    <row r="883" spans="1:5" x14ac:dyDescent="0.3">
      <c r="A883" t="s">
        <v>556</v>
      </c>
      <c r="B883" t="s">
        <v>690</v>
      </c>
      <c r="C883" t="s">
        <v>692</v>
      </c>
      <c r="D883" t="s">
        <v>661</v>
      </c>
      <c r="E883">
        <v>12</v>
      </c>
    </row>
    <row r="884" spans="1:5" x14ac:dyDescent="0.3">
      <c r="A884" t="s">
        <v>556</v>
      </c>
      <c r="B884" t="s">
        <v>690</v>
      </c>
      <c r="C884" t="s">
        <v>632</v>
      </c>
      <c r="D884" t="s">
        <v>661</v>
      </c>
      <c r="E884">
        <v>12</v>
      </c>
    </row>
    <row r="885" spans="1:5" x14ac:dyDescent="0.3">
      <c r="A885" t="s">
        <v>556</v>
      </c>
      <c r="B885" t="s">
        <v>690</v>
      </c>
      <c r="C885" t="s">
        <v>693</v>
      </c>
      <c r="D885" t="s">
        <v>661</v>
      </c>
      <c r="E885">
        <v>12</v>
      </c>
    </row>
    <row r="886" spans="1:5" x14ac:dyDescent="0.3">
      <c r="A886" t="s">
        <v>556</v>
      </c>
      <c r="B886" t="s">
        <v>694</v>
      </c>
      <c r="C886" t="s">
        <v>633</v>
      </c>
      <c r="D886" t="s">
        <v>661</v>
      </c>
      <c r="E886">
        <v>12</v>
      </c>
    </row>
    <row r="887" spans="1:5" x14ac:dyDescent="0.3">
      <c r="A887" t="s">
        <v>556</v>
      </c>
      <c r="B887" t="s">
        <v>694</v>
      </c>
      <c r="C887" t="s">
        <v>634</v>
      </c>
      <c r="D887" t="s">
        <v>661</v>
      </c>
      <c r="E887">
        <v>12</v>
      </c>
    </row>
    <row r="888" spans="1:5" x14ac:dyDescent="0.3">
      <c r="A888" t="s">
        <v>556</v>
      </c>
      <c r="B888" t="s">
        <v>694</v>
      </c>
      <c r="C888" t="s">
        <v>695</v>
      </c>
      <c r="D888" t="s">
        <v>661</v>
      </c>
      <c r="E888">
        <v>12</v>
      </c>
    </row>
    <row r="889" spans="1:5" x14ac:dyDescent="0.3">
      <c r="A889" t="s">
        <v>556</v>
      </c>
      <c r="B889" t="s">
        <v>694</v>
      </c>
      <c r="C889" t="s">
        <v>636</v>
      </c>
      <c r="D889" t="s">
        <v>661</v>
      </c>
      <c r="E889">
        <v>12</v>
      </c>
    </row>
    <row r="890" spans="1:5" x14ac:dyDescent="0.3">
      <c r="A890" t="s">
        <v>556</v>
      </c>
      <c r="B890" t="s">
        <v>694</v>
      </c>
      <c r="C890" t="s">
        <v>637</v>
      </c>
      <c r="D890" t="s">
        <v>696</v>
      </c>
      <c r="E890">
        <v>0</v>
      </c>
    </row>
    <row r="891" spans="1:5" x14ac:dyDescent="0.3">
      <c r="A891" t="s">
        <v>556</v>
      </c>
      <c r="B891" t="s">
        <v>697</v>
      </c>
      <c r="C891" t="s">
        <v>698</v>
      </c>
      <c r="D891" t="s">
        <v>661</v>
      </c>
      <c r="E891">
        <v>12</v>
      </c>
    </row>
    <row r="892" spans="1:5" x14ac:dyDescent="0.3">
      <c r="A892" t="s">
        <v>556</v>
      </c>
      <c r="B892" t="s">
        <v>697</v>
      </c>
      <c r="C892" t="s">
        <v>699</v>
      </c>
      <c r="D892" t="s">
        <v>661</v>
      </c>
      <c r="E892">
        <v>12</v>
      </c>
    </row>
    <row r="893" spans="1:5" x14ac:dyDescent="0.3">
      <c r="A893" t="s">
        <v>391</v>
      </c>
      <c r="B893" t="s">
        <v>690</v>
      </c>
      <c r="C893" t="s">
        <v>691</v>
      </c>
      <c r="D893" t="s">
        <v>661</v>
      </c>
      <c r="E893">
        <v>12</v>
      </c>
    </row>
    <row r="894" spans="1:5" x14ac:dyDescent="0.3">
      <c r="A894" t="s">
        <v>391</v>
      </c>
      <c r="B894" t="s">
        <v>690</v>
      </c>
      <c r="C894" t="s">
        <v>692</v>
      </c>
      <c r="D894" t="s">
        <v>661</v>
      </c>
      <c r="E894">
        <v>12</v>
      </c>
    </row>
    <row r="895" spans="1:5" x14ac:dyDescent="0.3">
      <c r="A895" t="s">
        <v>391</v>
      </c>
      <c r="B895" t="s">
        <v>690</v>
      </c>
      <c r="C895" t="s">
        <v>632</v>
      </c>
      <c r="D895" t="s">
        <v>661</v>
      </c>
      <c r="E895">
        <v>12</v>
      </c>
    </row>
    <row r="896" spans="1:5" x14ac:dyDescent="0.3">
      <c r="A896" t="s">
        <v>391</v>
      </c>
      <c r="B896" t="s">
        <v>690</v>
      </c>
      <c r="C896" t="s">
        <v>693</v>
      </c>
      <c r="D896" t="s">
        <v>661</v>
      </c>
      <c r="E896">
        <v>12</v>
      </c>
    </row>
    <row r="897" spans="1:5" x14ac:dyDescent="0.3">
      <c r="A897" t="s">
        <v>391</v>
      </c>
      <c r="B897" t="s">
        <v>694</v>
      </c>
      <c r="C897" t="s">
        <v>633</v>
      </c>
      <c r="D897" t="s">
        <v>661</v>
      </c>
      <c r="E897">
        <v>12</v>
      </c>
    </row>
    <row r="898" spans="1:5" x14ac:dyDescent="0.3">
      <c r="A898" t="s">
        <v>391</v>
      </c>
      <c r="B898" t="s">
        <v>694</v>
      </c>
      <c r="C898" t="s">
        <v>634</v>
      </c>
      <c r="D898" t="s">
        <v>661</v>
      </c>
      <c r="E898">
        <v>12</v>
      </c>
    </row>
    <row r="899" spans="1:5" x14ac:dyDescent="0.3">
      <c r="A899" t="s">
        <v>391</v>
      </c>
      <c r="B899" t="s">
        <v>694</v>
      </c>
      <c r="C899" t="s">
        <v>695</v>
      </c>
      <c r="D899" t="s">
        <v>661</v>
      </c>
      <c r="E899">
        <v>12</v>
      </c>
    </row>
    <row r="900" spans="1:5" x14ac:dyDescent="0.3">
      <c r="A900" t="s">
        <v>391</v>
      </c>
      <c r="B900" t="s">
        <v>694</v>
      </c>
      <c r="C900" t="s">
        <v>636</v>
      </c>
      <c r="D900" t="s">
        <v>661</v>
      </c>
      <c r="E900">
        <v>12</v>
      </c>
    </row>
    <row r="901" spans="1:5" x14ac:dyDescent="0.3">
      <c r="A901" t="s">
        <v>391</v>
      </c>
      <c r="B901" t="s">
        <v>694</v>
      </c>
      <c r="C901" t="s">
        <v>637</v>
      </c>
      <c r="D901" t="s">
        <v>661</v>
      </c>
      <c r="E901">
        <v>12</v>
      </c>
    </row>
    <row r="902" spans="1:5" x14ac:dyDescent="0.3">
      <c r="A902" t="s">
        <v>391</v>
      </c>
      <c r="B902" t="s">
        <v>697</v>
      </c>
      <c r="C902" t="s">
        <v>698</v>
      </c>
      <c r="D902" t="s">
        <v>661</v>
      </c>
      <c r="E902">
        <v>12</v>
      </c>
    </row>
    <row r="903" spans="1:5" x14ac:dyDescent="0.3">
      <c r="A903" t="s">
        <v>391</v>
      </c>
      <c r="B903" t="s">
        <v>697</v>
      </c>
      <c r="C903" t="s">
        <v>699</v>
      </c>
      <c r="D903" t="s">
        <v>661</v>
      </c>
      <c r="E903">
        <v>12</v>
      </c>
    </row>
    <row r="904" spans="1:5" x14ac:dyDescent="0.3">
      <c r="A904" t="s">
        <v>558</v>
      </c>
      <c r="B904" t="s">
        <v>690</v>
      </c>
      <c r="C904" t="s">
        <v>691</v>
      </c>
      <c r="D904" t="s">
        <v>661</v>
      </c>
      <c r="E904">
        <v>12</v>
      </c>
    </row>
    <row r="905" spans="1:5" x14ac:dyDescent="0.3">
      <c r="A905" t="s">
        <v>558</v>
      </c>
      <c r="B905" t="s">
        <v>690</v>
      </c>
      <c r="C905" t="s">
        <v>692</v>
      </c>
      <c r="D905" t="s">
        <v>661</v>
      </c>
      <c r="E905">
        <v>12</v>
      </c>
    </row>
    <row r="906" spans="1:5" x14ac:dyDescent="0.3">
      <c r="A906" t="s">
        <v>558</v>
      </c>
      <c r="B906" t="s">
        <v>690</v>
      </c>
      <c r="C906" t="s">
        <v>632</v>
      </c>
      <c r="D906" t="s">
        <v>661</v>
      </c>
      <c r="E906">
        <v>12</v>
      </c>
    </row>
    <row r="907" spans="1:5" x14ac:dyDescent="0.3">
      <c r="A907" t="s">
        <v>558</v>
      </c>
      <c r="B907" t="s">
        <v>690</v>
      </c>
      <c r="C907" t="s">
        <v>693</v>
      </c>
      <c r="D907" t="s">
        <v>661</v>
      </c>
      <c r="E907">
        <v>12</v>
      </c>
    </row>
    <row r="908" spans="1:5" x14ac:dyDescent="0.3">
      <c r="A908" t="s">
        <v>558</v>
      </c>
      <c r="B908" t="s">
        <v>694</v>
      </c>
      <c r="C908" t="s">
        <v>633</v>
      </c>
      <c r="D908" t="s">
        <v>696</v>
      </c>
      <c r="E908">
        <v>0</v>
      </c>
    </row>
    <row r="909" spans="1:5" x14ac:dyDescent="0.3">
      <c r="A909" t="s">
        <v>558</v>
      </c>
      <c r="B909" t="s">
        <v>694</v>
      </c>
      <c r="C909" t="s">
        <v>634</v>
      </c>
      <c r="D909" t="s">
        <v>661</v>
      </c>
      <c r="E909">
        <v>12</v>
      </c>
    </row>
    <row r="910" spans="1:5" x14ac:dyDescent="0.3">
      <c r="A910" t="s">
        <v>558</v>
      </c>
      <c r="B910" t="s">
        <v>694</v>
      </c>
      <c r="C910" t="s">
        <v>695</v>
      </c>
      <c r="D910" t="s">
        <v>661</v>
      </c>
      <c r="E910">
        <v>12</v>
      </c>
    </row>
    <row r="911" spans="1:5" x14ac:dyDescent="0.3">
      <c r="A911" t="s">
        <v>558</v>
      </c>
      <c r="B911" t="s">
        <v>694</v>
      </c>
      <c r="C911" t="s">
        <v>636</v>
      </c>
      <c r="D911" t="s">
        <v>661</v>
      </c>
      <c r="E911">
        <v>12</v>
      </c>
    </row>
    <row r="912" spans="1:5" x14ac:dyDescent="0.3">
      <c r="A912" t="s">
        <v>558</v>
      </c>
      <c r="B912" t="s">
        <v>694</v>
      </c>
      <c r="C912" t="s">
        <v>637</v>
      </c>
      <c r="D912" t="s">
        <v>696</v>
      </c>
      <c r="E912">
        <v>0</v>
      </c>
    </row>
    <row r="913" spans="1:7" x14ac:dyDescent="0.3">
      <c r="A913" t="s">
        <v>558</v>
      </c>
      <c r="B913" t="s">
        <v>697</v>
      </c>
      <c r="C913" t="s">
        <v>698</v>
      </c>
      <c r="D913" t="s">
        <v>661</v>
      </c>
      <c r="E913">
        <v>12</v>
      </c>
    </row>
    <row r="914" spans="1:7" x14ac:dyDescent="0.3">
      <c r="A914" t="s">
        <v>558</v>
      </c>
      <c r="B914" t="s">
        <v>697</v>
      </c>
      <c r="C914" t="s">
        <v>699</v>
      </c>
      <c r="D914" t="s">
        <v>661</v>
      </c>
      <c r="E914">
        <v>12</v>
      </c>
    </row>
    <row r="915" spans="1:7" x14ac:dyDescent="0.3">
      <c r="A915" t="s">
        <v>421</v>
      </c>
      <c r="B915" t="s">
        <v>690</v>
      </c>
      <c r="C915" t="s">
        <v>691</v>
      </c>
      <c r="D915" t="s">
        <v>661</v>
      </c>
      <c r="E915">
        <v>9</v>
      </c>
    </row>
    <row r="916" spans="1:7" x14ac:dyDescent="0.3">
      <c r="A916" t="s">
        <v>421</v>
      </c>
      <c r="B916" t="s">
        <v>690</v>
      </c>
      <c r="C916" t="s">
        <v>692</v>
      </c>
      <c r="D916" t="s">
        <v>661</v>
      </c>
      <c r="E916">
        <v>9</v>
      </c>
    </row>
    <row r="917" spans="1:7" x14ac:dyDescent="0.3">
      <c r="A917" t="s">
        <v>421</v>
      </c>
      <c r="B917" t="s">
        <v>690</v>
      </c>
      <c r="C917" t="s">
        <v>632</v>
      </c>
      <c r="D917" t="s">
        <v>661</v>
      </c>
      <c r="E917">
        <v>9</v>
      </c>
    </row>
    <row r="918" spans="1:7" x14ac:dyDescent="0.3">
      <c r="A918" t="s">
        <v>421</v>
      </c>
      <c r="B918" t="s">
        <v>690</v>
      </c>
      <c r="C918" t="s">
        <v>693</v>
      </c>
      <c r="D918" t="s">
        <v>661</v>
      </c>
      <c r="E918">
        <v>9</v>
      </c>
    </row>
    <row r="919" spans="1:7" x14ac:dyDescent="0.3">
      <c r="A919" t="s">
        <v>421</v>
      </c>
      <c r="B919" t="s">
        <v>694</v>
      </c>
      <c r="C919" t="s">
        <v>633</v>
      </c>
      <c r="D919" t="s">
        <v>661</v>
      </c>
      <c r="E919">
        <v>9</v>
      </c>
      <c r="F919" t="s">
        <v>696</v>
      </c>
      <c r="G919">
        <v>0</v>
      </c>
    </row>
    <row r="920" spans="1:7" x14ac:dyDescent="0.3">
      <c r="A920" t="s">
        <v>421</v>
      </c>
      <c r="B920" t="s">
        <v>694</v>
      </c>
      <c r="C920" t="s">
        <v>634</v>
      </c>
      <c r="D920" t="s">
        <v>661</v>
      </c>
      <c r="E920">
        <v>9</v>
      </c>
    </row>
    <row r="921" spans="1:7" x14ac:dyDescent="0.3">
      <c r="A921" t="s">
        <v>421</v>
      </c>
      <c r="B921" t="s">
        <v>694</v>
      </c>
      <c r="C921" t="s">
        <v>695</v>
      </c>
      <c r="D921" t="s">
        <v>661</v>
      </c>
      <c r="E921">
        <v>9</v>
      </c>
    </row>
    <row r="922" spans="1:7" x14ac:dyDescent="0.3">
      <c r="A922" t="s">
        <v>421</v>
      </c>
      <c r="B922" t="s">
        <v>694</v>
      </c>
      <c r="C922" t="s">
        <v>636</v>
      </c>
      <c r="D922" t="s">
        <v>661</v>
      </c>
      <c r="E922">
        <v>9</v>
      </c>
    </row>
    <row r="923" spans="1:7" x14ac:dyDescent="0.3">
      <c r="A923" t="s">
        <v>421</v>
      </c>
      <c r="B923" t="s">
        <v>694</v>
      </c>
      <c r="C923" t="s">
        <v>637</v>
      </c>
      <c r="D923" t="s">
        <v>661</v>
      </c>
      <c r="E923">
        <v>9</v>
      </c>
    </row>
    <row r="924" spans="1:7" x14ac:dyDescent="0.3">
      <c r="A924" t="s">
        <v>421</v>
      </c>
      <c r="B924" t="s">
        <v>697</v>
      </c>
      <c r="C924" t="s">
        <v>698</v>
      </c>
      <c r="D924" t="s">
        <v>661</v>
      </c>
      <c r="E924">
        <v>9</v>
      </c>
    </row>
    <row r="925" spans="1:7" x14ac:dyDescent="0.3">
      <c r="A925" t="s">
        <v>421</v>
      </c>
      <c r="B925" t="s">
        <v>697</v>
      </c>
      <c r="C925" t="s">
        <v>699</v>
      </c>
      <c r="D925" t="s">
        <v>661</v>
      </c>
      <c r="E925">
        <v>9</v>
      </c>
    </row>
    <row r="926" spans="1:7" x14ac:dyDescent="0.3">
      <c r="A926" t="s">
        <v>422</v>
      </c>
      <c r="B926" t="s">
        <v>690</v>
      </c>
      <c r="C926" t="s">
        <v>691</v>
      </c>
      <c r="D926" t="s">
        <v>661</v>
      </c>
      <c r="E926">
        <v>6</v>
      </c>
    </row>
    <row r="927" spans="1:7" x14ac:dyDescent="0.3">
      <c r="A927" t="s">
        <v>422</v>
      </c>
      <c r="B927" t="s">
        <v>690</v>
      </c>
      <c r="C927" t="s">
        <v>692</v>
      </c>
      <c r="D927" t="s">
        <v>661</v>
      </c>
      <c r="E927">
        <v>6</v>
      </c>
    </row>
    <row r="928" spans="1:7" x14ac:dyDescent="0.3">
      <c r="A928" t="s">
        <v>422</v>
      </c>
      <c r="B928" t="s">
        <v>690</v>
      </c>
      <c r="C928" t="s">
        <v>632</v>
      </c>
      <c r="D928" t="s">
        <v>661</v>
      </c>
      <c r="E928">
        <v>6</v>
      </c>
    </row>
    <row r="929" spans="1:7" x14ac:dyDescent="0.3">
      <c r="A929" t="s">
        <v>422</v>
      </c>
      <c r="B929" t="s">
        <v>690</v>
      </c>
      <c r="C929" t="s">
        <v>693</v>
      </c>
      <c r="D929" t="s">
        <v>661</v>
      </c>
      <c r="E929">
        <v>6</v>
      </c>
    </row>
    <row r="930" spans="1:7" x14ac:dyDescent="0.3">
      <c r="A930" t="s">
        <v>422</v>
      </c>
      <c r="B930" t="s">
        <v>694</v>
      </c>
      <c r="C930" t="s">
        <v>633</v>
      </c>
      <c r="D930" t="s">
        <v>661</v>
      </c>
      <c r="E930">
        <v>6</v>
      </c>
      <c r="F930" t="s">
        <v>696</v>
      </c>
      <c r="G930">
        <v>0</v>
      </c>
    </row>
    <row r="931" spans="1:7" x14ac:dyDescent="0.3">
      <c r="A931" t="s">
        <v>422</v>
      </c>
      <c r="B931" t="s">
        <v>694</v>
      </c>
      <c r="C931" t="s">
        <v>634</v>
      </c>
      <c r="D931" t="s">
        <v>661</v>
      </c>
      <c r="E931">
        <v>6</v>
      </c>
    </row>
    <row r="932" spans="1:7" x14ac:dyDescent="0.3">
      <c r="A932" t="s">
        <v>422</v>
      </c>
      <c r="B932" t="s">
        <v>694</v>
      </c>
      <c r="C932" t="s">
        <v>695</v>
      </c>
      <c r="D932" t="s">
        <v>661</v>
      </c>
      <c r="E932">
        <v>6</v>
      </c>
    </row>
    <row r="933" spans="1:7" x14ac:dyDescent="0.3">
      <c r="A933" t="s">
        <v>422</v>
      </c>
      <c r="B933" t="s">
        <v>694</v>
      </c>
      <c r="C933" t="s">
        <v>636</v>
      </c>
      <c r="D933" t="s">
        <v>661</v>
      </c>
      <c r="E933">
        <v>6</v>
      </c>
    </row>
    <row r="934" spans="1:7" x14ac:dyDescent="0.3">
      <c r="A934" t="s">
        <v>422</v>
      </c>
      <c r="B934" t="s">
        <v>694</v>
      </c>
      <c r="C934" t="s">
        <v>637</v>
      </c>
      <c r="D934" t="s">
        <v>661</v>
      </c>
      <c r="E934">
        <v>6</v>
      </c>
    </row>
    <row r="935" spans="1:7" x14ac:dyDescent="0.3">
      <c r="A935" t="s">
        <v>422</v>
      </c>
      <c r="B935" t="s">
        <v>697</v>
      </c>
      <c r="C935" t="s">
        <v>698</v>
      </c>
      <c r="D935" t="s">
        <v>661</v>
      </c>
      <c r="E935">
        <v>6</v>
      </c>
    </row>
    <row r="936" spans="1:7" x14ac:dyDescent="0.3">
      <c r="A936" t="s">
        <v>422</v>
      </c>
      <c r="B936" t="s">
        <v>697</v>
      </c>
      <c r="C936" t="s">
        <v>699</v>
      </c>
      <c r="D936" t="s">
        <v>661</v>
      </c>
      <c r="E936">
        <v>6</v>
      </c>
    </row>
    <row r="937" spans="1:7" x14ac:dyDescent="0.3">
      <c r="A937" t="s">
        <v>623</v>
      </c>
      <c r="B937" t="s">
        <v>690</v>
      </c>
      <c r="C937" t="s">
        <v>691</v>
      </c>
      <c r="D937" t="s">
        <v>661</v>
      </c>
      <c r="E937">
        <v>7</v>
      </c>
    </row>
    <row r="938" spans="1:7" x14ac:dyDescent="0.3">
      <c r="A938" t="s">
        <v>623</v>
      </c>
      <c r="B938" t="s">
        <v>690</v>
      </c>
      <c r="C938" t="s">
        <v>692</v>
      </c>
      <c r="D938" t="s">
        <v>661</v>
      </c>
      <c r="E938">
        <v>7</v>
      </c>
    </row>
    <row r="939" spans="1:7" x14ac:dyDescent="0.3">
      <c r="A939" t="s">
        <v>623</v>
      </c>
      <c r="B939" t="s">
        <v>690</v>
      </c>
      <c r="C939" t="s">
        <v>632</v>
      </c>
      <c r="D939" t="s">
        <v>661</v>
      </c>
      <c r="E939">
        <v>7</v>
      </c>
    </row>
    <row r="940" spans="1:7" x14ac:dyDescent="0.3">
      <c r="A940" t="s">
        <v>623</v>
      </c>
      <c r="B940" t="s">
        <v>690</v>
      </c>
      <c r="C940" t="s">
        <v>693</v>
      </c>
      <c r="D940" t="s">
        <v>661</v>
      </c>
      <c r="E940">
        <v>7</v>
      </c>
    </row>
    <row r="941" spans="1:7" x14ac:dyDescent="0.3">
      <c r="A941" t="s">
        <v>623</v>
      </c>
      <c r="B941" t="s">
        <v>694</v>
      </c>
      <c r="C941" t="s">
        <v>633</v>
      </c>
      <c r="D941" t="s">
        <v>661</v>
      </c>
      <c r="E941">
        <v>7</v>
      </c>
    </row>
    <row r="942" spans="1:7" x14ac:dyDescent="0.3">
      <c r="A942" t="s">
        <v>623</v>
      </c>
      <c r="B942" t="s">
        <v>694</v>
      </c>
      <c r="C942" t="s">
        <v>634</v>
      </c>
      <c r="D942" t="s">
        <v>661</v>
      </c>
      <c r="E942">
        <v>7</v>
      </c>
    </row>
    <row r="943" spans="1:7" x14ac:dyDescent="0.3">
      <c r="A943" t="s">
        <v>623</v>
      </c>
      <c r="B943" t="s">
        <v>694</v>
      </c>
      <c r="C943" t="s">
        <v>695</v>
      </c>
      <c r="D943" t="s">
        <v>661</v>
      </c>
      <c r="E943">
        <v>7</v>
      </c>
    </row>
    <row r="944" spans="1:7" x14ac:dyDescent="0.3">
      <c r="A944" t="s">
        <v>623</v>
      </c>
      <c r="B944" t="s">
        <v>694</v>
      </c>
      <c r="C944" t="s">
        <v>636</v>
      </c>
      <c r="D944" t="s">
        <v>661</v>
      </c>
      <c r="E944">
        <v>7</v>
      </c>
    </row>
    <row r="945" spans="1:5" x14ac:dyDescent="0.3">
      <c r="A945" t="s">
        <v>623</v>
      </c>
      <c r="B945" t="s">
        <v>694</v>
      </c>
      <c r="C945" t="s">
        <v>637</v>
      </c>
      <c r="D945" t="s">
        <v>661</v>
      </c>
      <c r="E945">
        <v>7</v>
      </c>
    </row>
    <row r="946" spans="1:5" x14ac:dyDescent="0.3">
      <c r="A946" t="s">
        <v>623</v>
      </c>
      <c r="B946" t="s">
        <v>697</v>
      </c>
      <c r="C946" t="s">
        <v>698</v>
      </c>
      <c r="D946" t="s">
        <v>661</v>
      </c>
      <c r="E946">
        <v>7</v>
      </c>
    </row>
    <row r="947" spans="1:5" x14ac:dyDescent="0.3">
      <c r="A947" t="s">
        <v>623</v>
      </c>
      <c r="B947" t="s">
        <v>697</v>
      </c>
      <c r="C947" t="s">
        <v>699</v>
      </c>
      <c r="D947" t="s">
        <v>661</v>
      </c>
      <c r="E947">
        <v>7</v>
      </c>
    </row>
    <row r="948" spans="1:5" x14ac:dyDescent="0.3">
      <c r="A948" t="s">
        <v>491</v>
      </c>
      <c r="B948" t="s">
        <v>690</v>
      </c>
      <c r="C948" t="s">
        <v>691</v>
      </c>
      <c r="D948" t="s">
        <v>661</v>
      </c>
      <c r="E948">
        <v>10</v>
      </c>
    </row>
    <row r="949" spans="1:5" x14ac:dyDescent="0.3">
      <c r="A949" t="s">
        <v>491</v>
      </c>
      <c r="B949" t="s">
        <v>690</v>
      </c>
      <c r="C949" t="s">
        <v>692</v>
      </c>
      <c r="D949" t="s">
        <v>661</v>
      </c>
      <c r="E949">
        <v>10</v>
      </c>
    </row>
    <row r="950" spans="1:5" x14ac:dyDescent="0.3">
      <c r="A950" t="s">
        <v>491</v>
      </c>
      <c r="B950" t="s">
        <v>690</v>
      </c>
      <c r="C950" t="s">
        <v>632</v>
      </c>
      <c r="D950" t="s">
        <v>661</v>
      </c>
      <c r="E950">
        <v>10</v>
      </c>
    </row>
    <row r="951" spans="1:5" x14ac:dyDescent="0.3">
      <c r="A951" t="s">
        <v>491</v>
      </c>
      <c r="B951" t="s">
        <v>690</v>
      </c>
      <c r="C951" t="s">
        <v>693</v>
      </c>
      <c r="D951" t="s">
        <v>661</v>
      </c>
      <c r="E951">
        <v>10</v>
      </c>
    </row>
    <row r="952" spans="1:5" x14ac:dyDescent="0.3">
      <c r="A952" t="s">
        <v>491</v>
      </c>
      <c r="B952" t="s">
        <v>694</v>
      </c>
      <c r="C952" t="s">
        <v>633</v>
      </c>
      <c r="D952" t="s">
        <v>661</v>
      </c>
      <c r="E952">
        <v>10</v>
      </c>
    </row>
    <row r="953" spans="1:5" x14ac:dyDescent="0.3">
      <c r="A953" t="s">
        <v>491</v>
      </c>
      <c r="B953" t="s">
        <v>694</v>
      </c>
      <c r="C953" t="s">
        <v>634</v>
      </c>
      <c r="D953" t="s">
        <v>661</v>
      </c>
      <c r="E953">
        <v>10</v>
      </c>
    </row>
    <row r="954" spans="1:5" x14ac:dyDescent="0.3">
      <c r="A954" t="s">
        <v>491</v>
      </c>
      <c r="B954" t="s">
        <v>694</v>
      </c>
      <c r="C954" t="s">
        <v>695</v>
      </c>
      <c r="D954" t="s">
        <v>661</v>
      </c>
      <c r="E954">
        <v>10</v>
      </c>
    </row>
    <row r="955" spans="1:5" x14ac:dyDescent="0.3">
      <c r="A955" t="s">
        <v>491</v>
      </c>
      <c r="B955" t="s">
        <v>694</v>
      </c>
      <c r="C955" t="s">
        <v>636</v>
      </c>
      <c r="D955" t="s">
        <v>661</v>
      </c>
      <c r="E955">
        <v>10</v>
      </c>
    </row>
    <row r="956" spans="1:5" x14ac:dyDescent="0.3">
      <c r="A956" t="s">
        <v>491</v>
      </c>
      <c r="B956" t="s">
        <v>694</v>
      </c>
      <c r="C956" t="s">
        <v>637</v>
      </c>
      <c r="D956" t="s">
        <v>661</v>
      </c>
      <c r="E956">
        <v>10</v>
      </c>
    </row>
    <row r="957" spans="1:5" x14ac:dyDescent="0.3">
      <c r="A957" t="s">
        <v>491</v>
      </c>
      <c r="B957" t="s">
        <v>697</v>
      </c>
      <c r="C957" t="s">
        <v>698</v>
      </c>
      <c r="D957" t="s">
        <v>661</v>
      </c>
      <c r="E957">
        <v>10</v>
      </c>
    </row>
    <row r="958" spans="1:5" x14ac:dyDescent="0.3">
      <c r="A958" t="s">
        <v>491</v>
      </c>
      <c r="B958" t="s">
        <v>697</v>
      </c>
      <c r="C958" t="s">
        <v>699</v>
      </c>
      <c r="D958" t="s">
        <v>661</v>
      </c>
      <c r="E958">
        <v>10</v>
      </c>
    </row>
    <row r="959" spans="1:5" x14ac:dyDescent="0.3">
      <c r="A959" t="s">
        <v>280</v>
      </c>
      <c r="B959" t="s">
        <v>690</v>
      </c>
      <c r="C959" t="s">
        <v>691</v>
      </c>
      <c r="D959" t="s">
        <v>661</v>
      </c>
      <c r="E959">
        <v>9</v>
      </c>
    </row>
    <row r="960" spans="1:5" x14ac:dyDescent="0.3">
      <c r="A960" t="s">
        <v>280</v>
      </c>
      <c r="B960" t="s">
        <v>690</v>
      </c>
      <c r="C960" t="s">
        <v>692</v>
      </c>
      <c r="D960" t="s">
        <v>661</v>
      </c>
      <c r="E960">
        <v>9</v>
      </c>
    </row>
    <row r="961" spans="1:5" x14ac:dyDescent="0.3">
      <c r="A961" t="s">
        <v>280</v>
      </c>
      <c r="B961" t="s">
        <v>690</v>
      </c>
      <c r="C961" t="s">
        <v>632</v>
      </c>
      <c r="D961" t="s">
        <v>661</v>
      </c>
      <c r="E961">
        <v>9</v>
      </c>
    </row>
    <row r="962" spans="1:5" x14ac:dyDescent="0.3">
      <c r="A962" t="s">
        <v>280</v>
      </c>
      <c r="B962" t="s">
        <v>690</v>
      </c>
      <c r="C962" t="s">
        <v>693</v>
      </c>
      <c r="D962" t="s">
        <v>661</v>
      </c>
      <c r="E962">
        <v>9</v>
      </c>
    </row>
    <row r="963" spans="1:5" x14ac:dyDescent="0.3">
      <c r="A963" t="s">
        <v>280</v>
      </c>
      <c r="B963" t="s">
        <v>694</v>
      </c>
      <c r="C963" t="s">
        <v>633</v>
      </c>
      <c r="D963" t="s">
        <v>696</v>
      </c>
      <c r="E963">
        <v>0</v>
      </c>
    </row>
    <row r="964" spans="1:5" x14ac:dyDescent="0.3">
      <c r="A964" t="s">
        <v>280</v>
      </c>
      <c r="B964" t="s">
        <v>694</v>
      </c>
      <c r="C964" t="s">
        <v>634</v>
      </c>
      <c r="D964" t="s">
        <v>661</v>
      </c>
      <c r="E964">
        <v>9</v>
      </c>
    </row>
    <row r="965" spans="1:5" x14ac:dyDescent="0.3">
      <c r="A965" t="s">
        <v>280</v>
      </c>
      <c r="B965" t="s">
        <v>694</v>
      </c>
      <c r="C965" t="s">
        <v>695</v>
      </c>
      <c r="D965" t="s">
        <v>661</v>
      </c>
      <c r="E965">
        <v>9</v>
      </c>
    </row>
    <row r="966" spans="1:5" x14ac:dyDescent="0.3">
      <c r="A966" t="s">
        <v>280</v>
      </c>
      <c r="B966" t="s">
        <v>694</v>
      </c>
      <c r="C966" t="s">
        <v>636</v>
      </c>
      <c r="D966" t="s">
        <v>661</v>
      </c>
      <c r="E966">
        <v>9</v>
      </c>
    </row>
    <row r="967" spans="1:5" x14ac:dyDescent="0.3">
      <c r="A967" t="s">
        <v>280</v>
      </c>
      <c r="B967" t="s">
        <v>694</v>
      </c>
      <c r="C967" t="s">
        <v>637</v>
      </c>
      <c r="D967" t="s">
        <v>696</v>
      </c>
      <c r="E967">
        <v>0</v>
      </c>
    </row>
    <row r="968" spans="1:5" x14ac:dyDescent="0.3">
      <c r="A968" t="s">
        <v>280</v>
      </c>
      <c r="B968" t="s">
        <v>697</v>
      </c>
      <c r="C968" t="s">
        <v>698</v>
      </c>
      <c r="D968" t="s">
        <v>661</v>
      </c>
      <c r="E968">
        <v>9</v>
      </c>
    </row>
    <row r="969" spans="1:5" x14ac:dyDescent="0.3">
      <c r="A969" t="s">
        <v>280</v>
      </c>
      <c r="B969" t="s">
        <v>697</v>
      </c>
      <c r="C969" t="s">
        <v>699</v>
      </c>
      <c r="D969" t="s">
        <v>661</v>
      </c>
      <c r="E969">
        <v>9</v>
      </c>
    </row>
    <row r="970" spans="1:5" x14ac:dyDescent="0.3">
      <c r="A970" t="s">
        <v>468</v>
      </c>
      <c r="B970" t="s">
        <v>690</v>
      </c>
      <c r="C970" t="s">
        <v>691</v>
      </c>
      <c r="D970" t="s">
        <v>661</v>
      </c>
      <c r="E970">
        <v>12</v>
      </c>
    </row>
    <row r="971" spans="1:5" x14ac:dyDescent="0.3">
      <c r="A971" t="s">
        <v>468</v>
      </c>
      <c r="B971" t="s">
        <v>690</v>
      </c>
      <c r="C971" t="s">
        <v>692</v>
      </c>
      <c r="D971" t="s">
        <v>661</v>
      </c>
      <c r="E971">
        <v>12</v>
      </c>
    </row>
    <row r="972" spans="1:5" x14ac:dyDescent="0.3">
      <c r="A972" t="s">
        <v>468</v>
      </c>
      <c r="B972" t="s">
        <v>690</v>
      </c>
      <c r="C972" t="s">
        <v>632</v>
      </c>
      <c r="D972" t="s">
        <v>661</v>
      </c>
      <c r="E972">
        <v>12</v>
      </c>
    </row>
    <row r="973" spans="1:5" x14ac:dyDescent="0.3">
      <c r="A973" t="s">
        <v>468</v>
      </c>
      <c r="B973" t="s">
        <v>690</v>
      </c>
      <c r="C973" t="s">
        <v>693</v>
      </c>
      <c r="D973" t="s">
        <v>661</v>
      </c>
      <c r="E973">
        <v>12</v>
      </c>
    </row>
    <row r="974" spans="1:5" x14ac:dyDescent="0.3">
      <c r="A974" t="s">
        <v>468</v>
      </c>
      <c r="B974" t="s">
        <v>694</v>
      </c>
      <c r="C974" t="s">
        <v>633</v>
      </c>
      <c r="D974" t="s">
        <v>696</v>
      </c>
      <c r="E974">
        <v>0</v>
      </c>
    </row>
    <row r="975" spans="1:5" x14ac:dyDescent="0.3">
      <c r="A975" t="s">
        <v>468</v>
      </c>
      <c r="B975" t="s">
        <v>694</v>
      </c>
      <c r="C975" t="s">
        <v>634</v>
      </c>
      <c r="D975" t="s">
        <v>661</v>
      </c>
      <c r="E975">
        <v>12</v>
      </c>
    </row>
    <row r="976" spans="1:5" x14ac:dyDescent="0.3">
      <c r="A976" t="s">
        <v>468</v>
      </c>
      <c r="B976" t="s">
        <v>694</v>
      </c>
      <c r="C976" t="s">
        <v>695</v>
      </c>
      <c r="D976" t="s">
        <v>661</v>
      </c>
      <c r="E976">
        <v>12</v>
      </c>
    </row>
    <row r="977" spans="1:5" x14ac:dyDescent="0.3">
      <c r="A977" t="s">
        <v>468</v>
      </c>
      <c r="B977" t="s">
        <v>694</v>
      </c>
      <c r="C977" t="s">
        <v>636</v>
      </c>
      <c r="D977" t="s">
        <v>661</v>
      </c>
      <c r="E977">
        <v>12</v>
      </c>
    </row>
    <row r="978" spans="1:5" x14ac:dyDescent="0.3">
      <c r="A978" t="s">
        <v>468</v>
      </c>
      <c r="B978" t="s">
        <v>694</v>
      </c>
      <c r="C978" t="s">
        <v>637</v>
      </c>
      <c r="D978" t="s">
        <v>661</v>
      </c>
      <c r="E978">
        <v>12</v>
      </c>
    </row>
    <row r="979" spans="1:5" x14ac:dyDescent="0.3">
      <c r="A979" t="s">
        <v>468</v>
      </c>
      <c r="B979" t="s">
        <v>697</v>
      </c>
      <c r="C979" t="s">
        <v>698</v>
      </c>
      <c r="D979" t="s">
        <v>661</v>
      </c>
      <c r="E979">
        <v>12</v>
      </c>
    </row>
    <row r="980" spans="1:5" x14ac:dyDescent="0.3">
      <c r="A980" t="s">
        <v>468</v>
      </c>
      <c r="B980" t="s">
        <v>697</v>
      </c>
      <c r="C980" t="s">
        <v>699</v>
      </c>
      <c r="D980" t="s">
        <v>661</v>
      </c>
      <c r="E980">
        <v>12</v>
      </c>
    </row>
    <row r="981" spans="1:5" x14ac:dyDescent="0.3">
      <c r="A981" t="s">
        <v>443</v>
      </c>
      <c r="B981" t="s">
        <v>690</v>
      </c>
      <c r="C981" t="s">
        <v>691</v>
      </c>
      <c r="D981" t="s">
        <v>661</v>
      </c>
      <c r="E981">
        <v>12</v>
      </c>
    </row>
    <row r="982" spans="1:5" x14ac:dyDescent="0.3">
      <c r="A982" t="s">
        <v>443</v>
      </c>
      <c r="B982" t="s">
        <v>690</v>
      </c>
      <c r="C982" t="s">
        <v>692</v>
      </c>
      <c r="D982" t="s">
        <v>661</v>
      </c>
      <c r="E982">
        <v>12</v>
      </c>
    </row>
    <row r="983" spans="1:5" x14ac:dyDescent="0.3">
      <c r="A983" t="s">
        <v>443</v>
      </c>
      <c r="B983" t="s">
        <v>690</v>
      </c>
      <c r="C983" t="s">
        <v>632</v>
      </c>
      <c r="D983" t="s">
        <v>661</v>
      </c>
      <c r="E983">
        <v>12</v>
      </c>
    </row>
    <row r="984" spans="1:5" x14ac:dyDescent="0.3">
      <c r="A984" t="s">
        <v>443</v>
      </c>
      <c r="B984" t="s">
        <v>690</v>
      </c>
      <c r="C984" t="s">
        <v>693</v>
      </c>
      <c r="D984" t="s">
        <v>661</v>
      </c>
      <c r="E984">
        <v>12</v>
      </c>
    </row>
    <row r="985" spans="1:5" x14ac:dyDescent="0.3">
      <c r="A985" t="s">
        <v>443</v>
      </c>
      <c r="B985" t="s">
        <v>694</v>
      </c>
      <c r="C985" t="s">
        <v>633</v>
      </c>
      <c r="D985" t="s">
        <v>696</v>
      </c>
      <c r="E985">
        <v>0</v>
      </c>
    </row>
    <row r="986" spans="1:5" x14ac:dyDescent="0.3">
      <c r="A986" t="s">
        <v>443</v>
      </c>
      <c r="B986" t="s">
        <v>694</v>
      </c>
      <c r="C986" t="s">
        <v>634</v>
      </c>
      <c r="D986" t="s">
        <v>661</v>
      </c>
      <c r="E986">
        <v>12</v>
      </c>
    </row>
    <row r="987" spans="1:5" x14ac:dyDescent="0.3">
      <c r="A987" t="s">
        <v>443</v>
      </c>
      <c r="B987" t="s">
        <v>694</v>
      </c>
      <c r="C987" t="s">
        <v>695</v>
      </c>
      <c r="D987" t="s">
        <v>661</v>
      </c>
      <c r="E987">
        <v>12</v>
      </c>
    </row>
    <row r="988" spans="1:5" x14ac:dyDescent="0.3">
      <c r="A988" t="s">
        <v>443</v>
      </c>
      <c r="B988" t="s">
        <v>694</v>
      </c>
      <c r="C988" t="s">
        <v>636</v>
      </c>
      <c r="D988" t="s">
        <v>661</v>
      </c>
      <c r="E988">
        <v>12</v>
      </c>
    </row>
    <row r="989" spans="1:5" x14ac:dyDescent="0.3">
      <c r="A989" t="s">
        <v>443</v>
      </c>
      <c r="B989" t="s">
        <v>694</v>
      </c>
      <c r="C989" t="s">
        <v>637</v>
      </c>
      <c r="D989" t="s">
        <v>696</v>
      </c>
      <c r="E989">
        <v>0</v>
      </c>
    </row>
    <row r="990" spans="1:5" x14ac:dyDescent="0.3">
      <c r="A990" t="s">
        <v>443</v>
      </c>
      <c r="B990" t="s">
        <v>697</v>
      </c>
      <c r="C990" t="s">
        <v>698</v>
      </c>
      <c r="D990" t="s">
        <v>661</v>
      </c>
      <c r="E990">
        <v>12</v>
      </c>
    </row>
    <row r="991" spans="1:5" x14ac:dyDescent="0.3">
      <c r="A991" t="s">
        <v>443</v>
      </c>
      <c r="B991" t="s">
        <v>697</v>
      </c>
      <c r="C991" t="s">
        <v>699</v>
      </c>
      <c r="D991" t="s">
        <v>661</v>
      </c>
      <c r="E991">
        <v>12</v>
      </c>
    </row>
    <row r="992" spans="1:5" x14ac:dyDescent="0.3">
      <c r="A992" t="s">
        <v>375</v>
      </c>
      <c r="B992" t="s">
        <v>690</v>
      </c>
      <c r="C992" t="s">
        <v>691</v>
      </c>
      <c r="D992" t="s">
        <v>661</v>
      </c>
      <c r="E992">
        <v>10</v>
      </c>
    </row>
    <row r="993" spans="1:5" x14ac:dyDescent="0.3">
      <c r="A993" t="s">
        <v>375</v>
      </c>
      <c r="B993" t="s">
        <v>690</v>
      </c>
      <c r="C993" t="s">
        <v>692</v>
      </c>
      <c r="D993" t="s">
        <v>661</v>
      </c>
      <c r="E993">
        <v>10</v>
      </c>
    </row>
    <row r="994" spans="1:5" x14ac:dyDescent="0.3">
      <c r="A994" t="s">
        <v>375</v>
      </c>
      <c r="B994" t="s">
        <v>690</v>
      </c>
      <c r="C994" t="s">
        <v>632</v>
      </c>
      <c r="D994" t="s">
        <v>661</v>
      </c>
      <c r="E994">
        <v>10</v>
      </c>
    </row>
    <row r="995" spans="1:5" x14ac:dyDescent="0.3">
      <c r="A995" t="s">
        <v>375</v>
      </c>
      <c r="B995" t="s">
        <v>690</v>
      </c>
      <c r="C995" t="s">
        <v>693</v>
      </c>
      <c r="D995" t="s">
        <v>661</v>
      </c>
      <c r="E995">
        <v>10</v>
      </c>
    </row>
    <row r="996" spans="1:5" x14ac:dyDescent="0.3">
      <c r="A996" t="s">
        <v>375</v>
      </c>
      <c r="B996" t="s">
        <v>694</v>
      </c>
      <c r="C996" t="s">
        <v>633</v>
      </c>
      <c r="D996" t="s">
        <v>696</v>
      </c>
      <c r="E996">
        <v>0</v>
      </c>
    </row>
    <row r="997" spans="1:5" x14ac:dyDescent="0.3">
      <c r="A997" t="s">
        <v>375</v>
      </c>
      <c r="B997" t="s">
        <v>694</v>
      </c>
      <c r="C997" t="s">
        <v>634</v>
      </c>
      <c r="D997" t="s">
        <v>661</v>
      </c>
      <c r="E997">
        <v>10</v>
      </c>
    </row>
    <row r="998" spans="1:5" x14ac:dyDescent="0.3">
      <c r="A998" t="s">
        <v>375</v>
      </c>
      <c r="B998" t="s">
        <v>694</v>
      </c>
      <c r="C998" t="s">
        <v>695</v>
      </c>
      <c r="D998" t="s">
        <v>661</v>
      </c>
      <c r="E998">
        <v>10</v>
      </c>
    </row>
    <row r="999" spans="1:5" x14ac:dyDescent="0.3">
      <c r="A999" t="s">
        <v>375</v>
      </c>
      <c r="B999" t="s">
        <v>694</v>
      </c>
      <c r="C999" t="s">
        <v>636</v>
      </c>
      <c r="D999" t="s">
        <v>661</v>
      </c>
      <c r="E999">
        <v>10</v>
      </c>
    </row>
    <row r="1000" spans="1:5" x14ac:dyDescent="0.3">
      <c r="A1000" t="s">
        <v>375</v>
      </c>
      <c r="B1000" t="s">
        <v>694</v>
      </c>
      <c r="C1000" t="s">
        <v>637</v>
      </c>
      <c r="D1000" t="s">
        <v>661</v>
      </c>
      <c r="E1000">
        <v>10</v>
      </c>
    </row>
    <row r="1001" spans="1:5" x14ac:dyDescent="0.3">
      <c r="A1001" t="s">
        <v>375</v>
      </c>
      <c r="B1001" t="s">
        <v>697</v>
      </c>
      <c r="C1001" t="s">
        <v>698</v>
      </c>
      <c r="D1001" t="s">
        <v>661</v>
      </c>
      <c r="E1001">
        <v>10</v>
      </c>
    </row>
    <row r="1002" spans="1:5" x14ac:dyDescent="0.3">
      <c r="A1002" t="s">
        <v>375</v>
      </c>
      <c r="B1002" t="s">
        <v>697</v>
      </c>
      <c r="C1002" t="s">
        <v>699</v>
      </c>
      <c r="D1002" t="s">
        <v>661</v>
      </c>
      <c r="E1002">
        <v>10</v>
      </c>
    </row>
    <row r="1003" spans="1:5" x14ac:dyDescent="0.3">
      <c r="A1003" t="s">
        <v>410</v>
      </c>
      <c r="B1003" t="s">
        <v>690</v>
      </c>
      <c r="C1003" t="s">
        <v>691</v>
      </c>
      <c r="D1003" t="s">
        <v>661</v>
      </c>
      <c r="E1003">
        <v>8</v>
      </c>
    </row>
    <row r="1004" spans="1:5" x14ac:dyDescent="0.3">
      <c r="A1004" t="s">
        <v>410</v>
      </c>
      <c r="B1004" t="s">
        <v>690</v>
      </c>
      <c r="C1004" t="s">
        <v>692</v>
      </c>
      <c r="D1004" t="s">
        <v>661</v>
      </c>
      <c r="E1004">
        <v>8</v>
      </c>
    </row>
    <row r="1005" spans="1:5" x14ac:dyDescent="0.3">
      <c r="A1005" t="s">
        <v>410</v>
      </c>
      <c r="B1005" t="s">
        <v>690</v>
      </c>
      <c r="C1005" t="s">
        <v>632</v>
      </c>
      <c r="D1005" t="s">
        <v>661</v>
      </c>
      <c r="E1005">
        <v>8</v>
      </c>
    </row>
    <row r="1006" spans="1:5" x14ac:dyDescent="0.3">
      <c r="A1006" t="s">
        <v>410</v>
      </c>
      <c r="B1006" t="s">
        <v>690</v>
      </c>
      <c r="C1006" t="s">
        <v>693</v>
      </c>
      <c r="D1006" t="s">
        <v>661</v>
      </c>
      <c r="E1006">
        <v>8</v>
      </c>
    </row>
    <row r="1007" spans="1:5" x14ac:dyDescent="0.3">
      <c r="A1007" t="s">
        <v>410</v>
      </c>
      <c r="B1007" t="s">
        <v>694</v>
      </c>
      <c r="C1007" t="s">
        <v>633</v>
      </c>
      <c r="D1007" t="s">
        <v>661</v>
      </c>
      <c r="E1007">
        <v>8</v>
      </c>
    </row>
    <row r="1008" spans="1:5" x14ac:dyDescent="0.3">
      <c r="A1008" t="s">
        <v>410</v>
      </c>
      <c r="B1008" t="s">
        <v>694</v>
      </c>
      <c r="C1008" t="s">
        <v>634</v>
      </c>
      <c r="D1008" t="s">
        <v>696</v>
      </c>
      <c r="E1008">
        <v>0</v>
      </c>
    </row>
    <row r="1009" spans="1:5" x14ac:dyDescent="0.3">
      <c r="A1009" t="s">
        <v>410</v>
      </c>
      <c r="B1009" t="s">
        <v>694</v>
      </c>
      <c r="C1009" t="s">
        <v>695</v>
      </c>
      <c r="D1009" t="s">
        <v>661</v>
      </c>
      <c r="E1009">
        <v>8</v>
      </c>
    </row>
    <row r="1010" spans="1:5" x14ac:dyDescent="0.3">
      <c r="A1010" t="s">
        <v>410</v>
      </c>
      <c r="B1010" t="s">
        <v>694</v>
      </c>
      <c r="C1010" t="s">
        <v>636</v>
      </c>
      <c r="D1010" t="s">
        <v>661</v>
      </c>
      <c r="E1010">
        <v>8</v>
      </c>
    </row>
    <row r="1011" spans="1:5" x14ac:dyDescent="0.3">
      <c r="A1011" t="s">
        <v>410</v>
      </c>
      <c r="B1011" t="s">
        <v>694</v>
      </c>
      <c r="C1011" t="s">
        <v>637</v>
      </c>
      <c r="D1011" t="s">
        <v>696</v>
      </c>
      <c r="E1011">
        <v>0</v>
      </c>
    </row>
    <row r="1012" spans="1:5" x14ac:dyDescent="0.3">
      <c r="A1012" t="s">
        <v>410</v>
      </c>
      <c r="B1012" t="s">
        <v>697</v>
      </c>
      <c r="C1012" t="s">
        <v>698</v>
      </c>
      <c r="D1012" t="s">
        <v>696</v>
      </c>
      <c r="E1012">
        <v>0</v>
      </c>
    </row>
    <row r="1013" spans="1:5" x14ac:dyDescent="0.3">
      <c r="A1013" t="s">
        <v>410</v>
      </c>
      <c r="B1013" t="s">
        <v>697</v>
      </c>
      <c r="C1013" t="s">
        <v>699</v>
      </c>
      <c r="D1013" t="s">
        <v>661</v>
      </c>
      <c r="E1013">
        <v>8</v>
      </c>
    </row>
    <row r="1014" spans="1:5" x14ac:dyDescent="0.3">
      <c r="A1014" t="s">
        <v>143</v>
      </c>
      <c r="B1014" t="s">
        <v>690</v>
      </c>
      <c r="C1014" t="s">
        <v>691</v>
      </c>
      <c r="D1014" t="s">
        <v>661</v>
      </c>
      <c r="E1014">
        <v>6</v>
      </c>
    </row>
    <row r="1015" spans="1:5" x14ac:dyDescent="0.3">
      <c r="A1015" t="s">
        <v>143</v>
      </c>
      <c r="B1015" t="s">
        <v>690</v>
      </c>
      <c r="C1015" t="s">
        <v>692</v>
      </c>
      <c r="D1015" t="s">
        <v>661</v>
      </c>
      <c r="E1015">
        <v>6</v>
      </c>
    </row>
    <row r="1016" spans="1:5" x14ac:dyDescent="0.3">
      <c r="A1016" t="s">
        <v>143</v>
      </c>
      <c r="B1016" t="s">
        <v>690</v>
      </c>
      <c r="C1016" t="s">
        <v>632</v>
      </c>
      <c r="D1016" t="s">
        <v>661</v>
      </c>
      <c r="E1016">
        <v>6</v>
      </c>
    </row>
    <row r="1017" spans="1:5" x14ac:dyDescent="0.3">
      <c r="A1017" t="s">
        <v>143</v>
      </c>
      <c r="B1017" t="s">
        <v>690</v>
      </c>
      <c r="C1017" t="s">
        <v>693</v>
      </c>
      <c r="D1017" t="s">
        <v>661</v>
      </c>
      <c r="E1017">
        <v>6</v>
      </c>
    </row>
    <row r="1018" spans="1:5" x14ac:dyDescent="0.3">
      <c r="A1018" t="s">
        <v>143</v>
      </c>
      <c r="B1018" t="s">
        <v>694</v>
      </c>
      <c r="C1018" t="s">
        <v>633</v>
      </c>
      <c r="D1018" t="s">
        <v>661</v>
      </c>
      <c r="E1018">
        <v>6</v>
      </c>
    </row>
    <row r="1019" spans="1:5" x14ac:dyDescent="0.3">
      <c r="A1019" t="s">
        <v>143</v>
      </c>
      <c r="B1019" t="s">
        <v>694</v>
      </c>
      <c r="C1019" t="s">
        <v>634</v>
      </c>
      <c r="D1019" t="s">
        <v>661</v>
      </c>
      <c r="E1019">
        <v>6</v>
      </c>
    </row>
    <row r="1020" spans="1:5" x14ac:dyDescent="0.3">
      <c r="A1020" t="s">
        <v>143</v>
      </c>
      <c r="B1020" t="s">
        <v>694</v>
      </c>
      <c r="C1020" t="s">
        <v>695</v>
      </c>
      <c r="D1020" t="s">
        <v>661</v>
      </c>
      <c r="E1020">
        <v>6</v>
      </c>
    </row>
    <row r="1021" spans="1:5" x14ac:dyDescent="0.3">
      <c r="A1021" t="s">
        <v>143</v>
      </c>
      <c r="B1021" t="s">
        <v>694</v>
      </c>
      <c r="C1021" t="s">
        <v>636</v>
      </c>
      <c r="D1021" t="s">
        <v>661</v>
      </c>
      <c r="E1021">
        <v>6</v>
      </c>
    </row>
    <row r="1022" spans="1:5" x14ac:dyDescent="0.3">
      <c r="A1022" t="s">
        <v>143</v>
      </c>
      <c r="B1022" t="s">
        <v>694</v>
      </c>
      <c r="C1022" t="s">
        <v>637</v>
      </c>
      <c r="D1022" t="s">
        <v>661</v>
      </c>
      <c r="E1022">
        <v>6</v>
      </c>
    </row>
    <row r="1023" spans="1:5" x14ac:dyDescent="0.3">
      <c r="A1023" t="s">
        <v>143</v>
      </c>
      <c r="B1023" t="s">
        <v>697</v>
      </c>
      <c r="C1023" t="s">
        <v>698</v>
      </c>
      <c r="D1023" t="s">
        <v>661</v>
      </c>
      <c r="E1023">
        <v>6</v>
      </c>
    </row>
    <row r="1024" spans="1:5" x14ac:dyDescent="0.3">
      <c r="A1024" t="s">
        <v>143</v>
      </c>
      <c r="B1024" t="s">
        <v>697</v>
      </c>
      <c r="C1024" t="s">
        <v>699</v>
      </c>
      <c r="D1024" t="s">
        <v>661</v>
      </c>
      <c r="E1024">
        <v>6</v>
      </c>
    </row>
    <row r="1025" spans="1:5" x14ac:dyDescent="0.3">
      <c r="A1025" t="s">
        <v>446</v>
      </c>
      <c r="B1025" t="s">
        <v>690</v>
      </c>
      <c r="C1025" t="s">
        <v>691</v>
      </c>
      <c r="D1025" t="s">
        <v>661</v>
      </c>
      <c r="E1025">
        <v>12</v>
      </c>
    </row>
    <row r="1026" spans="1:5" x14ac:dyDescent="0.3">
      <c r="A1026" t="s">
        <v>446</v>
      </c>
      <c r="B1026" t="s">
        <v>690</v>
      </c>
      <c r="C1026" t="s">
        <v>692</v>
      </c>
      <c r="D1026" t="s">
        <v>661</v>
      </c>
      <c r="E1026">
        <v>12</v>
      </c>
    </row>
    <row r="1027" spans="1:5" x14ac:dyDescent="0.3">
      <c r="A1027" t="s">
        <v>446</v>
      </c>
      <c r="B1027" t="s">
        <v>690</v>
      </c>
      <c r="C1027" t="s">
        <v>632</v>
      </c>
      <c r="D1027" t="s">
        <v>661</v>
      </c>
      <c r="E1027">
        <v>12</v>
      </c>
    </row>
    <row r="1028" spans="1:5" x14ac:dyDescent="0.3">
      <c r="A1028" t="s">
        <v>446</v>
      </c>
      <c r="B1028" t="s">
        <v>690</v>
      </c>
      <c r="C1028" t="s">
        <v>693</v>
      </c>
      <c r="D1028" t="s">
        <v>661</v>
      </c>
      <c r="E1028">
        <v>12</v>
      </c>
    </row>
    <row r="1029" spans="1:5" x14ac:dyDescent="0.3">
      <c r="A1029" t="s">
        <v>446</v>
      </c>
      <c r="B1029" t="s">
        <v>694</v>
      </c>
      <c r="C1029" t="s">
        <v>633</v>
      </c>
      <c r="D1029" t="s">
        <v>696</v>
      </c>
      <c r="E1029">
        <v>0</v>
      </c>
    </row>
    <row r="1030" spans="1:5" x14ac:dyDescent="0.3">
      <c r="A1030" t="s">
        <v>446</v>
      </c>
      <c r="B1030" t="s">
        <v>694</v>
      </c>
      <c r="C1030" t="s">
        <v>634</v>
      </c>
      <c r="D1030" t="s">
        <v>696</v>
      </c>
      <c r="E1030">
        <v>0</v>
      </c>
    </row>
    <row r="1031" spans="1:5" x14ac:dyDescent="0.3">
      <c r="A1031" t="s">
        <v>446</v>
      </c>
      <c r="B1031" t="s">
        <v>694</v>
      </c>
      <c r="C1031" t="s">
        <v>695</v>
      </c>
      <c r="D1031" t="s">
        <v>661</v>
      </c>
      <c r="E1031">
        <v>12</v>
      </c>
    </row>
    <row r="1032" spans="1:5" x14ac:dyDescent="0.3">
      <c r="A1032" t="s">
        <v>446</v>
      </c>
      <c r="B1032" t="s">
        <v>694</v>
      </c>
      <c r="C1032" t="s">
        <v>636</v>
      </c>
      <c r="D1032" t="s">
        <v>661</v>
      </c>
      <c r="E1032">
        <v>12</v>
      </c>
    </row>
    <row r="1033" spans="1:5" x14ac:dyDescent="0.3">
      <c r="A1033" t="s">
        <v>446</v>
      </c>
      <c r="B1033" t="s">
        <v>694</v>
      </c>
      <c r="C1033" t="s">
        <v>637</v>
      </c>
      <c r="D1033" t="s">
        <v>696</v>
      </c>
      <c r="E1033">
        <v>0</v>
      </c>
    </row>
    <row r="1034" spans="1:5" x14ac:dyDescent="0.3">
      <c r="A1034" t="s">
        <v>446</v>
      </c>
      <c r="B1034" t="s">
        <v>697</v>
      </c>
      <c r="C1034" t="s">
        <v>698</v>
      </c>
      <c r="D1034" t="s">
        <v>661</v>
      </c>
      <c r="E1034">
        <v>12</v>
      </c>
    </row>
    <row r="1035" spans="1:5" x14ac:dyDescent="0.3">
      <c r="A1035" t="s">
        <v>446</v>
      </c>
      <c r="B1035" t="s">
        <v>697</v>
      </c>
      <c r="C1035" t="s">
        <v>699</v>
      </c>
      <c r="D1035" t="s">
        <v>661</v>
      </c>
      <c r="E1035">
        <v>12</v>
      </c>
    </row>
    <row r="1036" spans="1:5" x14ac:dyDescent="0.3">
      <c r="A1036" t="s">
        <v>303</v>
      </c>
      <c r="B1036" t="s">
        <v>690</v>
      </c>
      <c r="C1036" t="s">
        <v>691</v>
      </c>
      <c r="D1036" t="s">
        <v>661</v>
      </c>
      <c r="E1036">
        <v>6</v>
      </c>
    </row>
    <row r="1037" spans="1:5" x14ac:dyDescent="0.3">
      <c r="A1037" t="s">
        <v>303</v>
      </c>
      <c r="B1037" t="s">
        <v>690</v>
      </c>
      <c r="C1037" t="s">
        <v>692</v>
      </c>
      <c r="D1037" t="s">
        <v>661</v>
      </c>
      <c r="E1037">
        <v>6</v>
      </c>
    </row>
    <row r="1038" spans="1:5" x14ac:dyDescent="0.3">
      <c r="A1038" t="s">
        <v>303</v>
      </c>
      <c r="B1038" t="s">
        <v>690</v>
      </c>
      <c r="C1038" t="s">
        <v>632</v>
      </c>
      <c r="D1038" t="s">
        <v>661</v>
      </c>
      <c r="E1038">
        <v>6</v>
      </c>
    </row>
    <row r="1039" spans="1:5" x14ac:dyDescent="0.3">
      <c r="A1039" t="s">
        <v>303</v>
      </c>
      <c r="B1039" t="s">
        <v>690</v>
      </c>
      <c r="C1039" t="s">
        <v>693</v>
      </c>
      <c r="D1039" t="s">
        <v>661</v>
      </c>
      <c r="E1039">
        <v>6</v>
      </c>
    </row>
    <row r="1040" spans="1:5" x14ac:dyDescent="0.3">
      <c r="A1040" t="s">
        <v>303</v>
      </c>
      <c r="B1040" t="s">
        <v>694</v>
      </c>
      <c r="C1040" t="s">
        <v>633</v>
      </c>
      <c r="D1040" t="s">
        <v>696</v>
      </c>
      <c r="E1040">
        <v>0</v>
      </c>
    </row>
    <row r="1041" spans="1:5" x14ac:dyDescent="0.3">
      <c r="A1041" t="s">
        <v>303</v>
      </c>
      <c r="B1041" t="s">
        <v>694</v>
      </c>
      <c r="C1041" t="s">
        <v>634</v>
      </c>
      <c r="D1041" t="s">
        <v>696</v>
      </c>
      <c r="E1041">
        <v>0</v>
      </c>
    </row>
    <row r="1042" spans="1:5" x14ac:dyDescent="0.3">
      <c r="A1042" t="s">
        <v>303</v>
      </c>
      <c r="B1042" t="s">
        <v>694</v>
      </c>
      <c r="C1042" t="s">
        <v>695</v>
      </c>
      <c r="D1042" t="s">
        <v>661</v>
      </c>
      <c r="E1042">
        <v>6</v>
      </c>
    </row>
    <row r="1043" spans="1:5" x14ac:dyDescent="0.3">
      <c r="A1043" t="s">
        <v>303</v>
      </c>
      <c r="B1043" t="s">
        <v>694</v>
      </c>
      <c r="C1043" t="s">
        <v>636</v>
      </c>
      <c r="D1043" t="s">
        <v>661</v>
      </c>
      <c r="E1043">
        <v>6</v>
      </c>
    </row>
    <row r="1044" spans="1:5" x14ac:dyDescent="0.3">
      <c r="A1044" t="s">
        <v>303</v>
      </c>
      <c r="B1044" t="s">
        <v>694</v>
      </c>
      <c r="C1044" t="s">
        <v>637</v>
      </c>
      <c r="D1044" t="s">
        <v>696</v>
      </c>
      <c r="E1044">
        <v>0</v>
      </c>
    </row>
    <row r="1045" spans="1:5" x14ac:dyDescent="0.3">
      <c r="A1045" t="s">
        <v>303</v>
      </c>
      <c r="B1045" t="s">
        <v>697</v>
      </c>
      <c r="C1045" t="s">
        <v>698</v>
      </c>
      <c r="D1045" t="s">
        <v>661</v>
      </c>
      <c r="E1045">
        <v>6</v>
      </c>
    </row>
    <row r="1046" spans="1:5" x14ac:dyDescent="0.3">
      <c r="A1046" t="s">
        <v>303</v>
      </c>
      <c r="B1046" t="s">
        <v>697</v>
      </c>
      <c r="C1046" t="s">
        <v>699</v>
      </c>
      <c r="D1046" t="s">
        <v>661</v>
      </c>
      <c r="E1046">
        <v>6</v>
      </c>
    </row>
    <row r="1047" spans="1:5" x14ac:dyDescent="0.3">
      <c r="A1047" t="s">
        <v>63</v>
      </c>
      <c r="B1047" t="s">
        <v>690</v>
      </c>
      <c r="C1047" t="s">
        <v>691</v>
      </c>
      <c r="D1047" t="s">
        <v>661</v>
      </c>
      <c r="E1047">
        <v>6</v>
      </c>
    </row>
    <row r="1048" spans="1:5" x14ac:dyDescent="0.3">
      <c r="A1048" t="s">
        <v>63</v>
      </c>
      <c r="B1048" t="s">
        <v>690</v>
      </c>
      <c r="C1048" t="s">
        <v>692</v>
      </c>
      <c r="D1048" t="s">
        <v>661</v>
      </c>
      <c r="E1048">
        <v>6</v>
      </c>
    </row>
    <row r="1049" spans="1:5" x14ac:dyDescent="0.3">
      <c r="A1049" t="s">
        <v>63</v>
      </c>
      <c r="B1049" t="s">
        <v>690</v>
      </c>
      <c r="C1049" t="s">
        <v>632</v>
      </c>
      <c r="D1049" t="s">
        <v>661</v>
      </c>
      <c r="E1049">
        <v>6</v>
      </c>
    </row>
    <row r="1050" spans="1:5" x14ac:dyDescent="0.3">
      <c r="A1050" t="s">
        <v>63</v>
      </c>
      <c r="B1050" t="s">
        <v>690</v>
      </c>
      <c r="C1050" t="s">
        <v>693</v>
      </c>
      <c r="D1050" t="s">
        <v>661</v>
      </c>
      <c r="E1050">
        <v>6</v>
      </c>
    </row>
    <row r="1051" spans="1:5" x14ac:dyDescent="0.3">
      <c r="A1051" t="s">
        <v>63</v>
      </c>
      <c r="B1051" t="s">
        <v>694</v>
      </c>
      <c r="C1051" t="s">
        <v>633</v>
      </c>
      <c r="D1051" t="s">
        <v>661</v>
      </c>
      <c r="E1051">
        <v>6</v>
      </c>
    </row>
    <row r="1052" spans="1:5" x14ac:dyDescent="0.3">
      <c r="A1052" t="s">
        <v>63</v>
      </c>
      <c r="B1052" t="s">
        <v>694</v>
      </c>
      <c r="C1052" t="s">
        <v>634</v>
      </c>
      <c r="D1052" t="s">
        <v>661</v>
      </c>
      <c r="E1052">
        <v>6</v>
      </c>
    </row>
    <row r="1053" spans="1:5" x14ac:dyDescent="0.3">
      <c r="A1053" t="s">
        <v>63</v>
      </c>
      <c r="B1053" t="s">
        <v>694</v>
      </c>
      <c r="C1053" t="s">
        <v>695</v>
      </c>
      <c r="D1053" t="s">
        <v>661</v>
      </c>
      <c r="E1053">
        <v>6</v>
      </c>
    </row>
    <row r="1054" spans="1:5" x14ac:dyDescent="0.3">
      <c r="A1054" t="s">
        <v>63</v>
      </c>
      <c r="B1054" t="s">
        <v>694</v>
      </c>
      <c r="C1054" t="s">
        <v>636</v>
      </c>
      <c r="D1054" t="s">
        <v>661</v>
      </c>
      <c r="E1054">
        <v>6</v>
      </c>
    </row>
    <row r="1055" spans="1:5" x14ac:dyDescent="0.3">
      <c r="A1055" t="s">
        <v>63</v>
      </c>
      <c r="B1055" t="s">
        <v>694</v>
      </c>
      <c r="C1055" t="s">
        <v>637</v>
      </c>
      <c r="D1055" t="s">
        <v>696</v>
      </c>
      <c r="E1055">
        <v>0</v>
      </c>
    </row>
    <row r="1056" spans="1:5" x14ac:dyDescent="0.3">
      <c r="A1056" t="s">
        <v>63</v>
      </c>
      <c r="B1056" t="s">
        <v>697</v>
      </c>
      <c r="C1056" t="s">
        <v>698</v>
      </c>
      <c r="D1056" t="s">
        <v>661</v>
      </c>
      <c r="E1056">
        <v>6</v>
      </c>
    </row>
    <row r="1057" spans="1:5" x14ac:dyDescent="0.3">
      <c r="A1057" t="s">
        <v>63</v>
      </c>
      <c r="B1057" t="s">
        <v>697</v>
      </c>
      <c r="C1057" t="s">
        <v>699</v>
      </c>
      <c r="D1057" t="s">
        <v>661</v>
      </c>
      <c r="E1057">
        <v>6</v>
      </c>
    </row>
    <row r="1058" spans="1:5" x14ac:dyDescent="0.3">
      <c r="A1058" t="s">
        <v>685</v>
      </c>
      <c r="B1058" t="s">
        <v>690</v>
      </c>
      <c r="C1058" t="s">
        <v>691</v>
      </c>
      <c r="D1058" t="s">
        <v>661</v>
      </c>
      <c r="E1058">
        <v>12</v>
      </c>
    </row>
    <row r="1059" spans="1:5" x14ac:dyDescent="0.3">
      <c r="A1059" t="s">
        <v>685</v>
      </c>
      <c r="B1059" t="s">
        <v>690</v>
      </c>
      <c r="C1059" t="s">
        <v>692</v>
      </c>
      <c r="D1059" t="s">
        <v>661</v>
      </c>
      <c r="E1059">
        <v>12</v>
      </c>
    </row>
    <row r="1060" spans="1:5" x14ac:dyDescent="0.3">
      <c r="A1060" t="s">
        <v>685</v>
      </c>
      <c r="B1060" t="s">
        <v>690</v>
      </c>
      <c r="C1060" t="s">
        <v>632</v>
      </c>
      <c r="D1060" t="s">
        <v>661</v>
      </c>
      <c r="E1060">
        <v>12</v>
      </c>
    </row>
    <row r="1061" spans="1:5" x14ac:dyDescent="0.3">
      <c r="A1061" t="s">
        <v>685</v>
      </c>
      <c r="B1061" t="s">
        <v>690</v>
      </c>
      <c r="C1061" t="s">
        <v>693</v>
      </c>
      <c r="D1061" t="s">
        <v>661</v>
      </c>
      <c r="E1061">
        <v>12</v>
      </c>
    </row>
    <row r="1062" spans="1:5" x14ac:dyDescent="0.3">
      <c r="A1062" t="s">
        <v>685</v>
      </c>
      <c r="B1062" t="s">
        <v>694</v>
      </c>
      <c r="C1062" t="s">
        <v>633</v>
      </c>
      <c r="D1062" t="s">
        <v>661</v>
      </c>
      <c r="E1062">
        <v>12</v>
      </c>
    </row>
    <row r="1063" spans="1:5" x14ac:dyDescent="0.3">
      <c r="A1063" t="s">
        <v>685</v>
      </c>
      <c r="B1063" t="s">
        <v>694</v>
      </c>
      <c r="C1063" t="s">
        <v>634</v>
      </c>
      <c r="D1063" t="s">
        <v>696</v>
      </c>
      <c r="E1063">
        <v>0</v>
      </c>
    </row>
    <row r="1064" spans="1:5" x14ac:dyDescent="0.3">
      <c r="A1064" t="s">
        <v>685</v>
      </c>
      <c r="B1064" t="s">
        <v>694</v>
      </c>
      <c r="C1064" t="s">
        <v>695</v>
      </c>
      <c r="D1064" t="s">
        <v>661</v>
      </c>
      <c r="E1064">
        <v>12</v>
      </c>
    </row>
    <row r="1065" spans="1:5" x14ac:dyDescent="0.3">
      <c r="A1065" t="s">
        <v>685</v>
      </c>
      <c r="B1065" t="s">
        <v>694</v>
      </c>
      <c r="C1065" t="s">
        <v>636</v>
      </c>
      <c r="D1065" t="s">
        <v>661</v>
      </c>
      <c r="E1065">
        <v>12</v>
      </c>
    </row>
    <row r="1066" spans="1:5" x14ac:dyDescent="0.3">
      <c r="A1066" t="s">
        <v>685</v>
      </c>
      <c r="B1066" t="s">
        <v>694</v>
      </c>
      <c r="C1066" t="s">
        <v>637</v>
      </c>
      <c r="D1066" t="s">
        <v>661</v>
      </c>
      <c r="E1066">
        <v>12</v>
      </c>
    </row>
    <row r="1067" spans="1:5" x14ac:dyDescent="0.3">
      <c r="A1067" t="s">
        <v>685</v>
      </c>
      <c r="B1067" t="s">
        <v>697</v>
      </c>
      <c r="C1067" t="s">
        <v>698</v>
      </c>
      <c r="D1067" t="s">
        <v>696</v>
      </c>
      <c r="E1067">
        <v>0</v>
      </c>
    </row>
    <row r="1068" spans="1:5" x14ac:dyDescent="0.3">
      <c r="A1068" t="s">
        <v>685</v>
      </c>
      <c r="B1068" t="s">
        <v>697</v>
      </c>
      <c r="C1068" t="s">
        <v>699</v>
      </c>
      <c r="D1068" t="s">
        <v>661</v>
      </c>
      <c r="E1068">
        <v>12</v>
      </c>
    </row>
    <row r="1069" spans="1:5" x14ac:dyDescent="0.3">
      <c r="A1069" t="s">
        <v>146</v>
      </c>
      <c r="B1069" t="s">
        <v>690</v>
      </c>
      <c r="C1069" t="s">
        <v>691</v>
      </c>
      <c r="D1069" t="s">
        <v>661</v>
      </c>
      <c r="E1069">
        <v>12</v>
      </c>
    </row>
    <row r="1070" spans="1:5" x14ac:dyDescent="0.3">
      <c r="A1070" t="s">
        <v>146</v>
      </c>
      <c r="B1070" t="s">
        <v>690</v>
      </c>
      <c r="C1070" t="s">
        <v>692</v>
      </c>
      <c r="D1070" t="s">
        <v>661</v>
      </c>
      <c r="E1070">
        <v>12</v>
      </c>
    </row>
    <row r="1071" spans="1:5" x14ac:dyDescent="0.3">
      <c r="A1071" t="s">
        <v>146</v>
      </c>
      <c r="B1071" t="s">
        <v>690</v>
      </c>
      <c r="C1071" t="s">
        <v>632</v>
      </c>
      <c r="D1071" t="s">
        <v>661</v>
      </c>
      <c r="E1071">
        <v>12</v>
      </c>
    </row>
    <row r="1072" spans="1:5" x14ac:dyDescent="0.3">
      <c r="A1072" t="s">
        <v>146</v>
      </c>
      <c r="B1072" t="s">
        <v>690</v>
      </c>
      <c r="C1072" t="s">
        <v>693</v>
      </c>
      <c r="D1072" t="s">
        <v>661</v>
      </c>
      <c r="E1072">
        <v>12</v>
      </c>
    </row>
    <row r="1073" spans="1:5" x14ac:dyDescent="0.3">
      <c r="A1073" t="s">
        <v>146</v>
      </c>
      <c r="B1073" t="s">
        <v>694</v>
      </c>
      <c r="C1073" t="s">
        <v>633</v>
      </c>
      <c r="D1073" t="s">
        <v>696</v>
      </c>
      <c r="E1073">
        <v>0</v>
      </c>
    </row>
    <row r="1074" spans="1:5" x14ac:dyDescent="0.3">
      <c r="A1074" t="s">
        <v>146</v>
      </c>
      <c r="B1074" t="s">
        <v>694</v>
      </c>
      <c r="C1074" t="s">
        <v>634</v>
      </c>
      <c r="D1074" t="s">
        <v>696</v>
      </c>
      <c r="E1074">
        <v>0</v>
      </c>
    </row>
    <row r="1075" spans="1:5" x14ac:dyDescent="0.3">
      <c r="A1075" t="s">
        <v>146</v>
      </c>
      <c r="B1075" t="s">
        <v>694</v>
      </c>
      <c r="C1075" t="s">
        <v>695</v>
      </c>
      <c r="D1075" t="s">
        <v>661</v>
      </c>
      <c r="E1075">
        <v>12</v>
      </c>
    </row>
    <row r="1076" spans="1:5" x14ac:dyDescent="0.3">
      <c r="A1076" t="s">
        <v>146</v>
      </c>
      <c r="B1076" t="s">
        <v>694</v>
      </c>
      <c r="C1076" t="s">
        <v>636</v>
      </c>
      <c r="D1076" t="s">
        <v>661</v>
      </c>
      <c r="E1076">
        <v>12</v>
      </c>
    </row>
    <row r="1077" spans="1:5" x14ac:dyDescent="0.3">
      <c r="A1077" t="s">
        <v>146</v>
      </c>
      <c r="B1077" t="s">
        <v>694</v>
      </c>
      <c r="C1077" t="s">
        <v>637</v>
      </c>
      <c r="D1077" t="s">
        <v>661</v>
      </c>
      <c r="E1077">
        <v>12</v>
      </c>
    </row>
    <row r="1078" spans="1:5" x14ac:dyDescent="0.3">
      <c r="A1078" t="s">
        <v>146</v>
      </c>
      <c r="B1078" t="s">
        <v>697</v>
      </c>
      <c r="C1078" t="s">
        <v>698</v>
      </c>
      <c r="D1078" t="s">
        <v>661</v>
      </c>
      <c r="E1078">
        <v>12</v>
      </c>
    </row>
    <row r="1079" spans="1:5" x14ac:dyDescent="0.3">
      <c r="A1079" t="s">
        <v>146</v>
      </c>
      <c r="B1079" t="s">
        <v>697</v>
      </c>
      <c r="C1079" t="s">
        <v>699</v>
      </c>
      <c r="D1079" t="s">
        <v>661</v>
      </c>
      <c r="E1079">
        <v>12</v>
      </c>
    </row>
    <row r="1080" spans="1:5" x14ac:dyDescent="0.3">
      <c r="A1080" t="s">
        <v>582</v>
      </c>
      <c r="B1080" t="s">
        <v>690</v>
      </c>
      <c r="C1080" t="s">
        <v>691</v>
      </c>
      <c r="D1080" t="s">
        <v>661</v>
      </c>
      <c r="E1080">
        <v>12</v>
      </c>
    </row>
    <row r="1081" spans="1:5" x14ac:dyDescent="0.3">
      <c r="A1081" t="s">
        <v>582</v>
      </c>
      <c r="B1081" t="s">
        <v>690</v>
      </c>
      <c r="C1081" t="s">
        <v>692</v>
      </c>
      <c r="D1081" t="s">
        <v>661</v>
      </c>
      <c r="E1081">
        <v>12</v>
      </c>
    </row>
    <row r="1082" spans="1:5" x14ac:dyDescent="0.3">
      <c r="A1082" t="s">
        <v>582</v>
      </c>
      <c r="B1082" t="s">
        <v>690</v>
      </c>
      <c r="C1082" t="s">
        <v>632</v>
      </c>
      <c r="D1082" t="s">
        <v>661</v>
      </c>
      <c r="E1082">
        <v>12</v>
      </c>
    </row>
    <row r="1083" spans="1:5" x14ac:dyDescent="0.3">
      <c r="A1083" t="s">
        <v>582</v>
      </c>
      <c r="B1083" t="s">
        <v>690</v>
      </c>
      <c r="C1083" t="s">
        <v>693</v>
      </c>
      <c r="D1083" t="s">
        <v>661</v>
      </c>
      <c r="E1083">
        <v>12</v>
      </c>
    </row>
    <row r="1084" spans="1:5" x14ac:dyDescent="0.3">
      <c r="A1084" t="s">
        <v>582</v>
      </c>
      <c r="B1084" t="s">
        <v>694</v>
      </c>
      <c r="C1084" t="s">
        <v>633</v>
      </c>
      <c r="D1084" t="s">
        <v>661</v>
      </c>
      <c r="E1084">
        <v>12</v>
      </c>
    </row>
    <row r="1085" spans="1:5" x14ac:dyDescent="0.3">
      <c r="A1085" t="s">
        <v>582</v>
      </c>
      <c r="B1085" t="s">
        <v>694</v>
      </c>
      <c r="C1085" t="s">
        <v>634</v>
      </c>
      <c r="D1085" t="s">
        <v>661</v>
      </c>
      <c r="E1085">
        <v>12</v>
      </c>
    </row>
    <row r="1086" spans="1:5" x14ac:dyDescent="0.3">
      <c r="A1086" t="s">
        <v>582</v>
      </c>
      <c r="B1086" t="s">
        <v>694</v>
      </c>
      <c r="C1086" t="s">
        <v>695</v>
      </c>
      <c r="D1086" t="s">
        <v>661</v>
      </c>
      <c r="E1086">
        <v>12</v>
      </c>
    </row>
    <row r="1087" spans="1:5" x14ac:dyDescent="0.3">
      <c r="A1087" t="s">
        <v>582</v>
      </c>
      <c r="B1087" t="s">
        <v>694</v>
      </c>
      <c r="C1087" t="s">
        <v>636</v>
      </c>
      <c r="D1087" t="s">
        <v>661</v>
      </c>
      <c r="E1087">
        <v>12</v>
      </c>
    </row>
    <row r="1088" spans="1:5" x14ac:dyDescent="0.3">
      <c r="A1088" t="s">
        <v>582</v>
      </c>
      <c r="B1088" t="s">
        <v>694</v>
      </c>
      <c r="C1088" t="s">
        <v>637</v>
      </c>
      <c r="D1088" t="s">
        <v>696</v>
      </c>
      <c r="E1088">
        <v>0</v>
      </c>
    </row>
    <row r="1089" spans="1:5" x14ac:dyDescent="0.3">
      <c r="A1089" t="s">
        <v>582</v>
      </c>
      <c r="B1089" t="s">
        <v>697</v>
      </c>
      <c r="C1089" t="s">
        <v>698</v>
      </c>
      <c r="D1089" t="s">
        <v>661</v>
      </c>
      <c r="E1089">
        <v>12</v>
      </c>
    </row>
    <row r="1090" spans="1:5" x14ac:dyDescent="0.3">
      <c r="A1090" t="s">
        <v>582</v>
      </c>
      <c r="B1090" t="s">
        <v>697</v>
      </c>
      <c r="C1090" t="s">
        <v>699</v>
      </c>
      <c r="D1090" t="s">
        <v>661</v>
      </c>
      <c r="E1090">
        <v>12</v>
      </c>
    </row>
    <row r="1091" spans="1:5" x14ac:dyDescent="0.3">
      <c r="A1091" t="s">
        <v>55</v>
      </c>
      <c r="B1091" t="s">
        <v>690</v>
      </c>
      <c r="C1091" t="s">
        <v>691</v>
      </c>
      <c r="D1091" t="s">
        <v>661</v>
      </c>
      <c r="E1091">
        <v>12</v>
      </c>
    </row>
    <row r="1092" spans="1:5" x14ac:dyDescent="0.3">
      <c r="A1092" t="s">
        <v>55</v>
      </c>
      <c r="B1092" t="s">
        <v>690</v>
      </c>
      <c r="C1092" t="s">
        <v>692</v>
      </c>
      <c r="D1092" t="s">
        <v>661</v>
      </c>
      <c r="E1092">
        <v>12</v>
      </c>
    </row>
    <row r="1093" spans="1:5" x14ac:dyDescent="0.3">
      <c r="A1093" t="s">
        <v>55</v>
      </c>
      <c r="B1093" t="s">
        <v>690</v>
      </c>
      <c r="C1093" t="s">
        <v>632</v>
      </c>
      <c r="D1093" t="s">
        <v>661</v>
      </c>
      <c r="E1093">
        <v>12</v>
      </c>
    </row>
    <row r="1094" spans="1:5" x14ac:dyDescent="0.3">
      <c r="A1094" t="s">
        <v>55</v>
      </c>
      <c r="B1094" t="s">
        <v>690</v>
      </c>
      <c r="C1094" t="s">
        <v>693</v>
      </c>
      <c r="D1094" t="s">
        <v>661</v>
      </c>
      <c r="E1094">
        <v>12</v>
      </c>
    </row>
    <row r="1095" spans="1:5" x14ac:dyDescent="0.3">
      <c r="A1095" t="s">
        <v>55</v>
      </c>
      <c r="B1095" t="s">
        <v>694</v>
      </c>
      <c r="C1095" t="s">
        <v>633</v>
      </c>
      <c r="D1095" t="s">
        <v>696</v>
      </c>
      <c r="E1095">
        <v>0</v>
      </c>
    </row>
    <row r="1096" spans="1:5" x14ac:dyDescent="0.3">
      <c r="A1096" t="s">
        <v>55</v>
      </c>
      <c r="B1096" t="s">
        <v>694</v>
      </c>
      <c r="C1096" t="s">
        <v>634</v>
      </c>
      <c r="D1096" t="s">
        <v>696</v>
      </c>
      <c r="E1096">
        <v>0</v>
      </c>
    </row>
    <row r="1097" spans="1:5" x14ac:dyDescent="0.3">
      <c r="A1097" t="s">
        <v>55</v>
      </c>
      <c r="B1097" t="s">
        <v>694</v>
      </c>
      <c r="C1097" t="s">
        <v>695</v>
      </c>
      <c r="D1097" t="s">
        <v>661</v>
      </c>
      <c r="E1097">
        <v>12</v>
      </c>
    </row>
    <row r="1098" spans="1:5" x14ac:dyDescent="0.3">
      <c r="A1098" t="s">
        <v>55</v>
      </c>
      <c r="B1098" t="s">
        <v>694</v>
      </c>
      <c r="C1098" t="s">
        <v>636</v>
      </c>
      <c r="D1098" t="s">
        <v>661</v>
      </c>
      <c r="E1098">
        <v>12</v>
      </c>
    </row>
    <row r="1099" spans="1:5" x14ac:dyDescent="0.3">
      <c r="A1099" t="s">
        <v>55</v>
      </c>
      <c r="B1099" t="s">
        <v>694</v>
      </c>
      <c r="C1099" t="s">
        <v>637</v>
      </c>
      <c r="D1099" t="s">
        <v>696</v>
      </c>
      <c r="E1099">
        <v>0</v>
      </c>
    </row>
    <row r="1100" spans="1:5" x14ac:dyDescent="0.3">
      <c r="A1100" t="s">
        <v>55</v>
      </c>
      <c r="B1100" t="s">
        <v>697</v>
      </c>
      <c r="C1100" t="s">
        <v>698</v>
      </c>
      <c r="D1100" t="s">
        <v>661</v>
      </c>
      <c r="E1100">
        <v>12</v>
      </c>
    </row>
    <row r="1101" spans="1:5" x14ac:dyDescent="0.3">
      <c r="A1101" t="s">
        <v>55</v>
      </c>
      <c r="B1101" t="s">
        <v>697</v>
      </c>
      <c r="C1101" t="s">
        <v>699</v>
      </c>
      <c r="D1101" t="s">
        <v>661</v>
      </c>
      <c r="E1101">
        <v>12</v>
      </c>
    </row>
    <row r="1102" spans="1:5" x14ac:dyDescent="0.3">
      <c r="A1102" t="s">
        <v>65</v>
      </c>
      <c r="B1102" t="s">
        <v>690</v>
      </c>
      <c r="C1102" t="s">
        <v>691</v>
      </c>
      <c r="D1102" t="s">
        <v>661</v>
      </c>
      <c r="E1102">
        <v>7</v>
      </c>
    </row>
    <row r="1103" spans="1:5" x14ac:dyDescent="0.3">
      <c r="A1103" t="s">
        <v>65</v>
      </c>
      <c r="B1103" t="s">
        <v>690</v>
      </c>
      <c r="C1103" t="s">
        <v>692</v>
      </c>
      <c r="D1103" t="s">
        <v>661</v>
      </c>
      <c r="E1103">
        <v>7</v>
      </c>
    </row>
    <row r="1104" spans="1:5" x14ac:dyDescent="0.3">
      <c r="A1104" t="s">
        <v>65</v>
      </c>
      <c r="B1104" t="s">
        <v>690</v>
      </c>
      <c r="C1104" t="s">
        <v>632</v>
      </c>
      <c r="D1104" t="s">
        <v>661</v>
      </c>
      <c r="E1104">
        <v>7</v>
      </c>
    </row>
    <row r="1105" spans="1:5" x14ac:dyDescent="0.3">
      <c r="A1105" t="s">
        <v>65</v>
      </c>
      <c r="B1105" t="s">
        <v>690</v>
      </c>
      <c r="C1105" t="s">
        <v>693</v>
      </c>
      <c r="D1105" t="s">
        <v>661</v>
      </c>
      <c r="E1105">
        <v>7</v>
      </c>
    </row>
    <row r="1106" spans="1:5" x14ac:dyDescent="0.3">
      <c r="A1106" t="s">
        <v>65</v>
      </c>
      <c r="B1106" t="s">
        <v>694</v>
      </c>
      <c r="C1106" t="s">
        <v>633</v>
      </c>
      <c r="D1106" t="s">
        <v>661</v>
      </c>
      <c r="E1106">
        <v>7</v>
      </c>
    </row>
    <row r="1107" spans="1:5" x14ac:dyDescent="0.3">
      <c r="A1107" t="s">
        <v>65</v>
      </c>
      <c r="B1107" t="s">
        <v>694</v>
      </c>
      <c r="C1107" t="s">
        <v>634</v>
      </c>
      <c r="D1107" t="s">
        <v>696</v>
      </c>
      <c r="E1107">
        <v>0</v>
      </c>
    </row>
    <row r="1108" spans="1:5" x14ac:dyDescent="0.3">
      <c r="A1108" t="s">
        <v>65</v>
      </c>
      <c r="B1108" t="s">
        <v>694</v>
      </c>
      <c r="C1108" t="s">
        <v>695</v>
      </c>
      <c r="D1108" t="s">
        <v>661</v>
      </c>
      <c r="E1108">
        <v>7</v>
      </c>
    </row>
    <row r="1109" spans="1:5" x14ac:dyDescent="0.3">
      <c r="A1109" t="s">
        <v>65</v>
      </c>
      <c r="B1109" t="s">
        <v>694</v>
      </c>
      <c r="C1109" t="s">
        <v>636</v>
      </c>
      <c r="D1109" t="s">
        <v>661</v>
      </c>
      <c r="E1109">
        <v>7</v>
      </c>
    </row>
    <row r="1110" spans="1:5" x14ac:dyDescent="0.3">
      <c r="A1110" t="s">
        <v>65</v>
      </c>
      <c r="B1110" t="s">
        <v>694</v>
      </c>
      <c r="C1110" t="s">
        <v>637</v>
      </c>
      <c r="D1110" t="s">
        <v>696</v>
      </c>
      <c r="E1110">
        <v>0</v>
      </c>
    </row>
    <row r="1111" spans="1:5" x14ac:dyDescent="0.3">
      <c r="A1111" t="s">
        <v>65</v>
      </c>
      <c r="B1111" t="s">
        <v>697</v>
      </c>
      <c r="C1111" t="s">
        <v>698</v>
      </c>
      <c r="D1111" t="s">
        <v>661</v>
      </c>
      <c r="E1111">
        <v>7</v>
      </c>
    </row>
    <row r="1112" spans="1:5" x14ac:dyDescent="0.3">
      <c r="A1112" t="s">
        <v>65</v>
      </c>
      <c r="B1112" t="s">
        <v>697</v>
      </c>
      <c r="C1112" t="s">
        <v>699</v>
      </c>
      <c r="D1112" t="s">
        <v>661</v>
      </c>
      <c r="E1112">
        <v>7</v>
      </c>
    </row>
    <row r="1113" spans="1:5" x14ac:dyDescent="0.3">
      <c r="A1113" t="s">
        <v>345</v>
      </c>
      <c r="B1113" t="s">
        <v>690</v>
      </c>
      <c r="C1113" t="s">
        <v>691</v>
      </c>
      <c r="D1113" t="s">
        <v>661</v>
      </c>
      <c r="E1113">
        <v>5</v>
      </c>
    </row>
    <row r="1114" spans="1:5" x14ac:dyDescent="0.3">
      <c r="A1114" t="s">
        <v>345</v>
      </c>
      <c r="B1114" t="s">
        <v>690</v>
      </c>
      <c r="C1114" t="s">
        <v>692</v>
      </c>
      <c r="D1114" t="s">
        <v>661</v>
      </c>
      <c r="E1114">
        <v>5</v>
      </c>
    </row>
    <row r="1115" spans="1:5" x14ac:dyDescent="0.3">
      <c r="A1115" t="s">
        <v>345</v>
      </c>
      <c r="B1115" t="s">
        <v>690</v>
      </c>
      <c r="C1115" t="s">
        <v>632</v>
      </c>
      <c r="D1115" t="s">
        <v>661</v>
      </c>
      <c r="E1115">
        <v>5</v>
      </c>
    </row>
    <row r="1116" spans="1:5" x14ac:dyDescent="0.3">
      <c r="A1116" t="s">
        <v>345</v>
      </c>
      <c r="B1116" t="s">
        <v>690</v>
      </c>
      <c r="C1116" t="s">
        <v>693</v>
      </c>
      <c r="D1116" t="s">
        <v>661</v>
      </c>
      <c r="E1116">
        <v>5</v>
      </c>
    </row>
    <row r="1117" spans="1:5" x14ac:dyDescent="0.3">
      <c r="A1117" t="s">
        <v>345</v>
      </c>
      <c r="B1117" t="s">
        <v>694</v>
      </c>
      <c r="C1117" t="s">
        <v>633</v>
      </c>
      <c r="D1117" t="s">
        <v>696</v>
      </c>
      <c r="E1117">
        <v>0</v>
      </c>
    </row>
    <row r="1118" spans="1:5" x14ac:dyDescent="0.3">
      <c r="A1118" t="s">
        <v>345</v>
      </c>
      <c r="B1118" t="s">
        <v>694</v>
      </c>
      <c r="C1118" t="s">
        <v>634</v>
      </c>
      <c r="D1118" t="s">
        <v>696</v>
      </c>
      <c r="E1118">
        <v>0</v>
      </c>
    </row>
    <row r="1119" spans="1:5" x14ac:dyDescent="0.3">
      <c r="A1119" t="s">
        <v>345</v>
      </c>
      <c r="B1119" t="s">
        <v>694</v>
      </c>
      <c r="C1119" t="s">
        <v>695</v>
      </c>
      <c r="D1119" t="s">
        <v>661</v>
      </c>
      <c r="E1119">
        <v>5</v>
      </c>
    </row>
    <row r="1120" spans="1:5" x14ac:dyDescent="0.3">
      <c r="A1120" t="s">
        <v>345</v>
      </c>
      <c r="B1120" t="s">
        <v>694</v>
      </c>
      <c r="C1120" t="s">
        <v>636</v>
      </c>
      <c r="D1120" t="s">
        <v>696</v>
      </c>
      <c r="E1120">
        <v>0</v>
      </c>
    </row>
    <row r="1121" spans="1:5" x14ac:dyDescent="0.3">
      <c r="A1121" t="s">
        <v>345</v>
      </c>
      <c r="B1121" t="s">
        <v>694</v>
      </c>
      <c r="C1121" t="s">
        <v>637</v>
      </c>
      <c r="D1121" t="s">
        <v>696</v>
      </c>
      <c r="E1121">
        <v>0</v>
      </c>
    </row>
    <row r="1122" spans="1:5" x14ac:dyDescent="0.3">
      <c r="A1122" t="s">
        <v>345</v>
      </c>
      <c r="B1122" t="s">
        <v>697</v>
      </c>
      <c r="C1122" t="s">
        <v>698</v>
      </c>
      <c r="D1122" t="s">
        <v>661</v>
      </c>
      <c r="E1122">
        <v>5</v>
      </c>
    </row>
    <row r="1123" spans="1:5" x14ac:dyDescent="0.3">
      <c r="A1123" t="s">
        <v>345</v>
      </c>
      <c r="B1123" t="s">
        <v>697</v>
      </c>
      <c r="C1123" t="s">
        <v>699</v>
      </c>
      <c r="D1123" t="s">
        <v>661</v>
      </c>
      <c r="E1123">
        <v>5</v>
      </c>
    </row>
    <row r="1124" spans="1:5" x14ac:dyDescent="0.3">
      <c r="A1124" t="s">
        <v>580</v>
      </c>
      <c r="B1124" t="s">
        <v>690</v>
      </c>
      <c r="C1124" t="s">
        <v>691</v>
      </c>
      <c r="D1124" t="s">
        <v>661</v>
      </c>
      <c r="E1124">
        <v>12</v>
      </c>
    </row>
    <row r="1125" spans="1:5" x14ac:dyDescent="0.3">
      <c r="A1125" t="s">
        <v>580</v>
      </c>
      <c r="B1125" t="s">
        <v>690</v>
      </c>
      <c r="C1125" t="s">
        <v>692</v>
      </c>
      <c r="D1125" t="s">
        <v>661</v>
      </c>
      <c r="E1125">
        <v>12</v>
      </c>
    </row>
    <row r="1126" spans="1:5" x14ac:dyDescent="0.3">
      <c r="A1126" t="s">
        <v>580</v>
      </c>
      <c r="B1126" t="s">
        <v>690</v>
      </c>
      <c r="C1126" t="s">
        <v>632</v>
      </c>
      <c r="D1126" t="s">
        <v>661</v>
      </c>
      <c r="E1126">
        <v>12</v>
      </c>
    </row>
    <row r="1127" spans="1:5" x14ac:dyDescent="0.3">
      <c r="A1127" t="s">
        <v>580</v>
      </c>
      <c r="B1127" t="s">
        <v>690</v>
      </c>
      <c r="C1127" t="s">
        <v>693</v>
      </c>
      <c r="D1127" t="s">
        <v>661</v>
      </c>
      <c r="E1127">
        <v>12</v>
      </c>
    </row>
    <row r="1128" spans="1:5" x14ac:dyDescent="0.3">
      <c r="A1128" t="s">
        <v>580</v>
      </c>
      <c r="B1128" t="s">
        <v>694</v>
      </c>
      <c r="C1128" t="s">
        <v>633</v>
      </c>
      <c r="D1128" t="s">
        <v>661</v>
      </c>
      <c r="E1128">
        <v>12</v>
      </c>
    </row>
    <row r="1129" spans="1:5" x14ac:dyDescent="0.3">
      <c r="A1129" t="s">
        <v>580</v>
      </c>
      <c r="B1129" t="s">
        <v>694</v>
      </c>
      <c r="C1129" t="s">
        <v>634</v>
      </c>
      <c r="D1129" t="s">
        <v>661</v>
      </c>
      <c r="E1129">
        <v>12</v>
      </c>
    </row>
    <row r="1130" spans="1:5" x14ac:dyDescent="0.3">
      <c r="A1130" t="s">
        <v>580</v>
      </c>
      <c r="B1130" t="s">
        <v>694</v>
      </c>
      <c r="C1130" t="s">
        <v>695</v>
      </c>
      <c r="D1130" t="s">
        <v>661</v>
      </c>
      <c r="E1130">
        <v>12</v>
      </c>
    </row>
    <row r="1131" spans="1:5" x14ac:dyDescent="0.3">
      <c r="A1131" t="s">
        <v>580</v>
      </c>
      <c r="B1131" t="s">
        <v>694</v>
      </c>
      <c r="C1131" t="s">
        <v>636</v>
      </c>
      <c r="D1131" t="s">
        <v>661</v>
      </c>
      <c r="E1131">
        <v>12</v>
      </c>
    </row>
    <row r="1132" spans="1:5" x14ac:dyDescent="0.3">
      <c r="A1132" t="s">
        <v>580</v>
      </c>
      <c r="B1132" t="s">
        <v>694</v>
      </c>
      <c r="C1132" t="s">
        <v>637</v>
      </c>
      <c r="D1132" t="s">
        <v>661</v>
      </c>
      <c r="E1132">
        <v>12</v>
      </c>
    </row>
    <row r="1133" spans="1:5" x14ac:dyDescent="0.3">
      <c r="A1133" t="s">
        <v>580</v>
      </c>
      <c r="B1133" t="s">
        <v>697</v>
      </c>
      <c r="C1133" t="s">
        <v>698</v>
      </c>
      <c r="D1133" t="s">
        <v>661</v>
      </c>
      <c r="E1133">
        <v>12</v>
      </c>
    </row>
    <row r="1134" spans="1:5" x14ac:dyDescent="0.3">
      <c r="A1134" t="s">
        <v>580</v>
      </c>
      <c r="B1134" t="s">
        <v>697</v>
      </c>
      <c r="C1134" t="s">
        <v>699</v>
      </c>
      <c r="D1134" t="s">
        <v>661</v>
      </c>
      <c r="E1134">
        <v>12</v>
      </c>
    </row>
    <row r="1135" spans="1:5" x14ac:dyDescent="0.3">
      <c r="A1135" t="s">
        <v>352</v>
      </c>
      <c r="B1135" t="s">
        <v>690</v>
      </c>
      <c r="C1135" t="s">
        <v>691</v>
      </c>
      <c r="D1135" t="s">
        <v>661</v>
      </c>
      <c r="E1135">
        <v>12</v>
      </c>
    </row>
    <row r="1136" spans="1:5" x14ac:dyDescent="0.3">
      <c r="A1136" t="s">
        <v>352</v>
      </c>
      <c r="B1136" t="s">
        <v>690</v>
      </c>
      <c r="C1136" t="s">
        <v>692</v>
      </c>
      <c r="D1136" t="s">
        <v>661</v>
      </c>
      <c r="E1136">
        <v>12</v>
      </c>
    </row>
    <row r="1137" spans="1:5" x14ac:dyDescent="0.3">
      <c r="A1137" t="s">
        <v>352</v>
      </c>
      <c r="B1137" t="s">
        <v>690</v>
      </c>
      <c r="C1137" t="s">
        <v>632</v>
      </c>
      <c r="D1137" t="s">
        <v>661</v>
      </c>
      <c r="E1137">
        <v>12</v>
      </c>
    </row>
    <row r="1138" spans="1:5" x14ac:dyDescent="0.3">
      <c r="A1138" t="s">
        <v>352</v>
      </c>
      <c r="B1138" t="s">
        <v>690</v>
      </c>
      <c r="C1138" t="s">
        <v>693</v>
      </c>
      <c r="D1138" t="s">
        <v>661</v>
      </c>
      <c r="E1138">
        <v>12</v>
      </c>
    </row>
    <row r="1139" spans="1:5" x14ac:dyDescent="0.3">
      <c r="A1139" t="s">
        <v>352</v>
      </c>
      <c r="B1139" t="s">
        <v>694</v>
      </c>
      <c r="C1139" t="s">
        <v>633</v>
      </c>
      <c r="D1139" t="s">
        <v>696</v>
      </c>
      <c r="E1139">
        <v>0</v>
      </c>
    </row>
    <row r="1140" spans="1:5" x14ac:dyDescent="0.3">
      <c r="A1140" t="s">
        <v>352</v>
      </c>
      <c r="B1140" t="s">
        <v>694</v>
      </c>
      <c r="C1140" t="s">
        <v>634</v>
      </c>
      <c r="D1140" t="s">
        <v>696</v>
      </c>
      <c r="E1140">
        <v>0</v>
      </c>
    </row>
    <row r="1141" spans="1:5" x14ac:dyDescent="0.3">
      <c r="A1141" t="s">
        <v>352</v>
      </c>
      <c r="B1141" t="s">
        <v>694</v>
      </c>
      <c r="C1141" t="s">
        <v>695</v>
      </c>
      <c r="D1141" t="s">
        <v>661</v>
      </c>
      <c r="E1141">
        <v>12</v>
      </c>
    </row>
    <row r="1142" spans="1:5" x14ac:dyDescent="0.3">
      <c r="A1142" t="s">
        <v>352</v>
      </c>
      <c r="B1142" t="s">
        <v>694</v>
      </c>
      <c r="C1142" t="s">
        <v>636</v>
      </c>
      <c r="D1142" t="s">
        <v>661</v>
      </c>
      <c r="E1142">
        <v>12</v>
      </c>
    </row>
    <row r="1143" spans="1:5" x14ac:dyDescent="0.3">
      <c r="A1143" t="s">
        <v>352</v>
      </c>
      <c r="B1143" t="s">
        <v>694</v>
      </c>
      <c r="C1143" t="s">
        <v>637</v>
      </c>
      <c r="D1143" t="s">
        <v>661</v>
      </c>
      <c r="E1143">
        <v>12</v>
      </c>
    </row>
    <row r="1144" spans="1:5" x14ac:dyDescent="0.3">
      <c r="A1144" t="s">
        <v>352</v>
      </c>
      <c r="B1144" t="s">
        <v>697</v>
      </c>
      <c r="C1144" t="s">
        <v>698</v>
      </c>
      <c r="D1144" t="s">
        <v>661</v>
      </c>
      <c r="E1144">
        <v>12</v>
      </c>
    </row>
    <row r="1145" spans="1:5" x14ac:dyDescent="0.3">
      <c r="A1145" t="s">
        <v>352</v>
      </c>
      <c r="B1145" t="s">
        <v>697</v>
      </c>
      <c r="C1145" t="s">
        <v>699</v>
      </c>
      <c r="D1145" t="s">
        <v>661</v>
      </c>
      <c r="E1145">
        <v>12</v>
      </c>
    </row>
    <row r="1146" spans="1:5" x14ac:dyDescent="0.3">
      <c r="A1146" t="s">
        <v>566</v>
      </c>
      <c r="B1146" t="s">
        <v>690</v>
      </c>
      <c r="C1146" t="s">
        <v>691</v>
      </c>
      <c r="D1146" t="s">
        <v>661</v>
      </c>
      <c r="E1146">
        <v>5</v>
      </c>
    </row>
    <row r="1147" spans="1:5" x14ac:dyDescent="0.3">
      <c r="A1147" t="s">
        <v>566</v>
      </c>
      <c r="B1147" t="s">
        <v>690</v>
      </c>
      <c r="C1147" t="s">
        <v>692</v>
      </c>
      <c r="D1147" t="s">
        <v>661</v>
      </c>
      <c r="E1147">
        <v>5</v>
      </c>
    </row>
    <row r="1148" spans="1:5" x14ac:dyDescent="0.3">
      <c r="A1148" t="s">
        <v>566</v>
      </c>
      <c r="B1148" t="s">
        <v>690</v>
      </c>
      <c r="C1148" t="s">
        <v>632</v>
      </c>
      <c r="D1148" t="s">
        <v>661</v>
      </c>
      <c r="E1148">
        <v>5</v>
      </c>
    </row>
    <row r="1149" spans="1:5" x14ac:dyDescent="0.3">
      <c r="A1149" t="s">
        <v>566</v>
      </c>
      <c r="B1149" t="s">
        <v>690</v>
      </c>
      <c r="C1149" t="s">
        <v>693</v>
      </c>
      <c r="D1149" t="s">
        <v>661</v>
      </c>
      <c r="E1149">
        <v>5</v>
      </c>
    </row>
    <row r="1150" spans="1:5" x14ac:dyDescent="0.3">
      <c r="A1150" t="s">
        <v>566</v>
      </c>
      <c r="B1150" t="s">
        <v>694</v>
      </c>
      <c r="C1150" t="s">
        <v>633</v>
      </c>
      <c r="D1150" t="s">
        <v>661</v>
      </c>
      <c r="E1150">
        <v>5</v>
      </c>
    </row>
    <row r="1151" spans="1:5" x14ac:dyDescent="0.3">
      <c r="A1151" t="s">
        <v>566</v>
      </c>
      <c r="B1151" t="s">
        <v>694</v>
      </c>
      <c r="C1151" t="s">
        <v>634</v>
      </c>
      <c r="D1151" t="s">
        <v>661</v>
      </c>
      <c r="E1151">
        <v>5</v>
      </c>
    </row>
    <row r="1152" spans="1:5" x14ac:dyDescent="0.3">
      <c r="A1152" t="s">
        <v>566</v>
      </c>
      <c r="B1152" t="s">
        <v>694</v>
      </c>
      <c r="C1152" t="s">
        <v>695</v>
      </c>
      <c r="D1152" t="s">
        <v>661</v>
      </c>
      <c r="E1152">
        <v>5</v>
      </c>
    </row>
    <row r="1153" spans="1:5" x14ac:dyDescent="0.3">
      <c r="A1153" t="s">
        <v>566</v>
      </c>
      <c r="B1153" t="s">
        <v>694</v>
      </c>
      <c r="C1153" t="s">
        <v>636</v>
      </c>
      <c r="D1153" t="s">
        <v>661</v>
      </c>
      <c r="E1153">
        <v>5</v>
      </c>
    </row>
    <row r="1154" spans="1:5" x14ac:dyDescent="0.3">
      <c r="A1154" t="s">
        <v>566</v>
      </c>
      <c r="B1154" t="s">
        <v>694</v>
      </c>
      <c r="C1154" t="s">
        <v>637</v>
      </c>
      <c r="D1154" t="s">
        <v>696</v>
      </c>
      <c r="E1154">
        <v>0</v>
      </c>
    </row>
    <row r="1155" spans="1:5" x14ac:dyDescent="0.3">
      <c r="A1155" t="s">
        <v>566</v>
      </c>
      <c r="B1155" t="s">
        <v>697</v>
      </c>
      <c r="C1155" t="s">
        <v>698</v>
      </c>
      <c r="D1155" t="s">
        <v>661</v>
      </c>
      <c r="E1155">
        <v>5</v>
      </c>
    </row>
    <row r="1156" spans="1:5" x14ac:dyDescent="0.3">
      <c r="A1156" t="s">
        <v>566</v>
      </c>
      <c r="B1156" t="s">
        <v>697</v>
      </c>
      <c r="C1156" t="s">
        <v>699</v>
      </c>
      <c r="D1156" t="s">
        <v>661</v>
      </c>
      <c r="E1156">
        <v>5</v>
      </c>
    </row>
    <row r="1157" spans="1:5" x14ac:dyDescent="0.3">
      <c r="A1157" t="s">
        <v>567</v>
      </c>
      <c r="B1157" t="s">
        <v>690</v>
      </c>
      <c r="C1157" t="s">
        <v>691</v>
      </c>
      <c r="D1157" t="s">
        <v>661</v>
      </c>
      <c r="E1157">
        <v>4</v>
      </c>
    </row>
    <row r="1158" spans="1:5" x14ac:dyDescent="0.3">
      <c r="A1158" t="s">
        <v>567</v>
      </c>
      <c r="B1158" t="s">
        <v>690</v>
      </c>
      <c r="C1158" t="s">
        <v>692</v>
      </c>
      <c r="D1158" t="s">
        <v>661</v>
      </c>
      <c r="E1158">
        <v>4</v>
      </c>
    </row>
    <row r="1159" spans="1:5" x14ac:dyDescent="0.3">
      <c r="A1159" t="s">
        <v>567</v>
      </c>
      <c r="B1159" t="s">
        <v>690</v>
      </c>
      <c r="C1159" t="s">
        <v>632</v>
      </c>
      <c r="D1159" t="s">
        <v>661</v>
      </c>
      <c r="E1159">
        <v>4</v>
      </c>
    </row>
    <row r="1160" spans="1:5" x14ac:dyDescent="0.3">
      <c r="A1160" t="s">
        <v>567</v>
      </c>
      <c r="B1160" t="s">
        <v>690</v>
      </c>
      <c r="C1160" t="s">
        <v>693</v>
      </c>
      <c r="D1160" t="s">
        <v>661</v>
      </c>
      <c r="E1160">
        <v>4</v>
      </c>
    </row>
    <row r="1161" spans="1:5" x14ac:dyDescent="0.3">
      <c r="A1161" t="s">
        <v>567</v>
      </c>
      <c r="B1161" t="s">
        <v>694</v>
      </c>
      <c r="C1161" t="s">
        <v>633</v>
      </c>
      <c r="D1161" t="s">
        <v>661</v>
      </c>
      <c r="E1161">
        <v>4</v>
      </c>
    </row>
    <row r="1162" spans="1:5" x14ac:dyDescent="0.3">
      <c r="A1162" t="s">
        <v>567</v>
      </c>
      <c r="B1162" t="s">
        <v>694</v>
      </c>
      <c r="C1162" t="s">
        <v>634</v>
      </c>
      <c r="D1162" t="s">
        <v>661</v>
      </c>
      <c r="E1162">
        <v>4</v>
      </c>
    </row>
    <row r="1163" spans="1:5" x14ac:dyDescent="0.3">
      <c r="A1163" t="s">
        <v>567</v>
      </c>
      <c r="B1163" t="s">
        <v>694</v>
      </c>
      <c r="C1163" t="s">
        <v>695</v>
      </c>
      <c r="D1163" t="s">
        <v>661</v>
      </c>
      <c r="E1163">
        <v>4</v>
      </c>
    </row>
    <row r="1164" spans="1:5" x14ac:dyDescent="0.3">
      <c r="A1164" t="s">
        <v>567</v>
      </c>
      <c r="B1164" t="s">
        <v>694</v>
      </c>
      <c r="C1164" t="s">
        <v>636</v>
      </c>
      <c r="D1164" t="s">
        <v>661</v>
      </c>
      <c r="E1164">
        <v>4</v>
      </c>
    </row>
    <row r="1165" spans="1:5" x14ac:dyDescent="0.3">
      <c r="A1165" t="s">
        <v>567</v>
      </c>
      <c r="B1165" t="s">
        <v>694</v>
      </c>
      <c r="C1165" t="s">
        <v>637</v>
      </c>
      <c r="D1165" t="s">
        <v>696</v>
      </c>
      <c r="E1165">
        <v>0</v>
      </c>
    </row>
    <row r="1166" spans="1:5" x14ac:dyDescent="0.3">
      <c r="A1166" t="s">
        <v>567</v>
      </c>
      <c r="B1166" t="s">
        <v>697</v>
      </c>
      <c r="C1166" t="s">
        <v>698</v>
      </c>
      <c r="D1166" t="s">
        <v>661</v>
      </c>
      <c r="E1166">
        <v>4</v>
      </c>
    </row>
    <row r="1167" spans="1:5" x14ac:dyDescent="0.3">
      <c r="A1167" t="s">
        <v>567</v>
      </c>
      <c r="B1167" t="s">
        <v>697</v>
      </c>
      <c r="C1167" t="s">
        <v>699</v>
      </c>
      <c r="D1167" t="s">
        <v>661</v>
      </c>
      <c r="E1167">
        <v>4</v>
      </c>
    </row>
    <row r="1168" spans="1:5" x14ac:dyDescent="0.3">
      <c r="A1168" t="s">
        <v>572</v>
      </c>
      <c r="B1168" t="s">
        <v>690</v>
      </c>
      <c r="C1168" t="s">
        <v>691</v>
      </c>
      <c r="D1168" t="s">
        <v>661</v>
      </c>
      <c r="E1168">
        <v>7</v>
      </c>
    </row>
    <row r="1169" spans="1:5" x14ac:dyDescent="0.3">
      <c r="A1169" t="s">
        <v>572</v>
      </c>
      <c r="B1169" t="s">
        <v>690</v>
      </c>
      <c r="C1169" t="s">
        <v>692</v>
      </c>
      <c r="D1169" t="s">
        <v>661</v>
      </c>
      <c r="E1169">
        <v>7</v>
      </c>
    </row>
    <row r="1170" spans="1:5" x14ac:dyDescent="0.3">
      <c r="A1170" t="s">
        <v>572</v>
      </c>
      <c r="B1170" t="s">
        <v>690</v>
      </c>
      <c r="C1170" t="s">
        <v>632</v>
      </c>
      <c r="D1170" t="s">
        <v>661</v>
      </c>
      <c r="E1170">
        <v>7</v>
      </c>
    </row>
    <row r="1171" spans="1:5" x14ac:dyDescent="0.3">
      <c r="A1171" t="s">
        <v>572</v>
      </c>
      <c r="B1171" t="s">
        <v>690</v>
      </c>
      <c r="C1171" t="s">
        <v>693</v>
      </c>
      <c r="D1171" t="s">
        <v>661</v>
      </c>
      <c r="E1171">
        <v>7</v>
      </c>
    </row>
    <row r="1172" spans="1:5" x14ac:dyDescent="0.3">
      <c r="A1172" t="s">
        <v>572</v>
      </c>
      <c r="B1172" t="s">
        <v>694</v>
      </c>
      <c r="C1172" t="s">
        <v>633</v>
      </c>
      <c r="D1172" t="s">
        <v>661</v>
      </c>
      <c r="E1172">
        <v>7</v>
      </c>
    </row>
    <row r="1173" spans="1:5" x14ac:dyDescent="0.3">
      <c r="A1173" t="s">
        <v>572</v>
      </c>
      <c r="B1173" t="s">
        <v>694</v>
      </c>
      <c r="C1173" t="s">
        <v>634</v>
      </c>
      <c r="D1173" t="s">
        <v>661</v>
      </c>
      <c r="E1173">
        <v>7</v>
      </c>
    </row>
    <row r="1174" spans="1:5" x14ac:dyDescent="0.3">
      <c r="A1174" t="s">
        <v>572</v>
      </c>
      <c r="B1174" t="s">
        <v>694</v>
      </c>
      <c r="C1174" t="s">
        <v>695</v>
      </c>
      <c r="D1174" t="s">
        <v>661</v>
      </c>
      <c r="E1174">
        <v>7</v>
      </c>
    </row>
    <row r="1175" spans="1:5" x14ac:dyDescent="0.3">
      <c r="A1175" t="s">
        <v>572</v>
      </c>
      <c r="B1175" t="s">
        <v>694</v>
      </c>
      <c r="C1175" t="s">
        <v>636</v>
      </c>
      <c r="D1175" t="s">
        <v>661</v>
      </c>
      <c r="E1175">
        <v>7</v>
      </c>
    </row>
    <row r="1176" spans="1:5" x14ac:dyDescent="0.3">
      <c r="A1176" t="s">
        <v>572</v>
      </c>
      <c r="B1176" t="s">
        <v>694</v>
      </c>
      <c r="C1176" t="s">
        <v>637</v>
      </c>
      <c r="D1176" t="s">
        <v>696</v>
      </c>
      <c r="E1176">
        <v>0</v>
      </c>
    </row>
    <row r="1177" spans="1:5" x14ac:dyDescent="0.3">
      <c r="A1177" t="s">
        <v>572</v>
      </c>
      <c r="B1177" t="s">
        <v>697</v>
      </c>
      <c r="C1177" t="s">
        <v>698</v>
      </c>
      <c r="D1177" t="s">
        <v>661</v>
      </c>
      <c r="E1177">
        <v>7</v>
      </c>
    </row>
    <row r="1178" spans="1:5" x14ac:dyDescent="0.3">
      <c r="A1178" t="s">
        <v>572</v>
      </c>
      <c r="B1178" t="s">
        <v>697</v>
      </c>
      <c r="C1178" t="s">
        <v>699</v>
      </c>
      <c r="D1178" t="s">
        <v>661</v>
      </c>
      <c r="E1178">
        <v>7</v>
      </c>
    </row>
    <row r="1179" spans="1:5" x14ac:dyDescent="0.3">
      <c r="A1179" t="s">
        <v>568</v>
      </c>
      <c r="B1179" t="s">
        <v>690</v>
      </c>
      <c r="C1179" t="s">
        <v>691</v>
      </c>
      <c r="D1179" t="s">
        <v>661</v>
      </c>
      <c r="E1179">
        <v>12</v>
      </c>
    </row>
    <row r="1180" spans="1:5" x14ac:dyDescent="0.3">
      <c r="A1180" t="s">
        <v>568</v>
      </c>
      <c r="B1180" t="s">
        <v>690</v>
      </c>
      <c r="C1180" t="s">
        <v>692</v>
      </c>
      <c r="D1180" t="s">
        <v>661</v>
      </c>
      <c r="E1180">
        <v>12</v>
      </c>
    </row>
    <row r="1181" spans="1:5" x14ac:dyDescent="0.3">
      <c r="A1181" t="s">
        <v>568</v>
      </c>
      <c r="B1181" t="s">
        <v>690</v>
      </c>
      <c r="C1181" t="s">
        <v>632</v>
      </c>
      <c r="D1181" t="s">
        <v>661</v>
      </c>
      <c r="E1181">
        <v>12</v>
      </c>
    </row>
    <row r="1182" spans="1:5" x14ac:dyDescent="0.3">
      <c r="A1182" t="s">
        <v>568</v>
      </c>
      <c r="B1182" t="s">
        <v>690</v>
      </c>
      <c r="C1182" t="s">
        <v>693</v>
      </c>
      <c r="D1182" t="s">
        <v>661</v>
      </c>
      <c r="E1182">
        <v>12</v>
      </c>
    </row>
    <row r="1183" spans="1:5" x14ac:dyDescent="0.3">
      <c r="A1183" t="s">
        <v>568</v>
      </c>
      <c r="B1183" t="s">
        <v>694</v>
      </c>
      <c r="C1183" t="s">
        <v>633</v>
      </c>
      <c r="D1183" t="s">
        <v>661</v>
      </c>
      <c r="E1183">
        <v>12</v>
      </c>
    </row>
    <row r="1184" spans="1:5" x14ac:dyDescent="0.3">
      <c r="A1184" t="s">
        <v>568</v>
      </c>
      <c r="B1184" t="s">
        <v>694</v>
      </c>
      <c r="C1184" t="s">
        <v>634</v>
      </c>
      <c r="D1184" t="s">
        <v>661</v>
      </c>
      <c r="E1184">
        <v>12</v>
      </c>
    </row>
    <row r="1185" spans="1:5" x14ac:dyDescent="0.3">
      <c r="A1185" t="s">
        <v>568</v>
      </c>
      <c r="B1185" t="s">
        <v>694</v>
      </c>
      <c r="C1185" t="s">
        <v>695</v>
      </c>
      <c r="D1185" t="s">
        <v>661</v>
      </c>
      <c r="E1185">
        <v>12</v>
      </c>
    </row>
    <row r="1186" spans="1:5" x14ac:dyDescent="0.3">
      <c r="A1186" t="s">
        <v>568</v>
      </c>
      <c r="B1186" t="s">
        <v>694</v>
      </c>
      <c r="C1186" t="s">
        <v>636</v>
      </c>
      <c r="D1186" t="s">
        <v>661</v>
      </c>
      <c r="E1186">
        <v>12</v>
      </c>
    </row>
    <row r="1187" spans="1:5" x14ac:dyDescent="0.3">
      <c r="A1187" t="s">
        <v>568</v>
      </c>
      <c r="B1187" t="s">
        <v>694</v>
      </c>
      <c r="C1187" t="s">
        <v>637</v>
      </c>
      <c r="D1187" t="s">
        <v>696</v>
      </c>
      <c r="E1187">
        <v>0</v>
      </c>
    </row>
    <row r="1188" spans="1:5" x14ac:dyDescent="0.3">
      <c r="A1188" t="s">
        <v>568</v>
      </c>
      <c r="B1188" t="s">
        <v>697</v>
      </c>
      <c r="C1188" t="s">
        <v>698</v>
      </c>
      <c r="D1188" t="s">
        <v>661</v>
      </c>
      <c r="E1188">
        <v>12</v>
      </c>
    </row>
    <row r="1189" spans="1:5" x14ac:dyDescent="0.3">
      <c r="A1189" t="s">
        <v>568</v>
      </c>
      <c r="B1189" t="s">
        <v>697</v>
      </c>
      <c r="C1189" t="s">
        <v>699</v>
      </c>
      <c r="D1189" t="s">
        <v>661</v>
      </c>
      <c r="E1189">
        <v>12</v>
      </c>
    </row>
    <row r="1190" spans="1:5" x14ac:dyDescent="0.3">
      <c r="A1190" t="s">
        <v>569</v>
      </c>
      <c r="B1190" t="s">
        <v>690</v>
      </c>
      <c r="C1190" t="s">
        <v>691</v>
      </c>
      <c r="D1190" t="s">
        <v>661</v>
      </c>
      <c r="E1190">
        <v>12</v>
      </c>
    </row>
    <row r="1191" spans="1:5" x14ac:dyDescent="0.3">
      <c r="A1191" t="s">
        <v>569</v>
      </c>
      <c r="B1191" t="s">
        <v>690</v>
      </c>
      <c r="C1191" t="s">
        <v>692</v>
      </c>
      <c r="D1191" t="s">
        <v>661</v>
      </c>
      <c r="E1191">
        <v>12</v>
      </c>
    </row>
    <row r="1192" spans="1:5" x14ac:dyDescent="0.3">
      <c r="A1192" t="s">
        <v>569</v>
      </c>
      <c r="B1192" t="s">
        <v>690</v>
      </c>
      <c r="C1192" t="s">
        <v>632</v>
      </c>
      <c r="D1192" t="s">
        <v>661</v>
      </c>
      <c r="E1192">
        <v>12</v>
      </c>
    </row>
    <row r="1193" spans="1:5" x14ac:dyDescent="0.3">
      <c r="A1193" t="s">
        <v>569</v>
      </c>
      <c r="B1193" t="s">
        <v>690</v>
      </c>
      <c r="C1193" t="s">
        <v>693</v>
      </c>
      <c r="D1193" t="s">
        <v>661</v>
      </c>
      <c r="E1193">
        <v>12</v>
      </c>
    </row>
    <row r="1194" spans="1:5" x14ac:dyDescent="0.3">
      <c r="A1194" t="s">
        <v>569</v>
      </c>
      <c r="B1194" t="s">
        <v>694</v>
      </c>
      <c r="C1194" t="s">
        <v>633</v>
      </c>
      <c r="D1194" t="s">
        <v>661</v>
      </c>
      <c r="E1194">
        <v>12</v>
      </c>
    </row>
    <row r="1195" spans="1:5" x14ac:dyDescent="0.3">
      <c r="A1195" t="s">
        <v>569</v>
      </c>
      <c r="B1195" t="s">
        <v>694</v>
      </c>
      <c r="C1195" t="s">
        <v>634</v>
      </c>
      <c r="D1195" t="s">
        <v>661</v>
      </c>
      <c r="E1195">
        <v>12</v>
      </c>
    </row>
    <row r="1196" spans="1:5" x14ac:dyDescent="0.3">
      <c r="A1196" t="s">
        <v>569</v>
      </c>
      <c r="B1196" t="s">
        <v>694</v>
      </c>
      <c r="C1196" t="s">
        <v>695</v>
      </c>
      <c r="D1196" t="s">
        <v>661</v>
      </c>
      <c r="E1196">
        <v>12</v>
      </c>
    </row>
    <row r="1197" spans="1:5" x14ac:dyDescent="0.3">
      <c r="A1197" t="s">
        <v>569</v>
      </c>
      <c r="B1197" t="s">
        <v>694</v>
      </c>
      <c r="C1197" t="s">
        <v>636</v>
      </c>
      <c r="D1197" t="s">
        <v>661</v>
      </c>
      <c r="E1197">
        <v>12</v>
      </c>
    </row>
    <row r="1198" spans="1:5" x14ac:dyDescent="0.3">
      <c r="A1198" t="s">
        <v>569</v>
      </c>
      <c r="B1198" t="s">
        <v>694</v>
      </c>
      <c r="C1198" t="s">
        <v>637</v>
      </c>
      <c r="D1198" t="s">
        <v>696</v>
      </c>
      <c r="E1198">
        <v>0</v>
      </c>
    </row>
    <row r="1199" spans="1:5" x14ac:dyDescent="0.3">
      <c r="A1199" t="s">
        <v>569</v>
      </c>
      <c r="B1199" t="s">
        <v>697</v>
      </c>
      <c r="C1199" t="s">
        <v>698</v>
      </c>
      <c r="D1199" t="s">
        <v>661</v>
      </c>
      <c r="E1199">
        <v>12</v>
      </c>
    </row>
    <row r="1200" spans="1:5" x14ac:dyDescent="0.3">
      <c r="A1200" t="s">
        <v>569</v>
      </c>
      <c r="B1200" t="s">
        <v>697</v>
      </c>
      <c r="C1200" t="s">
        <v>699</v>
      </c>
      <c r="D1200" t="s">
        <v>661</v>
      </c>
      <c r="E1200">
        <v>12</v>
      </c>
    </row>
    <row r="1201" spans="1:5" x14ac:dyDescent="0.3">
      <c r="A1201" t="s">
        <v>570</v>
      </c>
      <c r="B1201" t="s">
        <v>690</v>
      </c>
      <c r="C1201" t="s">
        <v>691</v>
      </c>
      <c r="D1201" t="s">
        <v>661</v>
      </c>
      <c r="E1201">
        <v>7</v>
      </c>
    </row>
    <row r="1202" spans="1:5" x14ac:dyDescent="0.3">
      <c r="A1202" t="s">
        <v>570</v>
      </c>
      <c r="B1202" t="s">
        <v>690</v>
      </c>
      <c r="C1202" t="s">
        <v>692</v>
      </c>
      <c r="D1202" t="s">
        <v>661</v>
      </c>
      <c r="E1202">
        <v>7</v>
      </c>
    </row>
    <row r="1203" spans="1:5" x14ac:dyDescent="0.3">
      <c r="A1203" t="s">
        <v>570</v>
      </c>
      <c r="B1203" t="s">
        <v>690</v>
      </c>
      <c r="C1203" t="s">
        <v>632</v>
      </c>
      <c r="D1203" t="s">
        <v>661</v>
      </c>
      <c r="E1203">
        <v>7</v>
      </c>
    </row>
    <row r="1204" spans="1:5" x14ac:dyDescent="0.3">
      <c r="A1204" t="s">
        <v>570</v>
      </c>
      <c r="B1204" t="s">
        <v>690</v>
      </c>
      <c r="C1204" t="s">
        <v>693</v>
      </c>
      <c r="D1204" t="s">
        <v>661</v>
      </c>
      <c r="E1204">
        <v>7</v>
      </c>
    </row>
    <row r="1205" spans="1:5" x14ac:dyDescent="0.3">
      <c r="A1205" t="s">
        <v>570</v>
      </c>
      <c r="B1205" t="s">
        <v>694</v>
      </c>
      <c r="C1205" t="s">
        <v>633</v>
      </c>
      <c r="D1205" t="s">
        <v>661</v>
      </c>
      <c r="E1205">
        <v>7</v>
      </c>
    </row>
    <row r="1206" spans="1:5" x14ac:dyDescent="0.3">
      <c r="A1206" t="s">
        <v>570</v>
      </c>
      <c r="B1206" t="s">
        <v>694</v>
      </c>
      <c r="C1206" t="s">
        <v>634</v>
      </c>
      <c r="D1206" t="s">
        <v>661</v>
      </c>
      <c r="E1206">
        <v>7</v>
      </c>
    </row>
    <row r="1207" spans="1:5" x14ac:dyDescent="0.3">
      <c r="A1207" t="s">
        <v>570</v>
      </c>
      <c r="B1207" t="s">
        <v>694</v>
      </c>
      <c r="C1207" t="s">
        <v>695</v>
      </c>
      <c r="D1207" t="s">
        <v>661</v>
      </c>
      <c r="E1207">
        <v>7</v>
      </c>
    </row>
    <row r="1208" spans="1:5" x14ac:dyDescent="0.3">
      <c r="A1208" t="s">
        <v>570</v>
      </c>
      <c r="B1208" t="s">
        <v>694</v>
      </c>
      <c r="C1208" t="s">
        <v>636</v>
      </c>
      <c r="D1208" t="s">
        <v>661</v>
      </c>
      <c r="E1208">
        <v>7</v>
      </c>
    </row>
    <row r="1209" spans="1:5" x14ac:dyDescent="0.3">
      <c r="A1209" t="s">
        <v>570</v>
      </c>
      <c r="B1209" t="s">
        <v>694</v>
      </c>
      <c r="C1209" t="s">
        <v>637</v>
      </c>
      <c r="D1209" t="s">
        <v>696</v>
      </c>
      <c r="E1209">
        <v>0</v>
      </c>
    </row>
    <row r="1210" spans="1:5" x14ac:dyDescent="0.3">
      <c r="A1210" t="s">
        <v>570</v>
      </c>
      <c r="B1210" t="s">
        <v>697</v>
      </c>
      <c r="C1210" t="s">
        <v>698</v>
      </c>
      <c r="D1210" t="s">
        <v>661</v>
      </c>
      <c r="E1210">
        <v>7</v>
      </c>
    </row>
    <row r="1211" spans="1:5" x14ac:dyDescent="0.3">
      <c r="A1211" t="s">
        <v>570</v>
      </c>
      <c r="B1211" t="s">
        <v>697</v>
      </c>
      <c r="C1211" t="s">
        <v>699</v>
      </c>
      <c r="D1211" t="s">
        <v>661</v>
      </c>
      <c r="E1211">
        <v>7</v>
      </c>
    </row>
    <row r="1212" spans="1:5" x14ac:dyDescent="0.3">
      <c r="A1212" t="s">
        <v>360</v>
      </c>
      <c r="B1212" t="s">
        <v>690</v>
      </c>
      <c r="C1212" t="s">
        <v>691</v>
      </c>
      <c r="D1212" t="s">
        <v>661</v>
      </c>
      <c r="E1212">
        <v>10</v>
      </c>
    </row>
    <row r="1213" spans="1:5" x14ac:dyDescent="0.3">
      <c r="A1213" t="s">
        <v>360</v>
      </c>
      <c r="B1213" t="s">
        <v>690</v>
      </c>
      <c r="C1213" t="s">
        <v>692</v>
      </c>
      <c r="D1213" t="s">
        <v>661</v>
      </c>
      <c r="E1213">
        <v>10</v>
      </c>
    </row>
    <row r="1214" spans="1:5" x14ac:dyDescent="0.3">
      <c r="A1214" t="s">
        <v>360</v>
      </c>
      <c r="B1214" t="s">
        <v>690</v>
      </c>
      <c r="C1214" t="s">
        <v>632</v>
      </c>
      <c r="D1214" t="s">
        <v>661</v>
      </c>
      <c r="E1214">
        <v>10</v>
      </c>
    </row>
    <row r="1215" spans="1:5" x14ac:dyDescent="0.3">
      <c r="A1215" t="s">
        <v>360</v>
      </c>
      <c r="B1215" t="s">
        <v>690</v>
      </c>
      <c r="C1215" t="s">
        <v>693</v>
      </c>
      <c r="D1215" t="s">
        <v>661</v>
      </c>
      <c r="E1215">
        <v>10</v>
      </c>
    </row>
    <row r="1216" spans="1:5" x14ac:dyDescent="0.3">
      <c r="A1216" t="s">
        <v>360</v>
      </c>
      <c r="B1216" t="s">
        <v>694</v>
      </c>
      <c r="C1216" t="s">
        <v>633</v>
      </c>
      <c r="D1216" t="s">
        <v>696</v>
      </c>
      <c r="E1216">
        <v>0</v>
      </c>
    </row>
    <row r="1217" spans="1:5" x14ac:dyDescent="0.3">
      <c r="A1217" t="s">
        <v>360</v>
      </c>
      <c r="B1217" t="s">
        <v>694</v>
      </c>
      <c r="C1217" t="s">
        <v>634</v>
      </c>
      <c r="D1217" t="s">
        <v>661</v>
      </c>
      <c r="E1217">
        <v>10</v>
      </c>
    </row>
    <row r="1218" spans="1:5" x14ac:dyDescent="0.3">
      <c r="A1218" t="s">
        <v>360</v>
      </c>
      <c r="B1218" t="s">
        <v>694</v>
      </c>
      <c r="C1218" t="s">
        <v>695</v>
      </c>
      <c r="D1218" t="s">
        <v>661</v>
      </c>
      <c r="E1218">
        <v>10</v>
      </c>
    </row>
    <row r="1219" spans="1:5" x14ac:dyDescent="0.3">
      <c r="A1219" t="s">
        <v>360</v>
      </c>
      <c r="B1219" t="s">
        <v>694</v>
      </c>
      <c r="C1219" t="s">
        <v>636</v>
      </c>
      <c r="D1219" t="s">
        <v>661</v>
      </c>
      <c r="E1219">
        <v>10</v>
      </c>
    </row>
    <row r="1220" spans="1:5" x14ac:dyDescent="0.3">
      <c r="A1220" t="s">
        <v>360</v>
      </c>
      <c r="B1220" t="s">
        <v>694</v>
      </c>
      <c r="C1220" t="s">
        <v>637</v>
      </c>
      <c r="D1220" t="s">
        <v>661</v>
      </c>
      <c r="E1220">
        <v>10</v>
      </c>
    </row>
    <row r="1221" spans="1:5" x14ac:dyDescent="0.3">
      <c r="A1221" t="s">
        <v>360</v>
      </c>
      <c r="B1221" t="s">
        <v>697</v>
      </c>
      <c r="C1221" t="s">
        <v>698</v>
      </c>
      <c r="D1221" t="s">
        <v>661</v>
      </c>
      <c r="E1221">
        <v>10</v>
      </c>
    </row>
    <row r="1222" spans="1:5" x14ac:dyDescent="0.3">
      <c r="A1222" t="s">
        <v>360</v>
      </c>
      <c r="B1222" t="s">
        <v>697</v>
      </c>
      <c r="C1222" t="s">
        <v>699</v>
      </c>
      <c r="D1222" t="s">
        <v>661</v>
      </c>
      <c r="E1222">
        <v>10</v>
      </c>
    </row>
    <row r="1223" spans="1:5" x14ac:dyDescent="0.3">
      <c r="A1223" t="s">
        <v>330</v>
      </c>
      <c r="B1223" t="s">
        <v>690</v>
      </c>
      <c r="C1223" t="s">
        <v>691</v>
      </c>
      <c r="D1223" t="s">
        <v>661</v>
      </c>
      <c r="E1223">
        <v>12</v>
      </c>
    </row>
    <row r="1224" spans="1:5" x14ac:dyDescent="0.3">
      <c r="A1224" t="s">
        <v>330</v>
      </c>
      <c r="B1224" t="s">
        <v>690</v>
      </c>
      <c r="C1224" t="s">
        <v>692</v>
      </c>
      <c r="D1224" t="s">
        <v>661</v>
      </c>
      <c r="E1224">
        <v>12</v>
      </c>
    </row>
    <row r="1225" spans="1:5" x14ac:dyDescent="0.3">
      <c r="A1225" t="s">
        <v>330</v>
      </c>
      <c r="B1225" t="s">
        <v>690</v>
      </c>
      <c r="C1225" t="s">
        <v>632</v>
      </c>
      <c r="D1225" t="s">
        <v>661</v>
      </c>
      <c r="E1225">
        <v>12</v>
      </c>
    </row>
    <row r="1226" spans="1:5" x14ac:dyDescent="0.3">
      <c r="A1226" t="s">
        <v>330</v>
      </c>
      <c r="B1226" t="s">
        <v>690</v>
      </c>
      <c r="C1226" t="s">
        <v>693</v>
      </c>
      <c r="D1226" t="s">
        <v>661</v>
      </c>
      <c r="E1226">
        <v>12</v>
      </c>
    </row>
    <row r="1227" spans="1:5" x14ac:dyDescent="0.3">
      <c r="A1227" t="s">
        <v>330</v>
      </c>
      <c r="B1227" t="s">
        <v>694</v>
      </c>
      <c r="C1227" t="s">
        <v>633</v>
      </c>
      <c r="D1227" t="s">
        <v>661</v>
      </c>
      <c r="E1227">
        <v>12</v>
      </c>
    </row>
    <row r="1228" spans="1:5" x14ac:dyDescent="0.3">
      <c r="A1228" t="s">
        <v>330</v>
      </c>
      <c r="B1228" t="s">
        <v>694</v>
      </c>
      <c r="C1228" t="s">
        <v>634</v>
      </c>
      <c r="D1228" t="s">
        <v>661</v>
      </c>
      <c r="E1228">
        <v>12</v>
      </c>
    </row>
    <row r="1229" spans="1:5" x14ac:dyDescent="0.3">
      <c r="A1229" t="s">
        <v>330</v>
      </c>
      <c r="B1229" t="s">
        <v>694</v>
      </c>
      <c r="C1229" t="s">
        <v>695</v>
      </c>
      <c r="D1229" t="s">
        <v>661</v>
      </c>
      <c r="E1229">
        <v>12</v>
      </c>
    </row>
    <row r="1230" spans="1:5" x14ac:dyDescent="0.3">
      <c r="A1230" t="s">
        <v>330</v>
      </c>
      <c r="B1230" t="s">
        <v>694</v>
      </c>
      <c r="C1230" t="s">
        <v>636</v>
      </c>
      <c r="D1230" t="s">
        <v>661</v>
      </c>
      <c r="E1230">
        <v>12</v>
      </c>
    </row>
    <row r="1231" spans="1:5" x14ac:dyDescent="0.3">
      <c r="A1231" t="s">
        <v>330</v>
      </c>
      <c r="B1231" t="s">
        <v>694</v>
      </c>
      <c r="C1231" t="s">
        <v>637</v>
      </c>
      <c r="D1231" t="s">
        <v>661</v>
      </c>
      <c r="E1231">
        <v>12</v>
      </c>
    </row>
    <row r="1232" spans="1:5" x14ac:dyDescent="0.3">
      <c r="A1232" t="s">
        <v>330</v>
      </c>
      <c r="B1232" t="s">
        <v>697</v>
      </c>
      <c r="C1232" t="s">
        <v>698</v>
      </c>
      <c r="D1232" t="s">
        <v>661</v>
      </c>
      <c r="E1232">
        <v>12</v>
      </c>
    </row>
    <row r="1233" spans="1:5" x14ac:dyDescent="0.3">
      <c r="A1233" t="s">
        <v>330</v>
      </c>
      <c r="B1233" t="s">
        <v>697</v>
      </c>
      <c r="C1233" t="s">
        <v>699</v>
      </c>
      <c r="D1233" t="s">
        <v>661</v>
      </c>
      <c r="E1233">
        <v>12</v>
      </c>
    </row>
    <row r="1234" spans="1:5" x14ac:dyDescent="0.3">
      <c r="A1234" t="s">
        <v>409</v>
      </c>
      <c r="B1234" t="s">
        <v>690</v>
      </c>
      <c r="C1234" t="s">
        <v>691</v>
      </c>
      <c r="D1234" t="s">
        <v>661</v>
      </c>
      <c r="E1234">
        <v>12</v>
      </c>
    </row>
    <row r="1235" spans="1:5" x14ac:dyDescent="0.3">
      <c r="A1235" t="s">
        <v>409</v>
      </c>
      <c r="B1235" t="s">
        <v>690</v>
      </c>
      <c r="C1235" t="s">
        <v>692</v>
      </c>
      <c r="D1235" t="s">
        <v>661</v>
      </c>
      <c r="E1235">
        <v>12</v>
      </c>
    </row>
    <row r="1236" spans="1:5" x14ac:dyDescent="0.3">
      <c r="A1236" t="s">
        <v>409</v>
      </c>
      <c r="B1236" t="s">
        <v>690</v>
      </c>
      <c r="C1236" t="s">
        <v>632</v>
      </c>
      <c r="D1236" t="s">
        <v>661</v>
      </c>
      <c r="E1236">
        <v>12</v>
      </c>
    </row>
    <row r="1237" spans="1:5" x14ac:dyDescent="0.3">
      <c r="A1237" t="s">
        <v>409</v>
      </c>
      <c r="B1237" t="s">
        <v>690</v>
      </c>
      <c r="C1237" t="s">
        <v>693</v>
      </c>
      <c r="D1237" t="s">
        <v>661</v>
      </c>
      <c r="E1237">
        <v>12</v>
      </c>
    </row>
    <row r="1238" spans="1:5" x14ac:dyDescent="0.3">
      <c r="A1238" t="s">
        <v>409</v>
      </c>
      <c r="B1238" t="s">
        <v>694</v>
      </c>
      <c r="C1238" t="s">
        <v>633</v>
      </c>
      <c r="D1238" t="s">
        <v>696</v>
      </c>
      <c r="E1238">
        <v>0</v>
      </c>
    </row>
    <row r="1239" spans="1:5" x14ac:dyDescent="0.3">
      <c r="A1239" t="s">
        <v>409</v>
      </c>
      <c r="B1239" t="s">
        <v>694</v>
      </c>
      <c r="C1239" t="s">
        <v>634</v>
      </c>
      <c r="D1239" t="s">
        <v>661</v>
      </c>
      <c r="E1239">
        <v>12</v>
      </c>
    </row>
    <row r="1240" spans="1:5" x14ac:dyDescent="0.3">
      <c r="A1240" t="s">
        <v>409</v>
      </c>
      <c r="B1240" t="s">
        <v>694</v>
      </c>
      <c r="C1240" t="s">
        <v>695</v>
      </c>
      <c r="D1240" t="s">
        <v>661</v>
      </c>
      <c r="E1240">
        <v>12</v>
      </c>
    </row>
    <row r="1241" spans="1:5" x14ac:dyDescent="0.3">
      <c r="A1241" t="s">
        <v>409</v>
      </c>
      <c r="B1241" t="s">
        <v>694</v>
      </c>
      <c r="C1241" t="s">
        <v>636</v>
      </c>
      <c r="D1241" t="s">
        <v>661</v>
      </c>
      <c r="E1241">
        <v>12</v>
      </c>
    </row>
    <row r="1242" spans="1:5" x14ac:dyDescent="0.3">
      <c r="A1242" t="s">
        <v>409</v>
      </c>
      <c r="B1242" t="s">
        <v>694</v>
      </c>
      <c r="C1242" t="s">
        <v>637</v>
      </c>
      <c r="D1242" t="s">
        <v>661</v>
      </c>
      <c r="E1242">
        <v>12</v>
      </c>
    </row>
    <row r="1243" spans="1:5" x14ac:dyDescent="0.3">
      <c r="A1243" t="s">
        <v>409</v>
      </c>
      <c r="B1243" t="s">
        <v>697</v>
      </c>
      <c r="C1243" t="s">
        <v>698</v>
      </c>
      <c r="D1243" t="s">
        <v>661</v>
      </c>
      <c r="E1243">
        <v>12</v>
      </c>
    </row>
    <row r="1244" spans="1:5" x14ac:dyDescent="0.3">
      <c r="A1244" t="s">
        <v>409</v>
      </c>
      <c r="B1244" t="s">
        <v>697</v>
      </c>
      <c r="C1244" t="s">
        <v>699</v>
      </c>
      <c r="D1244" t="s">
        <v>661</v>
      </c>
      <c r="E1244">
        <v>12</v>
      </c>
    </row>
    <row r="1245" spans="1:5" x14ac:dyDescent="0.3">
      <c r="A1245" t="s">
        <v>480</v>
      </c>
      <c r="B1245" t="s">
        <v>690</v>
      </c>
      <c r="C1245" t="s">
        <v>691</v>
      </c>
      <c r="D1245" t="s">
        <v>661</v>
      </c>
      <c r="E1245">
        <v>12</v>
      </c>
    </row>
    <row r="1246" spans="1:5" x14ac:dyDescent="0.3">
      <c r="A1246" t="s">
        <v>480</v>
      </c>
      <c r="B1246" t="s">
        <v>690</v>
      </c>
      <c r="C1246" t="s">
        <v>692</v>
      </c>
      <c r="D1246" t="s">
        <v>661</v>
      </c>
      <c r="E1246">
        <v>12</v>
      </c>
    </row>
    <row r="1247" spans="1:5" x14ac:dyDescent="0.3">
      <c r="A1247" t="s">
        <v>480</v>
      </c>
      <c r="B1247" t="s">
        <v>690</v>
      </c>
      <c r="C1247" t="s">
        <v>632</v>
      </c>
      <c r="D1247" t="s">
        <v>661</v>
      </c>
      <c r="E1247">
        <v>12</v>
      </c>
    </row>
    <row r="1248" spans="1:5" x14ac:dyDescent="0.3">
      <c r="A1248" t="s">
        <v>480</v>
      </c>
      <c r="B1248" t="s">
        <v>690</v>
      </c>
      <c r="C1248" t="s">
        <v>693</v>
      </c>
      <c r="D1248" t="s">
        <v>661</v>
      </c>
      <c r="E1248">
        <v>12</v>
      </c>
    </row>
    <row r="1249" spans="1:5" x14ac:dyDescent="0.3">
      <c r="A1249" t="s">
        <v>480</v>
      </c>
      <c r="B1249" t="s">
        <v>694</v>
      </c>
      <c r="C1249" t="s">
        <v>633</v>
      </c>
      <c r="D1249" t="s">
        <v>661</v>
      </c>
      <c r="E1249">
        <v>12</v>
      </c>
    </row>
    <row r="1250" spans="1:5" x14ac:dyDescent="0.3">
      <c r="A1250" t="s">
        <v>480</v>
      </c>
      <c r="B1250" t="s">
        <v>694</v>
      </c>
      <c r="C1250" t="s">
        <v>634</v>
      </c>
      <c r="D1250" t="s">
        <v>661</v>
      </c>
      <c r="E1250">
        <v>12</v>
      </c>
    </row>
    <row r="1251" spans="1:5" x14ac:dyDescent="0.3">
      <c r="A1251" t="s">
        <v>480</v>
      </c>
      <c r="B1251" t="s">
        <v>694</v>
      </c>
      <c r="C1251" t="s">
        <v>695</v>
      </c>
      <c r="D1251" t="s">
        <v>661</v>
      </c>
      <c r="E1251">
        <v>12</v>
      </c>
    </row>
    <row r="1252" spans="1:5" x14ac:dyDescent="0.3">
      <c r="A1252" t="s">
        <v>480</v>
      </c>
      <c r="B1252" t="s">
        <v>694</v>
      </c>
      <c r="C1252" t="s">
        <v>636</v>
      </c>
      <c r="D1252" t="s">
        <v>661</v>
      </c>
      <c r="E1252">
        <v>12</v>
      </c>
    </row>
    <row r="1253" spans="1:5" x14ac:dyDescent="0.3">
      <c r="A1253" t="s">
        <v>480</v>
      </c>
      <c r="B1253" t="s">
        <v>694</v>
      </c>
      <c r="C1253" t="s">
        <v>637</v>
      </c>
      <c r="D1253" t="s">
        <v>661</v>
      </c>
      <c r="E1253">
        <v>12</v>
      </c>
    </row>
    <row r="1254" spans="1:5" x14ac:dyDescent="0.3">
      <c r="A1254" t="s">
        <v>480</v>
      </c>
      <c r="B1254" t="s">
        <v>697</v>
      </c>
      <c r="C1254" t="s">
        <v>698</v>
      </c>
      <c r="D1254" t="s">
        <v>661</v>
      </c>
      <c r="E1254">
        <v>12</v>
      </c>
    </row>
    <row r="1255" spans="1:5" x14ac:dyDescent="0.3">
      <c r="A1255" t="s">
        <v>480</v>
      </c>
      <c r="B1255" t="s">
        <v>697</v>
      </c>
      <c r="C1255" t="s">
        <v>699</v>
      </c>
      <c r="D1255" t="s">
        <v>661</v>
      </c>
      <c r="E1255">
        <v>12</v>
      </c>
    </row>
    <row r="1256" spans="1:5" x14ac:dyDescent="0.3">
      <c r="A1256" t="s">
        <v>277</v>
      </c>
      <c r="B1256" t="s">
        <v>690</v>
      </c>
      <c r="C1256" t="s">
        <v>691</v>
      </c>
      <c r="D1256" t="s">
        <v>661</v>
      </c>
      <c r="E1256">
        <v>10</v>
      </c>
    </row>
    <row r="1257" spans="1:5" x14ac:dyDescent="0.3">
      <c r="A1257" t="s">
        <v>277</v>
      </c>
      <c r="B1257" t="s">
        <v>690</v>
      </c>
      <c r="C1257" t="s">
        <v>692</v>
      </c>
      <c r="D1257" t="s">
        <v>661</v>
      </c>
      <c r="E1257">
        <v>10</v>
      </c>
    </row>
    <row r="1258" spans="1:5" x14ac:dyDescent="0.3">
      <c r="A1258" t="s">
        <v>277</v>
      </c>
      <c r="B1258" t="s">
        <v>690</v>
      </c>
      <c r="C1258" t="s">
        <v>632</v>
      </c>
      <c r="D1258" t="s">
        <v>661</v>
      </c>
      <c r="E1258">
        <v>10</v>
      </c>
    </row>
    <row r="1259" spans="1:5" x14ac:dyDescent="0.3">
      <c r="A1259" t="s">
        <v>277</v>
      </c>
      <c r="B1259" t="s">
        <v>690</v>
      </c>
      <c r="C1259" t="s">
        <v>693</v>
      </c>
      <c r="D1259" t="s">
        <v>661</v>
      </c>
      <c r="E1259">
        <v>10</v>
      </c>
    </row>
    <row r="1260" spans="1:5" x14ac:dyDescent="0.3">
      <c r="A1260" t="s">
        <v>277</v>
      </c>
      <c r="B1260" t="s">
        <v>694</v>
      </c>
      <c r="C1260" t="s">
        <v>633</v>
      </c>
      <c r="D1260" t="s">
        <v>696</v>
      </c>
      <c r="E1260">
        <v>0</v>
      </c>
    </row>
    <row r="1261" spans="1:5" x14ac:dyDescent="0.3">
      <c r="A1261" t="s">
        <v>277</v>
      </c>
      <c r="B1261" t="s">
        <v>694</v>
      </c>
      <c r="C1261" t="s">
        <v>634</v>
      </c>
      <c r="D1261" t="s">
        <v>696</v>
      </c>
      <c r="E1261">
        <v>0</v>
      </c>
    </row>
    <row r="1262" spans="1:5" x14ac:dyDescent="0.3">
      <c r="A1262" t="s">
        <v>277</v>
      </c>
      <c r="B1262" t="s">
        <v>694</v>
      </c>
      <c r="C1262" t="s">
        <v>695</v>
      </c>
      <c r="D1262" t="s">
        <v>661</v>
      </c>
      <c r="E1262">
        <v>10</v>
      </c>
    </row>
    <row r="1263" spans="1:5" x14ac:dyDescent="0.3">
      <c r="A1263" t="s">
        <v>277</v>
      </c>
      <c r="B1263" t="s">
        <v>694</v>
      </c>
      <c r="C1263" t="s">
        <v>636</v>
      </c>
      <c r="D1263" t="s">
        <v>661</v>
      </c>
      <c r="E1263">
        <v>10</v>
      </c>
    </row>
    <row r="1264" spans="1:5" x14ac:dyDescent="0.3">
      <c r="A1264" t="s">
        <v>277</v>
      </c>
      <c r="B1264" t="s">
        <v>694</v>
      </c>
      <c r="C1264" t="s">
        <v>637</v>
      </c>
      <c r="D1264" t="s">
        <v>696</v>
      </c>
      <c r="E1264">
        <v>0</v>
      </c>
    </row>
    <row r="1265" spans="1:5" x14ac:dyDescent="0.3">
      <c r="A1265" t="s">
        <v>277</v>
      </c>
      <c r="B1265" t="s">
        <v>697</v>
      </c>
      <c r="C1265" t="s">
        <v>698</v>
      </c>
      <c r="D1265" t="s">
        <v>661</v>
      </c>
      <c r="E1265">
        <v>10</v>
      </c>
    </row>
    <row r="1266" spans="1:5" x14ac:dyDescent="0.3">
      <c r="A1266" t="s">
        <v>277</v>
      </c>
      <c r="B1266" t="s">
        <v>697</v>
      </c>
      <c r="C1266" t="s">
        <v>699</v>
      </c>
      <c r="D1266" t="s">
        <v>661</v>
      </c>
      <c r="E1266">
        <v>10</v>
      </c>
    </row>
    <row r="1267" spans="1:5" x14ac:dyDescent="0.3">
      <c r="A1267" t="s">
        <v>296</v>
      </c>
      <c r="B1267" t="s">
        <v>690</v>
      </c>
      <c r="C1267" t="s">
        <v>691</v>
      </c>
      <c r="D1267" t="s">
        <v>661</v>
      </c>
      <c r="E1267">
        <v>6</v>
      </c>
    </row>
    <row r="1268" spans="1:5" x14ac:dyDescent="0.3">
      <c r="A1268" t="s">
        <v>296</v>
      </c>
      <c r="B1268" t="s">
        <v>690</v>
      </c>
      <c r="C1268" t="s">
        <v>692</v>
      </c>
      <c r="D1268" t="s">
        <v>661</v>
      </c>
      <c r="E1268">
        <v>6</v>
      </c>
    </row>
    <row r="1269" spans="1:5" x14ac:dyDescent="0.3">
      <c r="A1269" t="s">
        <v>296</v>
      </c>
      <c r="B1269" t="s">
        <v>690</v>
      </c>
      <c r="C1269" t="s">
        <v>632</v>
      </c>
      <c r="D1269" t="s">
        <v>661</v>
      </c>
      <c r="E1269">
        <v>6</v>
      </c>
    </row>
    <row r="1270" spans="1:5" x14ac:dyDescent="0.3">
      <c r="A1270" t="s">
        <v>296</v>
      </c>
      <c r="B1270" t="s">
        <v>690</v>
      </c>
      <c r="C1270" t="s">
        <v>693</v>
      </c>
      <c r="D1270" t="s">
        <v>661</v>
      </c>
      <c r="E1270">
        <v>6</v>
      </c>
    </row>
    <row r="1271" spans="1:5" x14ac:dyDescent="0.3">
      <c r="A1271" t="s">
        <v>296</v>
      </c>
      <c r="B1271" t="s">
        <v>694</v>
      </c>
      <c r="C1271" t="s">
        <v>633</v>
      </c>
      <c r="D1271" t="s">
        <v>661</v>
      </c>
      <c r="E1271">
        <v>6</v>
      </c>
    </row>
    <row r="1272" spans="1:5" x14ac:dyDescent="0.3">
      <c r="A1272" t="s">
        <v>296</v>
      </c>
      <c r="B1272" t="s">
        <v>694</v>
      </c>
      <c r="C1272" t="s">
        <v>634</v>
      </c>
      <c r="D1272" t="s">
        <v>661</v>
      </c>
      <c r="E1272">
        <v>6</v>
      </c>
    </row>
    <row r="1273" spans="1:5" x14ac:dyDescent="0.3">
      <c r="A1273" t="s">
        <v>296</v>
      </c>
      <c r="B1273" t="s">
        <v>694</v>
      </c>
      <c r="C1273" t="s">
        <v>695</v>
      </c>
      <c r="D1273" t="s">
        <v>661</v>
      </c>
      <c r="E1273">
        <v>6</v>
      </c>
    </row>
    <row r="1274" spans="1:5" x14ac:dyDescent="0.3">
      <c r="A1274" t="s">
        <v>296</v>
      </c>
      <c r="B1274" t="s">
        <v>694</v>
      </c>
      <c r="C1274" t="s">
        <v>636</v>
      </c>
      <c r="D1274" t="s">
        <v>661</v>
      </c>
      <c r="E1274">
        <v>6</v>
      </c>
    </row>
    <row r="1275" spans="1:5" x14ac:dyDescent="0.3">
      <c r="A1275" t="s">
        <v>296</v>
      </c>
      <c r="B1275" t="s">
        <v>694</v>
      </c>
      <c r="C1275" t="s">
        <v>637</v>
      </c>
      <c r="D1275" t="s">
        <v>661</v>
      </c>
      <c r="E1275">
        <v>6</v>
      </c>
    </row>
    <row r="1276" spans="1:5" x14ac:dyDescent="0.3">
      <c r="A1276" t="s">
        <v>296</v>
      </c>
      <c r="B1276" t="s">
        <v>697</v>
      </c>
      <c r="C1276" t="s">
        <v>698</v>
      </c>
      <c r="D1276" t="s">
        <v>661</v>
      </c>
      <c r="E1276">
        <v>6</v>
      </c>
    </row>
    <row r="1277" spans="1:5" x14ac:dyDescent="0.3">
      <c r="A1277" t="s">
        <v>296</v>
      </c>
      <c r="B1277" t="s">
        <v>697</v>
      </c>
      <c r="C1277" t="s">
        <v>699</v>
      </c>
      <c r="D1277" t="s">
        <v>661</v>
      </c>
      <c r="E1277">
        <v>6</v>
      </c>
    </row>
    <row r="1278" spans="1:5" x14ac:dyDescent="0.3">
      <c r="A1278" t="s">
        <v>524</v>
      </c>
      <c r="B1278" t="s">
        <v>690</v>
      </c>
      <c r="C1278" t="s">
        <v>691</v>
      </c>
      <c r="D1278" t="s">
        <v>661</v>
      </c>
      <c r="E1278">
        <v>6</v>
      </c>
    </row>
    <row r="1279" spans="1:5" x14ac:dyDescent="0.3">
      <c r="A1279" t="s">
        <v>524</v>
      </c>
      <c r="B1279" t="s">
        <v>690</v>
      </c>
      <c r="C1279" t="s">
        <v>692</v>
      </c>
      <c r="D1279" t="s">
        <v>661</v>
      </c>
      <c r="E1279">
        <v>6</v>
      </c>
    </row>
    <row r="1280" spans="1:5" x14ac:dyDescent="0.3">
      <c r="A1280" t="s">
        <v>524</v>
      </c>
      <c r="B1280" t="s">
        <v>690</v>
      </c>
      <c r="C1280" t="s">
        <v>632</v>
      </c>
      <c r="D1280" t="s">
        <v>661</v>
      </c>
      <c r="E1280">
        <v>6</v>
      </c>
    </row>
    <row r="1281" spans="1:5" x14ac:dyDescent="0.3">
      <c r="A1281" t="s">
        <v>524</v>
      </c>
      <c r="B1281" t="s">
        <v>690</v>
      </c>
      <c r="C1281" t="s">
        <v>693</v>
      </c>
      <c r="D1281" t="s">
        <v>661</v>
      </c>
      <c r="E1281">
        <v>6</v>
      </c>
    </row>
    <row r="1282" spans="1:5" x14ac:dyDescent="0.3">
      <c r="A1282" t="s">
        <v>524</v>
      </c>
      <c r="B1282" t="s">
        <v>694</v>
      </c>
      <c r="C1282" t="s">
        <v>633</v>
      </c>
      <c r="D1282" t="s">
        <v>661</v>
      </c>
      <c r="E1282">
        <v>6</v>
      </c>
    </row>
    <row r="1283" spans="1:5" x14ac:dyDescent="0.3">
      <c r="A1283" t="s">
        <v>524</v>
      </c>
      <c r="B1283" t="s">
        <v>694</v>
      </c>
      <c r="C1283" t="s">
        <v>634</v>
      </c>
      <c r="D1283" t="s">
        <v>661</v>
      </c>
      <c r="E1283">
        <v>6</v>
      </c>
    </row>
    <row r="1284" spans="1:5" x14ac:dyDescent="0.3">
      <c r="A1284" t="s">
        <v>524</v>
      </c>
      <c r="B1284" t="s">
        <v>694</v>
      </c>
      <c r="C1284" t="s">
        <v>695</v>
      </c>
      <c r="D1284" t="s">
        <v>661</v>
      </c>
      <c r="E1284">
        <v>6</v>
      </c>
    </row>
    <row r="1285" spans="1:5" x14ac:dyDescent="0.3">
      <c r="A1285" t="s">
        <v>524</v>
      </c>
      <c r="B1285" t="s">
        <v>694</v>
      </c>
      <c r="C1285" t="s">
        <v>636</v>
      </c>
      <c r="D1285" t="s">
        <v>661</v>
      </c>
      <c r="E1285">
        <v>6</v>
      </c>
    </row>
    <row r="1286" spans="1:5" x14ac:dyDescent="0.3">
      <c r="A1286" t="s">
        <v>524</v>
      </c>
      <c r="B1286" t="s">
        <v>694</v>
      </c>
      <c r="C1286" t="s">
        <v>637</v>
      </c>
      <c r="D1286" t="s">
        <v>696</v>
      </c>
      <c r="E1286">
        <v>0</v>
      </c>
    </row>
    <row r="1287" spans="1:5" x14ac:dyDescent="0.3">
      <c r="A1287" t="s">
        <v>524</v>
      </c>
      <c r="B1287" t="s">
        <v>697</v>
      </c>
      <c r="C1287" t="s">
        <v>698</v>
      </c>
      <c r="D1287" t="s">
        <v>661</v>
      </c>
      <c r="E1287">
        <v>6</v>
      </c>
    </row>
    <row r="1288" spans="1:5" x14ac:dyDescent="0.3">
      <c r="A1288" t="s">
        <v>524</v>
      </c>
      <c r="B1288" t="s">
        <v>697</v>
      </c>
      <c r="C1288" t="s">
        <v>699</v>
      </c>
      <c r="D1288" t="s">
        <v>661</v>
      </c>
      <c r="E1288">
        <v>6</v>
      </c>
    </row>
    <row r="1289" spans="1:5" x14ac:dyDescent="0.3">
      <c r="A1289" t="s">
        <v>667</v>
      </c>
      <c r="B1289" t="s">
        <v>690</v>
      </c>
      <c r="C1289" t="s">
        <v>691</v>
      </c>
      <c r="D1289" t="s">
        <v>661</v>
      </c>
      <c r="E1289">
        <v>5</v>
      </c>
    </row>
    <row r="1290" spans="1:5" x14ac:dyDescent="0.3">
      <c r="A1290" t="s">
        <v>667</v>
      </c>
      <c r="B1290" t="s">
        <v>690</v>
      </c>
      <c r="C1290" t="s">
        <v>692</v>
      </c>
      <c r="D1290" t="s">
        <v>661</v>
      </c>
      <c r="E1290">
        <v>5</v>
      </c>
    </row>
    <row r="1291" spans="1:5" x14ac:dyDescent="0.3">
      <c r="A1291" t="s">
        <v>667</v>
      </c>
      <c r="B1291" t="s">
        <v>690</v>
      </c>
      <c r="C1291" t="s">
        <v>632</v>
      </c>
      <c r="D1291" t="s">
        <v>661</v>
      </c>
      <c r="E1291">
        <v>5</v>
      </c>
    </row>
    <row r="1292" spans="1:5" x14ac:dyDescent="0.3">
      <c r="A1292" t="s">
        <v>667</v>
      </c>
      <c r="B1292" t="s">
        <v>690</v>
      </c>
      <c r="C1292" t="s">
        <v>693</v>
      </c>
      <c r="D1292" t="s">
        <v>661</v>
      </c>
      <c r="E1292">
        <v>5</v>
      </c>
    </row>
    <row r="1293" spans="1:5" x14ac:dyDescent="0.3">
      <c r="A1293" t="s">
        <v>667</v>
      </c>
      <c r="B1293" t="s">
        <v>694</v>
      </c>
      <c r="C1293" t="s">
        <v>633</v>
      </c>
      <c r="D1293" t="s">
        <v>661</v>
      </c>
      <c r="E1293">
        <v>5</v>
      </c>
    </row>
    <row r="1294" spans="1:5" x14ac:dyDescent="0.3">
      <c r="A1294" t="s">
        <v>667</v>
      </c>
      <c r="B1294" t="s">
        <v>694</v>
      </c>
      <c r="C1294" t="s">
        <v>634</v>
      </c>
      <c r="D1294" t="s">
        <v>661</v>
      </c>
      <c r="E1294">
        <v>5</v>
      </c>
    </row>
    <row r="1295" spans="1:5" x14ac:dyDescent="0.3">
      <c r="A1295" t="s">
        <v>667</v>
      </c>
      <c r="B1295" t="s">
        <v>694</v>
      </c>
      <c r="C1295" t="s">
        <v>695</v>
      </c>
      <c r="D1295" t="s">
        <v>661</v>
      </c>
      <c r="E1295">
        <v>5</v>
      </c>
    </row>
    <row r="1296" spans="1:5" x14ac:dyDescent="0.3">
      <c r="A1296" t="s">
        <v>667</v>
      </c>
      <c r="B1296" t="s">
        <v>694</v>
      </c>
      <c r="C1296" t="s">
        <v>636</v>
      </c>
      <c r="D1296" t="s">
        <v>661</v>
      </c>
      <c r="E1296">
        <v>5</v>
      </c>
    </row>
    <row r="1297" spans="1:5" x14ac:dyDescent="0.3">
      <c r="A1297" t="s">
        <v>667</v>
      </c>
      <c r="B1297" t="s">
        <v>694</v>
      </c>
      <c r="C1297" t="s">
        <v>637</v>
      </c>
      <c r="D1297" t="s">
        <v>661</v>
      </c>
      <c r="E1297">
        <v>5</v>
      </c>
    </row>
    <row r="1298" spans="1:5" x14ac:dyDescent="0.3">
      <c r="A1298" t="s">
        <v>667</v>
      </c>
      <c r="B1298" t="s">
        <v>697</v>
      </c>
      <c r="C1298" t="s">
        <v>698</v>
      </c>
      <c r="D1298" t="s">
        <v>661</v>
      </c>
      <c r="E1298">
        <v>5</v>
      </c>
    </row>
    <row r="1299" spans="1:5" x14ac:dyDescent="0.3">
      <c r="A1299" t="s">
        <v>667</v>
      </c>
      <c r="B1299" t="s">
        <v>697</v>
      </c>
      <c r="C1299" t="s">
        <v>699</v>
      </c>
      <c r="D1299" t="s">
        <v>661</v>
      </c>
      <c r="E1299">
        <v>5</v>
      </c>
    </row>
    <row r="1300" spans="1:5" x14ac:dyDescent="0.3">
      <c r="A1300" t="s">
        <v>172</v>
      </c>
      <c r="B1300" t="s">
        <v>690</v>
      </c>
      <c r="C1300" t="s">
        <v>691</v>
      </c>
      <c r="D1300" t="s">
        <v>661</v>
      </c>
      <c r="E1300">
        <v>3</v>
      </c>
    </row>
    <row r="1301" spans="1:5" x14ac:dyDescent="0.3">
      <c r="A1301" t="s">
        <v>172</v>
      </c>
      <c r="B1301" t="s">
        <v>690</v>
      </c>
      <c r="C1301" t="s">
        <v>692</v>
      </c>
      <c r="D1301" t="s">
        <v>661</v>
      </c>
      <c r="E1301">
        <v>3</v>
      </c>
    </row>
    <row r="1302" spans="1:5" x14ac:dyDescent="0.3">
      <c r="A1302" t="s">
        <v>172</v>
      </c>
      <c r="B1302" t="s">
        <v>690</v>
      </c>
      <c r="C1302" t="s">
        <v>632</v>
      </c>
      <c r="D1302" t="s">
        <v>661</v>
      </c>
      <c r="E1302">
        <v>3</v>
      </c>
    </row>
    <row r="1303" spans="1:5" x14ac:dyDescent="0.3">
      <c r="A1303" t="s">
        <v>172</v>
      </c>
      <c r="B1303" t="s">
        <v>690</v>
      </c>
      <c r="C1303" t="s">
        <v>693</v>
      </c>
      <c r="D1303" t="s">
        <v>661</v>
      </c>
      <c r="E1303">
        <v>3</v>
      </c>
    </row>
    <row r="1304" spans="1:5" x14ac:dyDescent="0.3">
      <c r="A1304" t="s">
        <v>172</v>
      </c>
      <c r="B1304" t="s">
        <v>694</v>
      </c>
      <c r="C1304" t="s">
        <v>633</v>
      </c>
      <c r="D1304" t="s">
        <v>696</v>
      </c>
      <c r="E1304">
        <v>0</v>
      </c>
    </row>
    <row r="1305" spans="1:5" x14ac:dyDescent="0.3">
      <c r="A1305" t="s">
        <v>172</v>
      </c>
      <c r="B1305" t="s">
        <v>694</v>
      </c>
      <c r="C1305" t="s">
        <v>634</v>
      </c>
      <c r="D1305" t="s">
        <v>696</v>
      </c>
      <c r="E1305">
        <v>0</v>
      </c>
    </row>
    <row r="1306" spans="1:5" x14ac:dyDescent="0.3">
      <c r="A1306" t="s">
        <v>172</v>
      </c>
      <c r="B1306" t="s">
        <v>694</v>
      </c>
      <c r="C1306" t="s">
        <v>695</v>
      </c>
      <c r="D1306" t="s">
        <v>661</v>
      </c>
      <c r="E1306">
        <v>3</v>
      </c>
    </row>
    <row r="1307" spans="1:5" x14ac:dyDescent="0.3">
      <c r="A1307" t="s">
        <v>172</v>
      </c>
      <c r="B1307" t="s">
        <v>694</v>
      </c>
      <c r="C1307" t="s">
        <v>636</v>
      </c>
      <c r="D1307" t="s">
        <v>661</v>
      </c>
      <c r="E1307">
        <v>3</v>
      </c>
    </row>
    <row r="1308" spans="1:5" x14ac:dyDescent="0.3">
      <c r="A1308" t="s">
        <v>172</v>
      </c>
      <c r="B1308" t="s">
        <v>694</v>
      </c>
      <c r="C1308" t="s">
        <v>637</v>
      </c>
      <c r="D1308" t="s">
        <v>661</v>
      </c>
      <c r="E1308">
        <v>3</v>
      </c>
    </row>
    <row r="1309" spans="1:5" x14ac:dyDescent="0.3">
      <c r="A1309" t="s">
        <v>172</v>
      </c>
      <c r="B1309" t="s">
        <v>697</v>
      </c>
      <c r="C1309" t="s">
        <v>698</v>
      </c>
      <c r="D1309" t="s">
        <v>661</v>
      </c>
      <c r="E1309">
        <v>3</v>
      </c>
    </row>
    <row r="1310" spans="1:5" x14ac:dyDescent="0.3">
      <c r="A1310" t="s">
        <v>172</v>
      </c>
      <c r="B1310" t="s">
        <v>697</v>
      </c>
      <c r="C1310" t="s">
        <v>699</v>
      </c>
      <c r="D1310" t="s">
        <v>661</v>
      </c>
      <c r="E1310">
        <v>3</v>
      </c>
    </row>
    <row r="1311" spans="1:5" x14ac:dyDescent="0.3">
      <c r="A1311" t="s">
        <v>338</v>
      </c>
      <c r="B1311" t="s">
        <v>690</v>
      </c>
      <c r="C1311" t="s">
        <v>691</v>
      </c>
      <c r="D1311" t="s">
        <v>661</v>
      </c>
      <c r="E1311">
        <v>12</v>
      </c>
    </row>
    <row r="1312" spans="1:5" x14ac:dyDescent="0.3">
      <c r="A1312" t="s">
        <v>338</v>
      </c>
      <c r="B1312" t="s">
        <v>690</v>
      </c>
      <c r="C1312" t="s">
        <v>692</v>
      </c>
      <c r="D1312" t="s">
        <v>661</v>
      </c>
      <c r="E1312">
        <v>12</v>
      </c>
    </row>
    <row r="1313" spans="1:5" x14ac:dyDescent="0.3">
      <c r="A1313" t="s">
        <v>338</v>
      </c>
      <c r="B1313" t="s">
        <v>690</v>
      </c>
      <c r="C1313" t="s">
        <v>632</v>
      </c>
      <c r="D1313" t="s">
        <v>661</v>
      </c>
      <c r="E1313">
        <v>12</v>
      </c>
    </row>
    <row r="1314" spans="1:5" x14ac:dyDescent="0.3">
      <c r="A1314" t="s">
        <v>338</v>
      </c>
      <c r="B1314" t="s">
        <v>690</v>
      </c>
      <c r="C1314" t="s">
        <v>693</v>
      </c>
      <c r="D1314" t="s">
        <v>661</v>
      </c>
      <c r="E1314">
        <v>12</v>
      </c>
    </row>
    <row r="1315" spans="1:5" x14ac:dyDescent="0.3">
      <c r="A1315" t="s">
        <v>338</v>
      </c>
      <c r="B1315" t="s">
        <v>694</v>
      </c>
      <c r="C1315" t="s">
        <v>633</v>
      </c>
      <c r="D1315" t="s">
        <v>661</v>
      </c>
      <c r="E1315">
        <v>12</v>
      </c>
    </row>
    <row r="1316" spans="1:5" x14ac:dyDescent="0.3">
      <c r="A1316" t="s">
        <v>338</v>
      </c>
      <c r="B1316" t="s">
        <v>694</v>
      </c>
      <c r="C1316" t="s">
        <v>634</v>
      </c>
      <c r="D1316" t="s">
        <v>661</v>
      </c>
      <c r="E1316">
        <v>12</v>
      </c>
    </row>
    <row r="1317" spans="1:5" x14ac:dyDescent="0.3">
      <c r="A1317" t="s">
        <v>338</v>
      </c>
      <c r="B1317" t="s">
        <v>694</v>
      </c>
      <c r="C1317" t="s">
        <v>695</v>
      </c>
      <c r="D1317" t="s">
        <v>661</v>
      </c>
      <c r="E1317">
        <v>12</v>
      </c>
    </row>
    <row r="1318" spans="1:5" x14ac:dyDescent="0.3">
      <c r="A1318" t="s">
        <v>338</v>
      </c>
      <c r="B1318" t="s">
        <v>694</v>
      </c>
      <c r="C1318" t="s">
        <v>636</v>
      </c>
      <c r="D1318" t="s">
        <v>661</v>
      </c>
      <c r="E1318">
        <v>12</v>
      </c>
    </row>
    <row r="1319" spans="1:5" x14ac:dyDescent="0.3">
      <c r="A1319" t="s">
        <v>338</v>
      </c>
      <c r="B1319" t="s">
        <v>694</v>
      </c>
      <c r="C1319" t="s">
        <v>637</v>
      </c>
      <c r="D1319" t="s">
        <v>661</v>
      </c>
      <c r="E1319">
        <v>12</v>
      </c>
    </row>
    <row r="1320" spans="1:5" x14ac:dyDescent="0.3">
      <c r="A1320" t="s">
        <v>338</v>
      </c>
      <c r="B1320" t="s">
        <v>697</v>
      </c>
      <c r="C1320" t="s">
        <v>698</v>
      </c>
      <c r="D1320" t="s">
        <v>661</v>
      </c>
      <c r="E1320">
        <v>12</v>
      </c>
    </row>
    <row r="1321" spans="1:5" x14ac:dyDescent="0.3">
      <c r="A1321" t="s">
        <v>338</v>
      </c>
      <c r="B1321" t="s">
        <v>697</v>
      </c>
      <c r="C1321" t="s">
        <v>699</v>
      </c>
      <c r="D1321" t="s">
        <v>661</v>
      </c>
      <c r="E1321">
        <v>12</v>
      </c>
    </row>
    <row r="1322" spans="1:5" x14ac:dyDescent="0.3">
      <c r="A1322" t="s">
        <v>137</v>
      </c>
      <c r="B1322" t="s">
        <v>690</v>
      </c>
      <c r="C1322" t="s">
        <v>691</v>
      </c>
      <c r="D1322" t="s">
        <v>661</v>
      </c>
      <c r="E1322">
        <v>12</v>
      </c>
    </row>
    <row r="1323" spans="1:5" x14ac:dyDescent="0.3">
      <c r="A1323" t="s">
        <v>137</v>
      </c>
      <c r="B1323" t="s">
        <v>690</v>
      </c>
      <c r="C1323" t="s">
        <v>692</v>
      </c>
      <c r="D1323" t="s">
        <v>661</v>
      </c>
      <c r="E1323">
        <v>12</v>
      </c>
    </row>
    <row r="1324" spans="1:5" x14ac:dyDescent="0.3">
      <c r="A1324" t="s">
        <v>137</v>
      </c>
      <c r="B1324" t="s">
        <v>690</v>
      </c>
      <c r="C1324" t="s">
        <v>632</v>
      </c>
      <c r="D1324" t="s">
        <v>661</v>
      </c>
      <c r="E1324">
        <v>12</v>
      </c>
    </row>
    <row r="1325" spans="1:5" x14ac:dyDescent="0.3">
      <c r="A1325" t="s">
        <v>137</v>
      </c>
      <c r="B1325" t="s">
        <v>690</v>
      </c>
      <c r="C1325" t="s">
        <v>693</v>
      </c>
      <c r="D1325" t="s">
        <v>661</v>
      </c>
      <c r="E1325">
        <v>12</v>
      </c>
    </row>
    <row r="1326" spans="1:5" x14ac:dyDescent="0.3">
      <c r="A1326" t="s">
        <v>137</v>
      </c>
      <c r="B1326" t="s">
        <v>694</v>
      </c>
      <c r="C1326" t="s">
        <v>633</v>
      </c>
      <c r="D1326" t="s">
        <v>661</v>
      </c>
      <c r="E1326">
        <v>12</v>
      </c>
    </row>
    <row r="1327" spans="1:5" x14ac:dyDescent="0.3">
      <c r="A1327" t="s">
        <v>137</v>
      </c>
      <c r="B1327" t="s">
        <v>694</v>
      </c>
      <c r="C1327" t="s">
        <v>634</v>
      </c>
      <c r="D1327" t="s">
        <v>661</v>
      </c>
      <c r="E1327">
        <v>12</v>
      </c>
    </row>
    <row r="1328" spans="1:5" x14ac:dyDescent="0.3">
      <c r="A1328" t="s">
        <v>137</v>
      </c>
      <c r="B1328" t="s">
        <v>694</v>
      </c>
      <c r="C1328" t="s">
        <v>695</v>
      </c>
      <c r="D1328" t="s">
        <v>661</v>
      </c>
      <c r="E1328">
        <v>12</v>
      </c>
    </row>
    <row r="1329" spans="1:5" x14ac:dyDescent="0.3">
      <c r="A1329" t="s">
        <v>137</v>
      </c>
      <c r="B1329" t="s">
        <v>694</v>
      </c>
      <c r="C1329" t="s">
        <v>636</v>
      </c>
      <c r="D1329" t="s">
        <v>661</v>
      </c>
      <c r="E1329">
        <v>12</v>
      </c>
    </row>
    <row r="1330" spans="1:5" x14ac:dyDescent="0.3">
      <c r="A1330" t="s">
        <v>137</v>
      </c>
      <c r="B1330" t="s">
        <v>694</v>
      </c>
      <c r="C1330" t="s">
        <v>637</v>
      </c>
      <c r="D1330" t="s">
        <v>661</v>
      </c>
      <c r="E1330">
        <v>12</v>
      </c>
    </row>
    <row r="1331" spans="1:5" x14ac:dyDescent="0.3">
      <c r="A1331" t="s">
        <v>137</v>
      </c>
      <c r="B1331" t="s">
        <v>697</v>
      </c>
      <c r="C1331" t="s">
        <v>698</v>
      </c>
      <c r="D1331" t="s">
        <v>661</v>
      </c>
      <c r="E1331">
        <v>12</v>
      </c>
    </row>
    <row r="1332" spans="1:5" x14ac:dyDescent="0.3">
      <c r="A1332" t="s">
        <v>137</v>
      </c>
      <c r="B1332" t="s">
        <v>697</v>
      </c>
      <c r="C1332" t="s">
        <v>699</v>
      </c>
      <c r="D1332" t="s">
        <v>661</v>
      </c>
      <c r="E1332">
        <v>12</v>
      </c>
    </row>
    <row r="1333" spans="1:5" x14ac:dyDescent="0.3">
      <c r="A1333" t="s">
        <v>308</v>
      </c>
      <c r="B1333" t="s">
        <v>690</v>
      </c>
      <c r="C1333" t="s">
        <v>691</v>
      </c>
      <c r="D1333" t="s">
        <v>661</v>
      </c>
      <c r="E1333">
        <v>6</v>
      </c>
    </row>
    <row r="1334" spans="1:5" x14ac:dyDescent="0.3">
      <c r="A1334" t="s">
        <v>308</v>
      </c>
      <c r="B1334" t="s">
        <v>690</v>
      </c>
      <c r="C1334" t="s">
        <v>692</v>
      </c>
      <c r="D1334" t="s">
        <v>661</v>
      </c>
      <c r="E1334">
        <v>6</v>
      </c>
    </row>
    <row r="1335" spans="1:5" x14ac:dyDescent="0.3">
      <c r="A1335" t="s">
        <v>308</v>
      </c>
      <c r="B1335" t="s">
        <v>690</v>
      </c>
      <c r="C1335" t="s">
        <v>632</v>
      </c>
      <c r="D1335" t="s">
        <v>661</v>
      </c>
      <c r="E1335">
        <v>6</v>
      </c>
    </row>
    <row r="1336" spans="1:5" x14ac:dyDescent="0.3">
      <c r="A1336" t="s">
        <v>308</v>
      </c>
      <c r="B1336" t="s">
        <v>690</v>
      </c>
      <c r="C1336" t="s">
        <v>693</v>
      </c>
      <c r="D1336" t="s">
        <v>661</v>
      </c>
      <c r="E1336">
        <v>6</v>
      </c>
    </row>
    <row r="1337" spans="1:5" x14ac:dyDescent="0.3">
      <c r="A1337" t="s">
        <v>308</v>
      </c>
      <c r="B1337" t="s">
        <v>694</v>
      </c>
      <c r="C1337" t="s">
        <v>633</v>
      </c>
      <c r="D1337" t="s">
        <v>661</v>
      </c>
      <c r="E1337">
        <v>6</v>
      </c>
    </row>
    <row r="1338" spans="1:5" x14ac:dyDescent="0.3">
      <c r="A1338" t="s">
        <v>308</v>
      </c>
      <c r="B1338" t="s">
        <v>694</v>
      </c>
      <c r="C1338" t="s">
        <v>634</v>
      </c>
      <c r="D1338" t="s">
        <v>661</v>
      </c>
      <c r="E1338">
        <v>6</v>
      </c>
    </row>
    <row r="1339" spans="1:5" x14ac:dyDescent="0.3">
      <c r="A1339" t="s">
        <v>308</v>
      </c>
      <c r="B1339" t="s">
        <v>694</v>
      </c>
      <c r="C1339" t="s">
        <v>695</v>
      </c>
      <c r="D1339" t="s">
        <v>661</v>
      </c>
      <c r="E1339">
        <v>6</v>
      </c>
    </row>
    <row r="1340" spans="1:5" x14ac:dyDescent="0.3">
      <c r="A1340" t="s">
        <v>308</v>
      </c>
      <c r="B1340" t="s">
        <v>694</v>
      </c>
      <c r="C1340" t="s">
        <v>636</v>
      </c>
      <c r="D1340" t="s">
        <v>661</v>
      </c>
      <c r="E1340">
        <v>6</v>
      </c>
    </row>
    <row r="1341" spans="1:5" x14ac:dyDescent="0.3">
      <c r="A1341" t="s">
        <v>308</v>
      </c>
      <c r="B1341" t="s">
        <v>694</v>
      </c>
      <c r="C1341" t="s">
        <v>637</v>
      </c>
      <c r="D1341" t="s">
        <v>661</v>
      </c>
      <c r="E1341">
        <v>6</v>
      </c>
    </row>
    <row r="1342" spans="1:5" x14ac:dyDescent="0.3">
      <c r="A1342" t="s">
        <v>308</v>
      </c>
      <c r="B1342" t="s">
        <v>697</v>
      </c>
      <c r="C1342" t="s">
        <v>698</v>
      </c>
      <c r="D1342" t="s">
        <v>661</v>
      </c>
      <c r="E1342">
        <v>6</v>
      </c>
    </row>
    <row r="1343" spans="1:5" x14ac:dyDescent="0.3">
      <c r="A1343" t="s">
        <v>308</v>
      </c>
      <c r="B1343" t="s">
        <v>697</v>
      </c>
      <c r="C1343" t="s">
        <v>699</v>
      </c>
      <c r="D1343" t="s">
        <v>661</v>
      </c>
      <c r="E1343">
        <v>6</v>
      </c>
    </row>
    <row r="1344" spans="1:5" x14ac:dyDescent="0.3">
      <c r="A1344" t="s">
        <v>132</v>
      </c>
      <c r="B1344" t="s">
        <v>690</v>
      </c>
      <c r="C1344" t="s">
        <v>691</v>
      </c>
      <c r="D1344" t="s">
        <v>661</v>
      </c>
      <c r="E1344">
        <v>12</v>
      </c>
    </row>
    <row r="1345" spans="1:5" x14ac:dyDescent="0.3">
      <c r="A1345" t="s">
        <v>132</v>
      </c>
      <c r="B1345" t="s">
        <v>690</v>
      </c>
      <c r="C1345" t="s">
        <v>692</v>
      </c>
      <c r="D1345" t="s">
        <v>661</v>
      </c>
      <c r="E1345">
        <v>12</v>
      </c>
    </row>
    <row r="1346" spans="1:5" x14ac:dyDescent="0.3">
      <c r="A1346" t="s">
        <v>132</v>
      </c>
      <c r="B1346" t="s">
        <v>690</v>
      </c>
      <c r="C1346" t="s">
        <v>632</v>
      </c>
      <c r="D1346" t="s">
        <v>661</v>
      </c>
      <c r="E1346">
        <v>12</v>
      </c>
    </row>
    <row r="1347" spans="1:5" x14ac:dyDescent="0.3">
      <c r="A1347" t="s">
        <v>132</v>
      </c>
      <c r="B1347" t="s">
        <v>690</v>
      </c>
      <c r="C1347" t="s">
        <v>693</v>
      </c>
      <c r="D1347" t="s">
        <v>661</v>
      </c>
      <c r="E1347">
        <v>12</v>
      </c>
    </row>
    <row r="1348" spans="1:5" x14ac:dyDescent="0.3">
      <c r="A1348" t="s">
        <v>132</v>
      </c>
      <c r="B1348" t="s">
        <v>694</v>
      </c>
      <c r="C1348" t="s">
        <v>633</v>
      </c>
      <c r="D1348" t="s">
        <v>661</v>
      </c>
      <c r="E1348">
        <v>12</v>
      </c>
    </row>
    <row r="1349" spans="1:5" x14ac:dyDescent="0.3">
      <c r="A1349" t="s">
        <v>132</v>
      </c>
      <c r="B1349" t="s">
        <v>694</v>
      </c>
      <c r="C1349" t="s">
        <v>634</v>
      </c>
      <c r="D1349" t="s">
        <v>661</v>
      </c>
      <c r="E1349">
        <v>12</v>
      </c>
    </row>
    <row r="1350" spans="1:5" x14ac:dyDescent="0.3">
      <c r="A1350" t="s">
        <v>132</v>
      </c>
      <c r="B1350" t="s">
        <v>694</v>
      </c>
      <c r="C1350" t="s">
        <v>695</v>
      </c>
      <c r="D1350" t="s">
        <v>696</v>
      </c>
      <c r="E1350">
        <v>0</v>
      </c>
    </row>
    <row r="1351" spans="1:5" x14ac:dyDescent="0.3">
      <c r="A1351" t="s">
        <v>132</v>
      </c>
      <c r="B1351" t="s">
        <v>694</v>
      </c>
      <c r="C1351" t="s">
        <v>636</v>
      </c>
      <c r="D1351" t="s">
        <v>661</v>
      </c>
      <c r="E1351">
        <v>12</v>
      </c>
    </row>
    <row r="1352" spans="1:5" x14ac:dyDescent="0.3">
      <c r="A1352" t="s">
        <v>132</v>
      </c>
      <c r="B1352" t="s">
        <v>694</v>
      </c>
      <c r="C1352" t="s">
        <v>637</v>
      </c>
      <c r="D1352" t="s">
        <v>661</v>
      </c>
      <c r="E1352">
        <v>12</v>
      </c>
    </row>
    <row r="1353" spans="1:5" x14ac:dyDescent="0.3">
      <c r="A1353" t="s">
        <v>132</v>
      </c>
      <c r="B1353" t="s">
        <v>697</v>
      </c>
      <c r="C1353" t="s">
        <v>698</v>
      </c>
      <c r="D1353" t="s">
        <v>661</v>
      </c>
      <c r="E1353">
        <v>12</v>
      </c>
    </row>
    <row r="1354" spans="1:5" x14ac:dyDescent="0.3">
      <c r="A1354" t="s">
        <v>132</v>
      </c>
      <c r="B1354" t="s">
        <v>697</v>
      </c>
      <c r="C1354" t="s">
        <v>699</v>
      </c>
      <c r="D1354" t="s">
        <v>661</v>
      </c>
      <c r="E1354">
        <v>12</v>
      </c>
    </row>
    <row r="1355" spans="1:5" x14ac:dyDescent="0.3">
      <c r="A1355" t="s">
        <v>679</v>
      </c>
      <c r="B1355" t="s">
        <v>690</v>
      </c>
      <c r="C1355" t="s">
        <v>691</v>
      </c>
      <c r="D1355" t="s">
        <v>661</v>
      </c>
      <c r="E1355">
        <v>12</v>
      </c>
    </row>
    <row r="1356" spans="1:5" x14ac:dyDescent="0.3">
      <c r="A1356" t="s">
        <v>679</v>
      </c>
      <c r="B1356" t="s">
        <v>690</v>
      </c>
      <c r="C1356" t="s">
        <v>692</v>
      </c>
      <c r="D1356" t="s">
        <v>661</v>
      </c>
      <c r="E1356">
        <v>12</v>
      </c>
    </row>
    <row r="1357" spans="1:5" x14ac:dyDescent="0.3">
      <c r="A1357" t="s">
        <v>679</v>
      </c>
      <c r="B1357" t="s">
        <v>690</v>
      </c>
      <c r="C1357" t="s">
        <v>632</v>
      </c>
      <c r="D1357" t="s">
        <v>661</v>
      </c>
      <c r="E1357">
        <v>12</v>
      </c>
    </row>
    <row r="1358" spans="1:5" x14ac:dyDescent="0.3">
      <c r="A1358" t="s">
        <v>679</v>
      </c>
      <c r="B1358" t="s">
        <v>690</v>
      </c>
      <c r="C1358" t="s">
        <v>693</v>
      </c>
      <c r="D1358" t="s">
        <v>661</v>
      </c>
      <c r="E1358">
        <v>12</v>
      </c>
    </row>
    <row r="1359" spans="1:5" x14ac:dyDescent="0.3">
      <c r="A1359" t="s">
        <v>679</v>
      </c>
      <c r="B1359" t="s">
        <v>694</v>
      </c>
      <c r="C1359" t="s">
        <v>633</v>
      </c>
      <c r="D1359" t="s">
        <v>661</v>
      </c>
      <c r="E1359">
        <v>12</v>
      </c>
    </row>
    <row r="1360" spans="1:5" x14ac:dyDescent="0.3">
      <c r="A1360" t="s">
        <v>679</v>
      </c>
      <c r="B1360" t="s">
        <v>694</v>
      </c>
      <c r="C1360" t="s">
        <v>634</v>
      </c>
      <c r="D1360" t="s">
        <v>661</v>
      </c>
      <c r="E1360">
        <v>12</v>
      </c>
    </row>
    <row r="1361" spans="1:5" x14ac:dyDescent="0.3">
      <c r="A1361" t="s">
        <v>679</v>
      </c>
      <c r="B1361" t="s">
        <v>694</v>
      </c>
      <c r="C1361" t="s">
        <v>695</v>
      </c>
      <c r="D1361" t="s">
        <v>661</v>
      </c>
      <c r="E1361">
        <v>12</v>
      </c>
    </row>
    <row r="1362" spans="1:5" x14ac:dyDescent="0.3">
      <c r="A1362" t="s">
        <v>679</v>
      </c>
      <c r="B1362" t="s">
        <v>694</v>
      </c>
      <c r="C1362" t="s">
        <v>636</v>
      </c>
      <c r="D1362" t="s">
        <v>661</v>
      </c>
      <c r="E1362">
        <v>12</v>
      </c>
    </row>
    <row r="1363" spans="1:5" x14ac:dyDescent="0.3">
      <c r="A1363" t="s">
        <v>679</v>
      </c>
      <c r="B1363" t="s">
        <v>694</v>
      </c>
      <c r="C1363" t="s">
        <v>637</v>
      </c>
      <c r="D1363" t="s">
        <v>696</v>
      </c>
      <c r="E1363">
        <v>0</v>
      </c>
    </row>
    <row r="1364" spans="1:5" x14ac:dyDescent="0.3">
      <c r="A1364" t="s">
        <v>679</v>
      </c>
      <c r="B1364" t="s">
        <v>697</v>
      </c>
      <c r="C1364" t="s">
        <v>698</v>
      </c>
      <c r="D1364" t="s">
        <v>661</v>
      </c>
      <c r="E1364">
        <v>12</v>
      </c>
    </row>
    <row r="1365" spans="1:5" x14ac:dyDescent="0.3">
      <c r="A1365" t="s">
        <v>679</v>
      </c>
      <c r="B1365" t="s">
        <v>697</v>
      </c>
      <c r="C1365" t="s">
        <v>699</v>
      </c>
      <c r="D1365" t="s">
        <v>661</v>
      </c>
      <c r="E1365">
        <v>12</v>
      </c>
    </row>
    <row r="1366" spans="1:5" x14ac:dyDescent="0.3">
      <c r="A1366" t="s">
        <v>84</v>
      </c>
      <c r="B1366" t="s">
        <v>690</v>
      </c>
      <c r="C1366" t="s">
        <v>691</v>
      </c>
      <c r="D1366" t="s">
        <v>661</v>
      </c>
      <c r="E1366">
        <v>12</v>
      </c>
    </row>
    <row r="1367" spans="1:5" x14ac:dyDescent="0.3">
      <c r="A1367" t="s">
        <v>84</v>
      </c>
      <c r="B1367" t="s">
        <v>690</v>
      </c>
      <c r="C1367" t="s">
        <v>692</v>
      </c>
      <c r="D1367" t="s">
        <v>661</v>
      </c>
      <c r="E1367">
        <v>12</v>
      </c>
    </row>
    <row r="1368" spans="1:5" x14ac:dyDescent="0.3">
      <c r="A1368" t="s">
        <v>84</v>
      </c>
      <c r="B1368" t="s">
        <v>690</v>
      </c>
      <c r="C1368" t="s">
        <v>632</v>
      </c>
      <c r="D1368" t="s">
        <v>661</v>
      </c>
      <c r="E1368">
        <v>12</v>
      </c>
    </row>
    <row r="1369" spans="1:5" x14ac:dyDescent="0.3">
      <c r="A1369" t="s">
        <v>84</v>
      </c>
      <c r="B1369" t="s">
        <v>690</v>
      </c>
      <c r="C1369" t="s">
        <v>693</v>
      </c>
      <c r="D1369" t="s">
        <v>661</v>
      </c>
      <c r="E1369">
        <v>12</v>
      </c>
    </row>
    <row r="1370" spans="1:5" x14ac:dyDescent="0.3">
      <c r="A1370" t="s">
        <v>84</v>
      </c>
      <c r="B1370" t="s">
        <v>694</v>
      </c>
      <c r="C1370" t="s">
        <v>633</v>
      </c>
      <c r="D1370" t="s">
        <v>696</v>
      </c>
      <c r="E1370">
        <v>0</v>
      </c>
    </row>
    <row r="1371" spans="1:5" x14ac:dyDescent="0.3">
      <c r="A1371" t="s">
        <v>84</v>
      </c>
      <c r="B1371" t="s">
        <v>694</v>
      </c>
      <c r="C1371" t="s">
        <v>634</v>
      </c>
      <c r="D1371" t="s">
        <v>661</v>
      </c>
      <c r="E1371">
        <v>12</v>
      </c>
    </row>
    <row r="1372" spans="1:5" x14ac:dyDescent="0.3">
      <c r="A1372" t="s">
        <v>84</v>
      </c>
      <c r="B1372" t="s">
        <v>694</v>
      </c>
      <c r="C1372" t="s">
        <v>695</v>
      </c>
      <c r="D1372" t="s">
        <v>661</v>
      </c>
      <c r="E1372">
        <v>12</v>
      </c>
    </row>
    <row r="1373" spans="1:5" x14ac:dyDescent="0.3">
      <c r="A1373" t="s">
        <v>84</v>
      </c>
      <c r="B1373" t="s">
        <v>694</v>
      </c>
      <c r="C1373" t="s">
        <v>636</v>
      </c>
      <c r="D1373" t="s">
        <v>661</v>
      </c>
      <c r="E1373">
        <v>12</v>
      </c>
    </row>
    <row r="1374" spans="1:5" x14ac:dyDescent="0.3">
      <c r="A1374" t="s">
        <v>84</v>
      </c>
      <c r="B1374" t="s">
        <v>694</v>
      </c>
      <c r="C1374" t="s">
        <v>637</v>
      </c>
      <c r="D1374" t="s">
        <v>661</v>
      </c>
      <c r="E1374">
        <v>12</v>
      </c>
    </row>
    <row r="1375" spans="1:5" x14ac:dyDescent="0.3">
      <c r="A1375" t="s">
        <v>84</v>
      </c>
      <c r="B1375" t="s">
        <v>697</v>
      </c>
      <c r="C1375" t="s">
        <v>698</v>
      </c>
      <c r="D1375" t="s">
        <v>661</v>
      </c>
      <c r="E1375">
        <v>12</v>
      </c>
    </row>
    <row r="1376" spans="1:5" x14ac:dyDescent="0.3">
      <c r="A1376" t="s">
        <v>84</v>
      </c>
      <c r="B1376" t="s">
        <v>697</v>
      </c>
      <c r="C1376" t="s">
        <v>699</v>
      </c>
      <c r="D1376" t="s">
        <v>661</v>
      </c>
      <c r="E1376">
        <v>12</v>
      </c>
    </row>
    <row r="1377" spans="1:5" x14ac:dyDescent="0.3">
      <c r="A1377" t="s">
        <v>49</v>
      </c>
      <c r="B1377" t="s">
        <v>690</v>
      </c>
      <c r="C1377" t="s">
        <v>691</v>
      </c>
      <c r="D1377" t="s">
        <v>661</v>
      </c>
      <c r="E1377">
        <v>12</v>
      </c>
    </row>
    <row r="1378" spans="1:5" x14ac:dyDescent="0.3">
      <c r="A1378" t="s">
        <v>49</v>
      </c>
      <c r="B1378" t="s">
        <v>690</v>
      </c>
      <c r="C1378" t="s">
        <v>692</v>
      </c>
      <c r="D1378" t="s">
        <v>661</v>
      </c>
      <c r="E1378">
        <v>12</v>
      </c>
    </row>
    <row r="1379" spans="1:5" x14ac:dyDescent="0.3">
      <c r="A1379" t="s">
        <v>49</v>
      </c>
      <c r="B1379" t="s">
        <v>690</v>
      </c>
      <c r="C1379" t="s">
        <v>632</v>
      </c>
      <c r="D1379" t="s">
        <v>661</v>
      </c>
      <c r="E1379">
        <v>12</v>
      </c>
    </row>
    <row r="1380" spans="1:5" x14ac:dyDescent="0.3">
      <c r="A1380" t="s">
        <v>49</v>
      </c>
      <c r="B1380" t="s">
        <v>690</v>
      </c>
      <c r="C1380" t="s">
        <v>693</v>
      </c>
      <c r="D1380" t="s">
        <v>661</v>
      </c>
      <c r="E1380">
        <v>12</v>
      </c>
    </row>
    <row r="1381" spans="1:5" x14ac:dyDescent="0.3">
      <c r="A1381" t="s">
        <v>49</v>
      </c>
      <c r="B1381" t="s">
        <v>694</v>
      </c>
      <c r="C1381" t="s">
        <v>633</v>
      </c>
      <c r="D1381" t="s">
        <v>661</v>
      </c>
      <c r="E1381">
        <v>12</v>
      </c>
    </row>
    <row r="1382" spans="1:5" x14ac:dyDescent="0.3">
      <c r="A1382" t="s">
        <v>49</v>
      </c>
      <c r="B1382" t="s">
        <v>694</v>
      </c>
      <c r="C1382" t="s">
        <v>634</v>
      </c>
      <c r="D1382" t="s">
        <v>661</v>
      </c>
      <c r="E1382">
        <v>12</v>
      </c>
    </row>
    <row r="1383" spans="1:5" x14ac:dyDescent="0.3">
      <c r="A1383" t="s">
        <v>49</v>
      </c>
      <c r="B1383" t="s">
        <v>694</v>
      </c>
      <c r="C1383" t="s">
        <v>695</v>
      </c>
      <c r="D1383" t="s">
        <v>661</v>
      </c>
      <c r="E1383">
        <v>12</v>
      </c>
    </row>
    <row r="1384" spans="1:5" x14ac:dyDescent="0.3">
      <c r="A1384" t="s">
        <v>49</v>
      </c>
      <c r="B1384" t="s">
        <v>694</v>
      </c>
      <c r="C1384" t="s">
        <v>636</v>
      </c>
      <c r="D1384" t="s">
        <v>661</v>
      </c>
      <c r="E1384">
        <v>12</v>
      </c>
    </row>
    <row r="1385" spans="1:5" x14ac:dyDescent="0.3">
      <c r="A1385" t="s">
        <v>49</v>
      </c>
      <c r="B1385" t="s">
        <v>694</v>
      </c>
      <c r="C1385" t="s">
        <v>637</v>
      </c>
      <c r="D1385" t="s">
        <v>661</v>
      </c>
      <c r="E1385">
        <v>12</v>
      </c>
    </row>
    <row r="1386" spans="1:5" x14ac:dyDescent="0.3">
      <c r="A1386" t="s">
        <v>49</v>
      </c>
      <c r="B1386" t="s">
        <v>697</v>
      </c>
      <c r="C1386" t="s">
        <v>698</v>
      </c>
      <c r="D1386" t="s">
        <v>661</v>
      </c>
      <c r="E1386">
        <v>12</v>
      </c>
    </row>
    <row r="1387" spans="1:5" x14ac:dyDescent="0.3">
      <c r="A1387" t="s">
        <v>49</v>
      </c>
      <c r="B1387" t="s">
        <v>697</v>
      </c>
      <c r="C1387" t="s">
        <v>699</v>
      </c>
      <c r="D1387" t="s">
        <v>661</v>
      </c>
      <c r="E1387">
        <v>12</v>
      </c>
    </row>
    <row r="1388" spans="1:5" x14ac:dyDescent="0.3">
      <c r="A1388" t="s">
        <v>439</v>
      </c>
      <c r="B1388" t="s">
        <v>690</v>
      </c>
      <c r="C1388" t="s">
        <v>691</v>
      </c>
      <c r="D1388" t="s">
        <v>661</v>
      </c>
      <c r="E1388">
        <v>6</v>
      </c>
    </row>
    <row r="1389" spans="1:5" x14ac:dyDescent="0.3">
      <c r="A1389" t="s">
        <v>439</v>
      </c>
      <c r="B1389" t="s">
        <v>690</v>
      </c>
      <c r="C1389" t="s">
        <v>692</v>
      </c>
      <c r="D1389" t="s">
        <v>661</v>
      </c>
      <c r="E1389">
        <v>6</v>
      </c>
    </row>
    <row r="1390" spans="1:5" x14ac:dyDescent="0.3">
      <c r="A1390" t="s">
        <v>439</v>
      </c>
      <c r="B1390" t="s">
        <v>690</v>
      </c>
      <c r="C1390" t="s">
        <v>632</v>
      </c>
      <c r="D1390" t="s">
        <v>661</v>
      </c>
      <c r="E1390">
        <v>6</v>
      </c>
    </row>
    <row r="1391" spans="1:5" x14ac:dyDescent="0.3">
      <c r="A1391" t="s">
        <v>439</v>
      </c>
      <c r="B1391" t="s">
        <v>690</v>
      </c>
      <c r="C1391" t="s">
        <v>693</v>
      </c>
      <c r="D1391" t="s">
        <v>661</v>
      </c>
      <c r="E1391">
        <v>6</v>
      </c>
    </row>
    <row r="1392" spans="1:5" x14ac:dyDescent="0.3">
      <c r="A1392" t="s">
        <v>439</v>
      </c>
      <c r="B1392" t="s">
        <v>694</v>
      </c>
      <c r="C1392" t="s">
        <v>633</v>
      </c>
      <c r="D1392" t="s">
        <v>696</v>
      </c>
      <c r="E1392">
        <v>0</v>
      </c>
    </row>
    <row r="1393" spans="1:5" x14ac:dyDescent="0.3">
      <c r="A1393" t="s">
        <v>439</v>
      </c>
      <c r="B1393" t="s">
        <v>694</v>
      </c>
      <c r="C1393" t="s">
        <v>634</v>
      </c>
      <c r="D1393" t="s">
        <v>661</v>
      </c>
      <c r="E1393">
        <v>6</v>
      </c>
    </row>
    <row r="1394" spans="1:5" x14ac:dyDescent="0.3">
      <c r="A1394" t="s">
        <v>439</v>
      </c>
      <c r="B1394" t="s">
        <v>694</v>
      </c>
      <c r="C1394" t="s">
        <v>695</v>
      </c>
      <c r="D1394" t="s">
        <v>661</v>
      </c>
      <c r="E1394">
        <v>6</v>
      </c>
    </row>
    <row r="1395" spans="1:5" x14ac:dyDescent="0.3">
      <c r="A1395" t="s">
        <v>439</v>
      </c>
      <c r="B1395" t="s">
        <v>694</v>
      </c>
      <c r="C1395" t="s">
        <v>636</v>
      </c>
      <c r="D1395" t="s">
        <v>661</v>
      </c>
      <c r="E1395">
        <v>6</v>
      </c>
    </row>
    <row r="1396" spans="1:5" x14ac:dyDescent="0.3">
      <c r="A1396" t="s">
        <v>439</v>
      </c>
      <c r="B1396" t="s">
        <v>694</v>
      </c>
      <c r="C1396" t="s">
        <v>637</v>
      </c>
      <c r="D1396" t="s">
        <v>661</v>
      </c>
      <c r="E1396">
        <v>6</v>
      </c>
    </row>
    <row r="1397" spans="1:5" x14ac:dyDescent="0.3">
      <c r="A1397" t="s">
        <v>439</v>
      </c>
      <c r="B1397" t="s">
        <v>697</v>
      </c>
      <c r="C1397" t="s">
        <v>698</v>
      </c>
      <c r="D1397" t="s">
        <v>661</v>
      </c>
      <c r="E1397">
        <v>6</v>
      </c>
    </row>
    <row r="1398" spans="1:5" x14ac:dyDescent="0.3">
      <c r="A1398" t="s">
        <v>439</v>
      </c>
      <c r="B1398" t="s">
        <v>697</v>
      </c>
      <c r="C1398" t="s">
        <v>699</v>
      </c>
      <c r="D1398" t="s">
        <v>661</v>
      </c>
      <c r="E1398">
        <v>6</v>
      </c>
    </row>
    <row r="1399" spans="1:5" x14ac:dyDescent="0.3">
      <c r="A1399" t="s">
        <v>26</v>
      </c>
      <c r="B1399" t="s">
        <v>690</v>
      </c>
      <c r="C1399" t="s">
        <v>691</v>
      </c>
      <c r="D1399" t="s">
        <v>661</v>
      </c>
      <c r="E1399">
        <v>12</v>
      </c>
    </row>
    <row r="1400" spans="1:5" x14ac:dyDescent="0.3">
      <c r="A1400" t="s">
        <v>26</v>
      </c>
      <c r="B1400" t="s">
        <v>690</v>
      </c>
      <c r="C1400" t="s">
        <v>692</v>
      </c>
      <c r="D1400" t="s">
        <v>661</v>
      </c>
      <c r="E1400">
        <v>12</v>
      </c>
    </row>
    <row r="1401" spans="1:5" x14ac:dyDescent="0.3">
      <c r="A1401" t="s">
        <v>26</v>
      </c>
      <c r="B1401" t="s">
        <v>690</v>
      </c>
      <c r="C1401" t="s">
        <v>632</v>
      </c>
      <c r="D1401" t="s">
        <v>661</v>
      </c>
      <c r="E1401">
        <v>12</v>
      </c>
    </row>
    <row r="1402" spans="1:5" x14ac:dyDescent="0.3">
      <c r="A1402" t="s">
        <v>26</v>
      </c>
      <c r="B1402" t="s">
        <v>690</v>
      </c>
      <c r="C1402" t="s">
        <v>693</v>
      </c>
      <c r="D1402" t="s">
        <v>661</v>
      </c>
      <c r="E1402">
        <v>12</v>
      </c>
    </row>
    <row r="1403" spans="1:5" x14ac:dyDescent="0.3">
      <c r="A1403" t="s">
        <v>26</v>
      </c>
      <c r="B1403" t="s">
        <v>694</v>
      </c>
      <c r="C1403" t="s">
        <v>633</v>
      </c>
      <c r="D1403" t="s">
        <v>696</v>
      </c>
      <c r="E1403">
        <v>0</v>
      </c>
    </row>
    <row r="1404" spans="1:5" x14ac:dyDescent="0.3">
      <c r="A1404" t="s">
        <v>26</v>
      </c>
      <c r="B1404" t="s">
        <v>694</v>
      </c>
      <c r="C1404" t="s">
        <v>634</v>
      </c>
      <c r="D1404" t="s">
        <v>661</v>
      </c>
      <c r="E1404">
        <v>12</v>
      </c>
    </row>
    <row r="1405" spans="1:5" x14ac:dyDescent="0.3">
      <c r="A1405" t="s">
        <v>26</v>
      </c>
      <c r="B1405" t="s">
        <v>694</v>
      </c>
      <c r="C1405" t="s">
        <v>695</v>
      </c>
      <c r="D1405" t="s">
        <v>661</v>
      </c>
      <c r="E1405">
        <v>12</v>
      </c>
    </row>
    <row r="1406" spans="1:5" x14ac:dyDescent="0.3">
      <c r="A1406" t="s">
        <v>26</v>
      </c>
      <c r="B1406" t="s">
        <v>694</v>
      </c>
      <c r="C1406" t="s">
        <v>636</v>
      </c>
      <c r="D1406" t="s">
        <v>661</v>
      </c>
      <c r="E1406">
        <v>12</v>
      </c>
    </row>
    <row r="1407" spans="1:5" x14ac:dyDescent="0.3">
      <c r="A1407" t="s">
        <v>26</v>
      </c>
      <c r="B1407" t="s">
        <v>694</v>
      </c>
      <c r="C1407" t="s">
        <v>637</v>
      </c>
      <c r="D1407" t="s">
        <v>661</v>
      </c>
      <c r="E1407">
        <v>12</v>
      </c>
    </row>
    <row r="1408" spans="1:5" x14ac:dyDescent="0.3">
      <c r="A1408" t="s">
        <v>26</v>
      </c>
      <c r="B1408" t="s">
        <v>697</v>
      </c>
      <c r="C1408" t="s">
        <v>698</v>
      </c>
      <c r="D1408" t="s">
        <v>661</v>
      </c>
      <c r="E1408">
        <v>12</v>
      </c>
    </row>
    <row r="1409" spans="1:5" x14ac:dyDescent="0.3">
      <c r="A1409" t="s">
        <v>26</v>
      </c>
      <c r="B1409" t="s">
        <v>697</v>
      </c>
      <c r="C1409" t="s">
        <v>699</v>
      </c>
      <c r="D1409" t="s">
        <v>661</v>
      </c>
      <c r="E1409">
        <v>12</v>
      </c>
    </row>
    <row r="1410" spans="1:5" x14ac:dyDescent="0.3">
      <c r="A1410" t="s">
        <v>288</v>
      </c>
      <c r="B1410" t="s">
        <v>690</v>
      </c>
      <c r="C1410" t="s">
        <v>691</v>
      </c>
      <c r="D1410" t="s">
        <v>661</v>
      </c>
      <c r="E1410">
        <v>10</v>
      </c>
    </row>
    <row r="1411" spans="1:5" x14ac:dyDescent="0.3">
      <c r="A1411" t="s">
        <v>288</v>
      </c>
      <c r="B1411" t="s">
        <v>690</v>
      </c>
      <c r="C1411" t="s">
        <v>692</v>
      </c>
      <c r="D1411" t="s">
        <v>661</v>
      </c>
      <c r="E1411">
        <v>10</v>
      </c>
    </row>
    <row r="1412" spans="1:5" x14ac:dyDescent="0.3">
      <c r="A1412" t="s">
        <v>288</v>
      </c>
      <c r="B1412" t="s">
        <v>690</v>
      </c>
      <c r="C1412" t="s">
        <v>632</v>
      </c>
      <c r="D1412" t="s">
        <v>661</v>
      </c>
      <c r="E1412">
        <v>10</v>
      </c>
    </row>
    <row r="1413" spans="1:5" x14ac:dyDescent="0.3">
      <c r="A1413" t="s">
        <v>288</v>
      </c>
      <c r="B1413" t="s">
        <v>690</v>
      </c>
      <c r="C1413" t="s">
        <v>693</v>
      </c>
      <c r="D1413" t="s">
        <v>661</v>
      </c>
      <c r="E1413">
        <v>10</v>
      </c>
    </row>
    <row r="1414" spans="1:5" x14ac:dyDescent="0.3">
      <c r="A1414" t="s">
        <v>288</v>
      </c>
      <c r="B1414" t="s">
        <v>694</v>
      </c>
      <c r="C1414" t="s">
        <v>633</v>
      </c>
      <c r="D1414" t="s">
        <v>661</v>
      </c>
      <c r="E1414">
        <v>10</v>
      </c>
    </row>
    <row r="1415" spans="1:5" x14ac:dyDescent="0.3">
      <c r="A1415" t="s">
        <v>288</v>
      </c>
      <c r="B1415" t="s">
        <v>694</v>
      </c>
      <c r="C1415" t="s">
        <v>634</v>
      </c>
      <c r="D1415" t="s">
        <v>661</v>
      </c>
      <c r="E1415">
        <v>10</v>
      </c>
    </row>
    <row r="1416" spans="1:5" x14ac:dyDescent="0.3">
      <c r="A1416" t="s">
        <v>288</v>
      </c>
      <c r="B1416" t="s">
        <v>694</v>
      </c>
      <c r="C1416" t="s">
        <v>695</v>
      </c>
      <c r="D1416" t="s">
        <v>661</v>
      </c>
      <c r="E1416">
        <v>10</v>
      </c>
    </row>
    <row r="1417" spans="1:5" x14ac:dyDescent="0.3">
      <c r="A1417" t="s">
        <v>288</v>
      </c>
      <c r="B1417" t="s">
        <v>694</v>
      </c>
      <c r="C1417" t="s">
        <v>636</v>
      </c>
      <c r="D1417" t="s">
        <v>661</v>
      </c>
      <c r="E1417">
        <v>10</v>
      </c>
    </row>
    <row r="1418" spans="1:5" x14ac:dyDescent="0.3">
      <c r="A1418" t="s">
        <v>288</v>
      </c>
      <c r="B1418" t="s">
        <v>694</v>
      </c>
      <c r="C1418" t="s">
        <v>637</v>
      </c>
      <c r="D1418" t="s">
        <v>661</v>
      </c>
      <c r="E1418">
        <v>10</v>
      </c>
    </row>
    <row r="1419" spans="1:5" x14ac:dyDescent="0.3">
      <c r="A1419" t="s">
        <v>288</v>
      </c>
      <c r="B1419" t="s">
        <v>697</v>
      </c>
      <c r="C1419" t="s">
        <v>698</v>
      </c>
      <c r="D1419" t="s">
        <v>661</v>
      </c>
      <c r="E1419">
        <v>10</v>
      </c>
    </row>
    <row r="1420" spans="1:5" x14ac:dyDescent="0.3">
      <c r="A1420" t="s">
        <v>288</v>
      </c>
      <c r="B1420" t="s">
        <v>697</v>
      </c>
      <c r="C1420" t="s">
        <v>699</v>
      </c>
      <c r="D1420" t="s">
        <v>661</v>
      </c>
      <c r="E1420">
        <v>10</v>
      </c>
    </row>
    <row r="1421" spans="1:5" x14ac:dyDescent="0.3">
      <c r="A1421" t="s">
        <v>449</v>
      </c>
      <c r="B1421" t="s">
        <v>690</v>
      </c>
      <c r="C1421" t="s">
        <v>691</v>
      </c>
      <c r="D1421" t="s">
        <v>661</v>
      </c>
      <c r="E1421">
        <v>12</v>
      </c>
    </row>
    <row r="1422" spans="1:5" x14ac:dyDescent="0.3">
      <c r="A1422" t="s">
        <v>449</v>
      </c>
      <c r="B1422" t="s">
        <v>690</v>
      </c>
      <c r="C1422" t="s">
        <v>692</v>
      </c>
      <c r="D1422" t="s">
        <v>661</v>
      </c>
      <c r="E1422">
        <v>12</v>
      </c>
    </row>
    <row r="1423" spans="1:5" x14ac:dyDescent="0.3">
      <c r="A1423" t="s">
        <v>449</v>
      </c>
      <c r="B1423" t="s">
        <v>690</v>
      </c>
      <c r="C1423" t="s">
        <v>632</v>
      </c>
      <c r="D1423" t="s">
        <v>661</v>
      </c>
      <c r="E1423">
        <v>12</v>
      </c>
    </row>
    <row r="1424" spans="1:5" x14ac:dyDescent="0.3">
      <c r="A1424" t="s">
        <v>449</v>
      </c>
      <c r="B1424" t="s">
        <v>690</v>
      </c>
      <c r="C1424" t="s">
        <v>693</v>
      </c>
      <c r="D1424" t="s">
        <v>661</v>
      </c>
      <c r="E1424">
        <v>12</v>
      </c>
    </row>
    <row r="1425" spans="1:5" x14ac:dyDescent="0.3">
      <c r="A1425" t="s">
        <v>449</v>
      </c>
      <c r="B1425" t="s">
        <v>694</v>
      </c>
      <c r="C1425" t="s">
        <v>633</v>
      </c>
      <c r="D1425" t="s">
        <v>696</v>
      </c>
      <c r="E1425">
        <v>0</v>
      </c>
    </row>
    <row r="1426" spans="1:5" x14ac:dyDescent="0.3">
      <c r="A1426" t="s">
        <v>449</v>
      </c>
      <c r="B1426" t="s">
        <v>694</v>
      </c>
      <c r="C1426" t="s">
        <v>634</v>
      </c>
      <c r="D1426" t="s">
        <v>661</v>
      </c>
      <c r="E1426">
        <v>12</v>
      </c>
    </row>
    <row r="1427" spans="1:5" x14ac:dyDescent="0.3">
      <c r="A1427" t="s">
        <v>449</v>
      </c>
      <c r="B1427" t="s">
        <v>694</v>
      </c>
      <c r="C1427" t="s">
        <v>695</v>
      </c>
      <c r="D1427" t="s">
        <v>661</v>
      </c>
      <c r="E1427">
        <v>12</v>
      </c>
    </row>
    <row r="1428" spans="1:5" x14ac:dyDescent="0.3">
      <c r="A1428" t="s">
        <v>449</v>
      </c>
      <c r="B1428" t="s">
        <v>694</v>
      </c>
      <c r="C1428" t="s">
        <v>636</v>
      </c>
      <c r="D1428" t="s">
        <v>661</v>
      </c>
      <c r="E1428">
        <v>12</v>
      </c>
    </row>
    <row r="1429" spans="1:5" x14ac:dyDescent="0.3">
      <c r="A1429" t="s">
        <v>449</v>
      </c>
      <c r="B1429" t="s">
        <v>694</v>
      </c>
      <c r="C1429" t="s">
        <v>637</v>
      </c>
      <c r="D1429" t="s">
        <v>661</v>
      </c>
      <c r="E1429">
        <v>12</v>
      </c>
    </row>
    <row r="1430" spans="1:5" x14ac:dyDescent="0.3">
      <c r="A1430" t="s">
        <v>449</v>
      </c>
      <c r="B1430" t="s">
        <v>697</v>
      </c>
      <c r="C1430" t="s">
        <v>698</v>
      </c>
      <c r="D1430" t="s">
        <v>661</v>
      </c>
      <c r="E1430">
        <v>12</v>
      </c>
    </row>
    <row r="1431" spans="1:5" x14ac:dyDescent="0.3">
      <c r="A1431" t="s">
        <v>449</v>
      </c>
      <c r="B1431" t="s">
        <v>697</v>
      </c>
      <c r="C1431" t="s">
        <v>699</v>
      </c>
      <c r="D1431" t="s">
        <v>661</v>
      </c>
      <c r="E1431">
        <v>12</v>
      </c>
    </row>
    <row r="1432" spans="1:5" x14ac:dyDescent="0.3">
      <c r="A1432" t="s">
        <v>452</v>
      </c>
      <c r="B1432" t="s">
        <v>690</v>
      </c>
      <c r="C1432" t="s">
        <v>691</v>
      </c>
      <c r="D1432" t="s">
        <v>661</v>
      </c>
      <c r="E1432">
        <v>12</v>
      </c>
    </row>
    <row r="1433" spans="1:5" x14ac:dyDescent="0.3">
      <c r="A1433" t="s">
        <v>452</v>
      </c>
      <c r="B1433" t="s">
        <v>690</v>
      </c>
      <c r="C1433" t="s">
        <v>692</v>
      </c>
      <c r="D1433" t="s">
        <v>661</v>
      </c>
      <c r="E1433">
        <v>12</v>
      </c>
    </row>
    <row r="1434" spans="1:5" x14ac:dyDescent="0.3">
      <c r="A1434" t="s">
        <v>452</v>
      </c>
      <c r="B1434" t="s">
        <v>690</v>
      </c>
      <c r="C1434" t="s">
        <v>632</v>
      </c>
      <c r="D1434" t="s">
        <v>661</v>
      </c>
      <c r="E1434">
        <v>12</v>
      </c>
    </row>
    <row r="1435" spans="1:5" x14ac:dyDescent="0.3">
      <c r="A1435" t="s">
        <v>452</v>
      </c>
      <c r="B1435" t="s">
        <v>690</v>
      </c>
      <c r="C1435" t="s">
        <v>693</v>
      </c>
      <c r="D1435" t="s">
        <v>661</v>
      </c>
      <c r="E1435">
        <v>12</v>
      </c>
    </row>
    <row r="1436" spans="1:5" x14ac:dyDescent="0.3">
      <c r="A1436" t="s">
        <v>452</v>
      </c>
      <c r="B1436" t="s">
        <v>694</v>
      </c>
      <c r="C1436" t="s">
        <v>633</v>
      </c>
      <c r="D1436" t="s">
        <v>696</v>
      </c>
      <c r="E1436">
        <v>0</v>
      </c>
    </row>
    <row r="1437" spans="1:5" x14ac:dyDescent="0.3">
      <c r="A1437" t="s">
        <v>452</v>
      </c>
      <c r="B1437" t="s">
        <v>694</v>
      </c>
      <c r="C1437" t="s">
        <v>634</v>
      </c>
      <c r="D1437" t="s">
        <v>661</v>
      </c>
      <c r="E1437">
        <v>12</v>
      </c>
    </row>
    <row r="1438" spans="1:5" x14ac:dyDescent="0.3">
      <c r="A1438" t="s">
        <v>452</v>
      </c>
      <c r="B1438" t="s">
        <v>694</v>
      </c>
      <c r="C1438" t="s">
        <v>695</v>
      </c>
      <c r="D1438" t="s">
        <v>661</v>
      </c>
      <c r="E1438">
        <v>12</v>
      </c>
    </row>
    <row r="1439" spans="1:5" x14ac:dyDescent="0.3">
      <c r="A1439" t="s">
        <v>452</v>
      </c>
      <c r="B1439" t="s">
        <v>694</v>
      </c>
      <c r="C1439" t="s">
        <v>636</v>
      </c>
      <c r="D1439" t="s">
        <v>661</v>
      </c>
      <c r="E1439">
        <v>12</v>
      </c>
    </row>
    <row r="1440" spans="1:5" x14ac:dyDescent="0.3">
      <c r="A1440" t="s">
        <v>452</v>
      </c>
      <c r="B1440" t="s">
        <v>694</v>
      </c>
      <c r="C1440" t="s">
        <v>637</v>
      </c>
      <c r="D1440" t="s">
        <v>661</v>
      </c>
      <c r="E1440">
        <v>12</v>
      </c>
    </row>
    <row r="1441" spans="1:5" x14ac:dyDescent="0.3">
      <c r="A1441" t="s">
        <v>452</v>
      </c>
      <c r="B1441" t="s">
        <v>697</v>
      </c>
      <c r="C1441" t="s">
        <v>698</v>
      </c>
      <c r="D1441" t="s">
        <v>661</v>
      </c>
      <c r="E1441">
        <v>12</v>
      </c>
    </row>
    <row r="1442" spans="1:5" x14ac:dyDescent="0.3">
      <c r="A1442" t="s">
        <v>452</v>
      </c>
      <c r="B1442" t="s">
        <v>697</v>
      </c>
      <c r="C1442" t="s">
        <v>699</v>
      </c>
      <c r="D1442" t="s">
        <v>661</v>
      </c>
      <c r="E1442">
        <v>12</v>
      </c>
    </row>
    <row r="1443" spans="1:5" x14ac:dyDescent="0.3">
      <c r="A1443" t="s">
        <v>298</v>
      </c>
      <c r="B1443" t="s">
        <v>690</v>
      </c>
      <c r="C1443" t="s">
        <v>691</v>
      </c>
      <c r="D1443" t="s">
        <v>661</v>
      </c>
      <c r="E1443">
        <v>12</v>
      </c>
    </row>
    <row r="1444" spans="1:5" x14ac:dyDescent="0.3">
      <c r="A1444" t="s">
        <v>298</v>
      </c>
      <c r="B1444" t="s">
        <v>690</v>
      </c>
      <c r="C1444" t="s">
        <v>692</v>
      </c>
      <c r="D1444" t="s">
        <v>661</v>
      </c>
      <c r="E1444">
        <v>12</v>
      </c>
    </row>
    <row r="1445" spans="1:5" x14ac:dyDescent="0.3">
      <c r="A1445" t="s">
        <v>298</v>
      </c>
      <c r="B1445" t="s">
        <v>690</v>
      </c>
      <c r="C1445" t="s">
        <v>632</v>
      </c>
      <c r="D1445" t="s">
        <v>661</v>
      </c>
      <c r="E1445">
        <v>12</v>
      </c>
    </row>
    <row r="1446" spans="1:5" x14ac:dyDescent="0.3">
      <c r="A1446" t="s">
        <v>298</v>
      </c>
      <c r="B1446" t="s">
        <v>690</v>
      </c>
      <c r="C1446" t="s">
        <v>693</v>
      </c>
      <c r="D1446" t="s">
        <v>661</v>
      </c>
      <c r="E1446">
        <v>12</v>
      </c>
    </row>
    <row r="1447" spans="1:5" x14ac:dyDescent="0.3">
      <c r="A1447" t="s">
        <v>298</v>
      </c>
      <c r="B1447" t="s">
        <v>694</v>
      </c>
      <c r="C1447" t="s">
        <v>633</v>
      </c>
      <c r="D1447" t="s">
        <v>696</v>
      </c>
      <c r="E1447">
        <v>0</v>
      </c>
    </row>
    <row r="1448" spans="1:5" x14ac:dyDescent="0.3">
      <c r="A1448" t="s">
        <v>298</v>
      </c>
      <c r="B1448" t="s">
        <v>694</v>
      </c>
      <c r="C1448" t="s">
        <v>634</v>
      </c>
      <c r="D1448" t="s">
        <v>661</v>
      </c>
      <c r="E1448">
        <v>12</v>
      </c>
    </row>
    <row r="1449" spans="1:5" x14ac:dyDescent="0.3">
      <c r="A1449" t="s">
        <v>298</v>
      </c>
      <c r="B1449" t="s">
        <v>694</v>
      </c>
      <c r="C1449" t="s">
        <v>695</v>
      </c>
      <c r="D1449" t="s">
        <v>661</v>
      </c>
      <c r="E1449">
        <v>12</v>
      </c>
    </row>
    <row r="1450" spans="1:5" x14ac:dyDescent="0.3">
      <c r="A1450" t="s">
        <v>298</v>
      </c>
      <c r="B1450" t="s">
        <v>694</v>
      </c>
      <c r="C1450" t="s">
        <v>636</v>
      </c>
      <c r="D1450" t="s">
        <v>661</v>
      </c>
      <c r="E1450">
        <v>12</v>
      </c>
    </row>
    <row r="1451" spans="1:5" x14ac:dyDescent="0.3">
      <c r="A1451" t="s">
        <v>298</v>
      </c>
      <c r="B1451" t="s">
        <v>694</v>
      </c>
      <c r="C1451" t="s">
        <v>637</v>
      </c>
      <c r="D1451" t="s">
        <v>696</v>
      </c>
      <c r="E1451">
        <v>0</v>
      </c>
    </row>
    <row r="1452" spans="1:5" x14ac:dyDescent="0.3">
      <c r="A1452" t="s">
        <v>298</v>
      </c>
      <c r="B1452" t="s">
        <v>697</v>
      </c>
      <c r="C1452" t="s">
        <v>698</v>
      </c>
      <c r="D1452" t="s">
        <v>661</v>
      </c>
      <c r="E1452">
        <v>12</v>
      </c>
    </row>
    <row r="1453" spans="1:5" x14ac:dyDescent="0.3">
      <c r="A1453" t="s">
        <v>298</v>
      </c>
      <c r="B1453" t="s">
        <v>697</v>
      </c>
      <c r="C1453" t="s">
        <v>699</v>
      </c>
      <c r="D1453" t="s">
        <v>661</v>
      </c>
      <c r="E1453">
        <v>12</v>
      </c>
    </row>
    <row r="1454" spans="1:5" x14ac:dyDescent="0.3">
      <c r="A1454" t="s">
        <v>158</v>
      </c>
      <c r="B1454" t="s">
        <v>690</v>
      </c>
      <c r="C1454" t="s">
        <v>691</v>
      </c>
      <c r="D1454" t="s">
        <v>661</v>
      </c>
      <c r="E1454">
        <v>12</v>
      </c>
    </row>
    <row r="1455" spans="1:5" x14ac:dyDescent="0.3">
      <c r="A1455" t="s">
        <v>158</v>
      </c>
      <c r="B1455" t="s">
        <v>690</v>
      </c>
      <c r="C1455" t="s">
        <v>692</v>
      </c>
      <c r="D1455" t="s">
        <v>661</v>
      </c>
      <c r="E1455">
        <v>12</v>
      </c>
    </row>
    <row r="1456" spans="1:5" x14ac:dyDescent="0.3">
      <c r="A1456" t="s">
        <v>158</v>
      </c>
      <c r="B1456" t="s">
        <v>690</v>
      </c>
      <c r="C1456" t="s">
        <v>632</v>
      </c>
      <c r="D1456" t="s">
        <v>661</v>
      </c>
      <c r="E1456">
        <v>12</v>
      </c>
    </row>
    <row r="1457" spans="1:5" x14ac:dyDescent="0.3">
      <c r="A1457" t="s">
        <v>158</v>
      </c>
      <c r="B1457" t="s">
        <v>690</v>
      </c>
      <c r="C1457" t="s">
        <v>693</v>
      </c>
      <c r="D1457" t="s">
        <v>661</v>
      </c>
      <c r="E1457">
        <v>12</v>
      </c>
    </row>
    <row r="1458" spans="1:5" x14ac:dyDescent="0.3">
      <c r="A1458" t="s">
        <v>158</v>
      </c>
      <c r="B1458" t="s">
        <v>694</v>
      </c>
      <c r="C1458" t="s">
        <v>633</v>
      </c>
      <c r="D1458" t="s">
        <v>661</v>
      </c>
      <c r="E1458">
        <v>12</v>
      </c>
    </row>
    <row r="1459" spans="1:5" x14ac:dyDescent="0.3">
      <c r="A1459" t="s">
        <v>158</v>
      </c>
      <c r="B1459" t="s">
        <v>694</v>
      </c>
      <c r="C1459" t="s">
        <v>634</v>
      </c>
      <c r="D1459" t="s">
        <v>661</v>
      </c>
      <c r="E1459">
        <v>12</v>
      </c>
    </row>
    <row r="1460" spans="1:5" x14ac:dyDescent="0.3">
      <c r="A1460" t="s">
        <v>158</v>
      </c>
      <c r="B1460" t="s">
        <v>694</v>
      </c>
      <c r="C1460" t="s">
        <v>695</v>
      </c>
      <c r="D1460" t="s">
        <v>661</v>
      </c>
      <c r="E1460">
        <v>12</v>
      </c>
    </row>
    <row r="1461" spans="1:5" x14ac:dyDescent="0.3">
      <c r="A1461" t="s">
        <v>158</v>
      </c>
      <c r="B1461" t="s">
        <v>694</v>
      </c>
      <c r="C1461" t="s">
        <v>636</v>
      </c>
      <c r="D1461" t="s">
        <v>661</v>
      </c>
      <c r="E1461">
        <v>12</v>
      </c>
    </row>
    <row r="1462" spans="1:5" x14ac:dyDescent="0.3">
      <c r="A1462" t="s">
        <v>158</v>
      </c>
      <c r="B1462" t="s">
        <v>694</v>
      </c>
      <c r="C1462" t="s">
        <v>637</v>
      </c>
      <c r="D1462" t="s">
        <v>661</v>
      </c>
      <c r="E1462">
        <v>12</v>
      </c>
    </row>
    <row r="1463" spans="1:5" x14ac:dyDescent="0.3">
      <c r="A1463" t="s">
        <v>158</v>
      </c>
      <c r="B1463" t="s">
        <v>697</v>
      </c>
      <c r="C1463" t="s">
        <v>698</v>
      </c>
      <c r="D1463" t="s">
        <v>661</v>
      </c>
      <c r="E1463">
        <v>12</v>
      </c>
    </row>
    <row r="1464" spans="1:5" x14ac:dyDescent="0.3">
      <c r="A1464" t="s">
        <v>158</v>
      </c>
      <c r="B1464" t="s">
        <v>697</v>
      </c>
      <c r="C1464" t="s">
        <v>699</v>
      </c>
      <c r="D1464" t="s">
        <v>661</v>
      </c>
      <c r="E1464">
        <v>12</v>
      </c>
    </row>
    <row r="1465" spans="1:5" x14ac:dyDescent="0.3">
      <c r="A1465" t="s">
        <v>150</v>
      </c>
      <c r="B1465" t="s">
        <v>690</v>
      </c>
      <c r="C1465" t="s">
        <v>691</v>
      </c>
      <c r="D1465" t="s">
        <v>661</v>
      </c>
      <c r="E1465">
        <v>12</v>
      </c>
    </row>
    <row r="1466" spans="1:5" x14ac:dyDescent="0.3">
      <c r="A1466" t="s">
        <v>150</v>
      </c>
      <c r="B1466" t="s">
        <v>690</v>
      </c>
      <c r="C1466" t="s">
        <v>692</v>
      </c>
      <c r="D1466" t="s">
        <v>661</v>
      </c>
      <c r="E1466">
        <v>12</v>
      </c>
    </row>
    <row r="1467" spans="1:5" x14ac:dyDescent="0.3">
      <c r="A1467" t="s">
        <v>150</v>
      </c>
      <c r="B1467" t="s">
        <v>690</v>
      </c>
      <c r="C1467" t="s">
        <v>632</v>
      </c>
      <c r="D1467" t="s">
        <v>661</v>
      </c>
      <c r="E1467">
        <v>12</v>
      </c>
    </row>
    <row r="1468" spans="1:5" x14ac:dyDescent="0.3">
      <c r="A1468" t="s">
        <v>150</v>
      </c>
      <c r="B1468" t="s">
        <v>690</v>
      </c>
      <c r="C1468" t="s">
        <v>693</v>
      </c>
      <c r="D1468" t="s">
        <v>661</v>
      </c>
      <c r="E1468">
        <v>12</v>
      </c>
    </row>
    <row r="1469" spans="1:5" x14ac:dyDescent="0.3">
      <c r="A1469" t="s">
        <v>150</v>
      </c>
      <c r="B1469" t="s">
        <v>694</v>
      </c>
      <c r="C1469" t="s">
        <v>633</v>
      </c>
      <c r="D1469" t="s">
        <v>661</v>
      </c>
      <c r="E1469">
        <v>12</v>
      </c>
    </row>
    <row r="1470" spans="1:5" x14ac:dyDescent="0.3">
      <c r="A1470" t="s">
        <v>150</v>
      </c>
      <c r="B1470" t="s">
        <v>694</v>
      </c>
      <c r="C1470" t="s">
        <v>634</v>
      </c>
      <c r="D1470" t="s">
        <v>661</v>
      </c>
      <c r="E1470">
        <v>12</v>
      </c>
    </row>
    <row r="1471" spans="1:5" x14ac:dyDescent="0.3">
      <c r="A1471" t="s">
        <v>150</v>
      </c>
      <c r="B1471" t="s">
        <v>694</v>
      </c>
      <c r="C1471" t="s">
        <v>695</v>
      </c>
      <c r="D1471" t="s">
        <v>661</v>
      </c>
      <c r="E1471">
        <v>12</v>
      </c>
    </row>
    <row r="1472" spans="1:5" x14ac:dyDescent="0.3">
      <c r="A1472" t="s">
        <v>150</v>
      </c>
      <c r="B1472" t="s">
        <v>694</v>
      </c>
      <c r="C1472" t="s">
        <v>636</v>
      </c>
      <c r="D1472" t="s">
        <v>661</v>
      </c>
      <c r="E1472">
        <v>12</v>
      </c>
    </row>
    <row r="1473" spans="1:5" x14ac:dyDescent="0.3">
      <c r="A1473" t="s">
        <v>150</v>
      </c>
      <c r="B1473" t="s">
        <v>694</v>
      </c>
      <c r="C1473" t="s">
        <v>637</v>
      </c>
      <c r="D1473" t="s">
        <v>696</v>
      </c>
      <c r="E1473">
        <v>0</v>
      </c>
    </row>
    <row r="1474" spans="1:5" x14ac:dyDescent="0.3">
      <c r="A1474" t="s">
        <v>150</v>
      </c>
      <c r="B1474" t="s">
        <v>697</v>
      </c>
      <c r="C1474" t="s">
        <v>698</v>
      </c>
      <c r="D1474" t="s">
        <v>661</v>
      </c>
      <c r="E1474">
        <v>12</v>
      </c>
    </row>
    <row r="1475" spans="1:5" x14ac:dyDescent="0.3">
      <c r="A1475" t="s">
        <v>150</v>
      </c>
      <c r="B1475" t="s">
        <v>697</v>
      </c>
      <c r="C1475" t="s">
        <v>699</v>
      </c>
      <c r="D1475" t="s">
        <v>661</v>
      </c>
      <c r="E1475">
        <v>12</v>
      </c>
    </row>
    <row r="1476" spans="1:5" x14ac:dyDescent="0.3">
      <c r="A1476" t="s">
        <v>577</v>
      </c>
      <c r="B1476" t="s">
        <v>690</v>
      </c>
      <c r="C1476" t="s">
        <v>691</v>
      </c>
      <c r="D1476" t="s">
        <v>661</v>
      </c>
      <c r="E1476">
        <v>5</v>
      </c>
    </row>
    <row r="1477" spans="1:5" x14ac:dyDescent="0.3">
      <c r="A1477" t="s">
        <v>577</v>
      </c>
      <c r="B1477" t="s">
        <v>690</v>
      </c>
      <c r="C1477" t="s">
        <v>692</v>
      </c>
      <c r="D1477" t="s">
        <v>661</v>
      </c>
      <c r="E1477">
        <v>5</v>
      </c>
    </row>
    <row r="1478" spans="1:5" x14ac:dyDescent="0.3">
      <c r="A1478" t="s">
        <v>577</v>
      </c>
      <c r="B1478" t="s">
        <v>690</v>
      </c>
      <c r="C1478" t="s">
        <v>632</v>
      </c>
      <c r="D1478" t="s">
        <v>661</v>
      </c>
      <c r="E1478">
        <v>5</v>
      </c>
    </row>
    <row r="1479" spans="1:5" x14ac:dyDescent="0.3">
      <c r="A1479" t="s">
        <v>577</v>
      </c>
      <c r="B1479" t="s">
        <v>690</v>
      </c>
      <c r="C1479" t="s">
        <v>693</v>
      </c>
      <c r="D1479" t="s">
        <v>661</v>
      </c>
      <c r="E1479">
        <v>5</v>
      </c>
    </row>
    <row r="1480" spans="1:5" x14ac:dyDescent="0.3">
      <c r="A1480" t="s">
        <v>577</v>
      </c>
      <c r="B1480" t="s">
        <v>694</v>
      </c>
      <c r="C1480" t="s">
        <v>633</v>
      </c>
      <c r="D1480" t="s">
        <v>661</v>
      </c>
      <c r="E1480">
        <v>5</v>
      </c>
    </row>
    <row r="1481" spans="1:5" x14ac:dyDescent="0.3">
      <c r="A1481" t="s">
        <v>577</v>
      </c>
      <c r="B1481" t="s">
        <v>694</v>
      </c>
      <c r="C1481" t="s">
        <v>634</v>
      </c>
      <c r="D1481" t="s">
        <v>661</v>
      </c>
      <c r="E1481">
        <v>5</v>
      </c>
    </row>
    <row r="1482" spans="1:5" x14ac:dyDescent="0.3">
      <c r="A1482" t="s">
        <v>577</v>
      </c>
      <c r="B1482" t="s">
        <v>694</v>
      </c>
      <c r="C1482" t="s">
        <v>695</v>
      </c>
      <c r="D1482" t="s">
        <v>661</v>
      </c>
      <c r="E1482">
        <v>5</v>
      </c>
    </row>
    <row r="1483" spans="1:5" x14ac:dyDescent="0.3">
      <c r="A1483" t="s">
        <v>577</v>
      </c>
      <c r="B1483" t="s">
        <v>694</v>
      </c>
      <c r="C1483" t="s">
        <v>636</v>
      </c>
      <c r="D1483" t="s">
        <v>661</v>
      </c>
      <c r="E1483">
        <v>5</v>
      </c>
    </row>
    <row r="1484" spans="1:5" x14ac:dyDescent="0.3">
      <c r="A1484" t="s">
        <v>577</v>
      </c>
      <c r="B1484" t="s">
        <v>694</v>
      </c>
      <c r="C1484" t="s">
        <v>637</v>
      </c>
      <c r="D1484" t="s">
        <v>696</v>
      </c>
      <c r="E1484">
        <v>0</v>
      </c>
    </row>
    <row r="1485" spans="1:5" x14ac:dyDescent="0.3">
      <c r="A1485" t="s">
        <v>577</v>
      </c>
      <c r="B1485" t="s">
        <v>697</v>
      </c>
      <c r="C1485" t="s">
        <v>698</v>
      </c>
      <c r="D1485" t="s">
        <v>661</v>
      </c>
      <c r="E1485">
        <v>5</v>
      </c>
    </row>
    <row r="1486" spans="1:5" x14ac:dyDescent="0.3">
      <c r="A1486" t="s">
        <v>577</v>
      </c>
      <c r="B1486" t="s">
        <v>697</v>
      </c>
      <c r="C1486" t="s">
        <v>699</v>
      </c>
      <c r="D1486" t="s">
        <v>661</v>
      </c>
      <c r="E1486">
        <v>5</v>
      </c>
    </row>
    <row r="1487" spans="1:5" x14ac:dyDescent="0.3">
      <c r="A1487" t="s">
        <v>151</v>
      </c>
      <c r="B1487" t="s">
        <v>690</v>
      </c>
      <c r="C1487" t="s">
        <v>691</v>
      </c>
      <c r="D1487" t="s">
        <v>661</v>
      </c>
      <c r="E1487">
        <v>10</v>
      </c>
    </row>
    <row r="1488" spans="1:5" x14ac:dyDescent="0.3">
      <c r="A1488" t="s">
        <v>151</v>
      </c>
      <c r="B1488" t="s">
        <v>690</v>
      </c>
      <c r="C1488" t="s">
        <v>692</v>
      </c>
      <c r="D1488" t="s">
        <v>661</v>
      </c>
      <c r="E1488">
        <v>10</v>
      </c>
    </row>
    <row r="1489" spans="1:5" x14ac:dyDescent="0.3">
      <c r="A1489" t="s">
        <v>151</v>
      </c>
      <c r="B1489" t="s">
        <v>690</v>
      </c>
      <c r="C1489" t="s">
        <v>632</v>
      </c>
      <c r="D1489" t="s">
        <v>661</v>
      </c>
      <c r="E1489">
        <v>10</v>
      </c>
    </row>
    <row r="1490" spans="1:5" x14ac:dyDescent="0.3">
      <c r="A1490" t="s">
        <v>151</v>
      </c>
      <c r="B1490" t="s">
        <v>690</v>
      </c>
      <c r="C1490" t="s">
        <v>693</v>
      </c>
      <c r="D1490" t="s">
        <v>661</v>
      </c>
      <c r="E1490">
        <v>10</v>
      </c>
    </row>
    <row r="1491" spans="1:5" x14ac:dyDescent="0.3">
      <c r="A1491" t="s">
        <v>151</v>
      </c>
      <c r="B1491" t="s">
        <v>694</v>
      </c>
      <c r="C1491" t="s">
        <v>633</v>
      </c>
      <c r="D1491" t="s">
        <v>661</v>
      </c>
      <c r="E1491">
        <v>10</v>
      </c>
    </row>
    <row r="1492" spans="1:5" x14ac:dyDescent="0.3">
      <c r="A1492" t="s">
        <v>151</v>
      </c>
      <c r="B1492" t="s">
        <v>694</v>
      </c>
      <c r="C1492" t="s">
        <v>634</v>
      </c>
      <c r="D1492" t="s">
        <v>661</v>
      </c>
      <c r="E1492">
        <v>10</v>
      </c>
    </row>
    <row r="1493" spans="1:5" x14ac:dyDescent="0.3">
      <c r="A1493" t="s">
        <v>151</v>
      </c>
      <c r="B1493" t="s">
        <v>694</v>
      </c>
      <c r="C1493" t="s">
        <v>695</v>
      </c>
      <c r="D1493" t="s">
        <v>661</v>
      </c>
      <c r="E1493">
        <v>10</v>
      </c>
    </row>
    <row r="1494" spans="1:5" x14ac:dyDescent="0.3">
      <c r="A1494" t="s">
        <v>151</v>
      </c>
      <c r="B1494" t="s">
        <v>694</v>
      </c>
      <c r="C1494" t="s">
        <v>636</v>
      </c>
      <c r="D1494" t="s">
        <v>661</v>
      </c>
      <c r="E1494">
        <v>10</v>
      </c>
    </row>
    <row r="1495" spans="1:5" x14ac:dyDescent="0.3">
      <c r="A1495" t="s">
        <v>151</v>
      </c>
      <c r="B1495" t="s">
        <v>694</v>
      </c>
      <c r="C1495" t="s">
        <v>637</v>
      </c>
      <c r="D1495" t="s">
        <v>696</v>
      </c>
      <c r="E1495">
        <v>0</v>
      </c>
    </row>
    <row r="1496" spans="1:5" x14ac:dyDescent="0.3">
      <c r="A1496" t="s">
        <v>151</v>
      </c>
      <c r="B1496" t="s">
        <v>697</v>
      </c>
      <c r="C1496" t="s">
        <v>698</v>
      </c>
      <c r="D1496" t="s">
        <v>696</v>
      </c>
      <c r="E1496">
        <v>0</v>
      </c>
    </row>
    <row r="1497" spans="1:5" x14ac:dyDescent="0.3">
      <c r="A1497" t="s">
        <v>151</v>
      </c>
      <c r="B1497" t="s">
        <v>697</v>
      </c>
      <c r="C1497" t="s">
        <v>699</v>
      </c>
      <c r="D1497" t="s">
        <v>661</v>
      </c>
      <c r="E1497">
        <v>10</v>
      </c>
    </row>
    <row r="1498" spans="1:5" x14ac:dyDescent="0.3">
      <c r="A1498" t="s">
        <v>476</v>
      </c>
      <c r="B1498" t="s">
        <v>690</v>
      </c>
      <c r="C1498" t="s">
        <v>691</v>
      </c>
      <c r="D1498" t="s">
        <v>661</v>
      </c>
      <c r="E1498">
        <v>12</v>
      </c>
    </row>
    <row r="1499" spans="1:5" x14ac:dyDescent="0.3">
      <c r="A1499" t="s">
        <v>476</v>
      </c>
      <c r="B1499" t="s">
        <v>690</v>
      </c>
      <c r="C1499" t="s">
        <v>692</v>
      </c>
      <c r="D1499" t="s">
        <v>661</v>
      </c>
      <c r="E1499">
        <v>12</v>
      </c>
    </row>
    <row r="1500" spans="1:5" x14ac:dyDescent="0.3">
      <c r="A1500" t="s">
        <v>476</v>
      </c>
      <c r="B1500" t="s">
        <v>690</v>
      </c>
      <c r="C1500" t="s">
        <v>632</v>
      </c>
      <c r="D1500" t="s">
        <v>661</v>
      </c>
      <c r="E1500">
        <v>12</v>
      </c>
    </row>
    <row r="1501" spans="1:5" x14ac:dyDescent="0.3">
      <c r="A1501" t="s">
        <v>476</v>
      </c>
      <c r="B1501" t="s">
        <v>690</v>
      </c>
      <c r="C1501" t="s">
        <v>693</v>
      </c>
      <c r="D1501" t="s">
        <v>661</v>
      </c>
      <c r="E1501">
        <v>12</v>
      </c>
    </row>
    <row r="1502" spans="1:5" x14ac:dyDescent="0.3">
      <c r="A1502" t="s">
        <v>476</v>
      </c>
      <c r="B1502" t="s">
        <v>694</v>
      </c>
      <c r="C1502" t="s">
        <v>633</v>
      </c>
      <c r="D1502" t="s">
        <v>696</v>
      </c>
      <c r="E1502">
        <v>0</v>
      </c>
    </row>
    <row r="1503" spans="1:5" x14ac:dyDescent="0.3">
      <c r="A1503" t="s">
        <v>476</v>
      </c>
      <c r="B1503" t="s">
        <v>694</v>
      </c>
      <c r="C1503" t="s">
        <v>634</v>
      </c>
      <c r="D1503" t="s">
        <v>661</v>
      </c>
      <c r="E1503">
        <v>12</v>
      </c>
    </row>
    <row r="1504" spans="1:5" x14ac:dyDescent="0.3">
      <c r="A1504" t="s">
        <v>476</v>
      </c>
      <c r="B1504" t="s">
        <v>694</v>
      </c>
      <c r="C1504" t="s">
        <v>695</v>
      </c>
      <c r="D1504" t="s">
        <v>661</v>
      </c>
      <c r="E1504">
        <v>12</v>
      </c>
    </row>
    <row r="1505" spans="1:5" x14ac:dyDescent="0.3">
      <c r="A1505" t="s">
        <v>476</v>
      </c>
      <c r="B1505" t="s">
        <v>694</v>
      </c>
      <c r="C1505" t="s">
        <v>636</v>
      </c>
      <c r="D1505" t="s">
        <v>661</v>
      </c>
      <c r="E1505">
        <v>12</v>
      </c>
    </row>
    <row r="1506" spans="1:5" x14ac:dyDescent="0.3">
      <c r="A1506" t="s">
        <v>476</v>
      </c>
      <c r="B1506" t="s">
        <v>694</v>
      </c>
      <c r="C1506" t="s">
        <v>637</v>
      </c>
      <c r="D1506" t="s">
        <v>661</v>
      </c>
      <c r="E1506">
        <v>12</v>
      </c>
    </row>
    <row r="1507" spans="1:5" x14ac:dyDescent="0.3">
      <c r="A1507" t="s">
        <v>476</v>
      </c>
      <c r="B1507" t="s">
        <v>697</v>
      </c>
      <c r="C1507" t="s">
        <v>698</v>
      </c>
      <c r="D1507" t="s">
        <v>661</v>
      </c>
      <c r="E1507">
        <v>12</v>
      </c>
    </row>
    <row r="1508" spans="1:5" x14ac:dyDescent="0.3">
      <c r="A1508" t="s">
        <v>476</v>
      </c>
      <c r="B1508" t="s">
        <v>697</v>
      </c>
      <c r="C1508" t="s">
        <v>699</v>
      </c>
      <c r="D1508" t="s">
        <v>661</v>
      </c>
      <c r="E1508">
        <v>12</v>
      </c>
    </row>
    <row r="1509" spans="1:5" x14ac:dyDescent="0.3">
      <c r="A1509" t="s">
        <v>130</v>
      </c>
      <c r="B1509" t="s">
        <v>690</v>
      </c>
      <c r="C1509" t="s">
        <v>691</v>
      </c>
      <c r="D1509" t="s">
        <v>661</v>
      </c>
      <c r="E1509">
        <v>12</v>
      </c>
    </row>
    <row r="1510" spans="1:5" x14ac:dyDescent="0.3">
      <c r="A1510" t="s">
        <v>130</v>
      </c>
      <c r="B1510" t="s">
        <v>690</v>
      </c>
      <c r="C1510" t="s">
        <v>692</v>
      </c>
      <c r="D1510" t="s">
        <v>661</v>
      </c>
      <c r="E1510">
        <v>12</v>
      </c>
    </row>
    <row r="1511" spans="1:5" x14ac:dyDescent="0.3">
      <c r="A1511" t="s">
        <v>130</v>
      </c>
      <c r="B1511" t="s">
        <v>690</v>
      </c>
      <c r="C1511" t="s">
        <v>632</v>
      </c>
      <c r="D1511" t="s">
        <v>661</v>
      </c>
      <c r="E1511">
        <v>12</v>
      </c>
    </row>
    <row r="1512" spans="1:5" x14ac:dyDescent="0.3">
      <c r="A1512" t="s">
        <v>130</v>
      </c>
      <c r="B1512" t="s">
        <v>690</v>
      </c>
      <c r="C1512" t="s">
        <v>693</v>
      </c>
      <c r="D1512" t="s">
        <v>661</v>
      </c>
      <c r="E1512">
        <v>12</v>
      </c>
    </row>
    <row r="1513" spans="1:5" x14ac:dyDescent="0.3">
      <c r="A1513" t="s">
        <v>130</v>
      </c>
      <c r="B1513" t="s">
        <v>694</v>
      </c>
      <c r="C1513" t="s">
        <v>633</v>
      </c>
      <c r="D1513" t="s">
        <v>661</v>
      </c>
      <c r="E1513">
        <v>12</v>
      </c>
    </row>
    <row r="1514" spans="1:5" x14ac:dyDescent="0.3">
      <c r="A1514" t="s">
        <v>130</v>
      </c>
      <c r="B1514" t="s">
        <v>694</v>
      </c>
      <c r="C1514" t="s">
        <v>634</v>
      </c>
      <c r="D1514" t="s">
        <v>661</v>
      </c>
      <c r="E1514">
        <v>12</v>
      </c>
    </row>
    <row r="1515" spans="1:5" x14ac:dyDescent="0.3">
      <c r="A1515" t="s">
        <v>130</v>
      </c>
      <c r="B1515" t="s">
        <v>694</v>
      </c>
      <c r="C1515" t="s">
        <v>695</v>
      </c>
      <c r="D1515" t="s">
        <v>661</v>
      </c>
      <c r="E1515">
        <v>12</v>
      </c>
    </row>
    <row r="1516" spans="1:5" x14ac:dyDescent="0.3">
      <c r="A1516" t="s">
        <v>130</v>
      </c>
      <c r="B1516" t="s">
        <v>694</v>
      </c>
      <c r="C1516" t="s">
        <v>636</v>
      </c>
      <c r="D1516" t="s">
        <v>661</v>
      </c>
      <c r="E1516">
        <v>12</v>
      </c>
    </row>
    <row r="1517" spans="1:5" x14ac:dyDescent="0.3">
      <c r="A1517" t="s">
        <v>130</v>
      </c>
      <c r="B1517" t="s">
        <v>694</v>
      </c>
      <c r="C1517" t="s">
        <v>637</v>
      </c>
      <c r="D1517" t="s">
        <v>661</v>
      </c>
      <c r="E1517">
        <v>12</v>
      </c>
    </row>
    <row r="1518" spans="1:5" x14ac:dyDescent="0.3">
      <c r="A1518" t="s">
        <v>130</v>
      </c>
      <c r="B1518" t="s">
        <v>697</v>
      </c>
      <c r="C1518" t="s">
        <v>698</v>
      </c>
      <c r="D1518" t="s">
        <v>661</v>
      </c>
      <c r="E1518">
        <v>12</v>
      </c>
    </row>
    <row r="1519" spans="1:5" x14ac:dyDescent="0.3">
      <c r="A1519" t="s">
        <v>130</v>
      </c>
      <c r="B1519" t="s">
        <v>697</v>
      </c>
      <c r="C1519" t="s">
        <v>699</v>
      </c>
      <c r="D1519" t="s">
        <v>661</v>
      </c>
      <c r="E1519">
        <v>12</v>
      </c>
    </row>
    <row r="1520" spans="1:5" x14ac:dyDescent="0.3">
      <c r="A1520" t="s">
        <v>188</v>
      </c>
      <c r="B1520" t="s">
        <v>690</v>
      </c>
      <c r="C1520" t="s">
        <v>691</v>
      </c>
      <c r="D1520" t="s">
        <v>661</v>
      </c>
      <c r="E1520">
        <v>8</v>
      </c>
    </row>
    <row r="1521" spans="1:5" x14ac:dyDescent="0.3">
      <c r="A1521" t="s">
        <v>188</v>
      </c>
      <c r="B1521" t="s">
        <v>690</v>
      </c>
      <c r="C1521" t="s">
        <v>692</v>
      </c>
      <c r="D1521" t="s">
        <v>661</v>
      </c>
      <c r="E1521">
        <v>8</v>
      </c>
    </row>
    <row r="1522" spans="1:5" x14ac:dyDescent="0.3">
      <c r="A1522" t="s">
        <v>188</v>
      </c>
      <c r="B1522" t="s">
        <v>690</v>
      </c>
      <c r="C1522" t="s">
        <v>632</v>
      </c>
      <c r="D1522" t="s">
        <v>661</v>
      </c>
      <c r="E1522">
        <v>8</v>
      </c>
    </row>
    <row r="1523" spans="1:5" x14ac:dyDescent="0.3">
      <c r="A1523" t="s">
        <v>188</v>
      </c>
      <c r="B1523" t="s">
        <v>690</v>
      </c>
      <c r="C1523" t="s">
        <v>693</v>
      </c>
      <c r="D1523" t="s">
        <v>661</v>
      </c>
      <c r="E1523">
        <v>8</v>
      </c>
    </row>
    <row r="1524" spans="1:5" x14ac:dyDescent="0.3">
      <c r="A1524" t="s">
        <v>188</v>
      </c>
      <c r="B1524" t="s">
        <v>694</v>
      </c>
      <c r="C1524" t="s">
        <v>633</v>
      </c>
      <c r="D1524" t="s">
        <v>661</v>
      </c>
      <c r="E1524">
        <v>8</v>
      </c>
    </row>
    <row r="1525" spans="1:5" x14ac:dyDescent="0.3">
      <c r="A1525" t="s">
        <v>188</v>
      </c>
      <c r="B1525" t="s">
        <v>694</v>
      </c>
      <c r="C1525" t="s">
        <v>634</v>
      </c>
      <c r="D1525" t="s">
        <v>661</v>
      </c>
      <c r="E1525">
        <v>8</v>
      </c>
    </row>
    <row r="1526" spans="1:5" x14ac:dyDescent="0.3">
      <c r="A1526" t="s">
        <v>188</v>
      </c>
      <c r="B1526" t="s">
        <v>694</v>
      </c>
      <c r="C1526" t="s">
        <v>695</v>
      </c>
      <c r="D1526" t="s">
        <v>661</v>
      </c>
      <c r="E1526">
        <v>8</v>
      </c>
    </row>
    <row r="1527" spans="1:5" x14ac:dyDescent="0.3">
      <c r="A1527" t="s">
        <v>188</v>
      </c>
      <c r="B1527" t="s">
        <v>694</v>
      </c>
      <c r="C1527" t="s">
        <v>636</v>
      </c>
      <c r="D1527" t="s">
        <v>661</v>
      </c>
      <c r="E1527">
        <v>8</v>
      </c>
    </row>
    <row r="1528" spans="1:5" x14ac:dyDescent="0.3">
      <c r="A1528" t="s">
        <v>188</v>
      </c>
      <c r="B1528" t="s">
        <v>694</v>
      </c>
      <c r="C1528" t="s">
        <v>637</v>
      </c>
      <c r="D1528" t="s">
        <v>696</v>
      </c>
      <c r="E1528">
        <v>0</v>
      </c>
    </row>
    <row r="1529" spans="1:5" x14ac:dyDescent="0.3">
      <c r="A1529" t="s">
        <v>188</v>
      </c>
      <c r="B1529" t="s">
        <v>697</v>
      </c>
      <c r="C1529" t="s">
        <v>698</v>
      </c>
      <c r="D1529" t="s">
        <v>661</v>
      </c>
      <c r="E1529">
        <v>8</v>
      </c>
    </row>
    <row r="1530" spans="1:5" x14ac:dyDescent="0.3">
      <c r="A1530" t="s">
        <v>188</v>
      </c>
      <c r="B1530" t="s">
        <v>697</v>
      </c>
      <c r="C1530" t="s">
        <v>699</v>
      </c>
      <c r="D1530" t="s">
        <v>661</v>
      </c>
      <c r="E1530">
        <v>8</v>
      </c>
    </row>
    <row r="1531" spans="1:5" x14ac:dyDescent="0.3">
      <c r="A1531" t="s">
        <v>162</v>
      </c>
      <c r="B1531" t="s">
        <v>690</v>
      </c>
      <c r="C1531" t="s">
        <v>691</v>
      </c>
      <c r="D1531" t="s">
        <v>661</v>
      </c>
      <c r="E1531">
        <v>12</v>
      </c>
    </row>
    <row r="1532" spans="1:5" x14ac:dyDescent="0.3">
      <c r="A1532" t="s">
        <v>162</v>
      </c>
      <c r="B1532" t="s">
        <v>690</v>
      </c>
      <c r="C1532" t="s">
        <v>692</v>
      </c>
      <c r="D1532" t="s">
        <v>661</v>
      </c>
      <c r="E1532">
        <v>12</v>
      </c>
    </row>
    <row r="1533" spans="1:5" x14ac:dyDescent="0.3">
      <c r="A1533" t="s">
        <v>162</v>
      </c>
      <c r="B1533" t="s">
        <v>690</v>
      </c>
      <c r="C1533" t="s">
        <v>632</v>
      </c>
      <c r="D1533" t="s">
        <v>661</v>
      </c>
      <c r="E1533">
        <v>12</v>
      </c>
    </row>
    <row r="1534" spans="1:5" x14ac:dyDescent="0.3">
      <c r="A1534" t="s">
        <v>162</v>
      </c>
      <c r="B1534" t="s">
        <v>690</v>
      </c>
      <c r="C1534" t="s">
        <v>693</v>
      </c>
      <c r="D1534" t="s">
        <v>661</v>
      </c>
      <c r="E1534">
        <v>12</v>
      </c>
    </row>
    <row r="1535" spans="1:5" x14ac:dyDescent="0.3">
      <c r="A1535" t="s">
        <v>162</v>
      </c>
      <c r="B1535" t="s">
        <v>694</v>
      </c>
      <c r="C1535" t="s">
        <v>633</v>
      </c>
      <c r="D1535" t="s">
        <v>696</v>
      </c>
      <c r="E1535">
        <v>0</v>
      </c>
    </row>
    <row r="1536" spans="1:5" x14ac:dyDescent="0.3">
      <c r="A1536" t="s">
        <v>162</v>
      </c>
      <c r="B1536" t="s">
        <v>694</v>
      </c>
      <c r="C1536" t="s">
        <v>634</v>
      </c>
      <c r="D1536" t="s">
        <v>696</v>
      </c>
      <c r="E1536">
        <v>0</v>
      </c>
    </row>
    <row r="1537" spans="1:5" x14ac:dyDescent="0.3">
      <c r="A1537" t="s">
        <v>162</v>
      </c>
      <c r="B1537" t="s">
        <v>694</v>
      </c>
      <c r="C1537" t="s">
        <v>695</v>
      </c>
      <c r="D1537" t="s">
        <v>661</v>
      </c>
      <c r="E1537">
        <v>12</v>
      </c>
    </row>
    <row r="1538" spans="1:5" x14ac:dyDescent="0.3">
      <c r="A1538" t="s">
        <v>162</v>
      </c>
      <c r="B1538" t="s">
        <v>694</v>
      </c>
      <c r="C1538" t="s">
        <v>636</v>
      </c>
      <c r="D1538" t="s">
        <v>661</v>
      </c>
      <c r="E1538">
        <v>12</v>
      </c>
    </row>
    <row r="1539" spans="1:5" x14ac:dyDescent="0.3">
      <c r="A1539" t="s">
        <v>162</v>
      </c>
      <c r="B1539" t="s">
        <v>694</v>
      </c>
      <c r="C1539" t="s">
        <v>637</v>
      </c>
      <c r="D1539" t="s">
        <v>696</v>
      </c>
      <c r="E1539">
        <v>0</v>
      </c>
    </row>
    <row r="1540" spans="1:5" x14ac:dyDescent="0.3">
      <c r="A1540" t="s">
        <v>162</v>
      </c>
      <c r="B1540" t="s">
        <v>697</v>
      </c>
      <c r="C1540" t="s">
        <v>698</v>
      </c>
      <c r="D1540" t="s">
        <v>661</v>
      </c>
      <c r="E1540">
        <v>12</v>
      </c>
    </row>
    <row r="1541" spans="1:5" x14ac:dyDescent="0.3">
      <c r="A1541" t="s">
        <v>162</v>
      </c>
      <c r="B1541" t="s">
        <v>697</v>
      </c>
      <c r="C1541" t="s">
        <v>699</v>
      </c>
      <c r="D1541" t="s">
        <v>661</v>
      </c>
      <c r="E1541">
        <v>12</v>
      </c>
    </row>
    <row r="1542" spans="1:5" x14ac:dyDescent="0.3">
      <c r="A1542" t="s">
        <v>163</v>
      </c>
      <c r="B1542" t="s">
        <v>690</v>
      </c>
      <c r="C1542" t="s">
        <v>691</v>
      </c>
      <c r="D1542" t="s">
        <v>661</v>
      </c>
      <c r="E1542">
        <v>12</v>
      </c>
    </row>
    <row r="1543" spans="1:5" x14ac:dyDescent="0.3">
      <c r="A1543" t="s">
        <v>163</v>
      </c>
      <c r="B1543" t="s">
        <v>690</v>
      </c>
      <c r="C1543" t="s">
        <v>692</v>
      </c>
      <c r="D1543" t="s">
        <v>661</v>
      </c>
      <c r="E1543">
        <v>12</v>
      </c>
    </row>
    <row r="1544" spans="1:5" x14ac:dyDescent="0.3">
      <c r="A1544" t="s">
        <v>163</v>
      </c>
      <c r="B1544" t="s">
        <v>690</v>
      </c>
      <c r="C1544" t="s">
        <v>632</v>
      </c>
      <c r="D1544" t="s">
        <v>661</v>
      </c>
      <c r="E1544">
        <v>12</v>
      </c>
    </row>
    <row r="1545" spans="1:5" x14ac:dyDescent="0.3">
      <c r="A1545" t="s">
        <v>163</v>
      </c>
      <c r="B1545" t="s">
        <v>690</v>
      </c>
      <c r="C1545" t="s">
        <v>693</v>
      </c>
      <c r="D1545" t="s">
        <v>661</v>
      </c>
      <c r="E1545">
        <v>12</v>
      </c>
    </row>
    <row r="1546" spans="1:5" x14ac:dyDescent="0.3">
      <c r="A1546" t="s">
        <v>163</v>
      </c>
      <c r="B1546" t="s">
        <v>694</v>
      </c>
      <c r="C1546" t="s">
        <v>633</v>
      </c>
      <c r="D1546" t="s">
        <v>696</v>
      </c>
      <c r="E1546">
        <v>0</v>
      </c>
    </row>
    <row r="1547" spans="1:5" x14ac:dyDescent="0.3">
      <c r="A1547" t="s">
        <v>163</v>
      </c>
      <c r="B1547" t="s">
        <v>694</v>
      </c>
      <c r="C1547" t="s">
        <v>634</v>
      </c>
      <c r="D1547" t="s">
        <v>696</v>
      </c>
      <c r="E1547">
        <v>0</v>
      </c>
    </row>
    <row r="1548" spans="1:5" x14ac:dyDescent="0.3">
      <c r="A1548" t="s">
        <v>163</v>
      </c>
      <c r="B1548" t="s">
        <v>694</v>
      </c>
      <c r="C1548" t="s">
        <v>695</v>
      </c>
      <c r="D1548" t="s">
        <v>661</v>
      </c>
      <c r="E1548">
        <v>12</v>
      </c>
    </row>
    <row r="1549" spans="1:5" x14ac:dyDescent="0.3">
      <c r="A1549" t="s">
        <v>163</v>
      </c>
      <c r="B1549" t="s">
        <v>694</v>
      </c>
      <c r="C1549" t="s">
        <v>636</v>
      </c>
      <c r="D1549" t="s">
        <v>661</v>
      </c>
      <c r="E1549">
        <v>12</v>
      </c>
    </row>
    <row r="1550" spans="1:5" x14ac:dyDescent="0.3">
      <c r="A1550" t="s">
        <v>163</v>
      </c>
      <c r="B1550" t="s">
        <v>694</v>
      </c>
      <c r="C1550" t="s">
        <v>637</v>
      </c>
      <c r="D1550" t="s">
        <v>696</v>
      </c>
      <c r="E1550">
        <v>0</v>
      </c>
    </row>
    <row r="1551" spans="1:5" x14ac:dyDescent="0.3">
      <c r="A1551" t="s">
        <v>163</v>
      </c>
      <c r="B1551" t="s">
        <v>697</v>
      </c>
      <c r="C1551" t="s">
        <v>698</v>
      </c>
      <c r="D1551" t="s">
        <v>661</v>
      </c>
      <c r="E1551">
        <v>12</v>
      </c>
    </row>
    <row r="1552" spans="1:5" x14ac:dyDescent="0.3">
      <c r="A1552" t="s">
        <v>163</v>
      </c>
      <c r="B1552" t="s">
        <v>697</v>
      </c>
      <c r="C1552" t="s">
        <v>699</v>
      </c>
      <c r="D1552" t="s">
        <v>661</v>
      </c>
      <c r="E1552">
        <v>12</v>
      </c>
    </row>
    <row r="1553" spans="1:5" x14ac:dyDescent="0.3">
      <c r="A1553" t="s">
        <v>487</v>
      </c>
      <c r="B1553" t="s">
        <v>690</v>
      </c>
      <c r="C1553" t="s">
        <v>691</v>
      </c>
      <c r="D1553" t="s">
        <v>661</v>
      </c>
      <c r="E1553">
        <v>12</v>
      </c>
    </row>
    <row r="1554" spans="1:5" x14ac:dyDescent="0.3">
      <c r="A1554" t="s">
        <v>487</v>
      </c>
      <c r="B1554" t="s">
        <v>690</v>
      </c>
      <c r="C1554" t="s">
        <v>692</v>
      </c>
      <c r="D1554" t="s">
        <v>661</v>
      </c>
      <c r="E1554">
        <v>12</v>
      </c>
    </row>
    <row r="1555" spans="1:5" x14ac:dyDescent="0.3">
      <c r="A1555" t="s">
        <v>487</v>
      </c>
      <c r="B1555" t="s">
        <v>690</v>
      </c>
      <c r="C1555" t="s">
        <v>632</v>
      </c>
      <c r="D1555" t="s">
        <v>661</v>
      </c>
      <c r="E1555">
        <v>12</v>
      </c>
    </row>
    <row r="1556" spans="1:5" x14ac:dyDescent="0.3">
      <c r="A1556" t="s">
        <v>487</v>
      </c>
      <c r="B1556" t="s">
        <v>690</v>
      </c>
      <c r="C1556" t="s">
        <v>693</v>
      </c>
      <c r="D1556" t="s">
        <v>661</v>
      </c>
      <c r="E1556">
        <v>12</v>
      </c>
    </row>
    <row r="1557" spans="1:5" x14ac:dyDescent="0.3">
      <c r="A1557" t="s">
        <v>487</v>
      </c>
      <c r="B1557" t="s">
        <v>694</v>
      </c>
      <c r="C1557" t="s">
        <v>633</v>
      </c>
      <c r="D1557" t="s">
        <v>696</v>
      </c>
      <c r="E1557">
        <v>0</v>
      </c>
    </row>
    <row r="1558" spans="1:5" x14ac:dyDescent="0.3">
      <c r="A1558" t="s">
        <v>487</v>
      </c>
      <c r="B1558" t="s">
        <v>694</v>
      </c>
      <c r="C1558" t="s">
        <v>634</v>
      </c>
      <c r="D1558" t="s">
        <v>661</v>
      </c>
      <c r="E1558">
        <v>12</v>
      </c>
    </row>
    <row r="1559" spans="1:5" x14ac:dyDescent="0.3">
      <c r="A1559" t="s">
        <v>487</v>
      </c>
      <c r="B1559" t="s">
        <v>694</v>
      </c>
      <c r="C1559" t="s">
        <v>695</v>
      </c>
      <c r="D1559" t="s">
        <v>661</v>
      </c>
      <c r="E1559">
        <v>12</v>
      </c>
    </row>
    <row r="1560" spans="1:5" x14ac:dyDescent="0.3">
      <c r="A1560" t="s">
        <v>487</v>
      </c>
      <c r="B1560" t="s">
        <v>694</v>
      </c>
      <c r="C1560" t="s">
        <v>636</v>
      </c>
      <c r="D1560" t="s">
        <v>661</v>
      </c>
      <c r="E1560">
        <v>12</v>
      </c>
    </row>
    <row r="1561" spans="1:5" x14ac:dyDescent="0.3">
      <c r="A1561" t="s">
        <v>487</v>
      </c>
      <c r="B1561" t="s">
        <v>694</v>
      </c>
      <c r="C1561" t="s">
        <v>637</v>
      </c>
      <c r="D1561" t="s">
        <v>661</v>
      </c>
      <c r="E1561">
        <v>12</v>
      </c>
    </row>
    <row r="1562" spans="1:5" x14ac:dyDescent="0.3">
      <c r="A1562" t="s">
        <v>487</v>
      </c>
      <c r="B1562" t="s">
        <v>697</v>
      </c>
      <c r="C1562" t="s">
        <v>698</v>
      </c>
      <c r="D1562" t="s">
        <v>661</v>
      </c>
      <c r="E1562">
        <v>12</v>
      </c>
    </row>
    <row r="1563" spans="1:5" x14ac:dyDescent="0.3">
      <c r="A1563" t="s">
        <v>487</v>
      </c>
      <c r="B1563" t="s">
        <v>697</v>
      </c>
      <c r="C1563" t="s">
        <v>699</v>
      </c>
      <c r="D1563" t="s">
        <v>661</v>
      </c>
      <c r="E1563">
        <v>12</v>
      </c>
    </row>
    <row r="1564" spans="1:5" x14ac:dyDescent="0.3">
      <c r="A1564" t="s">
        <v>482</v>
      </c>
      <c r="B1564" t="s">
        <v>690</v>
      </c>
      <c r="C1564" t="s">
        <v>691</v>
      </c>
      <c r="D1564" t="s">
        <v>661</v>
      </c>
      <c r="E1564">
        <v>12</v>
      </c>
    </row>
    <row r="1565" spans="1:5" x14ac:dyDescent="0.3">
      <c r="A1565" t="s">
        <v>482</v>
      </c>
      <c r="B1565" t="s">
        <v>690</v>
      </c>
      <c r="C1565" t="s">
        <v>692</v>
      </c>
      <c r="D1565" t="s">
        <v>661</v>
      </c>
      <c r="E1565">
        <v>12</v>
      </c>
    </row>
    <row r="1566" spans="1:5" x14ac:dyDescent="0.3">
      <c r="A1566" t="s">
        <v>482</v>
      </c>
      <c r="B1566" t="s">
        <v>690</v>
      </c>
      <c r="C1566" t="s">
        <v>632</v>
      </c>
      <c r="D1566" t="s">
        <v>661</v>
      </c>
      <c r="E1566">
        <v>12</v>
      </c>
    </row>
    <row r="1567" spans="1:5" x14ac:dyDescent="0.3">
      <c r="A1567" t="s">
        <v>482</v>
      </c>
      <c r="B1567" t="s">
        <v>690</v>
      </c>
      <c r="C1567" t="s">
        <v>693</v>
      </c>
      <c r="D1567" t="s">
        <v>661</v>
      </c>
      <c r="E1567">
        <v>12</v>
      </c>
    </row>
    <row r="1568" spans="1:5" x14ac:dyDescent="0.3">
      <c r="A1568" t="s">
        <v>482</v>
      </c>
      <c r="B1568" t="s">
        <v>694</v>
      </c>
      <c r="C1568" t="s">
        <v>633</v>
      </c>
      <c r="D1568" t="s">
        <v>696</v>
      </c>
      <c r="E1568">
        <v>0</v>
      </c>
    </row>
    <row r="1569" spans="1:5" x14ac:dyDescent="0.3">
      <c r="A1569" t="s">
        <v>482</v>
      </c>
      <c r="B1569" t="s">
        <v>694</v>
      </c>
      <c r="C1569" t="s">
        <v>634</v>
      </c>
      <c r="D1569" t="s">
        <v>661</v>
      </c>
      <c r="E1569">
        <v>12</v>
      </c>
    </row>
    <row r="1570" spans="1:5" x14ac:dyDescent="0.3">
      <c r="A1570" t="s">
        <v>482</v>
      </c>
      <c r="B1570" t="s">
        <v>694</v>
      </c>
      <c r="C1570" t="s">
        <v>695</v>
      </c>
      <c r="D1570" t="s">
        <v>661</v>
      </c>
      <c r="E1570">
        <v>12</v>
      </c>
    </row>
    <row r="1571" spans="1:5" x14ac:dyDescent="0.3">
      <c r="A1571" t="s">
        <v>482</v>
      </c>
      <c r="B1571" t="s">
        <v>694</v>
      </c>
      <c r="C1571" t="s">
        <v>636</v>
      </c>
      <c r="D1571" t="s">
        <v>661</v>
      </c>
      <c r="E1571">
        <v>12</v>
      </c>
    </row>
    <row r="1572" spans="1:5" x14ac:dyDescent="0.3">
      <c r="A1572" t="s">
        <v>482</v>
      </c>
      <c r="B1572" t="s">
        <v>694</v>
      </c>
      <c r="C1572" t="s">
        <v>637</v>
      </c>
      <c r="D1572" t="s">
        <v>661</v>
      </c>
      <c r="E1572">
        <v>12</v>
      </c>
    </row>
    <row r="1573" spans="1:5" x14ac:dyDescent="0.3">
      <c r="A1573" t="s">
        <v>482</v>
      </c>
      <c r="B1573" t="s">
        <v>697</v>
      </c>
      <c r="C1573" t="s">
        <v>698</v>
      </c>
      <c r="D1573" t="s">
        <v>661</v>
      </c>
      <c r="E1573">
        <v>12</v>
      </c>
    </row>
    <row r="1574" spans="1:5" x14ac:dyDescent="0.3">
      <c r="A1574" t="s">
        <v>482</v>
      </c>
      <c r="B1574" t="s">
        <v>697</v>
      </c>
      <c r="C1574" t="s">
        <v>699</v>
      </c>
      <c r="D1574" t="s">
        <v>661</v>
      </c>
      <c r="E1574">
        <v>12</v>
      </c>
    </row>
    <row r="1575" spans="1:5" x14ac:dyDescent="0.3">
      <c r="A1575" t="s">
        <v>194</v>
      </c>
      <c r="B1575" t="s">
        <v>690</v>
      </c>
      <c r="C1575" t="s">
        <v>691</v>
      </c>
      <c r="D1575" t="s">
        <v>661</v>
      </c>
      <c r="E1575">
        <v>12</v>
      </c>
    </row>
    <row r="1576" spans="1:5" x14ac:dyDescent="0.3">
      <c r="A1576" t="s">
        <v>194</v>
      </c>
      <c r="B1576" t="s">
        <v>690</v>
      </c>
      <c r="C1576" t="s">
        <v>692</v>
      </c>
      <c r="D1576" t="s">
        <v>661</v>
      </c>
      <c r="E1576">
        <v>12</v>
      </c>
    </row>
    <row r="1577" spans="1:5" x14ac:dyDescent="0.3">
      <c r="A1577" t="s">
        <v>194</v>
      </c>
      <c r="B1577" t="s">
        <v>690</v>
      </c>
      <c r="C1577" t="s">
        <v>632</v>
      </c>
      <c r="D1577" t="s">
        <v>661</v>
      </c>
      <c r="E1577">
        <v>12</v>
      </c>
    </row>
    <row r="1578" spans="1:5" x14ac:dyDescent="0.3">
      <c r="A1578" t="s">
        <v>194</v>
      </c>
      <c r="B1578" t="s">
        <v>690</v>
      </c>
      <c r="C1578" t="s">
        <v>693</v>
      </c>
      <c r="D1578" t="s">
        <v>661</v>
      </c>
      <c r="E1578">
        <v>12</v>
      </c>
    </row>
    <row r="1579" spans="1:5" x14ac:dyDescent="0.3">
      <c r="A1579" t="s">
        <v>194</v>
      </c>
      <c r="B1579" t="s">
        <v>694</v>
      </c>
      <c r="C1579" t="s">
        <v>633</v>
      </c>
      <c r="D1579" t="s">
        <v>661</v>
      </c>
      <c r="E1579">
        <v>12</v>
      </c>
    </row>
    <row r="1580" spans="1:5" x14ac:dyDescent="0.3">
      <c r="A1580" t="s">
        <v>194</v>
      </c>
      <c r="B1580" t="s">
        <v>694</v>
      </c>
      <c r="C1580" t="s">
        <v>634</v>
      </c>
      <c r="D1580" t="s">
        <v>661</v>
      </c>
      <c r="E1580">
        <v>12</v>
      </c>
    </row>
    <row r="1581" spans="1:5" x14ac:dyDescent="0.3">
      <c r="A1581" t="s">
        <v>194</v>
      </c>
      <c r="B1581" t="s">
        <v>694</v>
      </c>
      <c r="C1581" t="s">
        <v>695</v>
      </c>
      <c r="D1581" t="s">
        <v>661</v>
      </c>
      <c r="E1581">
        <v>12</v>
      </c>
    </row>
    <row r="1582" spans="1:5" x14ac:dyDescent="0.3">
      <c r="A1582" t="s">
        <v>194</v>
      </c>
      <c r="B1582" t="s">
        <v>694</v>
      </c>
      <c r="C1582" t="s">
        <v>636</v>
      </c>
      <c r="D1582" t="s">
        <v>661</v>
      </c>
      <c r="E1582">
        <v>12</v>
      </c>
    </row>
    <row r="1583" spans="1:5" x14ac:dyDescent="0.3">
      <c r="A1583" t="s">
        <v>194</v>
      </c>
      <c r="B1583" t="s">
        <v>694</v>
      </c>
      <c r="C1583" t="s">
        <v>637</v>
      </c>
      <c r="D1583" t="s">
        <v>661</v>
      </c>
      <c r="E1583">
        <v>12</v>
      </c>
    </row>
    <row r="1584" spans="1:5" x14ac:dyDescent="0.3">
      <c r="A1584" t="s">
        <v>194</v>
      </c>
      <c r="B1584" t="s">
        <v>697</v>
      </c>
      <c r="C1584" t="s">
        <v>698</v>
      </c>
      <c r="D1584" t="s">
        <v>661</v>
      </c>
      <c r="E1584">
        <v>12</v>
      </c>
    </row>
    <row r="1585" spans="1:5" x14ac:dyDescent="0.3">
      <c r="A1585" t="s">
        <v>194</v>
      </c>
      <c r="B1585" t="s">
        <v>697</v>
      </c>
      <c r="C1585" t="s">
        <v>699</v>
      </c>
      <c r="D1585" t="s">
        <v>661</v>
      </c>
      <c r="E1585">
        <v>12</v>
      </c>
    </row>
    <row r="1586" spans="1:5" x14ac:dyDescent="0.3">
      <c r="A1586" t="s">
        <v>314</v>
      </c>
      <c r="B1586" t="s">
        <v>690</v>
      </c>
      <c r="C1586" t="s">
        <v>691</v>
      </c>
      <c r="D1586" t="s">
        <v>661</v>
      </c>
      <c r="E1586">
        <v>12</v>
      </c>
    </row>
    <row r="1587" spans="1:5" x14ac:dyDescent="0.3">
      <c r="A1587" t="s">
        <v>314</v>
      </c>
      <c r="B1587" t="s">
        <v>690</v>
      </c>
      <c r="C1587" t="s">
        <v>692</v>
      </c>
      <c r="D1587" t="s">
        <v>661</v>
      </c>
      <c r="E1587">
        <v>12</v>
      </c>
    </row>
    <row r="1588" spans="1:5" x14ac:dyDescent="0.3">
      <c r="A1588" t="s">
        <v>314</v>
      </c>
      <c r="B1588" t="s">
        <v>690</v>
      </c>
      <c r="C1588" t="s">
        <v>632</v>
      </c>
      <c r="D1588" t="s">
        <v>661</v>
      </c>
      <c r="E1588">
        <v>12</v>
      </c>
    </row>
    <row r="1589" spans="1:5" x14ac:dyDescent="0.3">
      <c r="A1589" t="s">
        <v>314</v>
      </c>
      <c r="B1589" t="s">
        <v>690</v>
      </c>
      <c r="C1589" t="s">
        <v>693</v>
      </c>
      <c r="D1589" t="s">
        <v>661</v>
      </c>
      <c r="E1589">
        <v>12</v>
      </c>
    </row>
    <row r="1590" spans="1:5" x14ac:dyDescent="0.3">
      <c r="A1590" t="s">
        <v>314</v>
      </c>
      <c r="B1590" t="s">
        <v>694</v>
      </c>
      <c r="C1590" t="s">
        <v>633</v>
      </c>
      <c r="D1590" t="s">
        <v>661</v>
      </c>
      <c r="E1590">
        <v>12</v>
      </c>
    </row>
    <row r="1591" spans="1:5" x14ac:dyDescent="0.3">
      <c r="A1591" t="s">
        <v>314</v>
      </c>
      <c r="B1591" t="s">
        <v>694</v>
      </c>
      <c r="C1591" t="s">
        <v>634</v>
      </c>
      <c r="D1591" t="s">
        <v>696</v>
      </c>
      <c r="E1591">
        <v>0</v>
      </c>
    </row>
    <row r="1592" spans="1:5" x14ac:dyDescent="0.3">
      <c r="A1592" t="s">
        <v>314</v>
      </c>
      <c r="B1592" t="s">
        <v>694</v>
      </c>
      <c r="C1592" t="s">
        <v>695</v>
      </c>
      <c r="D1592" t="s">
        <v>661</v>
      </c>
      <c r="E1592">
        <v>12</v>
      </c>
    </row>
    <row r="1593" spans="1:5" x14ac:dyDescent="0.3">
      <c r="A1593" t="s">
        <v>314</v>
      </c>
      <c r="B1593" t="s">
        <v>694</v>
      </c>
      <c r="C1593" t="s">
        <v>636</v>
      </c>
      <c r="D1593" t="s">
        <v>661</v>
      </c>
      <c r="E1593">
        <v>12</v>
      </c>
    </row>
    <row r="1594" spans="1:5" x14ac:dyDescent="0.3">
      <c r="A1594" t="s">
        <v>314</v>
      </c>
      <c r="B1594" t="s">
        <v>694</v>
      </c>
      <c r="C1594" t="s">
        <v>637</v>
      </c>
      <c r="D1594" t="s">
        <v>661</v>
      </c>
      <c r="E1594">
        <v>12</v>
      </c>
    </row>
    <row r="1595" spans="1:5" x14ac:dyDescent="0.3">
      <c r="A1595" t="s">
        <v>314</v>
      </c>
      <c r="B1595" t="s">
        <v>697</v>
      </c>
      <c r="C1595" t="s">
        <v>698</v>
      </c>
      <c r="D1595" t="s">
        <v>661</v>
      </c>
      <c r="E1595">
        <v>12</v>
      </c>
    </row>
    <row r="1596" spans="1:5" x14ac:dyDescent="0.3">
      <c r="A1596" t="s">
        <v>314</v>
      </c>
      <c r="B1596" t="s">
        <v>697</v>
      </c>
      <c r="C1596" t="s">
        <v>699</v>
      </c>
      <c r="D1596" t="s">
        <v>661</v>
      </c>
      <c r="E1596">
        <v>12</v>
      </c>
    </row>
    <row r="1597" spans="1:5" x14ac:dyDescent="0.3">
      <c r="A1597" t="s">
        <v>448</v>
      </c>
      <c r="B1597" t="s">
        <v>690</v>
      </c>
      <c r="C1597" t="s">
        <v>691</v>
      </c>
      <c r="D1597" t="s">
        <v>661</v>
      </c>
      <c r="E1597">
        <v>12</v>
      </c>
    </row>
    <row r="1598" spans="1:5" x14ac:dyDescent="0.3">
      <c r="A1598" t="s">
        <v>448</v>
      </c>
      <c r="B1598" t="s">
        <v>690</v>
      </c>
      <c r="C1598" t="s">
        <v>692</v>
      </c>
      <c r="D1598" t="s">
        <v>661</v>
      </c>
      <c r="E1598">
        <v>12</v>
      </c>
    </row>
    <row r="1599" spans="1:5" x14ac:dyDescent="0.3">
      <c r="A1599" t="s">
        <v>448</v>
      </c>
      <c r="B1599" t="s">
        <v>690</v>
      </c>
      <c r="C1599" t="s">
        <v>632</v>
      </c>
      <c r="D1599" t="s">
        <v>661</v>
      </c>
      <c r="E1599">
        <v>12</v>
      </c>
    </row>
    <row r="1600" spans="1:5" x14ac:dyDescent="0.3">
      <c r="A1600" t="s">
        <v>448</v>
      </c>
      <c r="B1600" t="s">
        <v>690</v>
      </c>
      <c r="C1600" t="s">
        <v>693</v>
      </c>
      <c r="D1600" t="s">
        <v>661</v>
      </c>
      <c r="E1600">
        <v>12</v>
      </c>
    </row>
    <row r="1601" spans="1:5" x14ac:dyDescent="0.3">
      <c r="A1601" t="s">
        <v>448</v>
      </c>
      <c r="B1601" t="s">
        <v>694</v>
      </c>
      <c r="C1601" t="s">
        <v>633</v>
      </c>
      <c r="D1601" t="s">
        <v>661</v>
      </c>
      <c r="E1601">
        <v>12</v>
      </c>
    </row>
    <row r="1602" spans="1:5" x14ac:dyDescent="0.3">
      <c r="A1602" t="s">
        <v>448</v>
      </c>
      <c r="B1602" t="s">
        <v>694</v>
      </c>
      <c r="C1602" t="s">
        <v>634</v>
      </c>
      <c r="D1602" t="s">
        <v>661</v>
      </c>
      <c r="E1602">
        <v>12</v>
      </c>
    </row>
    <row r="1603" spans="1:5" x14ac:dyDescent="0.3">
      <c r="A1603" t="s">
        <v>448</v>
      </c>
      <c r="B1603" t="s">
        <v>694</v>
      </c>
      <c r="C1603" t="s">
        <v>695</v>
      </c>
      <c r="D1603" t="s">
        <v>661</v>
      </c>
      <c r="E1603">
        <v>12</v>
      </c>
    </row>
    <row r="1604" spans="1:5" x14ac:dyDescent="0.3">
      <c r="A1604" t="s">
        <v>448</v>
      </c>
      <c r="B1604" t="s">
        <v>694</v>
      </c>
      <c r="C1604" t="s">
        <v>636</v>
      </c>
      <c r="D1604" t="s">
        <v>661</v>
      </c>
      <c r="E1604">
        <v>12</v>
      </c>
    </row>
    <row r="1605" spans="1:5" x14ac:dyDescent="0.3">
      <c r="A1605" t="s">
        <v>448</v>
      </c>
      <c r="B1605" t="s">
        <v>694</v>
      </c>
      <c r="C1605" t="s">
        <v>637</v>
      </c>
      <c r="D1605" t="s">
        <v>661</v>
      </c>
      <c r="E1605">
        <v>12</v>
      </c>
    </row>
    <row r="1606" spans="1:5" x14ac:dyDescent="0.3">
      <c r="A1606" t="s">
        <v>448</v>
      </c>
      <c r="B1606" t="s">
        <v>697</v>
      </c>
      <c r="C1606" t="s">
        <v>698</v>
      </c>
      <c r="D1606" t="s">
        <v>661</v>
      </c>
      <c r="E1606">
        <v>12</v>
      </c>
    </row>
    <row r="1607" spans="1:5" x14ac:dyDescent="0.3">
      <c r="A1607" t="s">
        <v>448</v>
      </c>
      <c r="B1607" t="s">
        <v>697</v>
      </c>
      <c r="C1607" t="s">
        <v>699</v>
      </c>
      <c r="D1607" t="s">
        <v>661</v>
      </c>
      <c r="E1607">
        <v>12</v>
      </c>
    </row>
    <row r="1608" spans="1:5" x14ac:dyDescent="0.3">
      <c r="A1608" t="s">
        <v>28</v>
      </c>
      <c r="B1608" t="s">
        <v>690</v>
      </c>
      <c r="C1608" t="s">
        <v>691</v>
      </c>
      <c r="D1608" t="s">
        <v>661</v>
      </c>
      <c r="E1608">
        <v>12</v>
      </c>
    </row>
    <row r="1609" spans="1:5" x14ac:dyDescent="0.3">
      <c r="A1609" t="s">
        <v>28</v>
      </c>
      <c r="B1609" t="s">
        <v>690</v>
      </c>
      <c r="C1609" t="s">
        <v>692</v>
      </c>
      <c r="D1609" t="s">
        <v>661</v>
      </c>
      <c r="E1609">
        <v>12</v>
      </c>
    </row>
    <row r="1610" spans="1:5" x14ac:dyDescent="0.3">
      <c r="A1610" t="s">
        <v>28</v>
      </c>
      <c r="B1610" t="s">
        <v>690</v>
      </c>
      <c r="C1610" t="s">
        <v>632</v>
      </c>
      <c r="D1610" t="s">
        <v>661</v>
      </c>
      <c r="E1610">
        <v>12</v>
      </c>
    </row>
    <row r="1611" spans="1:5" x14ac:dyDescent="0.3">
      <c r="A1611" t="s">
        <v>28</v>
      </c>
      <c r="B1611" t="s">
        <v>690</v>
      </c>
      <c r="C1611" t="s">
        <v>693</v>
      </c>
      <c r="D1611" t="s">
        <v>661</v>
      </c>
      <c r="E1611">
        <v>12</v>
      </c>
    </row>
    <row r="1612" spans="1:5" x14ac:dyDescent="0.3">
      <c r="A1612" t="s">
        <v>28</v>
      </c>
      <c r="B1612" t="s">
        <v>694</v>
      </c>
      <c r="C1612" t="s">
        <v>633</v>
      </c>
      <c r="D1612" t="s">
        <v>661</v>
      </c>
      <c r="E1612">
        <v>12</v>
      </c>
    </row>
    <row r="1613" spans="1:5" x14ac:dyDescent="0.3">
      <c r="A1613" t="s">
        <v>28</v>
      </c>
      <c r="B1613" t="s">
        <v>694</v>
      </c>
      <c r="C1613" t="s">
        <v>634</v>
      </c>
      <c r="D1613" t="s">
        <v>661</v>
      </c>
      <c r="E1613">
        <v>12</v>
      </c>
    </row>
    <row r="1614" spans="1:5" x14ac:dyDescent="0.3">
      <c r="A1614" t="s">
        <v>28</v>
      </c>
      <c r="B1614" t="s">
        <v>694</v>
      </c>
      <c r="C1614" t="s">
        <v>695</v>
      </c>
      <c r="D1614" t="s">
        <v>661</v>
      </c>
      <c r="E1614">
        <v>12</v>
      </c>
    </row>
    <row r="1615" spans="1:5" x14ac:dyDescent="0.3">
      <c r="A1615" t="s">
        <v>28</v>
      </c>
      <c r="B1615" t="s">
        <v>694</v>
      </c>
      <c r="C1615" t="s">
        <v>636</v>
      </c>
      <c r="D1615" t="s">
        <v>661</v>
      </c>
      <c r="E1615">
        <v>12</v>
      </c>
    </row>
    <row r="1616" spans="1:5" x14ac:dyDescent="0.3">
      <c r="A1616" t="s">
        <v>28</v>
      </c>
      <c r="B1616" t="s">
        <v>694</v>
      </c>
      <c r="C1616" t="s">
        <v>637</v>
      </c>
      <c r="D1616" t="s">
        <v>661</v>
      </c>
      <c r="E1616">
        <v>12</v>
      </c>
    </row>
    <row r="1617" spans="1:5" x14ac:dyDescent="0.3">
      <c r="A1617" t="s">
        <v>28</v>
      </c>
      <c r="B1617" t="s">
        <v>697</v>
      </c>
      <c r="C1617" t="s">
        <v>698</v>
      </c>
      <c r="D1617" t="s">
        <v>661</v>
      </c>
      <c r="E1617">
        <v>12</v>
      </c>
    </row>
    <row r="1618" spans="1:5" x14ac:dyDescent="0.3">
      <c r="A1618" t="s">
        <v>28</v>
      </c>
      <c r="B1618" t="s">
        <v>697</v>
      </c>
      <c r="C1618" t="s">
        <v>699</v>
      </c>
      <c r="D1618" t="s">
        <v>661</v>
      </c>
      <c r="E1618">
        <v>12</v>
      </c>
    </row>
    <row r="1619" spans="1:5" x14ac:dyDescent="0.3">
      <c r="A1619" t="s">
        <v>92</v>
      </c>
      <c r="B1619" t="s">
        <v>690</v>
      </c>
      <c r="C1619" t="s">
        <v>691</v>
      </c>
      <c r="D1619" t="s">
        <v>661</v>
      </c>
      <c r="E1619">
        <v>12</v>
      </c>
    </row>
    <row r="1620" spans="1:5" x14ac:dyDescent="0.3">
      <c r="A1620" t="s">
        <v>92</v>
      </c>
      <c r="B1620" t="s">
        <v>690</v>
      </c>
      <c r="C1620" t="s">
        <v>692</v>
      </c>
      <c r="D1620" t="s">
        <v>661</v>
      </c>
      <c r="E1620">
        <v>12</v>
      </c>
    </row>
    <row r="1621" spans="1:5" x14ac:dyDescent="0.3">
      <c r="A1621" t="s">
        <v>92</v>
      </c>
      <c r="B1621" t="s">
        <v>690</v>
      </c>
      <c r="C1621" t="s">
        <v>632</v>
      </c>
      <c r="D1621" t="s">
        <v>661</v>
      </c>
      <c r="E1621">
        <v>12</v>
      </c>
    </row>
    <row r="1622" spans="1:5" x14ac:dyDescent="0.3">
      <c r="A1622" t="s">
        <v>92</v>
      </c>
      <c r="B1622" t="s">
        <v>690</v>
      </c>
      <c r="C1622" t="s">
        <v>693</v>
      </c>
      <c r="D1622" t="s">
        <v>661</v>
      </c>
      <c r="E1622">
        <v>12</v>
      </c>
    </row>
    <row r="1623" spans="1:5" x14ac:dyDescent="0.3">
      <c r="A1623" t="s">
        <v>92</v>
      </c>
      <c r="B1623" t="s">
        <v>694</v>
      </c>
      <c r="C1623" t="s">
        <v>633</v>
      </c>
      <c r="D1623" t="s">
        <v>661</v>
      </c>
      <c r="E1623">
        <v>12</v>
      </c>
    </row>
    <row r="1624" spans="1:5" x14ac:dyDescent="0.3">
      <c r="A1624" t="s">
        <v>92</v>
      </c>
      <c r="B1624" t="s">
        <v>694</v>
      </c>
      <c r="C1624" t="s">
        <v>634</v>
      </c>
      <c r="D1624" t="s">
        <v>661</v>
      </c>
      <c r="E1624">
        <v>12</v>
      </c>
    </row>
    <row r="1625" spans="1:5" x14ac:dyDescent="0.3">
      <c r="A1625" t="s">
        <v>92</v>
      </c>
      <c r="B1625" t="s">
        <v>694</v>
      </c>
      <c r="C1625" t="s">
        <v>695</v>
      </c>
      <c r="D1625" t="s">
        <v>661</v>
      </c>
      <c r="E1625">
        <v>12</v>
      </c>
    </row>
    <row r="1626" spans="1:5" x14ac:dyDescent="0.3">
      <c r="A1626" t="s">
        <v>92</v>
      </c>
      <c r="B1626" t="s">
        <v>694</v>
      </c>
      <c r="C1626" t="s">
        <v>636</v>
      </c>
      <c r="D1626" t="s">
        <v>661</v>
      </c>
      <c r="E1626">
        <v>12</v>
      </c>
    </row>
    <row r="1627" spans="1:5" x14ac:dyDescent="0.3">
      <c r="A1627" t="s">
        <v>92</v>
      </c>
      <c r="B1627" t="s">
        <v>694</v>
      </c>
      <c r="C1627" t="s">
        <v>637</v>
      </c>
      <c r="D1627" t="s">
        <v>661</v>
      </c>
      <c r="E1627">
        <v>12</v>
      </c>
    </row>
    <row r="1628" spans="1:5" x14ac:dyDescent="0.3">
      <c r="A1628" t="s">
        <v>92</v>
      </c>
      <c r="B1628" t="s">
        <v>697</v>
      </c>
      <c r="C1628" t="s">
        <v>698</v>
      </c>
      <c r="D1628" t="s">
        <v>661</v>
      </c>
      <c r="E1628">
        <v>12</v>
      </c>
    </row>
    <row r="1629" spans="1:5" x14ac:dyDescent="0.3">
      <c r="A1629" t="s">
        <v>92</v>
      </c>
      <c r="B1629" t="s">
        <v>697</v>
      </c>
      <c r="C1629" t="s">
        <v>699</v>
      </c>
      <c r="D1629" t="s">
        <v>661</v>
      </c>
      <c r="E1629">
        <v>12</v>
      </c>
    </row>
    <row r="1630" spans="1:5" x14ac:dyDescent="0.3">
      <c r="A1630" t="s">
        <v>218</v>
      </c>
      <c r="B1630" t="s">
        <v>690</v>
      </c>
      <c r="C1630" t="s">
        <v>691</v>
      </c>
      <c r="D1630" t="s">
        <v>661</v>
      </c>
      <c r="E1630">
        <v>10</v>
      </c>
    </row>
    <row r="1631" spans="1:5" x14ac:dyDescent="0.3">
      <c r="A1631" t="s">
        <v>218</v>
      </c>
      <c r="B1631" t="s">
        <v>690</v>
      </c>
      <c r="C1631" t="s">
        <v>692</v>
      </c>
      <c r="D1631" t="s">
        <v>661</v>
      </c>
      <c r="E1631">
        <v>10</v>
      </c>
    </row>
    <row r="1632" spans="1:5" x14ac:dyDescent="0.3">
      <c r="A1632" t="s">
        <v>218</v>
      </c>
      <c r="B1632" t="s">
        <v>690</v>
      </c>
      <c r="C1632" t="s">
        <v>632</v>
      </c>
      <c r="D1632" t="s">
        <v>661</v>
      </c>
      <c r="E1632">
        <v>10</v>
      </c>
    </row>
    <row r="1633" spans="1:5" x14ac:dyDescent="0.3">
      <c r="A1633" t="s">
        <v>218</v>
      </c>
      <c r="B1633" t="s">
        <v>690</v>
      </c>
      <c r="C1633" t="s">
        <v>693</v>
      </c>
      <c r="D1633" t="s">
        <v>661</v>
      </c>
      <c r="E1633">
        <v>10</v>
      </c>
    </row>
    <row r="1634" spans="1:5" x14ac:dyDescent="0.3">
      <c r="A1634" t="s">
        <v>218</v>
      </c>
      <c r="B1634" t="s">
        <v>694</v>
      </c>
      <c r="C1634" t="s">
        <v>633</v>
      </c>
      <c r="D1634" t="s">
        <v>661</v>
      </c>
      <c r="E1634">
        <v>10</v>
      </c>
    </row>
    <row r="1635" spans="1:5" x14ac:dyDescent="0.3">
      <c r="A1635" t="s">
        <v>218</v>
      </c>
      <c r="B1635" t="s">
        <v>694</v>
      </c>
      <c r="C1635" t="s">
        <v>634</v>
      </c>
      <c r="D1635" t="s">
        <v>661</v>
      </c>
      <c r="E1635">
        <v>10</v>
      </c>
    </row>
    <row r="1636" spans="1:5" x14ac:dyDescent="0.3">
      <c r="A1636" t="s">
        <v>218</v>
      </c>
      <c r="B1636" t="s">
        <v>694</v>
      </c>
      <c r="C1636" t="s">
        <v>695</v>
      </c>
      <c r="D1636" t="s">
        <v>661</v>
      </c>
      <c r="E1636">
        <v>10</v>
      </c>
    </row>
    <row r="1637" spans="1:5" x14ac:dyDescent="0.3">
      <c r="A1637" t="s">
        <v>218</v>
      </c>
      <c r="B1637" t="s">
        <v>694</v>
      </c>
      <c r="C1637" t="s">
        <v>636</v>
      </c>
      <c r="D1637" t="s">
        <v>661</v>
      </c>
      <c r="E1637">
        <v>10</v>
      </c>
    </row>
    <row r="1638" spans="1:5" x14ac:dyDescent="0.3">
      <c r="A1638" t="s">
        <v>218</v>
      </c>
      <c r="B1638" t="s">
        <v>694</v>
      </c>
      <c r="C1638" t="s">
        <v>637</v>
      </c>
      <c r="D1638" t="s">
        <v>661</v>
      </c>
      <c r="E1638">
        <v>10</v>
      </c>
    </row>
    <row r="1639" spans="1:5" x14ac:dyDescent="0.3">
      <c r="A1639" t="s">
        <v>218</v>
      </c>
      <c r="B1639" t="s">
        <v>697</v>
      </c>
      <c r="C1639" t="s">
        <v>698</v>
      </c>
      <c r="D1639" t="s">
        <v>661</v>
      </c>
      <c r="E1639">
        <v>10</v>
      </c>
    </row>
    <row r="1640" spans="1:5" x14ac:dyDescent="0.3">
      <c r="A1640" t="s">
        <v>218</v>
      </c>
      <c r="B1640" t="s">
        <v>697</v>
      </c>
      <c r="C1640" t="s">
        <v>699</v>
      </c>
      <c r="D1640" t="s">
        <v>661</v>
      </c>
      <c r="E1640">
        <v>10</v>
      </c>
    </row>
    <row r="1641" spans="1:5" x14ac:dyDescent="0.3">
      <c r="A1641" t="s">
        <v>90</v>
      </c>
      <c r="B1641" t="s">
        <v>690</v>
      </c>
      <c r="C1641" t="s">
        <v>691</v>
      </c>
      <c r="D1641" t="s">
        <v>661</v>
      </c>
      <c r="E1641">
        <v>12</v>
      </c>
    </row>
    <row r="1642" spans="1:5" x14ac:dyDescent="0.3">
      <c r="A1642" t="s">
        <v>90</v>
      </c>
      <c r="B1642" t="s">
        <v>690</v>
      </c>
      <c r="C1642" t="s">
        <v>692</v>
      </c>
      <c r="D1642" t="s">
        <v>661</v>
      </c>
      <c r="E1642">
        <v>12</v>
      </c>
    </row>
    <row r="1643" spans="1:5" x14ac:dyDescent="0.3">
      <c r="A1643" t="s">
        <v>90</v>
      </c>
      <c r="B1643" t="s">
        <v>690</v>
      </c>
      <c r="C1643" t="s">
        <v>632</v>
      </c>
      <c r="D1643" t="s">
        <v>661</v>
      </c>
      <c r="E1643">
        <v>12</v>
      </c>
    </row>
    <row r="1644" spans="1:5" x14ac:dyDescent="0.3">
      <c r="A1644" t="s">
        <v>90</v>
      </c>
      <c r="B1644" t="s">
        <v>690</v>
      </c>
      <c r="C1644" t="s">
        <v>693</v>
      </c>
      <c r="D1644" t="s">
        <v>661</v>
      </c>
      <c r="E1644">
        <v>12</v>
      </c>
    </row>
    <row r="1645" spans="1:5" x14ac:dyDescent="0.3">
      <c r="A1645" t="s">
        <v>90</v>
      </c>
      <c r="B1645" t="s">
        <v>694</v>
      </c>
      <c r="C1645" t="s">
        <v>633</v>
      </c>
      <c r="D1645" t="s">
        <v>661</v>
      </c>
      <c r="E1645">
        <v>12</v>
      </c>
    </row>
    <row r="1646" spans="1:5" x14ac:dyDescent="0.3">
      <c r="A1646" t="s">
        <v>90</v>
      </c>
      <c r="B1646" t="s">
        <v>694</v>
      </c>
      <c r="C1646" t="s">
        <v>634</v>
      </c>
      <c r="D1646" t="s">
        <v>661</v>
      </c>
      <c r="E1646">
        <v>12</v>
      </c>
    </row>
    <row r="1647" spans="1:5" x14ac:dyDescent="0.3">
      <c r="A1647" t="s">
        <v>90</v>
      </c>
      <c r="B1647" t="s">
        <v>694</v>
      </c>
      <c r="C1647" t="s">
        <v>695</v>
      </c>
      <c r="D1647" t="s">
        <v>661</v>
      </c>
      <c r="E1647">
        <v>12</v>
      </c>
    </row>
    <row r="1648" spans="1:5" x14ac:dyDescent="0.3">
      <c r="A1648" t="s">
        <v>90</v>
      </c>
      <c r="B1648" t="s">
        <v>694</v>
      </c>
      <c r="C1648" t="s">
        <v>636</v>
      </c>
      <c r="D1648" t="s">
        <v>661</v>
      </c>
      <c r="E1648">
        <v>12</v>
      </c>
    </row>
    <row r="1649" spans="1:5" x14ac:dyDescent="0.3">
      <c r="A1649" t="s">
        <v>90</v>
      </c>
      <c r="B1649" t="s">
        <v>694</v>
      </c>
      <c r="C1649" t="s">
        <v>637</v>
      </c>
      <c r="D1649" t="s">
        <v>661</v>
      </c>
      <c r="E1649">
        <v>12</v>
      </c>
    </row>
    <row r="1650" spans="1:5" x14ac:dyDescent="0.3">
      <c r="A1650" t="s">
        <v>90</v>
      </c>
      <c r="B1650" t="s">
        <v>697</v>
      </c>
      <c r="C1650" t="s">
        <v>698</v>
      </c>
      <c r="D1650" t="s">
        <v>661</v>
      </c>
      <c r="E1650">
        <v>12</v>
      </c>
    </row>
    <row r="1651" spans="1:5" x14ac:dyDescent="0.3">
      <c r="A1651" t="s">
        <v>90</v>
      </c>
      <c r="B1651" t="s">
        <v>697</v>
      </c>
      <c r="C1651" t="s">
        <v>699</v>
      </c>
      <c r="D1651" t="s">
        <v>661</v>
      </c>
      <c r="E1651">
        <v>12</v>
      </c>
    </row>
    <row r="1652" spans="1:5" x14ac:dyDescent="0.3">
      <c r="A1652" t="s">
        <v>547</v>
      </c>
      <c r="B1652" t="s">
        <v>690</v>
      </c>
      <c r="C1652" t="s">
        <v>691</v>
      </c>
      <c r="D1652" t="s">
        <v>661</v>
      </c>
      <c r="E1652">
        <v>12</v>
      </c>
    </row>
    <row r="1653" spans="1:5" x14ac:dyDescent="0.3">
      <c r="A1653" t="s">
        <v>547</v>
      </c>
      <c r="B1653" t="s">
        <v>690</v>
      </c>
      <c r="C1653" t="s">
        <v>692</v>
      </c>
      <c r="D1653" t="s">
        <v>661</v>
      </c>
      <c r="E1653">
        <v>12</v>
      </c>
    </row>
    <row r="1654" spans="1:5" x14ac:dyDescent="0.3">
      <c r="A1654" t="s">
        <v>547</v>
      </c>
      <c r="B1654" t="s">
        <v>690</v>
      </c>
      <c r="C1654" t="s">
        <v>632</v>
      </c>
      <c r="D1654" t="s">
        <v>661</v>
      </c>
      <c r="E1654">
        <v>12</v>
      </c>
    </row>
    <row r="1655" spans="1:5" x14ac:dyDescent="0.3">
      <c r="A1655" t="s">
        <v>547</v>
      </c>
      <c r="B1655" t="s">
        <v>690</v>
      </c>
      <c r="C1655" t="s">
        <v>693</v>
      </c>
      <c r="D1655" t="s">
        <v>661</v>
      </c>
      <c r="E1655">
        <v>12</v>
      </c>
    </row>
    <row r="1656" spans="1:5" x14ac:dyDescent="0.3">
      <c r="A1656" t="s">
        <v>547</v>
      </c>
      <c r="B1656" t="s">
        <v>694</v>
      </c>
      <c r="C1656" t="s">
        <v>633</v>
      </c>
      <c r="D1656" t="s">
        <v>661</v>
      </c>
      <c r="E1656">
        <v>12</v>
      </c>
    </row>
    <row r="1657" spans="1:5" x14ac:dyDescent="0.3">
      <c r="A1657" t="s">
        <v>547</v>
      </c>
      <c r="B1657" t="s">
        <v>694</v>
      </c>
      <c r="C1657" t="s">
        <v>634</v>
      </c>
      <c r="D1657" t="s">
        <v>661</v>
      </c>
      <c r="E1657">
        <v>12</v>
      </c>
    </row>
    <row r="1658" spans="1:5" x14ac:dyDescent="0.3">
      <c r="A1658" t="s">
        <v>547</v>
      </c>
      <c r="B1658" t="s">
        <v>694</v>
      </c>
      <c r="C1658" t="s">
        <v>695</v>
      </c>
      <c r="D1658" t="s">
        <v>661</v>
      </c>
      <c r="E1658">
        <v>12</v>
      </c>
    </row>
    <row r="1659" spans="1:5" x14ac:dyDescent="0.3">
      <c r="A1659" t="s">
        <v>547</v>
      </c>
      <c r="B1659" t="s">
        <v>694</v>
      </c>
      <c r="C1659" t="s">
        <v>636</v>
      </c>
      <c r="D1659" t="s">
        <v>661</v>
      </c>
      <c r="E1659">
        <v>12</v>
      </c>
    </row>
    <row r="1660" spans="1:5" x14ac:dyDescent="0.3">
      <c r="A1660" t="s">
        <v>547</v>
      </c>
      <c r="B1660" t="s">
        <v>694</v>
      </c>
      <c r="C1660" t="s">
        <v>637</v>
      </c>
      <c r="D1660" t="s">
        <v>661</v>
      </c>
      <c r="E1660">
        <v>12</v>
      </c>
    </row>
    <row r="1661" spans="1:5" x14ac:dyDescent="0.3">
      <c r="A1661" t="s">
        <v>547</v>
      </c>
      <c r="B1661" t="s">
        <v>697</v>
      </c>
      <c r="C1661" t="s">
        <v>698</v>
      </c>
      <c r="D1661" t="s">
        <v>661</v>
      </c>
      <c r="E1661">
        <v>12</v>
      </c>
    </row>
    <row r="1662" spans="1:5" x14ac:dyDescent="0.3">
      <c r="A1662" t="s">
        <v>547</v>
      </c>
      <c r="B1662" t="s">
        <v>697</v>
      </c>
      <c r="C1662" t="s">
        <v>699</v>
      </c>
      <c r="D1662" t="s">
        <v>661</v>
      </c>
      <c r="E1662">
        <v>12</v>
      </c>
    </row>
    <row r="1663" spans="1:5" x14ac:dyDescent="0.3">
      <c r="A1663" t="s">
        <v>381</v>
      </c>
      <c r="B1663" t="s">
        <v>690</v>
      </c>
      <c r="C1663" t="s">
        <v>691</v>
      </c>
      <c r="D1663" t="s">
        <v>661</v>
      </c>
      <c r="E1663">
        <v>12</v>
      </c>
    </row>
    <row r="1664" spans="1:5" x14ac:dyDescent="0.3">
      <c r="A1664" t="s">
        <v>381</v>
      </c>
      <c r="B1664" t="s">
        <v>690</v>
      </c>
      <c r="C1664" t="s">
        <v>692</v>
      </c>
      <c r="D1664" t="s">
        <v>661</v>
      </c>
      <c r="E1664">
        <v>12</v>
      </c>
    </row>
    <row r="1665" spans="1:5" x14ac:dyDescent="0.3">
      <c r="A1665" t="s">
        <v>381</v>
      </c>
      <c r="B1665" t="s">
        <v>690</v>
      </c>
      <c r="C1665" t="s">
        <v>632</v>
      </c>
      <c r="D1665" t="s">
        <v>661</v>
      </c>
      <c r="E1665">
        <v>12</v>
      </c>
    </row>
    <row r="1666" spans="1:5" x14ac:dyDescent="0.3">
      <c r="A1666" t="s">
        <v>381</v>
      </c>
      <c r="B1666" t="s">
        <v>690</v>
      </c>
      <c r="C1666" t="s">
        <v>693</v>
      </c>
      <c r="D1666" t="s">
        <v>661</v>
      </c>
      <c r="E1666">
        <v>12</v>
      </c>
    </row>
    <row r="1667" spans="1:5" x14ac:dyDescent="0.3">
      <c r="A1667" t="s">
        <v>381</v>
      </c>
      <c r="B1667" t="s">
        <v>694</v>
      </c>
      <c r="C1667" t="s">
        <v>633</v>
      </c>
      <c r="D1667" t="s">
        <v>696</v>
      </c>
      <c r="E1667">
        <v>0</v>
      </c>
    </row>
    <row r="1668" spans="1:5" x14ac:dyDescent="0.3">
      <c r="A1668" t="s">
        <v>381</v>
      </c>
      <c r="B1668" t="s">
        <v>694</v>
      </c>
      <c r="C1668" t="s">
        <v>634</v>
      </c>
      <c r="D1668" t="s">
        <v>661</v>
      </c>
      <c r="E1668">
        <v>12</v>
      </c>
    </row>
    <row r="1669" spans="1:5" x14ac:dyDescent="0.3">
      <c r="A1669" t="s">
        <v>381</v>
      </c>
      <c r="B1669" t="s">
        <v>694</v>
      </c>
      <c r="C1669" t="s">
        <v>695</v>
      </c>
      <c r="D1669" t="s">
        <v>661</v>
      </c>
      <c r="E1669">
        <v>12</v>
      </c>
    </row>
    <row r="1670" spans="1:5" x14ac:dyDescent="0.3">
      <c r="A1670" t="s">
        <v>381</v>
      </c>
      <c r="B1670" t="s">
        <v>694</v>
      </c>
      <c r="C1670" t="s">
        <v>636</v>
      </c>
      <c r="D1670" t="s">
        <v>661</v>
      </c>
      <c r="E1670">
        <v>12</v>
      </c>
    </row>
    <row r="1671" spans="1:5" x14ac:dyDescent="0.3">
      <c r="A1671" t="s">
        <v>381</v>
      </c>
      <c r="B1671" t="s">
        <v>694</v>
      </c>
      <c r="C1671" t="s">
        <v>637</v>
      </c>
      <c r="D1671" t="s">
        <v>661</v>
      </c>
      <c r="E1671">
        <v>12</v>
      </c>
    </row>
    <row r="1672" spans="1:5" x14ac:dyDescent="0.3">
      <c r="A1672" t="s">
        <v>381</v>
      </c>
      <c r="B1672" t="s">
        <v>697</v>
      </c>
      <c r="C1672" t="s">
        <v>698</v>
      </c>
      <c r="D1672" t="s">
        <v>661</v>
      </c>
      <c r="E1672">
        <v>12</v>
      </c>
    </row>
    <row r="1673" spans="1:5" x14ac:dyDescent="0.3">
      <c r="A1673" t="s">
        <v>381</v>
      </c>
      <c r="B1673" t="s">
        <v>697</v>
      </c>
      <c r="C1673" t="s">
        <v>699</v>
      </c>
      <c r="D1673" t="s">
        <v>661</v>
      </c>
      <c r="E1673">
        <v>12</v>
      </c>
    </row>
    <row r="1674" spans="1:5" x14ac:dyDescent="0.3">
      <c r="A1674" t="s">
        <v>593</v>
      </c>
      <c r="B1674" t="s">
        <v>690</v>
      </c>
      <c r="C1674" t="s">
        <v>691</v>
      </c>
      <c r="D1674" t="s">
        <v>661</v>
      </c>
      <c r="E1674">
        <v>12</v>
      </c>
    </row>
    <row r="1675" spans="1:5" x14ac:dyDescent="0.3">
      <c r="A1675" t="s">
        <v>593</v>
      </c>
      <c r="B1675" t="s">
        <v>690</v>
      </c>
      <c r="C1675" t="s">
        <v>692</v>
      </c>
      <c r="D1675" t="s">
        <v>661</v>
      </c>
      <c r="E1675">
        <v>12</v>
      </c>
    </row>
    <row r="1676" spans="1:5" x14ac:dyDescent="0.3">
      <c r="A1676" t="s">
        <v>593</v>
      </c>
      <c r="B1676" t="s">
        <v>690</v>
      </c>
      <c r="C1676" t="s">
        <v>632</v>
      </c>
      <c r="D1676" t="s">
        <v>661</v>
      </c>
      <c r="E1676">
        <v>12</v>
      </c>
    </row>
    <row r="1677" spans="1:5" x14ac:dyDescent="0.3">
      <c r="A1677" t="s">
        <v>593</v>
      </c>
      <c r="B1677" t="s">
        <v>690</v>
      </c>
      <c r="C1677" t="s">
        <v>693</v>
      </c>
      <c r="D1677" t="s">
        <v>661</v>
      </c>
      <c r="E1677">
        <v>12</v>
      </c>
    </row>
    <row r="1678" spans="1:5" x14ac:dyDescent="0.3">
      <c r="A1678" t="s">
        <v>593</v>
      </c>
      <c r="B1678" t="s">
        <v>694</v>
      </c>
      <c r="C1678" t="s">
        <v>633</v>
      </c>
      <c r="D1678" t="s">
        <v>661</v>
      </c>
      <c r="E1678">
        <v>12</v>
      </c>
    </row>
    <row r="1679" spans="1:5" x14ac:dyDescent="0.3">
      <c r="A1679" t="s">
        <v>593</v>
      </c>
      <c r="B1679" t="s">
        <v>694</v>
      </c>
      <c r="C1679" t="s">
        <v>634</v>
      </c>
      <c r="D1679" t="s">
        <v>696</v>
      </c>
      <c r="E1679">
        <v>0</v>
      </c>
    </row>
    <row r="1680" spans="1:5" x14ac:dyDescent="0.3">
      <c r="A1680" t="s">
        <v>593</v>
      </c>
      <c r="B1680" t="s">
        <v>694</v>
      </c>
      <c r="C1680" t="s">
        <v>695</v>
      </c>
      <c r="D1680" t="s">
        <v>661</v>
      </c>
      <c r="E1680">
        <v>12</v>
      </c>
    </row>
    <row r="1681" spans="1:5" x14ac:dyDescent="0.3">
      <c r="A1681" t="s">
        <v>593</v>
      </c>
      <c r="B1681" t="s">
        <v>694</v>
      </c>
      <c r="C1681" t="s">
        <v>636</v>
      </c>
      <c r="D1681" t="s">
        <v>661</v>
      </c>
      <c r="E1681">
        <v>12</v>
      </c>
    </row>
    <row r="1682" spans="1:5" x14ac:dyDescent="0.3">
      <c r="A1682" t="s">
        <v>593</v>
      </c>
      <c r="B1682" t="s">
        <v>694</v>
      </c>
      <c r="C1682" t="s">
        <v>637</v>
      </c>
      <c r="D1682" t="s">
        <v>696</v>
      </c>
      <c r="E1682">
        <v>0</v>
      </c>
    </row>
    <row r="1683" spans="1:5" x14ac:dyDescent="0.3">
      <c r="A1683" t="s">
        <v>593</v>
      </c>
      <c r="B1683" t="s">
        <v>697</v>
      </c>
      <c r="C1683" t="s">
        <v>698</v>
      </c>
      <c r="D1683" t="s">
        <v>661</v>
      </c>
      <c r="E1683">
        <v>12</v>
      </c>
    </row>
    <row r="1684" spans="1:5" x14ac:dyDescent="0.3">
      <c r="A1684" t="s">
        <v>593</v>
      </c>
      <c r="B1684" t="s">
        <v>697</v>
      </c>
      <c r="C1684" t="s">
        <v>699</v>
      </c>
      <c r="D1684" t="s">
        <v>661</v>
      </c>
      <c r="E1684">
        <v>12</v>
      </c>
    </row>
    <row r="1685" spans="1:5" x14ac:dyDescent="0.3">
      <c r="A1685" t="s">
        <v>479</v>
      </c>
      <c r="B1685" t="s">
        <v>690</v>
      </c>
      <c r="C1685" t="s">
        <v>691</v>
      </c>
      <c r="D1685" t="s">
        <v>661</v>
      </c>
      <c r="E1685">
        <v>12</v>
      </c>
    </row>
    <row r="1686" spans="1:5" x14ac:dyDescent="0.3">
      <c r="A1686" t="s">
        <v>479</v>
      </c>
      <c r="B1686" t="s">
        <v>690</v>
      </c>
      <c r="C1686" t="s">
        <v>692</v>
      </c>
      <c r="D1686" t="s">
        <v>661</v>
      </c>
      <c r="E1686">
        <v>12</v>
      </c>
    </row>
    <row r="1687" spans="1:5" x14ac:dyDescent="0.3">
      <c r="A1687" t="s">
        <v>479</v>
      </c>
      <c r="B1687" t="s">
        <v>690</v>
      </c>
      <c r="C1687" t="s">
        <v>632</v>
      </c>
      <c r="D1687" t="s">
        <v>661</v>
      </c>
      <c r="E1687">
        <v>12</v>
      </c>
    </row>
    <row r="1688" spans="1:5" x14ac:dyDescent="0.3">
      <c r="A1688" t="s">
        <v>479</v>
      </c>
      <c r="B1688" t="s">
        <v>690</v>
      </c>
      <c r="C1688" t="s">
        <v>693</v>
      </c>
      <c r="D1688" t="s">
        <v>661</v>
      </c>
      <c r="E1688">
        <v>12</v>
      </c>
    </row>
    <row r="1689" spans="1:5" x14ac:dyDescent="0.3">
      <c r="A1689" t="s">
        <v>479</v>
      </c>
      <c r="B1689" t="s">
        <v>694</v>
      </c>
      <c r="C1689" t="s">
        <v>633</v>
      </c>
      <c r="D1689" t="s">
        <v>661</v>
      </c>
      <c r="E1689">
        <v>12</v>
      </c>
    </row>
    <row r="1690" spans="1:5" x14ac:dyDescent="0.3">
      <c r="A1690" t="s">
        <v>479</v>
      </c>
      <c r="B1690" t="s">
        <v>694</v>
      </c>
      <c r="C1690" t="s">
        <v>634</v>
      </c>
      <c r="D1690" t="s">
        <v>661</v>
      </c>
      <c r="E1690">
        <v>12</v>
      </c>
    </row>
    <row r="1691" spans="1:5" x14ac:dyDescent="0.3">
      <c r="A1691" t="s">
        <v>479</v>
      </c>
      <c r="B1691" t="s">
        <v>694</v>
      </c>
      <c r="C1691" t="s">
        <v>695</v>
      </c>
      <c r="D1691" t="s">
        <v>661</v>
      </c>
      <c r="E1691">
        <v>12</v>
      </c>
    </row>
    <row r="1692" spans="1:5" x14ac:dyDescent="0.3">
      <c r="A1692" t="s">
        <v>479</v>
      </c>
      <c r="B1692" t="s">
        <v>694</v>
      </c>
      <c r="C1692" t="s">
        <v>636</v>
      </c>
      <c r="D1692" t="s">
        <v>661</v>
      </c>
      <c r="E1692">
        <v>12</v>
      </c>
    </row>
    <row r="1693" spans="1:5" x14ac:dyDescent="0.3">
      <c r="A1693" t="s">
        <v>479</v>
      </c>
      <c r="B1693" t="s">
        <v>694</v>
      </c>
      <c r="C1693" t="s">
        <v>637</v>
      </c>
      <c r="D1693" t="s">
        <v>661</v>
      </c>
      <c r="E1693">
        <v>12</v>
      </c>
    </row>
    <row r="1694" spans="1:5" x14ac:dyDescent="0.3">
      <c r="A1694" t="s">
        <v>479</v>
      </c>
      <c r="B1694" t="s">
        <v>697</v>
      </c>
      <c r="C1694" t="s">
        <v>698</v>
      </c>
      <c r="D1694" t="s">
        <v>661</v>
      </c>
      <c r="E1694">
        <v>12</v>
      </c>
    </row>
    <row r="1695" spans="1:5" x14ac:dyDescent="0.3">
      <c r="A1695" t="s">
        <v>479</v>
      </c>
      <c r="B1695" t="s">
        <v>697</v>
      </c>
      <c r="C1695" t="s">
        <v>699</v>
      </c>
      <c r="D1695" t="s">
        <v>661</v>
      </c>
      <c r="E1695">
        <v>12</v>
      </c>
    </row>
    <row r="1696" spans="1:5" x14ac:dyDescent="0.3">
      <c r="A1696" t="s">
        <v>389</v>
      </c>
      <c r="B1696" t="s">
        <v>690</v>
      </c>
      <c r="C1696" t="s">
        <v>691</v>
      </c>
      <c r="D1696" t="s">
        <v>661</v>
      </c>
      <c r="E1696">
        <v>12</v>
      </c>
    </row>
    <row r="1697" spans="1:5" x14ac:dyDescent="0.3">
      <c r="A1697" t="s">
        <v>389</v>
      </c>
      <c r="B1697" t="s">
        <v>690</v>
      </c>
      <c r="C1697" t="s">
        <v>692</v>
      </c>
      <c r="D1697" t="s">
        <v>661</v>
      </c>
      <c r="E1697">
        <v>12</v>
      </c>
    </row>
    <row r="1698" spans="1:5" x14ac:dyDescent="0.3">
      <c r="A1698" t="s">
        <v>389</v>
      </c>
      <c r="B1698" t="s">
        <v>690</v>
      </c>
      <c r="C1698" t="s">
        <v>632</v>
      </c>
      <c r="D1698" t="s">
        <v>661</v>
      </c>
      <c r="E1698">
        <v>12</v>
      </c>
    </row>
    <row r="1699" spans="1:5" x14ac:dyDescent="0.3">
      <c r="A1699" t="s">
        <v>389</v>
      </c>
      <c r="B1699" t="s">
        <v>690</v>
      </c>
      <c r="C1699" t="s">
        <v>693</v>
      </c>
      <c r="D1699" t="s">
        <v>661</v>
      </c>
      <c r="E1699">
        <v>12</v>
      </c>
    </row>
    <row r="1700" spans="1:5" x14ac:dyDescent="0.3">
      <c r="A1700" t="s">
        <v>389</v>
      </c>
      <c r="B1700" t="s">
        <v>694</v>
      </c>
      <c r="C1700" t="s">
        <v>633</v>
      </c>
      <c r="D1700" t="s">
        <v>661</v>
      </c>
      <c r="E1700">
        <v>12</v>
      </c>
    </row>
    <row r="1701" spans="1:5" x14ac:dyDescent="0.3">
      <c r="A1701" t="s">
        <v>389</v>
      </c>
      <c r="B1701" t="s">
        <v>694</v>
      </c>
      <c r="C1701" t="s">
        <v>634</v>
      </c>
      <c r="D1701" t="s">
        <v>661</v>
      </c>
      <c r="E1701">
        <v>12</v>
      </c>
    </row>
    <row r="1702" spans="1:5" x14ac:dyDescent="0.3">
      <c r="A1702" t="s">
        <v>389</v>
      </c>
      <c r="B1702" t="s">
        <v>694</v>
      </c>
      <c r="C1702" t="s">
        <v>695</v>
      </c>
      <c r="D1702" t="s">
        <v>661</v>
      </c>
      <c r="E1702">
        <v>12</v>
      </c>
    </row>
    <row r="1703" spans="1:5" x14ac:dyDescent="0.3">
      <c r="A1703" t="s">
        <v>389</v>
      </c>
      <c r="B1703" t="s">
        <v>694</v>
      </c>
      <c r="C1703" t="s">
        <v>636</v>
      </c>
      <c r="D1703" t="s">
        <v>661</v>
      </c>
      <c r="E1703">
        <v>12</v>
      </c>
    </row>
    <row r="1704" spans="1:5" x14ac:dyDescent="0.3">
      <c r="A1704" t="s">
        <v>389</v>
      </c>
      <c r="B1704" t="s">
        <v>694</v>
      </c>
      <c r="C1704" t="s">
        <v>637</v>
      </c>
      <c r="D1704" t="s">
        <v>661</v>
      </c>
      <c r="E1704">
        <v>12</v>
      </c>
    </row>
    <row r="1705" spans="1:5" x14ac:dyDescent="0.3">
      <c r="A1705" t="s">
        <v>389</v>
      </c>
      <c r="B1705" t="s">
        <v>697</v>
      </c>
      <c r="C1705" t="s">
        <v>698</v>
      </c>
      <c r="D1705" t="s">
        <v>661</v>
      </c>
      <c r="E1705">
        <v>12</v>
      </c>
    </row>
    <row r="1706" spans="1:5" x14ac:dyDescent="0.3">
      <c r="A1706" t="s">
        <v>389</v>
      </c>
      <c r="B1706" t="s">
        <v>697</v>
      </c>
      <c r="C1706" t="s">
        <v>699</v>
      </c>
      <c r="D1706" t="s">
        <v>661</v>
      </c>
      <c r="E1706">
        <v>12</v>
      </c>
    </row>
    <row r="1707" spans="1:5" x14ac:dyDescent="0.3">
      <c r="A1707" t="s">
        <v>340</v>
      </c>
      <c r="B1707" t="s">
        <v>690</v>
      </c>
      <c r="C1707" t="s">
        <v>691</v>
      </c>
      <c r="D1707" t="s">
        <v>661</v>
      </c>
      <c r="E1707">
        <v>12</v>
      </c>
    </row>
    <row r="1708" spans="1:5" x14ac:dyDescent="0.3">
      <c r="A1708" t="s">
        <v>340</v>
      </c>
      <c r="B1708" t="s">
        <v>690</v>
      </c>
      <c r="C1708" t="s">
        <v>692</v>
      </c>
      <c r="D1708" t="s">
        <v>661</v>
      </c>
      <c r="E1708">
        <v>12</v>
      </c>
    </row>
    <row r="1709" spans="1:5" x14ac:dyDescent="0.3">
      <c r="A1709" t="s">
        <v>340</v>
      </c>
      <c r="B1709" t="s">
        <v>690</v>
      </c>
      <c r="C1709" t="s">
        <v>632</v>
      </c>
      <c r="D1709" t="s">
        <v>661</v>
      </c>
      <c r="E1709">
        <v>12</v>
      </c>
    </row>
    <row r="1710" spans="1:5" x14ac:dyDescent="0.3">
      <c r="A1710" t="s">
        <v>340</v>
      </c>
      <c r="B1710" t="s">
        <v>690</v>
      </c>
      <c r="C1710" t="s">
        <v>693</v>
      </c>
      <c r="D1710" t="s">
        <v>661</v>
      </c>
      <c r="E1710">
        <v>12</v>
      </c>
    </row>
    <row r="1711" spans="1:5" x14ac:dyDescent="0.3">
      <c r="A1711" t="s">
        <v>340</v>
      </c>
      <c r="B1711" t="s">
        <v>694</v>
      </c>
      <c r="C1711" t="s">
        <v>633</v>
      </c>
      <c r="D1711" t="s">
        <v>661</v>
      </c>
      <c r="E1711">
        <v>12</v>
      </c>
    </row>
    <row r="1712" spans="1:5" x14ac:dyDescent="0.3">
      <c r="A1712" t="s">
        <v>340</v>
      </c>
      <c r="B1712" t="s">
        <v>694</v>
      </c>
      <c r="C1712" t="s">
        <v>634</v>
      </c>
      <c r="D1712" t="s">
        <v>661</v>
      </c>
      <c r="E1712">
        <v>12</v>
      </c>
    </row>
    <row r="1713" spans="1:5" x14ac:dyDescent="0.3">
      <c r="A1713" t="s">
        <v>340</v>
      </c>
      <c r="B1713" t="s">
        <v>694</v>
      </c>
      <c r="C1713" t="s">
        <v>695</v>
      </c>
      <c r="D1713" t="s">
        <v>661</v>
      </c>
      <c r="E1713">
        <v>12</v>
      </c>
    </row>
    <row r="1714" spans="1:5" x14ac:dyDescent="0.3">
      <c r="A1714" t="s">
        <v>340</v>
      </c>
      <c r="B1714" t="s">
        <v>694</v>
      </c>
      <c r="C1714" t="s">
        <v>636</v>
      </c>
      <c r="D1714" t="s">
        <v>661</v>
      </c>
      <c r="E1714">
        <v>12</v>
      </c>
    </row>
    <row r="1715" spans="1:5" x14ac:dyDescent="0.3">
      <c r="A1715" t="s">
        <v>340</v>
      </c>
      <c r="B1715" t="s">
        <v>694</v>
      </c>
      <c r="C1715" t="s">
        <v>637</v>
      </c>
      <c r="D1715" t="s">
        <v>661</v>
      </c>
      <c r="E1715">
        <v>12</v>
      </c>
    </row>
    <row r="1716" spans="1:5" x14ac:dyDescent="0.3">
      <c r="A1716" t="s">
        <v>340</v>
      </c>
      <c r="B1716" t="s">
        <v>697</v>
      </c>
      <c r="C1716" t="s">
        <v>698</v>
      </c>
      <c r="D1716" t="s">
        <v>661</v>
      </c>
      <c r="E1716">
        <v>12</v>
      </c>
    </row>
    <row r="1717" spans="1:5" x14ac:dyDescent="0.3">
      <c r="A1717" t="s">
        <v>340</v>
      </c>
      <c r="B1717" t="s">
        <v>697</v>
      </c>
      <c r="C1717" t="s">
        <v>699</v>
      </c>
      <c r="D1717" t="s">
        <v>661</v>
      </c>
      <c r="E1717">
        <v>12</v>
      </c>
    </row>
    <row r="1718" spans="1:5" x14ac:dyDescent="0.3">
      <c r="A1718" t="s">
        <v>594</v>
      </c>
      <c r="B1718" t="s">
        <v>690</v>
      </c>
      <c r="C1718" t="s">
        <v>691</v>
      </c>
      <c r="D1718" t="s">
        <v>661</v>
      </c>
      <c r="E1718">
        <v>12</v>
      </c>
    </row>
    <row r="1719" spans="1:5" x14ac:dyDescent="0.3">
      <c r="A1719" t="s">
        <v>594</v>
      </c>
      <c r="B1719" t="s">
        <v>690</v>
      </c>
      <c r="C1719" t="s">
        <v>692</v>
      </c>
      <c r="D1719" t="s">
        <v>661</v>
      </c>
      <c r="E1719">
        <v>12</v>
      </c>
    </row>
    <row r="1720" spans="1:5" x14ac:dyDescent="0.3">
      <c r="A1720" t="s">
        <v>594</v>
      </c>
      <c r="B1720" t="s">
        <v>690</v>
      </c>
      <c r="C1720" t="s">
        <v>632</v>
      </c>
      <c r="D1720" t="s">
        <v>661</v>
      </c>
      <c r="E1720">
        <v>12</v>
      </c>
    </row>
    <row r="1721" spans="1:5" x14ac:dyDescent="0.3">
      <c r="A1721" t="s">
        <v>594</v>
      </c>
      <c r="B1721" t="s">
        <v>690</v>
      </c>
      <c r="C1721" t="s">
        <v>693</v>
      </c>
      <c r="D1721" t="s">
        <v>661</v>
      </c>
      <c r="E1721">
        <v>12</v>
      </c>
    </row>
    <row r="1722" spans="1:5" x14ac:dyDescent="0.3">
      <c r="A1722" t="s">
        <v>594</v>
      </c>
      <c r="B1722" t="s">
        <v>694</v>
      </c>
      <c r="C1722" t="s">
        <v>633</v>
      </c>
      <c r="D1722" t="s">
        <v>661</v>
      </c>
      <c r="E1722">
        <v>12</v>
      </c>
    </row>
    <row r="1723" spans="1:5" x14ac:dyDescent="0.3">
      <c r="A1723" t="s">
        <v>594</v>
      </c>
      <c r="B1723" t="s">
        <v>694</v>
      </c>
      <c r="C1723" t="s">
        <v>634</v>
      </c>
      <c r="D1723" t="s">
        <v>696</v>
      </c>
      <c r="E1723">
        <v>0</v>
      </c>
    </row>
    <row r="1724" spans="1:5" x14ac:dyDescent="0.3">
      <c r="A1724" t="s">
        <v>594</v>
      </c>
      <c r="B1724" t="s">
        <v>694</v>
      </c>
      <c r="C1724" t="s">
        <v>695</v>
      </c>
      <c r="D1724" t="s">
        <v>661</v>
      </c>
      <c r="E1724">
        <v>12</v>
      </c>
    </row>
    <row r="1725" spans="1:5" x14ac:dyDescent="0.3">
      <c r="A1725" t="s">
        <v>594</v>
      </c>
      <c r="B1725" t="s">
        <v>694</v>
      </c>
      <c r="C1725" t="s">
        <v>636</v>
      </c>
      <c r="D1725" t="s">
        <v>661</v>
      </c>
      <c r="E1725">
        <v>12</v>
      </c>
    </row>
    <row r="1726" spans="1:5" x14ac:dyDescent="0.3">
      <c r="A1726" t="s">
        <v>594</v>
      </c>
      <c r="B1726" t="s">
        <v>694</v>
      </c>
      <c r="C1726" t="s">
        <v>637</v>
      </c>
      <c r="D1726" t="s">
        <v>696</v>
      </c>
      <c r="E1726">
        <v>0</v>
      </c>
    </row>
    <row r="1727" spans="1:5" x14ac:dyDescent="0.3">
      <c r="A1727" t="s">
        <v>594</v>
      </c>
      <c r="B1727" t="s">
        <v>697</v>
      </c>
      <c r="C1727" t="s">
        <v>698</v>
      </c>
      <c r="D1727" t="s">
        <v>661</v>
      </c>
      <c r="E1727">
        <v>12</v>
      </c>
    </row>
    <row r="1728" spans="1:5" x14ac:dyDescent="0.3">
      <c r="A1728" t="s">
        <v>594</v>
      </c>
      <c r="B1728" t="s">
        <v>697</v>
      </c>
      <c r="C1728" t="s">
        <v>699</v>
      </c>
      <c r="D1728" t="s">
        <v>661</v>
      </c>
      <c r="E1728">
        <v>12</v>
      </c>
    </row>
    <row r="1729" spans="1:5" x14ac:dyDescent="0.3">
      <c r="A1729" t="s">
        <v>503</v>
      </c>
      <c r="B1729" t="s">
        <v>690</v>
      </c>
      <c r="C1729" t="s">
        <v>691</v>
      </c>
      <c r="D1729" t="s">
        <v>661</v>
      </c>
      <c r="E1729">
        <v>10</v>
      </c>
    </row>
    <row r="1730" spans="1:5" x14ac:dyDescent="0.3">
      <c r="A1730" t="s">
        <v>503</v>
      </c>
      <c r="B1730" t="s">
        <v>690</v>
      </c>
      <c r="C1730" t="s">
        <v>692</v>
      </c>
      <c r="D1730" t="s">
        <v>661</v>
      </c>
      <c r="E1730">
        <v>10</v>
      </c>
    </row>
    <row r="1731" spans="1:5" x14ac:dyDescent="0.3">
      <c r="A1731" t="s">
        <v>503</v>
      </c>
      <c r="B1731" t="s">
        <v>690</v>
      </c>
      <c r="C1731" t="s">
        <v>632</v>
      </c>
      <c r="D1731" t="s">
        <v>661</v>
      </c>
      <c r="E1731">
        <v>10</v>
      </c>
    </row>
    <row r="1732" spans="1:5" x14ac:dyDescent="0.3">
      <c r="A1732" t="s">
        <v>503</v>
      </c>
      <c r="B1732" t="s">
        <v>690</v>
      </c>
      <c r="C1732" t="s">
        <v>693</v>
      </c>
      <c r="D1732" t="s">
        <v>661</v>
      </c>
      <c r="E1732">
        <v>10</v>
      </c>
    </row>
    <row r="1733" spans="1:5" x14ac:dyDescent="0.3">
      <c r="A1733" t="s">
        <v>503</v>
      </c>
      <c r="B1733" t="s">
        <v>694</v>
      </c>
      <c r="C1733" t="s">
        <v>633</v>
      </c>
      <c r="D1733" t="s">
        <v>696</v>
      </c>
      <c r="E1733">
        <v>0</v>
      </c>
    </row>
    <row r="1734" spans="1:5" x14ac:dyDescent="0.3">
      <c r="A1734" t="s">
        <v>503</v>
      </c>
      <c r="B1734" t="s">
        <v>694</v>
      </c>
      <c r="C1734" t="s">
        <v>634</v>
      </c>
      <c r="D1734" t="s">
        <v>696</v>
      </c>
      <c r="E1734">
        <v>0</v>
      </c>
    </row>
    <row r="1735" spans="1:5" x14ac:dyDescent="0.3">
      <c r="A1735" t="s">
        <v>503</v>
      </c>
      <c r="B1735" t="s">
        <v>694</v>
      </c>
      <c r="C1735" t="s">
        <v>695</v>
      </c>
      <c r="D1735" t="s">
        <v>661</v>
      </c>
      <c r="E1735">
        <v>10</v>
      </c>
    </row>
    <row r="1736" spans="1:5" x14ac:dyDescent="0.3">
      <c r="A1736" t="s">
        <v>503</v>
      </c>
      <c r="B1736" t="s">
        <v>694</v>
      </c>
      <c r="C1736" t="s">
        <v>636</v>
      </c>
      <c r="D1736" t="s">
        <v>661</v>
      </c>
      <c r="E1736">
        <v>10</v>
      </c>
    </row>
    <row r="1737" spans="1:5" x14ac:dyDescent="0.3">
      <c r="A1737" t="s">
        <v>503</v>
      </c>
      <c r="B1737" t="s">
        <v>694</v>
      </c>
      <c r="C1737" t="s">
        <v>637</v>
      </c>
      <c r="D1737" t="s">
        <v>661</v>
      </c>
      <c r="E1737">
        <v>10</v>
      </c>
    </row>
    <row r="1738" spans="1:5" x14ac:dyDescent="0.3">
      <c r="A1738" t="s">
        <v>503</v>
      </c>
      <c r="B1738" t="s">
        <v>697</v>
      </c>
      <c r="C1738" t="s">
        <v>698</v>
      </c>
      <c r="D1738" t="s">
        <v>661</v>
      </c>
      <c r="E1738">
        <v>10</v>
      </c>
    </row>
    <row r="1739" spans="1:5" x14ac:dyDescent="0.3">
      <c r="A1739" t="s">
        <v>503</v>
      </c>
      <c r="B1739" t="s">
        <v>697</v>
      </c>
      <c r="C1739" t="s">
        <v>699</v>
      </c>
      <c r="D1739" t="s">
        <v>661</v>
      </c>
      <c r="E1739">
        <v>10</v>
      </c>
    </row>
    <row r="1740" spans="1:5" x14ac:dyDescent="0.3">
      <c r="A1740" t="s">
        <v>459</v>
      </c>
      <c r="B1740" t="s">
        <v>690</v>
      </c>
      <c r="C1740" t="s">
        <v>691</v>
      </c>
      <c r="D1740" t="s">
        <v>661</v>
      </c>
      <c r="E1740">
        <v>12</v>
      </c>
    </row>
    <row r="1741" spans="1:5" x14ac:dyDescent="0.3">
      <c r="A1741" t="s">
        <v>459</v>
      </c>
      <c r="B1741" t="s">
        <v>690</v>
      </c>
      <c r="C1741" t="s">
        <v>692</v>
      </c>
      <c r="D1741" t="s">
        <v>661</v>
      </c>
      <c r="E1741">
        <v>12</v>
      </c>
    </row>
    <row r="1742" spans="1:5" x14ac:dyDescent="0.3">
      <c r="A1742" t="s">
        <v>459</v>
      </c>
      <c r="B1742" t="s">
        <v>690</v>
      </c>
      <c r="C1742" t="s">
        <v>632</v>
      </c>
      <c r="D1742" t="s">
        <v>661</v>
      </c>
      <c r="E1742">
        <v>12</v>
      </c>
    </row>
    <row r="1743" spans="1:5" x14ac:dyDescent="0.3">
      <c r="A1743" t="s">
        <v>459</v>
      </c>
      <c r="B1743" t="s">
        <v>690</v>
      </c>
      <c r="C1743" t="s">
        <v>693</v>
      </c>
      <c r="D1743" t="s">
        <v>661</v>
      </c>
      <c r="E1743">
        <v>12</v>
      </c>
    </row>
    <row r="1744" spans="1:5" x14ac:dyDescent="0.3">
      <c r="A1744" t="s">
        <v>459</v>
      </c>
      <c r="B1744" t="s">
        <v>694</v>
      </c>
      <c r="C1744" t="s">
        <v>633</v>
      </c>
      <c r="D1744" t="s">
        <v>696</v>
      </c>
      <c r="E1744">
        <v>0</v>
      </c>
    </row>
    <row r="1745" spans="1:5" x14ac:dyDescent="0.3">
      <c r="A1745" t="s">
        <v>459</v>
      </c>
      <c r="B1745" t="s">
        <v>694</v>
      </c>
      <c r="C1745" t="s">
        <v>634</v>
      </c>
      <c r="D1745" t="s">
        <v>696</v>
      </c>
      <c r="E1745">
        <v>0</v>
      </c>
    </row>
    <row r="1746" spans="1:5" x14ac:dyDescent="0.3">
      <c r="A1746" t="s">
        <v>459</v>
      </c>
      <c r="B1746" t="s">
        <v>694</v>
      </c>
      <c r="C1746" t="s">
        <v>695</v>
      </c>
      <c r="D1746" t="s">
        <v>661</v>
      </c>
      <c r="E1746">
        <v>12</v>
      </c>
    </row>
    <row r="1747" spans="1:5" x14ac:dyDescent="0.3">
      <c r="A1747" t="s">
        <v>459</v>
      </c>
      <c r="B1747" t="s">
        <v>694</v>
      </c>
      <c r="C1747" t="s">
        <v>636</v>
      </c>
      <c r="D1747" t="s">
        <v>661</v>
      </c>
      <c r="E1747">
        <v>12</v>
      </c>
    </row>
    <row r="1748" spans="1:5" x14ac:dyDescent="0.3">
      <c r="A1748" t="s">
        <v>459</v>
      </c>
      <c r="B1748" t="s">
        <v>694</v>
      </c>
      <c r="C1748" t="s">
        <v>637</v>
      </c>
      <c r="D1748" t="s">
        <v>696</v>
      </c>
      <c r="E1748">
        <v>0</v>
      </c>
    </row>
    <row r="1749" spans="1:5" x14ac:dyDescent="0.3">
      <c r="A1749" t="s">
        <v>459</v>
      </c>
      <c r="B1749" t="s">
        <v>697</v>
      </c>
      <c r="C1749" t="s">
        <v>698</v>
      </c>
      <c r="D1749" t="s">
        <v>661</v>
      </c>
      <c r="E1749">
        <v>12</v>
      </c>
    </row>
    <row r="1750" spans="1:5" x14ac:dyDescent="0.3">
      <c r="A1750" t="s">
        <v>459</v>
      </c>
      <c r="B1750" t="s">
        <v>697</v>
      </c>
      <c r="C1750" t="s">
        <v>699</v>
      </c>
      <c r="D1750" t="s">
        <v>661</v>
      </c>
      <c r="E1750">
        <v>12</v>
      </c>
    </row>
    <row r="1751" spans="1:5" x14ac:dyDescent="0.3">
      <c r="A1751" t="s">
        <v>309</v>
      </c>
      <c r="B1751" t="s">
        <v>690</v>
      </c>
      <c r="C1751" t="s">
        <v>691</v>
      </c>
      <c r="D1751" t="s">
        <v>661</v>
      </c>
      <c r="E1751">
        <v>12</v>
      </c>
    </row>
    <row r="1752" spans="1:5" x14ac:dyDescent="0.3">
      <c r="A1752" t="s">
        <v>309</v>
      </c>
      <c r="B1752" t="s">
        <v>690</v>
      </c>
      <c r="C1752" t="s">
        <v>692</v>
      </c>
      <c r="D1752" t="s">
        <v>661</v>
      </c>
      <c r="E1752">
        <v>12</v>
      </c>
    </row>
    <row r="1753" spans="1:5" x14ac:dyDescent="0.3">
      <c r="A1753" t="s">
        <v>309</v>
      </c>
      <c r="B1753" t="s">
        <v>690</v>
      </c>
      <c r="C1753" t="s">
        <v>632</v>
      </c>
      <c r="D1753" t="s">
        <v>661</v>
      </c>
      <c r="E1753">
        <v>12</v>
      </c>
    </row>
    <row r="1754" spans="1:5" x14ac:dyDescent="0.3">
      <c r="A1754" t="s">
        <v>309</v>
      </c>
      <c r="B1754" t="s">
        <v>690</v>
      </c>
      <c r="C1754" t="s">
        <v>693</v>
      </c>
      <c r="D1754" t="s">
        <v>661</v>
      </c>
      <c r="E1754">
        <v>12</v>
      </c>
    </row>
    <row r="1755" spans="1:5" x14ac:dyDescent="0.3">
      <c r="A1755" t="s">
        <v>309</v>
      </c>
      <c r="B1755" t="s">
        <v>694</v>
      </c>
      <c r="C1755" t="s">
        <v>633</v>
      </c>
      <c r="D1755" t="s">
        <v>696</v>
      </c>
      <c r="E1755">
        <v>0</v>
      </c>
    </row>
    <row r="1756" spans="1:5" x14ac:dyDescent="0.3">
      <c r="A1756" t="s">
        <v>309</v>
      </c>
      <c r="B1756" t="s">
        <v>694</v>
      </c>
      <c r="C1756" t="s">
        <v>634</v>
      </c>
      <c r="D1756" t="s">
        <v>661</v>
      </c>
      <c r="E1756">
        <v>12</v>
      </c>
    </row>
    <row r="1757" spans="1:5" x14ac:dyDescent="0.3">
      <c r="A1757" t="s">
        <v>309</v>
      </c>
      <c r="B1757" t="s">
        <v>694</v>
      </c>
      <c r="C1757" t="s">
        <v>695</v>
      </c>
      <c r="D1757" t="s">
        <v>661</v>
      </c>
      <c r="E1757">
        <v>12</v>
      </c>
    </row>
    <row r="1758" spans="1:5" x14ac:dyDescent="0.3">
      <c r="A1758" t="s">
        <v>309</v>
      </c>
      <c r="B1758" t="s">
        <v>694</v>
      </c>
      <c r="C1758" t="s">
        <v>636</v>
      </c>
      <c r="D1758" t="s">
        <v>661</v>
      </c>
      <c r="E1758">
        <v>12</v>
      </c>
    </row>
    <row r="1759" spans="1:5" x14ac:dyDescent="0.3">
      <c r="A1759" t="s">
        <v>309</v>
      </c>
      <c r="B1759" t="s">
        <v>694</v>
      </c>
      <c r="C1759" t="s">
        <v>637</v>
      </c>
      <c r="D1759" t="s">
        <v>696</v>
      </c>
      <c r="E1759">
        <v>0</v>
      </c>
    </row>
    <row r="1760" spans="1:5" x14ac:dyDescent="0.3">
      <c r="A1760" t="s">
        <v>309</v>
      </c>
      <c r="B1760" t="s">
        <v>697</v>
      </c>
      <c r="C1760" t="s">
        <v>698</v>
      </c>
      <c r="D1760" t="s">
        <v>661</v>
      </c>
      <c r="E1760">
        <v>12</v>
      </c>
    </row>
    <row r="1761" spans="1:5" x14ac:dyDescent="0.3">
      <c r="A1761" t="s">
        <v>309</v>
      </c>
      <c r="B1761" t="s">
        <v>697</v>
      </c>
      <c r="C1761" t="s">
        <v>699</v>
      </c>
      <c r="D1761" t="s">
        <v>661</v>
      </c>
      <c r="E1761">
        <v>12</v>
      </c>
    </row>
    <row r="1762" spans="1:5" x14ac:dyDescent="0.3">
      <c r="A1762" t="s">
        <v>310</v>
      </c>
      <c r="B1762" t="s">
        <v>690</v>
      </c>
      <c r="C1762" t="s">
        <v>691</v>
      </c>
      <c r="D1762" t="s">
        <v>661</v>
      </c>
      <c r="E1762">
        <v>12</v>
      </c>
    </row>
    <row r="1763" spans="1:5" x14ac:dyDescent="0.3">
      <c r="A1763" t="s">
        <v>310</v>
      </c>
      <c r="B1763" t="s">
        <v>690</v>
      </c>
      <c r="C1763" t="s">
        <v>692</v>
      </c>
      <c r="D1763" t="s">
        <v>661</v>
      </c>
      <c r="E1763">
        <v>12</v>
      </c>
    </row>
    <row r="1764" spans="1:5" x14ac:dyDescent="0.3">
      <c r="A1764" t="s">
        <v>310</v>
      </c>
      <c r="B1764" t="s">
        <v>690</v>
      </c>
      <c r="C1764" t="s">
        <v>632</v>
      </c>
      <c r="D1764" t="s">
        <v>661</v>
      </c>
      <c r="E1764">
        <v>12</v>
      </c>
    </row>
    <row r="1765" spans="1:5" x14ac:dyDescent="0.3">
      <c r="A1765" t="s">
        <v>310</v>
      </c>
      <c r="B1765" t="s">
        <v>690</v>
      </c>
      <c r="C1765" t="s">
        <v>693</v>
      </c>
      <c r="D1765" t="s">
        <v>661</v>
      </c>
      <c r="E1765">
        <v>12</v>
      </c>
    </row>
    <row r="1766" spans="1:5" x14ac:dyDescent="0.3">
      <c r="A1766" t="s">
        <v>310</v>
      </c>
      <c r="B1766" t="s">
        <v>694</v>
      </c>
      <c r="C1766" t="s">
        <v>633</v>
      </c>
      <c r="D1766" t="s">
        <v>696</v>
      </c>
      <c r="E1766">
        <v>0</v>
      </c>
    </row>
    <row r="1767" spans="1:5" x14ac:dyDescent="0.3">
      <c r="A1767" t="s">
        <v>310</v>
      </c>
      <c r="B1767" t="s">
        <v>694</v>
      </c>
      <c r="C1767" t="s">
        <v>634</v>
      </c>
      <c r="D1767" t="s">
        <v>661</v>
      </c>
      <c r="E1767">
        <v>12</v>
      </c>
    </row>
    <row r="1768" spans="1:5" x14ac:dyDescent="0.3">
      <c r="A1768" t="s">
        <v>310</v>
      </c>
      <c r="B1768" t="s">
        <v>694</v>
      </c>
      <c r="C1768" t="s">
        <v>695</v>
      </c>
      <c r="D1768" t="s">
        <v>661</v>
      </c>
      <c r="E1768">
        <v>12</v>
      </c>
    </row>
    <row r="1769" spans="1:5" x14ac:dyDescent="0.3">
      <c r="A1769" t="s">
        <v>310</v>
      </c>
      <c r="B1769" t="s">
        <v>694</v>
      </c>
      <c r="C1769" t="s">
        <v>636</v>
      </c>
      <c r="D1769" t="s">
        <v>661</v>
      </c>
      <c r="E1769">
        <v>12</v>
      </c>
    </row>
    <row r="1770" spans="1:5" x14ac:dyDescent="0.3">
      <c r="A1770" t="s">
        <v>310</v>
      </c>
      <c r="B1770" t="s">
        <v>694</v>
      </c>
      <c r="C1770" t="s">
        <v>637</v>
      </c>
      <c r="D1770" t="s">
        <v>696</v>
      </c>
      <c r="E1770">
        <v>0</v>
      </c>
    </row>
    <row r="1771" spans="1:5" x14ac:dyDescent="0.3">
      <c r="A1771" t="s">
        <v>310</v>
      </c>
      <c r="B1771" t="s">
        <v>697</v>
      </c>
      <c r="C1771" t="s">
        <v>698</v>
      </c>
      <c r="D1771" t="s">
        <v>661</v>
      </c>
      <c r="E1771">
        <v>12</v>
      </c>
    </row>
    <row r="1772" spans="1:5" x14ac:dyDescent="0.3">
      <c r="A1772" t="s">
        <v>310</v>
      </c>
      <c r="B1772" t="s">
        <v>697</v>
      </c>
      <c r="C1772" t="s">
        <v>699</v>
      </c>
      <c r="D1772" t="s">
        <v>661</v>
      </c>
      <c r="E1772">
        <v>12</v>
      </c>
    </row>
    <row r="1773" spans="1:5" x14ac:dyDescent="0.3">
      <c r="A1773" t="s">
        <v>621</v>
      </c>
      <c r="B1773" t="s">
        <v>690</v>
      </c>
      <c r="C1773" t="s">
        <v>691</v>
      </c>
      <c r="D1773" t="s">
        <v>661</v>
      </c>
      <c r="E1773">
        <v>12</v>
      </c>
    </row>
    <row r="1774" spans="1:5" x14ac:dyDescent="0.3">
      <c r="A1774" t="s">
        <v>621</v>
      </c>
      <c r="B1774" t="s">
        <v>690</v>
      </c>
      <c r="C1774" t="s">
        <v>692</v>
      </c>
      <c r="D1774" t="s">
        <v>661</v>
      </c>
      <c r="E1774">
        <v>12</v>
      </c>
    </row>
    <row r="1775" spans="1:5" x14ac:dyDescent="0.3">
      <c r="A1775" t="s">
        <v>621</v>
      </c>
      <c r="B1775" t="s">
        <v>690</v>
      </c>
      <c r="C1775" t="s">
        <v>632</v>
      </c>
      <c r="D1775" t="s">
        <v>661</v>
      </c>
      <c r="E1775">
        <v>12</v>
      </c>
    </row>
    <row r="1776" spans="1:5" x14ac:dyDescent="0.3">
      <c r="A1776" t="s">
        <v>621</v>
      </c>
      <c r="B1776" t="s">
        <v>690</v>
      </c>
      <c r="C1776" t="s">
        <v>693</v>
      </c>
      <c r="D1776" t="s">
        <v>661</v>
      </c>
      <c r="E1776">
        <v>12</v>
      </c>
    </row>
    <row r="1777" spans="1:5" x14ac:dyDescent="0.3">
      <c r="A1777" t="s">
        <v>621</v>
      </c>
      <c r="B1777" t="s">
        <v>694</v>
      </c>
      <c r="C1777" t="s">
        <v>633</v>
      </c>
      <c r="D1777" t="s">
        <v>661</v>
      </c>
      <c r="E1777">
        <v>12</v>
      </c>
    </row>
    <row r="1778" spans="1:5" x14ac:dyDescent="0.3">
      <c r="A1778" t="s">
        <v>621</v>
      </c>
      <c r="B1778" t="s">
        <v>694</v>
      </c>
      <c r="C1778" t="s">
        <v>634</v>
      </c>
      <c r="D1778" t="s">
        <v>696</v>
      </c>
      <c r="E1778">
        <v>0</v>
      </c>
    </row>
    <row r="1779" spans="1:5" x14ac:dyDescent="0.3">
      <c r="A1779" t="s">
        <v>621</v>
      </c>
      <c r="B1779" t="s">
        <v>694</v>
      </c>
      <c r="C1779" t="s">
        <v>695</v>
      </c>
      <c r="D1779" t="s">
        <v>661</v>
      </c>
      <c r="E1779">
        <v>12</v>
      </c>
    </row>
    <row r="1780" spans="1:5" x14ac:dyDescent="0.3">
      <c r="A1780" t="s">
        <v>621</v>
      </c>
      <c r="B1780" t="s">
        <v>694</v>
      </c>
      <c r="C1780" t="s">
        <v>636</v>
      </c>
      <c r="D1780" t="s">
        <v>661</v>
      </c>
      <c r="E1780">
        <v>12</v>
      </c>
    </row>
    <row r="1781" spans="1:5" x14ac:dyDescent="0.3">
      <c r="A1781" t="s">
        <v>621</v>
      </c>
      <c r="B1781" t="s">
        <v>694</v>
      </c>
      <c r="C1781" t="s">
        <v>637</v>
      </c>
      <c r="D1781" t="s">
        <v>696</v>
      </c>
      <c r="E1781">
        <v>0</v>
      </c>
    </row>
    <row r="1782" spans="1:5" x14ac:dyDescent="0.3">
      <c r="A1782" t="s">
        <v>621</v>
      </c>
      <c r="B1782" t="s">
        <v>697</v>
      </c>
      <c r="C1782" t="s">
        <v>698</v>
      </c>
      <c r="D1782" t="s">
        <v>661</v>
      </c>
      <c r="E1782">
        <v>12</v>
      </c>
    </row>
    <row r="1783" spans="1:5" x14ac:dyDescent="0.3">
      <c r="A1783" t="s">
        <v>621</v>
      </c>
      <c r="B1783" t="s">
        <v>697</v>
      </c>
      <c r="C1783" t="s">
        <v>699</v>
      </c>
      <c r="D1783" t="s">
        <v>661</v>
      </c>
      <c r="E1783">
        <v>12</v>
      </c>
    </row>
    <row r="1784" spans="1:5" x14ac:dyDescent="0.3">
      <c r="A1784" t="s">
        <v>622</v>
      </c>
      <c r="B1784" t="s">
        <v>690</v>
      </c>
      <c r="C1784" t="s">
        <v>691</v>
      </c>
      <c r="D1784" t="s">
        <v>661</v>
      </c>
      <c r="E1784">
        <v>12</v>
      </c>
    </row>
    <row r="1785" spans="1:5" x14ac:dyDescent="0.3">
      <c r="A1785" t="s">
        <v>622</v>
      </c>
      <c r="B1785" t="s">
        <v>690</v>
      </c>
      <c r="C1785" t="s">
        <v>692</v>
      </c>
      <c r="D1785" t="s">
        <v>661</v>
      </c>
      <c r="E1785">
        <v>12</v>
      </c>
    </row>
    <row r="1786" spans="1:5" x14ac:dyDescent="0.3">
      <c r="A1786" t="s">
        <v>622</v>
      </c>
      <c r="B1786" t="s">
        <v>690</v>
      </c>
      <c r="C1786" t="s">
        <v>632</v>
      </c>
      <c r="D1786" t="s">
        <v>661</v>
      </c>
      <c r="E1786">
        <v>12</v>
      </c>
    </row>
    <row r="1787" spans="1:5" x14ac:dyDescent="0.3">
      <c r="A1787" t="s">
        <v>622</v>
      </c>
      <c r="B1787" t="s">
        <v>690</v>
      </c>
      <c r="C1787" t="s">
        <v>693</v>
      </c>
      <c r="D1787" t="s">
        <v>661</v>
      </c>
      <c r="E1787">
        <v>12</v>
      </c>
    </row>
    <row r="1788" spans="1:5" x14ac:dyDescent="0.3">
      <c r="A1788" t="s">
        <v>622</v>
      </c>
      <c r="B1788" t="s">
        <v>694</v>
      </c>
      <c r="C1788" t="s">
        <v>633</v>
      </c>
      <c r="D1788" t="s">
        <v>661</v>
      </c>
      <c r="E1788">
        <v>12</v>
      </c>
    </row>
    <row r="1789" spans="1:5" x14ac:dyDescent="0.3">
      <c r="A1789" t="s">
        <v>622</v>
      </c>
      <c r="B1789" t="s">
        <v>694</v>
      </c>
      <c r="C1789" t="s">
        <v>634</v>
      </c>
      <c r="D1789" t="s">
        <v>696</v>
      </c>
      <c r="E1789">
        <v>0</v>
      </c>
    </row>
    <row r="1790" spans="1:5" x14ac:dyDescent="0.3">
      <c r="A1790" t="s">
        <v>622</v>
      </c>
      <c r="B1790" t="s">
        <v>694</v>
      </c>
      <c r="C1790" t="s">
        <v>695</v>
      </c>
      <c r="D1790" t="s">
        <v>661</v>
      </c>
      <c r="E1790">
        <v>12</v>
      </c>
    </row>
    <row r="1791" spans="1:5" x14ac:dyDescent="0.3">
      <c r="A1791" t="s">
        <v>622</v>
      </c>
      <c r="B1791" t="s">
        <v>694</v>
      </c>
      <c r="C1791" t="s">
        <v>636</v>
      </c>
      <c r="D1791" t="s">
        <v>661</v>
      </c>
      <c r="E1791">
        <v>12</v>
      </c>
    </row>
    <row r="1792" spans="1:5" x14ac:dyDescent="0.3">
      <c r="A1792" t="s">
        <v>622</v>
      </c>
      <c r="B1792" t="s">
        <v>694</v>
      </c>
      <c r="C1792" t="s">
        <v>637</v>
      </c>
      <c r="D1792" t="s">
        <v>696</v>
      </c>
      <c r="E1792">
        <v>0</v>
      </c>
    </row>
    <row r="1793" spans="1:5" x14ac:dyDescent="0.3">
      <c r="A1793" t="s">
        <v>622</v>
      </c>
      <c r="B1793" t="s">
        <v>697</v>
      </c>
      <c r="C1793" t="s">
        <v>698</v>
      </c>
      <c r="D1793" t="s">
        <v>661</v>
      </c>
      <c r="E1793">
        <v>12</v>
      </c>
    </row>
    <row r="1794" spans="1:5" x14ac:dyDescent="0.3">
      <c r="A1794" t="s">
        <v>622</v>
      </c>
      <c r="B1794" t="s">
        <v>697</v>
      </c>
      <c r="C1794" t="s">
        <v>699</v>
      </c>
      <c r="D1794" t="s">
        <v>661</v>
      </c>
      <c r="E1794">
        <v>12</v>
      </c>
    </row>
    <row r="1795" spans="1:5" x14ac:dyDescent="0.3">
      <c r="A1795" t="s">
        <v>686</v>
      </c>
      <c r="B1795" t="s">
        <v>690</v>
      </c>
      <c r="C1795" t="s">
        <v>691</v>
      </c>
      <c r="D1795" t="s">
        <v>661</v>
      </c>
      <c r="E1795">
        <v>12</v>
      </c>
    </row>
    <row r="1796" spans="1:5" x14ac:dyDescent="0.3">
      <c r="A1796" t="s">
        <v>686</v>
      </c>
      <c r="B1796" t="s">
        <v>690</v>
      </c>
      <c r="C1796" t="s">
        <v>692</v>
      </c>
      <c r="D1796" t="s">
        <v>661</v>
      </c>
      <c r="E1796">
        <v>12</v>
      </c>
    </row>
    <row r="1797" spans="1:5" x14ac:dyDescent="0.3">
      <c r="A1797" t="s">
        <v>686</v>
      </c>
      <c r="B1797" t="s">
        <v>690</v>
      </c>
      <c r="C1797" t="s">
        <v>632</v>
      </c>
      <c r="D1797" t="s">
        <v>661</v>
      </c>
      <c r="E1797">
        <v>12</v>
      </c>
    </row>
    <row r="1798" spans="1:5" x14ac:dyDescent="0.3">
      <c r="A1798" t="s">
        <v>686</v>
      </c>
      <c r="B1798" t="s">
        <v>690</v>
      </c>
      <c r="C1798" t="s">
        <v>693</v>
      </c>
      <c r="D1798" t="s">
        <v>661</v>
      </c>
      <c r="E1798">
        <v>12</v>
      </c>
    </row>
    <row r="1799" spans="1:5" x14ac:dyDescent="0.3">
      <c r="A1799" t="s">
        <v>686</v>
      </c>
      <c r="B1799" t="s">
        <v>694</v>
      </c>
      <c r="C1799" t="s">
        <v>633</v>
      </c>
      <c r="D1799" t="s">
        <v>696</v>
      </c>
      <c r="E1799">
        <v>0</v>
      </c>
    </row>
    <row r="1800" spans="1:5" x14ac:dyDescent="0.3">
      <c r="A1800" t="s">
        <v>686</v>
      </c>
      <c r="B1800" t="s">
        <v>694</v>
      </c>
      <c r="C1800" t="s">
        <v>634</v>
      </c>
      <c r="D1800" t="s">
        <v>696</v>
      </c>
      <c r="E1800">
        <v>0</v>
      </c>
    </row>
    <row r="1801" spans="1:5" x14ac:dyDescent="0.3">
      <c r="A1801" t="s">
        <v>686</v>
      </c>
      <c r="B1801" t="s">
        <v>694</v>
      </c>
      <c r="C1801" t="s">
        <v>695</v>
      </c>
      <c r="D1801" t="s">
        <v>661</v>
      </c>
      <c r="E1801">
        <v>12</v>
      </c>
    </row>
    <row r="1802" spans="1:5" x14ac:dyDescent="0.3">
      <c r="A1802" t="s">
        <v>686</v>
      </c>
      <c r="B1802" t="s">
        <v>694</v>
      </c>
      <c r="C1802" t="s">
        <v>636</v>
      </c>
      <c r="D1802" t="s">
        <v>661</v>
      </c>
      <c r="E1802">
        <v>12</v>
      </c>
    </row>
    <row r="1803" spans="1:5" x14ac:dyDescent="0.3">
      <c r="A1803" t="s">
        <v>686</v>
      </c>
      <c r="B1803" t="s">
        <v>694</v>
      </c>
      <c r="C1803" t="s">
        <v>637</v>
      </c>
      <c r="D1803" t="s">
        <v>696</v>
      </c>
      <c r="E1803">
        <v>0</v>
      </c>
    </row>
    <row r="1804" spans="1:5" x14ac:dyDescent="0.3">
      <c r="A1804" t="s">
        <v>686</v>
      </c>
      <c r="B1804" t="s">
        <v>697</v>
      </c>
      <c r="C1804" t="s">
        <v>698</v>
      </c>
      <c r="D1804" t="s">
        <v>661</v>
      </c>
      <c r="E1804">
        <v>12</v>
      </c>
    </row>
    <row r="1805" spans="1:5" x14ac:dyDescent="0.3">
      <c r="A1805" t="s">
        <v>686</v>
      </c>
      <c r="B1805" t="s">
        <v>697</v>
      </c>
      <c r="C1805" t="s">
        <v>699</v>
      </c>
      <c r="D1805" t="s">
        <v>661</v>
      </c>
      <c r="E1805">
        <v>12</v>
      </c>
    </row>
    <row r="1806" spans="1:5" x14ac:dyDescent="0.3">
      <c r="A1806" t="s">
        <v>689</v>
      </c>
      <c r="B1806" t="s">
        <v>690</v>
      </c>
      <c r="C1806" t="s">
        <v>691</v>
      </c>
      <c r="D1806" t="s">
        <v>661</v>
      </c>
      <c r="E1806">
        <v>12</v>
      </c>
    </row>
    <row r="1807" spans="1:5" x14ac:dyDescent="0.3">
      <c r="A1807" t="s">
        <v>689</v>
      </c>
      <c r="B1807" t="s">
        <v>690</v>
      </c>
      <c r="C1807" t="s">
        <v>692</v>
      </c>
      <c r="D1807" t="s">
        <v>661</v>
      </c>
      <c r="E1807">
        <v>12</v>
      </c>
    </row>
    <row r="1808" spans="1:5" x14ac:dyDescent="0.3">
      <c r="A1808" t="s">
        <v>689</v>
      </c>
      <c r="B1808" t="s">
        <v>690</v>
      </c>
      <c r="C1808" t="s">
        <v>632</v>
      </c>
      <c r="D1808" t="s">
        <v>661</v>
      </c>
      <c r="E1808">
        <v>12</v>
      </c>
    </row>
    <row r="1809" spans="1:5" x14ac:dyDescent="0.3">
      <c r="A1809" t="s">
        <v>689</v>
      </c>
      <c r="B1809" t="s">
        <v>690</v>
      </c>
      <c r="C1809" t="s">
        <v>693</v>
      </c>
      <c r="D1809" t="s">
        <v>661</v>
      </c>
      <c r="E1809">
        <v>12</v>
      </c>
    </row>
    <row r="1810" spans="1:5" x14ac:dyDescent="0.3">
      <c r="A1810" t="s">
        <v>689</v>
      </c>
      <c r="B1810" t="s">
        <v>694</v>
      </c>
      <c r="C1810" t="s">
        <v>633</v>
      </c>
      <c r="D1810" t="s">
        <v>661</v>
      </c>
      <c r="E1810">
        <v>12</v>
      </c>
    </row>
    <row r="1811" spans="1:5" x14ac:dyDescent="0.3">
      <c r="A1811" t="s">
        <v>689</v>
      </c>
      <c r="B1811" t="s">
        <v>694</v>
      </c>
      <c r="C1811" t="s">
        <v>634</v>
      </c>
      <c r="D1811" t="s">
        <v>661</v>
      </c>
      <c r="E1811">
        <v>12</v>
      </c>
    </row>
    <row r="1812" spans="1:5" x14ac:dyDescent="0.3">
      <c r="A1812" t="s">
        <v>689</v>
      </c>
      <c r="B1812" t="s">
        <v>694</v>
      </c>
      <c r="C1812" t="s">
        <v>695</v>
      </c>
      <c r="D1812" t="s">
        <v>661</v>
      </c>
      <c r="E1812">
        <v>12</v>
      </c>
    </row>
    <row r="1813" spans="1:5" x14ac:dyDescent="0.3">
      <c r="A1813" t="s">
        <v>689</v>
      </c>
      <c r="B1813" t="s">
        <v>694</v>
      </c>
      <c r="C1813" t="s">
        <v>636</v>
      </c>
      <c r="D1813" t="s">
        <v>661</v>
      </c>
      <c r="E1813">
        <v>12</v>
      </c>
    </row>
    <row r="1814" spans="1:5" x14ac:dyDescent="0.3">
      <c r="A1814" t="s">
        <v>689</v>
      </c>
      <c r="B1814" t="s">
        <v>694</v>
      </c>
      <c r="C1814" t="s">
        <v>637</v>
      </c>
      <c r="D1814" t="s">
        <v>661</v>
      </c>
      <c r="E1814">
        <v>12</v>
      </c>
    </row>
    <row r="1815" spans="1:5" x14ac:dyDescent="0.3">
      <c r="A1815" t="s">
        <v>689</v>
      </c>
      <c r="B1815" t="s">
        <v>697</v>
      </c>
      <c r="C1815" t="s">
        <v>698</v>
      </c>
      <c r="D1815" t="s">
        <v>661</v>
      </c>
      <c r="E1815">
        <v>12</v>
      </c>
    </row>
    <row r="1816" spans="1:5" x14ac:dyDescent="0.3">
      <c r="A1816" t="s">
        <v>689</v>
      </c>
      <c r="B1816" t="s">
        <v>697</v>
      </c>
      <c r="C1816" t="s">
        <v>699</v>
      </c>
      <c r="D1816" t="s">
        <v>661</v>
      </c>
      <c r="E1816">
        <v>12</v>
      </c>
    </row>
    <row r="1817" spans="1:5" x14ac:dyDescent="0.3">
      <c r="A1817" t="s">
        <v>355</v>
      </c>
      <c r="B1817" t="s">
        <v>690</v>
      </c>
      <c r="C1817" t="s">
        <v>691</v>
      </c>
      <c r="D1817" t="s">
        <v>661</v>
      </c>
      <c r="E1817">
        <v>6</v>
      </c>
    </row>
    <row r="1818" spans="1:5" x14ac:dyDescent="0.3">
      <c r="A1818" t="s">
        <v>355</v>
      </c>
      <c r="B1818" t="s">
        <v>690</v>
      </c>
      <c r="C1818" t="s">
        <v>692</v>
      </c>
      <c r="D1818" t="s">
        <v>661</v>
      </c>
      <c r="E1818">
        <v>6</v>
      </c>
    </row>
    <row r="1819" spans="1:5" x14ac:dyDescent="0.3">
      <c r="A1819" t="s">
        <v>355</v>
      </c>
      <c r="B1819" t="s">
        <v>690</v>
      </c>
      <c r="C1819" t="s">
        <v>632</v>
      </c>
      <c r="D1819" t="s">
        <v>661</v>
      </c>
      <c r="E1819">
        <v>6</v>
      </c>
    </row>
    <row r="1820" spans="1:5" x14ac:dyDescent="0.3">
      <c r="A1820" t="s">
        <v>355</v>
      </c>
      <c r="B1820" t="s">
        <v>690</v>
      </c>
      <c r="C1820" t="s">
        <v>693</v>
      </c>
      <c r="D1820" t="s">
        <v>661</v>
      </c>
      <c r="E1820">
        <v>6</v>
      </c>
    </row>
    <row r="1821" spans="1:5" x14ac:dyDescent="0.3">
      <c r="A1821" t="s">
        <v>355</v>
      </c>
      <c r="B1821" t="s">
        <v>694</v>
      </c>
      <c r="C1821" t="s">
        <v>633</v>
      </c>
      <c r="D1821" t="s">
        <v>696</v>
      </c>
      <c r="E1821">
        <v>0</v>
      </c>
    </row>
    <row r="1822" spans="1:5" x14ac:dyDescent="0.3">
      <c r="A1822" t="s">
        <v>355</v>
      </c>
      <c r="B1822" t="s">
        <v>694</v>
      </c>
      <c r="C1822" t="s">
        <v>634</v>
      </c>
      <c r="D1822" t="s">
        <v>661</v>
      </c>
      <c r="E1822">
        <v>6</v>
      </c>
    </row>
    <row r="1823" spans="1:5" x14ac:dyDescent="0.3">
      <c r="A1823" t="s">
        <v>355</v>
      </c>
      <c r="B1823" t="s">
        <v>694</v>
      </c>
      <c r="C1823" t="s">
        <v>695</v>
      </c>
      <c r="D1823" t="s">
        <v>661</v>
      </c>
      <c r="E1823">
        <v>6</v>
      </c>
    </row>
    <row r="1824" spans="1:5" x14ac:dyDescent="0.3">
      <c r="A1824" t="s">
        <v>355</v>
      </c>
      <c r="B1824" t="s">
        <v>694</v>
      </c>
      <c r="C1824" t="s">
        <v>636</v>
      </c>
      <c r="D1824" t="s">
        <v>696</v>
      </c>
      <c r="E1824">
        <v>0</v>
      </c>
    </row>
    <row r="1825" spans="1:5" x14ac:dyDescent="0.3">
      <c r="A1825" t="s">
        <v>355</v>
      </c>
      <c r="B1825" t="s">
        <v>694</v>
      </c>
      <c r="C1825" t="s">
        <v>637</v>
      </c>
      <c r="D1825" t="s">
        <v>661</v>
      </c>
      <c r="E1825">
        <v>6</v>
      </c>
    </row>
    <row r="1826" spans="1:5" x14ac:dyDescent="0.3">
      <c r="A1826" t="s">
        <v>355</v>
      </c>
      <c r="B1826" t="s">
        <v>697</v>
      </c>
      <c r="C1826" t="s">
        <v>698</v>
      </c>
      <c r="D1826" t="s">
        <v>661</v>
      </c>
      <c r="E1826">
        <v>6</v>
      </c>
    </row>
    <row r="1827" spans="1:5" x14ac:dyDescent="0.3">
      <c r="A1827" t="s">
        <v>355</v>
      </c>
      <c r="B1827" t="s">
        <v>697</v>
      </c>
      <c r="C1827" t="s">
        <v>699</v>
      </c>
      <c r="D1827" t="s">
        <v>661</v>
      </c>
      <c r="E1827">
        <v>6</v>
      </c>
    </row>
    <row r="1828" spans="1:5" x14ac:dyDescent="0.3">
      <c r="A1828" t="s">
        <v>505</v>
      </c>
      <c r="B1828" t="s">
        <v>690</v>
      </c>
      <c r="C1828" t="s">
        <v>691</v>
      </c>
      <c r="D1828" t="s">
        <v>661</v>
      </c>
      <c r="E1828">
        <v>12</v>
      </c>
    </row>
    <row r="1829" spans="1:5" x14ac:dyDescent="0.3">
      <c r="A1829" t="s">
        <v>505</v>
      </c>
      <c r="B1829" t="s">
        <v>690</v>
      </c>
      <c r="C1829" t="s">
        <v>692</v>
      </c>
      <c r="D1829" t="s">
        <v>661</v>
      </c>
      <c r="E1829">
        <v>12</v>
      </c>
    </row>
    <row r="1830" spans="1:5" x14ac:dyDescent="0.3">
      <c r="A1830" t="s">
        <v>505</v>
      </c>
      <c r="B1830" t="s">
        <v>690</v>
      </c>
      <c r="C1830" t="s">
        <v>632</v>
      </c>
      <c r="D1830" t="s">
        <v>661</v>
      </c>
      <c r="E1830">
        <v>12</v>
      </c>
    </row>
    <row r="1831" spans="1:5" x14ac:dyDescent="0.3">
      <c r="A1831" t="s">
        <v>505</v>
      </c>
      <c r="B1831" t="s">
        <v>690</v>
      </c>
      <c r="C1831" t="s">
        <v>693</v>
      </c>
      <c r="D1831" t="s">
        <v>661</v>
      </c>
      <c r="E1831">
        <v>12</v>
      </c>
    </row>
    <row r="1832" spans="1:5" x14ac:dyDescent="0.3">
      <c r="A1832" t="s">
        <v>505</v>
      </c>
      <c r="B1832" t="s">
        <v>694</v>
      </c>
      <c r="C1832" t="s">
        <v>633</v>
      </c>
      <c r="D1832" t="s">
        <v>696</v>
      </c>
      <c r="E1832">
        <v>0</v>
      </c>
    </row>
    <row r="1833" spans="1:5" x14ac:dyDescent="0.3">
      <c r="A1833" t="s">
        <v>505</v>
      </c>
      <c r="B1833" t="s">
        <v>694</v>
      </c>
      <c r="C1833" t="s">
        <v>634</v>
      </c>
      <c r="D1833" t="s">
        <v>661</v>
      </c>
      <c r="E1833">
        <v>12</v>
      </c>
    </row>
    <row r="1834" spans="1:5" x14ac:dyDescent="0.3">
      <c r="A1834" t="s">
        <v>505</v>
      </c>
      <c r="B1834" t="s">
        <v>694</v>
      </c>
      <c r="C1834" t="s">
        <v>695</v>
      </c>
      <c r="D1834" t="s">
        <v>661</v>
      </c>
      <c r="E1834">
        <v>12</v>
      </c>
    </row>
    <row r="1835" spans="1:5" x14ac:dyDescent="0.3">
      <c r="A1835" t="s">
        <v>505</v>
      </c>
      <c r="B1835" t="s">
        <v>694</v>
      </c>
      <c r="C1835" t="s">
        <v>636</v>
      </c>
      <c r="D1835" t="s">
        <v>661</v>
      </c>
      <c r="E1835">
        <v>12</v>
      </c>
    </row>
    <row r="1836" spans="1:5" x14ac:dyDescent="0.3">
      <c r="A1836" t="s">
        <v>505</v>
      </c>
      <c r="B1836" t="s">
        <v>694</v>
      </c>
      <c r="C1836" t="s">
        <v>637</v>
      </c>
      <c r="D1836" t="s">
        <v>696</v>
      </c>
      <c r="E1836">
        <v>0</v>
      </c>
    </row>
    <row r="1837" spans="1:5" x14ac:dyDescent="0.3">
      <c r="A1837" t="s">
        <v>505</v>
      </c>
      <c r="B1837" t="s">
        <v>697</v>
      </c>
      <c r="C1837" t="s">
        <v>698</v>
      </c>
      <c r="D1837" t="s">
        <v>661</v>
      </c>
      <c r="E1837">
        <v>12</v>
      </c>
    </row>
    <row r="1838" spans="1:5" x14ac:dyDescent="0.3">
      <c r="A1838" t="s">
        <v>505</v>
      </c>
      <c r="B1838" t="s">
        <v>697</v>
      </c>
      <c r="C1838" t="s">
        <v>699</v>
      </c>
      <c r="D1838" t="s">
        <v>661</v>
      </c>
      <c r="E1838">
        <v>12</v>
      </c>
    </row>
    <row r="1839" spans="1:5" x14ac:dyDescent="0.3">
      <c r="A1839" t="s">
        <v>121</v>
      </c>
      <c r="B1839" t="s">
        <v>690</v>
      </c>
      <c r="C1839" t="s">
        <v>691</v>
      </c>
      <c r="D1839" t="s">
        <v>661</v>
      </c>
      <c r="E1839">
        <v>12</v>
      </c>
    </row>
    <row r="1840" spans="1:5" x14ac:dyDescent="0.3">
      <c r="A1840" t="s">
        <v>121</v>
      </c>
      <c r="B1840" t="s">
        <v>690</v>
      </c>
      <c r="C1840" t="s">
        <v>692</v>
      </c>
      <c r="D1840" t="s">
        <v>661</v>
      </c>
      <c r="E1840">
        <v>12</v>
      </c>
    </row>
    <row r="1841" spans="1:5" x14ac:dyDescent="0.3">
      <c r="A1841" t="s">
        <v>121</v>
      </c>
      <c r="B1841" t="s">
        <v>690</v>
      </c>
      <c r="C1841" t="s">
        <v>632</v>
      </c>
      <c r="D1841" t="s">
        <v>661</v>
      </c>
      <c r="E1841">
        <v>12</v>
      </c>
    </row>
    <row r="1842" spans="1:5" x14ac:dyDescent="0.3">
      <c r="A1842" t="s">
        <v>121</v>
      </c>
      <c r="B1842" t="s">
        <v>690</v>
      </c>
      <c r="C1842" t="s">
        <v>693</v>
      </c>
      <c r="D1842" t="s">
        <v>661</v>
      </c>
      <c r="E1842">
        <v>12</v>
      </c>
    </row>
    <row r="1843" spans="1:5" x14ac:dyDescent="0.3">
      <c r="A1843" t="s">
        <v>121</v>
      </c>
      <c r="B1843" t="s">
        <v>694</v>
      </c>
      <c r="C1843" t="s">
        <v>633</v>
      </c>
      <c r="D1843" t="s">
        <v>661</v>
      </c>
      <c r="E1843">
        <v>12</v>
      </c>
    </row>
    <row r="1844" spans="1:5" x14ac:dyDescent="0.3">
      <c r="A1844" t="s">
        <v>121</v>
      </c>
      <c r="B1844" t="s">
        <v>694</v>
      </c>
      <c r="C1844" t="s">
        <v>634</v>
      </c>
      <c r="D1844" t="s">
        <v>661</v>
      </c>
      <c r="E1844">
        <v>12</v>
      </c>
    </row>
    <row r="1845" spans="1:5" x14ac:dyDescent="0.3">
      <c r="A1845" t="s">
        <v>121</v>
      </c>
      <c r="B1845" t="s">
        <v>694</v>
      </c>
      <c r="C1845" t="s">
        <v>695</v>
      </c>
      <c r="D1845" t="s">
        <v>661</v>
      </c>
      <c r="E1845">
        <v>12</v>
      </c>
    </row>
    <row r="1846" spans="1:5" x14ac:dyDescent="0.3">
      <c r="A1846" t="s">
        <v>121</v>
      </c>
      <c r="B1846" t="s">
        <v>694</v>
      </c>
      <c r="C1846" t="s">
        <v>636</v>
      </c>
      <c r="D1846" t="s">
        <v>661</v>
      </c>
      <c r="E1846">
        <v>12</v>
      </c>
    </row>
    <row r="1847" spans="1:5" x14ac:dyDescent="0.3">
      <c r="A1847" t="s">
        <v>121</v>
      </c>
      <c r="B1847" t="s">
        <v>694</v>
      </c>
      <c r="C1847" t="s">
        <v>637</v>
      </c>
      <c r="D1847" t="s">
        <v>661</v>
      </c>
      <c r="E1847">
        <v>12</v>
      </c>
    </row>
    <row r="1848" spans="1:5" x14ac:dyDescent="0.3">
      <c r="A1848" t="s">
        <v>121</v>
      </c>
      <c r="B1848" t="s">
        <v>697</v>
      </c>
      <c r="C1848" t="s">
        <v>698</v>
      </c>
      <c r="D1848" t="s">
        <v>661</v>
      </c>
      <c r="E1848">
        <v>12</v>
      </c>
    </row>
    <row r="1849" spans="1:5" x14ac:dyDescent="0.3">
      <c r="A1849" t="s">
        <v>121</v>
      </c>
      <c r="B1849" t="s">
        <v>697</v>
      </c>
      <c r="C1849" t="s">
        <v>699</v>
      </c>
      <c r="D1849" t="s">
        <v>661</v>
      </c>
      <c r="E1849">
        <v>12</v>
      </c>
    </row>
    <row r="1850" spans="1:5" x14ac:dyDescent="0.3">
      <c r="A1850" t="s">
        <v>287</v>
      </c>
      <c r="B1850" t="s">
        <v>690</v>
      </c>
      <c r="C1850" t="s">
        <v>691</v>
      </c>
      <c r="D1850" t="s">
        <v>661</v>
      </c>
      <c r="E1850">
        <v>12</v>
      </c>
    </row>
    <row r="1851" spans="1:5" x14ac:dyDescent="0.3">
      <c r="A1851" t="s">
        <v>287</v>
      </c>
      <c r="B1851" t="s">
        <v>690</v>
      </c>
      <c r="C1851" t="s">
        <v>692</v>
      </c>
      <c r="D1851" t="s">
        <v>661</v>
      </c>
      <c r="E1851">
        <v>12</v>
      </c>
    </row>
    <row r="1852" spans="1:5" x14ac:dyDescent="0.3">
      <c r="A1852" t="s">
        <v>287</v>
      </c>
      <c r="B1852" t="s">
        <v>690</v>
      </c>
      <c r="C1852" t="s">
        <v>632</v>
      </c>
      <c r="D1852" t="s">
        <v>661</v>
      </c>
      <c r="E1852">
        <v>12</v>
      </c>
    </row>
    <row r="1853" spans="1:5" x14ac:dyDescent="0.3">
      <c r="A1853" t="s">
        <v>287</v>
      </c>
      <c r="B1853" t="s">
        <v>690</v>
      </c>
      <c r="C1853" t="s">
        <v>693</v>
      </c>
      <c r="D1853" t="s">
        <v>661</v>
      </c>
      <c r="E1853">
        <v>12</v>
      </c>
    </row>
    <row r="1854" spans="1:5" x14ac:dyDescent="0.3">
      <c r="A1854" t="s">
        <v>287</v>
      </c>
      <c r="B1854" t="s">
        <v>694</v>
      </c>
      <c r="C1854" t="s">
        <v>633</v>
      </c>
      <c r="D1854" t="s">
        <v>696</v>
      </c>
      <c r="E1854">
        <v>0</v>
      </c>
    </row>
    <row r="1855" spans="1:5" x14ac:dyDescent="0.3">
      <c r="A1855" t="s">
        <v>287</v>
      </c>
      <c r="B1855" t="s">
        <v>694</v>
      </c>
      <c r="C1855" t="s">
        <v>634</v>
      </c>
      <c r="D1855" t="s">
        <v>696</v>
      </c>
      <c r="E1855">
        <v>0</v>
      </c>
    </row>
    <row r="1856" spans="1:5" x14ac:dyDescent="0.3">
      <c r="A1856" t="s">
        <v>287</v>
      </c>
      <c r="B1856" t="s">
        <v>694</v>
      </c>
      <c r="C1856" t="s">
        <v>695</v>
      </c>
      <c r="D1856" t="s">
        <v>661</v>
      </c>
      <c r="E1856">
        <v>12</v>
      </c>
    </row>
    <row r="1857" spans="1:5" x14ac:dyDescent="0.3">
      <c r="A1857" t="s">
        <v>287</v>
      </c>
      <c r="B1857" t="s">
        <v>694</v>
      </c>
      <c r="C1857" t="s">
        <v>636</v>
      </c>
      <c r="D1857" t="s">
        <v>661</v>
      </c>
      <c r="E1857">
        <v>12</v>
      </c>
    </row>
    <row r="1858" spans="1:5" x14ac:dyDescent="0.3">
      <c r="A1858" t="s">
        <v>287</v>
      </c>
      <c r="B1858" t="s">
        <v>694</v>
      </c>
      <c r="C1858" t="s">
        <v>637</v>
      </c>
      <c r="D1858" t="s">
        <v>661</v>
      </c>
      <c r="E1858">
        <v>12</v>
      </c>
    </row>
    <row r="1859" spans="1:5" x14ac:dyDescent="0.3">
      <c r="A1859" t="s">
        <v>287</v>
      </c>
      <c r="B1859" t="s">
        <v>697</v>
      </c>
      <c r="C1859" t="s">
        <v>698</v>
      </c>
      <c r="D1859" t="s">
        <v>661</v>
      </c>
      <c r="E1859">
        <v>12</v>
      </c>
    </row>
    <row r="1860" spans="1:5" x14ac:dyDescent="0.3">
      <c r="A1860" t="s">
        <v>287</v>
      </c>
      <c r="B1860" t="s">
        <v>697</v>
      </c>
      <c r="C1860" t="s">
        <v>699</v>
      </c>
      <c r="D1860" t="s">
        <v>661</v>
      </c>
      <c r="E1860">
        <v>12</v>
      </c>
    </row>
    <row r="1861" spans="1:5" x14ac:dyDescent="0.3">
      <c r="A1861" t="s">
        <v>78</v>
      </c>
      <c r="B1861" t="s">
        <v>690</v>
      </c>
      <c r="C1861" t="s">
        <v>691</v>
      </c>
      <c r="D1861" t="s">
        <v>661</v>
      </c>
      <c r="E1861">
        <v>12</v>
      </c>
    </row>
    <row r="1862" spans="1:5" x14ac:dyDescent="0.3">
      <c r="A1862" t="s">
        <v>78</v>
      </c>
      <c r="B1862" t="s">
        <v>690</v>
      </c>
      <c r="C1862" t="s">
        <v>692</v>
      </c>
      <c r="D1862" t="s">
        <v>661</v>
      </c>
      <c r="E1862">
        <v>12</v>
      </c>
    </row>
    <row r="1863" spans="1:5" x14ac:dyDescent="0.3">
      <c r="A1863" t="s">
        <v>78</v>
      </c>
      <c r="B1863" t="s">
        <v>690</v>
      </c>
      <c r="C1863" t="s">
        <v>632</v>
      </c>
      <c r="D1863" t="s">
        <v>661</v>
      </c>
      <c r="E1863">
        <v>12</v>
      </c>
    </row>
    <row r="1864" spans="1:5" x14ac:dyDescent="0.3">
      <c r="A1864" t="s">
        <v>78</v>
      </c>
      <c r="B1864" t="s">
        <v>690</v>
      </c>
      <c r="C1864" t="s">
        <v>693</v>
      </c>
      <c r="D1864" t="s">
        <v>661</v>
      </c>
      <c r="E1864">
        <v>12</v>
      </c>
    </row>
    <row r="1865" spans="1:5" x14ac:dyDescent="0.3">
      <c r="A1865" t="s">
        <v>78</v>
      </c>
      <c r="B1865" t="s">
        <v>694</v>
      </c>
      <c r="C1865" t="s">
        <v>633</v>
      </c>
      <c r="D1865" t="s">
        <v>661</v>
      </c>
      <c r="E1865">
        <v>12</v>
      </c>
    </row>
    <row r="1866" spans="1:5" x14ac:dyDescent="0.3">
      <c r="A1866" t="s">
        <v>78</v>
      </c>
      <c r="B1866" t="s">
        <v>694</v>
      </c>
      <c r="C1866" t="s">
        <v>634</v>
      </c>
      <c r="D1866" t="s">
        <v>661</v>
      </c>
      <c r="E1866">
        <v>12</v>
      </c>
    </row>
    <row r="1867" spans="1:5" x14ac:dyDescent="0.3">
      <c r="A1867" t="s">
        <v>78</v>
      </c>
      <c r="B1867" t="s">
        <v>694</v>
      </c>
      <c r="C1867" t="s">
        <v>695</v>
      </c>
      <c r="D1867" t="s">
        <v>661</v>
      </c>
      <c r="E1867">
        <v>12</v>
      </c>
    </row>
    <row r="1868" spans="1:5" x14ac:dyDescent="0.3">
      <c r="A1868" t="s">
        <v>78</v>
      </c>
      <c r="B1868" t="s">
        <v>694</v>
      </c>
      <c r="C1868" t="s">
        <v>636</v>
      </c>
      <c r="D1868" t="s">
        <v>661</v>
      </c>
      <c r="E1868">
        <v>12</v>
      </c>
    </row>
    <row r="1869" spans="1:5" x14ac:dyDescent="0.3">
      <c r="A1869" t="s">
        <v>78</v>
      </c>
      <c r="B1869" t="s">
        <v>694</v>
      </c>
      <c r="C1869" t="s">
        <v>637</v>
      </c>
      <c r="D1869" t="s">
        <v>696</v>
      </c>
      <c r="E1869">
        <v>0</v>
      </c>
    </row>
    <row r="1870" spans="1:5" x14ac:dyDescent="0.3">
      <c r="A1870" t="s">
        <v>78</v>
      </c>
      <c r="B1870" t="s">
        <v>697</v>
      </c>
      <c r="C1870" t="s">
        <v>698</v>
      </c>
      <c r="D1870" t="s">
        <v>661</v>
      </c>
      <c r="E1870">
        <v>12</v>
      </c>
    </row>
    <row r="1871" spans="1:5" x14ac:dyDescent="0.3">
      <c r="A1871" t="s">
        <v>78</v>
      </c>
      <c r="B1871" t="s">
        <v>697</v>
      </c>
      <c r="C1871" t="s">
        <v>699</v>
      </c>
      <c r="D1871" t="s">
        <v>661</v>
      </c>
      <c r="E1871">
        <v>12</v>
      </c>
    </row>
    <row r="1872" spans="1:5" x14ac:dyDescent="0.3">
      <c r="A1872" t="s">
        <v>170</v>
      </c>
      <c r="B1872" t="s">
        <v>690</v>
      </c>
      <c r="C1872" t="s">
        <v>691</v>
      </c>
      <c r="D1872" t="s">
        <v>661</v>
      </c>
      <c r="E1872">
        <v>8</v>
      </c>
    </row>
    <row r="1873" spans="1:5" x14ac:dyDescent="0.3">
      <c r="A1873" t="s">
        <v>170</v>
      </c>
      <c r="B1873" t="s">
        <v>690</v>
      </c>
      <c r="C1873" t="s">
        <v>692</v>
      </c>
      <c r="D1873" t="s">
        <v>661</v>
      </c>
      <c r="E1873">
        <v>8</v>
      </c>
    </row>
    <row r="1874" spans="1:5" x14ac:dyDescent="0.3">
      <c r="A1874" t="s">
        <v>170</v>
      </c>
      <c r="B1874" t="s">
        <v>690</v>
      </c>
      <c r="C1874" t="s">
        <v>632</v>
      </c>
      <c r="D1874" t="s">
        <v>661</v>
      </c>
      <c r="E1874">
        <v>8</v>
      </c>
    </row>
    <row r="1875" spans="1:5" x14ac:dyDescent="0.3">
      <c r="A1875" t="s">
        <v>170</v>
      </c>
      <c r="B1875" t="s">
        <v>690</v>
      </c>
      <c r="C1875" t="s">
        <v>693</v>
      </c>
      <c r="D1875" t="s">
        <v>661</v>
      </c>
      <c r="E1875">
        <v>8</v>
      </c>
    </row>
    <row r="1876" spans="1:5" x14ac:dyDescent="0.3">
      <c r="A1876" t="s">
        <v>170</v>
      </c>
      <c r="B1876" t="s">
        <v>694</v>
      </c>
      <c r="C1876" t="s">
        <v>633</v>
      </c>
      <c r="D1876" t="s">
        <v>696</v>
      </c>
      <c r="E1876">
        <v>0</v>
      </c>
    </row>
    <row r="1877" spans="1:5" x14ac:dyDescent="0.3">
      <c r="A1877" t="s">
        <v>170</v>
      </c>
      <c r="B1877" t="s">
        <v>694</v>
      </c>
      <c r="C1877" t="s">
        <v>634</v>
      </c>
      <c r="D1877" t="s">
        <v>696</v>
      </c>
      <c r="E1877">
        <v>0</v>
      </c>
    </row>
    <row r="1878" spans="1:5" x14ac:dyDescent="0.3">
      <c r="A1878" t="s">
        <v>170</v>
      </c>
      <c r="B1878" t="s">
        <v>694</v>
      </c>
      <c r="C1878" t="s">
        <v>695</v>
      </c>
      <c r="D1878" t="s">
        <v>661</v>
      </c>
      <c r="E1878">
        <v>8</v>
      </c>
    </row>
    <row r="1879" spans="1:5" x14ac:dyDescent="0.3">
      <c r="A1879" t="s">
        <v>170</v>
      </c>
      <c r="B1879" t="s">
        <v>694</v>
      </c>
      <c r="C1879" t="s">
        <v>636</v>
      </c>
      <c r="D1879" t="s">
        <v>696</v>
      </c>
      <c r="E1879">
        <v>0</v>
      </c>
    </row>
    <row r="1880" spans="1:5" x14ac:dyDescent="0.3">
      <c r="A1880" t="s">
        <v>170</v>
      </c>
      <c r="B1880" t="s">
        <v>694</v>
      </c>
      <c r="C1880" t="s">
        <v>637</v>
      </c>
      <c r="D1880" t="s">
        <v>696</v>
      </c>
      <c r="E1880">
        <v>0</v>
      </c>
    </row>
    <row r="1881" spans="1:5" x14ac:dyDescent="0.3">
      <c r="A1881" t="s">
        <v>170</v>
      </c>
      <c r="B1881" t="s">
        <v>697</v>
      </c>
      <c r="C1881" t="s">
        <v>698</v>
      </c>
      <c r="D1881" t="s">
        <v>661</v>
      </c>
      <c r="E1881">
        <v>8</v>
      </c>
    </row>
    <row r="1882" spans="1:5" x14ac:dyDescent="0.3">
      <c r="A1882" t="s">
        <v>170</v>
      </c>
      <c r="B1882" t="s">
        <v>697</v>
      </c>
      <c r="C1882" t="s">
        <v>699</v>
      </c>
      <c r="D1882" t="s">
        <v>661</v>
      </c>
      <c r="E1882">
        <v>8</v>
      </c>
    </row>
    <row r="1883" spans="1:5" x14ac:dyDescent="0.3">
      <c r="A1883" t="s">
        <v>122</v>
      </c>
      <c r="B1883" t="s">
        <v>690</v>
      </c>
      <c r="C1883" t="s">
        <v>691</v>
      </c>
      <c r="D1883" t="s">
        <v>661</v>
      </c>
      <c r="E1883">
        <v>12</v>
      </c>
    </row>
    <row r="1884" spans="1:5" x14ac:dyDescent="0.3">
      <c r="A1884" t="s">
        <v>122</v>
      </c>
      <c r="B1884" t="s">
        <v>690</v>
      </c>
      <c r="C1884" t="s">
        <v>692</v>
      </c>
      <c r="D1884" t="s">
        <v>661</v>
      </c>
      <c r="E1884">
        <v>12</v>
      </c>
    </row>
    <row r="1885" spans="1:5" x14ac:dyDescent="0.3">
      <c r="A1885" t="s">
        <v>122</v>
      </c>
      <c r="B1885" t="s">
        <v>690</v>
      </c>
      <c r="C1885" t="s">
        <v>632</v>
      </c>
      <c r="D1885" t="s">
        <v>661</v>
      </c>
      <c r="E1885">
        <v>12</v>
      </c>
    </row>
    <row r="1886" spans="1:5" x14ac:dyDescent="0.3">
      <c r="A1886" t="s">
        <v>122</v>
      </c>
      <c r="B1886" t="s">
        <v>690</v>
      </c>
      <c r="C1886" t="s">
        <v>693</v>
      </c>
      <c r="D1886" t="s">
        <v>661</v>
      </c>
      <c r="E1886">
        <v>12</v>
      </c>
    </row>
    <row r="1887" spans="1:5" x14ac:dyDescent="0.3">
      <c r="A1887" t="s">
        <v>122</v>
      </c>
      <c r="B1887" t="s">
        <v>694</v>
      </c>
      <c r="C1887" t="s">
        <v>633</v>
      </c>
      <c r="D1887" t="s">
        <v>661</v>
      </c>
      <c r="E1887">
        <v>12</v>
      </c>
    </row>
    <row r="1888" spans="1:5" x14ac:dyDescent="0.3">
      <c r="A1888" t="s">
        <v>122</v>
      </c>
      <c r="B1888" t="s">
        <v>694</v>
      </c>
      <c r="C1888" t="s">
        <v>634</v>
      </c>
      <c r="D1888" t="s">
        <v>661</v>
      </c>
      <c r="E1888">
        <v>12</v>
      </c>
    </row>
    <row r="1889" spans="1:5" x14ac:dyDescent="0.3">
      <c r="A1889" t="s">
        <v>122</v>
      </c>
      <c r="B1889" t="s">
        <v>694</v>
      </c>
      <c r="C1889" t="s">
        <v>695</v>
      </c>
      <c r="D1889" t="s">
        <v>661</v>
      </c>
      <c r="E1889">
        <v>12</v>
      </c>
    </row>
    <row r="1890" spans="1:5" x14ac:dyDescent="0.3">
      <c r="A1890" t="s">
        <v>122</v>
      </c>
      <c r="B1890" t="s">
        <v>694</v>
      </c>
      <c r="C1890" t="s">
        <v>636</v>
      </c>
      <c r="D1890" t="s">
        <v>661</v>
      </c>
      <c r="E1890">
        <v>12</v>
      </c>
    </row>
    <row r="1891" spans="1:5" x14ac:dyDescent="0.3">
      <c r="A1891" t="s">
        <v>122</v>
      </c>
      <c r="B1891" t="s">
        <v>694</v>
      </c>
      <c r="C1891" t="s">
        <v>637</v>
      </c>
      <c r="D1891" t="s">
        <v>661</v>
      </c>
      <c r="E1891">
        <v>12</v>
      </c>
    </row>
    <row r="1892" spans="1:5" x14ac:dyDescent="0.3">
      <c r="A1892" t="s">
        <v>122</v>
      </c>
      <c r="B1892" t="s">
        <v>697</v>
      </c>
      <c r="C1892" t="s">
        <v>698</v>
      </c>
      <c r="D1892" t="s">
        <v>661</v>
      </c>
      <c r="E1892">
        <v>12</v>
      </c>
    </row>
    <row r="1893" spans="1:5" x14ac:dyDescent="0.3">
      <c r="A1893" t="s">
        <v>122</v>
      </c>
      <c r="B1893" t="s">
        <v>697</v>
      </c>
      <c r="C1893" t="s">
        <v>699</v>
      </c>
      <c r="D1893" t="s">
        <v>661</v>
      </c>
      <c r="E1893">
        <v>12</v>
      </c>
    </row>
    <row r="1894" spans="1:5" x14ac:dyDescent="0.3">
      <c r="A1894" t="s">
        <v>540</v>
      </c>
      <c r="B1894" t="s">
        <v>690</v>
      </c>
      <c r="C1894" t="s">
        <v>691</v>
      </c>
      <c r="D1894" t="s">
        <v>661</v>
      </c>
      <c r="E1894">
        <v>12</v>
      </c>
    </row>
    <row r="1895" spans="1:5" x14ac:dyDescent="0.3">
      <c r="A1895" t="s">
        <v>540</v>
      </c>
      <c r="B1895" t="s">
        <v>690</v>
      </c>
      <c r="C1895" t="s">
        <v>692</v>
      </c>
      <c r="D1895" t="s">
        <v>661</v>
      </c>
      <c r="E1895">
        <v>12</v>
      </c>
    </row>
    <row r="1896" spans="1:5" x14ac:dyDescent="0.3">
      <c r="A1896" t="s">
        <v>540</v>
      </c>
      <c r="B1896" t="s">
        <v>690</v>
      </c>
      <c r="C1896" t="s">
        <v>632</v>
      </c>
      <c r="D1896" t="s">
        <v>661</v>
      </c>
      <c r="E1896">
        <v>12</v>
      </c>
    </row>
    <row r="1897" spans="1:5" x14ac:dyDescent="0.3">
      <c r="A1897" t="s">
        <v>540</v>
      </c>
      <c r="B1897" t="s">
        <v>690</v>
      </c>
      <c r="C1897" t="s">
        <v>693</v>
      </c>
      <c r="D1897" t="s">
        <v>661</v>
      </c>
      <c r="E1897">
        <v>12</v>
      </c>
    </row>
    <row r="1898" spans="1:5" x14ac:dyDescent="0.3">
      <c r="A1898" t="s">
        <v>540</v>
      </c>
      <c r="B1898" t="s">
        <v>694</v>
      </c>
      <c r="C1898" t="s">
        <v>633</v>
      </c>
      <c r="D1898" t="s">
        <v>696</v>
      </c>
      <c r="E1898">
        <v>0</v>
      </c>
    </row>
    <row r="1899" spans="1:5" x14ac:dyDescent="0.3">
      <c r="A1899" t="s">
        <v>540</v>
      </c>
      <c r="B1899" t="s">
        <v>694</v>
      </c>
      <c r="C1899" t="s">
        <v>634</v>
      </c>
      <c r="D1899" t="s">
        <v>661</v>
      </c>
      <c r="E1899">
        <v>12</v>
      </c>
    </row>
    <row r="1900" spans="1:5" x14ac:dyDescent="0.3">
      <c r="A1900" t="s">
        <v>540</v>
      </c>
      <c r="B1900" t="s">
        <v>694</v>
      </c>
      <c r="C1900" t="s">
        <v>695</v>
      </c>
      <c r="D1900" t="s">
        <v>661</v>
      </c>
      <c r="E1900">
        <v>12</v>
      </c>
    </row>
    <row r="1901" spans="1:5" x14ac:dyDescent="0.3">
      <c r="A1901" t="s">
        <v>540</v>
      </c>
      <c r="B1901" t="s">
        <v>694</v>
      </c>
      <c r="C1901" t="s">
        <v>636</v>
      </c>
      <c r="D1901" t="s">
        <v>661</v>
      </c>
      <c r="E1901">
        <v>12</v>
      </c>
    </row>
    <row r="1902" spans="1:5" x14ac:dyDescent="0.3">
      <c r="A1902" t="s">
        <v>540</v>
      </c>
      <c r="B1902" t="s">
        <v>694</v>
      </c>
      <c r="C1902" t="s">
        <v>637</v>
      </c>
      <c r="D1902" t="s">
        <v>696</v>
      </c>
      <c r="E1902">
        <v>0</v>
      </c>
    </row>
    <row r="1903" spans="1:5" x14ac:dyDescent="0.3">
      <c r="A1903" t="s">
        <v>540</v>
      </c>
      <c r="B1903" t="s">
        <v>697</v>
      </c>
      <c r="C1903" t="s">
        <v>698</v>
      </c>
      <c r="D1903" t="s">
        <v>661</v>
      </c>
      <c r="E1903">
        <v>12</v>
      </c>
    </row>
    <row r="1904" spans="1:5" x14ac:dyDescent="0.3">
      <c r="A1904" t="s">
        <v>540</v>
      </c>
      <c r="B1904" t="s">
        <v>697</v>
      </c>
      <c r="C1904" t="s">
        <v>699</v>
      </c>
      <c r="D1904" t="s">
        <v>661</v>
      </c>
      <c r="E1904">
        <v>12</v>
      </c>
    </row>
    <row r="1905" spans="1:5" x14ac:dyDescent="0.3">
      <c r="A1905" t="s">
        <v>522</v>
      </c>
      <c r="B1905" t="s">
        <v>690</v>
      </c>
      <c r="C1905" t="s">
        <v>691</v>
      </c>
      <c r="D1905" t="s">
        <v>661</v>
      </c>
      <c r="E1905">
        <v>12</v>
      </c>
    </row>
    <row r="1906" spans="1:5" x14ac:dyDescent="0.3">
      <c r="A1906" t="s">
        <v>522</v>
      </c>
      <c r="B1906" t="s">
        <v>690</v>
      </c>
      <c r="C1906" t="s">
        <v>692</v>
      </c>
      <c r="D1906" t="s">
        <v>661</v>
      </c>
      <c r="E1906">
        <v>12</v>
      </c>
    </row>
    <row r="1907" spans="1:5" x14ac:dyDescent="0.3">
      <c r="A1907" t="s">
        <v>522</v>
      </c>
      <c r="B1907" t="s">
        <v>690</v>
      </c>
      <c r="C1907" t="s">
        <v>632</v>
      </c>
      <c r="D1907" t="s">
        <v>661</v>
      </c>
      <c r="E1907">
        <v>12</v>
      </c>
    </row>
    <row r="1908" spans="1:5" x14ac:dyDescent="0.3">
      <c r="A1908" t="s">
        <v>522</v>
      </c>
      <c r="B1908" t="s">
        <v>690</v>
      </c>
      <c r="C1908" t="s">
        <v>693</v>
      </c>
      <c r="D1908" t="s">
        <v>661</v>
      </c>
      <c r="E1908">
        <v>12</v>
      </c>
    </row>
    <row r="1909" spans="1:5" x14ac:dyDescent="0.3">
      <c r="A1909" t="s">
        <v>522</v>
      </c>
      <c r="B1909" t="s">
        <v>694</v>
      </c>
      <c r="C1909" t="s">
        <v>633</v>
      </c>
      <c r="D1909" t="s">
        <v>696</v>
      </c>
      <c r="E1909">
        <v>0</v>
      </c>
    </row>
    <row r="1910" spans="1:5" x14ac:dyDescent="0.3">
      <c r="A1910" t="s">
        <v>522</v>
      </c>
      <c r="B1910" t="s">
        <v>694</v>
      </c>
      <c r="C1910" t="s">
        <v>634</v>
      </c>
      <c r="D1910" t="s">
        <v>661</v>
      </c>
      <c r="E1910">
        <v>12</v>
      </c>
    </row>
    <row r="1911" spans="1:5" x14ac:dyDescent="0.3">
      <c r="A1911" t="s">
        <v>522</v>
      </c>
      <c r="B1911" t="s">
        <v>694</v>
      </c>
      <c r="C1911" t="s">
        <v>695</v>
      </c>
      <c r="D1911" t="s">
        <v>661</v>
      </c>
      <c r="E1911">
        <v>12</v>
      </c>
    </row>
    <row r="1912" spans="1:5" x14ac:dyDescent="0.3">
      <c r="A1912" t="s">
        <v>522</v>
      </c>
      <c r="B1912" t="s">
        <v>694</v>
      </c>
      <c r="C1912" t="s">
        <v>636</v>
      </c>
      <c r="D1912" t="s">
        <v>661</v>
      </c>
      <c r="E1912">
        <v>12</v>
      </c>
    </row>
    <row r="1913" spans="1:5" x14ac:dyDescent="0.3">
      <c r="A1913" t="s">
        <v>522</v>
      </c>
      <c r="B1913" t="s">
        <v>694</v>
      </c>
      <c r="C1913" t="s">
        <v>637</v>
      </c>
      <c r="D1913" t="s">
        <v>696</v>
      </c>
      <c r="E1913">
        <v>0</v>
      </c>
    </row>
    <row r="1914" spans="1:5" x14ac:dyDescent="0.3">
      <c r="A1914" t="s">
        <v>522</v>
      </c>
      <c r="B1914" t="s">
        <v>697</v>
      </c>
      <c r="C1914" t="s">
        <v>698</v>
      </c>
      <c r="D1914" t="s">
        <v>661</v>
      </c>
      <c r="E1914">
        <v>12</v>
      </c>
    </row>
    <row r="1915" spans="1:5" x14ac:dyDescent="0.3">
      <c r="A1915" t="s">
        <v>522</v>
      </c>
      <c r="B1915" t="s">
        <v>697</v>
      </c>
      <c r="C1915" t="s">
        <v>699</v>
      </c>
      <c r="D1915" t="s">
        <v>661</v>
      </c>
      <c r="E1915">
        <v>12</v>
      </c>
    </row>
    <row r="1916" spans="1:5" x14ac:dyDescent="0.3">
      <c r="A1916" t="s">
        <v>267</v>
      </c>
      <c r="B1916" t="s">
        <v>690</v>
      </c>
      <c r="C1916" t="s">
        <v>691</v>
      </c>
      <c r="D1916" t="s">
        <v>661</v>
      </c>
      <c r="E1916">
        <v>12</v>
      </c>
    </row>
    <row r="1917" spans="1:5" x14ac:dyDescent="0.3">
      <c r="A1917" t="s">
        <v>267</v>
      </c>
      <c r="B1917" t="s">
        <v>690</v>
      </c>
      <c r="C1917" t="s">
        <v>692</v>
      </c>
      <c r="D1917" t="s">
        <v>661</v>
      </c>
      <c r="E1917">
        <v>12</v>
      </c>
    </row>
    <row r="1918" spans="1:5" x14ac:dyDescent="0.3">
      <c r="A1918" t="s">
        <v>267</v>
      </c>
      <c r="B1918" t="s">
        <v>690</v>
      </c>
      <c r="C1918" t="s">
        <v>632</v>
      </c>
      <c r="D1918" t="s">
        <v>661</v>
      </c>
      <c r="E1918">
        <v>12</v>
      </c>
    </row>
    <row r="1919" spans="1:5" x14ac:dyDescent="0.3">
      <c r="A1919" t="s">
        <v>267</v>
      </c>
      <c r="B1919" t="s">
        <v>690</v>
      </c>
      <c r="C1919" t="s">
        <v>693</v>
      </c>
      <c r="D1919" t="s">
        <v>661</v>
      </c>
      <c r="E1919">
        <v>12</v>
      </c>
    </row>
    <row r="1920" spans="1:5" x14ac:dyDescent="0.3">
      <c r="A1920" t="s">
        <v>267</v>
      </c>
      <c r="B1920" t="s">
        <v>694</v>
      </c>
      <c r="C1920" t="s">
        <v>633</v>
      </c>
      <c r="D1920" t="s">
        <v>696</v>
      </c>
      <c r="E1920">
        <v>0</v>
      </c>
    </row>
    <row r="1921" spans="1:5" x14ac:dyDescent="0.3">
      <c r="A1921" t="s">
        <v>267</v>
      </c>
      <c r="B1921" t="s">
        <v>694</v>
      </c>
      <c r="C1921" t="s">
        <v>634</v>
      </c>
      <c r="D1921" t="s">
        <v>696</v>
      </c>
      <c r="E1921">
        <v>0</v>
      </c>
    </row>
    <row r="1922" spans="1:5" x14ac:dyDescent="0.3">
      <c r="A1922" t="s">
        <v>267</v>
      </c>
      <c r="B1922" t="s">
        <v>694</v>
      </c>
      <c r="C1922" t="s">
        <v>695</v>
      </c>
      <c r="D1922" t="s">
        <v>661</v>
      </c>
      <c r="E1922">
        <v>12</v>
      </c>
    </row>
    <row r="1923" spans="1:5" x14ac:dyDescent="0.3">
      <c r="A1923" t="s">
        <v>267</v>
      </c>
      <c r="B1923" t="s">
        <v>694</v>
      </c>
      <c r="C1923" t="s">
        <v>636</v>
      </c>
      <c r="D1923" t="s">
        <v>661</v>
      </c>
      <c r="E1923">
        <v>12</v>
      </c>
    </row>
    <row r="1924" spans="1:5" x14ac:dyDescent="0.3">
      <c r="A1924" t="s">
        <v>267</v>
      </c>
      <c r="B1924" t="s">
        <v>694</v>
      </c>
      <c r="C1924" t="s">
        <v>637</v>
      </c>
      <c r="D1924" t="s">
        <v>696</v>
      </c>
      <c r="E1924">
        <v>0</v>
      </c>
    </row>
    <row r="1925" spans="1:5" x14ac:dyDescent="0.3">
      <c r="A1925" t="s">
        <v>267</v>
      </c>
      <c r="B1925" t="s">
        <v>697</v>
      </c>
      <c r="C1925" t="s">
        <v>698</v>
      </c>
      <c r="D1925" t="s">
        <v>661</v>
      </c>
      <c r="E1925">
        <v>12</v>
      </c>
    </row>
    <row r="1926" spans="1:5" x14ac:dyDescent="0.3">
      <c r="A1926" t="s">
        <v>267</v>
      </c>
      <c r="B1926" t="s">
        <v>697</v>
      </c>
      <c r="C1926" t="s">
        <v>699</v>
      </c>
      <c r="D1926" t="s">
        <v>661</v>
      </c>
      <c r="E1926">
        <v>12</v>
      </c>
    </row>
    <row r="1927" spans="1:5" x14ac:dyDescent="0.3">
      <c r="A1927" t="s">
        <v>69</v>
      </c>
      <c r="B1927" t="s">
        <v>690</v>
      </c>
      <c r="C1927" t="s">
        <v>691</v>
      </c>
      <c r="D1927" t="s">
        <v>661</v>
      </c>
      <c r="E1927">
        <v>12</v>
      </c>
    </row>
    <row r="1928" spans="1:5" x14ac:dyDescent="0.3">
      <c r="A1928" t="s">
        <v>69</v>
      </c>
      <c r="B1928" t="s">
        <v>690</v>
      </c>
      <c r="C1928" t="s">
        <v>692</v>
      </c>
      <c r="D1928" t="s">
        <v>661</v>
      </c>
      <c r="E1928">
        <v>12</v>
      </c>
    </row>
    <row r="1929" spans="1:5" x14ac:dyDescent="0.3">
      <c r="A1929" t="s">
        <v>69</v>
      </c>
      <c r="B1929" t="s">
        <v>690</v>
      </c>
      <c r="C1929" t="s">
        <v>632</v>
      </c>
      <c r="D1929" t="s">
        <v>661</v>
      </c>
      <c r="E1929">
        <v>12</v>
      </c>
    </row>
    <row r="1930" spans="1:5" x14ac:dyDescent="0.3">
      <c r="A1930" t="s">
        <v>69</v>
      </c>
      <c r="B1930" t="s">
        <v>690</v>
      </c>
      <c r="C1930" t="s">
        <v>693</v>
      </c>
      <c r="D1930" t="s">
        <v>661</v>
      </c>
      <c r="E1930">
        <v>12</v>
      </c>
    </row>
    <row r="1931" spans="1:5" x14ac:dyDescent="0.3">
      <c r="A1931" t="s">
        <v>69</v>
      </c>
      <c r="B1931" t="s">
        <v>694</v>
      </c>
      <c r="C1931" t="s">
        <v>633</v>
      </c>
      <c r="D1931" t="s">
        <v>661</v>
      </c>
      <c r="E1931">
        <v>12</v>
      </c>
    </row>
    <row r="1932" spans="1:5" x14ac:dyDescent="0.3">
      <c r="A1932" t="s">
        <v>69</v>
      </c>
      <c r="B1932" t="s">
        <v>694</v>
      </c>
      <c r="C1932" t="s">
        <v>634</v>
      </c>
      <c r="D1932" t="s">
        <v>661</v>
      </c>
      <c r="E1932">
        <v>12</v>
      </c>
    </row>
    <row r="1933" spans="1:5" x14ac:dyDescent="0.3">
      <c r="A1933" t="s">
        <v>69</v>
      </c>
      <c r="B1933" t="s">
        <v>694</v>
      </c>
      <c r="C1933" t="s">
        <v>695</v>
      </c>
      <c r="D1933" t="s">
        <v>661</v>
      </c>
      <c r="E1933">
        <v>12</v>
      </c>
    </row>
    <row r="1934" spans="1:5" x14ac:dyDescent="0.3">
      <c r="A1934" t="s">
        <v>69</v>
      </c>
      <c r="B1934" t="s">
        <v>694</v>
      </c>
      <c r="C1934" t="s">
        <v>636</v>
      </c>
      <c r="D1934" t="s">
        <v>661</v>
      </c>
      <c r="E1934">
        <v>12</v>
      </c>
    </row>
    <row r="1935" spans="1:5" x14ac:dyDescent="0.3">
      <c r="A1935" t="s">
        <v>69</v>
      </c>
      <c r="B1935" t="s">
        <v>694</v>
      </c>
      <c r="C1935" t="s">
        <v>637</v>
      </c>
      <c r="D1935" t="s">
        <v>661</v>
      </c>
      <c r="E1935">
        <v>12</v>
      </c>
    </row>
    <row r="1936" spans="1:5" x14ac:dyDescent="0.3">
      <c r="A1936" t="s">
        <v>69</v>
      </c>
      <c r="B1936" t="s">
        <v>697</v>
      </c>
      <c r="C1936" t="s">
        <v>698</v>
      </c>
      <c r="D1936" t="s">
        <v>661</v>
      </c>
      <c r="E1936">
        <v>12</v>
      </c>
    </row>
    <row r="1937" spans="1:5" x14ac:dyDescent="0.3">
      <c r="A1937" t="s">
        <v>69</v>
      </c>
      <c r="B1937" t="s">
        <v>697</v>
      </c>
      <c r="C1937" t="s">
        <v>699</v>
      </c>
      <c r="D1937" t="s">
        <v>661</v>
      </c>
      <c r="E1937">
        <v>12</v>
      </c>
    </row>
    <row r="1938" spans="1:5" x14ac:dyDescent="0.3">
      <c r="A1938" t="s">
        <v>285</v>
      </c>
      <c r="B1938" t="s">
        <v>690</v>
      </c>
      <c r="C1938" t="s">
        <v>691</v>
      </c>
      <c r="D1938" t="s">
        <v>661</v>
      </c>
      <c r="E1938">
        <v>12</v>
      </c>
    </row>
    <row r="1939" spans="1:5" x14ac:dyDescent="0.3">
      <c r="A1939" t="s">
        <v>285</v>
      </c>
      <c r="B1939" t="s">
        <v>690</v>
      </c>
      <c r="C1939" t="s">
        <v>692</v>
      </c>
      <c r="D1939" t="s">
        <v>661</v>
      </c>
      <c r="E1939">
        <v>12</v>
      </c>
    </row>
    <row r="1940" spans="1:5" x14ac:dyDescent="0.3">
      <c r="A1940" t="s">
        <v>285</v>
      </c>
      <c r="B1940" t="s">
        <v>690</v>
      </c>
      <c r="C1940" t="s">
        <v>632</v>
      </c>
      <c r="D1940" t="s">
        <v>661</v>
      </c>
      <c r="E1940">
        <v>12</v>
      </c>
    </row>
    <row r="1941" spans="1:5" x14ac:dyDescent="0.3">
      <c r="A1941" t="s">
        <v>285</v>
      </c>
      <c r="B1941" t="s">
        <v>690</v>
      </c>
      <c r="C1941" t="s">
        <v>693</v>
      </c>
      <c r="D1941" t="s">
        <v>661</v>
      </c>
      <c r="E1941">
        <v>12</v>
      </c>
    </row>
    <row r="1942" spans="1:5" x14ac:dyDescent="0.3">
      <c r="A1942" t="s">
        <v>285</v>
      </c>
      <c r="B1942" t="s">
        <v>694</v>
      </c>
      <c r="C1942" t="s">
        <v>633</v>
      </c>
      <c r="D1942" t="s">
        <v>661</v>
      </c>
      <c r="E1942">
        <v>12</v>
      </c>
    </row>
    <row r="1943" spans="1:5" x14ac:dyDescent="0.3">
      <c r="A1943" t="s">
        <v>285</v>
      </c>
      <c r="B1943" t="s">
        <v>694</v>
      </c>
      <c r="C1943" t="s">
        <v>634</v>
      </c>
      <c r="D1943" t="s">
        <v>661</v>
      </c>
      <c r="E1943">
        <v>12</v>
      </c>
    </row>
    <row r="1944" spans="1:5" x14ac:dyDescent="0.3">
      <c r="A1944" t="s">
        <v>285</v>
      </c>
      <c r="B1944" t="s">
        <v>694</v>
      </c>
      <c r="C1944" t="s">
        <v>695</v>
      </c>
      <c r="D1944" t="s">
        <v>661</v>
      </c>
      <c r="E1944">
        <v>12</v>
      </c>
    </row>
    <row r="1945" spans="1:5" x14ac:dyDescent="0.3">
      <c r="A1945" t="s">
        <v>285</v>
      </c>
      <c r="B1945" t="s">
        <v>694</v>
      </c>
      <c r="C1945" t="s">
        <v>636</v>
      </c>
      <c r="D1945" t="s">
        <v>661</v>
      </c>
      <c r="E1945">
        <v>12</v>
      </c>
    </row>
    <row r="1946" spans="1:5" x14ac:dyDescent="0.3">
      <c r="A1946" t="s">
        <v>285</v>
      </c>
      <c r="B1946" t="s">
        <v>694</v>
      </c>
      <c r="C1946" t="s">
        <v>637</v>
      </c>
      <c r="D1946" t="s">
        <v>661</v>
      </c>
      <c r="E1946">
        <v>12</v>
      </c>
    </row>
    <row r="1947" spans="1:5" x14ac:dyDescent="0.3">
      <c r="A1947" t="s">
        <v>285</v>
      </c>
      <c r="B1947" t="s">
        <v>697</v>
      </c>
      <c r="C1947" t="s">
        <v>698</v>
      </c>
      <c r="D1947" t="s">
        <v>661</v>
      </c>
      <c r="E1947">
        <v>12</v>
      </c>
    </row>
    <row r="1948" spans="1:5" x14ac:dyDescent="0.3">
      <c r="A1948" t="s">
        <v>285</v>
      </c>
      <c r="B1948" t="s">
        <v>697</v>
      </c>
      <c r="C1948" t="s">
        <v>699</v>
      </c>
      <c r="D1948" t="s">
        <v>661</v>
      </c>
      <c r="E1948">
        <v>12</v>
      </c>
    </row>
    <row r="1949" spans="1:5" x14ac:dyDescent="0.3">
      <c r="A1949" t="s">
        <v>177</v>
      </c>
      <c r="B1949" t="s">
        <v>690</v>
      </c>
      <c r="C1949" t="s">
        <v>691</v>
      </c>
      <c r="D1949" t="s">
        <v>661</v>
      </c>
      <c r="E1949">
        <v>6</v>
      </c>
    </row>
    <row r="1950" spans="1:5" x14ac:dyDescent="0.3">
      <c r="A1950" t="s">
        <v>177</v>
      </c>
      <c r="B1950" t="s">
        <v>690</v>
      </c>
      <c r="C1950" t="s">
        <v>692</v>
      </c>
      <c r="D1950" t="s">
        <v>661</v>
      </c>
      <c r="E1950">
        <v>6</v>
      </c>
    </row>
    <row r="1951" spans="1:5" x14ac:dyDescent="0.3">
      <c r="A1951" t="s">
        <v>177</v>
      </c>
      <c r="B1951" t="s">
        <v>690</v>
      </c>
      <c r="C1951" t="s">
        <v>632</v>
      </c>
      <c r="D1951" t="s">
        <v>661</v>
      </c>
      <c r="E1951">
        <v>6</v>
      </c>
    </row>
    <row r="1952" spans="1:5" x14ac:dyDescent="0.3">
      <c r="A1952" t="s">
        <v>177</v>
      </c>
      <c r="B1952" t="s">
        <v>690</v>
      </c>
      <c r="C1952" t="s">
        <v>693</v>
      </c>
      <c r="D1952" t="s">
        <v>661</v>
      </c>
      <c r="E1952">
        <v>6</v>
      </c>
    </row>
    <row r="1953" spans="1:5" x14ac:dyDescent="0.3">
      <c r="A1953" t="s">
        <v>177</v>
      </c>
      <c r="B1953" t="s">
        <v>694</v>
      </c>
      <c r="C1953" t="s">
        <v>633</v>
      </c>
      <c r="D1953" t="s">
        <v>696</v>
      </c>
      <c r="E1953">
        <v>0</v>
      </c>
    </row>
    <row r="1954" spans="1:5" x14ac:dyDescent="0.3">
      <c r="A1954" t="s">
        <v>177</v>
      </c>
      <c r="B1954" t="s">
        <v>694</v>
      </c>
      <c r="C1954" t="s">
        <v>634</v>
      </c>
      <c r="D1954" t="s">
        <v>696</v>
      </c>
      <c r="E1954">
        <v>0</v>
      </c>
    </row>
    <row r="1955" spans="1:5" x14ac:dyDescent="0.3">
      <c r="A1955" t="s">
        <v>177</v>
      </c>
      <c r="B1955" t="s">
        <v>694</v>
      </c>
      <c r="C1955" t="s">
        <v>695</v>
      </c>
      <c r="D1955" t="s">
        <v>661</v>
      </c>
      <c r="E1955">
        <v>6</v>
      </c>
    </row>
    <row r="1956" spans="1:5" x14ac:dyDescent="0.3">
      <c r="A1956" t="s">
        <v>177</v>
      </c>
      <c r="B1956" t="s">
        <v>694</v>
      </c>
      <c r="C1956" t="s">
        <v>636</v>
      </c>
      <c r="D1956" t="s">
        <v>661</v>
      </c>
      <c r="E1956">
        <v>6</v>
      </c>
    </row>
    <row r="1957" spans="1:5" x14ac:dyDescent="0.3">
      <c r="A1957" t="s">
        <v>177</v>
      </c>
      <c r="B1957" t="s">
        <v>694</v>
      </c>
      <c r="C1957" t="s">
        <v>637</v>
      </c>
      <c r="D1957" t="s">
        <v>661</v>
      </c>
      <c r="E1957">
        <v>6</v>
      </c>
    </row>
    <row r="1958" spans="1:5" x14ac:dyDescent="0.3">
      <c r="A1958" t="s">
        <v>177</v>
      </c>
      <c r="B1958" t="s">
        <v>697</v>
      </c>
      <c r="C1958" t="s">
        <v>698</v>
      </c>
      <c r="D1958" t="s">
        <v>661</v>
      </c>
      <c r="E1958">
        <v>6</v>
      </c>
    </row>
    <row r="1959" spans="1:5" x14ac:dyDescent="0.3">
      <c r="A1959" t="s">
        <v>177</v>
      </c>
      <c r="B1959" t="s">
        <v>697</v>
      </c>
      <c r="C1959" t="s">
        <v>699</v>
      </c>
      <c r="D1959" t="s">
        <v>661</v>
      </c>
      <c r="E1959">
        <v>6</v>
      </c>
    </row>
    <row r="1960" spans="1:5" x14ac:dyDescent="0.3">
      <c r="A1960" t="s">
        <v>222</v>
      </c>
      <c r="B1960" t="s">
        <v>690</v>
      </c>
      <c r="C1960" t="s">
        <v>691</v>
      </c>
      <c r="D1960" t="s">
        <v>661</v>
      </c>
      <c r="E1960">
        <v>12</v>
      </c>
    </row>
    <row r="1961" spans="1:5" x14ac:dyDescent="0.3">
      <c r="A1961" t="s">
        <v>222</v>
      </c>
      <c r="B1961" t="s">
        <v>690</v>
      </c>
      <c r="C1961" t="s">
        <v>692</v>
      </c>
      <c r="D1961" t="s">
        <v>661</v>
      </c>
      <c r="E1961">
        <v>12</v>
      </c>
    </row>
    <row r="1962" spans="1:5" x14ac:dyDescent="0.3">
      <c r="A1962" t="s">
        <v>222</v>
      </c>
      <c r="B1962" t="s">
        <v>690</v>
      </c>
      <c r="C1962" t="s">
        <v>632</v>
      </c>
      <c r="D1962" t="s">
        <v>661</v>
      </c>
      <c r="E1962">
        <v>12</v>
      </c>
    </row>
    <row r="1963" spans="1:5" x14ac:dyDescent="0.3">
      <c r="A1963" t="s">
        <v>222</v>
      </c>
      <c r="B1963" t="s">
        <v>690</v>
      </c>
      <c r="C1963" t="s">
        <v>693</v>
      </c>
      <c r="D1963" t="s">
        <v>661</v>
      </c>
      <c r="E1963">
        <v>12</v>
      </c>
    </row>
    <row r="1964" spans="1:5" x14ac:dyDescent="0.3">
      <c r="A1964" t="s">
        <v>222</v>
      </c>
      <c r="B1964" t="s">
        <v>694</v>
      </c>
      <c r="C1964" t="s">
        <v>633</v>
      </c>
      <c r="D1964" t="s">
        <v>661</v>
      </c>
      <c r="E1964">
        <v>12</v>
      </c>
    </row>
    <row r="1965" spans="1:5" x14ac:dyDescent="0.3">
      <c r="A1965" t="s">
        <v>222</v>
      </c>
      <c r="B1965" t="s">
        <v>694</v>
      </c>
      <c r="C1965" t="s">
        <v>634</v>
      </c>
      <c r="D1965" t="s">
        <v>661</v>
      </c>
      <c r="E1965">
        <v>12</v>
      </c>
    </row>
    <row r="1966" spans="1:5" x14ac:dyDescent="0.3">
      <c r="A1966" t="s">
        <v>222</v>
      </c>
      <c r="B1966" t="s">
        <v>694</v>
      </c>
      <c r="C1966" t="s">
        <v>695</v>
      </c>
      <c r="D1966" t="s">
        <v>661</v>
      </c>
      <c r="E1966">
        <v>12</v>
      </c>
    </row>
    <row r="1967" spans="1:5" x14ac:dyDescent="0.3">
      <c r="A1967" t="s">
        <v>222</v>
      </c>
      <c r="B1967" t="s">
        <v>694</v>
      </c>
      <c r="C1967" t="s">
        <v>636</v>
      </c>
      <c r="D1967" t="s">
        <v>661</v>
      </c>
      <c r="E1967">
        <v>12</v>
      </c>
    </row>
    <row r="1968" spans="1:5" x14ac:dyDescent="0.3">
      <c r="A1968" t="s">
        <v>222</v>
      </c>
      <c r="B1968" t="s">
        <v>694</v>
      </c>
      <c r="C1968" t="s">
        <v>637</v>
      </c>
      <c r="D1968" t="s">
        <v>696</v>
      </c>
      <c r="E1968">
        <v>0</v>
      </c>
    </row>
    <row r="1969" spans="1:5" x14ac:dyDescent="0.3">
      <c r="A1969" t="s">
        <v>222</v>
      </c>
      <c r="B1969" t="s">
        <v>697</v>
      </c>
      <c r="C1969" t="s">
        <v>698</v>
      </c>
      <c r="D1969" t="s">
        <v>661</v>
      </c>
      <c r="E1969">
        <v>12</v>
      </c>
    </row>
    <row r="1970" spans="1:5" x14ac:dyDescent="0.3">
      <c r="A1970" t="s">
        <v>222</v>
      </c>
      <c r="B1970" t="s">
        <v>697</v>
      </c>
      <c r="C1970" t="s">
        <v>699</v>
      </c>
      <c r="D1970" t="s">
        <v>661</v>
      </c>
      <c r="E1970">
        <v>12</v>
      </c>
    </row>
    <row r="1971" spans="1:5" x14ac:dyDescent="0.3">
      <c r="A1971" t="s">
        <v>436</v>
      </c>
      <c r="B1971" t="s">
        <v>690</v>
      </c>
      <c r="C1971" t="s">
        <v>691</v>
      </c>
      <c r="D1971" t="s">
        <v>661</v>
      </c>
      <c r="E1971">
        <v>12</v>
      </c>
    </row>
    <row r="1972" spans="1:5" x14ac:dyDescent="0.3">
      <c r="A1972" t="s">
        <v>436</v>
      </c>
      <c r="B1972" t="s">
        <v>690</v>
      </c>
      <c r="C1972" t="s">
        <v>692</v>
      </c>
      <c r="D1972" t="s">
        <v>661</v>
      </c>
      <c r="E1972">
        <v>12</v>
      </c>
    </row>
    <row r="1973" spans="1:5" x14ac:dyDescent="0.3">
      <c r="A1973" t="s">
        <v>436</v>
      </c>
      <c r="B1973" t="s">
        <v>690</v>
      </c>
      <c r="C1973" t="s">
        <v>632</v>
      </c>
      <c r="D1973" t="s">
        <v>661</v>
      </c>
      <c r="E1973">
        <v>12</v>
      </c>
    </row>
    <row r="1974" spans="1:5" x14ac:dyDescent="0.3">
      <c r="A1974" t="s">
        <v>436</v>
      </c>
      <c r="B1974" t="s">
        <v>690</v>
      </c>
      <c r="C1974" t="s">
        <v>693</v>
      </c>
      <c r="D1974" t="s">
        <v>661</v>
      </c>
      <c r="E1974">
        <v>12</v>
      </c>
    </row>
    <row r="1975" spans="1:5" x14ac:dyDescent="0.3">
      <c r="A1975" t="s">
        <v>436</v>
      </c>
      <c r="B1975" t="s">
        <v>694</v>
      </c>
      <c r="C1975" t="s">
        <v>633</v>
      </c>
      <c r="D1975" t="s">
        <v>661</v>
      </c>
      <c r="E1975">
        <v>12</v>
      </c>
    </row>
    <row r="1976" spans="1:5" x14ac:dyDescent="0.3">
      <c r="A1976" t="s">
        <v>436</v>
      </c>
      <c r="B1976" t="s">
        <v>694</v>
      </c>
      <c r="C1976" t="s">
        <v>634</v>
      </c>
      <c r="D1976" t="s">
        <v>661</v>
      </c>
      <c r="E1976">
        <v>12</v>
      </c>
    </row>
    <row r="1977" spans="1:5" x14ac:dyDescent="0.3">
      <c r="A1977" t="s">
        <v>436</v>
      </c>
      <c r="B1977" t="s">
        <v>694</v>
      </c>
      <c r="C1977" t="s">
        <v>695</v>
      </c>
      <c r="D1977" t="s">
        <v>661</v>
      </c>
      <c r="E1977">
        <v>12</v>
      </c>
    </row>
    <row r="1978" spans="1:5" x14ac:dyDescent="0.3">
      <c r="A1978" t="s">
        <v>436</v>
      </c>
      <c r="B1978" t="s">
        <v>694</v>
      </c>
      <c r="C1978" t="s">
        <v>636</v>
      </c>
      <c r="D1978" t="s">
        <v>661</v>
      </c>
      <c r="E1978">
        <v>12</v>
      </c>
    </row>
    <row r="1979" spans="1:5" x14ac:dyDescent="0.3">
      <c r="A1979" t="s">
        <v>436</v>
      </c>
      <c r="B1979" t="s">
        <v>694</v>
      </c>
      <c r="C1979" t="s">
        <v>637</v>
      </c>
      <c r="D1979" t="s">
        <v>661</v>
      </c>
      <c r="E1979">
        <v>12</v>
      </c>
    </row>
    <row r="1980" spans="1:5" x14ac:dyDescent="0.3">
      <c r="A1980" t="s">
        <v>436</v>
      </c>
      <c r="B1980" t="s">
        <v>697</v>
      </c>
      <c r="C1980" t="s">
        <v>698</v>
      </c>
      <c r="D1980" t="s">
        <v>661</v>
      </c>
      <c r="E1980">
        <v>12</v>
      </c>
    </row>
    <row r="1981" spans="1:5" x14ac:dyDescent="0.3">
      <c r="A1981" t="s">
        <v>436</v>
      </c>
      <c r="B1981" t="s">
        <v>697</v>
      </c>
      <c r="C1981" t="s">
        <v>699</v>
      </c>
      <c r="D1981" t="s">
        <v>661</v>
      </c>
      <c r="E1981">
        <v>12</v>
      </c>
    </row>
    <row r="1982" spans="1:5" x14ac:dyDescent="0.3">
      <c r="A1982" t="s">
        <v>466</v>
      </c>
      <c r="B1982" t="s">
        <v>690</v>
      </c>
      <c r="C1982" t="s">
        <v>691</v>
      </c>
      <c r="D1982" t="s">
        <v>661</v>
      </c>
      <c r="E1982">
        <v>12</v>
      </c>
    </row>
    <row r="1983" spans="1:5" x14ac:dyDescent="0.3">
      <c r="A1983" t="s">
        <v>466</v>
      </c>
      <c r="B1983" t="s">
        <v>690</v>
      </c>
      <c r="C1983" t="s">
        <v>692</v>
      </c>
      <c r="D1983" t="s">
        <v>661</v>
      </c>
      <c r="E1983">
        <v>12</v>
      </c>
    </row>
    <row r="1984" spans="1:5" x14ac:dyDescent="0.3">
      <c r="A1984" t="s">
        <v>466</v>
      </c>
      <c r="B1984" t="s">
        <v>690</v>
      </c>
      <c r="C1984" t="s">
        <v>632</v>
      </c>
      <c r="D1984" t="s">
        <v>661</v>
      </c>
      <c r="E1984">
        <v>12</v>
      </c>
    </row>
    <row r="1985" spans="1:5" x14ac:dyDescent="0.3">
      <c r="A1985" t="s">
        <v>466</v>
      </c>
      <c r="B1985" t="s">
        <v>690</v>
      </c>
      <c r="C1985" t="s">
        <v>693</v>
      </c>
      <c r="D1985" t="s">
        <v>661</v>
      </c>
      <c r="E1985">
        <v>12</v>
      </c>
    </row>
    <row r="1986" spans="1:5" x14ac:dyDescent="0.3">
      <c r="A1986" t="s">
        <v>466</v>
      </c>
      <c r="B1986" t="s">
        <v>694</v>
      </c>
      <c r="C1986" t="s">
        <v>633</v>
      </c>
      <c r="D1986" t="s">
        <v>661</v>
      </c>
      <c r="E1986">
        <v>12</v>
      </c>
    </row>
    <row r="1987" spans="1:5" x14ac:dyDescent="0.3">
      <c r="A1987" t="s">
        <v>466</v>
      </c>
      <c r="B1987" t="s">
        <v>694</v>
      </c>
      <c r="C1987" t="s">
        <v>634</v>
      </c>
      <c r="D1987" t="s">
        <v>661</v>
      </c>
      <c r="E1987">
        <v>12</v>
      </c>
    </row>
    <row r="1988" spans="1:5" x14ac:dyDescent="0.3">
      <c r="A1988" t="s">
        <v>466</v>
      </c>
      <c r="B1988" t="s">
        <v>694</v>
      </c>
      <c r="C1988" t="s">
        <v>695</v>
      </c>
      <c r="D1988" t="s">
        <v>661</v>
      </c>
      <c r="E1988">
        <v>12</v>
      </c>
    </row>
    <row r="1989" spans="1:5" x14ac:dyDescent="0.3">
      <c r="A1989" t="s">
        <v>466</v>
      </c>
      <c r="B1989" t="s">
        <v>694</v>
      </c>
      <c r="C1989" t="s">
        <v>636</v>
      </c>
      <c r="D1989" t="s">
        <v>661</v>
      </c>
      <c r="E1989">
        <v>12</v>
      </c>
    </row>
    <row r="1990" spans="1:5" x14ac:dyDescent="0.3">
      <c r="A1990" t="s">
        <v>466</v>
      </c>
      <c r="B1990" t="s">
        <v>694</v>
      </c>
      <c r="C1990" t="s">
        <v>637</v>
      </c>
      <c r="D1990" t="s">
        <v>661</v>
      </c>
      <c r="E1990">
        <v>12</v>
      </c>
    </row>
    <row r="1991" spans="1:5" x14ac:dyDescent="0.3">
      <c r="A1991" t="s">
        <v>466</v>
      </c>
      <c r="B1991" t="s">
        <v>697</v>
      </c>
      <c r="C1991" t="s">
        <v>698</v>
      </c>
      <c r="D1991" t="s">
        <v>661</v>
      </c>
      <c r="E1991">
        <v>12</v>
      </c>
    </row>
    <row r="1992" spans="1:5" x14ac:dyDescent="0.3">
      <c r="A1992" t="s">
        <v>466</v>
      </c>
      <c r="B1992" t="s">
        <v>697</v>
      </c>
      <c r="C1992" t="s">
        <v>699</v>
      </c>
      <c r="D1992" t="s">
        <v>661</v>
      </c>
      <c r="E1992">
        <v>12</v>
      </c>
    </row>
    <row r="1993" spans="1:5" x14ac:dyDescent="0.3">
      <c r="A1993" t="s">
        <v>426</v>
      </c>
      <c r="B1993" t="s">
        <v>690</v>
      </c>
      <c r="C1993" t="s">
        <v>691</v>
      </c>
      <c r="D1993" t="s">
        <v>661</v>
      </c>
      <c r="E1993">
        <v>12</v>
      </c>
    </row>
    <row r="1994" spans="1:5" x14ac:dyDescent="0.3">
      <c r="A1994" t="s">
        <v>426</v>
      </c>
      <c r="B1994" t="s">
        <v>690</v>
      </c>
      <c r="C1994" t="s">
        <v>692</v>
      </c>
      <c r="D1994" t="s">
        <v>661</v>
      </c>
      <c r="E1994">
        <v>12</v>
      </c>
    </row>
    <row r="1995" spans="1:5" x14ac:dyDescent="0.3">
      <c r="A1995" t="s">
        <v>426</v>
      </c>
      <c r="B1995" t="s">
        <v>690</v>
      </c>
      <c r="C1995" t="s">
        <v>632</v>
      </c>
      <c r="D1995" t="s">
        <v>661</v>
      </c>
      <c r="E1995">
        <v>12</v>
      </c>
    </row>
    <row r="1996" spans="1:5" x14ac:dyDescent="0.3">
      <c r="A1996" t="s">
        <v>426</v>
      </c>
      <c r="B1996" t="s">
        <v>690</v>
      </c>
      <c r="C1996" t="s">
        <v>693</v>
      </c>
      <c r="D1996" t="s">
        <v>661</v>
      </c>
      <c r="E1996">
        <v>12</v>
      </c>
    </row>
    <row r="1997" spans="1:5" x14ac:dyDescent="0.3">
      <c r="A1997" t="s">
        <v>426</v>
      </c>
      <c r="B1997" t="s">
        <v>694</v>
      </c>
      <c r="C1997" t="s">
        <v>633</v>
      </c>
      <c r="D1997" t="s">
        <v>661</v>
      </c>
      <c r="E1997">
        <v>12</v>
      </c>
    </row>
    <row r="1998" spans="1:5" x14ac:dyDescent="0.3">
      <c r="A1998" t="s">
        <v>426</v>
      </c>
      <c r="B1998" t="s">
        <v>694</v>
      </c>
      <c r="C1998" t="s">
        <v>634</v>
      </c>
      <c r="D1998" t="s">
        <v>661</v>
      </c>
      <c r="E1998">
        <v>12</v>
      </c>
    </row>
    <row r="1999" spans="1:5" x14ac:dyDescent="0.3">
      <c r="A1999" t="s">
        <v>426</v>
      </c>
      <c r="B1999" t="s">
        <v>694</v>
      </c>
      <c r="C1999" t="s">
        <v>695</v>
      </c>
      <c r="D1999" t="s">
        <v>661</v>
      </c>
      <c r="E1999">
        <v>12</v>
      </c>
    </row>
    <row r="2000" spans="1:5" x14ac:dyDescent="0.3">
      <c r="A2000" t="s">
        <v>426</v>
      </c>
      <c r="B2000" t="s">
        <v>694</v>
      </c>
      <c r="C2000" t="s">
        <v>636</v>
      </c>
      <c r="D2000" t="s">
        <v>661</v>
      </c>
      <c r="E2000">
        <v>12</v>
      </c>
    </row>
    <row r="2001" spans="1:5" x14ac:dyDescent="0.3">
      <c r="A2001" t="s">
        <v>426</v>
      </c>
      <c r="B2001" t="s">
        <v>694</v>
      </c>
      <c r="C2001" t="s">
        <v>637</v>
      </c>
      <c r="D2001" t="s">
        <v>661</v>
      </c>
      <c r="E2001">
        <v>12</v>
      </c>
    </row>
    <row r="2002" spans="1:5" x14ac:dyDescent="0.3">
      <c r="A2002" t="s">
        <v>426</v>
      </c>
      <c r="B2002" t="s">
        <v>697</v>
      </c>
      <c r="C2002" t="s">
        <v>698</v>
      </c>
      <c r="D2002" t="s">
        <v>661</v>
      </c>
      <c r="E2002">
        <v>12</v>
      </c>
    </row>
    <row r="2003" spans="1:5" x14ac:dyDescent="0.3">
      <c r="A2003" t="s">
        <v>426</v>
      </c>
      <c r="B2003" t="s">
        <v>697</v>
      </c>
      <c r="C2003" t="s">
        <v>699</v>
      </c>
      <c r="D2003" t="s">
        <v>661</v>
      </c>
      <c r="E2003">
        <v>12</v>
      </c>
    </row>
    <row r="2004" spans="1:5" x14ac:dyDescent="0.3">
      <c r="A2004" t="s">
        <v>221</v>
      </c>
      <c r="B2004" t="s">
        <v>690</v>
      </c>
      <c r="C2004" t="s">
        <v>691</v>
      </c>
      <c r="D2004" t="s">
        <v>661</v>
      </c>
      <c r="E2004">
        <v>10</v>
      </c>
    </row>
    <row r="2005" spans="1:5" x14ac:dyDescent="0.3">
      <c r="A2005" t="s">
        <v>221</v>
      </c>
      <c r="B2005" t="s">
        <v>690</v>
      </c>
      <c r="C2005" t="s">
        <v>692</v>
      </c>
      <c r="D2005" t="s">
        <v>661</v>
      </c>
      <c r="E2005">
        <v>10</v>
      </c>
    </row>
    <row r="2006" spans="1:5" x14ac:dyDescent="0.3">
      <c r="A2006" t="s">
        <v>221</v>
      </c>
      <c r="B2006" t="s">
        <v>690</v>
      </c>
      <c r="C2006" t="s">
        <v>632</v>
      </c>
      <c r="D2006" t="s">
        <v>661</v>
      </c>
      <c r="E2006">
        <v>10</v>
      </c>
    </row>
    <row r="2007" spans="1:5" x14ac:dyDescent="0.3">
      <c r="A2007" t="s">
        <v>221</v>
      </c>
      <c r="B2007" t="s">
        <v>690</v>
      </c>
      <c r="C2007" t="s">
        <v>693</v>
      </c>
      <c r="D2007" t="s">
        <v>661</v>
      </c>
      <c r="E2007">
        <v>10</v>
      </c>
    </row>
    <row r="2008" spans="1:5" x14ac:dyDescent="0.3">
      <c r="A2008" t="s">
        <v>221</v>
      </c>
      <c r="B2008" t="s">
        <v>694</v>
      </c>
      <c r="C2008" t="s">
        <v>633</v>
      </c>
      <c r="D2008" t="s">
        <v>696</v>
      </c>
      <c r="E2008">
        <v>0</v>
      </c>
    </row>
    <row r="2009" spans="1:5" x14ac:dyDescent="0.3">
      <c r="A2009" t="s">
        <v>221</v>
      </c>
      <c r="B2009" t="s">
        <v>694</v>
      </c>
      <c r="C2009" t="s">
        <v>634</v>
      </c>
      <c r="D2009" t="s">
        <v>661</v>
      </c>
      <c r="E2009">
        <v>10</v>
      </c>
    </row>
    <row r="2010" spans="1:5" x14ac:dyDescent="0.3">
      <c r="A2010" t="s">
        <v>221</v>
      </c>
      <c r="B2010" t="s">
        <v>694</v>
      </c>
      <c r="C2010" t="s">
        <v>695</v>
      </c>
      <c r="D2010" t="s">
        <v>661</v>
      </c>
      <c r="E2010">
        <v>10</v>
      </c>
    </row>
    <row r="2011" spans="1:5" x14ac:dyDescent="0.3">
      <c r="A2011" t="s">
        <v>221</v>
      </c>
      <c r="B2011" t="s">
        <v>694</v>
      </c>
      <c r="C2011" t="s">
        <v>636</v>
      </c>
      <c r="D2011" t="s">
        <v>661</v>
      </c>
      <c r="E2011">
        <v>10</v>
      </c>
    </row>
    <row r="2012" spans="1:5" x14ac:dyDescent="0.3">
      <c r="A2012" t="s">
        <v>221</v>
      </c>
      <c r="B2012" t="s">
        <v>694</v>
      </c>
      <c r="C2012" t="s">
        <v>637</v>
      </c>
      <c r="D2012" t="s">
        <v>696</v>
      </c>
      <c r="E2012">
        <v>0</v>
      </c>
    </row>
    <row r="2013" spans="1:5" x14ac:dyDescent="0.3">
      <c r="A2013" t="s">
        <v>221</v>
      </c>
      <c r="B2013" t="s">
        <v>697</v>
      </c>
      <c r="C2013" t="s">
        <v>698</v>
      </c>
      <c r="D2013" t="s">
        <v>661</v>
      </c>
      <c r="E2013">
        <v>10</v>
      </c>
    </row>
    <row r="2014" spans="1:5" x14ac:dyDescent="0.3">
      <c r="A2014" t="s">
        <v>221</v>
      </c>
      <c r="B2014" t="s">
        <v>697</v>
      </c>
      <c r="C2014" t="s">
        <v>699</v>
      </c>
      <c r="D2014" t="s">
        <v>661</v>
      </c>
      <c r="E2014">
        <v>10</v>
      </c>
    </row>
    <row r="2015" spans="1:5" x14ac:dyDescent="0.3">
      <c r="A2015" t="s">
        <v>672</v>
      </c>
      <c r="B2015" t="s">
        <v>690</v>
      </c>
      <c r="C2015" t="s">
        <v>691</v>
      </c>
      <c r="D2015" t="s">
        <v>661</v>
      </c>
      <c r="E2015">
        <v>6</v>
      </c>
    </row>
    <row r="2016" spans="1:5" x14ac:dyDescent="0.3">
      <c r="A2016" t="s">
        <v>672</v>
      </c>
      <c r="B2016" t="s">
        <v>690</v>
      </c>
      <c r="C2016" t="s">
        <v>692</v>
      </c>
      <c r="D2016" t="s">
        <v>661</v>
      </c>
      <c r="E2016">
        <v>6</v>
      </c>
    </row>
    <row r="2017" spans="1:5" x14ac:dyDescent="0.3">
      <c r="A2017" t="s">
        <v>672</v>
      </c>
      <c r="B2017" t="s">
        <v>690</v>
      </c>
      <c r="C2017" t="s">
        <v>632</v>
      </c>
      <c r="D2017" t="s">
        <v>661</v>
      </c>
      <c r="E2017">
        <v>6</v>
      </c>
    </row>
    <row r="2018" spans="1:5" x14ac:dyDescent="0.3">
      <c r="A2018" t="s">
        <v>672</v>
      </c>
      <c r="B2018" t="s">
        <v>690</v>
      </c>
      <c r="C2018" t="s">
        <v>693</v>
      </c>
      <c r="D2018" t="s">
        <v>661</v>
      </c>
      <c r="E2018">
        <v>6</v>
      </c>
    </row>
    <row r="2019" spans="1:5" x14ac:dyDescent="0.3">
      <c r="A2019" t="s">
        <v>672</v>
      </c>
      <c r="B2019" t="s">
        <v>694</v>
      </c>
      <c r="C2019" t="s">
        <v>633</v>
      </c>
      <c r="D2019" t="s">
        <v>696</v>
      </c>
      <c r="E2019">
        <v>0</v>
      </c>
    </row>
    <row r="2020" spans="1:5" x14ac:dyDescent="0.3">
      <c r="A2020" t="s">
        <v>672</v>
      </c>
      <c r="B2020" t="s">
        <v>694</v>
      </c>
      <c r="C2020" t="s">
        <v>634</v>
      </c>
      <c r="D2020" t="s">
        <v>661</v>
      </c>
      <c r="E2020">
        <v>6</v>
      </c>
    </row>
    <row r="2021" spans="1:5" x14ac:dyDescent="0.3">
      <c r="A2021" t="s">
        <v>672</v>
      </c>
      <c r="B2021" t="s">
        <v>694</v>
      </c>
      <c r="C2021" t="s">
        <v>695</v>
      </c>
      <c r="D2021" t="s">
        <v>661</v>
      </c>
      <c r="E2021">
        <v>6</v>
      </c>
    </row>
    <row r="2022" spans="1:5" x14ac:dyDescent="0.3">
      <c r="A2022" t="s">
        <v>672</v>
      </c>
      <c r="B2022" t="s">
        <v>694</v>
      </c>
      <c r="C2022" t="s">
        <v>636</v>
      </c>
      <c r="D2022" t="s">
        <v>661</v>
      </c>
      <c r="E2022">
        <v>6</v>
      </c>
    </row>
    <row r="2023" spans="1:5" x14ac:dyDescent="0.3">
      <c r="A2023" t="s">
        <v>672</v>
      </c>
      <c r="B2023" t="s">
        <v>694</v>
      </c>
      <c r="C2023" t="s">
        <v>637</v>
      </c>
      <c r="D2023" t="s">
        <v>696</v>
      </c>
      <c r="E2023">
        <v>0</v>
      </c>
    </row>
    <row r="2024" spans="1:5" x14ac:dyDescent="0.3">
      <c r="A2024" t="s">
        <v>672</v>
      </c>
      <c r="B2024" t="s">
        <v>697</v>
      </c>
      <c r="C2024" t="s">
        <v>698</v>
      </c>
      <c r="D2024" t="s">
        <v>661</v>
      </c>
      <c r="E2024">
        <v>6</v>
      </c>
    </row>
    <row r="2025" spans="1:5" x14ac:dyDescent="0.3">
      <c r="A2025" t="s">
        <v>672</v>
      </c>
      <c r="B2025" t="s">
        <v>697</v>
      </c>
      <c r="C2025" t="s">
        <v>699</v>
      </c>
      <c r="D2025" t="s">
        <v>661</v>
      </c>
      <c r="E2025">
        <v>6</v>
      </c>
    </row>
    <row r="2026" spans="1:5" x14ac:dyDescent="0.3">
      <c r="A2026" t="s">
        <v>103</v>
      </c>
      <c r="B2026" t="s">
        <v>690</v>
      </c>
      <c r="C2026" t="s">
        <v>691</v>
      </c>
      <c r="D2026" t="s">
        <v>661</v>
      </c>
      <c r="E2026">
        <v>12</v>
      </c>
    </row>
    <row r="2027" spans="1:5" x14ac:dyDescent="0.3">
      <c r="A2027" t="s">
        <v>103</v>
      </c>
      <c r="B2027" t="s">
        <v>690</v>
      </c>
      <c r="C2027" t="s">
        <v>692</v>
      </c>
      <c r="D2027" t="s">
        <v>661</v>
      </c>
      <c r="E2027">
        <v>12</v>
      </c>
    </row>
    <row r="2028" spans="1:5" x14ac:dyDescent="0.3">
      <c r="A2028" t="s">
        <v>103</v>
      </c>
      <c r="B2028" t="s">
        <v>690</v>
      </c>
      <c r="C2028" t="s">
        <v>632</v>
      </c>
      <c r="D2028" t="s">
        <v>661</v>
      </c>
      <c r="E2028">
        <v>12</v>
      </c>
    </row>
    <row r="2029" spans="1:5" x14ac:dyDescent="0.3">
      <c r="A2029" t="s">
        <v>103</v>
      </c>
      <c r="B2029" t="s">
        <v>690</v>
      </c>
      <c r="C2029" t="s">
        <v>693</v>
      </c>
      <c r="D2029" t="s">
        <v>661</v>
      </c>
      <c r="E2029">
        <v>12</v>
      </c>
    </row>
    <row r="2030" spans="1:5" x14ac:dyDescent="0.3">
      <c r="A2030" t="s">
        <v>103</v>
      </c>
      <c r="B2030" t="s">
        <v>694</v>
      </c>
      <c r="C2030" t="s">
        <v>633</v>
      </c>
      <c r="D2030" t="s">
        <v>661</v>
      </c>
      <c r="E2030">
        <v>12</v>
      </c>
    </row>
    <row r="2031" spans="1:5" x14ac:dyDescent="0.3">
      <c r="A2031" t="s">
        <v>103</v>
      </c>
      <c r="B2031" t="s">
        <v>694</v>
      </c>
      <c r="C2031" t="s">
        <v>634</v>
      </c>
      <c r="D2031" t="s">
        <v>661</v>
      </c>
      <c r="E2031">
        <v>12</v>
      </c>
    </row>
    <row r="2032" spans="1:5" x14ac:dyDescent="0.3">
      <c r="A2032" t="s">
        <v>103</v>
      </c>
      <c r="B2032" t="s">
        <v>694</v>
      </c>
      <c r="C2032" t="s">
        <v>695</v>
      </c>
      <c r="D2032" t="s">
        <v>661</v>
      </c>
      <c r="E2032">
        <v>12</v>
      </c>
    </row>
    <row r="2033" spans="1:5" x14ac:dyDescent="0.3">
      <c r="A2033" t="s">
        <v>103</v>
      </c>
      <c r="B2033" t="s">
        <v>694</v>
      </c>
      <c r="C2033" t="s">
        <v>636</v>
      </c>
      <c r="D2033" t="s">
        <v>661</v>
      </c>
      <c r="E2033">
        <v>12</v>
      </c>
    </row>
    <row r="2034" spans="1:5" x14ac:dyDescent="0.3">
      <c r="A2034" t="s">
        <v>103</v>
      </c>
      <c r="B2034" t="s">
        <v>694</v>
      </c>
      <c r="C2034" t="s">
        <v>637</v>
      </c>
      <c r="D2034" t="s">
        <v>661</v>
      </c>
      <c r="E2034">
        <v>12</v>
      </c>
    </row>
    <row r="2035" spans="1:5" x14ac:dyDescent="0.3">
      <c r="A2035" t="s">
        <v>103</v>
      </c>
      <c r="B2035" t="s">
        <v>697</v>
      </c>
      <c r="C2035" t="s">
        <v>698</v>
      </c>
      <c r="D2035" t="s">
        <v>661</v>
      </c>
      <c r="E2035">
        <v>12</v>
      </c>
    </row>
    <row r="2036" spans="1:5" x14ac:dyDescent="0.3">
      <c r="A2036" t="s">
        <v>103</v>
      </c>
      <c r="B2036" t="s">
        <v>697</v>
      </c>
      <c r="C2036" t="s">
        <v>699</v>
      </c>
      <c r="D2036" t="s">
        <v>661</v>
      </c>
      <c r="E2036">
        <v>12</v>
      </c>
    </row>
    <row r="2037" spans="1:5" x14ac:dyDescent="0.3">
      <c r="A2037" t="s">
        <v>341</v>
      </c>
      <c r="B2037" t="s">
        <v>690</v>
      </c>
      <c r="C2037" t="s">
        <v>691</v>
      </c>
      <c r="D2037" t="s">
        <v>661</v>
      </c>
      <c r="E2037">
        <v>8</v>
      </c>
    </row>
    <row r="2038" spans="1:5" x14ac:dyDescent="0.3">
      <c r="A2038" t="s">
        <v>341</v>
      </c>
      <c r="B2038" t="s">
        <v>690</v>
      </c>
      <c r="C2038" t="s">
        <v>692</v>
      </c>
      <c r="D2038" t="s">
        <v>661</v>
      </c>
      <c r="E2038">
        <v>8</v>
      </c>
    </row>
    <row r="2039" spans="1:5" x14ac:dyDescent="0.3">
      <c r="A2039" t="s">
        <v>341</v>
      </c>
      <c r="B2039" t="s">
        <v>690</v>
      </c>
      <c r="C2039" t="s">
        <v>632</v>
      </c>
      <c r="D2039" t="s">
        <v>661</v>
      </c>
      <c r="E2039">
        <v>8</v>
      </c>
    </row>
    <row r="2040" spans="1:5" x14ac:dyDescent="0.3">
      <c r="A2040" t="s">
        <v>341</v>
      </c>
      <c r="B2040" t="s">
        <v>690</v>
      </c>
      <c r="C2040" t="s">
        <v>693</v>
      </c>
      <c r="D2040" t="s">
        <v>661</v>
      </c>
      <c r="E2040">
        <v>8</v>
      </c>
    </row>
    <row r="2041" spans="1:5" x14ac:dyDescent="0.3">
      <c r="A2041" t="s">
        <v>341</v>
      </c>
      <c r="B2041" t="s">
        <v>694</v>
      </c>
      <c r="C2041" t="s">
        <v>633</v>
      </c>
      <c r="D2041" t="s">
        <v>661</v>
      </c>
      <c r="E2041">
        <v>8</v>
      </c>
    </row>
    <row r="2042" spans="1:5" x14ac:dyDescent="0.3">
      <c r="A2042" t="s">
        <v>341</v>
      </c>
      <c r="B2042" t="s">
        <v>694</v>
      </c>
      <c r="C2042" t="s">
        <v>634</v>
      </c>
      <c r="D2042" t="s">
        <v>661</v>
      </c>
      <c r="E2042">
        <v>8</v>
      </c>
    </row>
    <row r="2043" spans="1:5" x14ac:dyDescent="0.3">
      <c r="A2043" t="s">
        <v>341</v>
      </c>
      <c r="B2043" t="s">
        <v>694</v>
      </c>
      <c r="C2043" t="s">
        <v>695</v>
      </c>
      <c r="D2043" t="s">
        <v>661</v>
      </c>
      <c r="E2043">
        <v>8</v>
      </c>
    </row>
    <row r="2044" spans="1:5" x14ac:dyDescent="0.3">
      <c r="A2044" t="s">
        <v>341</v>
      </c>
      <c r="B2044" t="s">
        <v>694</v>
      </c>
      <c r="C2044" t="s">
        <v>636</v>
      </c>
      <c r="D2044" t="s">
        <v>661</v>
      </c>
      <c r="E2044">
        <v>8</v>
      </c>
    </row>
    <row r="2045" spans="1:5" x14ac:dyDescent="0.3">
      <c r="A2045" t="s">
        <v>341</v>
      </c>
      <c r="B2045" t="s">
        <v>694</v>
      </c>
      <c r="C2045" t="s">
        <v>637</v>
      </c>
      <c r="D2045" t="s">
        <v>661</v>
      </c>
      <c r="E2045">
        <v>8</v>
      </c>
    </row>
    <row r="2046" spans="1:5" x14ac:dyDescent="0.3">
      <c r="A2046" t="s">
        <v>341</v>
      </c>
      <c r="B2046" t="s">
        <v>697</v>
      </c>
      <c r="C2046" t="s">
        <v>698</v>
      </c>
      <c r="D2046" t="s">
        <v>661</v>
      </c>
      <c r="E2046">
        <v>8</v>
      </c>
    </row>
    <row r="2047" spans="1:5" x14ac:dyDescent="0.3">
      <c r="A2047" t="s">
        <v>341</v>
      </c>
      <c r="B2047" t="s">
        <v>697</v>
      </c>
      <c r="C2047" t="s">
        <v>699</v>
      </c>
      <c r="D2047" t="s">
        <v>661</v>
      </c>
      <c r="E2047">
        <v>8</v>
      </c>
    </row>
    <row r="2048" spans="1:5" x14ac:dyDescent="0.3">
      <c r="A2048" t="s">
        <v>59</v>
      </c>
      <c r="B2048" t="s">
        <v>690</v>
      </c>
      <c r="C2048" t="s">
        <v>691</v>
      </c>
      <c r="D2048" t="s">
        <v>661</v>
      </c>
      <c r="E2048">
        <v>12</v>
      </c>
    </row>
    <row r="2049" spans="1:5" x14ac:dyDescent="0.3">
      <c r="A2049" t="s">
        <v>59</v>
      </c>
      <c r="B2049" t="s">
        <v>690</v>
      </c>
      <c r="C2049" t="s">
        <v>692</v>
      </c>
      <c r="D2049" t="s">
        <v>661</v>
      </c>
      <c r="E2049">
        <v>12</v>
      </c>
    </row>
    <row r="2050" spans="1:5" x14ac:dyDescent="0.3">
      <c r="A2050" t="s">
        <v>59</v>
      </c>
      <c r="B2050" t="s">
        <v>690</v>
      </c>
      <c r="C2050" t="s">
        <v>632</v>
      </c>
      <c r="D2050" t="s">
        <v>661</v>
      </c>
      <c r="E2050">
        <v>12</v>
      </c>
    </row>
    <row r="2051" spans="1:5" x14ac:dyDescent="0.3">
      <c r="A2051" t="s">
        <v>59</v>
      </c>
      <c r="B2051" t="s">
        <v>690</v>
      </c>
      <c r="C2051" t="s">
        <v>693</v>
      </c>
      <c r="D2051" t="s">
        <v>661</v>
      </c>
      <c r="E2051">
        <v>12</v>
      </c>
    </row>
    <row r="2052" spans="1:5" x14ac:dyDescent="0.3">
      <c r="A2052" t="s">
        <v>59</v>
      </c>
      <c r="B2052" t="s">
        <v>694</v>
      </c>
      <c r="C2052" t="s">
        <v>633</v>
      </c>
      <c r="D2052" t="s">
        <v>696</v>
      </c>
      <c r="E2052">
        <v>0</v>
      </c>
    </row>
    <row r="2053" spans="1:5" x14ac:dyDescent="0.3">
      <c r="A2053" t="s">
        <v>59</v>
      </c>
      <c r="B2053" t="s">
        <v>694</v>
      </c>
      <c r="C2053" t="s">
        <v>634</v>
      </c>
      <c r="D2053" t="s">
        <v>696</v>
      </c>
      <c r="E2053">
        <v>0</v>
      </c>
    </row>
    <row r="2054" spans="1:5" x14ac:dyDescent="0.3">
      <c r="A2054" t="s">
        <v>59</v>
      </c>
      <c r="B2054" t="s">
        <v>694</v>
      </c>
      <c r="C2054" t="s">
        <v>695</v>
      </c>
      <c r="D2054" t="s">
        <v>661</v>
      </c>
      <c r="E2054">
        <v>12</v>
      </c>
    </row>
    <row r="2055" spans="1:5" x14ac:dyDescent="0.3">
      <c r="A2055" t="s">
        <v>59</v>
      </c>
      <c r="B2055" t="s">
        <v>694</v>
      </c>
      <c r="C2055" t="s">
        <v>636</v>
      </c>
      <c r="D2055" t="s">
        <v>661</v>
      </c>
      <c r="E2055">
        <v>12</v>
      </c>
    </row>
    <row r="2056" spans="1:5" x14ac:dyDescent="0.3">
      <c r="A2056" t="s">
        <v>59</v>
      </c>
      <c r="B2056" t="s">
        <v>694</v>
      </c>
      <c r="C2056" t="s">
        <v>637</v>
      </c>
      <c r="D2056" t="s">
        <v>696</v>
      </c>
      <c r="E2056">
        <v>0</v>
      </c>
    </row>
    <row r="2057" spans="1:5" x14ac:dyDescent="0.3">
      <c r="A2057" t="s">
        <v>59</v>
      </c>
      <c r="B2057" t="s">
        <v>697</v>
      </c>
      <c r="C2057" t="s">
        <v>698</v>
      </c>
      <c r="D2057" t="s">
        <v>661</v>
      </c>
      <c r="E2057">
        <v>12</v>
      </c>
    </row>
    <row r="2058" spans="1:5" x14ac:dyDescent="0.3">
      <c r="A2058" t="s">
        <v>59</v>
      </c>
      <c r="B2058" t="s">
        <v>697</v>
      </c>
      <c r="C2058" t="s">
        <v>699</v>
      </c>
      <c r="D2058" t="s">
        <v>661</v>
      </c>
      <c r="E2058">
        <v>12</v>
      </c>
    </row>
    <row r="2059" spans="1:5" x14ac:dyDescent="0.3">
      <c r="A2059" t="s">
        <v>59</v>
      </c>
      <c r="B2059" t="s">
        <v>700</v>
      </c>
      <c r="C2059" t="s">
        <v>701</v>
      </c>
      <c r="D2059" t="s">
        <v>661</v>
      </c>
      <c r="E2059">
        <v>12</v>
      </c>
    </row>
    <row r="2060" spans="1:5" x14ac:dyDescent="0.3">
      <c r="A2060" t="s">
        <v>59</v>
      </c>
      <c r="B2060" t="s">
        <v>700</v>
      </c>
      <c r="C2060" t="s">
        <v>702</v>
      </c>
      <c r="D2060" t="s">
        <v>661</v>
      </c>
      <c r="E2060">
        <v>12</v>
      </c>
    </row>
    <row r="2061" spans="1:5" x14ac:dyDescent="0.3">
      <c r="A2061" t="s">
        <v>59</v>
      </c>
      <c r="B2061" t="s">
        <v>700</v>
      </c>
      <c r="C2061" t="s">
        <v>703</v>
      </c>
      <c r="D2061" t="s">
        <v>661</v>
      </c>
      <c r="E2061">
        <v>12</v>
      </c>
    </row>
    <row r="2062" spans="1:5" x14ac:dyDescent="0.3">
      <c r="A2062" t="s">
        <v>59</v>
      </c>
      <c r="B2062" t="s">
        <v>700</v>
      </c>
      <c r="C2062" t="s">
        <v>704</v>
      </c>
      <c r="D2062" t="s">
        <v>661</v>
      </c>
      <c r="E2062">
        <v>12</v>
      </c>
    </row>
    <row r="2063" spans="1:5" x14ac:dyDescent="0.3">
      <c r="A2063" t="s">
        <v>59</v>
      </c>
      <c r="B2063" t="s">
        <v>705</v>
      </c>
      <c r="C2063" t="s">
        <v>706</v>
      </c>
      <c r="D2063" t="s">
        <v>661</v>
      </c>
      <c r="E2063">
        <v>12</v>
      </c>
    </row>
    <row r="2064" spans="1:5" x14ac:dyDescent="0.3">
      <c r="A2064" t="s">
        <v>59</v>
      </c>
      <c r="B2064" t="s">
        <v>705</v>
      </c>
      <c r="C2064" t="s">
        <v>707</v>
      </c>
      <c r="D2064" t="s">
        <v>661</v>
      </c>
      <c r="E2064">
        <v>12</v>
      </c>
    </row>
    <row r="2065" spans="1:5" x14ac:dyDescent="0.3">
      <c r="A2065" t="s">
        <v>59</v>
      </c>
      <c r="B2065" t="s">
        <v>705</v>
      </c>
      <c r="C2065" t="s">
        <v>708</v>
      </c>
      <c r="D2065" t="s">
        <v>661</v>
      </c>
      <c r="E2065">
        <v>12</v>
      </c>
    </row>
    <row r="2066" spans="1:5" x14ac:dyDescent="0.3">
      <c r="A2066" t="s">
        <v>59</v>
      </c>
      <c r="B2066" t="s">
        <v>709</v>
      </c>
      <c r="C2066" t="s">
        <v>710</v>
      </c>
      <c r="D2066" t="s">
        <v>661</v>
      </c>
      <c r="E2066">
        <v>12</v>
      </c>
    </row>
    <row r="2067" spans="1:5" x14ac:dyDescent="0.3">
      <c r="A2067" t="s">
        <v>105</v>
      </c>
      <c r="B2067" t="s">
        <v>690</v>
      </c>
      <c r="C2067" t="s">
        <v>691</v>
      </c>
      <c r="D2067" t="s">
        <v>661</v>
      </c>
      <c r="E2067">
        <v>6</v>
      </c>
    </row>
    <row r="2068" spans="1:5" x14ac:dyDescent="0.3">
      <c r="A2068" t="s">
        <v>105</v>
      </c>
      <c r="B2068" t="s">
        <v>690</v>
      </c>
      <c r="C2068" t="s">
        <v>692</v>
      </c>
      <c r="D2068" t="s">
        <v>661</v>
      </c>
      <c r="E2068">
        <v>6</v>
      </c>
    </row>
    <row r="2069" spans="1:5" x14ac:dyDescent="0.3">
      <c r="A2069" t="s">
        <v>105</v>
      </c>
      <c r="B2069" t="s">
        <v>690</v>
      </c>
      <c r="C2069" t="s">
        <v>632</v>
      </c>
      <c r="D2069" t="s">
        <v>661</v>
      </c>
      <c r="E2069">
        <v>6</v>
      </c>
    </row>
    <row r="2070" spans="1:5" x14ac:dyDescent="0.3">
      <c r="A2070" t="s">
        <v>105</v>
      </c>
      <c r="B2070" t="s">
        <v>690</v>
      </c>
      <c r="C2070" t="s">
        <v>693</v>
      </c>
      <c r="D2070" t="s">
        <v>661</v>
      </c>
      <c r="E2070">
        <v>6</v>
      </c>
    </row>
    <row r="2071" spans="1:5" x14ac:dyDescent="0.3">
      <c r="A2071" t="s">
        <v>105</v>
      </c>
      <c r="B2071" t="s">
        <v>694</v>
      </c>
      <c r="C2071" t="s">
        <v>633</v>
      </c>
      <c r="D2071" t="s">
        <v>661</v>
      </c>
      <c r="E2071">
        <v>6</v>
      </c>
    </row>
    <row r="2072" spans="1:5" x14ac:dyDescent="0.3">
      <c r="A2072" t="s">
        <v>105</v>
      </c>
      <c r="B2072" t="s">
        <v>694</v>
      </c>
      <c r="C2072" t="s">
        <v>634</v>
      </c>
      <c r="D2072" t="s">
        <v>661</v>
      </c>
      <c r="E2072">
        <v>6</v>
      </c>
    </row>
    <row r="2073" spans="1:5" x14ac:dyDescent="0.3">
      <c r="A2073" t="s">
        <v>105</v>
      </c>
      <c r="B2073" t="s">
        <v>694</v>
      </c>
      <c r="C2073" t="s">
        <v>695</v>
      </c>
      <c r="D2073" t="s">
        <v>661</v>
      </c>
      <c r="E2073">
        <v>6</v>
      </c>
    </row>
    <row r="2074" spans="1:5" x14ac:dyDescent="0.3">
      <c r="A2074" t="s">
        <v>105</v>
      </c>
      <c r="B2074" t="s">
        <v>694</v>
      </c>
      <c r="C2074" t="s">
        <v>636</v>
      </c>
      <c r="D2074" t="s">
        <v>661</v>
      </c>
      <c r="E2074">
        <v>6</v>
      </c>
    </row>
    <row r="2075" spans="1:5" x14ac:dyDescent="0.3">
      <c r="A2075" t="s">
        <v>105</v>
      </c>
      <c r="B2075" t="s">
        <v>694</v>
      </c>
      <c r="C2075" t="s">
        <v>637</v>
      </c>
      <c r="D2075" t="s">
        <v>696</v>
      </c>
      <c r="E2075">
        <v>0</v>
      </c>
    </row>
    <row r="2076" spans="1:5" x14ac:dyDescent="0.3">
      <c r="A2076" t="s">
        <v>105</v>
      </c>
      <c r="B2076" t="s">
        <v>697</v>
      </c>
      <c r="C2076" t="s">
        <v>698</v>
      </c>
      <c r="D2076" t="s">
        <v>661</v>
      </c>
      <c r="E2076">
        <v>6</v>
      </c>
    </row>
    <row r="2077" spans="1:5" x14ac:dyDescent="0.3">
      <c r="A2077" t="s">
        <v>105</v>
      </c>
      <c r="B2077" t="s">
        <v>697</v>
      </c>
      <c r="C2077" t="s">
        <v>699</v>
      </c>
      <c r="D2077" t="s">
        <v>661</v>
      </c>
      <c r="E2077">
        <v>6</v>
      </c>
    </row>
    <row r="2078" spans="1:5" x14ac:dyDescent="0.3">
      <c r="A2078" t="s">
        <v>506</v>
      </c>
      <c r="B2078" t="s">
        <v>690</v>
      </c>
      <c r="C2078" t="s">
        <v>691</v>
      </c>
      <c r="D2078" t="s">
        <v>661</v>
      </c>
      <c r="E2078">
        <v>12</v>
      </c>
    </row>
    <row r="2079" spans="1:5" x14ac:dyDescent="0.3">
      <c r="A2079" t="s">
        <v>506</v>
      </c>
      <c r="B2079" t="s">
        <v>690</v>
      </c>
      <c r="C2079" t="s">
        <v>692</v>
      </c>
      <c r="D2079" t="s">
        <v>661</v>
      </c>
      <c r="E2079">
        <v>12</v>
      </c>
    </row>
    <row r="2080" spans="1:5" x14ac:dyDescent="0.3">
      <c r="A2080" t="s">
        <v>506</v>
      </c>
      <c r="B2080" t="s">
        <v>690</v>
      </c>
      <c r="C2080" t="s">
        <v>632</v>
      </c>
      <c r="D2080" t="s">
        <v>661</v>
      </c>
      <c r="E2080">
        <v>12</v>
      </c>
    </row>
    <row r="2081" spans="1:5" x14ac:dyDescent="0.3">
      <c r="A2081" t="s">
        <v>506</v>
      </c>
      <c r="B2081" t="s">
        <v>690</v>
      </c>
      <c r="C2081" t="s">
        <v>693</v>
      </c>
      <c r="D2081" t="s">
        <v>661</v>
      </c>
      <c r="E2081">
        <v>12</v>
      </c>
    </row>
    <row r="2082" spans="1:5" x14ac:dyDescent="0.3">
      <c r="A2082" t="s">
        <v>506</v>
      </c>
      <c r="B2082" t="s">
        <v>694</v>
      </c>
      <c r="C2082" t="s">
        <v>633</v>
      </c>
      <c r="D2082" t="s">
        <v>661</v>
      </c>
      <c r="E2082">
        <v>12</v>
      </c>
    </row>
    <row r="2083" spans="1:5" x14ac:dyDescent="0.3">
      <c r="A2083" t="s">
        <v>506</v>
      </c>
      <c r="B2083" t="s">
        <v>694</v>
      </c>
      <c r="C2083" t="s">
        <v>634</v>
      </c>
      <c r="D2083" t="s">
        <v>661</v>
      </c>
      <c r="E2083">
        <v>12</v>
      </c>
    </row>
    <row r="2084" spans="1:5" x14ac:dyDescent="0.3">
      <c r="A2084" t="s">
        <v>506</v>
      </c>
      <c r="B2084" t="s">
        <v>694</v>
      </c>
      <c r="C2084" t="s">
        <v>695</v>
      </c>
      <c r="D2084" t="s">
        <v>661</v>
      </c>
      <c r="E2084">
        <v>12</v>
      </c>
    </row>
    <row r="2085" spans="1:5" x14ac:dyDescent="0.3">
      <c r="A2085" t="s">
        <v>506</v>
      </c>
      <c r="B2085" t="s">
        <v>694</v>
      </c>
      <c r="C2085" t="s">
        <v>636</v>
      </c>
      <c r="D2085" t="s">
        <v>661</v>
      </c>
      <c r="E2085">
        <v>12</v>
      </c>
    </row>
    <row r="2086" spans="1:5" x14ac:dyDescent="0.3">
      <c r="A2086" t="s">
        <v>506</v>
      </c>
      <c r="B2086" t="s">
        <v>694</v>
      </c>
      <c r="C2086" t="s">
        <v>637</v>
      </c>
      <c r="D2086" t="s">
        <v>661</v>
      </c>
      <c r="E2086">
        <v>12</v>
      </c>
    </row>
    <row r="2087" spans="1:5" x14ac:dyDescent="0.3">
      <c r="A2087" t="s">
        <v>506</v>
      </c>
      <c r="B2087" t="s">
        <v>697</v>
      </c>
      <c r="C2087" t="s">
        <v>698</v>
      </c>
      <c r="D2087" t="s">
        <v>661</v>
      </c>
      <c r="E2087">
        <v>12</v>
      </c>
    </row>
    <row r="2088" spans="1:5" x14ac:dyDescent="0.3">
      <c r="A2088" t="s">
        <v>506</v>
      </c>
      <c r="B2088" t="s">
        <v>697</v>
      </c>
      <c r="C2088" t="s">
        <v>699</v>
      </c>
      <c r="D2088" t="s">
        <v>661</v>
      </c>
      <c r="E2088">
        <v>12</v>
      </c>
    </row>
    <row r="2089" spans="1:5" x14ac:dyDescent="0.3">
      <c r="A2089" t="s">
        <v>492</v>
      </c>
      <c r="B2089" t="s">
        <v>690</v>
      </c>
      <c r="C2089" t="s">
        <v>691</v>
      </c>
      <c r="D2089" t="s">
        <v>661</v>
      </c>
      <c r="E2089">
        <v>12</v>
      </c>
    </row>
    <row r="2090" spans="1:5" x14ac:dyDescent="0.3">
      <c r="A2090" t="s">
        <v>492</v>
      </c>
      <c r="B2090" t="s">
        <v>690</v>
      </c>
      <c r="C2090" t="s">
        <v>692</v>
      </c>
      <c r="D2090" t="s">
        <v>661</v>
      </c>
      <c r="E2090">
        <v>12</v>
      </c>
    </row>
    <row r="2091" spans="1:5" x14ac:dyDescent="0.3">
      <c r="A2091" t="s">
        <v>492</v>
      </c>
      <c r="B2091" t="s">
        <v>690</v>
      </c>
      <c r="C2091" t="s">
        <v>632</v>
      </c>
      <c r="D2091" t="s">
        <v>661</v>
      </c>
      <c r="E2091">
        <v>12</v>
      </c>
    </row>
    <row r="2092" spans="1:5" x14ac:dyDescent="0.3">
      <c r="A2092" t="s">
        <v>492</v>
      </c>
      <c r="B2092" t="s">
        <v>690</v>
      </c>
      <c r="C2092" t="s">
        <v>693</v>
      </c>
      <c r="D2092" t="s">
        <v>661</v>
      </c>
      <c r="E2092">
        <v>12</v>
      </c>
    </row>
    <row r="2093" spans="1:5" x14ac:dyDescent="0.3">
      <c r="A2093" t="s">
        <v>492</v>
      </c>
      <c r="B2093" t="s">
        <v>694</v>
      </c>
      <c r="C2093" t="s">
        <v>633</v>
      </c>
      <c r="D2093" t="s">
        <v>661</v>
      </c>
      <c r="E2093">
        <v>12</v>
      </c>
    </row>
    <row r="2094" spans="1:5" x14ac:dyDescent="0.3">
      <c r="A2094" t="s">
        <v>492</v>
      </c>
      <c r="B2094" t="s">
        <v>694</v>
      </c>
      <c r="C2094" t="s">
        <v>634</v>
      </c>
      <c r="D2094" t="s">
        <v>661</v>
      </c>
      <c r="E2094">
        <v>12</v>
      </c>
    </row>
    <row r="2095" spans="1:5" x14ac:dyDescent="0.3">
      <c r="A2095" t="s">
        <v>492</v>
      </c>
      <c r="B2095" t="s">
        <v>694</v>
      </c>
      <c r="C2095" t="s">
        <v>695</v>
      </c>
      <c r="D2095" t="s">
        <v>661</v>
      </c>
      <c r="E2095">
        <v>12</v>
      </c>
    </row>
    <row r="2096" spans="1:5" x14ac:dyDescent="0.3">
      <c r="A2096" t="s">
        <v>492</v>
      </c>
      <c r="B2096" t="s">
        <v>694</v>
      </c>
      <c r="C2096" t="s">
        <v>636</v>
      </c>
      <c r="D2096" t="s">
        <v>661</v>
      </c>
      <c r="E2096">
        <v>12</v>
      </c>
    </row>
    <row r="2097" spans="1:5" x14ac:dyDescent="0.3">
      <c r="A2097" t="s">
        <v>492</v>
      </c>
      <c r="B2097" t="s">
        <v>694</v>
      </c>
      <c r="C2097" t="s">
        <v>637</v>
      </c>
      <c r="D2097" t="s">
        <v>661</v>
      </c>
      <c r="E2097">
        <v>12</v>
      </c>
    </row>
    <row r="2098" spans="1:5" x14ac:dyDescent="0.3">
      <c r="A2098" t="s">
        <v>492</v>
      </c>
      <c r="B2098" t="s">
        <v>697</v>
      </c>
      <c r="C2098" t="s">
        <v>698</v>
      </c>
      <c r="D2098" t="s">
        <v>661</v>
      </c>
      <c r="E2098">
        <v>12</v>
      </c>
    </row>
    <row r="2099" spans="1:5" x14ac:dyDescent="0.3">
      <c r="A2099" t="s">
        <v>492</v>
      </c>
      <c r="B2099" t="s">
        <v>697</v>
      </c>
      <c r="C2099" t="s">
        <v>699</v>
      </c>
      <c r="D2099" t="s">
        <v>661</v>
      </c>
      <c r="E2099">
        <v>12</v>
      </c>
    </row>
    <row r="2100" spans="1:5" x14ac:dyDescent="0.3">
      <c r="A2100" t="s">
        <v>493</v>
      </c>
      <c r="B2100" t="s">
        <v>690</v>
      </c>
      <c r="C2100" t="s">
        <v>691</v>
      </c>
      <c r="D2100" t="s">
        <v>661</v>
      </c>
      <c r="E2100">
        <v>12</v>
      </c>
    </row>
    <row r="2101" spans="1:5" x14ac:dyDescent="0.3">
      <c r="A2101" t="s">
        <v>493</v>
      </c>
      <c r="B2101" t="s">
        <v>690</v>
      </c>
      <c r="C2101" t="s">
        <v>692</v>
      </c>
      <c r="D2101" t="s">
        <v>661</v>
      </c>
      <c r="E2101">
        <v>12</v>
      </c>
    </row>
    <row r="2102" spans="1:5" x14ac:dyDescent="0.3">
      <c r="A2102" t="s">
        <v>493</v>
      </c>
      <c r="B2102" t="s">
        <v>690</v>
      </c>
      <c r="C2102" t="s">
        <v>632</v>
      </c>
      <c r="D2102" t="s">
        <v>661</v>
      </c>
      <c r="E2102">
        <v>12</v>
      </c>
    </row>
    <row r="2103" spans="1:5" x14ac:dyDescent="0.3">
      <c r="A2103" t="s">
        <v>493</v>
      </c>
      <c r="B2103" t="s">
        <v>690</v>
      </c>
      <c r="C2103" t="s">
        <v>693</v>
      </c>
      <c r="D2103" t="s">
        <v>661</v>
      </c>
      <c r="E2103">
        <v>12</v>
      </c>
    </row>
    <row r="2104" spans="1:5" x14ac:dyDescent="0.3">
      <c r="A2104" t="s">
        <v>493</v>
      </c>
      <c r="B2104" t="s">
        <v>694</v>
      </c>
      <c r="C2104" t="s">
        <v>633</v>
      </c>
      <c r="D2104" t="s">
        <v>661</v>
      </c>
      <c r="E2104">
        <v>12</v>
      </c>
    </row>
    <row r="2105" spans="1:5" x14ac:dyDescent="0.3">
      <c r="A2105" t="s">
        <v>493</v>
      </c>
      <c r="B2105" t="s">
        <v>694</v>
      </c>
      <c r="C2105" t="s">
        <v>634</v>
      </c>
      <c r="D2105" t="s">
        <v>661</v>
      </c>
      <c r="E2105">
        <v>12</v>
      </c>
    </row>
    <row r="2106" spans="1:5" x14ac:dyDescent="0.3">
      <c r="A2106" t="s">
        <v>493</v>
      </c>
      <c r="B2106" t="s">
        <v>694</v>
      </c>
      <c r="C2106" t="s">
        <v>695</v>
      </c>
      <c r="D2106" t="s">
        <v>661</v>
      </c>
      <c r="E2106">
        <v>12</v>
      </c>
    </row>
    <row r="2107" spans="1:5" x14ac:dyDescent="0.3">
      <c r="A2107" t="s">
        <v>493</v>
      </c>
      <c r="B2107" t="s">
        <v>694</v>
      </c>
      <c r="C2107" t="s">
        <v>636</v>
      </c>
      <c r="D2107" t="s">
        <v>661</v>
      </c>
      <c r="E2107">
        <v>12</v>
      </c>
    </row>
    <row r="2108" spans="1:5" x14ac:dyDescent="0.3">
      <c r="A2108" t="s">
        <v>493</v>
      </c>
      <c r="B2108" t="s">
        <v>694</v>
      </c>
      <c r="C2108" t="s">
        <v>637</v>
      </c>
      <c r="D2108" t="s">
        <v>661</v>
      </c>
      <c r="E2108">
        <v>12</v>
      </c>
    </row>
    <row r="2109" spans="1:5" x14ac:dyDescent="0.3">
      <c r="A2109" t="s">
        <v>493</v>
      </c>
      <c r="B2109" t="s">
        <v>697</v>
      </c>
      <c r="C2109" t="s">
        <v>698</v>
      </c>
      <c r="D2109" t="s">
        <v>661</v>
      </c>
      <c r="E2109">
        <v>12</v>
      </c>
    </row>
    <row r="2110" spans="1:5" x14ac:dyDescent="0.3">
      <c r="A2110" t="s">
        <v>493</v>
      </c>
      <c r="B2110" t="s">
        <v>697</v>
      </c>
      <c r="C2110" t="s">
        <v>699</v>
      </c>
      <c r="D2110" t="s">
        <v>661</v>
      </c>
      <c r="E2110">
        <v>12</v>
      </c>
    </row>
    <row r="2111" spans="1:5" x14ac:dyDescent="0.3">
      <c r="A2111" t="s">
        <v>494</v>
      </c>
      <c r="B2111" t="s">
        <v>690</v>
      </c>
      <c r="C2111" t="s">
        <v>691</v>
      </c>
      <c r="D2111" t="s">
        <v>661</v>
      </c>
      <c r="E2111">
        <v>12</v>
      </c>
    </row>
    <row r="2112" spans="1:5" x14ac:dyDescent="0.3">
      <c r="A2112" t="s">
        <v>494</v>
      </c>
      <c r="B2112" t="s">
        <v>690</v>
      </c>
      <c r="C2112" t="s">
        <v>692</v>
      </c>
      <c r="D2112" t="s">
        <v>661</v>
      </c>
      <c r="E2112">
        <v>12</v>
      </c>
    </row>
    <row r="2113" spans="1:5" x14ac:dyDescent="0.3">
      <c r="A2113" t="s">
        <v>494</v>
      </c>
      <c r="B2113" t="s">
        <v>690</v>
      </c>
      <c r="C2113" t="s">
        <v>632</v>
      </c>
      <c r="D2113" t="s">
        <v>661</v>
      </c>
      <c r="E2113">
        <v>12</v>
      </c>
    </row>
    <row r="2114" spans="1:5" x14ac:dyDescent="0.3">
      <c r="A2114" t="s">
        <v>494</v>
      </c>
      <c r="B2114" t="s">
        <v>690</v>
      </c>
      <c r="C2114" t="s">
        <v>693</v>
      </c>
      <c r="D2114" t="s">
        <v>661</v>
      </c>
      <c r="E2114">
        <v>12</v>
      </c>
    </row>
    <row r="2115" spans="1:5" x14ac:dyDescent="0.3">
      <c r="A2115" t="s">
        <v>494</v>
      </c>
      <c r="B2115" t="s">
        <v>694</v>
      </c>
      <c r="C2115" t="s">
        <v>633</v>
      </c>
      <c r="D2115" t="s">
        <v>661</v>
      </c>
      <c r="E2115">
        <v>12</v>
      </c>
    </row>
    <row r="2116" spans="1:5" x14ac:dyDescent="0.3">
      <c r="A2116" t="s">
        <v>494</v>
      </c>
      <c r="B2116" t="s">
        <v>694</v>
      </c>
      <c r="C2116" t="s">
        <v>634</v>
      </c>
      <c r="D2116" t="s">
        <v>661</v>
      </c>
      <c r="E2116">
        <v>12</v>
      </c>
    </row>
    <row r="2117" spans="1:5" x14ac:dyDescent="0.3">
      <c r="A2117" t="s">
        <v>494</v>
      </c>
      <c r="B2117" t="s">
        <v>694</v>
      </c>
      <c r="C2117" t="s">
        <v>695</v>
      </c>
      <c r="D2117" t="s">
        <v>661</v>
      </c>
      <c r="E2117">
        <v>12</v>
      </c>
    </row>
    <row r="2118" spans="1:5" x14ac:dyDescent="0.3">
      <c r="A2118" t="s">
        <v>494</v>
      </c>
      <c r="B2118" t="s">
        <v>694</v>
      </c>
      <c r="C2118" t="s">
        <v>636</v>
      </c>
      <c r="D2118" t="s">
        <v>661</v>
      </c>
      <c r="E2118">
        <v>12</v>
      </c>
    </row>
    <row r="2119" spans="1:5" x14ac:dyDescent="0.3">
      <c r="A2119" t="s">
        <v>494</v>
      </c>
      <c r="B2119" t="s">
        <v>694</v>
      </c>
      <c r="C2119" t="s">
        <v>637</v>
      </c>
      <c r="D2119" t="s">
        <v>661</v>
      </c>
      <c r="E2119">
        <v>12</v>
      </c>
    </row>
    <row r="2120" spans="1:5" x14ac:dyDescent="0.3">
      <c r="A2120" t="s">
        <v>494</v>
      </c>
      <c r="B2120" t="s">
        <v>697</v>
      </c>
      <c r="C2120" t="s">
        <v>698</v>
      </c>
      <c r="D2120" t="s">
        <v>661</v>
      </c>
      <c r="E2120">
        <v>12</v>
      </c>
    </row>
    <row r="2121" spans="1:5" x14ac:dyDescent="0.3">
      <c r="A2121" t="s">
        <v>494</v>
      </c>
      <c r="B2121" t="s">
        <v>697</v>
      </c>
      <c r="C2121" t="s">
        <v>699</v>
      </c>
      <c r="D2121" t="s">
        <v>661</v>
      </c>
      <c r="E2121">
        <v>12</v>
      </c>
    </row>
    <row r="2122" spans="1:5" x14ac:dyDescent="0.3">
      <c r="A2122" t="s">
        <v>99</v>
      </c>
      <c r="B2122" t="s">
        <v>690</v>
      </c>
      <c r="C2122" t="s">
        <v>691</v>
      </c>
      <c r="D2122" t="s">
        <v>661</v>
      </c>
      <c r="E2122">
        <v>12</v>
      </c>
    </row>
    <row r="2123" spans="1:5" x14ac:dyDescent="0.3">
      <c r="A2123" t="s">
        <v>99</v>
      </c>
      <c r="B2123" t="s">
        <v>690</v>
      </c>
      <c r="C2123" t="s">
        <v>692</v>
      </c>
      <c r="D2123" t="s">
        <v>661</v>
      </c>
      <c r="E2123">
        <v>12</v>
      </c>
    </row>
    <row r="2124" spans="1:5" x14ac:dyDescent="0.3">
      <c r="A2124" t="s">
        <v>99</v>
      </c>
      <c r="B2124" t="s">
        <v>690</v>
      </c>
      <c r="C2124" t="s">
        <v>632</v>
      </c>
      <c r="D2124" t="s">
        <v>661</v>
      </c>
      <c r="E2124">
        <v>12</v>
      </c>
    </row>
    <row r="2125" spans="1:5" x14ac:dyDescent="0.3">
      <c r="A2125" t="s">
        <v>99</v>
      </c>
      <c r="B2125" t="s">
        <v>690</v>
      </c>
      <c r="C2125" t="s">
        <v>693</v>
      </c>
      <c r="D2125" t="s">
        <v>661</v>
      </c>
      <c r="E2125">
        <v>12</v>
      </c>
    </row>
    <row r="2126" spans="1:5" x14ac:dyDescent="0.3">
      <c r="A2126" t="s">
        <v>99</v>
      </c>
      <c r="B2126" t="s">
        <v>694</v>
      </c>
      <c r="C2126" t="s">
        <v>633</v>
      </c>
      <c r="D2126" t="s">
        <v>661</v>
      </c>
      <c r="E2126">
        <v>12</v>
      </c>
    </row>
    <row r="2127" spans="1:5" x14ac:dyDescent="0.3">
      <c r="A2127" t="s">
        <v>99</v>
      </c>
      <c r="B2127" t="s">
        <v>694</v>
      </c>
      <c r="C2127" t="s">
        <v>634</v>
      </c>
      <c r="D2127" t="s">
        <v>661</v>
      </c>
      <c r="E2127">
        <v>12</v>
      </c>
    </row>
    <row r="2128" spans="1:5" x14ac:dyDescent="0.3">
      <c r="A2128" t="s">
        <v>99</v>
      </c>
      <c r="B2128" t="s">
        <v>694</v>
      </c>
      <c r="C2128" t="s">
        <v>695</v>
      </c>
      <c r="D2128" t="s">
        <v>661</v>
      </c>
      <c r="E2128">
        <v>12</v>
      </c>
    </row>
    <row r="2129" spans="1:5" x14ac:dyDescent="0.3">
      <c r="A2129" t="s">
        <v>99</v>
      </c>
      <c r="B2129" t="s">
        <v>694</v>
      </c>
      <c r="C2129" t="s">
        <v>636</v>
      </c>
      <c r="D2129" t="s">
        <v>661</v>
      </c>
      <c r="E2129">
        <v>12</v>
      </c>
    </row>
    <row r="2130" spans="1:5" x14ac:dyDescent="0.3">
      <c r="A2130" t="s">
        <v>99</v>
      </c>
      <c r="B2130" t="s">
        <v>694</v>
      </c>
      <c r="C2130" t="s">
        <v>637</v>
      </c>
      <c r="D2130" t="s">
        <v>661</v>
      </c>
      <c r="E2130">
        <v>12</v>
      </c>
    </row>
    <row r="2131" spans="1:5" x14ac:dyDescent="0.3">
      <c r="A2131" t="s">
        <v>99</v>
      </c>
      <c r="B2131" t="s">
        <v>697</v>
      </c>
      <c r="C2131" t="s">
        <v>698</v>
      </c>
      <c r="D2131" t="s">
        <v>661</v>
      </c>
      <c r="E2131">
        <v>12</v>
      </c>
    </row>
    <row r="2132" spans="1:5" x14ac:dyDescent="0.3">
      <c r="A2132" t="s">
        <v>99</v>
      </c>
      <c r="B2132" t="s">
        <v>697</v>
      </c>
      <c r="C2132" t="s">
        <v>699</v>
      </c>
      <c r="D2132" t="s">
        <v>661</v>
      </c>
      <c r="E2132">
        <v>12</v>
      </c>
    </row>
    <row r="2133" spans="1:5" x14ac:dyDescent="0.3">
      <c r="A2133" t="s">
        <v>100</v>
      </c>
      <c r="B2133" t="s">
        <v>690</v>
      </c>
      <c r="C2133" t="s">
        <v>691</v>
      </c>
      <c r="D2133" t="s">
        <v>661</v>
      </c>
      <c r="E2133">
        <v>12</v>
      </c>
    </row>
    <row r="2134" spans="1:5" x14ac:dyDescent="0.3">
      <c r="A2134" t="s">
        <v>100</v>
      </c>
      <c r="B2134" t="s">
        <v>690</v>
      </c>
      <c r="C2134" t="s">
        <v>692</v>
      </c>
      <c r="D2134" t="s">
        <v>661</v>
      </c>
      <c r="E2134">
        <v>12</v>
      </c>
    </row>
    <row r="2135" spans="1:5" x14ac:dyDescent="0.3">
      <c r="A2135" t="s">
        <v>100</v>
      </c>
      <c r="B2135" t="s">
        <v>690</v>
      </c>
      <c r="C2135" t="s">
        <v>632</v>
      </c>
      <c r="D2135" t="s">
        <v>661</v>
      </c>
      <c r="E2135">
        <v>12</v>
      </c>
    </row>
    <row r="2136" spans="1:5" x14ac:dyDescent="0.3">
      <c r="A2136" t="s">
        <v>100</v>
      </c>
      <c r="B2136" t="s">
        <v>690</v>
      </c>
      <c r="C2136" t="s">
        <v>693</v>
      </c>
      <c r="D2136" t="s">
        <v>661</v>
      </c>
      <c r="E2136">
        <v>12</v>
      </c>
    </row>
    <row r="2137" spans="1:5" x14ac:dyDescent="0.3">
      <c r="A2137" t="s">
        <v>100</v>
      </c>
      <c r="B2137" t="s">
        <v>694</v>
      </c>
      <c r="C2137" t="s">
        <v>633</v>
      </c>
      <c r="D2137" t="s">
        <v>661</v>
      </c>
      <c r="E2137">
        <v>12</v>
      </c>
    </row>
    <row r="2138" spans="1:5" x14ac:dyDescent="0.3">
      <c r="A2138" t="s">
        <v>100</v>
      </c>
      <c r="B2138" t="s">
        <v>694</v>
      </c>
      <c r="C2138" t="s">
        <v>634</v>
      </c>
      <c r="D2138" t="s">
        <v>661</v>
      </c>
      <c r="E2138">
        <v>12</v>
      </c>
    </row>
    <row r="2139" spans="1:5" x14ac:dyDescent="0.3">
      <c r="A2139" t="s">
        <v>100</v>
      </c>
      <c r="B2139" t="s">
        <v>694</v>
      </c>
      <c r="C2139" t="s">
        <v>695</v>
      </c>
      <c r="D2139" t="s">
        <v>661</v>
      </c>
      <c r="E2139">
        <v>12</v>
      </c>
    </row>
    <row r="2140" spans="1:5" x14ac:dyDescent="0.3">
      <c r="A2140" t="s">
        <v>100</v>
      </c>
      <c r="B2140" t="s">
        <v>694</v>
      </c>
      <c r="C2140" t="s">
        <v>636</v>
      </c>
      <c r="D2140" t="s">
        <v>661</v>
      </c>
      <c r="E2140">
        <v>12</v>
      </c>
    </row>
    <row r="2141" spans="1:5" x14ac:dyDescent="0.3">
      <c r="A2141" t="s">
        <v>100</v>
      </c>
      <c r="B2141" t="s">
        <v>694</v>
      </c>
      <c r="C2141" t="s">
        <v>637</v>
      </c>
      <c r="D2141" t="s">
        <v>661</v>
      </c>
      <c r="E2141">
        <v>12</v>
      </c>
    </row>
    <row r="2142" spans="1:5" x14ac:dyDescent="0.3">
      <c r="A2142" t="s">
        <v>100</v>
      </c>
      <c r="B2142" t="s">
        <v>697</v>
      </c>
      <c r="C2142" t="s">
        <v>698</v>
      </c>
      <c r="D2142" t="s">
        <v>661</v>
      </c>
      <c r="E2142">
        <v>12</v>
      </c>
    </row>
    <row r="2143" spans="1:5" x14ac:dyDescent="0.3">
      <c r="A2143" t="s">
        <v>100</v>
      </c>
      <c r="B2143" t="s">
        <v>697</v>
      </c>
      <c r="C2143" t="s">
        <v>699</v>
      </c>
      <c r="D2143" t="s">
        <v>661</v>
      </c>
      <c r="E2143">
        <v>12</v>
      </c>
    </row>
    <row r="2144" spans="1:5" x14ac:dyDescent="0.3">
      <c r="A2144" t="s">
        <v>362</v>
      </c>
      <c r="B2144" t="s">
        <v>690</v>
      </c>
      <c r="C2144" t="s">
        <v>691</v>
      </c>
      <c r="D2144" t="s">
        <v>661</v>
      </c>
      <c r="E2144">
        <v>12</v>
      </c>
    </row>
    <row r="2145" spans="1:5" x14ac:dyDescent="0.3">
      <c r="A2145" t="s">
        <v>362</v>
      </c>
      <c r="B2145" t="s">
        <v>690</v>
      </c>
      <c r="C2145" t="s">
        <v>692</v>
      </c>
      <c r="D2145" t="s">
        <v>661</v>
      </c>
      <c r="E2145">
        <v>12</v>
      </c>
    </row>
    <row r="2146" spans="1:5" x14ac:dyDescent="0.3">
      <c r="A2146" t="s">
        <v>362</v>
      </c>
      <c r="B2146" t="s">
        <v>690</v>
      </c>
      <c r="C2146" t="s">
        <v>632</v>
      </c>
      <c r="D2146" t="s">
        <v>661</v>
      </c>
      <c r="E2146">
        <v>12</v>
      </c>
    </row>
    <row r="2147" spans="1:5" x14ac:dyDescent="0.3">
      <c r="A2147" t="s">
        <v>362</v>
      </c>
      <c r="B2147" t="s">
        <v>690</v>
      </c>
      <c r="C2147" t="s">
        <v>693</v>
      </c>
      <c r="D2147" t="s">
        <v>661</v>
      </c>
      <c r="E2147">
        <v>12</v>
      </c>
    </row>
    <row r="2148" spans="1:5" x14ac:dyDescent="0.3">
      <c r="A2148" t="s">
        <v>362</v>
      </c>
      <c r="B2148" t="s">
        <v>694</v>
      </c>
      <c r="C2148" t="s">
        <v>633</v>
      </c>
      <c r="D2148" t="s">
        <v>661</v>
      </c>
      <c r="E2148">
        <v>12</v>
      </c>
    </row>
    <row r="2149" spans="1:5" x14ac:dyDescent="0.3">
      <c r="A2149" t="s">
        <v>362</v>
      </c>
      <c r="B2149" t="s">
        <v>694</v>
      </c>
      <c r="C2149" t="s">
        <v>634</v>
      </c>
      <c r="D2149" t="s">
        <v>661</v>
      </c>
      <c r="E2149">
        <v>12</v>
      </c>
    </row>
    <row r="2150" spans="1:5" x14ac:dyDescent="0.3">
      <c r="A2150" t="s">
        <v>362</v>
      </c>
      <c r="B2150" t="s">
        <v>694</v>
      </c>
      <c r="C2150" t="s">
        <v>695</v>
      </c>
      <c r="D2150" t="s">
        <v>661</v>
      </c>
      <c r="E2150">
        <v>12</v>
      </c>
    </row>
    <row r="2151" spans="1:5" x14ac:dyDescent="0.3">
      <c r="A2151" t="s">
        <v>362</v>
      </c>
      <c r="B2151" t="s">
        <v>694</v>
      </c>
      <c r="C2151" t="s">
        <v>636</v>
      </c>
      <c r="D2151" t="s">
        <v>661</v>
      </c>
      <c r="E2151">
        <v>12</v>
      </c>
    </row>
    <row r="2152" spans="1:5" x14ac:dyDescent="0.3">
      <c r="A2152" t="s">
        <v>362</v>
      </c>
      <c r="B2152" t="s">
        <v>694</v>
      </c>
      <c r="C2152" t="s">
        <v>637</v>
      </c>
      <c r="D2152" t="s">
        <v>661</v>
      </c>
      <c r="E2152">
        <v>12</v>
      </c>
    </row>
    <row r="2153" spans="1:5" x14ac:dyDescent="0.3">
      <c r="A2153" t="s">
        <v>362</v>
      </c>
      <c r="B2153" t="s">
        <v>697</v>
      </c>
      <c r="C2153" t="s">
        <v>698</v>
      </c>
      <c r="D2153" t="s">
        <v>661</v>
      </c>
      <c r="E2153">
        <v>12</v>
      </c>
    </row>
    <row r="2154" spans="1:5" x14ac:dyDescent="0.3">
      <c r="A2154" t="s">
        <v>362</v>
      </c>
      <c r="B2154" t="s">
        <v>697</v>
      </c>
      <c r="C2154" t="s">
        <v>699</v>
      </c>
      <c r="D2154" t="s">
        <v>661</v>
      </c>
      <c r="E2154">
        <v>12</v>
      </c>
    </row>
    <row r="2155" spans="1:5" x14ac:dyDescent="0.3">
      <c r="A2155" t="s">
        <v>349</v>
      </c>
      <c r="B2155" t="s">
        <v>690</v>
      </c>
      <c r="C2155" t="s">
        <v>691</v>
      </c>
      <c r="D2155" t="s">
        <v>661</v>
      </c>
      <c r="E2155">
        <v>8</v>
      </c>
    </row>
    <row r="2156" spans="1:5" x14ac:dyDescent="0.3">
      <c r="A2156" t="s">
        <v>349</v>
      </c>
      <c r="B2156" t="s">
        <v>690</v>
      </c>
      <c r="C2156" t="s">
        <v>692</v>
      </c>
      <c r="D2156" t="s">
        <v>661</v>
      </c>
      <c r="E2156">
        <v>8</v>
      </c>
    </row>
    <row r="2157" spans="1:5" x14ac:dyDescent="0.3">
      <c r="A2157" t="s">
        <v>349</v>
      </c>
      <c r="B2157" t="s">
        <v>690</v>
      </c>
      <c r="C2157" t="s">
        <v>632</v>
      </c>
      <c r="D2157" t="s">
        <v>661</v>
      </c>
      <c r="E2157">
        <v>8</v>
      </c>
    </row>
    <row r="2158" spans="1:5" x14ac:dyDescent="0.3">
      <c r="A2158" t="s">
        <v>349</v>
      </c>
      <c r="B2158" t="s">
        <v>690</v>
      </c>
      <c r="C2158" t="s">
        <v>693</v>
      </c>
      <c r="D2158" t="s">
        <v>661</v>
      </c>
      <c r="E2158">
        <v>8</v>
      </c>
    </row>
    <row r="2159" spans="1:5" x14ac:dyDescent="0.3">
      <c r="A2159" t="s">
        <v>349</v>
      </c>
      <c r="B2159" t="s">
        <v>694</v>
      </c>
      <c r="C2159" t="s">
        <v>633</v>
      </c>
      <c r="D2159" t="s">
        <v>661</v>
      </c>
      <c r="E2159">
        <v>8</v>
      </c>
    </row>
    <row r="2160" spans="1:5" x14ac:dyDescent="0.3">
      <c r="A2160" t="s">
        <v>349</v>
      </c>
      <c r="B2160" t="s">
        <v>694</v>
      </c>
      <c r="C2160" t="s">
        <v>634</v>
      </c>
      <c r="D2160" t="s">
        <v>696</v>
      </c>
      <c r="E2160">
        <v>0</v>
      </c>
    </row>
    <row r="2161" spans="1:5" x14ac:dyDescent="0.3">
      <c r="A2161" t="s">
        <v>349</v>
      </c>
      <c r="B2161" t="s">
        <v>694</v>
      </c>
      <c r="C2161" t="s">
        <v>695</v>
      </c>
      <c r="D2161" t="s">
        <v>661</v>
      </c>
      <c r="E2161">
        <v>8</v>
      </c>
    </row>
    <row r="2162" spans="1:5" x14ac:dyDescent="0.3">
      <c r="A2162" t="s">
        <v>349</v>
      </c>
      <c r="B2162" t="s">
        <v>694</v>
      </c>
      <c r="C2162" t="s">
        <v>636</v>
      </c>
      <c r="D2162" t="s">
        <v>661</v>
      </c>
      <c r="E2162">
        <v>8</v>
      </c>
    </row>
    <row r="2163" spans="1:5" x14ac:dyDescent="0.3">
      <c r="A2163" t="s">
        <v>349</v>
      </c>
      <c r="B2163" t="s">
        <v>694</v>
      </c>
      <c r="C2163" t="s">
        <v>637</v>
      </c>
      <c r="D2163" t="s">
        <v>661</v>
      </c>
      <c r="E2163">
        <v>8</v>
      </c>
    </row>
    <row r="2164" spans="1:5" x14ac:dyDescent="0.3">
      <c r="A2164" t="s">
        <v>349</v>
      </c>
      <c r="B2164" t="s">
        <v>697</v>
      </c>
      <c r="C2164" t="s">
        <v>698</v>
      </c>
      <c r="D2164" t="s">
        <v>661</v>
      </c>
      <c r="E2164">
        <v>8</v>
      </c>
    </row>
    <row r="2165" spans="1:5" x14ac:dyDescent="0.3">
      <c r="A2165" t="s">
        <v>349</v>
      </c>
      <c r="B2165" t="s">
        <v>697</v>
      </c>
      <c r="C2165" t="s">
        <v>699</v>
      </c>
      <c r="D2165" t="s">
        <v>661</v>
      </c>
      <c r="E2165">
        <v>8</v>
      </c>
    </row>
    <row r="2166" spans="1:5" x14ac:dyDescent="0.3">
      <c r="A2166" t="s">
        <v>93</v>
      </c>
      <c r="B2166" t="s">
        <v>690</v>
      </c>
      <c r="C2166" t="s">
        <v>691</v>
      </c>
      <c r="D2166" t="s">
        <v>661</v>
      </c>
      <c r="E2166">
        <v>12</v>
      </c>
    </row>
    <row r="2167" spans="1:5" x14ac:dyDescent="0.3">
      <c r="A2167" t="s">
        <v>93</v>
      </c>
      <c r="B2167" t="s">
        <v>690</v>
      </c>
      <c r="C2167" t="s">
        <v>692</v>
      </c>
      <c r="D2167" t="s">
        <v>661</v>
      </c>
      <c r="E2167">
        <v>12</v>
      </c>
    </row>
    <row r="2168" spans="1:5" x14ac:dyDescent="0.3">
      <c r="A2168" t="s">
        <v>93</v>
      </c>
      <c r="B2168" t="s">
        <v>690</v>
      </c>
      <c r="C2168" t="s">
        <v>632</v>
      </c>
      <c r="D2168" t="s">
        <v>661</v>
      </c>
      <c r="E2168">
        <v>12</v>
      </c>
    </row>
    <row r="2169" spans="1:5" x14ac:dyDescent="0.3">
      <c r="A2169" t="s">
        <v>93</v>
      </c>
      <c r="B2169" t="s">
        <v>690</v>
      </c>
      <c r="C2169" t="s">
        <v>693</v>
      </c>
      <c r="D2169" t="s">
        <v>661</v>
      </c>
      <c r="E2169">
        <v>12</v>
      </c>
    </row>
    <row r="2170" spans="1:5" x14ac:dyDescent="0.3">
      <c r="A2170" t="s">
        <v>93</v>
      </c>
      <c r="B2170" t="s">
        <v>694</v>
      </c>
      <c r="C2170" t="s">
        <v>633</v>
      </c>
      <c r="D2170" t="s">
        <v>696</v>
      </c>
      <c r="E2170">
        <v>0</v>
      </c>
    </row>
    <row r="2171" spans="1:5" x14ac:dyDescent="0.3">
      <c r="A2171" t="s">
        <v>93</v>
      </c>
      <c r="B2171" t="s">
        <v>694</v>
      </c>
      <c r="C2171" t="s">
        <v>634</v>
      </c>
      <c r="D2171" t="s">
        <v>696</v>
      </c>
      <c r="E2171">
        <v>0</v>
      </c>
    </row>
    <row r="2172" spans="1:5" x14ac:dyDescent="0.3">
      <c r="A2172" t="s">
        <v>93</v>
      </c>
      <c r="B2172" t="s">
        <v>694</v>
      </c>
      <c r="C2172" t="s">
        <v>695</v>
      </c>
      <c r="D2172" t="s">
        <v>661</v>
      </c>
      <c r="E2172">
        <v>12</v>
      </c>
    </row>
    <row r="2173" spans="1:5" x14ac:dyDescent="0.3">
      <c r="A2173" t="s">
        <v>93</v>
      </c>
      <c r="B2173" t="s">
        <v>694</v>
      </c>
      <c r="C2173" t="s">
        <v>636</v>
      </c>
      <c r="D2173" t="s">
        <v>661</v>
      </c>
      <c r="E2173">
        <v>12</v>
      </c>
    </row>
    <row r="2174" spans="1:5" x14ac:dyDescent="0.3">
      <c r="A2174" t="s">
        <v>93</v>
      </c>
      <c r="B2174" t="s">
        <v>694</v>
      </c>
      <c r="C2174" t="s">
        <v>637</v>
      </c>
      <c r="D2174" t="s">
        <v>696</v>
      </c>
      <c r="E2174">
        <v>0</v>
      </c>
    </row>
    <row r="2175" spans="1:5" x14ac:dyDescent="0.3">
      <c r="A2175" t="s">
        <v>93</v>
      </c>
      <c r="B2175" t="s">
        <v>697</v>
      </c>
      <c r="C2175" t="s">
        <v>698</v>
      </c>
      <c r="D2175" t="s">
        <v>661</v>
      </c>
      <c r="E2175">
        <v>12</v>
      </c>
    </row>
    <row r="2176" spans="1:5" x14ac:dyDescent="0.3">
      <c r="A2176" t="s">
        <v>93</v>
      </c>
      <c r="B2176" t="s">
        <v>697</v>
      </c>
      <c r="C2176" t="s">
        <v>699</v>
      </c>
      <c r="D2176" t="s">
        <v>661</v>
      </c>
      <c r="E2176">
        <v>12</v>
      </c>
    </row>
    <row r="2177" spans="1:5" x14ac:dyDescent="0.3">
      <c r="A2177" t="s">
        <v>117</v>
      </c>
      <c r="B2177" t="s">
        <v>690</v>
      </c>
      <c r="C2177" t="s">
        <v>691</v>
      </c>
      <c r="D2177" t="s">
        <v>661</v>
      </c>
      <c r="E2177">
        <v>12</v>
      </c>
    </row>
    <row r="2178" spans="1:5" x14ac:dyDescent="0.3">
      <c r="A2178" t="s">
        <v>117</v>
      </c>
      <c r="B2178" t="s">
        <v>690</v>
      </c>
      <c r="C2178" t="s">
        <v>692</v>
      </c>
      <c r="D2178" t="s">
        <v>661</v>
      </c>
      <c r="E2178">
        <v>12</v>
      </c>
    </row>
    <row r="2179" spans="1:5" x14ac:dyDescent="0.3">
      <c r="A2179" t="s">
        <v>117</v>
      </c>
      <c r="B2179" t="s">
        <v>690</v>
      </c>
      <c r="C2179" t="s">
        <v>632</v>
      </c>
      <c r="D2179" t="s">
        <v>661</v>
      </c>
      <c r="E2179">
        <v>12</v>
      </c>
    </row>
    <row r="2180" spans="1:5" x14ac:dyDescent="0.3">
      <c r="A2180" t="s">
        <v>117</v>
      </c>
      <c r="B2180" t="s">
        <v>690</v>
      </c>
      <c r="C2180" t="s">
        <v>693</v>
      </c>
      <c r="D2180" t="s">
        <v>661</v>
      </c>
      <c r="E2180">
        <v>12</v>
      </c>
    </row>
    <row r="2181" spans="1:5" x14ac:dyDescent="0.3">
      <c r="A2181" t="s">
        <v>117</v>
      </c>
      <c r="B2181" t="s">
        <v>694</v>
      </c>
      <c r="C2181" t="s">
        <v>633</v>
      </c>
      <c r="D2181" t="s">
        <v>661</v>
      </c>
      <c r="E2181">
        <v>12</v>
      </c>
    </row>
    <row r="2182" spans="1:5" x14ac:dyDescent="0.3">
      <c r="A2182" t="s">
        <v>117</v>
      </c>
      <c r="B2182" t="s">
        <v>694</v>
      </c>
      <c r="C2182" t="s">
        <v>634</v>
      </c>
      <c r="D2182" t="s">
        <v>661</v>
      </c>
      <c r="E2182">
        <v>12</v>
      </c>
    </row>
    <row r="2183" spans="1:5" x14ac:dyDescent="0.3">
      <c r="A2183" t="s">
        <v>117</v>
      </c>
      <c r="B2183" t="s">
        <v>694</v>
      </c>
      <c r="C2183" t="s">
        <v>695</v>
      </c>
      <c r="D2183" t="s">
        <v>661</v>
      </c>
      <c r="E2183">
        <v>12</v>
      </c>
    </row>
    <row r="2184" spans="1:5" x14ac:dyDescent="0.3">
      <c r="A2184" t="s">
        <v>117</v>
      </c>
      <c r="B2184" t="s">
        <v>694</v>
      </c>
      <c r="C2184" t="s">
        <v>636</v>
      </c>
      <c r="D2184" t="s">
        <v>661</v>
      </c>
      <c r="E2184">
        <v>12</v>
      </c>
    </row>
    <row r="2185" spans="1:5" x14ac:dyDescent="0.3">
      <c r="A2185" t="s">
        <v>117</v>
      </c>
      <c r="B2185" t="s">
        <v>694</v>
      </c>
      <c r="C2185" t="s">
        <v>637</v>
      </c>
      <c r="D2185" t="s">
        <v>661</v>
      </c>
      <c r="E2185">
        <v>12</v>
      </c>
    </row>
    <row r="2186" spans="1:5" x14ac:dyDescent="0.3">
      <c r="A2186" t="s">
        <v>117</v>
      </c>
      <c r="B2186" t="s">
        <v>697</v>
      </c>
      <c r="C2186" t="s">
        <v>698</v>
      </c>
      <c r="D2186" t="s">
        <v>661</v>
      </c>
      <c r="E2186">
        <v>12</v>
      </c>
    </row>
    <row r="2187" spans="1:5" x14ac:dyDescent="0.3">
      <c r="A2187" t="s">
        <v>117</v>
      </c>
      <c r="B2187" t="s">
        <v>697</v>
      </c>
      <c r="C2187" t="s">
        <v>699</v>
      </c>
      <c r="D2187" t="s">
        <v>661</v>
      </c>
      <c r="E2187">
        <v>12</v>
      </c>
    </row>
    <row r="2188" spans="1:5" x14ac:dyDescent="0.3">
      <c r="A2188" t="s">
        <v>106</v>
      </c>
      <c r="B2188" t="s">
        <v>690</v>
      </c>
      <c r="C2188" t="s">
        <v>691</v>
      </c>
      <c r="D2188" t="s">
        <v>661</v>
      </c>
      <c r="E2188">
        <v>6</v>
      </c>
    </row>
    <row r="2189" spans="1:5" x14ac:dyDescent="0.3">
      <c r="A2189" t="s">
        <v>106</v>
      </c>
      <c r="B2189" t="s">
        <v>690</v>
      </c>
      <c r="C2189" t="s">
        <v>692</v>
      </c>
      <c r="D2189" t="s">
        <v>661</v>
      </c>
      <c r="E2189">
        <v>6</v>
      </c>
    </row>
    <row r="2190" spans="1:5" x14ac:dyDescent="0.3">
      <c r="A2190" t="s">
        <v>106</v>
      </c>
      <c r="B2190" t="s">
        <v>690</v>
      </c>
      <c r="C2190" t="s">
        <v>632</v>
      </c>
      <c r="D2190" t="s">
        <v>661</v>
      </c>
      <c r="E2190">
        <v>6</v>
      </c>
    </row>
    <row r="2191" spans="1:5" x14ac:dyDescent="0.3">
      <c r="A2191" t="s">
        <v>106</v>
      </c>
      <c r="B2191" t="s">
        <v>690</v>
      </c>
      <c r="C2191" t="s">
        <v>693</v>
      </c>
      <c r="D2191" t="s">
        <v>661</v>
      </c>
      <c r="E2191">
        <v>6</v>
      </c>
    </row>
    <row r="2192" spans="1:5" x14ac:dyDescent="0.3">
      <c r="A2192" t="s">
        <v>106</v>
      </c>
      <c r="B2192" t="s">
        <v>694</v>
      </c>
      <c r="C2192" t="s">
        <v>633</v>
      </c>
      <c r="D2192" t="s">
        <v>661</v>
      </c>
      <c r="E2192">
        <v>6</v>
      </c>
    </row>
    <row r="2193" spans="1:5" x14ac:dyDescent="0.3">
      <c r="A2193" t="s">
        <v>106</v>
      </c>
      <c r="B2193" t="s">
        <v>694</v>
      </c>
      <c r="C2193" t="s">
        <v>634</v>
      </c>
      <c r="D2193" t="s">
        <v>661</v>
      </c>
      <c r="E2193">
        <v>6</v>
      </c>
    </row>
    <row r="2194" spans="1:5" x14ac:dyDescent="0.3">
      <c r="A2194" t="s">
        <v>106</v>
      </c>
      <c r="B2194" t="s">
        <v>694</v>
      </c>
      <c r="C2194" t="s">
        <v>695</v>
      </c>
      <c r="D2194" t="s">
        <v>661</v>
      </c>
      <c r="E2194">
        <v>6</v>
      </c>
    </row>
    <row r="2195" spans="1:5" x14ac:dyDescent="0.3">
      <c r="A2195" t="s">
        <v>106</v>
      </c>
      <c r="B2195" t="s">
        <v>694</v>
      </c>
      <c r="C2195" t="s">
        <v>636</v>
      </c>
      <c r="D2195" t="s">
        <v>661</v>
      </c>
      <c r="E2195">
        <v>6</v>
      </c>
    </row>
    <row r="2196" spans="1:5" x14ac:dyDescent="0.3">
      <c r="A2196" t="s">
        <v>106</v>
      </c>
      <c r="B2196" t="s">
        <v>694</v>
      </c>
      <c r="C2196" t="s">
        <v>637</v>
      </c>
      <c r="D2196" t="s">
        <v>696</v>
      </c>
      <c r="E2196">
        <v>0</v>
      </c>
    </row>
    <row r="2197" spans="1:5" x14ac:dyDescent="0.3">
      <c r="A2197" t="s">
        <v>106</v>
      </c>
      <c r="B2197" t="s">
        <v>697</v>
      </c>
      <c r="C2197" t="s">
        <v>698</v>
      </c>
      <c r="D2197" t="s">
        <v>661</v>
      </c>
      <c r="E2197">
        <v>6</v>
      </c>
    </row>
    <row r="2198" spans="1:5" x14ac:dyDescent="0.3">
      <c r="A2198" t="s">
        <v>106</v>
      </c>
      <c r="B2198" t="s">
        <v>697</v>
      </c>
      <c r="C2198" t="s">
        <v>699</v>
      </c>
      <c r="D2198" t="s">
        <v>661</v>
      </c>
      <c r="E2198">
        <v>6</v>
      </c>
    </row>
    <row r="2199" spans="1:5" x14ac:dyDescent="0.3">
      <c r="A2199" t="s">
        <v>517</v>
      </c>
      <c r="B2199" t="s">
        <v>690</v>
      </c>
      <c r="C2199" t="s">
        <v>691</v>
      </c>
      <c r="D2199" t="s">
        <v>661</v>
      </c>
      <c r="E2199">
        <v>12</v>
      </c>
    </row>
    <row r="2200" spans="1:5" x14ac:dyDescent="0.3">
      <c r="A2200" t="s">
        <v>517</v>
      </c>
      <c r="B2200" t="s">
        <v>690</v>
      </c>
      <c r="C2200" t="s">
        <v>692</v>
      </c>
      <c r="D2200" t="s">
        <v>661</v>
      </c>
      <c r="E2200">
        <v>12</v>
      </c>
    </row>
    <row r="2201" spans="1:5" x14ac:dyDescent="0.3">
      <c r="A2201" t="s">
        <v>517</v>
      </c>
      <c r="B2201" t="s">
        <v>690</v>
      </c>
      <c r="C2201" t="s">
        <v>632</v>
      </c>
      <c r="D2201" t="s">
        <v>661</v>
      </c>
      <c r="E2201">
        <v>12</v>
      </c>
    </row>
    <row r="2202" spans="1:5" x14ac:dyDescent="0.3">
      <c r="A2202" t="s">
        <v>517</v>
      </c>
      <c r="B2202" t="s">
        <v>690</v>
      </c>
      <c r="C2202" t="s">
        <v>693</v>
      </c>
      <c r="D2202" t="s">
        <v>661</v>
      </c>
      <c r="E2202">
        <v>12</v>
      </c>
    </row>
    <row r="2203" spans="1:5" x14ac:dyDescent="0.3">
      <c r="A2203" t="s">
        <v>517</v>
      </c>
      <c r="B2203" t="s">
        <v>694</v>
      </c>
      <c r="C2203" t="s">
        <v>633</v>
      </c>
      <c r="D2203" t="s">
        <v>661</v>
      </c>
      <c r="E2203">
        <v>12</v>
      </c>
    </row>
    <row r="2204" spans="1:5" x14ac:dyDescent="0.3">
      <c r="A2204" t="s">
        <v>517</v>
      </c>
      <c r="B2204" t="s">
        <v>694</v>
      </c>
      <c r="C2204" t="s">
        <v>634</v>
      </c>
      <c r="D2204" t="s">
        <v>696</v>
      </c>
      <c r="E2204">
        <v>0</v>
      </c>
    </row>
    <row r="2205" spans="1:5" x14ac:dyDescent="0.3">
      <c r="A2205" t="s">
        <v>517</v>
      </c>
      <c r="B2205" t="s">
        <v>694</v>
      </c>
      <c r="C2205" t="s">
        <v>695</v>
      </c>
      <c r="D2205" t="s">
        <v>661</v>
      </c>
      <c r="E2205">
        <v>12</v>
      </c>
    </row>
    <row r="2206" spans="1:5" x14ac:dyDescent="0.3">
      <c r="A2206" t="s">
        <v>517</v>
      </c>
      <c r="B2206" t="s">
        <v>694</v>
      </c>
      <c r="C2206" t="s">
        <v>636</v>
      </c>
      <c r="D2206" t="s">
        <v>661</v>
      </c>
      <c r="E2206">
        <v>12</v>
      </c>
    </row>
    <row r="2207" spans="1:5" x14ac:dyDescent="0.3">
      <c r="A2207" t="s">
        <v>517</v>
      </c>
      <c r="B2207" t="s">
        <v>694</v>
      </c>
      <c r="C2207" t="s">
        <v>637</v>
      </c>
      <c r="D2207" t="s">
        <v>696</v>
      </c>
      <c r="E2207">
        <v>0</v>
      </c>
    </row>
    <row r="2208" spans="1:5" x14ac:dyDescent="0.3">
      <c r="A2208" t="s">
        <v>517</v>
      </c>
      <c r="B2208" t="s">
        <v>697</v>
      </c>
      <c r="C2208" t="s">
        <v>698</v>
      </c>
      <c r="D2208" t="s">
        <v>661</v>
      </c>
      <c r="E2208">
        <v>12</v>
      </c>
    </row>
    <row r="2209" spans="1:5" x14ac:dyDescent="0.3">
      <c r="A2209" t="s">
        <v>517</v>
      </c>
      <c r="B2209" t="s">
        <v>697</v>
      </c>
      <c r="C2209" t="s">
        <v>699</v>
      </c>
      <c r="D2209" t="s">
        <v>661</v>
      </c>
      <c r="E2209">
        <v>12</v>
      </c>
    </row>
    <row r="2210" spans="1:5" x14ac:dyDescent="0.3">
      <c r="A2210" t="s">
        <v>257</v>
      </c>
      <c r="B2210" t="s">
        <v>690</v>
      </c>
      <c r="C2210" t="s">
        <v>691</v>
      </c>
      <c r="D2210" t="s">
        <v>661</v>
      </c>
      <c r="E2210">
        <v>12</v>
      </c>
    </row>
    <row r="2211" spans="1:5" x14ac:dyDescent="0.3">
      <c r="A2211" t="s">
        <v>257</v>
      </c>
      <c r="B2211" t="s">
        <v>690</v>
      </c>
      <c r="C2211" t="s">
        <v>692</v>
      </c>
      <c r="D2211" t="s">
        <v>661</v>
      </c>
      <c r="E2211">
        <v>12</v>
      </c>
    </row>
    <row r="2212" spans="1:5" x14ac:dyDescent="0.3">
      <c r="A2212" t="s">
        <v>257</v>
      </c>
      <c r="B2212" t="s">
        <v>690</v>
      </c>
      <c r="C2212" t="s">
        <v>632</v>
      </c>
      <c r="D2212" t="s">
        <v>661</v>
      </c>
      <c r="E2212">
        <v>12</v>
      </c>
    </row>
    <row r="2213" spans="1:5" x14ac:dyDescent="0.3">
      <c r="A2213" t="s">
        <v>257</v>
      </c>
      <c r="B2213" t="s">
        <v>690</v>
      </c>
      <c r="C2213" t="s">
        <v>693</v>
      </c>
      <c r="D2213" t="s">
        <v>661</v>
      </c>
      <c r="E2213">
        <v>12</v>
      </c>
    </row>
    <row r="2214" spans="1:5" x14ac:dyDescent="0.3">
      <c r="A2214" t="s">
        <v>257</v>
      </c>
      <c r="B2214" t="s">
        <v>694</v>
      </c>
      <c r="C2214" t="s">
        <v>633</v>
      </c>
      <c r="D2214" t="s">
        <v>661</v>
      </c>
      <c r="E2214">
        <v>12</v>
      </c>
    </row>
    <row r="2215" spans="1:5" x14ac:dyDescent="0.3">
      <c r="A2215" t="s">
        <v>257</v>
      </c>
      <c r="B2215" t="s">
        <v>694</v>
      </c>
      <c r="C2215" t="s">
        <v>634</v>
      </c>
      <c r="D2215" t="s">
        <v>661</v>
      </c>
      <c r="E2215">
        <v>12</v>
      </c>
    </row>
    <row r="2216" spans="1:5" x14ac:dyDescent="0.3">
      <c r="A2216" t="s">
        <v>257</v>
      </c>
      <c r="B2216" t="s">
        <v>694</v>
      </c>
      <c r="C2216" t="s">
        <v>695</v>
      </c>
      <c r="D2216" t="s">
        <v>696</v>
      </c>
      <c r="E2216">
        <v>0</v>
      </c>
    </row>
    <row r="2217" spans="1:5" x14ac:dyDescent="0.3">
      <c r="A2217" t="s">
        <v>257</v>
      </c>
      <c r="B2217" t="s">
        <v>694</v>
      </c>
      <c r="C2217" t="s">
        <v>636</v>
      </c>
      <c r="D2217" t="s">
        <v>661</v>
      </c>
      <c r="E2217">
        <v>12</v>
      </c>
    </row>
    <row r="2218" spans="1:5" x14ac:dyDescent="0.3">
      <c r="A2218" t="s">
        <v>257</v>
      </c>
      <c r="B2218" t="s">
        <v>694</v>
      </c>
      <c r="C2218" t="s">
        <v>637</v>
      </c>
      <c r="D2218" t="s">
        <v>661</v>
      </c>
      <c r="E2218">
        <v>12</v>
      </c>
    </row>
    <row r="2219" spans="1:5" x14ac:dyDescent="0.3">
      <c r="A2219" t="s">
        <v>257</v>
      </c>
      <c r="B2219" t="s">
        <v>697</v>
      </c>
      <c r="C2219" t="s">
        <v>698</v>
      </c>
      <c r="D2219" t="s">
        <v>661</v>
      </c>
      <c r="E2219">
        <v>12</v>
      </c>
    </row>
    <row r="2220" spans="1:5" x14ac:dyDescent="0.3">
      <c r="A2220" t="s">
        <v>257</v>
      </c>
      <c r="B2220" t="s">
        <v>697</v>
      </c>
      <c r="C2220" t="s">
        <v>699</v>
      </c>
      <c r="D2220" t="s">
        <v>661</v>
      </c>
      <c r="E2220">
        <v>12</v>
      </c>
    </row>
    <row r="2221" spans="1:5" x14ac:dyDescent="0.3">
      <c r="A2221" t="s">
        <v>270</v>
      </c>
      <c r="B2221" t="s">
        <v>690</v>
      </c>
      <c r="C2221" t="s">
        <v>691</v>
      </c>
      <c r="D2221" t="s">
        <v>661</v>
      </c>
      <c r="E2221">
        <v>12</v>
      </c>
    </row>
    <row r="2222" spans="1:5" x14ac:dyDescent="0.3">
      <c r="A2222" t="s">
        <v>270</v>
      </c>
      <c r="B2222" t="s">
        <v>690</v>
      </c>
      <c r="C2222" t="s">
        <v>692</v>
      </c>
      <c r="D2222" t="s">
        <v>661</v>
      </c>
      <c r="E2222">
        <v>12</v>
      </c>
    </row>
    <row r="2223" spans="1:5" x14ac:dyDescent="0.3">
      <c r="A2223" t="s">
        <v>270</v>
      </c>
      <c r="B2223" t="s">
        <v>690</v>
      </c>
      <c r="C2223" t="s">
        <v>632</v>
      </c>
      <c r="D2223" t="s">
        <v>661</v>
      </c>
      <c r="E2223">
        <v>12</v>
      </c>
    </row>
    <row r="2224" spans="1:5" x14ac:dyDescent="0.3">
      <c r="A2224" t="s">
        <v>270</v>
      </c>
      <c r="B2224" t="s">
        <v>690</v>
      </c>
      <c r="C2224" t="s">
        <v>693</v>
      </c>
      <c r="D2224" t="s">
        <v>661</v>
      </c>
      <c r="E2224">
        <v>12</v>
      </c>
    </row>
    <row r="2225" spans="1:5" x14ac:dyDescent="0.3">
      <c r="A2225" t="s">
        <v>270</v>
      </c>
      <c r="B2225" t="s">
        <v>694</v>
      </c>
      <c r="C2225" t="s">
        <v>633</v>
      </c>
      <c r="D2225" t="s">
        <v>661</v>
      </c>
      <c r="E2225">
        <v>12</v>
      </c>
    </row>
    <row r="2226" spans="1:5" x14ac:dyDescent="0.3">
      <c r="A2226" t="s">
        <v>270</v>
      </c>
      <c r="B2226" t="s">
        <v>694</v>
      </c>
      <c r="C2226" t="s">
        <v>634</v>
      </c>
      <c r="D2226" t="s">
        <v>661</v>
      </c>
      <c r="E2226">
        <v>12</v>
      </c>
    </row>
    <row r="2227" spans="1:5" x14ac:dyDescent="0.3">
      <c r="A2227" t="s">
        <v>270</v>
      </c>
      <c r="B2227" t="s">
        <v>694</v>
      </c>
      <c r="C2227" t="s">
        <v>695</v>
      </c>
      <c r="D2227" t="s">
        <v>661</v>
      </c>
      <c r="E2227">
        <v>12</v>
      </c>
    </row>
    <row r="2228" spans="1:5" x14ac:dyDescent="0.3">
      <c r="A2228" t="s">
        <v>270</v>
      </c>
      <c r="B2228" t="s">
        <v>694</v>
      </c>
      <c r="C2228" t="s">
        <v>636</v>
      </c>
      <c r="D2228" t="s">
        <v>661</v>
      </c>
      <c r="E2228">
        <v>12</v>
      </c>
    </row>
    <row r="2229" spans="1:5" x14ac:dyDescent="0.3">
      <c r="A2229" t="s">
        <v>270</v>
      </c>
      <c r="B2229" t="s">
        <v>694</v>
      </c>
      <c r="C2229" t="s">
        <v>637</v>
      </c>
      <c r="D2229" t="s">
        <v>661</v>
      </c>
      <c r="E2229">
        <v>12</v>
      </c>
    </row>
    <row r="2230" spans="1:5" x14ac:dyDescent="0.3">
      <c r="A2230" t="s">
        <v>270</v>
      </c>
      <c r="B2230" t="s">
        <v>697</v>
      </c>
      <c r="C2230" t="s">
        <v>698</v>
      </c>
      <c r="D2230" t="s">
        <v>661</v>
      </c>
      <c r="E2230">
        <v>12</v>
      </c>
    </row>
    <row r="2231" spans="1:5" x14ac:dyDescent="0.3">
      <c r="A2231" t="s">
        <v>270</v>
      </c>
      <c r="B2231" t="s">
        <v>697</v>
      </c>
      <c r="C2231" t="s">
        <v>699</v>
      </c>
      <c r="D2231" t="s">
        <v>661</v>
      </c>
      <c r="E2231">
        <v>12</v>
      </c>
    </row>
    <row r="2232" spans="1:5" x14ac:dyDescent="0.3">
      <c r="A2232" t="s">
        <v>385</v>
      </c>
      <c r="B2232" t="s">
        <v>690</v>
      </c>
      <c r="C2232" t="s">
        <v>691</v>
      </c>
      <c r="D2232" t="s">
        <v>661</v>
      </c>
      <c r="E2232">
        <v>9</v>
      </c>
    </row>
    <row r="2233" spans="1:5" x14ac:dyDescent="0.3">
      <c r="A2233" t="s">
        <v>385</v>
      </c>
      <c r="B2233" t="s">
        <v>690</v>
      </c>
      <c r="C2233" t="s">
        <v>692</v>
      </c>
      <c r="D2233" t="s">
        <v>661</v>
      </c>
      <c r="E2233">
        <v>9</v>
      </c>
    </row>
    <row r="2234" spans="1:5" x14ac:dyDescent="0.3">
      <c r="A2234" t="s">
        <v>385</v>
      </c>
      <c r="B2234" t="s">
        <v>690</v>
      </c>
      <c r="C2234" t="s">
        <v>632</v>
      </c>
      <c r="D2234" t="s">
        <v>661</v>
      </c>
      <c r="E2234">
        <v>9</v>
      </c>
    </row>
    <row r="2235" spans="1:5" x14ac:dyDescent="0.3">
      <c r="A2235" t="s">
        <v>385</v>
      </c>
      <c r="B2235" t="s">
        <v>690</v>
      </c>
      <c r="C2235" t="s">
        <v>693</v>
      </c>
      <c r="D2235" t="s">
        <v>661</v>
      </c>
      <c r="E2235">
        <v>9</v>
      </c>
    </row>
    <row r="2236" spans="1:5" x14ac:dyDescent="0.3">
      <c r="A2236" t="s">
        <v>385</v>
      </c>
      <c r="B2236" t="s">
        <v>694</v>
      </c>
      <c r="C2236" t="s">
        <v>633</v>
      </c>
      <c r="D2236" t="s">
        <v>661</v>
      </c>
      <c r="E2236">
        <v>9</v>
      </c>
    </row>
    <row r="2237" spans="1:5" x14ac:dyDescent="0.3">
      <c r="A2237" t="s">
        <v>385</v>
      </c>
      <c r="B2237" t="s">
        <v>694</v>
      </c>
      <c r="C2237" t="s">
        <v>634</v>
      </c>
      <c r="D2237" t="s">
        <v>661</v>
      </c>
      <c r="E2237">
        <v>9</v>
      </c>
    </row>
    <row r="2238" spans="1:5" x14ac:dyDescent="0.3">
      <c r="A2238" t="s">
        <v>385</v>
      </c>
      <c r="B2238" t="s">
        <v>694</v>
      </c>
      <c r="C2238" t="s">
        <v>695</v>
      </c>
      <c r="D2238" t="s">
        <v>661</v>
      </c>
      <c r="E2238">
        <v>9</v>
      </c>
    </row>
    <row r="2239" spans="1:5" x14ac:dyDescent="0.3">
      <c r="A2239" t="s">
        <v>385</v>
      </c>
      <c r="B2239" t="s">
        <v>694</v>
      </c>
      <c r="C2239" t="s">
        <v>636</v>
      </c>
      <c r="D2239" t="s">
        <v>661</v>
      </c>
      <c r="E2239">
        <v>9</v>
      </c>
    </row>
    <row r="2240" spans="1:5" x14ac:dyDescent="0.3">
      <c r="A2240" t="s">
        <v>385</v>
      </c>
      <c r="B2240" t="s">
        <v>694</v>
      </c>
      <c r="C2240" t="s">
        <v>637</v>
      </c>
      <c r="D2240" t="s">
        <v>661</v>
      </c>
      <c r="E2240">
        <v>9</v>
      </c>
    </row>
    <row r="2241" spans="1:5" x14ac:dyDescent="0.3">
      <c r="A2241" t="s">
        <v>385</v>
      </c>
      <c r="B2241" t="s">
        <v>697</v>
      </c>
      <c r="C2241" t="s">
        <v>698</v>
      </c>
      <c r="D2241" t="s">
        <v>661</v>
      </c>
      <c r="E2241">
        <v>9</v>
      </c>
    </row>
    <row r="2242" spans="1:5" x14ac:dyDescent="0.3">
      <c r="A2242" t="s">
        <v>385</v>
      </c>
      <c r="B2242" t="s">
        <v>697</v>
      </c>
      <c r="C2242" t="s">
        <v>699</v>
      </c>
      <c r="D2242" t="s">
        <v>661</v>
      </c>
      <c r="E2242">
        <v>9</v>
      </c>
    </row>
    <row r="2243" spans="1:5" x14ac:dyDescent="0.3">
      <c r="A2243" t="s">
        <v>47</v>
      </c>
      <c r="B2243" t="s">
        <v>690</v>
      </c>
      <c r="C2243" t="s">
        <v>691</v>
      </c>
      <c r="D2243" t="s">
        <v>661</v>
      </c>
      <c r="E2243">
        <v>12</v>
      </c>
    </row>
    <row r="2244" spans="1:5" x14ac:dyDescent="0.3">
      <c r="A2244" t="s">
        <v>47</v>
      </c>
      <c r="B2244" t="s">
        <v>690</v>
      </c>
      <c r="C2244" t="s">
        <v>692</v>
      </c>
      <c r="D2244" t="s">
        <v>661</v>
      </c>
      <c r="E2244">
        <v>12</v>
      </c>
    </row>
    <row r="2245" spans="1:5" x14ac:dyDescent="0.3">
      <c r="A2245" t="s">
        <v>47</v>
      </c>
      <c r="B2245" t="s">
        <v>690</v>
      </c>
      <c r="C2245" t="s">
        <v>632</v>
      </c>
      <c r="D2245" t="s">
        <v>661</v>
      </c>
      <c r="E2245">
        <v>12</v>
      </c>
    </row>
    <row r="2246" spans="1:5" x14ac:dyDescent="0.3">
      <c r="A2246" t="s">
        <v>47</v>
      </c>
      <c r="B2246" t="s">
        <v>690</v>
      </c>
      <c r="C2246" t="s">
        <v>693</v>
      </c>
      <c r="D2246" t="s">
        <v>661</v>
      </c>
      <c r="E2246">
        <v>12</v>
      </c>
    </row>
    <row r="2247" spans="1:5" x14ac:dyDescent="0.3">
      <c r="A2247" t="s">
        <v>47</v>
      </c>
      <c r="B2247" t="s">
        <v>694</v>
      </c>
      <c r="C2247" t="s">
        <v>633</v>
      </c>
      <c r="D2247" t="s">
        <v>696</v>
      </c>
      <c r="E2247">
        <v>0</v>
      </c>
    </row>
    <row r="2248" spans="1:5" x14ac:dyDescent="0.3">
      <c r="A2248" t="s">
        <v>47</v>
      </c>
      <c r="B2248" t="s">
        <v>694</v>
      </c>
      <c r="C2248" t="s">
        <v>634</v>
      </c>
      <c r="D2248" t="s">
        <v>696</v>
      </c>
      <c r="E2248">
        <v>0</v>
      </c>
    </row>
    <row r="2249" spans="1:5" x14ac:dyDescent="0.3">
      <c r="A2249" t="s">
        <v>47</v>
      </c>
      <c r="B2249" t="s">
        <v>694</v>
      </c>
      <c r="C2249" t="s">
        <v>695</v>
      </c>
      <c r="D2249" t="s">
        <v>661</v>
      </c>
      <c r="E2249">
        <v>12</v>
      </c>
    </row>
    <row r="2250" spans="1:5" x14ac:dyDescent="0.3">
      <c r="A2250" t="s">
        <v>47</v>
      </c>
      <c r="B2250" t="s">
        <v>694</v>
      </c>
      <c r="C2250" t="s">
        <v>636</v>
      </c>
      <c r="D2250" t="s">
        <v>661</v>
      </c>
      <c r="E2250">
        <v>12</v>
      </c>
    </row>
    <row r="2251" spans="1:5" x14ac:dyDescent="0.3">
      <c r="A2251" t="s">
        <v>47</v>
      </c>
      <c r="B2251" t="s">
        <v>694</v>
      </c>
      <c r="C2251" t="s">
        <v>637</v>
      </c>
      <c r="D2251" t="s">
        <v>661</v>
      </c>
      <c r="E2251">
        <v>12</v>
      </c>
    </row>
    <row r="2252" spans="1:5" x14ac:dyDescent="0.3">
      <c r="A2252" t="s">
        <v>47</v>
      </c>
      <c r="B2252" t="s">
        <v>697</v>
      </c>
      <c r="C2252" t="s">
        <v>698</v>
      </c>
      <c r="D2252" t="s">
        <v>661</v>
      </c>
      <c r="E2252">
        <v>12</v>
      </c>
    </row>
    <row r="2253" spans="1:5" x14ac:dyDescent="0.3">
      <c r="A2253" t="s">
        <v>47</v>
      </c>
      <c r="B2253" t="s">
        <v>697</v>
      </c>
      <c r="C2253" t="s">
        <v>699</v>
      </c>
      <c r="D2253" t="s">
        <v>661</v>
      </c>
      <c r="E2253">
        <v>12</v>
      </c>
    </row>
    <row r="2254" spans="1:5" x14ac:dyDescent="0.3">
      <c r="A2254" t="s">
        <v>299</v>
      </c>
      <c r="B2254" t="s">
        <v>690</v>
      </c>
      <c r="C2254" t="s">
        <v>691</v>
      </c>
      <c r="D2254" t="s">
        <v>661</v>
      </c>
      <c r="E2254">
        <v>12</v>
      </c>
    </row>
    <row r="2255" spans="1:5" x14ac:dyDescent="0.3">
      <c r="A2255" t="s">
        <v>299</v>
      </c>
      <c r="B2255" t="s">
        <v>690</v>
      </c>
      <c r="C2255" t="s">
        <v>692</v>
      </c>
      <c r="D2255" t="s">
        <v>661</v>
      </c>
      <c r="E2255">
        <v>12</v>
      </c>
    </row>
    <row r="2256" spans="1:5" x14ac:dyDescent="0.3">
      <c r="A2256" t="s">
        <v>299</v>
      </c>
      <c r="B2256" t="s">
        <v>690</v>
      </c>
      <c r="C2256" t="s">
        <v>632</v>
      </c>
      <c r="D2256" t="s">
        <v>661</v>
      </c>
      <c r="E2256">
        <v>12</v>
      </c>
    </row>
    <row r="2257" spans="1:5" x14ac:dyDescent="0.3">
      <c r="A2257" t="s">
        <v>299</v>
      </c>
      <c r="B2257" t="s">
        <v>690</v>
      </c>
      <c r="C2257" t="s">
        <v>693</v>
      </c>
      <c r="D2257" t="s">
        <v>661</v>
      </c>
      <c r="E2257">
        <v>12</v>
      </c>
    </row>
    <row r="2258" spans="1:5" x14ac:dyDescent="0.3">
      <c r="A2258" t="s">
        <v>299</v>
      </c>
      <c r="B2258" t="s">
        <v>694</v>
      </c>
      <c r="C2258" t="s">
        <v>633</v>
      </c>
      <c r="D2258" t="s">
        <v>696</v>
      </c>
      <c r="E2258">
        <v>0</v>
      </c>
    </row>
    <row r="2259" spans="1:5" x14ac:dyDescent="0.3">
      <c r="A2259" t="s">
        <v>299</v>
      </c>
      <c r="B2259" t="s">
        <v>694</v>
      </c>
      <c r="C2259" t="s">
        <v>634</v>
      </c>
      <c r="D2259" t="s">
        <v>661</v>
      </c>
      <c r="E2259">
        <v>12</v>
      </c>
    </row>
    <row r="2260" spans="1:5" x14ac:dyDescent="0.3">
      <c r="A2260" t="s">
        <v>299</v>
      </c>
      <c r="B2260" t="s">
        <v>694</v>
      </c>
      <c r="C2260" t="s">
        <v>695</v>
      </c>
      <c r="D2260" t="s">
        <v>661</v>
      </c>
      <c r="E2260">
        <v>12</v>
      </c>
    </row>
    <row r="2261" spans="1:5" x14ac:dyDescent="0.3">
      <c r="A2261" t="s">
        <v>299</v>
      </c>
      <c r="B2261" t="s">
        <v>694</v>
      </c>
      <c r="C2261" t="s">
        <v>636</v>
      </c>
      <c r="D2261" t="s">
        <v>661</v>
      </c>
      <c r="E2261">
        <v>12</v>
      </c>
    </row>
    <row r="2262" spans="1:5" x14ac:dyDescent="0.3">
      <c r="A2262" t="s">
        <v>299</v>
      </c>
      <c r="B2262" t="s">
        <v>694</v>
      </c>
      <c r="C2262" t="s">
        <v>637</v>
      </c>
      <c r="D2262" t="s">
        <v>696</v>
      </c>
      <c r="E2262">
        <v>0</v>
      </c>
    </row>
    <row r="2263" spans="1:5" x14ac:dyDescent="0.3">
      <c r="A2263" t="s">
        <v>299</v>
      </c>
      <c r="B2263" t="s">
        <v>697</v>
      </c>
      <c r="C2263" t="s">
        <v>698</v>
      </c>
      <c r="D2263" t="s">
        <v>661</v>
      </c>
      <c r="E2263">
        <v>12</v>
      </c>
    </row>
    <row r="2264" spans="1:5" x14ac:dyDescent="0.3">
      <c r="A2264" t="s">
        <v>299</v>
      </c>
      <c r="B2264" t="s">
        <v>697</v>
      </c>
      <c r="C2264" t="s">
        <v>699</v>
      </c>
      <c r="D2264" t="s">
        <v>661</v>
      </c>
      <c r="E2264">
        <v>12</v>
      </c>
    </row>
    <row r="2265" spans="1:5" x14ac:dyDescent="0.3">
      <c r="A2265" t="s">
        <v>167</v>
      </c>
      <c r="B2265" t="s">
        <v>690</v>
      </c>
      <c r="C2265" t="s">
        <v>691</v>
      </c>
      <c r="D2265" t="s">
        <v>661</v>
      </c>
      <c r="E2265">
        <v>12</v>
      </c>
    </row>
    <row r="2266" spans="1:5" x14ac:dyDescent="0.3">
      <c r="A2266" t="s">
        <v>167</v>
      </c>
      <c r="B2266" t="s">
        <v>690</v>
      </c>
      <c r="C2266" t="s">
        <v>692</v>
      </c>
      <c r="D2266" t="s">
        <v>661</v>
      </c>
      <c r="E2266">
        <v>12</v>
      </c>
    </row>
    <row r="2267" spans="1:5" x14ac:dyDescent="0.3">
      <c r="A2267" t="s">
        <v>167</v>
      </c>
      <c r="B2267" t="s">
        <v>690</v>
      </c>
      <c r="C2267" t="s">
        <v>632</v>
      </c>
      <c r="D2267" t="s">
        <v>661</v>
      </c>
      <c r="E2267">
        <v>12</v>
      </c>
    </row>
    <row r="2268" spans="1:5" x14ac:dyDescent="0.3">
      <c r="A2268" t="s">
        <v>167</v>
      </c>
      <c r="B2268" t="s">
        <v>690</v>
      </c>
      <c r="C2268" t="s">
        <v>693</v>
      </c>
      <c r="D2268" t="s">
        <v>661</v>
      </c>
      <c r="E2268">
        <v>12</v>
      </c>
    </row>
    <row r="2269" spans="1:5" x14ac:dyDescent="0.3">
      <c r="A2269" t="s">
        <v>167</v>
      </c>
      <c r="B2269" t="s">
        <v>694</v>
      </c>
      <c r="C2269" t="s">
        <v>633</v>
      </c>
      <c r="D2269" t="s">
        <v>661</v>
      </c>
      <c r="E2269">
        <v>12</v>
      </c>
    </row>
    <row r="2270" spans="1:5" x14ac:dyDescent="0.3">
      <c r="A2270" t="s">
        <v>167</v>
      </c>
      <c r="B2270" t="s">
        <v>694</v>
      </c>
      <c r="C2270" t="s">
        <v>634</v>
      </c>
      <c r="D2270" t="s">
        <v>696</v>
      </c>
      <c r="E2270">
        <v>0</v>
      </c>
    </row>
    <row r="2271" spans="1:5" x14ac:dyDescent="0.3">
      <c r="A2271" t="s">
        <v>167</v>
      </c>
      <c r="B2271" t="s">
        <v>694</v>
      </c>
      <c r="C2271" t="s">
        <v>695</v>
      </c>
      <c r="D2271" t="s">
        <v>661</v>
      </c>
      <c r="E2271">
        <v>12</v>
      </c>
    </row>
    <row r="2272" spans="1:5" x14ac:dyDescent="0.3">
      <c r="A2272" t="s">
        <v>167</v>
      </c>
      <c r="B2272" t="s">
        <v>694</v>
      </c>
      <c r="C2272" t="s">
        <v>636</v>
      </c>
      <c r="D2272" t="s">
        <v>661</v>
      </c>
      <c r="E2272">
        <v>12</v>
      </c>
    </row>
    <row r="2273" spans="1:5" x14ac:dyDescent="0.3">
      <c r="A2273" t="s">
        <v>167</v>
      </c>
      <c r="B2273" t="s">
        <v>694</v>
      </c>
      <c r="C2273" t="s">
        <v>637</v>
      </c>
      <c r="D2273" t="s">
        <v>661</v>
      </c>
      <c r="E2273">
        <v>12</v>
      </c>
    </row>
    <row r="2274" spans="1:5" x14ac:dyDescent="0.3">
      <c r="A2274" t="s">
        <v>167</v>
      </c>
      <c r="B2274" t="s">
        <v>697</v>
      </c>
      <c r="C2274" t="s">
        <v>698</v>
      </c>
      <c r="D2274" t="s">
        <v>661</v>
      </c>
      <c r="E2274">
        <v>12</v>
      </c>
    </row>
    <row r="2275" spans="1:5" x14ac:dyDescent="0.3">
      <c r="A2275" t="s">
        <v>167</v>
      </c>
      <c r="B2275" t="s">
        <v>697</v>
      </c>
      <c r="C2275" t="s">
        <v>699</v>
      </c>
      <c r="D2275" t="s">
        <v>661</v>
      </c>
      <c r="E2275">
        <v>12</v>
      </c>
    </row>
    <row r="2276" spans="1:5" x14ac:dyDescent="0.3">
      <c r="A2276" t="s">
        <v>331</v>
      </c>
      <c r="B2276" t="s">
        <v>690</v>
      </c>
      <c r="C2276" t="s">
        <v>691</v>
      </c>
      <c r="D2276" t="s">
        <v>661</v>
      </c>
      <c r="E2276">
        <v>12</v>
      </c>
    </row>
    <row r="2277" spans="1:5" x14ac:dyDescent="0.3">
      <c r="A2277" t="s">
        <v>331</v>
      </c>
      <c r="B2277" t="s">
        <v>690</v>
      </c>
      <c r="C2277" t="s">
        <v>692</v>
      </c>
      <c r="D2277" t="s">
        <v>661</v>
      </c>
      <c r="E2277">
        <v>12</v>
      </c>
    </row>
    <row r="2278" spans="1:5" x14ac:dyDescent="0.3">
      <c r="A2278" t="s">
        <v>331</v>
      </c>
      <c r="B2278" t="s">
        <v>690</v>
      </c>
      <c r="C2278" t="s">
        <v>632</v>
      </c>
      <c r="D2278" t="s">
        <v>661</v>
      </c>
      <c r="E2278">
        <v>12</v>
      </c>
    </row>
    <row r="2279" spans="1:5" x14ac:dyDescent="0.3">
      <c r="A2279" t="s">
        <v>331</v>
      </c>
      <c r="B2279" t="s">
        <v>690</v>
      </c>
      <c r="C2279" t="s">
        <v>693</v>
      </c>
      <c r="D2279" t="s">
        <v>661</v>
      </c>
      <c r="E2279">
        <v>12</v>
      </c>
    </row>
    <row r="2280" spans="1:5" x14ac:dyDescent="0.3">
      <c r="A2280" t="s">
        <v>331</v>
      </c>
      <c r="B2280" t="s">
        <v>694</v>
      </c>
      <c r="C2280" t="s">
        <v>633</v>
      </c>
      <c r="D2280" t="s">
        <v>661</v>
      </c>
      <c r="E2280">
        <v>12</v>
      </c>
    </row>
    <row r="2281" spans="1:5" x14ac:dyDescent="0.3">
      <c r="A2281" t="s">
        <v>331</v>
      </c>
      <c r="B2281" t="s">
        <v>694</v>
      </c>
      <c r="C2281" t="s">
        <v>634</v>
      </c>
      <c r="D2281" t="s">
        <v>661</v>
      </c>
      <c r="E2281">
        <v>12</v>
      </c>
    </row>
    <row r="2282" spans="1:5" x14ac:dyDescent="0.3">
      <c r="A2282" t="s">
        <v>331</v>
      </c>
      <c r="B2282" t="s">
        <v>694</v>
      </c>
      <c r="C2282" t="s">
        <v>695</v>
      </c>
      <c r="D2282" t="s">
        <v>661</v>
      </c>
      <c r="E2282">
        <v>12</v>
      </c>
    </row>
    <row r="2283" spans="1:5" x14ac:dyDescent="0.3">
      <c r="A2283" t="s">
        <v>331</v>
      </c>
      <c r="B2283" t="s">
        <v>694</v>
      </c>
      <c r="C2283" t="s">
        <v>636</v>
      </c>
      <c r="D2283" t="s">
        <v>696</v>
      </c>
      <c r="E2283">
        <v>0</v>
      </c>
    </row>
    <row r="2284" spans="1:5" x14ac:dyDescent="0.3">
      <c r="A2284" t="s">
        <v>331</v>
      </c>
      <c r="B2284" t="s">
        <v>694</v>
      </c>
      <c r="C2284" t="s">
        <v>637</v>
      </c>
      <c r="D2284" t="s">
        <v>661</v>
      </c>
      <c r="E2284">
        <v>12</v>
      </c>
    </row>
    <row r="2285" spans="1:5" x14ac:dyDescent="0.3">
      <c r="A2285" t="s">
        <v>331</v>
      </c>
      <c r="B2285" t="s">
        <v>697</v>
      </c>
      <c r="C2285" t="s">
        <v>698</v>
      </c>
      <c r="D2285" t="s">
        <v>661</v>
      </c>
      <c r="E2285">
        <v>12</v>
      </c>
    </row>
    <row r="2286" spans="1:5" x14ac:dyDescent="0.3">
      <c r="A2286" t="s">
        <v>331</v>
      </c>
      <c r="B2286" t="s">
        <v>697</v>
      </c>
      <c r="C2286" t="s">
        <v>699</v>
      </c>
      <c r="D2286" t="s">
        <v>661</v>
      </c>
      <c r="E2286">
        <v>12</v>
      </c>
    </row>
    <row r="2287" spans="1:5" x14ac:dyDescent="0.3">
      <c r="A2287" t="s">
        <v>616</v>
      </c>
      <c r="B2287" t="s">
        <v>690</v>
      </c>
      <c r="C2287" t="s">
        <v>691</v>
      </c>
      <c r="D2287" t="s">
        <v>661</v>
      </c>
      <c r="E2287">
        <v>4</v>
      </c>
    </row>
    <row r="2288" spans="1:5" x14ac:dyDescent="0.3">
      <c r="A2288" t="s">
        <v>616</v>
      </c>
      <c r="B2288" t="s">
        <v>690</v>
      </c>
      <c r="C2288" t="s">
        <v>692</v>
      </c>
      <c r="D2288" t="s">
        <v>661</v>
      </c>
      <c r="E2288">
        <v>4</v>
      </c>
    </row>
    <row r="2289" spans="1:5" x14ac:dyDescent="0.3">
      <c r="A2289" t="s">
        <v>616</v>
      </c>
      <c r="B2289" t="s">
        <v>690</v>
      </c>
      <c r="C2289" t="s">
        <v>632</v>
      </c>
      <c r="D2289" t="s">
        <v>661</v>
      </c>
      <c r="E2289">
        <v>4</v>
      </c>
    </row>
    <row r="2290" spans="1:5" x14ac:dyDescent="0.3">
      <c r="A2290" t="s">
        <v>616</v>
      </c>
      <c r="B2290" t="s">
        <v>690</v>
      </c>
      <c r="C2290" t="s">
        <v>693</v>
      </c>
      <c r="D2290" t="s">
        <v>661</v>
      </c>
      <c r="E2290">
        <v>4</v>
      </c>
    </row>
    <row r="2291" spans="1:5" x14ac:dyDescent="0.3">
      <c r="A2291" t="s">
        <v>616</v>
      </c>
      <c r="B2291" t="s">
        <v>694</v>
      </c>
      <c r="C2291" t="s">
        <v>633</v>
      </c>
      <c r="D2291" t="s">
        <v>696</v>
      </c>
      <c r="E2291">
        <v>0</v>
      </c>
    </row>
    <row r="2292" spans="1:5" x14ac:dyDescent="0.3">
      <c r="A2292" t="s">
        <v>616</v>
      </c>
      <c r="B2292" t="s">
        <v>694</v>
      </c>
      <c r="C2292" t="s">
        <v>634</v>
      </c>
      <c r="D2292" t="s">
        <v>696</v>
      </c>
      <c r="E2292">
        <v>0</v>
      </c>
    </row>
    <row r="2293" spans="1:5" x14ac:dyDescent="0.3">
      <c r="A2293" t="s">
        <v>616</v>
      </c>
      <c r="B2293" t="s">
        <v>694</v>
      </c>
      <c r="C2293" t="s">
        <v>695</v>
      </c>
      <c r="D2293" t="s">
        <v>661</v>
      </c>
      <c r="E2293">
        <v>4</v>
      </c>
    </row>
    <row r="2294" spans="1:5" x14ac:dyDescent="0.3">
      <c r="A2294" t="s">
        <v>616</v>
      </c>
      <c r="B2294" t="s">
        <v>694</v>
      </c>
      <c r="C2294" t="s">
        <v>636</v>
      </c>
      <c r="D2294" t="s">
        <v>661</v>
      </c>
      <c r="E2294">
        <v>4</v>
      </c>
    </row>
    <row r="2295" spans="1:5" x14ac:dyDescent="0.3">
      <c r="A2295" t="s">
        <v>616</v>
      </c>
      <c r="B2295" t="s">
        <v>694</v>
      </c>
      <c r="C2295" t="s">
        <v>637</v>
      </c>
      <c r="D2295" t="s">
        <v>661</v>
      </c>
      <c r="E2295">
        <v>4</v>
      </c>
    </row>
    <row r="2296" spans="1:5" x14ac:dyDescent="0.3">
      <c r="A2296" t="s">
        <v>616</v>
      </c>
      <c r="B2296" t="s">
        <v>697</v>
      </c>
      <c r="C2296" t="s">
        <v>698</v>
      </c>
      <c r="D2296" t="s">
        <v>661</v>
      </c>
      <c r="E2296">
        <v>4</v>
      </c>
    </row>
    <row r="2297" spans="1:5" x14ac:dyDescent="0.3">
      <c r="A2297" t="s">
        <v>616</v>
      </c>
      <c r="B2297" t="s">
        <v>697</v>
      </c>
      <c r="C2297" t="s">
        <v>699</v>
      </c>
      <c r="D2297" t="s">
        <v>661</v>
      </c>
      <c r="E2297">
        <v>4</v>
      </c>
    </row>
    <row r="2298" spans="1:5" x14ac:dyDescent="0.3">
      <c r="A2298" t="s">
        <v>477</v>
      </c>
      <c r="B2298" t="s">
        <v>690</v>
      </c>
      <c r="C2298" t="s">
        <v>691</v>
      </c>
      <c r="D2298" t="s">
        <v>661</v>
      </c>
      <c r="E2298">
        <v>12</v>
      </c>
    </row>
    <row r="2299" spans="1:5" x14ac:dyDescent="0.3">
      <c r="A2299" t="s">
        <v>477</v>
      </c>
      <c r="B2299" t="s">
        <v>690</v>
      </c>
      <c r="C2299" t="s">
        <v>692</v>
      </c>
      <c r="D2299" t="s">
        <v>661</v>
      </c>
      <c r="E2299">
        <v>12</v>
      </c>
    </row>
    <row r="2300" spans="1:5" x14ac:dyDescent="0.3">
      <c r="A2300" t="s">
        <v>477</v>
      </c>
      <c r="B2300" t="s">
        <v>690</v>
      </c>
      <c r="C2300" t="s">
        <v>632</v>
      </c>
      <c r="D2300" t="s">
        <v>661</v>
      </c>
      <c r="E2300">
        <v>12</v>
      </c>
    </row>
    <row r="2301" spans="1:5" x14ac:dyDescent="0.3">
      <c r="A2301" t="s">
        <v>477</v>
      </c>
      <c r="B2301" t="s">
        <v>690</v>
      </c>
      <c r="C2301" t="s">
        <v>693</v>
      </c>
      <c r="D2301" t="s">
        <v>661</v>
      </c>
      <c r="E2301">
        <v>12</v>
      </c>
    </row>
    <row r="2302" spans="1:5" x14ac:dyDescent="0.3">
      <c r="A2302" t="s">
        <v>477</v>
      </c>
      <c r="B2302" t="s">
        <v>694</v>
      </c>
      <c r="C2302" t="s">
        <v>633</v>
      </c>
      <c r="D2302" t="s">
        <v>661</v>
      </c>
      <c r="E2302">
        <v>12</v>
      </c>
    </row>
    <row r="2303" spans="1:5" x14ac:dyDescent="0.3">
      <c r="A2303" t="s">
        <v>477</v>
      </c>
      <c r="B2303" t="s">
        <v>694</v>
      </c>
      <c r="C2303" t="s">
        <v>634</v>
      </c>
      <c r="D2303" t="s">
        <v>661</v>
      </c>
      <c r="E2303">
        <v>12</v>
      </c>
    </row>
    <row r="2304" spans="1:5" x14ac:dyDescent="0.3">
      <c r="A2304" t="s">
        <v>477</v>
      </c>
      <c r="B2304" t="s">
        <v>694</v>
      </c>
      <c r="C2304" t="s">
        <v>695</v>
      </c>
      <c r="D2304" t="s">
        <v>661</v>
      </c>
      <c r="E2304">
        <v>12</v>
      </c>
    </row>
    <row r="2305" spans="1:5" x14ac:dyDescent="0.3">
      <c r="A2305" t="s">
        <v>477</v>
      </c>
      <c r="B2305" t="s">
        <v>694</v>
      </c>
      <c r="C2305" t="s">
        <v>636</v>
      </c>
      <c r="D2305" t="s">
        <v>661</v>
      </c>
      <c r="E2305">
        <v>12</v>
      </c>
    </row>
    <row r="2306" spans="1:5" x14ac:dyDescent="0.3">
      <c r="A2306" t="s">
        <v>477</v>
      </c>
      <c r="B2306" t="s">
        <v>694</v>
      </c>
      <c r="C2306" t="s">
        <v>637</v>
      </c>
      <c r="D2306" t="s">
        <v>661</v>
      </c>
      <c r="E2306">
        <v>12</v>
      </c>
    </row>
    <row r="2307" spans="1:5" x14ac:dyDescent="0.3">
      <c r="A2307" t="s">
        <v>477</v>
      </c>
      <c r="B2307" t="s">
        <v>697</v>
      </c>
      <c r="C2307" t="s">
        <v>698</v>
      </c>
      <c r="D2307" t="s">
        <v>661</v>
      </c>
      <c r="E2307">
        <v>12</v>
      </c>
    </row>
    <row r="2308" spans="1:5" x14ac:dyDescent="0.3">
      <c r="A2308" t="s">
        <v>477</v>
      </c>
      <c r="B2308" t="s">
        <v>697</v>
      </c>
      <c r="C2308" t="s">
        <v>699</v>
      </c>
      <c r="D2308" t="s">
        <v>661</v>
      </c>
      <c r="E2308">
        <v>12</v>
      </c>
    </row>
    <row r="2309" spans="1:5" x14ac:dyDescent="0.3">
      <c r="A2309" t="s">
        <v>94</v>
      </c>
      <c r="B2309" t="s">
        <v>690</v>
      </c>
      <c r="C2309" t="s">
        <v>691</v>
      </c>
      <c r="D2309" t="s">
        <v>661</v>
      </c>
      <c r="E2309">
        <v>12</v>
      </c>
    </row>
    <row r="2310" spans="1:5" x14ac:dyDescent="0.3">
      <c r="A2310" t="s">
        <v>94</v>
      </c>
      <c r="B2310" t="s">
        <v>690</v>
      </c>
      <c r="C2310" t="s">
        <v>692</v>
      </c>
      <c r="D2310" t="s">
        <v>661</v>
      </c>
      <c r="E2310">
        <v>12</v>
      </c>
    </row>
    <row r="2311" spans="1:5" x14ac:dyDescent="0.3">
      <c r="A2311" t="s">
        <v>94</v>
      </c>
      <c r="B2311" t="s">
        <v>690</v>
      </c>
      <c r="C2311" t="s">
        <v>632</v>
      </c>
      <c r="D2311" t="s">
        <v>661</v>
      </c>
      <c r="E2311">
        <v>12</v>
      </c>
    </row>
    <row r="2312" spans="1:5" x14ac:dyDescent="0.3">
      <c r="A2312" t="s">
        <v>94</v>
      </c>
      <c r="B2312" t="s">
        <v>690</v>
      </c>
      <c r="C2312" t="s">
        <v>693</v>
      </c>
      <c r="D2312" t="s">
        <v>661</v>
      </c>
      <c r="E2312">
        <v>12</v>
      </c>
    </row>
    <row r="2313" spans="1:5" x14ac:dyDescent="0.3">
      <c r="A2313" t="s">
        <v>94</v>
      </c>
      <c r="B2313" t="s">
        <v>694</v>
      </c>
      <c r="C2313" t="s">
        <v>633</v>
      </c>
      <c r="D2313" t="s">
        <v>696</v>
      </c>
      <c r="E2313">
        <v>0</v>
      </c>
    </row>
    <row r="2314" spans="1:5" x14ac:dyDescent="0.3">
      <c r="A2314" t="s">
        <v>94</v>
      </c>
      <c r="B2314" t="s">
        <v>694</v>
      </c>
      <c r="C2314" t="s">
        <v>634</v>
      </c>
      <c r="D2314" t="s">
        <v>696</v>
      </c>
      <c r="E2314">
        <v>0</v>
      </c>
    </row>
    <row r="2315" spans="1:5" x14ac:dyDescent="0.3">
      <c r="A2315" t="s">
        <v>94</v>
      </c>
      <c r="B2315" t="s">
        <v>694</v>
      </c>
      <c r="C2315" t="s">
        <v>695</v>
      </c>
      <c r="D2315" t="s">
        <v>661</v>
      </c>
      <c r="E2315">
        <v>12</v>
      </c>
    </row>
    <row r="2316" spans="1:5" x14ac:dyDescent="0.3">
      <c r="A2316" t="s">
        <v>94</v>
      </c>
      <c r="B2316" t="s">
        <v>694</v>
      </c>
      <c r="C2316" t="s">
        <v>636</v>
      </c>
      <c r="D2316" t="s">
        <v>661</v>
      </c>
      <c r="E2316">
        <v>12</v>
      </c>
    </row>
    <row r="2317" spans="1:5" x14ac:dyDescent="0.3">
      <c r="A2317" t="s">
        <v>94</v>
      </c>
      <c r="B2317" t="s">
        <v>694</v>
      </c>
      <c r="C2317" t="s">
        <v>637</v>
      </c>
      <c r="D2317" t="s">
        <v>696</v>
      </c>
      <c r="E2317">
        <v>0</v>
      </c>
    </row>
    <row r="2318" spans="1:5" x14ac:dyDescent="0.3">
      <c r="A2318" t="s">
        <v>94</v>
      </c>
      <c r="B2318" t="s">
        <v>697</v>
      </c>
      <c r="C2318" t="s">
        <v>698</v>
      </c>
      <c r="D2318" t="s">
        <v>661</v>
      </c>
      <c r="E2318">
        <v>12</v>
      </c>
    </row>
    <row r="2319" spans="1:5" x14ac:dyDescent="0.3">
      <c r="A2319" t="s">
        <v>94</v>
      </c>
      <c r="B2319" t="s">
        <v>697</v>
      </c>
      <c r="C2319" t="s">
        <v>699</v>
      </c>
      <c r="D2319" t="s">
        <v>661</v>
      </c>
      <c r="E2319">
        <v>12</v>
      </c>
    </row>
    <row r="2320" spans="1:5" x14ac:dyDescent="0.3">
      <c r="A2320" t="s">
        <v>98</v>
      </c>
      <c r="B2320" t="s">
        <v>690</v>
      </c>
      <c r="C2320" t="s">
        <v>691</v>
      </c>
      <c r="D2320" t="s">
        <v>661</v>
      </c>
      <c r="E2320">
        <v>12</v>
      </c>
    </row>
    <row r="2321" spans="1:5" x14ac:dyDescent="0.3">
      <c r="A2321" t="s">
        <v>98</v>
      </c>
      <c r="B2321" t="s">
        <v>690</v>
      </c>
      <c r="C2321" t="s">
        <v>692</v>
      </c>
      <c r="D2321" t="s">
        <v>661</v>
      </c>
      <c r="E2321">
        <v>12</v>
      </c>
    </row>
    <row r="2322" spans="1:5" x14ac:dyDescent="0.3">
      <c r="A2322" t="s">
        <v>98</v>
      </c>
      <c r="B2322" t="s">
        <v>690</v>
      </c>
      <c r="C2322" t="s">
        <v>632</v>
      </c>
      <c r="D2322" t="s">
        <v>661</v>
      </c>
      <c r="E2322">
        <v>12</v>
      </c>
    </row>
    <row r="2323" spans="1:5" x14ac:dyDescent="0.3">
      <c r="A2323" t="s">
        <v>98</v>
      </c>
      <c r="B2323" t="s">
        <v>690</v>
      </c>
      <c r="C2323" t="s">
        <v>693</v>
      </c>
      <c r="D2323" t="s">
        <v>661</v>
      </c>
      <c r="E2323">
        <v>12</v>
      </c>
    </row>
    <row r="2324" spans="1:5" x14ac:dyDescent="0.3">
      <c r="A2324" t="s">
        <v>98</v>
      </c>
      <c r="B2324" t="s">
        <v>694</v>
      </c>
      <c r="C2324" t="s">
        <v>633</v>
      </c>
      <c r="D2324" t="s">
        <v>696</v>
      </c>
      <c r="E2324">
        <v>0</v>
      </c>
    </row>
    <row r="2325" spans="1:5" x14ac:dyDescent="0.3">
      <c r="A2325" t="s">
        <v>98</v>
      </c>
      <c r="B2325" t="s">
        <v>694</v>
      </c>
      <c r="C2325" t="s">
        <v>634</v>
      </c>
      <c r="D2325" t="s">
        <v>661</v>
      </c>
      <c r="E2325">
        <v>12</v>
      </c>
    </row>
    <row r="2326" spans="1:5" x14ac:dyDescent="0.3">
      <c r="A2326" t="s">
        <v>98</v>
      </c>
      <c r="B2326" t="s">
        <v>694</v>
      </c>
      <c r="C2326" t="s">
        <v>695</v>
      </c>
      <c r="D2326" t="s">
        <v>661</v>
      </c>
      <c r="E2326">
        <v>12</v>
      </c>
    </row>
    <row r="2327" spans="1:5" x14ac:dyDescent="0.3">
      <c r="A2327" t="s">
        <v>98</v>
      </c>
      <c r="B2327" t="s">
        <v>694</v>
      </c>
      <c r="C2327" t="s">
        <v>636</v>
      </c>
      <c r="D2327" t="s">
        <v>661</v>
      </c>
      <c r="E2327">
        <v>12</v>
      </c>
    </row>
    <row r="2328" spans="1:5" x14ac:dyDescent="0.3">
      <c r="A2328" t="s">
        <v>98</v>
      </c>
      <c r="B2328" t="s">
        <v>694</v>
      </c>
      <c r="C2328" t="s">
        <v>637</v>
      </c>
      <c r="D2328" t="s">
        <v>661</v>
      </c>
      <c r="E2328">
        <v>12</v>
      </c>
    </row>
    <row r="2329" spans="1:5" x14ac:dyDescent="0.3">
      <c r="A2329" t="s">
        <v>98</v>
      </c>
      <c r="B2329" t="s">
        <v>697</v>
      </c>
      <c r="C2329" t="s">
        <v>698</v>
      </c>
      <c r="D2329" t="s">
        <v>661</v>
      </c>
      <c r="E2329">
        <v>12</v>
      </c>
    </row>
    <row r="2330" spans="1:5" x14ac:dyDescent="0.3">
      <c r="A2330" t="s">
        <v>98</v>
      </c>
      <c r="B2330" t="s">
        <v>697</v>
      </c>
      <c r="C2330" t="s">
        <v>699</v>
      </c>
      <c r="D2330" t="s">
        <v>661</v>
      </c>
      <c r="E2330">
        <v>12</v>
      </c>
    </row>
    <row r="2331" spans="1:5" x14ac:dyDescent="0.3">
      <c r="A2331" t="s">
        <v>155</v>
      </c>
      <c r="B2331" t="s">
        <v>690</v>
      </c>
      <c r="C2331" t="s">
        <v>691</v>
      </c>
      <c r="D2331" t="s">
        <v>661</v>
      </c>
      <c r="E2331">
        <v>12</v>
      </c>
    </row>
    <row r="2332" spans="1:5" x14ac:dyDescent="0.3">
      <c r="A2332" t="s">
        <v>155</v>
      </c>
      <c r="B2332" t="s">
        <v>690</v>
      </c>
      <c r="C2332" t="s">
        <v>692</v>
      </c>
      <c r="D2332" t="s">
        <v>661</v>
      </c>
      <c r="E2332">
        <v>12</v>
      </c>
    </row>
    <row r="2333" spans="1:5" x14ac:dyDescent="0.3">
      <c r="A2333" t="s">
        <v>155</v>
      </c>
      <c r="B2333" t="s">
        <v>690</v>
      </c>
      <c r="C2333" t="s">
        <v>632</v>
      </c>
      <c r="D2333" t="s">
        <v>661</v>
      </c>
      <c r="E2333">
        <v>12</v>
      </c>
    </row>
    <row r="2334" spans="1:5" x14ac:dyDescent="0.3">
      <c r="A2334" t="s">
        <v>155</v>
      </c>
      <c r="B2334" t="s">
        <v>690</v>
      </c>
      <c r="C2334" t="s">
        <v>693</v>
      </c>
      <c r="D2334" t="s">
        <v>661</v>
      </c>
      <c r="E2334">
        <v>12</v>
      </c>
    </row>
    <row r="2335" spans="1:5" x14ac:dyDescent="0.3">
      <c r="A2335" t="s">
        <v>155</v>
      </c>
      <c r="B2335" t="s">
        <v>694</v>
      </c>
      <c r="C2335" t="s">
        <v>633</v>
      </c>
      <c r="D2335" t="s">
        <v>661</v>
      </c>
      <c r="E2335">
        <v>12</v>
      </c>
    </row>
    <row r="2336" spans="1:5" x14ac:dyDescent="0.3">
      <c r="A2336" t="s">
        <v>155</v>
      </c>
      <c r="B2336" t="s">
        <v>694</v>
      </c>
      <c r="C2336" t="s">
        <v>634</v>
      </c>
      <c r="D2336" t="s">
        <v>661</v>
      </c>
      <c r="E2336">
        <v>12</v>
      </c>
    </row>
    <row r="2337" spans="1:5" x14ac:dyDescent="0.3">
      <c r="A2337" t="s">
        <v>155</v>
      </c>
      <c r="B2337" t="s">
        <v>694</v>
      </c>
      <c r="C2337" t="s">
        <v>695</v>
      </c>
      <c r="D2337" t="s">
        <v>661</v>
      </c>
      <c r="E2337">
        <v>12</v>
      </c>
    </row>
    <row r="2338" spans="1:5" x14ac:dyDescent="0.3">
      <c r="A2338" t="s">
        <v>155</v>
      </c>
      <c r="B2338" t="s">
        <v>694</v>
      </c>
      <c r="C2338" t="s">
        <v>636</v>
      </c>
      <c r="D2338" t="s">
        <v>661</v>
      </c>
      <c r="E2338">
        <v>12</v>
      </c>
    </row>
    <row r="2339" spans="1:5" x14ac:dyDescent="0.3">
      <c r="A2339" t="s">
        <v>155</v>
      </c>
      <c r="B2339" t="s">
        <v>694</v>
      </c>
      <c r="C2339" t="s">
        <v>637</v>
      </c>
      <c r="D2339" t="s">
        <v>661</v>
      </c>
      <c r="E2339">
        <v>12</v>
      </c>
    </row>
    <row r="2340" spans="1:5" x14ac:dyDescent="0.3">
      <c r="A2340" t="s">
        <v>155</v>
      </c>
      <c r="B2340" t="s">
        <v>697</v>
      </c>
      <c r="C2340" t="s">
        <v>698</v>
      </c>
      <c r="D2340" t="s">
        <v>661</v>
      </c>
      <c r="E2340">
        <v>12</v>
      </c>
    </row>
    <row r="2341" spans="1:5" x14ac:dyDescent="0.3">
      <c r="A2341" t="s">
        <v>155</v>
      </c>
      <c r="B2341" t="s">
        <v>697</v>
      </c>
      <c r="C2341" t="s">
        <v>699</v>
      </c>
      <c r="D2341" t="s">
        <v>661</v>
      </c>
      <c r="E2341">
        <v>12</v>
      </c>
    </row>
    <row r="2342" spans="1:5" x14ac:dyDescent="0.3">
      <c r="A2342" t="s">
        <v>29</v>
      </c>
      <c r="B2342" t="s">
        <v>690</v>
      </c>
      <c r="C2342" t="s">
        <v>691</v>
      </c>
      <c r="D2342" t="s">
        <v>661</v>
      </c>
      <c r="E2342">
        <v>12</v>
      </c>
    </row>
    <row r="2343" spans="1:5" x14ac:dyDescent="0.3">
      <c r="A2343" t="s">
        <v>29</v>
      </c>
      <c r="B2343" t="s">
        <v>690</v>
      </c>
      <c r="C2343" t="s">
        <v>692</v>
      </c>
      <c r="D2343" t="s">
        <v>661</v>
      </c>
      <c r="E2343">
        <v>12</v>
      </c>
    </row>
    <row r="2344" spans="1:5" x14ac:dyDescent="0.3">
      <c r="A2344" t="s">
        <v>29</v>
      </c>
      <c r="B2344" t="s">
        <v>690</v>
      </c>
      <c r="C2344" t="s">
        <v>632</v>
      </c>
      <c r="D2344" t="s">
        <v>661</v>
      </c>
      <c r="E2344">
        <v>12</v>
      </c>
    </row>
    <row r="2345" spans="1:5" x14ac:dyDescent="0.3">
      <c r="A2345" t="s">
        <v>29</v>
      </c>
      <c r="B2345" t="s">
        <v>690</v>
      </c>
      <c r="C2345" t="s">
        <v>693</v>
      </c>
      <c r="D2345" t="s">
        <v>661</v>
      </c>
      <c r="E2345">
        <v>12</v>
      </c>
    </row>
    <row r="2346" spans="1:5" x14ac:dyDescent="0.3">
      <c r="A2346" t="s">
        <v>29</v>
      </c>
      <c r="B2346" t="s">
        <v>694</v>
      </c>
      <c r="C2346" t="s">
        <v>633</v>
      </c>
      <c r="D2346" t="s">
        <v>696</v>
      </c>
      <c r="E2346">
        <v>0</v>
      </c>
    </row>
    <row r="2347" spans="1:5" x14ac:dyDescent="0.3">
      <c r="A2347" t="s">
        <v>29</v>
      </c>
      <c r="B2347" t="s">
        <v>694</v>
      </c>
      <c r="C2347" t="s">
        <v>634</v>
      </c>
      <c r="D2347" t="s">
        <v>661</v>
      </c>
      <c r="E2347">
        <v>12</v>
      </c>
    </row>
    <row r="2348" spans="1:5" x14ac:dyDescent="0.3">
      <c r="A2348" t="s">
        <v>29</v>
      </c>
      <c r="B2348" t="s">
        <v>694</v>
      </c>
      <c r="C2348" t="s">
        <v>695</v>
      </c>
      <c r="D2348" t="s">
        <v>661</v>
      </c>
      <c r="E2348">
        <v>12</v>
      </c>
    </row>
    <row r="2349" spans="1:5" x14ac:dyDescent="0.3">
      <c r="A2349" t="s">
        <v>29</v>
      </c>
      <c r="B2349" t="s">
        <v>694</v>
      </c>
      <c r="C2349" t="s">
        <v>636</v>
      </c>
      <c r="D2349" t="s">
        <v>661</v>
      </c>
      <c r="E2349">
        <v>12</v>
      </c>
    </row>
    <row r="2350" spans="1:5" x14ac:dyDescent="0.3">
      <c r="A2350" t="s">
        <v>29</v>
      </c>
      <c r="B2350" t="s">
        <v>694</v>
      </c>
      <c r="C2350" t="s">
        <v>637</v>
      </c>
      <c r="D2350" t="s">
        <v>696</v>
      </c>
      <c r="E2350">
        <v>0</v>
      </c>
    </row>
    <row r="2351" spans="1:5" x14ac:dyDescent="0.3">
      <c r="A2351" t="s">
        <v>29</v>
      </c>
      <c r="B2351" t="s">
        <v>697</v>
      </c>
      <c r="C2351" t="s">
        <v>698</v>
      </c>
      <c r="D2351" t="s">
        <v>661</v>
      </c>
      <c r="E2351">
        <v>12</v>
      </c>
    </row>
    <row r="2352" spans="1:5" x14ac:dyDescent="0.3">
      <c r="A2352" t="s">
        <v>29</v>
      </c>
      <c r="B2352" t="s">
        <v>697</v>
      </c>
      <c r="C2352" t="s">
        <v>699</v>
      </c>
      <c r="D2352" t="s">
        <v>661</v>
      </c>
      <c r="E2352">
        <v>12</v>
      </c>
    </row>
    <row r="2353" spans="1:5" x14ac:dyDescent="0.3">
      <c r="A2353" t="s">
        <v>587</v>
      </c>
      <c r="B2353" t="s">
        <v>690</v>
      </c>
      <c r="C2353" t="s">
        <v>691</v>
      </c>
      <c r="D2353" t="s">
        <v>661</v>
      </c>
      <c r="E2353">
        <v>12</v>
      </c>
    </row>
    <row r="2354" spans="1:5" x14ac:dyDescent="0.3">
      <c r="A2354" t="s">
        <v>587</v>
      </c>
      <c r="B2354" t="s">
        <v>690</v>
      </c>
      <c r="C2354" t="s">
        <v>692</v>
      </c>
      <c r="D2354" t="s">
        <v>661</v>
      </c>
      <c r="E2354">
        <v>12</v>
      </c>
    </row>
    <row r="2355" spans="1:5" x14ac:dyDescent="0.3">
      <c r="A2355" t="s">
        <v>587</v>
      </c>
      <c r="B2355" t="s">
        <v>690</v>
      </c>
      <c r="C2355" t="s">
        <v>632</v>
      </c>
      <c r="D2355" t="s">
        <v>661</v>
      </c>
      <c r="E2355">
        <v>12</v>
      </c>
    </row>
    <row r="2356" spans="1:5" x14ac:dyDescent="0.3">
      <c r="A2356" t="s">
        <v>587</v>
      </c>
      <c r="B2356" t="s">
        <v>690</v>
      </c>
      <c r="C2356" t="s">
        <v>693</v>
      </c>
      <c r="D2356" t="s">
        <v>661</v>
      </c>
      <c r="E2356">
        <v>12</v>
      </c>
    </row>
    <row r="2357" spans="1:5" x14ac:dyDescent="0.3">
      <c r="A2357" t="s">
        <v>587</v>
      </c>
      <c r="B2357" t="s">
        <v>694</v>
      </c>
      <c r="C2357" t="s">
        <v>633</v>
      </c>
      <c r="D2357" t="s">
        <v>661</v>
      </c>
      <c r="E2357">
        <v>12</v>
      </c>
    </row>
    <row r="2358" spans="1:5" x14ac:dyDescent="0.3">
      <c r="A2358" t="s">
        <v>587</v>
      </c>
      <c r="B2358" t="s">
        <v>694</v>
      </c>
      <c r="C2358" t="s">
        <v>634</v>
      </c>
      <c r="D2358" t="s">
        <v>661</v>
      </c>
      <c r="E2358">
        <v>12</v>
      </c>
    </row>
    <row r="2359" spans="1:5" x14ac:dyDescent="0.3">
      <c r="A2359" t="s">
        <v>587</v>
      </c>
      <c r="B2359" t="s">
        <v>694</v>
      </c>
      <c r="C2359" t="s">
        <v>695</v>
      </c>
      <c r="D2359" t="s">
        <v>661</v>
      </c>
      <c r="E2359">
        <v>12</v>
      </c>
    </row>
    <row r="2360" spans="1:5" x14ac:dyDescent="0.3">
      <c r="A2360" t="s">
        <v>587</v>
      </c>
      <c r="B2360" t="s">
        <v>694</v>
      </c>
      <c r="C2360" t="s">
        <v>636</v>
      </c>
      <c r="D2360" t="s">
        <v>661</v>
      </c>
      <c r="E2360">
        <v>12</v>
      </c>
    </row>
    <row r="2361" spans="1:5" x14ac:dyDescent="0.3">
      <c r="A2361" t="s">
        <v>587</v>
      </c>
      <c r="B2361" t="s">
        <v>694</v>
      </c>
      <c r="C2361" t="s">
        <v>637</v>
      </c>
      <c r="D2361" t="s">
        <v>696</v>
      </c>
      <c r="E2361">
        <v>0</v>
      </c>
    </row>
    <row r="2362" spans="1:5" x14ac:dyDescent="0.3">
      <c r="A2362" t="s">
        <v>587</v>
      </c>
      <c r="B2362" t="s">
        <v>697</v>
      </c>
      <c r="C2362" t="s">
        <v>698</v>
      </c>
      <c r="D2362" t="s">
        <v>661</v>
      </c>
      <c r="E2362">
        <v>12</v>
      </c>
    </row>
    <row r="2363" spans="1:5" x14ac:dyDescent="0.3">
      <c r="A2363" t="s">
        <v>587</v>
      </c>
      <c r="B2363" t="s">
        <v>697</v>
      </c>
      <c r="C2363" t="s">
        <v>699</v>
      </c>
      <c r="D2363" t="s">
        <v>661</v>
      </c>
      <c r="E2363">
        <v>12</v>
      </c>
    </row>
    <row r="2364" spans="1:5" x14ac:dyDescent="0.3">
      <c r="A2364" t="s">
        <v>173</v>
      </c>
      <c r="B2364" t="s">
        <v>690</v>
      </c>
      <c r="C2364" t="s">
        <v>691</v>
      </c>
      <c r="D2364" t="s">
        <v>661</v>
      </c>
      <c r="E2364">
        <v>6</v>
      </c>
    </row>
    <row r="2365" spans="1:5" x14ac:dyDescent="0.3">
      <c r="A2365" t="s">
        <v>173</v>
      </c>
      <c r="B2365" t="s">
        <v>690</v>
      </c>
      <c r="C2365" t="s">
        <v>692</v>
      </c>
      <c r="D2365" t="s">
        <v>661</v>
      </c>
      <c r="E2365">
        <v>6</v>
      </c>
    </row>
    <row r="2366" spans="1:5" x14ac:dyDescent="0.3">
      <c r="A2366" t="s">
        <v>173</v>
      </c>
      <c r="B2366" t="s">
        <v>690</v>
      </c>
      <c r="C2366" t="s">
        <v>632</v>
      </c>
      <c r="D2366" t="s">
        <v>661</v>
      </c>
      <c r="E2366">
        <v>6</v>
      </c>
    </row>
    <row r="2367" spans="1:5" x14ac:dyDescent="0.3">
      <c r="A2367" t="s">
        <v>173</v>
      </c>
      <c r="B2367" t="s">
        <v>690</v>
      </c>
      <c r="C2367" t="s">
        <v>693</v>
      </c>
      <c r="D2367" t="s">
        <v>661</v>
      </c>
      <c r="E2367">
        <v>6</v>
      </c>
    </row>
    <row r="2368" spans="1:5" x14ac:dyDescent="0.3">
      <c r="A2368" t="s">
        <v>173</v>
      </c>
      <c r="B2368" t="s">
        <v>694</v>
      </c>
      <c r="C2368" t="s">
        <v>633</v>
      </c>
      <c r="D2368" t="s">
        <v>696</v>
      </c>
      <c r="E2368">
        <v>0</v>
      </c>
    </row>
    <row r="2369" spans="1:5" x14ac:dyDescent="0.3">
      <c r="A2369" t="s">
        <v>173</v>
      </c>
      <c r="B2369" t="s">
        <v>694</v>
      </c>
      <c r="C2369" t="s">
        <v>634</v>
      </c>
      <c r="D2369" t="s">
        <v>696</v>
      </c>
      <c r="E2369">
        <v>0</v>
      </c>
    </row>
    <row r="2370" spans="1:5" x14ac:dyDescent="0.3">
      <c r="A2370" t="s">
        <v>173</v>
      </c>
      <c r="B2370" t="s">
        <v>694</v>
      </c>
      <c r="C2370" t="s">
        <v>695</v>
      </c>
      <c r="D2370" t="s">
        <v>696</v>
      </c>
      <c r="E2370">
        <v>0</v>
      </c>
    </row>
    <row r="2371" spans="1:5" x14ac:dyDescent="0.3">
      <c r="A2371" t="s">
        <v>173</v>
      </c>
      <c r="B2371" t="s">
        <v>694</v>
      </c>
      <c r="C2371" t="s">
        <v>636</v>
      </c>
      <c r="D2371" t="s">
        <v>661</v>
      </c>
      <c r="E2371">
        <v>6</v>
      </c>
    </row>
    <row r="2372" spans="1:5" x14ac:dyDescent="0.3">
      <c r="A2372" t="s">
        <v>173</v>
      </c>
      <c r="B2372" t="s">
        <v>694</v>
      </c>
      <c r="C2372" t="s">
        <v>637</v>
      </c>
      <c r="D2372" t="s">
        <v>661</v>
      </c>
      <c r="E2372">
        <v>6</v>
      </c>
    </row>
    <row r="2373" spans="1:5" x14ac:dyDescent="0.3">
      <c r="A2373" t="s">
        <v>173</v>
      </c>
      <c r="B2373" t="s">
        <v>697</v>
      </c>
      <c r="C2373" t="s">
        <v>698</v>
      </c>
      <c r="D2373" t="s">
        <v>661</v>
      </c>
      <c r="E2373">
        <v>6</v>
      </c>
    </row>
    <row r="2374" spans="1:5" x14ac:dyDescent="0.3">
      <c r="A2374" t="s">
        <v>173</v>
      </c>
      <c r="B2374" t="s">
        <v>697</v>
      </c>
      <c r="C2374" t="s">
        <v>699</v>
      </c>
      <c r="D2374" t="s">
        <v>661</v>
      </c>
      <c r="E2374">
        <v>6</v>
      </c>
    </row>
    <row r="2375" spans="1:5" x14ac:dyDescent="0.3">
      <c r="A2375" t="s">
        <v>274</v>
      </c>
      <c r="B2375" t="s">
        <v>690</v>
      </c>
      <c r="C2375" t="s">
        <v>691</v>
      </c>
      <c r="D2375" t="s">
        <v>661</v>
      </c>
      <c r="E2375">
        <v>12</v>
      </c>
    </row>
    <row r="2376" spans="1:5" x14ac:dyDescent="0.3">
      <c r="A2376" t="s">
        <v>274</v>
      </c>
      <c r="B2376" t="s">
        <v>690</v>
      </c>
      <c r="C2376" t="s">
        <v>692</v>
      </c>
      <c r="D2376" t="s">
        <v>661</v>
      </c>
      <c r="E2376">
        <v>12</v>
      </c>
    </row>
    <row r="2377" spans="1:5" x14ac:dyDescent="0.3">
      <c r="A2377" t="s">
        <v>274</v>
      </c>
      <c r="B2377" t="s">
        <v>690</v>
      </c>
      <c r="C2377" t="s">
        <v>632</v>
      </c>
      <c r="D2377" t="s">
        <v>661</v>
      </c>
      <c r="E2377">
        <v>12</v>
      </c>
    </row>
    <row r="2378" spans="1:5" x14ac:dyDescent="0.3">
      <c r="A2378" t="s">
        <v>274</v>
      </c>
      <c r="B2378" t="s">
        <v>690</v>
      </c>
      <c r="C2378" t="s">
        <v>693</v>
      </c>
      <c r="D2378" t="s">
        <v>661</v>
      </c>
      <c r="E2378">
        <v>12</v>
      </c>
    </row>
    <row r="2379" spans="1:5" x14ac:dyDescent="0.3">
      <c r="A2379" t="s">
        <v>274</v>
      </c>
      <c r="B2379" t="s">
        <v>694</v>
      </c>
      <c r="C2379" t="s">
        <v>633</v>
      </c>
      <c r="D2379" t="s">
        <v>661</v>
      </c>
      <c r="E2379">
        <v>12</v>
      </c>
    </row>
    <row r="2380" spans="1:5" x14ac:dyDescent="0.3">
      <c r="A2380" t="s">
        <v>274</v>
      </c>
      <c r="B2380" t="s">
        <v>694</v>
      </c>
      <c r="C2380" t="s">
        <v>634</v>
      </c>
      <c r="D2380" t="s">
        <v>696</v>
      </c>
      <c r="E2380">
        <v>0</v>
      </c>
    </row>
    <row r="2381" spans="1:5" x14ac:dyDescent="0.3">
      <c r="A2381" t="s">
        <v>274</v>
      </c>
      <c r="B2381" t="s">
        <v>694</v>
      </c>
      <c r="C2381" t="s">
        <v>695</v>
      </c>
      <c r="D2381" t="s">
        <v>661</v>
      </c>
      <c r="E2381">
        <v>12</v>
      </c>
    </row>
    <row r="2382" spans="1:5" x14ac:dyDescent="0.3">
      <c r="A2382" t="s">
        <v>274</v>
      </c>
      <c r="B2382" t="s">
        <v>694</v>
      </c>
      <c r="C2382" t="s">
        <v>636</v>
      </c>
      <c r="D2382" t="s">
        <v>661</v>
      </c>
      <c r="E2382">
        <v>12</v>
      </c>
    </row>
    <row r="2383" spans="1:5" x14ac:dyDescent="0.3">
      <c r="A2383" t="s">
        <v>274</v>
      </c>
      <c r="B2383" t="s">
        <v>694</v>
      </c>
      <c r="C2383" t="s">
        <v>637</v>
      </c>
      <c r="D2383" t="s">
        <v>696</v>
      </c>
      <c r="E2383">
        <v>0</v>
      </c>
    </row>
    <row r="2384" spans="1:5" x14ac:dyDescent="0.3">
      <c r="A2384" t="s">
        <v>274</v>
      </c>
      <c r="B2384" t="s">
        <v>697</v>
      </c>
      <c r="C2384" t="s">
        <v>698</v>
      </c>
      <c r="D2384" t="s">
        <v>661</v>
      </c>
      <c r="E2384">
        <v>12</v>
      </c>
    </row>
    <row r="2385" spans="1:5" x14ac:dyDescent="0.3">
      <c r="A2385" t="s">
        <v>274</v>
      </c>
      <c r="B2385" t="s">
        <v>697</v>
      </c>
      <c r="C2385" t="s">
        <v>699</v>
      </c>
      <c r="D2385" t="s">
        <v>661</v>
      </c>
      <c r="E2385">
        <v>12</v>
      </c>
    </row>
    <row r="2386" spans="1:5" x14ac:dyDescent="0.3">
      <c r="A2386" t="s">
        <v>85</v>
      </c>
      <c r="B2386" t="s">
        <v>690</v>
      </c>
      <c r="C2386" t="s">
        <v>691</v>
      </c>
      <c r="D2386" t="s">
        <v>661</v>
      </c>
      <c r="E2386">
        <v>12</v>
      </c>
    </row>
    <row r="2387" spans="1:5" x14ac:dyDescent="0.3">
      <c r="A2387" t="s">
        <v>85</v>
      </c>
      <c r="B2387" t="s">
        <v>690</v>
      </c>
      <c r="C2387" t="s">
        <v>692</v>
      </c>
      <c r="D2387" t="s">
        <v>661</v>
      </c>
      <c r="E2387">
        <v>12</v>
      </c>
    </row>
    <row r="2388" spans="1:5" x14ac:dyDescent="0.3">
      <c r="A2388" t="s">
        <v>85</v>
      </c>
      <c r="B2388" t="s">
        <v>690</v>
      </c>
      <c r="C2388" t="s">
        <v>632</v>
      </c>
      <c r="D2388" t="s">
        <v>661</v>
      </c>
      <c r="E2388">
        <v>12</v>
      </c>
    </row>
    <row r="2389" spans="1:5" x14ac:dyDescent="0.3">
      <c r="A2389" t="s">
        <v>85</v>
      </c>
      <c r="B2389" t="s">
        <v>690</v>
      </c>
      <c r="C2389" t="s">
        <v>693</v>
      </c>
      <c r="D2389" t="s">
        <v>661</v>
      </c>
      <c r="E2389">
        <v>12</v>
      </c>
    </row>
    <row r="2390" spans="1:5" x14ac:dyDescent="0.3">
      <c r="A2390" t="s">
        <v>85</v>
      </c>
      <c r="B2390" t="s">
        <v>694</v>
      </c>
      <c r="C2390" t="s">
        <v>633</v>
      </c>
      <c r="D2390" t="s">
        <v>661</v>
      </c>
      <c r="E2390">
        <v>12</v>
      </c>
    </row>
    <row r="2391" spans="1:5" x14ac:dyDescent="0.3">
      <c r="A2391" t="s">
        <v>85</v>
      </c>
      <c r="B2391" t="s">
        <v>694</v>
      </c>
      <c r="C2391" t="s">
        <v>634</v>
      </c>
      <c r="D2391" t="s">
        <v>661</v>
      </c>
      <c r="E2391">
        <v>12</v>
      </c>
    </row>
    <row r="2392" spans="1:5" x14ac:dyDescent="0.3">
      <c r="A2392" t="s">
        <v>85</v>
      </c>
      <c r="B2392" t="s">
        <v>694</v>
      </c>
      <c r="C2392" t="s">
        <v>695</v>
      </c>
      <c r="D2392" t="s">
        <v>661</v>
      </c>
      <c r="E2392">
        <v>12</v>
      </c>
    </row>
    <row r="2393" spans="1:5" x14ac:dyDescent="0.3">
      <c r="A2393" t="s">
        <v>85</v>
      </c>
      <c r="B2393" t="s">
        <v>694</v>
      </c>
      <c r="C2393" t="s">
        <v>636</v>
      </c>
      <c r="D2393" t="s">
        <v>661</v>
      </c>
      <c r="E2393">
        <v>12</v>
      </c>
    </row>
    <row r="2394" spans="1:5" x14ac:dyDescent="0.3">
      <c r="A2394" t="s">
        <v>85</v>
      </c>
      <c r="B2394" t="s">
        <v>694</v>
      </c>
      <c r="C2394" t="s">
        <v>637</v>
      </c>
      <c r="D2394" t="s">
        <v>661</v>
      </c>
      <c r="E2394">
        <v>12</v>
      </c>
    </row>
    <row r="2395" spans="1:5" x14ac:dyDescent="0.3">
      <c r="A2395" t="s">
        <v>85</v>
      </c>
      <c r="B2395" t="s">
        <v>697</v>
      </c>
      <c r="C2395" t="s">
        <v>698</v>
      </c>
      <c r="D2395" t="s">
        <v>661</v>
      </c>
      <c r="E2395">
        <v>12</v>
      </c>
    </row>
    <row r="2396" spans="1:5" x14ac:dyDescent="0.3">
      <c r="A2396" t="s">
        <v>85</v>
      </c>
      <c r="B2396" t="s">
        <v>697</v>
      </c>
      <c r="C2396" t="s">
        <v>699</v>
      </c>
      <c r="D2396" t="s">
        <v>661</v>
      </c>
      <c r="E2396">
        <v>12</v>
      </c>
    </row>
    <row r="2397" spans="1:5" x14ac:dyDescent="0.3">
      <c r="A2397" t="s">
        <v>564</v>
      </c>
      <c r="B2397" t="s">
        <v>690</v>
      </c>
      <c r="C2397" t="s">
        <v>691</v>
      </c>
      <c r="D2397" t="s">
        <v>661</v>
      </c>
      <c r="E2397">
        <v>12</v>
      </c>
    </row>
    <row r="2398" spans="1:5" x14ac:dyDescent="0.3">
      <c r="A2398" t="s">
        <v>564</v>
      </c>
      <c r="B2398" t="s">
        <v>690</v>
      </c>
      <c r="C2398" t="s">
        <v>692</v>
      </c>
      <c r="D2398" t="s">
        <v>661</v>
      </c>
      <c r="E2398">
        <v>12</v>
      </c>
    </row>
    <row r="2399" spans="1:5" x14ac:dyDescent="0.3">
      <c r="A2399" t="s">
        <v>564</v>
      </c>
      <c r="B2399" t="s">
        <v>690</v>
      </c>
      <c r="C2399" t="s">
        <v>632</v>
      </c>
      <c r="D2399" t="s">
        <v>661</v>
      </c>
      <c r="E2399">
        <v>12</v>
      </c>
    </row>
    <row r="2400" spans="1:5" x14ac:dyDescent="0.3">
      <c r="A2400" t="s">
        <v>564</v>
      </c>
      <c r="B2400" t="s">
        <v>690</v>
      </c>
      <c r="C2400" t="s">
        <v>693</v>
      </c>
      <c r="D2400" t="s">
        <v>661</v>
      </c>
      <c r="E2400">
        <v>12</v>
      </c>
    </row>
    <row r="2401" spans="1:5" x14ac:dyDescent="0.3">
      <c r="A2401" t="s">
        <v>564</v>
      </c>
      <c r="B2401" t="s">
        <v>694</v>
      </c>
      <c r="C2401" t="s">
        <v>633</v>
      </c>
      <c r="D2401" t="s">
        <v>661</v>
      </c>
      <c r="E2401">
        <v>12</v>
      </c>
    </row>
    <row r="2402" spans="1:5" x14ac:dyDescent="0.3">
      <c r="A2402" t="s">
        <v>564</v>
      </c>
      <c r="B2402" t="s">
        <v>694</v>
      </c>
      <c r="C2402" t="s">
        <v>634</v>
      </c>
      <c r="D2402" t="s">
        <v>661</v>
      </c>
      <c r="E2402">
        <v>12</v>
      </c>
    </row>
    <row r="2403" spans="1:5" x14ac:dyDescent="0.3">
      <c r="A2403" t="s">
        <v>564</v>
      </c>
      <c r="B2403" t="s">
        <v>694</v>
      </c>
      <c r="C2403" t="s">
        <v>695</v>
      </c>
      <c r="D2403" t="s">
        <v>661</v>
      </c>
      <c r="E2403">
        <v>12</v>
      </c>
    </row>
    <row r="2404" spans="1:5" x14ac:dyDescent="0.3">
      <c r="A2404" t="s">
        <v>564</v>
      </c>
      <c r="B2404" t="s">
        <v>694</v>
      </c>
      <c r="C2404" t="s">
        <v>636</v>
      </c>
      <c r="D2404" t="s">
        <v>661</v>
      </c>
      <c r="E2404">
        <v>12</v>
      </c>
    </row>
    <row r="2405" spans="1:5" x14ac:dyDescent="0.3">
      <c r="A2405" t="s">
        <v>564</v>
      </c>
      <c r="B2405" t="s">
        <v>694</v>
      </c>
      <c r="C2405" t="s">
        <v>637</v>
      </c>
      <c r="D2405" t="s">
        <v>661</v>
      </c>
      <c r="E2405">
        <v>12</v>
      </c>
    </row>
    <row r="2406" spans="1:5" x14ac:dyDescent="0.3">
      <c r="A2406" t="s">
        <v>564</v>
      </c>
      <c r="B2406" t="s">
        <v>697</v>
      </c>
      <c r="C2406" t="s">
        <v>698</v>
      </c>
      <c r="D2406" t="s">
        <v>661</v>
      </c>
      <c r="E2406">
        <v>12</v>
      </c>
    </row>
    <row r="2407" spans="1:5" x14ac:dyDescent="0.3">
      <c r="A2407" t="s">
        <v>564</v>
      </c>
      <c r="B2407" t="s">
        <v>697</v>
      </c>
      <c r="C2407" t="s">
        <v>699</v>
      </c>
      <c r="D2407" t="s">
        <v>661</v>
      </c>
      <c r="E2407">
        <v>12</v>
      </c>
    </row>
    <row r="2408" spans="1:5" x14ac:dyDescent="0.3">
      <c r="A2408" t="s">
        <v>337</v>
      </c>
      <c r="B2408" t="s">
        <v>690</v>
      </c>
      <c r="C2408" t="s">
        <v>691</v>
      </c>
      <c r="D2408" t="s">
        <v>661</v>
      </c>
      <c r="E2408">
        <v>8</v>
      </c>
    </row>
    <row r="2409" spans="1:5" x14ac:dyDescent="0.3">
      <c r="A2409" t="s">
        <v>337</v>
      </c>
      <c r="B2409" t="s">
        <v>690</v>
      </c>
      <c r="C2409" t="s">
        <v>692</v>
      </c>
      <c r="D2409" t="s">
        <v>661</v>
      </c>
      <c r="E2409">
        <v>8</v>
      </c>
    </row>
    <row r="2410" spans="1:5" x14ac:dyDescent="0.3">
      <c r="A2410" t="s">
        <v>337</v>
      </c>
      <c r="B2410" t="s">
        <v>690</v>
      </c>
      <c r="C2410" t="s">
        <v>632</v>
      </c>
      <c r="D2410" t="s">
        <v>661</v>
      </c>
      <c r="E2410">
        <v>8</v>
      </c>
    </row>
    <row r="2411" spans="1:5" x14ac:dyDescent="0.3">
      <c r="A2411" t="s">
        <v>337</v>
      </c>
      <c r="B2411" t="s">
        <v>690</v>
      </c>
      <c r="C2411" t="s">
        <v>693</v>
      </c>
      <c r="D2411" t="s">
        <v>661</v>
      </c>
      <c r="E2411">
        <v>8</v>
      </c>
    </row>
    <row r="2412" spans="1:5" x14ac:dyDescent="0.3">
      <c r="A2412" t="s">
        <v>337</v>
      </c>
      <c r="B2412" t="s">
        <v>694</v>
      </c>
      <c r="C2412" t="s">
        <v>633</v>
      </c>
      <c r="D2412" t="s">
        <v>661</v>
      </c>
      <c r="E2412">
        <v>8</v>
      </c>
    </row>
    <row r="2413" spans="1:5" x14ac:dyDescent="0.3">
      <c r="A2413" t="s">
        <v>337</v>
      </c>
      <c r="B2413" t="s">
        <v>694</v>
      </c>
      <c r="C2413" t="s">
        <v>634</v>
      </c>
      <c r="D2413" t="s">
        <v>661</v>
      </c>
      <c r="E2413">
        <v>8</v>
      </c>
    </row>
    <row r="2414" spans="1:5" x14ac:dyDescent="0.3">
      <c r="A2414" t="s">
        <v>337</v>
      </c>
      <c r="B2414" t="s">
        <v>694</v>
      </c>
      <c r="C2414" t="s">
        <v>695</v>
      </c>
      <c r="D2414" t="s">
        <v>661</v>
      </c>
      <c r="E2414">
        <v>8</v>
      </c>
    </row>
    <row r="2415" spans="1:5" x14ac:dyDescent="0.3">
      <c r="A2415" t="s">
        <v>337</v>
      </c>
      <c r="B2415" t="s">
        <v>694</v>
      </c>
      <c r="C2415" t="s">
        <v>636</v>
      </c>
      <c r="D2415" t="s">
        <v>661</v>
      </c>
      <c r="E2415">
        <v>8</v>
      </c>
    </row>
    <row r="2416" spans="1:5" x14ac:dyDescent="0.3">
      <c r="A2416" t="s">
        <v>337</v>
      </c>
      <c r="B2416" t="s">
        <v>694</v>
      </c>
      <c r="C2416" t="s">
        <v>637</v>
      </c>
      <c r="D2416" t="s">
        <v>661</v>
      </c>
      <c r="E2416">
        <v>8</v>
      </c>
    </row>
    <row r="2417" spans="1:5" x14ac:dyDescent="0.3">
      <c r="A2417" t="s">
        <v>337</v>
      </c>
      <c r="B2417" t="s">
        <v>697</v>
      </c>
      <c r="C2417" t="s">
        <v>698</v>
      </c>
      <c r="D2417" t="s">
        <v>661</v>
      </c>
      <c r="E2417">
        <v>8</v>
      </c>
    </row>
    <row r="2418" spans="1:5" x14ac:dyDescent="0.3">
      <c r="A2418" t="s">
        <v>337</v>
      </c>
      <c r="B2418" t="s">
        <v>697</v>
      </c>
      <c r="C2418" t="s">
        <v>699</v>
      </c>
      <c r="D2418" t="s">
        <v>661</v>
      </c>
      <c r="E2418">
        <v>8</v>
      </c>
    </row>
    <row r="2419" spans="1:5" x14ac:dyDescent="0.3">
      <c r="A2419" t="s">
        <v>300</v>
      </c>
      <c r="B2419" t="s">
        <v>690</v>
      </c>
      <c r="C2419" t="s">
        <v>691</v>
      </c>
      <c r="D2419" t="s">
        <v>661</v>
      </c>
      <c r="E2419">
        <v>12</v>
      </c>
    </row>
    <row r="2420" spans="1:5" x14ac:dyDescent="0.3">
      <c r="A2420" t="s">
        <v>300</v>
      </c>
      <c r="B2420" t="s">
        <v>690</v>
      </c>
      <c r="C2420" t="s">
        <v>692</v>
      </c>
      <c r="D2420" t="s">
        <v>661</v>
      </c>
      <c r="E2420">
        <v>12</v>
      </c>
    </row>
    <row r="2421" spans="1:5" x14ac:dyDescent="0.3">
      <c r="A2421" t="s">
        <v>300</v>
      </c>
      <c r="B2421" t="s">
        <v>690</v>
      </c>
      <c r="C2421" t="s">
        <v>632</v>
      </c>
      <c r="D2421" t="s">
        <v>661</v>
      </c>
      <c r="E2421">
        <v>12</v>
      </c>
    </row>
    <row r="2422" spans="1:5" x14ac:dyDescent="0.3">
      <c r="A2422" t="s">
        <v>300</v>
      </c>
      <c r="B2422" t="s">
        <v>690</v>
      </c>
      <c r="C2422" t="s">
        <v>693</v>
      </c>
      <c r="D2422" t="s">
        <v>661</v>
      </c>
      <c r="E2422">
        <v>12</v>
      </c>
    </row>
    <row r="2423" spans="1:5" x14ac:dyDescent="0.3">
      <c r="A2423" t="s">
        <v>300</v>
      </c>
      <c r="B2423" t="s">
        <v>694</v>
      </c>
      <c r="C2423" t="s">
        <v>633</v>
      </c>
      <c r="D2423" t="s">
        <v>696</v>
      </c>
      <c r="E2423">
        <v>0</v>
      </c>
    </row>
    <row r="2424" spans="1:5" x14ac:dyDescent="0.3">
      <c r="A2424" t="s">
        <v>300</v>
      </c>
      <c r="B2424" t="s">
        <v>694</v>
      </c>
      <c r="C2424" t="s">
        <v>634</v>
      </c>
      <c r="D2424" t="s">
        <v>696</v>
      </c>
      <c r="E2424">
        <v>0</v>
      </c>
    </row>
    <row r="2425" spans="1:5" x14ac:dyDescent="0.3">
      <c r="A2425" t="s">
        <v>300</v>
      </c>
      <c r="B2425" t="s">
        <v>694</v>
      </c>
      <c r="C2425" t="s">
        <v>695</v>
      </c>
      <c r="D2425" t="s">
        <v>661</v>
      </c>
      <c r="E2425">
        <v>12</v>
      </c>
    </row>
    <row r="2426" spans="1:5" x14ac:dyDescent="0.3">
      <c r="A2426" t="s">
        <v>300</v>
      </c>
      <c r="B2426" t="s">
        <v>694</v>
      </c>
      <c r="C2426" t="s">
        <v>636</v>
      </c>
      <c r="D2426" t="s">
        <v>661</v>
      </c>
      <c r="E2426">
        <v>12</v>
      </c>
    </row>
    <row r="2427" spans="1:5" x14ac:dyDescent="0.3">
      <c r="A2427" t="s">
        <v>300</v>
      </c>
      <c r="B2427" t="s">
        <v>694</v>
      </c>
      <c r="C2427" t="s">
        <v>637</v>
      </c>
      <c r="D2427" t="s">
        <v>696</v>
      </c>
      <c r="E2427">
        <v>0</v>
      </c>
    </row>
    <row r="2428" spans="1:5" x14ac:dyDescent="0.3">
      <c r="A2428" t="s">
        <v>300</v>
      </c>
      <c r="B2428" t="s">
        <v>697</v>
      </c>
      <c r="C2428" t="s">
        <v>698</v>
      </c>
      <c r="D2428" t="s">
        <v>661</v>
      </c>
      <c r="E2428">
        <v>12</v>
      </c>
    </row>
    <row r="2429" spans="1:5" x14ac:dyDescent="0.3">
      <c r="A2429" t="s">
        <v>300</v>
      </c>
      <c r="B2429" t="s">
        <v>697</v>
      </c>
      <c r="C2429" t="s">
        <v>699</v>
      </c>
      <c r="D2429" t="s">
        <v>661</v>
      </c>
      <c r="E2429">
        <v>12</v>
      </c>
    </row>
    <row r="2430" spans="1:5" x14ac:dyDescent="0.3">
      <c r="A2430" t="s">
        <v>393</v>
      </c>
      <c r="B2430" t="s">
        <v>690</v>
      </c>
      <c r="C2430" t="s">
        <v>691</v>
      </c>
      <c r="D2430" t="s">
        <v>661</v>
      </c>
      <c r="E2430">
        <v>12</v>
      </c>
    </row>
    <row r="2431" spans="1:5" x14ac:dyDescent="0.3">
      <c r="A2431" t="s">
        <v>393</v>
      </c>
      <c r="B2431" t="s">
        <v>690</v>
      </c>
      <c r="C2431" t="s">
        <v>692</v>
      </c>
      <c r="D2431" t="s">
        <v>661</v>
      </c>
      <c r="E2431">
        <v>12</v>
      </c>
    </row>
    <row r="2432" spans="1:5" x14ac:dyDescent="0.3">
      <c r="A2432" t="s">
        <v>393</v>
      </c>
      <c r="B2432" t="s">
        <v>690</v>
      </c>
      <c r="C2432" t="s">
        <v>632</v>
      </c>
      <c r="D2432" t="s">
        <v>661</v>
      </c>
      <c r="E2432">
        <v>12</v>
      </c>
    </row>
    <row r="2433" spans="1:5" x14ac:dyDescent="0.3">
      <c r="A2433" t="s">
        <v>393</v>
      </c>
      <c r="B2433" t="s">
        <v>690</v>
      </c>
      <c r="C2433" t="s">
        <v>693</v>
      </c>
      <c r="D2433" t="s">
        <v>661</v>
      </c>
      <c r="E2433">
        <v>12</v>
      </c>
    </row>
    <row r="2434" spans="1:5" x14ac:dyDescent="0.3">
      <c r="A2434" t="s">
        <v>393</v>
      </c>
      <c r="B2434" t="s">
        <v>694</v>
      </c>
      <c r="C2434" t="s">
        <v>633</v>
      </c>
      <c r="D2434" t="s">
        <v>661</v>
      </c>
      <c r="E2434">
        <v>12</v>
      </c>
    </row>
    <row r="2435" spans="1:5" x14ac:dyDescent="0.3">
      <c r="A2435" t="s">
        <v>393</v>
      </c>
      <c r="B2435" t="s">
        <v>694</v>
      </c>
      <c r="C2435" t="s">
        <v>634</v>
      </c>
      <c r="D2435" t="s">
        <v>661</v>
      </c>
      <c r="E2435">
        <v>12</v>
      </c>
    </row>
    <row r="2436" spans="1:5" x14ac:dyDescent="0.3">
      <c r="A2436" t="s">
        <v>393</v>
      </c>
      <c r="B2436" t="s">
        <v>694</v>
      </c>
      <c r="C2436" t="s">
        <v>695</v>
      </c>
      <c r="D2436" t="s">
        <v>661</v>
      </c>
      <c r="E2436">
        <v>12</v>
      </c>
    </row>
    <row r="2437" spans="1:5" x14ac:dyDescent="0.3">
      <c r="A2437" t="s">
        <v>393</v>
      </c>
      <c r="B2437" t="s">
        <v>694</v>
      </c>
      <c r="C2437" t="s">
        <v>636</v>
      </c>
      <c r="D2437" t="s">
        <v>661</v>
      </c>
      <c r="E2437">
        <v>12</v>
      </c>
    </row>
    <row r="2438" spans="1:5" x14ac:dyDescent="0.3">
      <c r="A2438" t="s">
        <v>393</v>
      </c>
      <c r="B2438" t="s">
        <v>694</v>
      </c>
      <c r="C2438" t="s">
        <v>637</v>
      </c>
      <c r="D2438" t="s">
        <v>696</v>
      </c>
      <c r="E2438">
        <v>0</v>
      </c>
    </row>
    <row r="2439" spans="1:5" x14ac:dyDescent="0.3">
      <c r="A2439" t="s">
        <v>393</v>
      </c>
      <c r="B2439" t="s">
        <v>697</v>
      </c>
      <c r="C2439" t="s">
        <v>698</v>
      </c>
      <c r="D2439" t="s">
        <v>661</v>
      </c>
      <c r="E2439">
        <v>12</v>
      </c>
    </row>
    <row r="2440" spans="1:5" x14ac:dyDescent="0.3">
      <c r="A2440" t="s">
        <v>393</v>
      </c>
      <c r="B2440" t="s">
        <v>697</v>
      </c>
      <c r="C2440" t="s">
        <v>699</v>
      </c>
      <c r="D2440" t="s">
        <v>661</v>
      </c>
      <c r="E2440">
        <v>12</v>
      </c>
    </row>
    <row r="2441" spans="1:5" x14ac:dyDescent="0.3">
      <c r="A2441" t="s">
        <v>86</v>
      </c>
      <c r="B2441" t="s">
        <v>690</v>
      </c>
      <c r="C2441" t="s">
        <v>691</v>
      </c>
      <c r="D2441" t="s">
        <v>661</v>
      </c>
      <c r="E2441">
        <v>12</v>
      </c>
    </row>
    <row r="2442" spans="1:5" x14ac:dyDescent="0.3">
      <c r="A2442" t="s">
        <v>86</v>
      </c>
      <c r="B2442" t="s">
        <v>690</v>
      </c>
      <c r="C2442" t="s">
        <v>692</v>
      </c>
      <c r="D2442" t="s">
        <v>661</v>
      </c>
      <c r="E2442">
        <v>12</v>
      </c>
    </row>
    <row r="2443" spans="1:5" x14ac:dyDescent="0.3">
      <c r="A2443" t="s">
        <v>86</v>
      </c>
      <c r="B2443" t="s">
        <v>690</v>
      </c>
      <c r="C2443" t="s">
        <v>632</v>
      </c>
      <c r="D2443" t="s">
        <v>661</v>
      </c>
      <c r="E2443">
        <v>12</v>
      </c>
    </row>
    <row r="2444" spans="1:5" x14ac:dyDescent="0.3">
      <c r="A2444" t="s">
        <v>86</v>
      </c>
      <c r="B2444" t="s">
        <v>690</v>
      </c>
      <c r="C2444" t="s">
        <v>693</v>
      </c>
      <c r="D2444" t="s">
        <v>661</v>
      </c>
      <c r="E2444">
        <v>12</v>
      </c>
    </row>
    <row r="2445" spans="1:5" x14ac:dyDescent="0.3">
      <c r="A2445" t="s">
        <v>86</v>
      </c>
      <c r="B2445" t="s">
        <v>694</v>
      </c>
      <c r="C2445" t="s">
        <v>633</v>
      </c>
      <c r="D2445" t="s">
        <v>661</v>
      </c>
      <c r="E2445">
        <v>12</v>
      </c>
    </row>
    <row r="2446" spans="1:5" x14ac:dyDescent="0.3">
      <c r="A2446" t="s">
        <v>86</v>
      </c>
      <c r="B2446" t="s">
        <v>694</v>
      </c>
      <c r="C2446" t="s">
        <v>634</v>
      </c>
      <c r="D2446" t="s">
        <v>661</v>
      </c>
      <c r="E2446">
        <v>12</v>
      </c>
    </row>
    <row r="2447" spans="1:5" x14ac:dyDescent="0.3">
      <c r="A2447" t="s">
        <v>86</v>
      </c>
      <c r="B2447" t="s">
        <v>694</v>
      </c>
      <c r="C2447" t="s">
        <v>695</v>
      </c>
      <c r="D2447" t="s">
        <v>661</v>
      </c>
      <c r="E2447">
        <v>12</v>
      </c>
    </row>
    <row r="2448" spans="1:5" x14ac:dyDescent="0.3">
      <c r="A2448" t="s">
        <v>86</v>
      </c>
      <c r="B2448" t="s">
        <v>694</v>
      </c>
      <c r="C2448" t="s">
        <v>636</v>
      </c>
      <c r="D2448" t="s">
        <v>661</v>
      </c>
      <c r="E2448">
        <v>12</v>
      </c>
    </row>
    <row r="2449" spans="1:5" x14ac:dyDescent="0.3">
      <c r="A2449" t="s">
        <v>86</v>
      </c>
      <c r="B2449" t="s">
        <v>694</v>
      </c>
      <c r="C2449" t="s">
        <v>637</v>
      </c>
      <c r="D2449" t="s">
        <v>661</v>
      </c>
      <c r="E2449">
        <v>12</v>
      </c>
    </row>
    <row r="2450" spans="1:5" x14ac:dyDescent="0.3">
      <c r="A2450" t="s">
        <v>86</v>
      </c>
      <c r="B2450" t="s">
        <v>697</v>
      </c>
      <c r="C2450" t="s">
        <v>698</v>
      </c>
      <c r="D2450" t="s">
        <v>661</v>
      </c>
      <c r="E2450">
        <v>12</v>
      </c>
    </row>
    <row r="2451" spans="1:5" x14ac:dyDescent="0.3">
      <c r="A2451" t="s">
        <v>86</v>
      </c>
      <c r="B2451" t="s">
        <v>697</v>
      </c>
      <c r="C2451" t="s">
        <v>699</v>
      </c>
      <c r="D2451" t="s">
        <v>661</v>
      </c>
      <c r="E2451">
        <v>12</v>
      </c>
    </row>
    <row r="2452" spans="1:5" x14ac:dyDescent="0.3">
      <c r="A2452" t="s">
        <v>168</v>
      </c>
      <c r="B2452" t="s">
        <v>690</v>
      </c>
      <c r="C2452" t="s">
        <v>691</v>
      </c>
      <c r="D2452" t="s">
        <v>661</v>
      </c>
      <c r="E2452">
        <v>12</v>
      </c>
    </row>
    <row r="2453" spans="1:5" x14ac:dyDescent="0.3">
      <c r="A2453" t="s">
        <v>168</v>
      </c>
      <c r="B2453" t="s">
        <v>690</v>
      </c>
      <c r="C2453" t="s">
        <v>692</v>
      </c>
      <c r="D2453" t="s">
        <v>661</v>
      </c>
      <c r="E2453">
        <v>12</v>
      </c>
    </row>
    <row r="2454" spans="1:5" x14ac:dyDescent="0.3">
      <c r="A2454" t="s">
        <v>168</v>
      </c>
      <c r="B2454" t="s">
        <v>690</v>
      </c>
      <c r="C2454" t="s">
        <v>632</v>
      </c>
      <c r="D2454" t="s">
        <v>661</v>
      </c>
      <c r="E2454">
        <v>12</v>
      </c>
    </row>
    <row r="2455" spans="1:5" x14ac:dyDescent="0.3">
      <c r="A2455" t="s">
        <v>168</v>
      </c>
      <c r="B2455" t="s">
        <v>690</v>
      </c>
      <c r="C2455" t="s">
        <v>693</v>
      </c>
      <c r="D2455" t="s">
        <v>661</v>
      </c>
      <c r="E2455">
        <v>12</v>
      </c>
    </row>
    <row r="2456" spans="1:5" x14ac:dyDescent="0.3">
      <c r="A2456" t="s">
        <v>168</v>
      </c>
      <c r="B2456" t="s">
        <v>694</v>
      </c>
      <c r="C2456" t="s">
        <v>633</v>
      </c>
      <c r="D2456" t="s">
        <v>696</v>
      </c>
      <c r="E2456">
        <v>0</v>
      </c>
    </row>
    <row r="2457" spans="1:5" x14ac:dyDescent="0.3">
      <c r="A2457" t="s">
        <v>168</v>
      </c>
      <c r="B2457" t="s">
        <v>694</v>
      </c>
      <c r="C2457" t="s">
        <v>634</v>
      </c>
      <c r="D2457" t="s">
        <v>661</v>
      </c>
      <c r="E2457">
        <v>12</v>
      </c>
    </row>
    <row r="2458" spans="1:5" x14ac:dyDescent="0.3">
      <c r="A2458" t="s">
        <v>168</v>
      </c>
      <c r="B2458" t="s">
        <v>694</v>
      </c>
      <c r="C2458" t="s">
        <v>695</v>
      </c>
      <c r="D2458" t="s">
        <v>661</v>
      </c>
      <c r="E2458">
        <v>12</v>
      </c>
    </row>
    <row r="2459" spans="1:5" x14ac:dyDescent="0.3">
      <c r="A2459" t="s">
        <v>168</v>
      </c>
      <c r="B2459" t="s">
        <v>694</v>
      </c>
      <c r="C2459" t="s">
        <v>636</v>
      </c>
      <c r="D2459" t="s">
        <v>661</v>
      </c>
      <c r="E2459">
        <v>12</v>
      </c>
    </row>
    <row r="2460" spans="1:5" x14ac:dyDescent="0.3">
      <c r="A2460" t="s">
        <v>168</v>
      </c>
      <c r="B2460" t="s">
        <v>694</v>
      </c>
      <c r="C2460" t="s">
        <v>637</v>
      </c>
      <c r="D2460" t="s">
        <v>661</v>
      </c>
      <c r="E2460">
        <v>12</v>
      </c>
    </row>
    <row r="2461" spans="1:5" x14ac:dyDescent="0.3">
      <c r="A2461" t="s">
        <v>168</v>
      </c>
      <c r="B2461" t="s">
        <v>697</v>
      </c>
      <c r="C2461" t="s">
        <v>698</v>
      </c>
      <c r="D2461" t="s">
        <v>661</v>
      </c>
      <c r="E2461">
        <v>12</v>
      </c>
    </row>
    <row r="2462" spans="1:5" x14ac:dyDescent="0.3">
      <c r="A2462" t="s">
        <v>168</v>
      </c>
      <c r="B2462" t="s">
        <v>697</v>
      </c>
      <c r="C2462" t="s">
        <v>699</v>
      </c>
      <c r="D2462" t="s">
        <v>661</v>
      </c>
      <c r="E2462">
        <v>12</v>
      </c>
    </row>
    <row r="2463" spans="1:5" x14ac:dyDescent="0.3">
      <c r="A2463" t="s">
        <v>127</v>
      </c>
      <c r="B2463" t="s">
        <v>690</v>
      </c>
      <c r="C2463" t="s">
        <v>691</v>
      </c>
      <c r="D2463" t="s">
        <v>661</v>
      </c>
      <c r="E2463">
        <v>12</v>
      </c>
    </row>
    <row r="2464" spans="1:5" x14ac:dyDescent="0.3">
      <c r="A2464" t="s">
        <v>127</v>
      </c>
      <c r="B2464" t="s">
        <v>690</v>
      </c>
      <c r="C2464" t="s">
        <v>692</v>
      </c>
      <c r="D2464" t="s">
        <v>661</v>
      </c>
      <c r="E2464">
        <v>12</v>
      </c>
    </row>
    <row r="2465" spans="1:5" x14ac:dyDescent="0.3">
      <c r="A2465" t="s">
        <v>127</v>
      </c>
      <c r="B2465" t="s">
        <v>690</v>
      </c>
      <c r="C2465" t="s">
        <v>632</v>
      </c>
      <c r="D2465" t="s">
        <v>661</v>
      </c>
      <c r="E2465">
        <v>12</v>
      </c>
    </row>
    <row r="2466" spans="1:5" x14ac:dyDescent="0.3">
      <c r="A2466" t="s">
        <v>127</v>
      </c>
      <c r="B2466" t="s">
        <v>690</v>
      </c>
      <c r="C2466" t="s">
        <v>693</v>
      </c>
      <c r="D2466" t="s">
        <v>661</v>
      </c>
      <c r="E2466">
        <v>12</v>
      </c>
    </row>
    <row r="2467" spans="1:5" x14ac:dyDescent="0.3">
      <c r="A2467" t="s">
        <v>127</v>
      </c>
      <c r="B2467" t="s">
        <v>694</v>
      </c>
      <c r="C2467" t="s">
        <v>633</v>
      </c>
      <c r="D2467" t="s">
        <v>661</v>
      </c>
      <c r="E2467">
        <v>12</v>
      </c>
    </row>
    <row r="2468" spans="1:5" x14ac:dyDescent="0.3">
      <c r="A2468" t="s">
        <v>127</v>
      </c>
      <c r="B2468" t="s">
        <v>694</v>
      </c>
      <c r="C2468" t="s">
        <v>634</v>
      </c>
      <c r="D2468" t="s">
        <v>661</v>
      </c>
      <c r="E2468">
        <v>12</v>
      </c>
    </row>
    <row r="2469" spans="1:5" x14ac:dyDescent="0.3">
      <c r="A2469" t="s">
        <v>127</v>
      </c>
      <c r="B2469" t="s">
        <v>694</v>
      </c>
      <c r="C2469" t="s">
        <v>695</v>
      </c>
      <c r="D2469" t="s">
        <v>661</v>
      </c>
      <c r="E2469">
        <v>12</v>
      </c>
    </row>
    <row r="2470" spans="1:5" x14ac:dyDescent="0.3">
      <c r="A2470" t="s">
        <v>127</v>
      </c>
      <c r="B2470" t="s">
        <v>694</v>
      </c>
      <c r="C2470" t="s">
        <v>636</v>
      </c>
      <c r="D2470" t="s">
        <v>661</v>
      </c>
      <c r="E2470">
        <v>12</v>
      </c>
    </row>
    <row r="2471" spans="1:5" x14ac:dyDescent="0.3">
      <c r="A2471" t="s">
        <v>127</v>
      </c>
      <c r="B2471" t="s">
        <v>694</v>
      </c>
      <c r="C2471" t="s">
        <v>637</v>
      </c>
      <c r="D2471" t="s">
        <v>661</v>
      </c>
      <c r="E2471">
        <v>12</v>
      </c>
    </row>
    <row r="2472" spans="1:5" x14ac:dyDescent="0.3">
      <c r="A2472" t="s">
        <v>127</v>
      </c>
      <c r="B2472" t="s">
        <v>697</v>
      </c>
      <c r="C2472" t="s">
        <v>698</v>
      </c>
      <c r="D2472" t="s">
        <v>661</v>
      </c>
      <c r="E2472">
        <v>12</v>
      </c>
    </row>
    <row r="2473" spans="1:5" x14ac:dyDescent="0.3">
      <c r="A2473" t="s">
        <v>127</v>
      </c>
      <c r="B2473" t="s">
        <v>697</v>
      </c>
      <c r="C2473" t="s">
        <v>699</v>
      </c>
      <c r="D2473" t="s">
        <v>661</v>
      </c>
      <c r="E2473">
        <v>12</v>
      </c>
    </row>
    <row r="2474" spans="1:5" x14ac:dyDescent="0.3">
      <c r="A2474" t="s">
        <v>471</v>
      </c>
      <c r="B2474" t="s">
        <v>690</v>
      </c>
      <c r="C2474" t="s">
        <v>691</v>
      </c>
      <c r="D2474" t="s">
        <v>661</v>
      </c>
      <c r="E2474">
        <v>12</v>
      </c>
    </row>
    <row r="2475" spans="1:5" x14ac:dyDescent="0.3">
      <c r="A2475" t="s">
        <v>471</v>
      </c>
      <c r="B2475" t="s">
        <v>690</v>
      </c>
      <c r="C2475" t="s">
        <v>692</v>
      </c>
      <c r="D2475" t="s">
        <v>661</v>
      </c>
      <c r="E2475">
        <v>12</v>
      </c>
    </row>
    <row r="2476" spans="1:5" x14ac:dyDescent="0.3">
      <c r="A2476" t="s">
        <v>471</v>
      </c>
      <c r="B2476" t="s">
        <v>690</v>
      </c>
      <c r="C2476" t="s">
        <v>632</v>
      </c>
      <c r="D2476" t="s">
        <v>661</v>
      </c>
      <c r="E2476">
        <v>12</v>
      </c>
    </row>
    <row r="2477" spans="1:5" x14ac:dyDescent="0.3">
      <c r="A2477" t="s">
        <v>471</v>
      </c>
      <c r="B2477" t="s">
        <v>690</v>
      </c>
      <c r="C2477" t="s">
        <v>693</v>
      </c>
      <c r="D2477" t="s">
        <v>661</v>
      </c>
      <c r="E2477">
        <v>12</v>
      </c>
    </row>
    <row r="2478" spans="1:5" x14ac:dyDescent="0.3">
      <c r="A2478" t="s">
        <v>471</v>
      </c>
      <c r="B2478" t="s">
        <v>694</v>
      </c>
      <c r="C2478" t="s">
        <v>633</v>
      </c>
      <c r="D2478" t="s">
        <v>661</v>
      </c>
      <c r="E2478">
        <v>12</v>
      </c>
    </row>
    <row r="2479" spans="1:5" x14ac:dyDescent="0.3">
      <c r="A2479" t="s">
        <v>471</v>
      </c>
      <c r="B2479" t="s">
        <v>694</v>
      </c>
      <c r="C2479" t="s">
        <v>634</v>
      </c>
      <c r="D2479" t="s">
        <v>661</v>
      </c>
      <c r="E2479">
        <v>12</v>
      </c>
    </row>
    <row r="2480" spans="1:5" x14ac:dyDescent="0.3">
      <c r="A2480" t="s">
        <v>471</v>
      </c>
      <c r="B2480" t="s">
        <v>694</v>
      </c>
      <c r="C2480" t="s">
        <v>695</v>
      </c>
      <c r="D2480" t="s">
        <v>661</v>
      </c>
      <c r="E2480">
        <v>12</v>
      </c>
    </row>
    <row r="2481" spans="1:5" x14ac:dyDescent="0.3">
      <c r="A2481" t="s">
        <v>471</v>
      </c>
      <c r="B2481" t="s">
        <v>694</v>
      </c>
      <c r="C2481" t="s">
        <v>636</v>
      </c>
      <c r="D2481" t="s">
        <v>661</v>
      </c>
      <c r="E2481">
        <v>12</v>
      </c>
    </row>
    <row r="2482" spans="1:5" x14ac:dyDescent="0.3">
      <c r="A2482" t="s">
        <v>471</v>
      </c>
      <c r="B2482" t="s">
        <v>694</v>
      </c>
      <c r="C2482" t="s">
        <v>637</v>
      </c>
      <c r="D2482" t="s">
        <v>661</v>
      </c>
      <c r="E2482">
        <v>12</v>
      </c>
    </row>
    <row r="2483" spans="1:5" x14ac:dyDescent="0.3">
      <c r="A2483" t="s">
        <v>471</v>
      </c>
      <c r="B2483" t="s">
        <v>697</v>
      </c>
      <c r="C2483" t="s">
        <v>698</v>
      </c>
      <c r="D2483" t="s">
        <v>661</v>
      </c>
      <c r="E2483">
        <v>12</v>
      </c>
    </row>
    <row r="2484" spans="1:5" x14ac:dyDescent="0.3">
      <c r="A2484" t="s">
        <v>471</v>
      </c>
      <c r="B2484" t="s">
        <v>697</v>
      </c>
      <c r="C2484" t="s">
        <v>699</v>
      </c>
      <c r="D2484" t="s">
        <v>661</v>
      </c>
      <c r="E2484">
        <v>12</v>
      </c>
    </row>
    <row r="2485" spans="1:5" x14ac:dyDescent="0.3">
      <c r="A2485" t="s">
        <v>420</v>
      </c>
      <c r="B2485" t="s">
        <v>690</v>
      </c>
      <c r="C2485" t="s">
        <v>691</v>
      </c>
      <c r="D2485" t="s">
        <v>661</v>
      </c>
      <c r="E2485">
        <v>6</v>
      </c>
    </row>
    <row r="2486" spans="1:5" x14ac:dyDescent="0.3">
      <c r="A2486" t="s">
        <v>420</v>
      </c>
      <c r="B2486" t="s">
        <v>690</v>
      </c>
      <c r="C2486" t="s">
        <v>692</v>
      </c>
      <c r="D2486" t="s">
        <v>661</v>
      </c>
      <c r="E2486">
        <v>6</v>
      </c>
    </row>
    <row r="2487" spans="1:5" x14ac:dyDescent="0.3">
      <c r="A2487" t="s">
        <v>420</v>
      </c>
      <c r="B2487" t="s">
        <v>690</v>
      </c>
      <c r="C2487" t="s">
        <v>632</v>
      </c>
      <c r="D2487" t="s">
        <v>661</v>
      </c>
      <c r="E2487">
        <v>6</v>
      </c>
    </row>
    <row r="2488" spans="1:5" x14ac:dyDescent="0.3">
      <c r="A2488" t="s">
        <v>420</v>
      </c>
      <c r="B2488" t="s">
        <v>690</v>
      </c>
      <c r="C2488" t="s">
        <v>693</v>
      </c>
      <c r="D2488" t="s">
        <v>661</v>
      </c>
      <c r="E2488">
        <v>6</v>
      </c>
    </row>
    <row r="2489" spans="1:5" x14ac:dyDescent="0.3">
      <c r="A2489" t="s">
        <v>420</v>
      </c>
      <c r="B2489" t="s">
        <v>694</v>
      </c>
      <c r="C2489" t="s">
        <v>633</v>
      </c>
      <c r="D2489" t="s">
        <v>661</v>
      </c>
      <c r="E2489">
        <v>6</v>
      </c>
    </row>
    <row r="2490" spans="1:5" x14ac:dyDescent="0.3">
      <c r="A2490" t="s">
        <v>420</v>
      </c>
      <c r="B2490" t="s">
        <v>694</v>
      </c>
      <c r="C2490" t="s">
        <v>634</v>
      </c>
      <c r="D2490" t="s">
        <v>661</v>
      </c>
      <c r="E2490">
        <v>6</v>
      </c>
    </row>
    <row r="2491" spans="1:5" x14ac:dyDescent="0.3">
      <c r="A2491" t="s">
        <v>420</v>
      </c>
      <c r="B2491" t="s">
        <v>694</v>
      </c>
      <c r="C2491" t="s">
        <v>695</v>
      </c>
      <c r="D2491" t="s">
        <v>661</v>
      </c>
      <c r="E2491">
        <v>6</v>
      </c>
    </row>
    <row r="2492" spans="1:5" x14ac:dyDescent="0.3">
      <c r="A2492" t="s">
        <v>420</v>
      </c>
      <c r="B2492" t="s">
        <v>694</v>
      </c>
      <c r="C2492" t="s">
        <v>636</v>
      </c>
      <c r="D2492" t="s">
        <v>661</v>
      </c>
      <c r="E2492">
        <v>6</v>
      </c>
    </row>
    <row r="2493" spans="1:5" x14ac:dyDescent="0.3">
      <c r="A2493" t="s">
        <v>420</v>
      </c>
      <c r="B2493" t="s">
        <v>694</v>
      </c>
      <c r="C2493" t="s">
        <v>637</v>
      </c>
      <c r="D2493" t="s">
        <v>696</v>
      </c>
      <c r="E2493">
        <v>0</v>
      </c>
    </row>
    <row r="2494" spans="1:5" x14ac:dyDescent="0.3">
      <c r="A2494" t="s">
        <v>420</v>
      </c>
      <c r="B2494" t="s">
        <v>697</v>
      </c>
      <c r="C2494" t="s">
        <v>698</v>
      </c>
      <c r="D2494" t="s">
        <v>661</v>
      </c>
      <c r="E2494">
        <v>6</v>
      </c>
    </row>
    <row r="2495" spans="1:5" x14ac:dyDescent="0.3">
      <c r="A2495" t="s">
        <v>420</v>
      </c>
      <c r="B2495" t="s">
        <v>697</v>
      </c>
      <c r="C2495" t="s">
        <v>699</v>
      </c>
      <c r="D2495" t="s">
        <v>661</v>
      </c>
      <c r="E2495">
        <v>6</v>
      </c>
    </row>
    <row r="2496" spans="1:5" x14ac:dyDescent="0.3">
      <c r="A2496" t="s">
        <v>190</v>
      </c>
      <c r="B2496" t="s">
        <v>690</v>
      </c>
      <c r="C2496" t="s">
        <v>691</v>
      </c>
      <c r="D2496" t="s">
        <v>661</v>
      </c>
      <c r="E2496">
        <v>12</v>
      </c>
    </row>
    <row r="2497" spans="1:5" x14ac:dyDescent="0.3">
      <c r="A2497" t="s">
        <v>190</v>
      </c>
      <c r="B2497" t="s">
        <v>690</v>
      </c>
      <c r="C2497" t="s">
        <v>692</v>
      </c>
      <c r="D2497" t="s">
        <v>661</v>
      </c>
      <c r="E2497">
        <v>12</v>
      </c>
    </row>
    <row r="2498" spans="1:5" x14ac:dyDescent="0.3">
      <c r="A2498" t="s">
        <v>190</v>
      </c>
      <c r="B2498" t="s">
        <v>690</v>
      </c>
      <c r="C2498" t="s">
        <v>632</v>
      </c>
      <c r="D2498" t="s">
        <v>661</v>
      </c>
      <c r="E2498">
        <v>12</v>
      </c>
    </row>
    <row r="2499" spans="1:5" x14ac:dyDescent="0.3">
      <c r="A2499" t="s">
        <v>190</v>
      </c>
      <c r="B2499" t="s">
        <v>690</v>
      </c>
      <c r="C2499" t="s">
        <v>693</v>
      </c>
      <c r="D2499" t="s">
        <v>661</v>
      </c>
      <c r="E2499">
        <v>12</v>
      </c>
    </row>
    <row r="2500" spans="1:5" x14ac:dyDescent="0.3">
      <c r="A2500" t="s">
        <v>190</v>
      </c>
      <c r="B2500" t="s">
        <v>694</v>
      </c>
      <c r="C2500" t="s">
        <v>633</v>
      </c>
      <c r="D2500" t="s">
        <v>661</v>
      </c>
      <c r="E2500">
        <v>12</v>
      </c>
    </row>
    <row r="2501" spans="1:5" x14ac:dyDescent="0.3">
      <c r="A2501" t="s">
        <v>190</v>
      </c>
      <c r="B2501" t="s">
        <v>694</v>
      </c>
      <c r="C2501" t="s">
        <v>634</v>
      </c>
      <c r="D2501" t="s">
        <v>696</v>
      </c>
      <c r="E2501">
        <v>0</v>
      </c>
    </row>
    <row r="2502" spans="1:5" x14ac:dyDescent="0.3">
      <c r="A2502" t="s">
        <v>190</v>
      </c>
      <c r="B2502" t="s">
        <v>694</v>
      </c>
      <c r="C2502" t="s">
        <v>695</v>
      </c>
      <c r="D2502" t="s">
        <v>661</v>
      </c>
      <c r="E2502">
        <v>12</v>
      </c>
    </row>
    <row r="2503" spans="1:5" x14ac:dyDescent="0.3">
      <c r="A2503" t="s">
        <v>190</v>
      </c>
      <c r="B2503" t="s">
        <v>694</v>
      </c>
      <c r="C2503" t="s">
        <v>636</v>
      </c>
      <c r="D2503" t="s">
        <v>696</v>
      </c>
      <c r="E2503">
        <v>0</v>
      </c>
    </row>
    <row r="2504" spans="1:5" x14ac:dyDescent="0.3">
      <c r="A2504" t="s">
        <v>190</v>
      </c>
      <c r="B2504" t="s">
        <v>694</v>
      </c>
      <c r="C2504" t="s">
        <v>637</v>
      </c>
      <c r="D2504" t="s">
        <v>696</v>
      </c>
      <c r="E2504">
        <v>0</v>
      </c>
    </row>
    <row r="2505" spans="1:5" x14ac:dyDescent="0.3">
      <c r="A2505" t="s">
        <v>190</v>
      </c>
      <c r="B2505" t="s">
        <v>697</v>
      </c>
      <c r="C2505" t="s">
        <v>698</v>
      </c>
      <c r="D2505" t="s">
        <v>661</v>
      </c>
      <c r="E2505">
        <v>12</v>
      </c>
    </row>
    <row r="2506" spans="1:5" x14ac:dyDescent="0.3">
      <c r="A2506" t="s">
        <v>190</v>
      </c>
      <c r="B2506" t="s">
        <v>697</v>
      </c>
      <c r="C2506" t="s">
        <v>699</v>
      </c>
      <c r="D2506" t="s">
        <v>661</v>
      </c>
      <c r="E2506">
        <v>12</v>
      </c>
    </row>
    <row r="2507" spans="1:5" x14ac:dyDescent="0.3">
      <c r="A2507" t="s">
        <v>367</v>
      </c>
      <c r="B2507" t="s">
        <v>690</v>
      </c>
      <c r="C2507" t="s">
        <v>691</v>
      </c>
      <c r="D2507" t="s">
        <v>661</v>
      </c>
      <c r="E2507">
        <v>12</v>
      </c>
    </row>
    <row r="2508" spans="1:5" x14ac:dyDescent="0.3">
      <c r="A2508" t="s">
        <v>367</v>
      </c>
      <c r="B2508" t="s">
        <v>690</v>
      </c>
      <c r="C2508" t="s">
        <v>692</v>
      </c>
      <c r="D2508" t="s">
        <v>661</v>
      </c>
      <c r="E2508">
        <v>12</v>
      </c>
    </row>
    <row r="2509" spans="1:5" x14ac:dyDescent="0.3">
      <c r="A2509" t="s">
        <v>367</v>
      </c>
      <c r="B2509" t="s">
        <v>690</v>
      </c>
      <c r="C2509" t="s">
        <v>632</v>
      </c>
      <c r="D2509" t="s">
        <v>661</v>
      </c>
      <c r="E2509">
        <v>12</v>
      </c>
    </row>
    <row r="2510" spans="1:5" x14ac:dyDescent="0.3">
      <c r="A2510" t="s">
        <v>367</v>
      </c>
      <c r="B2510" t="s">
        <v>690</v>
      </c>
      <c r="C2510" t="s">
        <v>693</v>
      </c>
      <c r="D2510" t="s">
        <v>661</v>
      </c>
      <c r="E2510">
        <v>12</v>
      </c>
    </row>
    <row r="2511" spans="1:5" x14ac:dyDescent="0.3">
      <c r="A2511" t="s">
        <v>367</v>
      </c>
      <c r="B2511" t="s">
        <v>694</v>
      </c>
      <c r="C2511" t="s">
        <v>633</v>
      </c>
      <c r="D2511" t="s">
        <v>661</v>
      </c>
      <c r="E2511">
        <v>12</v>
      </c>
    </row>
    <row r="2512" spans="1:5" x14ac:dyDescent="0.3">
      <c r="A2512" t="s">
        <v>367</v>
      </c>
      <c r="B2512" t="s">
        <v>694</v>
      </c>
      <c r="C2512" t="s">
        <v>634</v>
      </c>
      <c r="D2512" t="s">
        <v>661</v>
      </c>
      <c r="E2512">
        <v>12</v>
      </c>
    </row>
    <row r="2513" spans="1:5" x14ac:dyDescent="0.3">
      <c r="A2513" t="s">
        <v>367</v>
      </c>
      <c r="B2513" t="s">
        <v>694</v>
      </c>
      <c r="C2513" t="s">
        <v>695</v>
      </c>
      <c r="D2513" t="s">
        <v>661</v>
      </c>
      <c r="E2513">
        <v>12</v>
      </c>
    </row>
    <row r="2514" spans="1:5" x14ac:dyDescent="0.3">
      <c r="A2514" t="s">
        <v>367</v>
      </c>
      <c r="B2514" t="s">
        <v>694</v>
      </c>
      <c r="C2514" t="s">
        <v>636</v>
      </c>
      <c r="D2514" t="s">
        <v>661</v>
      </c>
      <c r="E2514">
        <v>12</v>
      </c>
    </row>
    <row r="2515" spans="1:5" x14ac:dyDescent="0.3">
      <c r="A2515" t="s">
        <v>367</v>
      </c>
      <c r="B2515" t="s">
        <v>694</v>
      </c>
      <c r="C2515" t="s">
        <v>637</v>
      </c>
      <c r="D2515" t="s">
        <v>661</v>
      </c>
      <c r="E2515">
        <v>12</v>
      </c>
    </row>
    <row r="2516" spans="1:5" x14ac:dyDescent="0.3">
      <c r="A2516" t="s">
        <v>367</v>
      </c>
      <c r="B2516" t="s">
        <v>697</v>
      </c>
      <c r="C2516" t="s">
        <v>698</v>
      </c>
      <c r="D2516" t="s">
        <v>661</v>
      </c>
      <c r="E2516">
        <v>12</v>
      </c>
    </row>
    <row r="2517" spans="1:5" x14ac:dyDescent="0.3">
      <c r="A2517" t="s">
        <v>367</v>
      </c>
      <c r="B2517" t="s">
        <v>697</v>
      </c>
      <c r="C2517" t="s">
        <v>699</v>
      </c>
      <c r="D2517" t="s">
        <v>661</v>
      </c>
      <c r="E2517">
        <v>12</v>
      </c>
    </row>
    <row r="2518" spans="1:5" x14ac:dyDescent="0.3">
      <c r="A2518" t="s">
        <v>335</v>
      </c>
      <c r="B2518" t="s">
        <v>690</v>
      </c>
      <c r="C2518" t="s">
        <v>691</v>
      </c>
      <c r="D2518" t="s">
        <v>661</v>
      </c>
      <c r="E2518">
        <v>12</v>
      </c>
    </row>
    <row r="2519" spans="1:5" x14ac:dyDescent="0.3">
      <c r="A2519" t="s">
        <v>335</v>
      </c>
      <c r="B2519" t="s">
        <v>690</v>
      </c>
      <c r="C2519" t="s">
        <v>692</v>
      </c>
      <c r="D2519" t="s">
        <v>661</v>
      </c>
      <c r="E2519">
        <v>12</v>
      </c>
    </row>
    <row r="2520" spans="1:5" x14ac:dyDescent="0.3">
      <c r="A2520" t="s">
        <v>335</v>
      </c>
      <c r="B2520" t="s">
        <v>690</v>
      </c>
      <c r="C2520" t="s">
        <v>632</v>
      </c>
      <c r="D2520" t="s">
        <v>661</v>
      </c>
      <c r="E2520">
        <v>12</v>
      </c>
    </row>
    <row r="2521" spans="1:5" x14ac:dyDescent="0.3">
      <c r="A2521" t="s">
        <v>335</v>
      </c>
      <c r="B2521" t="s">
        <v>690</v>
      </c>
      <c r="C2521" t="s">
        <v>693</v>
      </c>
      <c r="D2521" t="s">
        <v>661</v>
      </c>
      <c r="E2521">
        <v>12</v>
      </c>
    </row>
    <row r="2522" spans="1:5" x14ac:dyDescent="0.3">
      <c r="A2522" t="s">
        <v>335</v>
      </c>
      <c r="B2522" t="s">
        <v>694</v>
      </c>
      <c r="C2522" t="s">
        <v>633</v>
      </c>
      <c r="D2522" t="s">
        <v>661</v>
      </c>
      <c r="E2522">
        <v>12</v>
      </c>
    </row>
    <row r="2523" spans="1:5" x14ac:dyDescent="0.3">
      <c r="A2523" t="s">
        <v>335</v>
      </c>
      <c r="B2523" t="s">
        <v>694</v>
      </c>
      <c r="C2523" t="s">
        <v>634</v>
      </c>
      <c r="D2523" t="s">
        <v>661</v>
      </c>
      <c r="E2523">
        <v>12</v>
      </c>
    </row>
    <row r="2524" spans="1:5" x14ac:dyDescent="0.3">
      <c r="A2524" t="s">
        <v>335</v>
      </c>
      <c r="B2524" t="s">
        <v>694</v>
      </c>
      <c r="C2524" t="s">
        <v>695</v>
      </c>
      <c r="D2524" t="s">
        <v>661</v>
      </c>
      <c r="E2524">
        <v>12</v>
      </c>
    </row>
    <row r="2525" spans="1:5" x14ac:dyDescent="0.3">
      <c r="A2525" t="s">
        <v>335</v>
      </c>
      <c r="B2525" t="s">
        <v>694</v>
      </c>
      <c r="C2525" t="s">
        <v>636</v>
      </c>
      <c r="D2525" t="s">
        <v>661</v>
      </c>
      <c r="E2525">
        <v>12</v>
      </c>
    </row>
    <row r="2526" spans="1:5" x14ac:dyDescent="0.3">
      <c r="A2526" t="s">
        <v>335</v>
      </c>
      <c r="B2526" t="s">
        <v>694</v>
      </c>
      <c r="C2526" t="s">
        <v>637</v>
      </c>
      <c r="D2526" t="s">
        <v>661</v>
      </c>
      <c r="E2526">
        <v>12</v>
      </c>
    </row>
    <row r="2527" spans="1:5" x14ac:dyDescent="0.3">
      <c r="A2527" t="s">
        <v>335</v>
      </c>
      <c r="B2527" t="s">
        <v>697</v>
      </c>
      <c r="C2527" t="s">
        <v>698</v>
      </c>
      <c r="D2527" t="s">
        <v>661</v>
      </c>
      <c r="E2527">
        <v>12</v>
      </c>
    </row>
    <row r="2528" spans="1:5" x14ac:dyDescent="0.3">
      <c r="A2528" t="s">
        <v>335</v>
      </c>
      <c r="B2528" t="s">
        <v>697</v>
      </c>
      <c r="C2528" t="s">
        <v>699</v>
      </c>
      <c r="D2528" t="s">
        <v>661</v>
      </c>
      <c r="E2528">
        <v>12</v>
      </c>
    </row>
    <row r="2529" spans="1:5" x14ac:dyDescent="0.3">
      <c r="A2529" t="s">
        <v>533</v>
      </c>
      <c r="B2529" t="s">
        <v>690</v>
      </c>
      <c r="C2529" t="s">
        <v>691</v>
      </c>
      <c r="D2529" t="s">
        <v>661</v>
      </c>
      <c r="E2529">
        <v>12</v>
      </c>
    </row>
    <row r="2530" spans="1:5" x14ac:dyDescent="0.3">
      <c r="A2530" t="s">
        <v>533</v>
      </c>
      <c r="B2530" t="s">
        <v>690</v>
      </c>
      <c r="C2530" t="s">
        <v>692</v>
      </c>
      <c r="D2530" t="s">
        <v>661</v>
      </c>
      <c r="E2530">
        <v>12</v>
      </c>
    </row>
    <row r="2531" spans="1:5" x14ac:dyDescent="0.3">
      <c r="A2531" t="s">
        <v>533</v>
      </c>
      <c r="B2531" t="s">
        <v>690</v>
      </c>
      <c r="C2531" t="s">
        <v>632</v>
      </c>
      <c r="D2531" t="s">
        <v>661</v>
      </c>
      <c r="E2531">
        <v>12</v>
      </c>
    </row>
    <row r="2532" spans="1:5" x14ac:dyDescent="0.3">
      <c r="A2532" t="s">
        <v>533</v>
      </c>
      <c r="B2532" t="s">
        <v>690</v>
      </c>
      <c r="C2532" t="s">
        <v>693</v>
      </c>
      <c r="D2532" t="s">
        <v>661</v>
      </c>
      <c r="E2532">
        <v>12</v>
      </c>
    </row>
    <row r="2533" spans="1:5" x14ac:dyDescent="0.3">
      <c r="A2533" t="s">
        <v>533</v>
      </c>
      <c r="B2533" t="s">
        <v>694</v>
      </c>
      <c r="C2533" t="s">
        <v>633</v>
      </c>
      <c r="D2533" t="s">
        <v>661</v>
      </c>
      <c r="E2533">
        <v>12</v>
      </c>
    </row>
    <row r="2534" spans="1:5" x14ac:dyDescent="0.3">
      <c r="A2534" t="s">
        <v>533</v>
      </c>
      <c r="B2534" t="s">
        <v>694</v>
      </c>
      <c r="C2534" t="s">
        <v>634</v>
      </c>
      <c r="D2534" t="s">
        <v>661</v>
      </c>
      <c r="E2534">
        <v>12</v>
      </c>
    </row>
    <row r="2535" spans="1:5" x14ac:dyDescent="0.3">
      <c r="A2535" t="s">
        <v>533</v>
      </c>
      <c r="B2535" t="s">
        <v>694</v>
      </c>
      <c r="C2535" t="s">
        <v>695</v>
      </c>
      <c r="D2535" t="s">
        <v>661</v>
      </c>
      <c r="E2535">
        <v>12</v>
      </c>
    </row>
    <row r="2536" spans="1:5" x14ac:dyDescent="0.3">
      <c r="A2536" t="s">
        <v>533</v>
      </c>
      <c r="B2536" t="s">
        <v>694</v>
      </c>
      <c r="C2536" t="s">
        <v>636</v>
      </c>
      <c r="D2536" t="s">
        <v>661</v>
      </c>
      <c r="E2536">
        <v>12</v>
      </c>
    </row>
    <row r="2537" spans="1:5" x14ac:dyDescent="0.3">
      <c r="A2537" t="s">
        <v>533</v>
      </c>
      <c r="B2537" t="s">
        <v>694</v>
      </c>
      <c r="C2537" t="s">
        <v>637</v>
      </c>
      <c r="D2537" t="s">
        <v>661</v>
      </c>
      <c r="E2537">
        <v>12</v>
      </c>
    </row>
    <row r="2538" spans="1:5" x14ac:dyDescent="0.3">
      <c r="A2538" t="s">
        <v>533</v>
      </c>
      <c r="B2538" t="s">
        <v>697</v>
      </c>
      <c r="C2538" t="s">
        <v>698</v>
      </c>
      <c r="D2538" t="s">
        <v>661</v>
      </c>
      <c r="E2538">
        <v>12</v>
      </c>
    </row>
    <row r="2539" spans="1:5" x14ac:dyDescent="0.3">
      <c r="A2539" t="s">
        <v>533</v>
      </c>
      <c r="B2539" t="s">
        <v>697</v>
      </c>
      <c r="C2539" t="s">
        <v>699</v>
      </c>
      <c r="D2539" t="s">
        <v>661</v>
      </c>
      <c r="E2539">
        <v>12</v>
      </c>
    </row>
    <row r="2540" spans="1:5" x14ac:dyDescent="0.3">
      <c r="A2540" t="s">
        <v>328</v>
      </c>
      <c r="B2540" t="s">
        <v>690</v>
      </c>
      <c r="C2540" t="s">
        <v>691</v>
      </c>
      <c r="D2540" t="s">
        <v>661</v>
      </c>
      <c r="E2540">
        <v>4</v>
      </c>
    </row>
    <row r="2541" spans="1:5" x14ac:dyDescent="0.3">
      <c r="A2541" t="s">
        <v>328</v>
      </c>
      <c r="B2541" t="s">
        <v>690</v>
      </c>
      <c r="C2541" t="s">
        <v>692</v>
      </c>
      <c r="D2541" t="s">
        <v>661</v>
      </c>
      <c r="E2541">
        <v>4</v>
      </c>
    </row>
    <row r="2542" spans="1:5" x14ac:dyDescent="0.3">
      <c r="A2542" t="s">
        <v>328</v>
      </c>
      <c r="B2542" t="s">
        <v>690</v>
      </c>
      <c r="C2542" t="s">
        <v>632</v>
      </c>
      <c r="D2542" t="s">
        <v>661</v>
      </c>
      <c r="E2542">
        <v>4</v>
      </c>
    </row>
    <row r="2543" spans="1:5" x14ac:dyDescent="0.3">
      <c r="A2543" t="s">
        <v>328</v>
      </c>
      <c r="B2543" t="s">
        <v>690</v>
      </c>
      <c r="C2543" t="s">
        <v>693</v>
      </c>
      <c r="D2543" t="s">
        <v>661</v>
      </c>
      <c r="E2543">
        <v>4</v>
      </c>
    </row>
    <row r="2544" spans="1:5" x14ac:dyDescent="0.3">
      <c r="A2544" t="s">
        <v>328</v>
      </c>
      <c r="B2544" t="s">
        <v>694</v>
      </c>
      <c r="C2544" t="s">
        <v>633</v>
      </c>
      <c r="D2544" t="s">
        <v>696</v>
      </c>
      <c r="E2544">
        <v>0</v>
      </c>
    </row>
    <row r="2545" spans="1:5" x14ac:dyDescent="0.3">
      <c r="A2545" t="s">
        <v>328</v>
      </c>
      <c r="B2545" t="s">
        <v>694</v>
      </c>
      <c r="C2545" t="s">
        <v>634</v>
      </c>
      <c r="D2545" t="s">
        <v>661</v>
      </c>
      <c r="E2545">
        <v>4</v>
      </c>
    </row>
    <row r="2546" spans="1:5" x14ac:dyDescent="0.3">
      <c r="A2546" t="s">
        <v>328</v>
      </c>
      <c r="B2546" t="s">
        <v>694</v>
      </c>
      <c r="C2546" t="s">
        <v>695</v>
      </c>
      <c r="D2546" t="s">
        <v>661</v>
      </c>
      <c r="E2546">
        <v>4</v>
      </c>
    </row>
    <row r="2547" spans="1:5" x14ac:dyDescent="0.3">
      <c r="A2547" t="s">
        <v>328</v>
      </c>
      <c r="B2547" t="s">
        <v>694</v>
      </c>
      <c r="C2547" t="s">
        <v>636</v>
      </c>
      <c r="D2547" t="s">
        <v>661</v>
      </c>
      <c r="E2547">
        <v>4</v>
      </c>
    </row>
    <row r="2548" spans="1:5" x14ac:dyDescent="0.3">
      <c r="A2548" t="s">
        <v>328</v>
      </c>
      <c r="B2548" t="s">
        <v>694</v>
      </c>
      <c r="C2548" t="s">
        <v>637</v>
      </c>
      <c r="D2548" t="s">
        <v>661</v>
      </c>
      <c r="E2548">
        <v>4</v>
      </c>
    </row>
    <row r="2549" spans="1:5" x14ac:dyDescent="0.3">
      <c r="A2549" t="s">
        <v>328</v>
      </c>
      <c r="B2549" t="s">
        <v>697</v>
      </c>
      <c r="C2549" t="s">
        <v>698</v>
      </c>
      <c r="D2549" t="s">
        <v>661</v>
      </c>
      <c r="E2549">
        <v>4</v>
      </c>
    </row>
    <row r="2550" spans="1:5" x14ac:dyDescent="0.3">
      <c r="A2550" t="s">
        <v>328</v>
      </c>
      <c r="B2550" t="s">
        <v>697</v>
      </c>
      <c r="C2550" t="s">
        <v>699</v>
      </c>
      <c r="D2550" t="s">
        <v>661</v>
      </c>
      <c r="E2550">
        <v>4</v>
      </c>
    </row>
    <row r="2551" spans="1:5" x14ac:dyDescent="0.3">
      <c r="A2551" t="s">
        <v>183</v>
      </c>
      <c r="B2551" t="s">
        <v>690</v>
      </c>
      <c r="C2551" t="s">
        <v>691</v>
      </c>
      <c r="D2551" t="s">
        <v>661</v>
      </c>
      <c r="E2551">
        <v>3</v>
      </c>
    </row>
    <row r="2552" spans="1:5" x14ac:dyDescent="0.3">
      <c r="A2552" t="s">
        <v>183</v>
      </c>
      <c r="B2552" t="s">
        <v>690</v>
      </c>
      <c r="C2552" t="s">
        <v>692</v>
      </c>
      <c r="D2552" t="s">
        <v>661</v>
      </c>
      <c r="E2552">
        <v>3</v>
      </c>
    </row>
    <row r="2553" spans="1:5" x14ac:dyDescent="0.3">
      <c r="A2553" t="s">
        <v>183</v>
      </c>
      <c r="B2553" t="s">
        <v>690</v>
      </c>
      <c r="C2553" t="s">
        <v>632</v>
      </c>
      <c r="D2553" t="s">
        <v>661</v>
      </c>
      <c r="E2553">
        <v>3</v>
      </c>
    </row>
    <row r="2554" spans="1:5" x14ac:dyDescent="0.3">
      <c r="A2554" t="s">
        <v>183</v>
      </c>
      <c r="B2554" t="s">
        <v>690</v>
      </c>
      <c r="C2554" t="s">
        <v>693</v>
      </c>
      <c r="D2554" t="s">
        <v>661</v>
      </c>
      <c r="E2554">
        <v>3</v>
      </c>
    </row>
    <row r="2555" spans="1:5" x14ac:dyDescent="0.3">
      <c r="A2555" t="s">
        <v>183</v>
      </c>
      <c r="B2555" t="s">
        <v>694</v>
      </c>
      <c r="C2555" t="s">
        <v>633</v>
      </c>
      <c r="D2555" t="s">
        <v>661</v>
      </c>
      <c r="E2555">
        <v>3</v>
      </c>
    </row>
    <row r="2556" spans="1:5" x14ac:dyDescent="0.3">
      <c r="A2556" t="s">
        <v>183</v>
      </c>
      <c r="B2556" t="s">
        <v>694</v>
      </c>
      <c r="C2556" t="s">
        <v>634</v>
      </c>
      <c r="D2556" t="s">
        <v>661</v>
      </c>
      <c r="E2556">
        <v>3</v>
      </c>
    </row>
    <row r="2557" spans="1:5" x14ac:dyDescent="0.3">
      <c r="A2557" t="s">
        <v>183</v>
      </c>
      <c r="B2557" t="s">
        <v>694</v>
      </c>
      <c r="C2557" t="s">
        <v>695</v>
      </c>
      <c r="D2557" t="s">
        <v>661</v>
      </c>
      <c r="E2557">
        <v>3</v>
      </c>
    </row>
    <row r="2558" spans="1:5" x14ac:dyDescent="0.3">
      <c r="A2558" t="s">
        <v>183</v>
      </c>
      <c r="B2558" t="s">
        <v>694</v>
      </c>
      <c r="C2558" t="s">
        <v>636</v>
      </c>
      <c r="D2558" t="s">
        <v>661</v>
      </c>
      <c r="E2558">
        <v>3</v>
      </c>
    </row>
    <row r="2559" spans="1:5" x14ac:dyDescent="0.3">
      <c r="A2559" t="s">
        <v>183</v>
      </c>
      <c r="B2559" t="s">
        <v>694</v>
      </c>
      <c r="C2559" t="s">
        <v>637</v>
      </c>
      <c r="D2559" t="s">
        <v>661</v>
      </c>
      <c r="E2559">
        <v>3</v>
      </c>
    </row>
    <row r="2560" spans="1:5" x14ac:dyDescent="0.3">
      <c r="A2560" t="s">
        <v>183</v>
      </c>
      <c r="B2560" t="s">
        <v>697</v>
      </c>
      <c r="C2560" t="s">
        <v>698</v>
      </c>
      <c r="D2560" t="s">
        <v>661</v>
      </c>
      <c r="E2560">
        <v>3</v>
      </c>
    </row>
    <row r="2561" spans="1:5" x14ac:dyDescent="0.3">
      <c r="A2561" t="s">
        <v>183</v>
      </c>
      <c r="B2561" t="s">
        <v>697</v>
      </c>
      <c r="C2561" t="s">
        <v>699</v>
      </c>
      <c r="D2561" t="s">
        <v>661</v>
      </c>
      <c r="E2561">
        <v>3</v>
      </c>
    </row>
    <row r="2562" spans="1:5" x14ac:dyDescent="0.3">
      <c r="A2562" t="s">
        <v>184</v>
      </c>
      <c r="B2562" t="s">
        <v>690</v>
      </c>
      <c r="C2562" t="s">
        <v>691</v>
      </c>
      <c r="D2562" t="s">
        <v>661</v>
      </c>
      <c r="E2562">
        <v>3</v>
      </c>
    </row>
    <row r="2563" spans="1:5" x14ac:dyDescent="0.3">
      <c r="A2563" t="s">
        <v>184</v>
      </c>
      <c r="B2563" t="s">
        <v>690</v>
      </c>
      <c r="C2563" t="s">
        <v>692</v>
      </c>
      <c r="D2563" t="s">
        <v>661</v>
      </c>
      <c r="E2563">
        <v>3</v>
      </c>
    </row>
    <row r="2564" spans="1:5" x14ac:dyDescent="0.3">
      <c r="A2564" t="s">
        <v>184</v>
      </c>
      <c r="B2564" t="s">
        <v>690</v>
      </c>
      <c r="C2564" t="s">
        <v>632</v>
      </c>
      <c r="D2564" t="s">
        <v>661</v>
      </c>
      <c r="E2564">
        <v>3</v>
      </c>
    </row>
    <row r="2565" spans="1:5" x14ac:dyDescent="0.3">
      <c r="A2565" t="s">
        <v>184</v>
      </c>
      <c r="B2565" t="s">
        <v>690</v>
      </c>
      <c r="C2565" t="s">
        <v>693</v>
      </c>
      <c r="D2565" t="s">
        <v>661</v>
      </c>
      <c r="E2565">
        <v>3</v>
      </c>
    </row>
    <row r="2566" spans="1:5" x14ac:dyDescent="0.3">
      <c r="A2566" t="s">
        <v>184</v>
      </c>
      <c r="B2566" t="s">
        <v>694</v>
      </c>
      <c r="C2566" t="s">
        <v>633</v>
      </c>
      <c r="D2566" t="s">
        <v>661</v>
      </c>
      <c r="E2566">
        <v>3</v>
      </c>
    </row>
    <row r="2567" spans="1:5" x14ac:dyDescent="0.3">
      <c r="A2567" t="s">
        <v>184</v>
      </c>
      <c r="B2567" t="s">
        <v>694</v>
      </c>
      <c r="C2567" t="s">
        <v>634</v>
      </c>
      <c r="D2567" t="s">
        <v>661</v>
      </c>
      <c r="E2567">
        <v>3</v>
      </c>
    </row>
    <row r="2568" spans="1:5" x14ac:dyDescent="0.3">
      <c r="A2568" t="s">
        <v>184</v>
      </c>
      <c r="B2568" t="s">
        <v>694</v>
      </c>
      <c r="C2568" t="s">
        <v>695</v>
      </c>
      <c r="D2568" t="s">
        <v>661</v>
      </c>
      <c r="E2568">
        <v>3</v>
      </c>
    </row>
    <row r="2569" spans="1:5" x14ac:dyDescent="0.3">
      <c r="A2569" t="s">
        <v>184</v>
      </c>
      <c r="B2569" t="s">
        <v>694</v>
      </c>
      <c r="C2569" t="s">
        <v>636</v>
      </c>
      <c r="D2569" t="s">
        <v>661</v>
      </c>
      <c r="E2569">
        <v>3</v>
      </c>
    </row>
    <row r="2570" spans="1:5" x14ac:dyDescent="0.3">
      <c r="A2570" t="s">
        <v>184</v>
      </c>
      <c r="B2570" t="s">
        <v>694</v>
      </c>
      <c r="C2570" t="s">
        <v>637</v>
      </c>
      <c r="D2570" t="s">
        <v>661</v>
      </c>
      <c r="E2570">
        <v>3</v>
      </c>
    </row>
    <row r="2571" spans="1:5" x14ac:dyDescent="0.3">
      <c r="A2571" t="s">
        <v>184</v>
      </c>
      <c r="B2571" t="s">
        <v>697</v>
      </c>
      <c r="C2571" t="s">
        <v>698</v>
      </c>
      <c r="D2571" t="s">
        <v>661</v>
      </c>
      <c r="E2571">
        <v>3</v>
      </c>
    </row>
    <row r="2572" spans="1:5" x14ac:dyDescent="0.3">
      <c r="A2572" t="s">
        <v>184</v>
      </c>
      <c r="B2572" t="s">
        <v>697</v>
      </c>
      <c r="C2572" t="s">
        <v>699</v>
      </c>
      <c r="D2572" t="s">
        <v>661</v>
      </c>
      <c r="E2572">
        <v>3</v>
      </c>
    </row>
    <row r="2573" spans="1:5" x14ac:dyDescent="0.3">
      <c r="A2573" t="s">
        <v>185</v>
      </c>
      <c r="B2573" t="s">
        <v>690</v>
      </c>
      <c r="C2573" t="s">
        <v>691</v>
      </c>
      <c r="D2573" t="s">
        <v>661</v>
      </c>
      <c r="E2573">
        <v>3</v>
      </c>
    </row>
    <row r="2574" spans="1:5" x14ac:dyDescent="0.3">
      <c r="A2574" t="s">
        <v>185</v>
      </c>
      <c r="B2574" t="s">
        <v>690</v>
      </c>
      <c r="C2574" t="s">
        <v>692</v>
      </c>
      <c r="D2574" t="s">
        <v>661</v>
      </c>
      <c r="E2574">
        <v>3</v>
      </c>
    </row>
    <row r="2575" spans="1:5" x14ac:dyDescent="0.3">
      <c r="A2575" t="s">
        <v>185</v>
      </c>
      <c r="B2575" t="s">
        <v>690</v>
      </c>
      <c r="C2575" t="s">
        <v>632</v>
      </c>
      <c r="D2575" t="s">
        <v>661</v>
      </c>
      <c r="E2575">
        <v>3</v>
      </c>
    </row>
    <row r="2576" spans="1:5" x14ac:dyDescent="0.3">
      <c r="A2576" t="s">
        <v>185</v>
      </c>
      <c r="B2576" t="s">
        <v>690</v>
      </c>
      <c r="C2576" t="s">
        <v>693</v>
      </c>
      <c r="D2576" t="s">
        <v>661</v>
      </c>
      <c r="E2576">
        <v>3</v>
      </c>
    </row>
    <row r="2577" spans="1:5" x14ac:dyDescent="0.3">
      <c r="A2577" t="s">
        <v>185</v>
      </c>
      <c r="B2577" t="s">
        <v>694</v>
      </c>
      <c r="C2577" t="s">
        <v>633</v>
      </c>
      <c r="D2577" t="s">
        <v>661</v>
      </c>
      <c r="E2577">
        <v>3</v>
      </c>
    </row>
    <row r="2578" spans="1:5" x14ac:dyDescent="0.3">
      <c r="A2578" t="s">
        <v>185</v>
      </c>
      <c r="B2578" t="s">
        <v>694</v>
      </c>
      <c r="C2578" t="s">
        <v>634</v>
      </c>
      <c r="D2578" t="s">
        <v>661</v>
      </c>
      <c r="E2578">
        <v>3</v>
      </c>
    </row>
    <row r="2579" spans="1:5" x14ac:dyDescent="0.3">
      <c r="A2579" t="s">
        <v>185</v>
      </c>
      <c r="B2579" t="s">
        <v>694</v>
      </c>
      <c r="C2579" t="s">
        <v>695</v>
      </c>
      <c r="D2579" t="s">
        <v>661</v>
      </c>
      <c r="E2579">
        <v>3</v>
      </c>
    </row>
    <row r="2580" spans="1:5" x14ac:dyDescent="0.3">
      <c r="A2580" t="s">
        <v>185</v>
      </c>
      <c r="B2580" t="s">
        <v>694</v>
      </c>
      <c r="C2580" t="s">
        <v>636</v>
      </c>
      <c r="D2580" t="s">
        <v>661</v>
      </c>
      <c r="E2580">
        <v>3</v>
      </c>
    </row>
    <row r="2581" spans="1:5" x14ac:dyDescent="0.3">
      <c r="A2581" t="s">
        <v>185</v>
      </c>
      <c r="B2581" t="s">
        <v>694</v>
      </c>
      <c r="C2581" t="s">
        <v>637</v>
      </c>
      <c r="D2581" t="s">
        <v>661</v>
      </c>
      <c r="E2581">
        <v>3</v>
      </c>
    </row>
    <row r="2582" spans="1:5" x14ac:dyDescent="0.3">
      <c r="A2582" t="s">
        <v>185</v>
      </c>
      <c r="B2582" t="s">
        <v>697</v>
      </c>
      <c r="C2582" t="s">
        <v>698</v>
      </c>
      <c r="D2582" t="s">
        <v>661</v>
      </c>
      <c r="E2582">
        <v>3</v>
      </c>
    </row>
    <row r="2583" spans="1:5" x14ac:dyDescent="0.3">
      <c r="A2583" t="s">
        <v>185</v>
      </c>
      <c r="B2583" t="s">
        <v>697</v>
      </c>
      <c r="C2583" t="s">
        <v>699</v>
      </c>
      <c r="D2583" t="s">
        <v>661</v>
      </c>
      <c r="E2583">
        <v>3</v>
      </c>
    </row>
    <row r="2584" spans="1:5" x14ac:dyDescent="0.3">
      <c r="A2584" t="s">
        <v>74</v>
      </c>
      <c r="B2584" t="s">
        <v>690</v>
      </c>
      <c r="C2584" t="s">
        <v>691</v>
      </c>
      <c r="D2584" t="s">
        <v>661</v>
      </c>
      <c r="E2584">
        <v>12</v>
      </c>
    </row>
    <row r="2585" spans="1:5" x14ac:dyDescent="0.3">
      <c r="A2585" t="s">
        <v>74</v>
      </c>
      <c r="B2585" t="s">
        <v>690</v>
      </c>
      <c r="C2585" t="s">
        <v>692</v>
      </c>
      <c r="D2585" t="s">
        <v>661</v>
      </c>
      <c r="E2585">
        <v>12</v>
      </c>
    </row>
    <row r="2586" spans="1:5" x14ac:dyDescent="0.3">
      <c r="A2586" t="s">
        <v>74</v>
      </c>
      <c r="B2586" t="s">
        <v>690</v>
      </c>
      <c r="C2586" t="s">
        <v>632</v>
      </c>
      <c r="D2586" t="s">
        <v>661</v>
      </c>
      <c r="E2586">
        <v>12</v>
      </c>
    </row>
    <row r="2587" spans="1:5" x14ac:dyDescent="0.3">
      <c r="A2587" t="s">
        <v>74</v>
      </c>
      <c r="B2587" t="s">
        <v>690</v>
      </c>
      <c r="C2587" t="s">
        <v>693</v>
      </c>
      <c r="D2587" t="s">
        <v>661</v>
      </c>
      <c r="E2587">
        <v>12</v>
      </c>
    </row>
    <row r="2588" spans="1:5" x14ac:dyDescent="0.3">
      <c r="A2588" t="s">
        <v>74</v>
      </c>
      <c r="B2588" t="s">
        <v>694</v>
      </c>
      <c r="C2588" t="s">
        <v>633</v>
      </c>
      <c r="D2588" t="s">
        <v>661</v>
      </c>
      <c r="E2588">
        <v>12</v>
      </c>
    </row>
    <row r="2589" spans="1:5" x14ac:dyDescent="0.3">
      <c r="A2589" t="s">
        <v>74</v>
      </c>
      <c r="B2589" t="s">
        <v>694</v>
      </c>
      <c r="C2589" t="s">
        <v>634</v>
      </c>
      <c r="D2589" t="s">
        <v>661</v>
      </c>
      <c r="E2589">
        <v>12</v>
      </c>
    </row>
    <row r="2590" spans="1:5" x14ac:dyDescent="0.3">
      <c r="A2590" t="s">
        <v>74</v>
      </c>
      <c r="B2590" t="s">
        <v>694</v>
      </c>
      <c r="C2590" t="s">
        <v>695</v>
      </c>
      <c r="D2590" t="s">
        <v>661</v>
      </c>
      <c r="E2590">
        <v>12</v>
      </c>
    </row>
    <row r="2591" spans="1:5" x14ac:dyDescent="0.3">
      <c r="A2591" t="s">
        <v>74</v>
      </c>
      <c r="B2591" t="s">
        <v>694</v>
      </c>
      <c r="C2591" t="s">
        <v>636</v>
      </c>
      <c r="D2591" t="s">
        <v>661</v>
      </c>
      <c r="E2591">
        <v>12</v>
      </c>
    </row>
    <row r="2592" spans="1:5" x14ac:dyDescent="0.3">
      <c r="A2592" t="s">
        <v>74</v>
      </c>
      <c r="B2592" t="s">
        <v>694</v>
      </c>
      <c r="C2592" t="s">
        <v>637</v>
      </c>
      <c r="D2592" t="s">
        <v>661</v>
      </c>
      <c r="E2592">
        <v>12</v>
      </c>
    </row>
    <row r="2593" spans="1:5" x14ac:dyDescent="0.3">
      <c r="A2593" t="s">
        <v>74</v>
      </c>
      <c r="B2593" t="s">
        <v>697</v>
      </c>
      <c r="C2593" t="s">
        <v>698</v>
      </c>
      <c r="D2593" t="s">
        <v>661</v>
      </c>
      <c r="E2593">
        <v>12</v>
      </c>
    </row>
    <row r="2594" spans="1:5" x14ac:dyDescent="0.3">
      <c r="A2594" t="s">
        <v>74</v>
      </c>
      <c r="B2594" t="s">
        <v>697</v>
      </c>
      <c r="C2594" t="s">
        <v>699</v>
      </c>
      <c r="D2594" t="s">
        <v>661</v>
      </c>
      <c r="E2594">
        <v>12</v>
      </c>
    </row>
    <row r="2595" spans="1:5" x14ac:dyDescent="0.3">
      <c r="A2595" t="s">
        <v>472</v>
      </c>
      <c r="B2595" t="s">
        <v>690</v>
      </c>
      <c r="C2595" t="s">
        <v>691</v>
      </c>
      <c r="D2595" t="s">
        <v>661</v>
      </c>
      <c r="E2595">
        <v>12</v>
      </c>
    </row>
    <row r="2596" spans="1:5" x14ac:dyDescent="0.3">
      <c r="A2596" t="s">
        <v>472</v>
      </c>
      <c r="B2596" t="s">
        <v>690</v>
      </c>
      <c r="C2596" t="s">
        <v>692</v>
      </c>
      <c r="D2596" t="s">
        <v>661</v>
      </c>
      <c r="E2596">
        <v>12</v>
      </c>
    </row>
    <row r="2597" spans="1:5" x14ac:dyDescent="0.3">
      <c r="A2597" t="s">
        <v>472</v>
      </c>
      <c r="B2597" t="s">
        <v>690</v>
      </c>
      <c r="C2597" t="s">
        <v>632</v>
      </c>
      <c r="D2597" t="s">
        <v>661</v>
      </c>
      <c r="E2597">
        <v>12</v>
      </c>
    </row>
    <row r="2598" spans="1:5" x14ac:dyDescent="0.3">
      <c r="A2598" t="s">
        <v>472</v>
      </c>
      <c r="B2598" t="s">
        <v>690</v>
      </c>
      <c r="C2598" t="s">
        <v>693</v>
      </c>
      <c r="D2598" t="s">
        <v>661</v>
      </c>
      <c r="E2598">
        <v>12</v>
      </c>
    </row>
    <row r="2599" spans="1:5" x14ac:dyDescent="0.3">
      <c r="A2599" t="s">
        <v>472</v>
      </c>
      <c r="B2599" t="s">
        <v>694</v>
      </c>
      <c r="C2599" t="s">
        <v>633</v>
      </c>
      <c r="D2599" t="s">
        <v>661</v>
      </c>
      <c r="E2599">
        <v>12</v>
      </c>
    </row>
    <row r="2600" spans="1:5" x14ac:dyDescent="0.3">
      <c r="A2600" t="s">
        <v>472</v>
      </c>
      <c r="B2600" t="s">
        <v>694</v>
      </c>
      <c r="C2600" t="s">
        <v>634</v>
      </c>
      <c r="D2600" t="s">
        <v>661</v>
      </c>
      <c r="E2600">
        <v>12</v>
      </c>
    </row>
    <row r="2601" spans="1:5" x14ac:dyDescent="0.3">
      <c r="A2601" t="s">
        <v>472</v>
      </c>
      <c r="B2601" t="s">
        <v>694</v>
      </c>
      <c r="C2601" t="s">
        <v>695</v>
      </c>
      <c r="D2601" t="s">
        <v>661</v>
      </c>
      <c r="E2601">
        <v>12</v>
      </c>
    </row>
    <row r="2602" spans="1:5" x14ac:dyDescent="0.3">
      <c r="A2602" t="s">
        <v>472</v>
      </c>
      <c r="B2602" t="s">
        <v>694</v>
      </c>
      <c r="C2602" t="s">
        <v>636</v>
      </c>
      <c r="D2602" t="s">
        <v>661</v>
      </c>
      <c r="E2602">
        <v>12</v>
      </c>
    </row>
    <row r="2603" spans="1:5" x14ac:dyDescent="0.3">
      <c r="A2603" t="s">
        <v>472</v>
      </c>
      <c r="B2603" t="s">
        <v>694</v>
      </c>
      <c r="C2603" t="s">
        <v>637</v>
      </c>
      <c r="D2603" t="s">
        <v>661</v>
      </c>
      <c r="E2603">
        <v>12</v>
      </c>
    </row>
    <row r="2604" spans="1:5" x14ac:dyDescent="0.3">
      <c r="A2604" t="s">
        <v>472</v>
      </c>
      <c r="B2604" t="s">
        <v>697</v>
      </c>
      <c r="C2604" t="s">
        <v>698</v>
      </c>
      <c r="D2604" t="s">
        <v>661</v>
      </c>
      <c r="E2604">
        <v>12</v>
      </c>
    </row>
    <row r="2605" spans="1:5" x14ac:dyDescent="0.3">
      <c r="A2605" t="s">
        <v>472</v>
      </c>
      <c r="B2605" t="s">
        <v>697</v>
      </c>
      <c r="C2605" t="s">
        <v>699</v>
      </c>
      <c r="D2605" t="s">
        <v>661</v>
      </c>
      <c r="E2605">
        <v>12</v>
      </c>
    </row>
    <row r="2606" spans="1:5" x14ac:dyDescent="0.3">
      <c r="A2606" t="s">
        <v>451</v>
      </c>
      <c r="B2606" t="s">
        <v>690</v>
      </c>
      <c r="C2606" t="s">
        <v>691</v>
      </c>
      <c r="D2606" t="s">
        <v>661</v>
      </c>
      <c r="E2606">
        <v>12</v>
      </c>
    </row>
    <row r="2607" spans="1:5" x14ac:dyDescent="0.3">
      <c r="A2607" t="s">
        <v>451</v>
      </c>
      <c r="B2607" t="s">
        <v>690</v>
      </c>
      <c r="C2607" t="s">
        <v>692</v>
      </c>
      <c r="D2607" t="s">
        <v>661</v>
      </c>
      <c r="E2607">
        <v>12</v>
      </c>
    </row>
    <row r="2608" spans="1:5" x14ac:dyDescent="0.3">
      <c r="A2608" t="s">
        <v>451</v>
      </c>
      <c r="B2608" t="s">
        <v>690</v>
      </c>
      <c r="C2608" t="s">
        <v>632</v>
      </c>
      <c r="D2608" t="s">
        <v>661</v>
      </c>
      <c r="E2608">
        <v>12</v>
      </c>
    </row>
    <row r="2609" spans="1:5" x14ac:dyDescent="0.3">
      <c r="A2609" t="s">
        <v>451</v>
      </c>
      <c r="B2609" t="s">
        <v>690</v>
      </c>
      <c r="C2609" t="s">
        <v>693</v>
      </c>
      <c r="D2609" t="s">
        <v>661</v>
      </c>
      <c r="E2609">
        <v>12</v>
      </c>
    </row>
    <row r="2610" spans="1:5" x14ac:dyDescent="0.3">
      <c r="A2610" t="s">
        <v>451</v>
      </c>
      <c r="B2610" t="s">
        <v>694</v>
      </c>
      <c r="C2610" t="s">
        <v>633</v>
      </c>
      <c r="D2610" t="s">
        <v>661</v>
      </c>
      <c r="E2610">
        <v>12</v>
      </c>
    </row>
    <row r="2611" spans="1:5" x14ac:dyDescent="0.3">
      <c r="A2611" t="s">
        <v>451</v>
      </c>
      <c r="B2611" t="s">
        <v>694</v>
      </c>
      <c r="C2611" t="s">
        <v>634</v>
      </c>
      <c r="D2611" t="s">
        <v>661</v>
      </c>
      <c r="E2611">
        <v>12</v>
      </c>
    </row>
    <row r="2612" spans="1:5" x14ac:dyDescent="0.3">
      <c r="A2612" t="s">
        <v>451</v>
      </c>
      <c r="B2612" t="s">
        <v>694</v>
      </c>
      <c r="C2612" t="s">
        <v>695</v>
      </c>
      <c r="D2612" t="s">
        <v>661</v>
      </c>
      <c r="E2612">
        <v>12</v>
      </c>
    </row>
    <row r="2613" spans="1:5" x14ac:dyDescent="0.3">
      <c r="A2613" t="s">
        <v>451</v>
      </c>
      <c r="B2613" t="s">
        <v>694</v>
      </c>
      <c r="C2613" t="s">
        <v>636</v>
      </c>
      <c r="D2613" t="s">
        <v>661</v>
      </c>
      <c r="E2613">
        <v>12</v>
      </c>
    </row>
    <row r="2614" spans="1:5" x14ac:dyDescent="0.3">
      <c r="A2614" t="s">
        <v>451</v>
      </c>
      <c r="B2614" t="s">
        <v>694</v>
      </c>
      <c r="C2614" t="s">
        <v>637</v>
      </c>
      <c r="D2614" t="s">
        <v>696</v>
      </c>
      <c r="E2614">
        <v>0</v>
      </c>
    </row>
    <row r="2615" spans="1:5" x14ac:dyDescent="0.3">
      <c r="A2615" t="s">
        <v>451</v>
      </c>
      <c r="B2615" t="s">
        <v>697</v>
      </c>
      <c r="C2615" t="s">
        <v>698</v>
      </c>
      <c r="D2615" t="s">
        <v>661</v>
      </c>
      <c r="E2615">
        <v>12</v>
      </c>
    </row>
    <row r="2616" spans="1:5" x14ac:dyDescent="0.3">
      <c r="A2616" t="s">
        <v>451</v>
      </c>
      <c r="B2616" t="s">
        <v>697</v>
      </c>
      <c r="C2616" t="s">
        <v>699</v>
      </c>
      <c r="D2616" t="s">
        <v>661</v>
      </c>
      <c r="E2616">
        <v>12</v>
      </c>
    </row>
    <row r="2617" spans="1:5" x14ac:dyDescent="0.3">
      <c r="A2617" t="s">
        <v>192</v>
      </c>
      <c r="B2617" t="s">
        <v>690</v>
      </c>
      <c r="C2617" t="s">
        <v>691</v>
      </c>
      <c r="D2617" t="s">
        <v>661</v>
      </c>
      <c r="E2617">
        <v>6</v>
      </c>
    </row>
    <row r="2618" spans="1:5" x14ac:dyDescent="0.3">
      <c r="A2618" t="s">
        <v>192</v>
      </c>
      <c r="B2618" t="s">
        <v>690</v>
      </c>
      <c r="C2618" t="s">
        <v>692</v>
      </c>
      <c r="D2618" t="s">
        <v>661</v>
      </c>
      <c r="E2618">
        <v>6</v>
      </c>
    </row>
    <row r="2619" spans="1:5" x14ac:dyDescent="0.3">
      <c r="A2619" t="s">
        <v>192</v>
      </c>
      <c r="B2619" t="s">
        <v>690</v>
      </c>
      <c r="C2619" t="s">
        <v>632</v>
      </c>
      <c r="D2619" t="s">
        <v>661</v>
      </c>
      <c r="E2619">
        <v>6</v>
      </c>
    </row>
    <row r="2620" spans="1:5" x14ac:dyDescent="0.3">
      <c r="A2620" t="s">
        <v>192</v>
      </c>
      <c r="B2620" t="s">
        <v>690</v>
      </c>
      <c r="C2620" t="s">
        <v>693</v>
      </c>
      <c r="D2620" t="s">
        <v>661</v>
      </c>
      <c r="E2620">
        <v>6</v>
      </c>
    </row>
    <row r="2621" spans="1:5" x14ac:dyDescent="0.3">
      <c r="A2621" t="s">
        <v>192</v>
      </c>
      <c r="B2621" t="s">
        <v>694</v>
      </c>
      <c r="C2621" t="s">
        <v>633</v>
      </c>
      <c r="D2621" t="s">
        <v>696</v>
      </c>
      <c r="E2621">
        <v>0</v>
      </c>
    </row>
    <row r="2622" spans="1:5" x14ac:dyDescent="0.3">
      <c r="A2622" t="s">
        <v>192</v>
      </c>
      <c r="B2622" t="s">
        <v>694</v>
      </c>
      <c r="C2622" t="s">
        <v>634</v>
      </c>
      <c r="D2622" t="s">
        <v>696</v>
      </c>
      <c r="E2622">
        <v>0</v>
      </c>
    </row>
    <row r="2623" spans="1:5" x14ac:dyDescent="0.3">
      <c r="A2623" t="s">
        <v>192</v>
      </c>
      <c r="B2623" t="s">
        <v>694</v>
      </c>
      <c r="C2623" t="s">
        <v>695</v>
      </c>
      <c r="D2623" t="s">
        <v>661</v>
      </c>
      <c r="E2623">
        <v>6</v>
      </c>
    </row>
    <row r="2624" spans="1:5" x14ac:dyDescent="0.3">
      <c r="A2624" t="s">
        <v>192</v>
      </c>
      <c r="B2624" t="s">
        <v>694</v>
      </c>
      <c r="C2624" t="s">
        <v>636</v>
      </c>
      <c r="D2624" t="s">
        <v>661</v>
      </c>
      <c r="E2624">
        <v>6</v>
      </c>
    </row>
    <row r="2625" spans="1:5" x14ac:dyDescent="0.3">
      <c r="A2625" t="s">
        <v>192</v>
      </c>
      <c r="B2625" t="s">
        <v>694</v>
      </c>
      <c r="C2625" t="s">
        <v>637</v>
      </c>
      <c r="D2625" t="s">
        <v>696</v>
      </c>
      <c r="E2625">
        <v>0</v>
      </c>
    </row>
    <row r="2626" spans="1:5" x14ac:dyDescent="0.3">
      <c r="A2626" t="s">
        <v>192</v>
      </c>
      <c r="B2626" t="s">
        <v>697</v>
      </c>
      <c r="C2626" t="s">
        <v>698</v>
      </c>
      <c r="D2626" t="s">
        <v>661</v>
      </c>
      <c r="E2626">
        <v>6</v>
      </c>
    </row>
    <row r="2627" spans="1:5" x14ac:dyDescent="0.3">
      <c r="A2627" t="s">
        <v>192</v>
      </c>
      <c r="B2627" t="s">
        <v>697</v>
      </c>
      <c r="C2627" t="s">
        <v>699</v>
      </c>
      <c r="D2627" t="s">
        <v>661</v>
      </c>
      <c r="E2627">
        <v>6</v>
      </c>
    </row>
    <row r="2628" spans="1:5" x14ac:dyDescent="0.3">
      <c r="A2628" t="s">
        <v>339</v>
      </c>
      <c r="B2628" t="s">
        <v>690</v>
      </c>
      <c r="C2628" t="s">
        <v>691</v>
      </c>
      <c r="D2628" t="s">
        <v>661</v>
      </c>
      <c r="E2628">
        <v>12</v>
      </c>
    </row>
    <row r="2629" spans="1:5" x14ac:dyDescent="0.3">
      <c r="A2629" t="s">
        <v>339</v>
      </c>
      <c r="B2629" t="s">
        <v>690</v>
      </c>
      <c r="C2629" t="s">
        <v>692</v>
      </c>
      <c r="D2629" t="s">
        <v>661</v>
      </c>
      <c r="E2629">
        <v>12</v>
      </c>
    </row>
    <row r="2630" spans="1:5" x14ac:dyDescent="0.3">
      <c r="A2630" t="s">
        <v>339</v>
      </c>
      <c r="B2630" t="s">
        <v>690</v>
      </c>
      <c r="C2630" t="s">
        <v>632</v>
      </c>
      <c r="D2630" t="s">
        <v>661</v>
      </c>
      <c r="E2630">
        <v>12</v>
      </c>
    </row>
    <row r="2631" spans="1:5" x14ac:dyDescent="0.3">
      <c r="A2631" t="s">
        <v>339</v>
      </c>
      <c r="B2631" t="s">
        <v>690</v>
      </c>
      <c r="C2631" t="s">
        <v>693</v>
      </c>
      <c r="D2631" t="s">
        <v>661</v>
      </c>
      <c r="E2631">
        <v>12</v>
      </c>
    </row>
    <row r="2632" spans="1:5" x14ac:dyDescent="0.3">
      <c r="A2632" t="s">
        <v>339</v>
      </c>
      <c r="B2632" t="s">
        <v>694</v>
      </c>
      <c r="C2632" t="s">
        <v>633</v>
      </c>
      <c r="D2632" t="s">
        <v>661</v>
      </c>
      <c r="E2632">
        <v>12</v>
      </c>
    </row>
    <row r="2633" spans="1:5" x14ac:dyDescent="0.3">
      <c r="A2633" t="s">
        <v>339</v>
      </c>
      <c r="B2633" t="s">
        <v>694</v>
      </c>
      <c r="C2633" t="s">
        <v>634</v>
      </c>
      <c r="D2633" t="s">
        <v>661</v>
      </c>
      <c r="E2633">
        <v>12</v>
      </c>
    </row>
    <row r="2634" spans="1:5" x14ac:dyDescent="0.3">
      <c r="A2634" t="s">
        <v>339</v>
      </c>
      <c r="B2634" t="s">
        <v>694</v>
      </c>
      <c r="C2634" t="s">
        <v>695</v>
      </c>
      <c r="D2634" t="s">
        <v>661</v>
      </c>
      <c r="E2634">
        <v>12</v>
      </c>
    </row>
    <row r="2635" spans="1:5" x14ac:dyDescent="0.3">
      <c r="A2635" t="s">
        <v>339</v>
      </c>
      <c r="B2635" t="s">
        <v>694</v>
      </c>
      <c r="C2635" t="s">
        <v>636</v>
      </c>
      <c r="D2635" t="s">
        <v>661</v>
      </c>
      <c r="E2635">
        <v>12</v>
      </c>
    </row>
    <row r="2636" spans="1:5" x14ac:dyDescent="0.3">
      <c r="A2636" t="s">
        <v>339</v>
      </c>
      <c r="B2636" t="s">
        <v>694</v>
      </c>
      <c r="C2636" t="s">
        <v>637</v>
      </c>
      <c r="D2636" t="s">
        <v>661</v>
      </c>
      <c r="E2636">
        <v>12</v>
      </c>
    </row>
    <row r="2637" spans="1:5" x14ac:dyDescent="0.3">
      <c r="A2637" t="s">
        <v>339</v>
      </c>
      <c r="B2637" t="s">
        <v>697</v>
      </c>
      <c r="C2637" t="s">
        <v>698</v>
      </c>
      <c r="D2637" t="s">
        <v>661</v>
      </c>
      <c r="E2637">
        <v>12</v>
      </c>
    </row>
    <row r="2638" spans="1:5" x14ac:dyDescent="0.3">
      <c r="A2638" t="s">
        <v>339</v>
      </c>
      <c r="B2638" t="s">
        <v>697</v>
      </c>
      <c r="C2638" t="s">
        <v>699</v>
      </c>
      <c r="D2638" t="s">
        <v>661</v>
      </c>
      <c r="E2638">
        <v>12</v>
      </c>
    </row>
    <row r="2639" spans="1:5" x14ac:dyDescent="0.3">
      <c r="A2639" t="s">
        <v>475</v>
      </c>
      <c r="B2639" t="s">
        <v>690</v>
      </c>
      <c r="C2639" t="s">
        <v>691</v>
      </c>
      <c r="D2639" t="s">
        <v>661</v>
      </c>
      <c r="E2639">
        <v>12</v>
      </c>
    </row>
    <row r="2640" spans="1:5" x14ac:dyDescent="0.3">
      <c r="A2640" t="s">
        <v>475</v>
      </c>
      <c r="B2640" t="s">
        <v>690</v>
      </c>
      <c r="C2640" t="s">
        <v>692</v>
      </c>
      <c r="D2640" t="s">
        <v>661</v>
      </c>
      <c r="E2640">
        <v>12</v>
      </c>
    </row>
    <row r="2641" spans="1:5" x14ac:dyDescent="0.3">
      <c r="A2641" t="s">
        <v>475</v>
      </c>
      <c r="B2641" t="s">
        <v>690</v>
      </c>
      <c r="C2641" t="s">
        <v>632</v>
      </c>
      <c r="D2641" t="s">
        <v>661</v>
      </c>
      <c r="E2641">
        <v>12</v>
      </c>
    </row>
    <row r="2642" spans="1:5" x14ac:dyDescent="0.3">
      <c r="A2642" t="s">
        <v>475</v>
      </c>
      <c r="B2642" t="s">
        <v>690</v>
      </c>
      <c r="C2642" t="s">
        <v>693</v>
      </c>
      <c r="D2642" t="s">
        <v>661</v>
      </c>
      <c r="E2642">
        <v>12</v>
      </c>
    </row>
    <row r="2643" spans="1:5" x14ac:dyDescent="0.3">
      <c r="A2643" t="s">
        <v>475</v>
      </c>
      <c r="B2643" t="s">
        <v>694</v>
      </c>
      <c r="C2643" t="s">
        <v>633</v>
      </c>
      <c r="D2643" t="s">
        <v>696</v>
      </c>
      <c r="E2643">
        <v>0</v>
      </c>
    </row>
    <row r="2644" spans="1:5" x14ac:dyDescent="0.3">
      <c r="A2644" t="s">
        <v>475</v>
      </c>
      <c r="B2644" t="s">
        <v>694</v>
      </c>
      <c r="C2644" t="s">
        <v>634</v>
      </c>
      <c r="D2644" t="s">
        <v>661</v>
      </c>
      <c r="E2644">
        <v>12</v>
      </c>
    </row>
    <row r="2645" spans="1:5" x14ac:dyDescent="0.3">
      <c r="A2645" t="s">
        <v>475</v>
      </c>
      <c r="B2645" t="s">
        <v>694</v>
      </c>
      <c r="C2645" t="s">
        <v>695</v>
      </c>
      <c r="D2645" t="s">
        <v>661</v>
      </c>
      <c r="E2645">
        <v>12</v>
      </c>
    </row>
    <row r="2646" spans="1:5" x14ac:dyDescent="0.3">
      <c r="A2646" t="s">
        <v>475</v>
      </c>
      <c r="B2646" t="s">
        <v>694</v>
      </c>
      <c r="C2646" t="s">
        <v>636</v>
      </c>
      <c r="D2646" t="s">
        <v>661</v>
      </c>
      <c r="E2646">
        <v>12</v>
      </c>
    </row>
    <row r="2647" spans="1:5" x14ac:dyDescent="0.3">
      <c r="A2647" t="s">
        <v>475</v>
      </c>
      <c r="B2647" t="s">
        <v>694</v>
      </c>
      <c r="C2647" t="s">
        <v>637</v>
      </c>
      <c r="D2647" t="s">
        <v>661</v>
      </c>
      <c r="E2647">
        <v>12</v>
      </c>
    </row>
    <row r="2648" spans="1:5" x14ac:dyDescent="0.3">
      <c r="A2648" t="s">
        <v>475</v>
      </c>
      <c r="B2648" t="s">
        <v>697</v>
      </c>
      <c r="C2648" t="s">
        <v>698</v>
      </c>
      <c r="D2648" t="s">
        <v>661</v>
      </c>
      <c r="E2648">
        <v>12</v>
      </c>
    </row>
    <row r="2649" spans="1:5" x14ac:dyDescent="0.3">
      <c r="A2649" t="s">
        <v>475</v>
      </c>
      <c r="B2649" t="s">
        <v>697</v>
      </c>
      <c r="C2649" t="s">
        <v>699</v>
      </c>
      <c r="D2649" t="s">
        <v>661</v>
      </c>
      <c r="E2649">
        <v>12</v>
      </c>
    </row>
    <row r="2650" spans="1:5" x14ac:dyDescent="0.3">
      <c r="A2650" t="s">
        <v>453</v>
      </c>
      <c r="B2650" t="s">
        <v>690</v>
      </c>
      <c r="C2650" t="s">
        <v>691</v>
      </c>
      <c r="D2650" t="s">
        <v>661</v>
      </c>
      <c r="E2650">
        <v>12</v>
      </c>
    </row>
    <row r="2651" spans="1:5" x14ac:dyDescent="0.3">
      <c r="A2651" t="s">
        <v>453</v>
      </c>
      <c r="B2651" t="s">
        <v>690</v>
      </c>
      <c r="C2651" t="s">
        <v>692</v>
      </c>
      <c r="D2651" t="s">
        <v>661</v>
      </c>
      <c r="E2651">
        <v>12</v>
      </c>
    </row>
    <row r="2652" spans="1:5" x14ac:dyDescent="0.3">
      <c r="A2652" t="s">
        <v>453</v>
      </c>
      <c r="B2652" t="s">
        <v>690</v>
      </c>
      <c r="C2652" t="s">
        <v>632</v>
      </c>
      <c r="D2652" t="s">
        <v>661</v>
      </c>
      <c r="E2652">
        <v>12</v>
      </c>
    </row>
    <row r="2653" spans="1:5" x14ac:dyDescent="0.3">
      <c r="A2653" t="s">
        <v>453</v>
      </c>
      <c r="B2653" t="s">
        <v>690</v>
      </c>
      <c r="C2653" t="s">
        <v>693</v>
      </c>
      <c r="D2653" t="s">
        <v>661</v>
      </c>
      <c r="E2653">
        <v>12</v>
      </c>
    </row>
    <row r="2654" spans="1:5" x14ac:dyDescent="0.3">
      <c r="A2654" t="s">
        <v>453</v>
      </c>
      <c r="B2654" t="s">
        <v>694</v>
      </c>
      <c r="C2654" t="s">
        <v>633</v>
      </c>
      <c r="D2654" t="s">
        <v>696</v>
      </c>
      <c r="E2654">
        <v>0</v>
      </c>
    </row>
    <row r="2655" spans="1:5" x14ac:dyDescent="0.3">
      <c r="A2655" t="s">
        <v>453</v>
      </c>
      <c r="B2655" t="s">
        <v>694</v>
      </c>
      <c r="C2655" t="s">
        <v>634</v>
      </c>
      <c r="D2655" t="s">
        <v>696</v>
      </c>
      <c r="E2655">
        <v>0</v>
      </c>
    </row>
    <row r="2656" spans="1:5" x14ac:dyDescent="0.3">
      <c r="A2656" t="s">
        <v>453</v>
      </c>
      <c r="B2656" t="s">
        <v>694</v>
      </c>
      <c r="C2656" t="s">
        <v>695</v>
      </c>
      <c r="D2656" t="s">
        <v>661</v>
      </c>
      <c r="E2656">
        <v>12</v>
      </c>
    </row>
    <row r="2657" spans="1:5" x14ac:dyDescent="0.3">
      <c r="A2657" t="s">
        <v>453</v>
      </c>
      <c r="B2657" t="s">
        <v>694</v>
      </c>
      <c r="C2657" t="s">
        <v>636</v>
      </c>
      <c r="D2657" t="s">
        <v>661</v>
      </c>
      <c r="E2657">
        <v>12</v>
      </c>
    </row>
    <row r="2658" spans="1:5" x14ac:dyDescent="0.3">
      <c r="A2658" t="s">
        <v>453</v>
      </c>
      <c r="B2658" t="s">
        <v>694</v>
      </c>
      <c r="C2658" t="s">
        <v>637</v>
      </c>
      <c r="D2658" t="s">
        <v>661</v>
      </c>
      <c r="E2658">
        <v>12</v>
      </c>
    </row>
    <row r="2659" spans="1:5" x14ac:dyDescent="0.3">
      <c r="A2659" t="s">
        <v>453</v>
      </c>
      <c r="B2659" t="s">
        <v>697</v>
      </c>
      <c r="C2659" t="s">
        <v>698</v>
      </c>
      <c r="D2659" t="s">
        <v>661</v>
      </c>
      <c r="E2659">
        <v>12</v>
      </c>
    </row>
    <row r="2660" spans="1:5" x14ac:dyDescent="0.3">
      <c r="A2660" t="s">
        <v>453</v>
      </c>
      <c r="B2660" t="s">
        <v>697</v>
      </c>
      <c r="C2660" t="s">
        <v>699</v>
      </c>
      <c r="D2660" t="s">
        <v>661</v>
      </c>
      <c r="E2660">
        <v>12</v>
      </c>
    </row>
    <row r="2661" spans="1:5" x14ac:dyDescent="0.3">
      <c r="A2661" t="s">
        <v>316</v>
      </c>
      <c r="B2661" t="s">
        <v>690</v>
      </c>
      <c r="C2661" t="s">
        <v>691</v>
      </c>
      <c r="D2661" t="s">
        <v>661</v>
      </c>
      <c r="E2661">
        <v>12</v>
      </c>
    </row>
    <row r="2662" spans="1:5" x14ac:dyDescent="0.3">
      <c r="A2662" t="s">
        <v>316</v>
      </c>
      <c r="B2662" t="s">
        <v>690</v>
      </c>
      <c r="C2662" t="s">
        <v>692</v>
      </c>
      <c r="D2662" t="s">
        <v>661</v>
      </c>
      <c r="E2662">
        <v>12</v>
      </c>
    </row>
    <row r="2663" spans="1:5" x14ac:dyDescent="0.3">
      <c r="A2663" t="s">
        <v>316</v>
      </c>
      <c r="B2663" t="s">
        <v>690</v>
      </c>
      <c r="C2663" t="s">
        <v>632</v>
      </c>
      <c r="D2663" t="s">
        <v>661</v>
      </c>
      <c r="E2663">
        <v>12</v>
      </c>
    </row>
    <row r="2664" spans="1:5" x14ac:dyDescent="0.3">
      <c r="A2664" t="s">
        <v>316</v>
      </c>
      <c r="B2664" t="s">
        <v>690</v>
      </c>
      <c r="C2664" t="s">
        <v>693</v>
      </c>
      <c r="D2664" t="s">
        <v>661</v>
      </c>
      <c r="E2664">
        <v>12</v>
      </c>
    </row>
    <row r="2665" spans="1:5" x14ac:dyDescent="0.3">
      <c r="A2665" t="s">
        <v>316</v>
      </c>
      <c r="B2665" t="s">
        <v>694</v>
      </c>
      <c r="C2665" t="s">
        <v>633</v>
      </c>
      <c r="D2665" t="s">
        <v>696</v>
      </c>
      <c r="E2665">
        <v>0</v>
      </c>
    </row>
    <row r="2666" spans="1:5" x14ac:dyDescent="0.3">
      <c r="A2666" t="s">
        <v>316</v>
      </c>
      <c r="B2666" t="s">
        <v>694</v>
      </c>
      <c r="C2666" t="s">
        <v>634</v>
      </c>
      <c r="D2666" t="s">
        <v>661</v>
      </c>
      <c r="E2666">
        <v>12</v>
      </c>
    </row>
    <row r="2667" spans="1:5" x14ac:dyDescent="0.3">
      <c r="A2667" t="s">
        <v>316</v>
      </c>
      <c r="B2667" t="s">
        <v>694</v>
      </c>
      <c r="C2667" t="s">
        <v>695</v>
      </c>
      <c r="D2667" t="s">
        <v>661</v>
      </c>
      <c r="E2667">
        <v>12</v>
      </c>
    </row>
    <row r="2668" spans="1:5" x14ac:dyDescent="0.3">
      <c r="A2668" t="s">
        <v>316</v>
      </c>
      <c r="B2668" t="s">
        <v>694</v>
      </c>
      <c r="C2668" t="s">
        <v>636</v>
      </c>
      <c r="D2668" t="s">
        <v>696</v>
      </c>
      <c r="E2668">
        <v>0</v>
      </c>
    </row>
    <row r="2669" spans="1:5" x14ac:dyDescent="0.3">
      <c r="A2669" t="s">
        <v>316</v>
      </c>
      <c r="B2669" t="s">
        <v>694</v>
      </c>
      <c r="C2669" t="s">
        <v>637</v>
      </c>
      <c r="D2669" t="s">
        <v>661</v>
      </c>
      <c r="E2669">
        <v>12</v>
      </c>
    </row>
    <row r="2670" spans="1:5" x14ac:dyDescent="0.3">
      <c r="A2670" t="s">
        <v>316</v>
      </c>
      <c r="B2670" t="s">
        <v>697</v>
      </c>
      <c r="C2670" t="s">
        <v>698</v>
      </c>
      <c r="D2670" t="s">
        <v>661</v>
      </c>
      <c r="E2670">
        <v>12</v>
      </c>
    </row>
    <row r="2671" spans="1:5" x14ac:dyDescent="0.3">
      <c r="A2671" t="s">
        <v>316</v>
      </c>
      <c r="B2671" t="s">
        <v>697</v>
      </c>
      <c r="C2671" t="s">
        <v>699</v>
      </c>
      <c r="D2671" t="s">
        <v>661</v>
      </c>
      <c r="E2671">
        <v>12</v>
      </c>
    </row>
    <row r="2672" spans="1:5" x14ac:dyDescent="0.3">
      <c r="A2672" t="s">
        <v>467</v>
      </c>
      <c r="B2672" t="s">
        <v>690</v>
      </c>
      <c r="C2672" t="s">
        <v>691</v>
      </c>
      <c r="D2672" t="s">
        <v>661</v>
      </c>
      <c r="E2672">
        <v>12</v>
      </c>
    </row>
    <row r="2673" spans="1:5" x14ac:dyDescent="0.3">
      <c r="A2673" t="s">
        <v>467</v>
      </c>
      <c r="B2673" t="s">
        <v>690</v>
      </c>
      <c r="C2673" t="s">
        <v>692</v>
      </c>
      <c r="D2673" t="s">
        <v>661</v>
      </c>
      <c r="E2673">
        <v>12</v>
      </c>
    </row>
    <row r="2674" spans="1:5" x14ac:dyDescent="0.3">
      <c r="A2674" t="s">
        <v>467</v>
      </c>
      <c r="B2674" t="s">
        <v>690</v>
      </c>
      <c r="C2674" t="s">
        <v>632</v>
      </c>
      <c r="D2674" t="s">
        <v>661</v>
      </c>
      <c r="E2674">
        <v>12</v>
      </c>
    </row>
    <row r="2675" spans="1:5" x14ac:dyDescent="0.3">
      <c r="A2675" t="s">
        <v>467</v>
      </c>
      <c r="B2675" t="s">
        <v>690</v>
      </c>
      <c r="C2675" t="s">
        <v>693</v>
      </c>
      <c r="D2675" t="s">
        <v>661</v>
      </c>
      <c r="E2675">
        <v>12</v>
      </c>
    </row>
    <row r="2676" spans="1:5" x14ac:dyDescent="0.3">
      <c r="A2676" t="s">
        <v>467</v>
      </c>
      <c r="B2676" t="s">
        <v>694</v>
      </c>
      <c r="C2676" t="s">
        <v>633</v>
      </c>
      <c r="D2676" t="s">
        <v>661</v>
      </c>
      <c r="E2676">
        <v>12</v>
      </c>
    </row>
    <row r="2677" spans="1:5" x14ac:dyDescent="0.3">
      <c r="A2677" t="s">
        <v>467</v>
      </c>
      <c r="B2677" t="s">
        <v>694</v>
      </c>
      <c r="C2677" t="s">
        <v>634</v>
      </c>
      <c r="D2677" t="s">
        <v>661</v>
      </c>
      <c r="E2677">
        <v>12</v>
      </c>
    </row>
    <row r="2678" spans="1:5" x14ac:dyDescent="0.3">
      <c r="A2678" t="s">
        <v>467</v>
      </c>
      <c r="B2678" t="s">
        <v>694</v>
      </c>
      <c r="C2678" t="s">
        <v>695</v>
      </c>
      <c r="D2678" t="s">
        <v>661</v>
      </c>
      <c r="E2678">
        <v>12</v>
      </c>
    </row>
    <row r="2679" spans="1:5" x14ac:dyDescent="0.3">
      <c r="A2679" t="s">
        <v>467</v>
      </c>
      <c r="B2679" t="s">
        <v>694</v>
      </c>
      <c r="C2679" t="s">
        <v>636</v>
      </c>
      <c r="D2679" t="s">
        <v>661</v>
      </c>
      <c r="E2679">
        <v>12</v>
      </c>
    </row>
    <row r="2680" spans="1:5" x14ac:dyDescent="0.3">
      <c r="A2680" t="s">
        <v>467</v>
      </c>
      <c r="B2680" t="s">
        <v>694</v>
      </c>
      <c r="C2680" t="s">
        <v>637</v>
      </c>
      <c r="D2680" t="s">
        <v>661</v>
      </c>
      <c r="E2680">
        <v>12</v>
      </c>
    </row>
    <row r="2681" spans="1:5" x14ac:dyDescent="0.3">
      <c r="A2681" t="s">
        <v>467</v>
      </c>
      <c r="B2681" t="s">
        <v>697</v>
      </c>
      <c r="C2681" t="s">
        <v>698</v>
      </c>
      <c r="D2681" t="s">
        <v>661</v>
      </c>
      <c r="E2681">
        <v>12</v>
      </c>
    </row>
    <row r="2682" spans="1:5" x14ac:dyDescent="0.3">
      <c r="A2682" t="s">
        <v>467</v>
      </c>
      <c r="B2682" t="s">
        <v>697</v>
      </c>
      <c r="C2682" t="s">
        <v>699</v>
      </c>
      <c r="D2682" t="s">
        <v>661</v>
      </c>
      <c r="E2682">
        <v>12</v>
      </c>
    </row>
    <row r="2683" spans="1:5" x14ac:dyDescent="0.3">
      <c r="A2683" t="s">
        <v>414</v>
      </c>
      <c r="B2683" t="s">
        <v>690</v>
      </c>
      <c r="C2683" t="s">
        <v>691</v>
      </c>
      <c r="D2683" t="s">
        <v>661</v>
      </c>
      <c r="E2683">
        <v>12</v>
      </c>
    </row>
    <row r="2684" spans="1:5" x14ac:dyDescent="0.3">
      <c r="A2684" t="s">
        <v>414</v>
      </c>
      <c r="B2684" t="s">
        <v>690</v>
      </c>
      <c r="C2684" t="s">
        <v>692</v>
      </c>
      <c r="D2684" t="s">
        <v>661</v>
      </c>
      <c r="E2684">
        <v>12</v>
      </c>
    </row>
    <row r="2685" spans="1:5" x14ac:dyDescent="0.3">
      <c r="A2685" t="s">
        <v>414</v>
      </c>
      <c r="B2685" t="s">
        <v>690</v>
      </c>
      <c r="C2685" t="s">
        <v>632</v>
      </c>
      <c r="D2685" t="s">
        <v>661</v>
      </c>
      <c r="E2685">
        <v>12</v>
      </c>
    </row>
    <row r="2686" spans="1:5" x14ac:dyDescent="0.3">
      <c r="A2686" t="s">
        <v>414</v>
      </c>
      <c r="B2686" t="s">
        <v>690</v>
      </c>
      <c r="C2686" t="s">
        <v>693</v>
      </c>
      <c r="D2686" t="s">
        <v>661</v>
      </c>
      <c r="E2686">
        <v>12</v>
      </c>
    </row>
    <row r="2687" spans="1:5" x14ac:dyDescent="0.3">
      <c r="A2687" t="s">
        <v>414</v>
      </c>
      <c r="B2687" t="s">
        <v>694</v>
      </c>
      <c r="C2687" t="s">
        <v>633</v>
      </c>
      <c r="D2687" t="s">
        <v>696</v>
      </c>
      <c r="E2687">
        <v>0</v>
      </c>
    </row>
    <row r="2688" spans="1:5" x14ac:dyDescent="0.3">
      <c r="A2688" t="s">
        <v>414</v>
      </c>
      <c r="B2688" t="s">
        <v>694</v>
      </c>
      <c r="C2688" t="s">
        <v>634</v>
      </c>
      <c r="D2688" t="s">
        <v>696</v>
      </c>
      <c r="E2688">
        <v>0</v>
      </c>
    </row>
    <row r="2689" spans="1:5" x14ac:dyDescent="0.3">
      <c r="A2689" t="s">
        <v>414</v>
      </c>
      <c r="B2689" t="s">
        <v>694</v>
      </c>
      <c r="C2689" t="s">
        <v>695</v>
      </c>
      <c r="D2689" t="s">
        <v>661</v>
      </c>
      <c r="E2689">
        <v>12</v>
      </c>
    </row>
    <row r="2690" spans="1:5" x14ac:dyDescent="0.3">
      <c r="A2690" t="s">
        <v>414</v>
      </c>
      <c r="B2690" t="s">
        <v>694</v>
      </c>
      <c r="C2690" t="s">
        <v>636</v>
      </c>
      <c r="D2690" t="s">
        <v>661</v>
      </c>
      <c r="E2690">
        <v>12</v>
      </c>
    </row>
    <row r="2691" spans="1:5" x14ac:dyDescent="0.3">
      <c r="A2691" t="s">
        <v>414</v>
      </c>
      <c r="B2691" t="s">
        <v>694</v>
      </c>
      <c r="C2691" t="s">
        <v>637</v>
      </c>
      <c r="D2691" t="s">
        <v>661</v>
      </c>
      <c r="E2691">
        <v>12</v>
      </c>
    </row>
    <row r="2692" spans="1:5" x14ac:dyDescent="0.3">
      <c r="A2692" t="s">
        <v>414</v>
      </c>
      <c r="B2692" t="s">
        <v>697</v>
      </c>
      <c r="C2692" t="s">
        <v>698</v>
      </c>
      <c r="D2692" t="s">
        <v>661</v>
      </c>
      <c r="E2692">
        <v>12</v>
      </c>
    </row>
    <row r="2693" spans="1:5" x14ac:dyDescent="0.3">
      <c r="A2693" t="s">
        <v>414</v>
      </c>
      <c r="B2693" t="s">
        <v>697</v>
      </c>
      <c r="C2693" t="s">
        <v>699</v>
      </c>
      <c r="D2693" t="s">
        <v>661</v>
      </c>
      <c r="E2693">
        <v>12</v>
      </c>
    </row>
    <row r="2694" spans="1:5" x14ac:dyDescent="0.3">
      <c r="A2694" t="s">
        <v>415</v>
      </c>
      <c r="B2694" t="s">
        <v>690</v>
      </c>
      <c r="C2694" t="s">
        <v>691</v>
      </c>
      <c r="D2694" t="s">
        <v>661</v>
      </c>
      <c r="E2694">
        <v>12</v>
      </c>
    </row>
    <row r="2695" spans="1:5" x14ac:dyDescent="0.3">
      <c r="A2695" t="s">
        <v>415</v>
      </c>
      <c r="B2695" t="s">
        <v>690</v>
      </c>
      <c r="C2695" t="s">
        <v>692</v>
      </c>
      <c r="D2695" t="s">
        <v>661</v>
      </c>
      <c r="E2695">
        <v>12</v>
      </c>
    </row>
    <row r="2696" spans="1:5" x14ac:dyDescent="0.3">
      <c r="A2696" t="s">
        <v>415</v>
      </c>
      <c r="B2696" t="s">
        <v>690</v>
      </c>
      <c r="C2696" t="s">
        <v>632</v>
      </c>
      <c r="D2696" t="s">
        <v>661</v>
      </c>
      <c r="E2696">
        <v>12</v>
      </c>
    </row>
    <row r="2697" spans="1:5" x14ac:dyDescent="0.3">
      <c r="A2697" t="s">
        <v>415</v>
      </c>
      <c r="B2697" t="s">
        <v>690</v>
      </c>
      <c r="C2697" t="s">
        <v>693</v>
      </c>
      <c r="D2697" t="s">
        <v>661</v>
      </c>
      <c r="E2697">
        <v>12</v>
      </c>
    </row>
    <row r="2698" spans="1:5" x14ac:dyDescent="0.3">
      <c r="A2698" t="s">
        <v>415</v>
      </c>
      <c r="B2698" t="s">
        <v>694</v>
      </c>
      <c r="C2698" t="s">
        <v>633</v>
      </c>
      <c r="D2698" t="s">
        <v>696</v>
      </c>
      <c r="E2698">
        <v>0</v>
      </c>
    </row>
    <row r="2699" spans="1:5" x14ac:dyDescent="0.3">
      <c r="A2699" t="s">
        <v>415</v>
      </c>
      <c r="B2699" t="s">
        <v>694</v>
      </c>
      <c r="C2699" t="s">
        <v>634</v>
      </c>
      <c r="D2699" t="s">
        <v>696</v>
      </c>
      <c r="E2699">
        <v>0</v>
      </c>
    </row>
    <row r="2700" spans="1:5" x14ac:dyDescent="0.3">
      <c r="A2700" t="s">
        <v>415</v>
      </c>
      <c r="B2700" t="s">
        <v>694</v>
      </c>
      <c r="C2700" t="s">
        <v>695</v>
      </c>
      <c r="D2700" t="s">
        <v>661</v>
      </c>
      <c r="E2700">
        <v>12</v>
      </c>
    </row>
    <row r="2701" spans="1:5" x14ac:dyDescent="0.3">
      <c r="A2701" t="s">
        <v>415</v>
      </c>
      <c r="B2701" t="s">
        <v>694</v>
      </c>
      <c r="C2701" t="s">
        <v>636</v>
      </c>
      <c r="D2701" t="s">
        <v>661</v>
      </c>
      <c r="E2701">
        <v>12</v>
      </c>
    </row>
    <row r="2702" spans="1:5" x14ac:dyDescent="0.3">
      <c r="A2702" t="s">
        <v>415</v>
      </c>
      <c r="B2702" t="s">
        <v>694</v>
      </c>
      <c r="C2702" t="s">
        <v>637</v>
      </c>
      <c r="D2702" t="s">
        <v>696</v>
      </c>
      <c r="E2702">
        <v>0</v>
      </c>
    </row>
    <row r="2703" spans="1:5" x14ac:dyDescent="0.3">
      <c r="A2703" t="s">
        <v>415</v>
      </c>
      <c r="B2703" t="s">
        <v>697</v>
      </c>
      <c r="C2703" t="s">
        <v>698</v>
      </c>
      <c r="D2703" t="s">
        <v>661</v>
      </c>
      <c r="E2703">
        <v>12</v>
      </c>
    </row>
    <row r="2704" spans="1:5" x14ac:dyDescent="0.3">
      <c r="A2704" t="s">
        <v>415</v>
      </c>
      <c r="B2704" t="s">
        <v>697</v>
      </c>
      <c r="C2704" t="s">
        <v>699</v>
      </c>
      <c r="D2704" t="s">
        <v>661</v>
      </c>
      <c r="E2704">
        <v>12</v>
      </c>
    </row>
    <row r="2705" spans="1:5" x14ac:dyDescent="0.3">
      <c r="A2705" t="s">
        <v>351</v>
      </c>
      <c r="B2705" t="s">
        <v>690</v>
      </c>
      <c r="C2705" t="s">
        <v>691</v>
      </c>
      <c r="D2705" t="s">
        <v>661</v>
      </c>
      <c r="E2705">
        <v>6</v>
      </c>
    </row>
    <row r="2706" spans="1:5" x14ac:dyDescent="0.3">
      <c r="A2706" t="s">
        <v>351</v>
      </c>
      <c r="B2706" t="s">
        <v>690</v>
      </c>
      <c r="C2706" t="s">
        <v>692</v>
      </c>
      <c r="D2706" t="s">
        <v>661</v>
      </c>
      <c r="E2706">
        <v>6</v>
      </c>
    </row>
    <row r="2707" spans="1:5" x14ac:dyDescent="0.3">
      <c r="A2707" t="s">
        <v>351</v>
      </c>
      <c r="B2707" t="s">
        <v>690</v>
      </c>
      <c r="C2707" t="s">
        <v>632</v>
      </c>
      <c r="D2707" t="s">
        <v>661</v>
      </c>
      <c r="E2707">
        <v>6</v>
      </c>
    </row>
    <row r="2708" spans="1:5" x14ac:dyDescent="0.3">
      <c r="A2708" t="s">
        <v>351</v>
      </c>
      <c r="B2708" t="s">
        <v>690</v>
      </c>
      <c r="C2708" t="s">
        <v>693</v>
      </c>
      <c r="D2708" t="s">
        <v>661</v>
      </c>
      <c r="E2708">
        <v>6</v>
      </c>
    </row>
    <row r="2709" spans="1:5" x14ac:dyDescent="0.3">
      <c r="A2709" t="s">
        <v>351</v>
      </c>
      <c r="B2709" t="s">
        <v>694</v>
      </c>
      <c r="C2709" t="s">
        <v>633</v>
      </c>
      <c r="D2709" t="s">
        <v>661</v>
      </c>
      <c r="E2709">
        <v>6</v>
      </c>
    </row>
    <row r="2710" spans="1:5" x14ac:dyDescent="0.3">
      <c r="A2710" t="s">
        <v>351</v>
      </c>
      <c r="B2710" t="s">
        <v>694</v>
      </c>
      <c r="C2710" t="s">
        <v>634</v>
      </c>
      <c r="D2710" t="s">
        <v>661</v>
      </c>
      <c r="E2710">
        <v>6</v>
      </c>
    </row>
    <row r="2711" spans="1:5" x14ac:dyDescent="0.3">
      <c r="A2711" t="s">
        <v>351</v>
      </c>
      <c r="B2711" t="s">
        <v>694</v>
      </c>
      <c r="C2711" t="s">
        <v>695</v>
      </c>
      <c r="D2711" t="s">
        <v>661</v>
      </c>
      <c r="E2711">
        <v>6</v>
      </c>
    </row>
    <row r="2712" spans="1:5" x14ac:dyDescent="0.3">
      <c r="A2712" t="s">
        <v>351</v>
      </c>
      <c r="B2712" t="s">
        <v>694</v>
      </c>
      <c r="C2712" t="s">
        <v>636</v>
      </c>
      <c r="D2712" t="s">
        <v>661</v>
      </c>
      <c r="E2712">
        <v>6</v>
      </c>
    </row>
    <row r="2713" spans="1:5" x14ac:dyDescent="0.3">
      <c r="A2713" t="s">
        <v>351</v>
      </c>
      <c r="B2713" t="s">
        <v>694</v>
      </c>
      <c r="C2713" t="s">
        <v>637</v>
      </c>
      <c r="D2713" t="s">
        <v>661</v>
      </c>
      <c r="E2713">
        <v>6</v>
      </c>
    </row>
    <row r="2714" spans="1:5" x14ac:dyDescent="0.3">
      <c r="A2714" t="s">
        <v>351</v>
      </c>
      <c r="B2714" t="s">
        <v>697</v>
      </c>
      <c r="C2714" t="s">
        <v>698</v>
      </c>
      <c r="D2714" t="s">
        <v>661</v>
      </c>
      <c r="E2714">
        <v>6</v>
      </c>
    </row>
    <row r="2715" spans="1:5" x14ac:dyDescent="0.3">
      <c r="A2715" t="s">
        <v>351</v>
      </c>
      <c r="B2715" t="s">
        <v>697</v>
      </c>
      <c r="C2715" t="s">
        <v>699</v>
      </c>
      <c r="D2715" t="s">
        <v>661</v>
      </c>
      <c r="E2715">
        <v>6</v>
      </c>
    </row>
    <row r="2716" spans="1:5" x14ac:dyDescent="0.3">
      <c r="A2716" t="s">
        <v>488</v>
      </c>
      <c r="B2716" t="s">
        <v>690</v>
      </c>
      <c r="C2716" t="s">
        <v>691</v>
      </c>
      <c r="D2716" t="s">
        <v>661</v>
      </c>
      <c r="E2716">
        <v>12</v>
      </c>
    </row>
    <row r="2717" spans="1:5" x14ac:dyDescent="0.3">
      <c r="A2717" t="s">
        <v>488</v>
      </c>
      <c r="B2717" t="s">
        <v>690</v>
      </c>
      <c r="C2717" t="s">
        <v>692</v>
      </c>
      <c r="D2717" t="s">
        <v>661</v>
      </c>
      <c r="E2717">
        <v>12</v>
      </c>
    </row>
    <row r="2718" spans="1:5" x14ac:dyDescent="0.3">
      <c r="A2718" t="s">
        <v>488</v>
      </c>
      <c r="B2718" t="s">
        <v>690</v>
      </c>
      <c r="C2718" t="s">
        <v>632</v>
      </c>
      <c r="D2718" t="s">
        <v>661</v>
      </c>
      <c r="E2718">
        <v>12</v>
      </c>
    </row>
    <row r="2719" spans="1:5" x14ac:dyDescent="0.3">
      <c r="A2719" t="s">
        <v>488</v>
      </c>
      <c r="B2719" t="s">
        <v>690</v>
      </c>
      <c r="C2719" t="s">
        <v>693</v>
      </c>
      <c r="D2719" t="s">
        <v>661</v>
      </c>
      <c r="E2719">
        <v>12</v>
      </c>
    </row>
    <row r="2720" spans="1:5" x14ac:dyDescent="0.3">
      <c r="A2720" t="s">
        <v>488</v>
      </c>
      <c r="B2720" t="s">
        <v>694</v>
      </c>
      <c r="C2720" t="s">
        <v>633</v>
      </c>
      <c r="D2720" t="s">
        <v>661</v>
      </c>
      <c r="E2720">
        <v>12</v>
      </c>
    </row>
    <row r="2721" spans="1:5" x14ac:dyDescent="0.3">
      <c r="A2721" t="s">
        <v>488</v>
      </c>
      <c r="B2721" t="s">
        <v>694</v>
      </c>
      <c r="C2721" t="s">
        <v>634</v>
      </c>
      <c r="D2721" t="s">
        <v>661</v>
      </c>
      <c r="E2721">
        <v>12</v>
      </c>
    </row>
    <row r="2722" spans="1:5" x14ac:dyDescent="0.3">
      <c r="A2722" t="s">
        <v>488</v>
      </c>
      <c r="B2722" t="s">
        <v>694</v>
      </c>
      <c r="C2722" t="s">
        <v>695</v>
      </c>
      <c r="D2722" t="s">
        <v>661</v>
      </c>
      <c r="E2722">
        <v>12</v>
      </c>
    </row>
    <row r="2723" spans="1:5" x14ac:dyDescent="0.3">
      <c r="A2723" t="s">
        <v>488</v>
      </c>
      <c r="B2723" t="s">
        <v>694</v>
      </c>
      <c r="C2723" t="s">
        <v>636</v>
      </c>
      <c r="D2723" t="s">
        <v>661</v>
      </c>
      <c r="E2723">
        <v>12</v>
      </c>
    </row>
    <row r="2724" spans="1:5" x14ac:dyDescent="0.3">
      <c r="A2724" t="s">
        <v>488</v>
      </c>
      <c r="B2724" t="s">
        <v>694</v>
      </c>
      <c r="C2724" t="s">
        <v>637</v>
      </c>
      <c r="D2724" t="s">
        <v>696</v>
      </c>
      <c r="E2724">
        <v>0</v>
      </c>
    </row>
    <row r="2725" spans="1:5" x14ac:dyDescent="0.3">
      <c r="A2725" t="s">
        <v>488</v>
      </c>
      <c r="B2725" t="s">
        <v>697</v>
      </c>
      <c r="C2725" t="s">
        <v>698</v>
      </c>
      <c r="D2725" t="s">
        <v>661</v>
      </c>
      <c r="E2725">
        <v>12</v>
      </c>
    </row>
    <row r="2726" spans="1:5" x14ac:dyDescent="0.3">
      <c r="A2726" t="s">
        <v>488</v>
      </c>
      <c r="B2726" t="s">
        <v>697</v>
      </c>
      <c r="C2726" t="s">
        <v>699</v>
      </c>
      <c r="D2726" t="s">
        <v>696</v>
      </c>
      <c r="E2726">
        <v>0</v>
      </c>
    </row>
    <row r="2727" spans="1:5" x14ac:dyDescent="0.3">
      <c r="A2727" t="s">
        <v>676</v>
      </c>
      <c r="B2727" t="s">
        <v>690</v>
      </c>
      <c r="C2727" t="s">
        <v>691</v>
      </c>
      <c r="D2727" t="s">
        <v>661</v>
      </c>
      <c r="E2727">
        <v>6</v>
      </c>
    </row>
    <row r="2728" spans="1:5" x14ac:dyDescent="0.3">
      <c r="A2728" t="s">
        <v>676</v>
      </c>
      <c r="B2728" t="s">
        <v>690</v>
      </c>
      <c r="C2728" t="s">
        <v>692</v>
      </c>
      <c r="D2728" t="s">
        <v>661</v>
      </c>
      <c r="E2728">
        <v>6</v>
      </c>
    </row>
    <row r="2729" spans="1:5" x14ac:dyDescent="0.3">
      <c r="A2729" t="s">
        <v>676</v>
      </c>
      <c r="B2729" t="s">
        <v>690</v>
      </c>
      <c r="C2729" t="s">
        <v>632</v>
      </c>
      <c r="D2729" t="s">
        <v>661</v>
      </c>
      <c r="E2729">
        <v>6</v>
      </c>
    </row>
    <row r="2730" spans="1:5" x14ac:dyDescent="0.3">
      <c r="A2730" t="s">
        <v>676</v>
      </c>
      <c r="B2730" t="s">
        <v>690</v>
      </c>
      <c r="C2730" t="s">
        <v>693</v>
      </c>
      <c r="D2730" t="s">
        <v>661</v>
      </c>
      <c r="E2730">
        <v>6</v>
      </c>
    </row>
    <row r="2731" spans="1:5" x14ac:dyDescent="0.3">
      <c r="A2731" t="s">
        <v>676</v>
      </c>
      <c r="B2731" t="s">
        <v>694</v>
      </c>
      <c r="C2731" t="s">
        <v>633</v>
      </c>
      <c r="D2731" t="s">
        <v>696</v>
      </c>
      <c r="E2731">
        <v>0</v>
      </c>
    </row>
    <row r="2732" spans="1:5" x14ac:dyDescent="0.3">
      <c r="A2732" t="s">
        <v>676</v>
      </c>
      <c r="B2732" t="s">
        <v>694</v>
      </c>
      <c r="C2732" t="s">
        <v>634</v>
      </c>
      <c r="D2732" t="s">
        <v>661</v>
      </c>
      <c r="E2732">
        <v>6</v>
      </c>
    </row>
    <row r="2733" spans="1:5" x14ac:dyDescent="0.3">
      <c r="A2733" t="s">
        <v>676</v>
      </c>
      <c r="B2733" t="s">
        <v>694</v>
      </c>
      <c r="C2733" t="s">
        <v>695</v>
      </c>
      <c r="D2733" t="s">
        <v>661</v>
      </c>
      <c r="E2733">
        <v>6</v>
      </c>
    </row>
    <row r="2734" spans="1:5" x14ac:dyDescent="0.3">
      <c r="A2734" t="s">
        <v>676</v>
      </c>
      <c r="B2734" t="s">
        <v>694</v>
      </c>
      <c r="C2734" t="s">
        <v>636</v>
      </c>
      <c r="D2734" t="s">
        <v>661</v>
      </c>
      <c r="E2734">
        <v>6</v>
      </c>
    </row>
    <row r="2735" spans="1:5" x14ac:dyDescent="0.3">
      <c r="A2735" t="s">
        <v>676</v>
      </c>
      <c r="B2735" t="s">
        <v>694</v>
      </c>
      <c r="C2735" t="s">
        <v>637</v>
      </c>
      <c r="D2735" t="s">
        <v>696</v>
      </c>
      <c r="E2735">
        <v>0</v>
      </c>
    </row>
    <row r="2736" spans="1:5" x14ac:dyDescent="0.3">
      <c r="A2736" t="s">
        <v>676</v>
      </c>
      <c r="B2736" t="s">
        <v>697</v>
      </c>
      <c r="C2736" t="s">
        <v>698</v>
      </c>
      <c r="D2736" t="s">
        <v>661</v>
      </c>
      <c r="E2736">
        <v>6</v>
      </c>
    </row>
    <row r="2737" spans="1:5" x14ac:dyDescent="0.3">
      <c r="A2737" t="s">
        <v>676</v>
      </c>
      <c r="B2737" t="s">
        <v>697</v>
      </c>
      <c r="C2737" t="s">
        <v>699</v>
      </c>
      <c r="D2737" t="s">
        <v>661</v>
      </c>
      <c r="E2737">
        <v>6</v>
      </c>
    </row>
    <row r="2738" spans="1:5" x14ac:dyDescent="0.3">
      <c r="A2738" t="s">
        <v>212</v>
      </c>
      <c r="B2738" t="s">
        <v>690</v>
      </c>
      <c r="C2738" t="s">
        <v>691</v>
      </c>
      <c r="D2738" t="s">
        <v>661</v>
      </c>
      <c r="E2738">
        <v>10</v>
      </c>
    </row>
    <row r="2739" spans="1:5" x14ac:dyDescent="0.3">
      <c r="A2739" t="s">
        <v>212</v>
      </c>
      <c r="B2739" t="s">
        <v>690</v>
      </c>
      <c r="C2739" t="s">
        <v>692</v>
      </c>
      <c r="D2739" t="s">
        <v>661</v>
      </c>
      <c r="E2739">
        <v>10</v>
      </c>
    </row>
    <row r="2740" spans="1:5" x14ac:dyDescent="0.3">
      <c r="A2740" t="s">
        <v>212</v>
      </c>
      <c r="B2740" t="s">
        <v>690</v>
      </c>
      <c r="C2740" t="s">
        <v>632</v>
      </c>
      <c r="D2740" t="s">
        <v>661</v>
      </c>
      <c r="E2740">
        <v>10</v>
      </c>
    </row>
    <row r="2741" spans="1:5" x14ac:dyDescent="0.3">
      <c r="A2741" t="s">
        <v>212</v>
      </c>
      <c r="B2741" t="s">
        <v>690</v>
      </c>
      <c r="C2741" t="s">
        <v>693</v>
      </c>
      <c r="D2741" t="s">
        <v>661</v>
      </c>
      <c r="E2741">
        <v>10</v>
      </c>
    </row>
    <row r="2742" spans="1:5" x14ac:dyDescent="0.3">
      <c r="A2742" t="s">
        <v>212</v>
      </c>
      <c r="B2742" t="s">
        <v>694</v>
      </c>
      <c r="C2742" t="s">
        <v>633</v>
      </c>
      <c r="D2742" t="s">
        <v>661</v>
      </c>
      <c r="E2742">
        <v>10</v>
      </c>
    </row>
    <row r="2743" spans="1:5" x14ac:dyDescent="0.3">
      <c r="A2743" t="s">
        <v>212</v>
      </c>
      <c r="B2743" t="s">
        <v>694</v>
      </c>
      <c r="C2743" t="s">
        <v>634</v>
      </c>
      <c r="D2743" t="s">
        <v>661</v>
      </c>
      <c r="E2743">
        <v>10</v>
      </c>
    </row>
    <row r="2744" spans="1:5" x14ac:dyDescent="0.3">
      <c r="A2744" t="s">
        <v>212</v>
      </c>
      <c r="B2744" t="s">
        <v>694</v>
      </c>
      <c r="C2744" t="s">
        <v>695</v>
      </c>
      <c r="D2744" t="s">
        <v>661</v>
      </c>
      <c r="E2744">
        <v>10</v>
      </c>
    </row>
    <row r="2745" spans="1:5" x14ac:dyDescent="0.3">
      <c r="A2745" t="s">
        <v>212</v>
      </c>
      <c r="B2745" t="s">
        <v>694</v>
      </c>
      <c r="C2745" t="s">
        <v>636</v>
      </c>
      <c r="D2745" t="s">
        <v>661</v>
      </c>
      <c r="E2745">
        <v>10</v>
      </c>
    </row>
    <row r="2746" spans="1:5" x14ac:dyDescent="0.3">
      <c r="A2746" t="s">
        <v>212</v>
      </c>
      <c r="B2746" t="s">
        <v>694</v>
      </c>
      <c r="C2746" t="s">
        <v>637</v>
      </c>
      <c r="D2746" t="s">
        <v>696</v>
      </c>
      <c r="E2746">
        <v>0</v>
      </c>
    </row>
    <row r="2747" spans="1:5" x14ac:dyDescent="0.3">
      <c r="A2747" t="s">
        <v>212</v>
      </c>
      <c r="B2747" t="s">
        <v>697</v>
      </c>
      <c r="C2747" t="s">
        <v>698</v>
      </c>
      <c r="D2747" t="s">
        <v>661</v>
      </c>
      <c r="E2747">
        <v>10</v>
      </c>
    </row>
    <row r="2748" spans="1:5" x14ac:dyDescent="0.3">
      <c r="A2748" t="s">
        <v>212</v>
      </c>
      <c r="B2748" t="s">
        <v>697</v>
      </c>
      <c r="C2748" t="s">
        <v>699</v>
      </c>
      <c r="D2748" t="s">
        <v>661</v>
      </c>
      <c r="E2748">
        <v>10</v>
      </c>
    </row>
    <row r="2749" spans="1:5" x14ac:dyDescent="0.3">
      <c r="A2749" t="s">
        <v>483</v>
      </c>
      <c r="B2749" t="s">
        <v>690</v>
      </c>
      <c r="C2749" t="s">
        <v>691</v>
      </c>
      <c r="D2749" t="s">
        <v>661</v>
      </c>
      <c r="E2749">
        <v>12</v>
      </c>
    </row>
    <row r="2750" spans="1:5" x14ac:dyDescent="0.3">
      <c r="A2750" t="s">
        <v>483</v>
      </c>
      <c r="B2750" t="s">
        <v>690</v>
      </c>
      <c r="C2750" t="s">
        <v>692</v>
      </c>
      <c r="D2750" t="s">
        <v>661</v>
      </c>
      <c r="E2750">
        <v>12</v>
      </c>
    </row>
    <row r="2751" spans="1:5" x14ac:dyDescent="0.3">
      <c r="A2751" t="s">
        <v>483</v>
      </c>
      <c r="B2751" t="s">
        <v>690</v>
      </c>
      <c r="C2751" t="s">
        <v>632</v>
      </c>
      <c r="D2751" t="s">
        <v>661</v>
      </c>
      <c r="E2751">
        <v>12</v>
      </c>
    </row>
    <row r="2752" spans="1:5" x14ac:dyDescent="0.3">
      <c r="A2752" t="s">
        <v>483</v>
      </c>
      <c r="B2752" t="s">
        <v>690</v>
      </c>
      <c r="C2752" t="s">
        <v>693</v>
      </c>
      <c r="D2752" t="s">
        <v>661</v>
      </c>
      <c r="E2752">
        <v>12</v>
      </c>
    </row>
    <row r="2753" spans="1:5" x14ac:dyDescent="0.3">
      <c r="A2753" t="s">
        <v>483</v>
      </c>
      <c r="B2753" t="s">
        <v>694</v>
      </c>
      <c r="C2753" t="s">
        <v>633</v>
      </c>
      <c r="D2753" t="s">
        <v>661</v>
      </c>
      <c r="E2753">
        <v>12</v>
      </c>
    </row>
    <row r="2754" spans="1:5" x14ac:dyDescent="0.3">
      <c r="A2754" t="s">
        <v>483</v>
      </c>
      <c r="B2754" t="s">
        <v>694</v>
      </c>
      <c r="C2754" t="s">
        <v>634</v>
      </c>
      <c r="D2754" t="s">
        <v>661</v>
      </c>
      <c r="E2754">
        <v>12</v>
      </c>
    </row>
    <row r="2755" spans="1:5" x14ac:dyDescent="0.3">
      <c r="A2755" t="s">
        <v>483</v>
      </c>
      <c r="B2755" t="s">
        <v>694</v>
      </c>
      <c r="C2755" t="s">
        <v>695</v>
      </c>
      <c r="D2755" t="s">
        <v>661</v>
      </c>
      <c r="E2755">
        <v>12</v>
      </c>
    </row>
    <row r="2756" spans="1:5" x14ac:dyDescent="0.3">
      <c r="A2756" t="s">
        <v>483</v>
      </c>
      <c r="B2756" t="s">
        <v>694</v>
      </c>
      <c r="C2756" t="s">
        <v>636</v>
      </c>
      <c r="D2756" t="s">
        <v>661</v>
      </c>
      <c r="E2756">
        <v>12</v>
      </c>
    </row>
    <row r="2757" spans="1:5" x14ac:dyDescent="0.3">
      <c r="A2757" t="s">
        <v>483</v>
      </c>
      <c r="B2757" t="s">
        <v>694</v>
      </c>
      <c r="C2757" t="s">
        <v>637</v>
      </c>
      <c r="D2757" t="s">
        <v>661</v>
      </c>
      <c r="E2757">
        <v>12</v>
      </c>
    </row>
    <row r="2758" spans="1:5" x14ac:dyDescent="0.3">
      <c r="A2758" t="s">
        <v>483</v>
      </c>
      <c r="B2758" t="s">
        <v>697</v>
      </c>
      <c r="C2758" t="s">
        <v>698</v>
      </c>
      <c r="D2758" t="s">
        <v>661</v>
      </c>
      <c r="E2758">
        <v>12</v>
      </c>
    </row>
    <row r="2759" spans="1:5" x14ac:dyDescent="0.3">
      <c r="A2759" t="s">
        <v>483</v>
      </c>
      <c r="B2759" t="s">
        <v>697</v>
      </c>
      <c r="C2759" t="s">
        <v>699</v>
      </c>
      <c r="D2759" t="s">
        <v>661</v>
      </c>
      <c r="E2759">
        <v>12</v>
      </c>
    </row>
    <row r="2760" spans="1:5" x14ac:dyDescent="0.3">
      <c r="A2760" t="s">
        <v>369</v>
      </c>
      <c r="B2760" t="s">
        <v>690</v>
      </c>
      <c r="C2760" t="s">
        <v>691</v>
      </c>
      <c r="D2760" t="s">
        <v>661</v>
      </c>
      <c r="E2760">
        <v>12</v>
      </c>
    </row>
    <row r="2761" spans="1:5" x14ac:dyDescent="0.3">
      <c r="A2761" t="s">
        <v>369</v>
      </c>
      <c r="B2761" t="s">
        <v>690</v>
      </c>
      <c r="C2761" t="s">
        <v>692</v>
      </c>
      <c r="D2761" t="s">
        <v>661</v>
      </c>
      <c r="E2761">
        <v>12</v>
      </c>
    </row>
    <row r="2762" spans="1:5" x14ac:dyDescent="0.3">
      <c r="A2762" t="s">
        <v>369</v>
      </c>
      <c r="B2762" t="s">
        <v>690</v>
      </c>
      <c r="C2762" t="s">
        <v>632</v>
      </c>
      <c r="D2762" t="s">
        <v>661</v>
      </c>
      <c r="E2762">
        <v>12</v>
      </c>
    </row>
    <row r="2763" spans="1:5" x14ac:dyDescent="0.3">
      <c r="A2763" t="s">
        <v>369</v>
      </c>
      <c r="B2763" t="s">
        <v>690</v>
      </c>
      <c r="C2763" t="s">
        <v>693</v>
      </c>
      <c r="D2763" t="s">
        <v>661</v>
      </c>
      <c r="E2763">
        <v>12</v>
      </c>
    </row>
    <row r="2764" spans="1:5" x14ac:dyDescent="0.3">
      <c r="A2764" t="s">
        <v>369</v>
      </c>
      <c r="B2764" t="s">
        <v>694</v>
      </c>
      <c r="C2764" t="s">
        <v>633</v>
      </c>
      <c r="D2764" t="s">
        <v>661</v>
      </c>
      <c r="E2764">
        <v>12</v>
      </c>
    </row>
    <row r="2765" spans="1:5" x14ac:dyDescent="0.3">
      <c r="A2765" t="s">
        <v>369</v>
      </c>
      <c r="B2765" t="s">
        <v>694</v>
      </c>
      <c r="C2765" t="s">
        <v>634</v>
      </c>
      <c r="D2765" t="s">
        <v>661</v>
      </c>
      <c r="E2765">
        <v>12</v>
      </c>
    </row>
    <row r="2766" spans="1:5" x14ac:dyDescent="0.3">
      <c r="A2766" t="s">
        <v>369</v>
      </c>
      <c r="B2766" t="s">
        <v>694</v>
      </c>
      <c r="C2766" t="s">
        <v>695</v>
      </c>
      <c r="D2766" t="s">
        <v>661</v>
      </c>
      <c r="E2766">
        <v>12</v>
      </c>
    </row>
    <row r="2767" spans="1:5" x14ac:dyDescent="0.3">
      <c r="A2767" t="s">
        <v>369</v>
      </c>
      <c r="B2767" t="s">
        <v>694</v>
      </c>
      <c r="C2767" t="s">
        <v>636</v>
      </c>
      <c r="D2767" t="s">
        <v>661</v>
      </c>
      <c r="E2767">
        <v>12</v>
      </c>
    </row>
    <row r="2768" spans="1:5" x14ac:dyDescent="0.3">
      <c r="A2768" t="s">
        <v>369</v>
      </c>
      <c r="B2768" t="s">
        <v>694</v>
      </c>
      <c r="C2768" t="s">
        <v>637</v>
      </c>
      <c r="D2768" t="s">
        <v>661</v>
      </c>
      <c r="E2768">
        <v>12</v>
      </c>
    </row>
    <row r="2769" spans="1:5" x14ac:dyDescent="0.3">
      <c r="A2769" t="s">
        <v>369</v>
      </c>
      <c r="B2769" t="s">
        <v>697</v>
      </c>
      <c r="C2769" t="s">
        <v>698</v>
      </c>
      <c r="D2769" t="s">
        <v>661</v>
      </c>
      <c r="E2769">
        <v>12</v>
      </c>
    </row>
    <row r="2770" spans="1:5" x14ac:dyDescent="0.3">
      <c r="A2770" t="s">
        <v>369</v>
      </c>
      <c r="B2770" t="s">
        <v>697</v>
      </c>
      <c r="C2770" t="s">
        <v>699</v>
      </c>
      <c r="D2770" t="s">
        <v>661</v>
      </c>
      <c r="E2770">
        <v>12</v>
      </c>
    </row>
    <row r="2771" spans="1:5" x14ac:dyDescent="0.3">
      <c r="A2771" t="s">
        <v>445</v>
      </c>
      <c r="B2771" t="s">
        <v>690</v>
      </c>
      <c r="C2771" t="s">
        <v>691</v>
      </c>
      <c r="D2771" t="s">
        <v>661</v>
      </c>
      <c r="E2771">
        <v>12</v>
      </c>
    </row>
    <row r="2772" spans="1:5" x14ac:dyDescent="0.3">
      <c r="A2772" t="s">
        <v>445</v>
      </c>
      <c r="B2772" t="s">
        <v>690</v>
      </c>
      <c r="C2772" t="s">
        <v>692</v>
      </c>
      <c r="D2772" t="s">
        <v>661</v>
      </c>
      <c r="E2772">
        <v>12</v>
      </c>
    </row>
    <row r="2773" spans="1:5" x14ac:dyDescent="0.3">
      <c r="A2773" t="s">
        <v>445</v>
      </c>
      <c r="B2773" t="s">
        <v>690</v>
      </c>
      <c r="C2773" t="s">
        <v>632</v>
      </c>
      <c r="D2773" t="s">
        <v>661</v>
      </c>
      <c r="E2773">
        <v>12</v>
      </c>
    </row>
    <row r="2774" spans="1:5" x14ac:dyDescent="0.3">
      <c r="A2774" t="s">
        <v>445</v>
      </c>
      <c r="B2774" t="s">
        <v>690</v>
      </c>
      <c r="C2774" t="s">
        <v>693</v>
      </c>
      <c r="D2774" t="s">
        <v>661</v>
      </c>
      <c r="E2774">
        <v>12</v>
      </c>
    </row>
    <row r="2775" spans="1:5" x14ac:dyDescent="0.3">
      <c r="A2775" t="s">
        <v>445</v>
      </c>
      <c r="B2775" t="s">
        <v>694</v>
      </c>
      <c r="C2775" t="s">
        <v>633</v>
      </c>
      <c r="D2775" t="s">
        <v>661</v>
      </c>
      <c r="E2775">
        <v>12</v>
      </c>
    </row>
    <row r="2776" spans="1:5" x14ac:dyDescent="0.3">
      <c r="A2776" t="s">
        <v>445</v>
      </c>
      <c r="B2776" t="s">
        <v>694</v>
      </c>
      <c r="C2776" t="s">
        <v>634</v>
      </c>
      <c r="D2776" t="s">
        <v>661</v>
      </c>
      <c r="E2776">
        <v>12</v>
      </c>
    </row>
    <row r="2777" spans="1:5" x14ac:dyDescent="0.3">
      <c r="A2777" t="s">
        <v>445</v>
      </c>
      <c r="B2777" t="s">
        <v>694</v>
      </c>
      <c r="C2777" t="s">
        <v>695</v>
      </c>
      <c r="D2777" t="s">
        <v>661</v>
      </c>
      <c r="E2777">
        <v>12</v>
      </c>
    </row>
    <row r="2778" spans="1:5" x14ac:dyDescent="0.3">
      <c r="A2778" t="s">
        <v>445</v>
      </c>
      <c r="B2778" t="s">
        <v>694</v>
      </c>
      <c r="C2778" t="s">
        <v>636</v>
      </c>
      <c r="D2778" t="s">
        <v>661</v>
      </c>
      <c r="E2778">
        <v>12</v>
      </c>
    </row>
    <row r="2779" spans="1:5" x14ac:dyDescent="0.3">
      <c r="A2779" t="s">
        <v>445</v>
      </c>
      <c r="B2779" t="s">
        <v>694</v>
      </c>
      <c r="C2779" t="s">
        <v>637</v>
      </c>
      <c r="D2779" t="s">
        <v>696</v>
      </c>
      <c r="E2779">
        <v>0</v>
      </c>
    </row>
    <row r="2780" spans="1:5" x14ac:dyDescent="0.3">
      <c r="A2780" t="s">
        <v>445</v>
      </c>
      <c r="B2780" t="s">
        <v>697</v>
      </c>
      <c r="C2780" t="s">
        <v>698</v>
      </c>
      <c r="D2780" t="s">
        <v>661</v>
      </c>
      <c r="E2780">
        <v>12</v>
      </c>
    </row>
    <row r="2781" spans="1:5" x14ac:dyDescent="0.3">
      <c r="A2781" t="s">
        <v>445</v>
      </c>
      <c r="B2781" t="s">
        <v>697</v>
      </c>
      <c r="C2781" t="s">
        <v>699</v>
      </c>
      <c r="D2781" t="s">
        <v>661</v>
      </c>
      <c r="E2781">
        <v>12</v>
      </c>
    </row>
    <row r="2782" spans="1:5" x14ac:dyDescent="0.3">
      <c r="A2782" t="s">
        <v>179</v>
      </c>
      <c r="B2782" t="s">
        <v>690</v>
      </c>
      <c r="C2782" t="s">
        <v>691</v>
      </c>
      <c r="D2782" t="s">
        <v>661</v>
      </c>
      <c r="E2782">
        <v>12</v>
      </c>
    </row>
    <row r="2783" spans="1:5" x14ac:dyDescent="0.3">
      <c r="A2783" t="s">
        <v>179</v>
      </c>
      <c r="B2783" t="s">
        <v>690</v>
      </c>
      <c r="C2783" t="s">
        <v>692</v>
      </c>
      <c r="D2783" t="s">
        <v>661</v>
      </c>
      <c r="E2783">
        <v>12</v>
      </c>
    </row>
    <row r="2784" spans="1:5" x14ac:dyDescent="0.3">
      <c r="A2784" t="s">
        <v>179</v>
      </c>
      <c r="B2784" t="s">
        <v>690</v>
      </c>
      <c r="C2784" t="s">
        <v>632</v>
      </c>
      <c r="D2784" t="s">
        <v>661</v>
      </c>
      <c r="E2784">
        <v>12</v>
      </c>
    </row>
    <row r="2785" spans="1:5" x14ac:dyDescent="0.3">
      <c r="A2785" t="s">
        <v>179</v>
      </c>
      <c r="B2785" t="s">
        <v>690</v>
      </c>
      <c r="C2785" t="s">
        <v>693</v>
      </c>
      <c r="D2785" t="s">
        <v>661</v>
      </c>
      <c r="E2785">
        <v>12</v>
      </c>
    </row>
    <row r="2786" spans="1:5" x14ac:dyDescent="0.3">
      <c r="A2786" t="s">
        <v>179</v>
      </c>
      <c r="B2786" t="s">
        <v>694</v>
      </c>
      <c r="C2786" t="s">
        <v>633</v>
      </c>
      <c r="D2786" t="s">
        <v>696</v>
      </c>
      <c r="E2786">
        <v>0</v>
      </c>
    </row>
    <row r="2787" spans="1:5" x14ac:dyDescent="0.3">
      <c r="A2787" t="s">
        <v>179</v>
      </c>
      <c r="B2787" t="s">
        <v>694</v>
      </c>
      <c r="C2787" t="s">
        <v>634</v>
      </c>
      <c r="D2787" t="s">
        <v>696</v>
      </c>
      <c r="E2787">
        <v>0</v>
      </c>
    </row>
    <row r="2788" spans="1:5" x14ac:dyDescent="0.3">
      <c r="A2788" t="s">
        <v>179</v>
      </c>
      <c r="B2788" t="s">
        <v>694</v>
      </c>
      <c r="C2788" t="s">
        <v>695</v>
      </c>
      <c r="D2788" t="s">
        <v>661</v>
      </c>
      <c r="E2788">
        <v>12</v>
      </c>
    </row>
    <row r="2789" spans="1:5" x14ac:dyDescent="0.3">
      <c r="A2789" t="s">
        <v>179</v>
      </c>
      <c r="B2789" t="s">
        <v>694</v>
      </c>
      <c r="C2789" t="s">
        <v>636</v>
      </c>
      <c r="D2789" t="s">
        <v>661</v>
      </c>
      <c r="E2789">
        <v>12</v>
      </c>
    </row>
    <row r="2790" spans="1:5" x14ac:dyDescent="0.3">
      <c r="A2790" t="s">
        <v>179</v>
      </c>
      <c r="B2790" t="s">
        <v>694</v>
      </c>
      <c r="C2790" t="s">
        <v>637</v>
      </c>
      <c r="D2790" t="s">
        <v>661</v>
      </c>
      <c r="E2790">
        <v>12</v>
      </c>
    </row>
    <row r="2791" spans="1:5" x14ac:dyDescent="0.3">
      <c r="A2791" t="s">
        <v>179</v>
      </c>
      <c r="B2791" t="s">
        <v>697</v>
      </c>
      <c r="C2791" t="s">
        <v>698</v>
      </c>
      <c r="D2791" t="s">
        <v>661</v>
      </c>
      <c r="E2791">
        <v>12</v>
      </c>
    </row>
    <row r="2792" spans="1:5" x14ac:dyDescent="0.3">
      <c r="A2792" t="s">
        <v>179</v>
      </c>
      <c r="B2792" t="s">
        <v>697</v>
      </c>
      <c r="C2792" t="s">
        <v>699</v>
      </c>
      <c r="D2792" t="s">
        <v>661</v>
      </c>
      <c r="E2792">
        <v>12</v>
      </c>
    </row>
    <row r="2793" spans="1:5" x14ac:dyDescent="0.3">
      <c r="A2793" t="s">
        <v>595</v>
      </c>
      <c r="B2793" t="s">
        <v>690</v>
      </c>
      <c r="C2793" t="s">
        <v>691</v>
      </c>
      <c r="D2793" t="s">
        <v>661</v>
      </c>
      <c r="E2793">
        <v>12</v>
      </c>
    </row>
    <row r="2794" spans="1:5" x14ac:dyDescent="0.3">
      <c r="A2794" t="s">
        <v>595</v>
      </c>
      <c r="B2794" t="s">
        <v>690</v>
      </c>
      <c r="C2794" t="s">
        <v>692</v>
      </c>
      <c r="D2794" t="s">
        <v>661</v>
      </c>
      <c r="E2794">
        <v>12</v>
      </c>
    </row>
    <row r="2795" spans="1:5" x14ac:dyDescent="0.3">
      <c r="A2795" t="s">
        <v>595</v>
      </c>
      <c r="B2795" t="s">
        <v>690</v>
      </c>
      <c r="C2795" t="s">
        <v>632</v>
      </c>
      <c r="D2795" t="s">
        <v>661</v>
      </c>
      <c r="E2795">
        <v>12</v>
      </c>
    </row>
    <row r="2796" spans="1:5" x14ac:dyDescent="0.3">
      <c r="A2796" t="s">
        <v>595</v>
      </c>
      <c r="B2796" t="s">
        <v>690</v>
      </c>
      <c r="C2796" t="s">
        <v>693</v>
      </c>
      <c r="D2796" t="s">
        <v>661</v>
      </c>
      <c r="E2796">
        <v>12</v>
      </c>
    </row>
    <row r="2797" spans="1:5" x14ac:dyDescent="0.3">
      <c r="A2797" t="s">
        <v>595</v>
      </c>
      <c r="B2797" t="s">
        <v>694</v>
      </c>
      <c r="C2797" t="s">
        <v>633</v>
      </c>
      <c r="D2797" t="s">
        <v>661</v>
      </c>
      <c r="E2797">
        <v>12</v>
      </c>
    </row>
    <row r="2798" spans="1:5" x14ac:dyDescent="0.3">
      <c r="A2798" t="s">
        <v>595</v>
      </c>
      <c r="B2798" t="s">
        <v>694</v>
      </c>
      <c r="C2798" t="s">
        <v>634</v>
      </c>
      <c r="D2798" t="s">
        <v>661</v>
      </c>
      <c r="E2798">
        <v>12</v>
      </c>
    </row>
    <row r="2799" spans="1:5" x14ac:dyDescent="0.3">
      <c r="A2799" t="s">
        <v>595</v>
      </c>
      <c r="B2799" t="s">
        <v>694</v>
      </c>
      <c r="C2799" t="s">
        <v>695</v>
      </c>
      <c r="D2799" t="s">
        <v>661</v>
      </c>
      <c r="E2799">
        <v>12</v>
      </c>
    </row>
    <row r="2800" spans="1:5" x14ac:dyDescent="0.3">
      <c r="A2800" t="s">
        <v>595</v>
      </c>
      <c r="B2800" t="s">
        <v>694</v>
      </c>
      <c r="C2800" t="s">
        <v>636</v>
      </c>
      <c r="D2800" t="s">
        <v>661</v>
      </c>
      <c r="E2800">
        <v>12</v>
      </c>
    </row>
    <row r="2801" spans="1:5" x14ac:dyDescent="0.3">
      <c r="A2801" t="s">
        <v>595</v>
      </c>
      <c r="B2801" t="s">
        <v>694</v>
      </c>
      <c r="C2801" t="s">
        <v>637</v>
      </c>
      <c r="D2801" t="s">
        <v>661</v>
      </c>
      <c r="E2801">
        <v>12</v>
      </c>
    </row>
    <row r="2802" spans="1:5" x14ac:dyDescent="0.3">
      <c r="A2802" t="s">
        <v>595</v>
      </c>
      <c r="B2802" t="s">
        <v>697</v>
      </c>
      <c r="C2802" t="s">
        <v>698</v>
      </c>
      <c r="D2802" t="s">
        <v>661</v>
      </c>
      <c r="E2802">
        <v>12</v>
      </c>
    </row>
    <row r="2803" spans="1:5" x14ac:dyDescent="0.3">
      <c r="A2803" t="s">
        <v>595</v>
      </c>
      <c r="B2803" t="s">
        <v>697</v>
      </c>
      <c r="C2803" t="s">
        <v>699</v>
      </c>
      <c r="D2803" t="s">
        <v>661</v>
      </c>
      <c r="E2803">
        <v>12</v>
      </c>
    </row>
    <row r="2804" spans="1:5" x14ac:dyDescent="0.3">
      <c r="A2804" t="s">
        <v>681</v>
      </c>
      <c r="B2804" t="s">
        <v>690</v>
      </c>
      <c r="C2804" t="s">
        <v>691</v>
      </c>
      <c r="D2804" t="s">
        <v>661</v>
      </c>
      <c r="E2804">
        <v>12</v>
      </c>
    </row>
    <row r="2805" spans="1:5" x14ac:dyDescent="0.3">
      <c r="A2805" t="s">
        <v>681</v>
      </c>
      <c r="B2805" t="s">
        <v>690</v>
      </c>
      <c r="C2805" t="s">
        <v>692</v>
      </c>
      <c r="D2805" t="s">
        <v>661</v>
      </c>
      <c r="E2805">
        <v>12</v>
      </c>
    </row>
    <row r="2806" spans="1:5" x14ac:dyDescent="0.3">
      <c r="A2806" t="s">
        <v>681</v>
      </c>
      <c r="B2806" t="s">
        <v>690</v>
      </c>
      <c r="C2806" t="s">
        <v>632</v>
      </c>
      <c r="D2806" t="s">
        <v>661</v>
      </c>
      <c r="E2806">
        <v>12</v>
      </c>
    </row>
    <row r="2807" spans="1:5" x14ac:dyDescent="0.3">
      <c r="A2807" t="s">
        <v>681</v>
      </c>
      <c r="B2807" t="s">
        <v>690</v>
      </c>
      <c r="C2807" t="s">
        <v>693</v>
      </c>
      <c r="D2807" t="s">
        <v>661</v>
      </c>
      <c r="E2807">
        <v>12</v>
      </c>
    </row>
    <row r="2808" spans="1:5" x14ac:dyDescent="0.3">
      <c r="A2808" t="s">
        <v>681</v>
      </c>
      <c r="B2808" t="s">
        <v>694</v>
      </c>
      <c r="C2808" t="s">
        <v>633</v>
      </c>
      <c r="D2808" t="s">
        <v>661</v>
      </c>
      <c r="E2808">
        <v>12</v>
      </c>
    </row>
    <row r="2809" spans="1:5" x14ac:dyDescent="0.3">
      <c r="A2809" t="s">
        <v>681</v>
      </c>
      <c r="B2809" t="s">
        <v>694</v>
      </c>
      <c r="C2809" t="s">
        <v>634</v>
      </c>
      <c r="D2809" t="s">
        <v>661</v>
      </c>
      <c r="E2809">
        <v>12</v>
      </c>
    </row>
    <row r="2810" spans="1:5" x14ac:dyDescent="0.3">
      <c r="A2810" t="s">
        <v>681</v>
      </c>
      <c r="B2810" t="s">
        <v>694</v>
      </c>
      <c r="C2810" t="s">
        <v>695</v>
      </c>
      <c r="D2810" t="s">
        <v>661</v>
      </c>
      <c r="E2810">
        <v>12</v>
      </c>
    </row>
    <row r="2811" spans="1:5" x14ac:dyDescent="0.3">
      <c r="A2811" t="s">
        <v>681</v>
      </c>
      <c r="B2811" t="s">
        <v>694</v>
      </c>
      <c r="C2811" t="s">
        <v>636</v>
      </c>
      <c r="D2811" t="s">
        <v>661</v>
      </c>
      <c r="E2811">
        <v>12</v>
      </c>
    </row>
    <row r="2812" spans="1:5" x14ac:dyDescent="0.3">
      <c r="A2812" t="s">
        <v>681</v>
      </c>
      <c r="B2812" t="s">
        <v>694</v>
      </c>
      <c r="C2812" t="s">
        <v>637</v>
      </c>
      <c r="D2812" t="s">
        <v>661</v>
      </c>
      <c r="E2812">
        <v>12</v>
      </c>
    </row>
    <row r="2813" spans="1:5" x14ac:dyDescent="0.3">
      <c r="A2813" t="s">
        <v>681</v>
      </c>
      <c r="B2813" t="s">
        <v>697</v>
      </c>
      <c r="C2813" t="s">
        <v>698</v>
      </c>
      <c r="D2813" t="s">
        <v>661</v>
      </c>
      <c r="E2813">
        <v>12</v>
      </c>
    </row>
    <row r="2814" spans="1:5" x14ac:dyDescent="0.3">
      <c r="A2814" t="s">
        <v>681</v>
      </c>
      <c r="B2814" t="s">
        <v>697</v>
      </c>
      <c r="C2814" t="s">
        <v>699</v>
      </c>
      <c r="D2814" t="s">
        <v>661</v>
      </c>
      <c r="E2814">
        <v>12</v>
      </c>
    </row>
    <row r="2815" spans="1:5" x14ac:dyDescent="0.3">
      <c r="A2815" t="s">
        <v>682</v>
      </c>
      <c r="B2815" t="s">
        <v>690</v>
      </c>
      <c r="C2815" t="s">
        <v>691</v>
      </c>
      <c r="D2815" t="s">
        <v>661</v>
      </c>
      <c r="E2815">
        <v>12</v>
      </c>
    </row>
    <row r="2816" spans="1:5" x14ac:dyDescent="0.3">
      <c r="A2816" t="s">
        <v>682</v>
      </c>
      <c r="B2816" t="s">
        <v>690</v>
      </c>
      <c r="C2816" t="s">
        <v>692</v>
      </c>
      <c r="D2816" t="s">
        <v>661</v>
      </c>
      <c r="E2816">
        <v>12</v>
      </c>
    </row>
    <row r="2817" spans="1:5" x14ac:dyDescent="0.3">
      <c r="A2817" t="s">
        <v>682</v>
      </c>
      <c r="B2817" t="s">
        <v>690</v>
      </c>
      <c r="C2817" t="s">
        <v>632</v>
      </c>
      <c r="D2817" t="s">
        <v>661</v>
      </c>
      <c r="E2817">
        <v>12</v>
      </c>
    </row>
    <row r="2818" spans="1:5" x14ac:dyDescent="0.3">
      <c r="A2818" t="s">
        <v>682</v>
      </c>
      <c r="B2818" t="s">
        <v>690</v>
      </c>
      <c r="C2818" t="s">
        <v>693</v>
      </c>
      <c r="D2818" t="s">
        <v>661</v>
      </c>
      <c r="E2818">
        <v>12</v>
      </c>
    </row>
    <row r="2819" spans="1:5" x14ac:dyDescent="0.3">
      <c r="A2819" t="s">
        <v>682</v>
      </c>
      <c r="B2819" t="s">
        <v>694</v>
      </c>
      <c r="C2819" t="s">
        <v>633</v>
      </c>
      <c r="D2819" t="s">
        <v>696</v>
      </c>
      <c r="E2819">
        <v>0</v>
      </c>
    </row>
    <row r="2820" spans="1:5" x14ac:dyDescent="0.3">
      <c r="A2820" t="s">
        <v>682</v>
      </c>
      <c r="B2820" t="s">
        <v>694</v>
      </c>
      <c r="C2820" t="s">
        <v>634</v>
      </c>
      <c r="D2820" t="s">
        <v>661</v>
      </c>
      <c r="E2820">
        <v>12</v>
      </c>
    </row>
    <row r="2821" spans="1:5" x14ac:dyDescent="0.3">
      <c r="A2821" t="s">
        <v>682</v>
      </c>
      <c r="B2821" t="s">
        <v>694</v>
      </c>
      <c r="C2821" t="s">
        <v>695</v>
      </c>
      <c r="D2821" t="s">
        <v>661</v>
      </c>
      <c r="E2821">
        <v>12</v>
      </c>
    </row>
    <row r="2822" spans="1:5" x14ac:dyDescent="0.3">
      <c r="A2822" t="s">
        <v>682</v>
      </c>
      <c r="B2822" t="s">
        <v>694</v>
      </c>
      <c r="C2822" t="s">
        <v>636</v>
      </c>
      <c r="D2822" t="s">
        <v>661</v>
      </c>
      <c r="E2822">
        <v>12</v>
      </c>
    </row>
    <row r="2823" spans="1:5" x14ac:dyDescent="0.3">
      <c r="A2823" t="s">
        <v>682</v>
      </c>
      <c r="B2823" t="s">
        <v>694</v>
      </c>
      <c r="C2823" t="s">
        <v>637</v>
      </c>
      <c r="D2823" t="s">
        <v>661</v>
      </c>
      <c r="E2823">
        <v>12</v>
      </c>
    </row>
    <row r="2824" spans="1:5" x14ac:dyDescent="0.3">
      <c r="A2824" t="s">
        <v>682</v>
      </c>
      <c r="B2824" t="s">
        <v>697</v>
      </c>
      <c r="C2824" t="s">
        <v>698</v>
      </c>
      <c r="D2824" t="s">
        <v>661</v>
      </c>
      <c r="E2824">
        <v>12</v>
      </c>
    </row>
    <row r="2825" spans="1:5" x14ac:dyDescent="0.3">
      <c r="A2825" t="s">
        <v>682</v>
      </c>
      <c r="B2825" t="s">
        <v>697</v>
      </c>
      <c r="C2825" t="s">
        <v>699</v>
      </c>
      <c r="D2825" t="s">
        <v>661</v>
      </c>
      <c r="E2825">
        <v>12</v>
      </c>
    </row>
    <row r="2826" spans="1:5" x14ac:dyDescent="0.3">
      <c r="A2826" t="s">
        <v>429</v>
      </c>
      <c r="B2826" t="s">
        <v>690</v>
      </c>
      <c r="C2826" t="s">
        <v>691</v>
      </c>
      <c r="D2826" t="s">
        <v>661</v>
      </c>
      <c r="E2826">
        <v>12</v>
      </c>
    </row>
    <row r="2827" spans="1:5" x14ac:dyDescent="0.3">
      <c r="A2827" t="s">
        <v>429</v>
      </c>
      <c r="B2827" t="s">
        <v>690</v>
      </c>
      <c r="C2827" t="s">
        <v>692</v>
      </c>
      <c r="D2827" t="s">
        <v>661</v>
      </c>
      <c r="E2827">
        <v>12</v>
      </c>
    </row>
    <row r="2828" spans="1:5" x14ac:dyDescent="0.3">
      <c r="A2828" t="s">
        <v>429</v>
      </c>
      <c r="B2828" t="s">
        <v>690</v>
      </c>
      <c r="C2828" t="s">
        <v>632</v>
      </c>
      <c r="D2828" t="s">
        <v>661</v>
      </c>
      <c r="E2828">
        <v>12</v>
      </c>
    </row>
    <row r="2829" spans="1:5" x14ac:dyDescent="0.3">
      <c r="A2829" t="s">
        <v>429</v>
      </c>
      <c r="B2829" t="s">
        <v>690</v>
      </c>
      <c r="C2829" t="s">
        <v>693</v>
      </c>
      <c r="D2829" t="s">
        <v>661</v>
      </c>
      <c r="E2829">
        <v>12</v>
      </c>
    </row>
    <row r="2830" spans="1:5" x14ac:dyDescent="0.3">
      <c r="A2830" t="s">
        <v>429</v>
      </c>
      <c r="B2830" t="s">
        <v>694</v>
      </c>
      <c r="C2830" t="s">
        <v>633</v>
      </c>
      <c r="D2830" t="s">
        <v>661</v>
      </c>
      <c r="E2830">
        <v>12</v>
      </c>
    </row>
    <row r="2831" spans="1:5" x14ac:dyDescent="0.3">
      <c r="A2831" t="s">
        <v>429</v>
      </c>
      <c r="B2831" t="s">
        <v>694</v>
      </c>
      <c r="C2831" t="s">
        <v>634</v>
      </c>
      <c r="D2831" t="s">
        <v>661</v>
      </c>
      <c r="E2831">
        <v>12</v>
      </c>
    </row>
    <row r="2832" spans="1:5" x14ac:dyDescent="0.3">
      <c r="A2832" t="s">
        <v>429</v>
      </c>
      <c r="B2832" t="s">
        <v>694</v>
      </c>
      <c r="C2832" t="s">
        <v>695</v>
      </c>
      <c r="D2832" t="s">
        <v>661</v>
      </c>
      <c r="E2832">
        <v>12</v>
      </c>
    </row>
    <row r="2833" spans="1:5" x14ac:dyDescent="0.3">
      <c r="A2833" t="s">
        <v>429</v>
      </c>
      <c r="B2833" t="s">
        <v>694</v>
      </c>
      <c r="C2833" t="s">
        <v>636</v>
      </c>
      <c r="D2833" t="s">
        <v>661</v>
      </c>
      <c r="E2833">
        <v>12</v>
      </c>
    </row>
    <row r="2834" spans="1:5" x14ac:dyDescent="0.3">
      <c r="A2834" t="s">
        <v>429</v>
      </c>
      <c r="B2834" t="s">
        <v>694</v>
      </c>
      <c r="C2834" t="s">
        <v>637</v>
      </c>
      <c r="D2834" t="s">
        <v>661</v>
      </c>
      <c r="E2834">
        <v>12</v>
      </c>
    </row>
    <row r="2835" spans="1:5" x14ac:dyDescent="0.3">
      <c r="A2835" t="s">
        <v>429</v>
      </c>
      <c r="B2835" t="s">
        <v>697</v>
      </c>
      <c r="C2835" t="s">
        <v>698</v>
      </c>
      <c r="D2835" t="s">
        <v>661</v>
      </c>
      <c r="E2835">
        <v>12</v>
      </c>
    </row>
    <row r="2836" spans="1:5" x14ac:dyDescent="0.3">
      <c r="A2836" t="s">
        <v>429</v>
      </c>
      <c r="B2836" t="s">
        <v>697</v>
      </c>
      <c r="C2836" t="s">
        <v>699</v>
      </c>
      <c r="D2836" t="s">
        <v>661</v>
      </c>
      <c r="E2836">
        <v>12</v>
      </c>
    </row>
    <row r="2837" spans="1:5" x14ac:dyDescent="0.3">
      <c r="A2837" t="s">
        <v>333</v>
      </c>
      <c r="B2837" t="s">
        <v>690</v>
      </c>
      <c r="C2837" t="s">
        <v>691</v>
      </c>
      <c r="D2837" t="s">
        <v>661</v>
      </c>
      <c r="E2837">
        <v>12</v>
      </c>
    </row>
    <row r="2838" spans="1:5" x14ac:dyDescent="0.3">
      <c r="A2838" t="s">
        <v>333</v>
      </c>
      <c r="B2838" t="s">
        <v>690</v>
      </c>
      <c r="C2838" t="s">
        <v>692</v>
      </c>
      <c r="D2838" t="s">
        <v>661</v>
      </c>
      <c r="E2838">
        <v>12</v>
      </c>
    </row>
    <row r="2839" spans="1:5" x14ac:dyDescent="0.3">
      <c r="A2839" t="s">
        <v>333</v>
      </c>
      <c r="B2839" t="s">
        <v>690</v>
      </c>
      <c r="C2839" t="s">
        <v>632</v>
      </c>
      <c r="D2839" t="s">
        <v>661</v>
      </c>
      <c r="E2839">
        <v>12</v>
      </c>
    </row>
    <row r="2840" spans="1:5" x14ac:dyDescent="0.3">
      <c r="A2840" t="s">
        <v>333</v>
      </c>
      <c r="B2840" t="s">
        <v>690</v>
      </c>
      <c r="C2840" t="s">
        <v>693</v>
      </c>
      <c r="D2840" t="s">
        <v>661</v>
      </c>
      <c r="E2840">
        <v>12</v>
      </c>
    </row>
    <row r="2841" spans="1:5" x14ac:dyDescent="0.3">
      <c r="A2841" t="s">
        <v>333</v>
      </c>
      <c r="B2841" t="s">
        <v>694</v>
      </c>
      <c r="C2841" t="s">
        <v>633</v>
      </c>
      <c r="D2841" t="s">
        <v>661</v>
      </c>
      <c r="E2841">
        <v>12</v>
      </c>
    </row>
    <row r="2842" spans="1:5" x14ac:dyDescent="0.3">
      <c r="A2842" t="s">
        <v>333</v>
      </c>
      <c r="B2842" t="s">
        <v>694</v>
      </c>
      <c r="C2842" t="s">
        <v>634</v>
      </c>
      <c r="D2842" t="s">
        <v>661</v>
      </c>
      <c r="E2842">
        <v>12</v>
      </c>
    </row>
    <row r="2843" spans="1:5" x14ac:dyDescent="0.3">
      <c r="A2843" t="s">
        <v>333</v>
      </c>
      <c r="B2843" t="s">
        <v>694</v>
      </c>
      <c r="C2843" t="s">
        <v>695</v>
      </c>
      <c r="D2843" t="s">
        <v>661</v>
      </c>
      <c r="E2843">
        <v>12</v>
      </c>
    </row>
    <row r="2844" spans="1:5" x14ac:dyDescent="0.3">
      <c r="A2844" t="s">
        <v>333</v>
      </c>
      <c r="B2844" t="s">
        <v>694</v>
      </c>
      <c r="C2844" t="s">
        <v>636</v>
      </c>
      <c r="D2844" t="s">
        <v>661</v>
      </c>
      <c r="E2844">
        <v>12</v>
      </c>
    </row>
    <row r="2845" spans="1:5" x14ac:dyDescent="0.3">
      <c r="A2845" t="s">
        <v>333</v>
      </c>
      <c r="B2845" t="s">
        <v>694</v>
      </c>
      <c r="C2845" t="s">
        <v>637</v>
      </c>
      <c r="D2845" t="s">
        <v>696</v>
      </c>
      <c r="E2845">
        <v>0</v>
      </c>
    </row>
    <row r="2846" spans="1:5" x14ac:dyDescent="0.3">
      <c r="A2846" t="s">
        <v>333</v>
      </c>
      <c r="B2846" t="s">
        <v>697</v>
      </c>
      <c r="C2846" t="s">
        <v>698</v>
      </c>
      <c r="D2846" t="s">
        <v>661</v>
      </c>
      <c r="E2846">
        <v>12</v>
      </c>
    </row>
    <row r="2847" spans="1:5" x14ac:dyDescent="0.3">
      <c r="A2847" t="s">
        <v>333</v>
      </c>
      <c r="B2847" t="s">
        <v>697</v>
      </c>
      <c r="C2847" t="s">
        <v>699</v>
      </c>
      <c r="D2847" t="s">
        <v>661</v>
      </c>
      <c r="E2847">
        <v>12</v>
      </c>
    </row>
    <row r="2848" spans="1:5" x14ac:dyDescent="0.3">
      <c r="A2848" t="s">
        <v>332</v>
      </c>
      <c r="B2848" t="s">
        <v>690</v>
      </c>
      <c r="C2848" t="s">
        <v>691</v>
      </c>
      <c r="D2848" t="s">
        <v>661</v>
      </c>
      <c r="E2848">
        <v>12</v>
      </c>
    </row>
    <row r="2849" spans="1:5" x14ac:dyDescent="0.3">
      <c r="A2849" t="s">
        <v>332</v>
      </c>
      <c r="B2849" t="s">
        <v>690</v>
      </c>
      <c r="C2849" t="s">
        <v>692</v>
      </c>
      <c r="D2849" t="s">
        <v>661</v>
      </c>
      <c r="E2849">
        <v>12</v>
      </c>
    </row>
    <row r="2850" spans="1:5" x14ac:dyDescent="0.3">
      <c r="A2850" t="s">
        <v>332</v>
      </c>
      <c r="B2850" t="s">
        <v>690</v>
      </c>
      <c r="C2850" t="s">
        <v>632</v>
      </c>
      <c r="D2850" t="s">
        <v>661</v>
      </c>
      <c r="E2850">
        <v>12</v>
      </c>
    </row>
    <row r="2851" spans="1:5" x14ac:dyDescent="0.3">
      <c r="A2851" t="s">
        <v>332</v>
      </c>
      <c r="B2851" t="s">
        <v>690</v>
      </c>
      <c r="C2851" t="s">
        <v>693</v>
      </c>
      <c r="D2851" t="s">
        <v>661</v>
      </c>
      <c r="E2851">
        <v>12</v>
      </c>
    </row>
    <row r="2852" spans="1:5" x14ac:dyDescent="0.3">
      <c r="A2852" t="s">
        <v>332</v>
      </c>
      <c r="B2852" t="s">
        <v>694</v>
      </c>
      <c r="C2852" t="s">
        <v>633</v>
      </c>
      <c r="D2852" t="s">
        <v>661</v>
      </c>
      <c r="E2852">
        <v>12</v>
      </c>
    </row>
    <row r="2853" spans="1:5" x14ac:dyDescent="0.3">
      <c r="A2853" t="s">
        <v>332</v>
      </c>
      <c r="B2853" t="s">
        <v>694</v>
      </c>
      <c r="C2853" t="s">
        <v>634</v>
      </c>
      <c r="D2853" t="s">
        <v>661</v>
      </c>
      <c r="E2853">
        <v>12</v>
      </c>
    </row>
    <row r="2854" spans="1:5" x14ac:dyDescent="0.3">
      <c r="A2854" t="s">
        <v>332</v>
      </c>
      <c r="B2854" t="s">
        <v>694</v>
      </c>
      <c r="C2854" t="s">
        <v>695</v>
      </c>
      <c r="D2854" t="s">
        <v>661</v>
      </c>
      <c r="E2854">
        <v>12</v>
      </c>
    </row>
    <row r="2855" spans="1:5" x14ac:dyDescent="0.3">
      <c r="A2855" t="s">
        <v>332</v>
      </c>
      <c r="B2855" t="s">
        <v>694</v>
      </c>
      <c r="C2855" t="s">
        <v>636</v>
      </c>
      <c r="D2855" t="s">
        <v>661</v>
      </c>
      <c r="E2855">
        <v>12</v>
      </c>
    </row>
    <row r="2856" spans="1:5" x14ac:dyDescent="0.3">
      <c r="A2856" t="s">
        <v>332</v>
      </c>
      <c r="B2856" t="s">
        <v>694</v>
      </c>
      <c r="C2856" t="s">
        <v>637</v>
      </c>
      <c r="D2856" t="s">
        <v>696</v>
      </c>
      <c r="E2856">
        <v>0</v>
      </c>
    </row>
    <row r="2857" spans="1:5" x14ac:dyDescent="0.3">
      <c r="A2857" t="s">
        <v>332</v>
      </c>
      <c r="B2857" t="s">
        <v>697</v>
      </c>
      <c r="C2857" t="s">
        <v>698</v>
      </c>
      <c r="D2857" t="s">
        <v>661</v>
      </c>
      <c r="E2857">
        <v>12</v>
      </c>
    </row>
    <row r="2858" spans="1:5" x14ac:dyDescent="0.3">
      <c r="A2858" t="s">
        <v>332</v>
      </c>
      <c r="B2858" t="s">
        <v>697</v>
      </c>
      <c r="C2858" t="s">
        <v>699</v>
      </c>
      <c r="D2858" t="s">
        <v>661</v>
      </c>
      <c r="E2858">
        <v>12</v>
      </c>
    </row>
    <row r="2859" spans="1:5" x14ac:dyDescent="0.3">
      <c r="A2859" t="s">
        <v>178</v>
      </c>
      <c r="B2859" t="s">
        <v>690</v>
      </c>
      <c r="C2859" t="s">
        <v>691</v>
      </c>
      <c r="D2859" t="s">
        <v>661</v>
      </c>
      <c r="E2859">
        <v>8</v>
      </c>
    </row>
    <row r="2860" spans="1:5" x14ac:dyDescent="0.3">
      <c r="A2860" t="s">
        <v>178</v>
      </c>
      <c r="B2860" t="s">
        <v>690</v>
      </c>
      <c r="C2860" t="s">
        <v>692</v>
      </c>
      <c r="D2860" t="s">
        <v>661</v>
      </c>
      <c r="E2860">
        <v>8</v>
      </c>
    </row>
    <row r="2861" spans="1:5" x14ac:dyDescent="0.3">
      <c r="A2861" t="s">
        <v>178</v>
      </c>
      <c r="B2861" t="s">
        <v>690</v>
      </c>
      <c r="C2861" t="s">
        <v>632</v>
      </c>
      <c r="D2861" t="s">
        <v>661</v>
      </c>
      <c r="E2861">
        <v>8</v>
      </c>
    </row>
    <row r="2862" spans="1:5" x14ac:dyDescent="0.3">
      <c r="A2862" t="s">
        <v>178</v>
      </c>
      <c r="B2862" t="s">
        <v>690</v>
      </c>
      <c r="C2862" t="s">
        <v>693</v>
      </c>
      <c r="D2862" t="s">
        <v>661</v>
      </c>
      <c r="E2862">
        <v>8</v>
      </c>
    </row>
    <row r="2863" spans="1:5" x14ac:dyDescent="0.3">
      <c r="A2863" t="s">
        <v>178</v>
      </c>
      <c r="B2863" t="s">
        <v>694</v>
      </c>
      <c r="C2863" t="s">
        <v>633</v>
      </c>
      <c r="D2863" t="s">
        <v>696</v>
      </c>
      <c r="E2863">
        <v>0</v>
      </c>
    </row>
    <row r="2864" spans="1:5" x14ac:dyDescent="0.3">
      <c r="A2864" t="s">
        <v>178</v>
      </c>
      <c r="B2864" t="s">
        <v>694</v>
      </c>
      <c r="C2864" t="s">
        <v>634</v>
      </c>
      <c r="D2864" t="s">
        <v>696</v>
      </c>
      <c r="E2864">
        <v>0</v>
      </c>
    </row>
    <row r="2865" spans="1:5" x14ac:dyDescent="0.3">
      <c r="A2865" t="s">
        <v>178</v>
      </c>
      <c r="B2865" t="s">
        <v>694</v>
      </c>
      <c r="C2865" t="s">
        <v>695</v>
      </c>
      <c r="D2865" t="s">
        <v>661</v>
      </c>
      <c r="E2865">
        <v>8</v>
      </c>
    </row>
    <row r="2866" spans="1:5" x14ac:dyDescent="0.3">
      <c r="A2866" t="s">
        <v>178</v>
      </c>
      <c r="B2866" t="s">
        <v>694</v>
      </c>
      <c r="C2866" t="s">
        <v>636</v>
      </c>
      <c r="D2866" t="s">
        <v>661</v>
      </c>
      <c r="E2866">
        <v>8</v>
      </c>
    </row>
    <row r="2867" spans="1:5" x14ac:dyDescent="0.3">
      <c r="A2867" t="s">
        <v>178</v>
      </c>
      <c r="B2867" t="s">
        <v>694</v>
      </c>
      <c r="C2867" t="s">
        <v>637</v>
      </c>
      <c r="D2867" t="s">
        <v>661</v>
      </c>
      <c r="E2867">
        <v>8</v>
      </c>
    </row>
    <row r="2868" spans="1:5" x14ac:dyDescent="0.3">
      <c r="A2868" t="s">
        <v>178</v>
      </c>
      <c r="B2868" t="s">
        <v>697</v>
      </c>
      <c r="C2868" t="s">
        <v>698</v>
      </c>
      <c r="D2868" t="s">
        <v>661</v>
      </c>
      <c r="E2868">
        <v>8</v>
      </c>
    </row>
    <row r="2869" spans="1:5" x14ac:dyDescent="0.3">
      <c r="A2869" t="s">
        <v>178</v>
      </c>
      <c r="B2869" t="s">
        <v>697</v>
      </c>
      <c r="C2869" t="s">
        <v>699</v>
      </c>
      <c r="D2869" t="s">
        <v>661</v>
      </c>
      <c r="E2869">
        <v>8</v>
      </c>
    </row>
    <row r="2870" spans="1:5" x14ac:dyDescent="0.3">
      <c r="A2870" t="s">
        <v>23</v>
      </c>
      <c r="B2870" t="s">
        <v>690</v>
      </c>
      <c r="C2870" t="s">
        <v>691</v>
      </c>
      <c r="D2870" t="s">
        <v>661</v>
      </c>
      <c r="E2870">
        <v>12</v>
      </c>
    </row>
    <row r="2871" spans="1:5" x14ac:dyDescent="0.3">
      <c r="A2871" t="s">
        <v>23</v>
      </c>
      <c r="B2871" t="s">
        <v>690</v>
      </c>
      <c r="C2871" t="s">
        <v>692</v>
      </c>
      <c r="D2871" t="s">
        <v>661</v>
      </c>
      <c r="E2871">
        <v>12</v>
      </c>
    </row>
    <row r="2872" spans="1:5" x14ac:dyDescent="0.3">
      <c r="A2872" t="s">
        <v>23</v>
      </c>
      <c r="B2872" t="s">
        <v>690</v>
      </c>
      <c r="C2872" t="s">
        <v>632</v>
      </c>
      <c r="D2872" t="s">
        <v>661</v>
      </c>
      <c r="E2872">
        <v>12</v>
      </c>
    </row>
    <row r="2873" spans="1:5" x14ac:dyDescent="0.3">
      <c r="A2873" t="s">
        <v>23</v>
      </c>
      <c r="B2873" t="s">
        <v>690</v>
      </c>
      <c r="C2873" t="s">
        <v>693</v>
      </c>
      <c r="D2873" t="s">
        <v>661</v>
      </c>
      <c r="E2873">
        <v>12</v>
      </c>
    </row>
    <row r="2874" spans="1:5" x14ac:dyDescent="0.3">
      <c r="A2874" t="s">
        <v>23</v>
      </c>
      <c r="B2874" t="s">
        <v>694</v>
      </c>
      <c r="C2874" t="s">
        <v>633</v>
      </c>
      <c r="D2874" t="s">
        <v>696</v>
      </c>
      <c r="E2874">
        <v>0</v>
      </c>
    </row>
    <row r="2875" spans="1:5" x14ac:dyDescent="0.3">
      <c r="A2875" t="s">
        <v>23</v>
      </c>
      <c r="B2875" t="s">
        <v>694</v>
      </c>
      <c r="C2875" t="s">
        <v>634</v>
      </c>
      <c r="D2875" t="s">
        <v>661</v>
      </c>
      <c r="E2875">
        <v>12</v>
      </c>
    </row>
    <row r="2876" spans="1:5" x14ac:dyDescent="0.3">
      <c r="A2876" t="s">
        <v>23</v>
      </c>
      <c r="B2876" t="s">
        <v>694</v>
      </c>
      <c r="C2876" t="s">
        <v>695</v>
      </c>
      <c r="D2876" t="s">
        <v>661</v>
      </c>
      <c r="E2876">
        <v>12</v>
      </c>
    </row>
    <row r="2877" spans="1:5" x14ac:dyDescent="0.3">
      <c r="A2877" t="s">
        <v>23</v>
      </c>
      <c r="B2877" t="s">
        <v>694</v>
      </c>
      <c r="C2877" t="s">
        <v>636</v>
      </c>
      <c r="D2877" t="s">
        <v>661</v>
      </c>
      <c r="E2877">
        <v>12</v>
      </c>
    </row>
    <row r="2878" spans="1:5" x14ac:dyDescent="0.3">
      <c r="A2878" t="s">
        <v>23</v>
      </c>
      <c r="B2878" t="s">
        <v>694</v>
      </c>
      <c r="C2878" t="s">
        <v>637</v>
      </c>
      <c r="D2878" t="s">
        <v>661</v>
      </c>
      <c r="E2878">
        <v>12</v>
      </c>
    </row>
    <row r="2879" spans="1:5" x14ac:dyDescent="0.3">
      <c r="A2879" t="s">
        <v>23</v>
      </c>
      <c r="B2879" t="s">
        <v>697</v>
      </c>
      <c r="C2879" t="s">
        <v>698</v>
      </c>
      <c r="D2879" t="s">
        <v>661</v>
      </c>
      <c r="E2879">
        <v>12</v>
      </c>
    </row>
    <row r="2880" spans="1:5" x14ac:dyDescent="0.3">
      <c r="A2880" t="s">
        <v>23</v>
      </c>
      <c r="B2880" t="s">
        <v>697</v>
      </c>
      <c r="C2880" t="s">
        <v>699</v>
      </c>
      <c r="D2880" t="s">
        <v>661</v>
      </c>
      <c r="E2880">
        <v>12</v>
      </c>
    </row>
    <row r="2881" spans="1:5" x14ac:dyDescent="0.3">
      <c r="A2881" t="s">
        <v>501</v>
      </c>
      <c r="B2881" t="s">
        <v>690</v>
      </c>
      <c r="C2881" t="s">
        <v>691</v>
      </c>
      <c r="D2881" t="s">
        <v>661</v>
      </c>
      <c r="E2881">
        <v>12</v>
      </c>
    </row>
    <row r="2882" spans="1:5" x14ac:dyDescent="0.3">
      <c r="A2882" t="s">
        <v>501</v>
      </c>
      <c r="B2882" t="s">
        <v>690</v>
      </c>
      <c r="C2882" t="s">
        <v>692</v>
      </c>
      <c r="D2882" t="s">
        <v>661</v>
      </c>
      <c r="E2882">
        <v>12</v>
      </c>
    </row>
    <row r="2883" spans="1:5" x14ac:dyDescent="0.3">
      <c r="A2883" t="s">
        <v>501</v>
      </c>
      <c r="B2883" t="s">
        <v>690</v>
      </c>
      <c r="C2883" t="s">
        <v>632</v>
      </c>
      <c r="D2883" t="s">
        <v>661</v>
      </c>
      <c r="E2883">
        <v>12</v>
      </c>
    </row>
    <row r="2884" spans="1:5" x14ac:dyDescent="0.3">
      <c r="A2884" t="s">
        <v>501</v>
      </c>
      <c r="B2884" t="s">
        <v>690</v>
      </c>
      <c r="C2884" t="s">
        <v>693</v>
      </c>
      <c r="D2884" t="s">
        <v>661</v>
      </c>
      <c r="E2884">
        <v>12</v>
      </c>
    </row>
    <row r="2885" spans="1:5" x14ac:dyDescent="0.3">
      <c r="A2885" t="s">
        <v>501</v>
      </c>
      <c r="B2885" t="s">
        <v>694</v>
      </c>
      <c r="C2885" t="s">
        <v>633</v>
      </c>
      <c r="D2885" t="s">
        <v>661</v>
      </c>
      <c r="E2885">
        <v>12</v>
      </c>
    </row>
    <row r="2886" spans="1:5" x14ac:dyDescent="0.3">
      <c r="A2886" t="s">
        <v>501</v>
      </c>
      <c r="B2886" t="s">
        <v>694</v>
      </c>
      <c r="C2886" t="s">
        <v>634</v>
      </c>
      <c r="D2886" t="s">
        <v>696</v>
      </c>
      <c r="E2886">
        <v>0</v>
      </c>
    </row>
    <row r="2887" spans="1:5" x14ac:dyDescent="0.3">
      <c r="A2887" t="s">
        <v>501</v>
      </c>
      <c r="B2887" t="s">
        <v>694</v>
      </c>
      <c r="C2887" t="s">
        <v>695</v>
      </c>
      <c r="D2887" t="s">
        <v>661</v>
      </c>
      <c r="E2887">
        <v>12</v>
      </c>
    </row>
    <row r="2888" spans="1:5" x14ac:dyDescent="0.3">
      <c r="A2888" t="s">
        <v>501</v>
      </c>
      <c r="B2888" t="s">
        <v>694</v>
      </c>
      <c r="C2888" t="s">
        <v>636</v>
      </c>
      <c r="D2888" t="s">
        <v>661</v>
      </c>
      <c r="E2888">
        <v>12</v>
      </c>
    </row>
    <row r="2889" spans="1:5" x14ac:dyDescent="0.3">
      <c r="A2889" t="s">
        <v>501</v>
      </c>
      <c r="B2889" t="s">
        <v>694</v>
      </c>
      <c r="C2889" t="s">
        <v>637</v>
      </c>
      <c r="D2889" t="s">
        <v>661</v>
      </c>
      <c r="E2889">
        <v>12</v>
      </c>
    </row>
    <row r="2890" spans="1:5" x14ac:dyDescent="0.3">
      <c r="A2890" t="s">
        <v>501</v>
      </c>
      <c r="B2890" t="s">
        <v>697</v>
      </c>
      <c r="C2890" t="s">
        <v>698</v>
      </c>
      <c r="D2890" t="s">
        <v>696</v>
      </c>
      <c r="E2890">
        <v>0</v>
      </c>
    </row>
    <row r="2891" spans="1:5" x14ac:dyDescent="0.3">
      <c r="A2891" t="s">
        <v>501</v>
      </c>
      <c r="B2891" t="s">
        <v>697</v>
      </c>
      <c r="C2891" t="s">
        <v>699</v>
      </c>
      <c r="D2891" t="s">
        <v>661</v>
      </c>
      <c r="E2891">
        <v>12</v>
      </c>
    </row>
    <row r="2892" spans="1:5" x14ac:dyDescent="0.3">
      <c r="A2892" t="s">
        <v>200</v>
      </c>
      <c r="B2892" t="s">
        <v>690</v>
      </c>
      <c r="C2892" t="s">
        <v>691</v>
      </c>
      <c r="D2892" t="s">
        <v>661</v>
      </c>
      <c r="E2892">
        <v>12</v>
      </c>
    </row>
    <row r="2893" spans="1:5" x14ac:dyDescent="0.3">
      <c r="A2893" t="s">
        <v>200</v>
      </c>
      <c r="B2893" t="s">
        <v>690</v>
      </c>
      <c r="C2893" t="s">
        <v>692</v>
      </c>
      <c r="D2893" t="s">
        <v>661</v>
      </c>
      <c r="E2893">
        <v>12</v>
      </c>
    </row>
    <row r="2894" spans="1:5" x14ac:dyDescent="0.3">
      <c r="A2894" t="s">
        <v>200</v>
      </c>
      <c r="B2894" t="s">
        <v>690</v>
      </c>
      <c r="C2894" t="s">
        <v>632</v>
      </c>
      <c r="D2894" t="s">
        <v>661</v>
      </c>
      <c r="E2894">
        <v>12</v>
      </c>
    </row>
    <row r="2895" spans="1:5" x14ac:dyDescent="0.3">
      <c r="A2895" t="s">
        <v>200</v>
      </c>
      <c r="B2895" t="s">
        <v>690</v>
      </c>
      <c r="C2895" t="s">
        <v>693</v>
      </c>
      <c r="D2895" t="s">
        <v>661</v>
      </c>
      <c r="E2895">
        <v>12</v>
      </c>
    </row>
    <row r="2896" spans="1:5" x14ac:dyDescent="0.3">
      <c r="A2896" t="s">
        <v>200</v>
      </c>
      <c r="B2896" t="s">
        <v>694</v>
      </c>
      <c r="C2896" t="s">
        <v>633</v>
      </c>
      <c r="D2896" t="s">
        <v>661</v>
      </c>
      <c r="E2896">
        <v>12</v>
      </c>
    </row>
    <row r="2897" spans="1:5" x14ac:dyDescent="0.3">
      <c r="A2897" t="s">
        <v>200</v>
      </c>
      <c r="B2897" t="s">
        <v>694</v>
      </c>
      <c r="C2897" t="s">
        <v>634</v>
      </c>
      <c r="D2897" t="s">
        <v>661</v>
      </c>
      <c r="E2897">
        <v>12</v>
      </c>
    </row>
    <row r="2898" spans="1:5" x14ac:dyDescent="0.3">
      <c r="A2898" t="s">
        <v>200</v>
      </c>
      <c r="B2898" t="s">
        <v>694</v>
      </c>
      <c r="C2898" t="s">
        <v>695</v>
      </c>
      <c r="D2898" t="s">
        <v>661</v>
      </c>
      <c r="E2898">
        <v>12</v>
      </c>
    </row>
    <row r="2899" spans="1:5" x14ac:dyDescent="0.3">
      <c r="A2899" t="s">
        <v>200</v>
      </c>
      <c r="B2899" t="s">
        <v>694</v>
      </c>
      <c r="C2899" t="s">
        <v>636</v>
      </c>
      <c r="D2899" t="s">
        <v>661</v>
      </c>
      <c r="E2899">
        <v>12</v>
      </c>
    </row>
    <row r="2900" spans="1:5" x14ac:dyDescent="0.3">
      <c r="A2900" t="s">
        <v>200</v>
      </c>
      <c r="B2900" t="s">
        <v>694</v>
      </c>
      <c r="C2900" t="s">
        <v>637</v>
      </c>
      <c r="D2900" t="s">
        <v>696</v>
      </c>
      <c r="E2900">
        <v>0</v>
      </c>
    </row>
    <row r="2901" spans="1:5" x14ac:dyDescent="0.3">
      <c r="A2901" t="s">
        <v>200</v>
      </c>
      <c r="B2901" t="s">
        <v>697</v>
      </c>
      <c r="C2901" t="s">
        <v>698</v>
      </c>
      <c r="D2901" t="s">
        <v>661</v>
      </c>
      <c r="E2901">
        <v>12</v>
      </c>
    </row>
    <row r="2902" spans="1:5" x14ac:dyDescent="0.3">
      <c r="A2902" t="s">
        <v>200</v>
      </c>
      <c r="B2902" t="s">
        <v>697</v>
      </c>
      <c r="C2902" t="s">
        <v>699</v>
      </c>
      <c r="D2902" t="s">
        <v>661</v>
      </c>
      <c r="E2902">
        <v>12</v>
      </c>
    </row>
    <row r="2903" spans="1:5" x14ac:dyDescent="0.3">
      <c r="A2903" t="s">
        <v>286</v>
      </c>
      <c r="B2903" t="s">
        <v>690</v>
      </c>
      <c r="C2903" t="s">
        <v>691</v>
      </c>
      <c r="D2903" t="s">
        <v>661</v>
      </c>
      <c r="E2903">
        <v>12</v>
      </c>
    </row>
    <row r="2904" spans="1:5" x14ac:dyDescent="0.3">
      <c r="A2904" t="s">
        <v>286</v>
      </c>
      <c r="B2904" t="s">
        <v>690</v>
      </c>
      <c r="C2904" t="s">
        <v>692</v>
      </c>
      <c r="D2904" t="s">
        <v>661</v>
      </c>
      <c r="E2904">
        <v>12</v>
      </c>
    </row>
    <row r="2905" spans="1:5" x14ac:dyDescent="0.3">
      <c r="A2905" t="s">
        <v>286</v>
      </c>
      <c r="B2905" t="s">
        <v>690</v>
      </c>
      <c r="C2905" t="s">
        <v>632</v>
      </c>
      <c r="D2905" t="s">
        <v>661</v>
      </c>
      <c r="E2905">
        <v>12</v>
      </c>
    </row>
    <row r="2906" spans="1:5" x14ac:dyDescent="0.3">
      <c r="A2906" t="s">
        <v>286</v>
      </c>
      <c r="B2906" t="s">
        <v>690</v>
      </c>
      <c r="C2906" t="s">
        <v>693</v>
      </c>
      <c r="D2906" t="s">
        <v>661</v>
      </c>
      <c r="E2906">
        <v>12</v>
      </c>
    </row>
    <row r="2907" spans="1:5" x14ac:dyDescent="0.3">
      <c r="A2907" t="s">
        <v>286</v>
      </c>
      <c r="B2907" t="s">
        <v>694</v>
      </c>
      <c r="C2907" t="s">
        <v>633</v>
      </c>
      <c r="D2907" t="s">
        <v>696</v>
      </c>
      <c r="E2907">
        <v>0</v>
      </c>
    </row>
    <row r="2908" spans="1:5" x14ac:dyDescent="0.3">
      <c r="A2908" t="s">
        <v>286</v>
      </c>
      <c r="B2908" t="s">
        <v>694</v>
      </c>
      <c r="C2908" t="s">
        <v>634</v>
      </c>
      <c r="D2908" t="s">
        <v>696</v>
      </c>
      <c r="E2908">
        <v>0</v>
      </c>
    </row>
    <row r="2909" spans="1:5" x14ac:dyDescent="0.3">
      <c r="A2909" t="s">
        <v>286</v>
      </c>
      <c r="B2909" t="s">
        <v>694</v>
      </c>
      <c r="C2909" t="s">
        <v>695</v>
      </c>
      <c r="D2909" t="s">
        <v>661</v>
      </c>
      <c r="E2909">
        <v>12</v>
      </c>
    </row>
    <row r="2910" spans="1:5" x14ac:dyDescent="0.3">
      <c r="A2910" t="s">
        <v>286</v>
      </c>
      <c r="B2910" t="s">
        <v>694</v>
      </c>
      <c r="C2910" t="s">
        <v>636</v>
      </c>
      <c r="D2910" t="s">
        <v>661</v>
      </c>
      <c r="E2910">
        <v>12</v>
      </c>
    </row>
    <row r="2911" spans="1:5" x14ac:dyDescent="0.3">
      <c r="A2911" t="s">
        <v>286</v>
      </c>
      <c r="B2911" t="s">
        <v>694</v>
      </c>
      <c r="C2911" t="s">
        <v>637</v>
      </c>
      <c r="D2911" t="s">
        <v>661</v>
      </c>
      <c r="E2911">
        <v>12</v>
      </c>
    </row>
    <row r="2912" spans="1:5" x14ac:dyDescent="0.3">
      <c r="A2912" t="s">
        <v>286</v>
      </c>
      <c r="B2912" t="s">
        <v>697</v>
      </c>
      <c r="C2912" t="s">
        <v>698</v>
      </c>
      <c r="D2912" t="s">
        <v>661</v>
      </c>
      <c r="E2912">
        <v>12</v>
      </c>
    </row>
    <row r="2913" spans="1:5" x14ac:dyDescent="0.3">
      <c r="A2913" t="s">
        <v>286</v>
      </c>
      <c r="B2913" t="s">
        <v>697</v>
      </c>
      <c r="C2913" t="s">
        <v>699</v>
      </c>
      <c r="D2913" t="s">
        <v>661</v>
      </c>
      <c r="E2913">
        <v>12</v>
      </c>
    </row>
    <row r="2914" spans="1:5" x14ac:dyDescent="0.3">
      <c r="A2914" t="s">
        <v>102</v>
      </c>
      <c r="B2914" t="s">
        <v>690</v>
      </c>
      <c r="C2914" t="s">
        <v>691</v>
      </c>
      <c r="D2914" t="s">
        <v>661</v>
      </c>
      <c r="E2914">
        <v>12</v>
      </c>
    </row>
    <row r="2915" spans="1:5" x14ac:dyDescent="0.3">
      <c r="A2915" t="s">
        <v>102</v>
      </c>
      <c r="B2915" t="s">
        <v>690</v>
      </c>
      <c r="C2915" t="s">
        <v>692</v>
      </c>
      <c r="D2915" t="s">
        <v>661</v>
      </c>
      <c r="E2915">
        <v>12</v>
      </c>
    </row>
    <row r="2916" spans="1:5" x14ac:dyDescent="0.3">
      <c r="A2916" t="s">
        <v>102</v>
      </c>
      <c r="B2916" t="s">
        <v>690</v>
      </c>
      <c r="C2916" t="s">
        <v>632</v>
      </c>
      <c r="D2916" t="s">
        <v>661</v>
      </c>
      <c r="E2916">
        <v>12</v>
      </c>
    </row>
    <row r="2917" spans="1:5" x14ac:dyDescent="0.3">
      <c r="A2917" t="s">
        <v>102</v>
      </c>
      <c r="B2917" t="s">
        <v>690</v>
      </c>
      <c r="C2917" t="s">
        <v>693</v>
      </c>
      <c r="D2917" t="s">
        <v>661</v>
      </c>
      <c r="E2917">
        <v>12</v>
      </c>
    </row>
    <row r="2918" spans="1:5" x14ac:dyDescent="0.3">
      <c r="A2918" t="s">
        <v>102</v>
      </c>
      <c r="B2918" t="s">
        <v>694</v>
      </c>
      <c r="C2918" t="s">
        <v>633</v>
      </c>
      <c r="D2918" t="s">
        <v>696</v>
      </c>
      <c r="E2918">
        <v>0</v>
      </c>
    </row>
    <row r="2919" spans="1:5" x14ac:dyDescent="0.3">
      <c r="A2919" t="s">
        <v>102</v>
      </c>
      <c r="B2919" t="s">
        <v>694</v>
      </c>
      <c r="C2919" t="s">
        <v>634</v>
      </c>
      <c r="D2919" t="s">
        <v>661</v>
      </c>
      <c r="E2919">
        <v>12</v>
      </c>
    </row>
    <row r="2920" spans="1:5" x14ac:dyDescent="0.3">
      <c r="A2920" t="s">
        <v>102</v>
      </c>
      <c r="B2920" t="s">
        <v>694</v>
      </c>
      <c r="C2920" t="s">
        <v>695</v>
      </c>
      <c r="D2920" t="s">
        <v>661</v>
      </c>
      <c r="E2920">
        <v>12</v>
      </c>
    </row>
    <row r="2921" spans="1:5" x14ac:dyDescent="0.3">
      <c r="A2921" t="s">
        <v>102</v>
      </c>
      <c r="B2921" t="s">
        <v>694</v>
      </c>
      <c r="C2921" t="s">
        <v>636</v>
      </c>
      <c r="D2921" t="s">
        <v>696</v>
      </c>
      <c r="E2921">
        <v>0</v>
      </c>
    </row>
    <row r="2922" spans="1:5" x14ac:dyDescent="0.3">
      <c r="A2922" t="s">
        <v>102</v>
      </c>
      <c r="B2922" t="s">
        <v>694</v>
      </c>
      <c r="C2922" t="s">
        <v>637</v>
      </c>
      <c r="D2922" t="s">
        <v>696</v>
      </c>
      <c r="E2922">
        <v>0</v>
      </c>
    </row>
    <row r="2923" spans="1:5" x14ac:dyDescent="0.3">
      <c r="A2923" t="s">
        <v>102</v>
      </c>
      <c r="B2923" t="s">
        <v>697</v>
      </c>
      <c r="C2923" t="s">
        <v>698</v>
      </c>
      <c r="D2923" t="s">
        <v>696</v>
      </c>
      <c r="E2923">
        <v>0</v>
      </c>
    </row>
    <row r="2924" spans="1:5" x14ac:dyDescent="0.3">
      <c r="A2924" t="s">
        <v>102</v>
      </c>
      <c r="B2924" t="s">
        <v>697</v>
      </c>
      <c r="C2924" t="s">
        <v>699</v>
      </c>
      <c r="D2924" t="s">
        <v>661</v>
      </c>
      <c r="E2924">
        <v>12</v>
      </c>
    </row>
    <row r="2925" spans="1:5" x14ac:dyDescent="0.3">
      <c r="A2925" t="s">
        <v>313</v>
      </c>
      <c r="B2925" t="s">
        <v>690</v>
      </c>
      <c r="C2925" t="s">
        <v>691</v>
      </c>
      <c r="D2925" t="s">
        <v>661</v>
      </c>
      <c r="E2925">
        <v>10</v>
      </c>
    </row>
    <row r="2926" spans="1:5" x14ac:dyDescent="0.3">
      <c r="A2926" t="s">
        <v>313</v>
      </c>
      <c r="B2926" t="s">
        <v>690</v>
      </c>
      <c r="C2926" t="s">
        <v>692</v>
      </c>
      <c r="D2926" t="s">
        <v>661</v>
      </c>
      <c r="E2926">
        <v>10</v>
      </c>
    </row>
    <row r="2927" spans="1:5" x14ac:dyDescent="0.3">
      <c r="A2927" t="s">
        <v>313</v>
      </c>
      <c r="B2927" t="s">
        <v>690</v>
      </c>
      <c r="C2927" t="s">
        <v>632</v>
      </c>
      <c r="D2927" t="s">
        <v>661</v>
      </c>
      <c r="E2927">
        <v>10</v>
      </c>
    </row>
    <row r="2928" spans="1:5" x14ac:dyDescent="0.3">
      <c r="A2928" t="s">
        <v>313</v>
      </c>
      <c r="B2928" t="s">
        <v>690</v>
      </c>
      <c r="C2928" t="s">
        <v>693</v>
      </c>
      <c r="D2928" t="s">
        <v>661</v>
      </c>
      <c r="E2928">
        <v>10</v>
      </c>
    </row>
    <row r="2929" spans="1:5" x14ac:dyDescent="0.3">
      <c r="A2929" t="s">
        <v>313</v>
      </c>
      <c r="B2929" t="s">
        <v>694</v>
      </c>
      <c r="C2929" t="s">
        <v>633</v>
      </c>
      <c r="D2929" t="s">
        <v>661</v>
      </c>
      <c r="E2929">
        <v>10</v>
      </c>
    </row>
    <row r="2930" spans="1:5" x14ac:dyDescent="0.3">
      <c r="A2930" t="s">
        <v>313</v>
      </c>
      <c r="B2930" t="s">
        <v>694</v>
      </c>
      <c r="C2930" t="s">
        <v>634</v>
      </c>
      <c r="D2930" t="s">
        <v>661</v>
      </c>
      <c r="E2930">
        <v>10</v>
      </c>
    </row>
    <row r="2931" spans="1:5" x14ac:dyDescent="0.3">
      <c r="A2931" t="s">
        <v>313</v>
      </c>
      <c r="B2931" t="s">
        <v>694</v>
      </c>
      <c r="C2931" t="s">
        <v>695</v>
      </c>
      <c r="D2931" t="s">
        <v>661</v>
      </c>
      <c r="E2931">
        <v>10</v>
      </c>
    </row>
    <row r="2932" spans="1:5" x14ac:dyDescent="0.3">
      <c r="A2932" t="s">
        <v>313</v>
      </c>
      <c r="B2932" t="s">
        <v>694</v>
      </c>
      <c r="C2932" t="s">
        <v>636</v>
      </c>
      <c r="D2932" t="s">
        <v>661</v>
      </c>
      <c r="E2932">
        <v>10</v>
      </c>
    </row>
    <row r="2933" spans="1:5" x14ac:dyDescent="0.3">
      <c r="A2933" t="s">
        <v>313</v>
      </c>
      <c r="B2933" t="s">
        <v>694</v>
      </c>
      <c r="C2933" t="s">
        <v>637</v>
      </c>
      <c r="D2933" t="s">
        <v>661</v>
      </c>
      <c r="E2933">
        <v>10</v>
      </c>
    </row>
    <row r="2934" spans="1:5" x14ac:dyDescent="0.3">
      <c r="A2934" t="s">
        <v>313</v>
      </c>
      <c r="B2934" t="s">
        <v>697</v>
      </c>
      <c r="C2934" t="s">
        <v>698</v>
      </c>
      <c r="D2934" t="s">
        <v>661</v>
      </c>
      <c r="E2934">
        <v>10</v>
      </c>
    </row>
    <row r="2935" spans="1:5" x14ac:dyDescent="0.3">
      <c r="A2935" t="s">
        <v>313</v>
      </c>
      <c r="B2935" t="s">
        <v>697</v>
      </c>
      <c r="C2935" t="s">
        <v>699</v>
      </c>
      <c r="D2935" t="s">
        <v>661</v>
      </c>
      <c r="E2935">
        <v>10</v>
      </c>
    </row>
    <row r="2936" spans="1:5" x14ac:dyDescent="0.3">
      <c r="A2936" t="s">
        <v>53</v>
      </c>
      <c r="B2936" t="s">
        <v>690</v>
      </c>
      <c r="C2936" t="s">
        <v>691</v>
      </c>
      <c r="D2936" t="s">
        <v>661</v>
      </c>
      <c r="E2936">
        <v>12</v>
      </c>
    </row>
    <row r="2937" spans="1:5" x14ac:dyDescent="0.3">
      <c r="A2937" t="s">
        <v>53</v>
      </c>
      <c r="B2937" t="s">
        <v>690</v>
      </c>
      <c r="C2937" t="s">
        <v>692</v>
      </c>
      <c r="D2937" t="s">
        <v>661</v>
      </c>
      <c r="E2937">
        <v>12</v>
      </c>
    </row>
    <row r="2938" spans="1:5" x14ac:dyDescent="0.3">
      <c r="A2938" t="s">
        <v>53</v>
      </c>
      <c r="B2938" t="s">
        <v>690</v>
      </c>
      <c r="C2938" t="s">
        <v>632</v>
      </c>
      <c r="D2938" t="s">
        <v>661</v>
      </c>
      <c r="E2938">
        <v>12</v>
      </c>
    </row>
    <row r="2939" spans="1:5" x14ac:dyDescent="0.3">
      <c r="A2939" t="s">
        <v>53</v>
      </c>
      <c r="B2939" t="s">
        <v>690</v>
      </c>
      <c r="C2939" t="s">
        <v>693</v>
      </c>
      <c r="D2939" t="s">
        <v>661</v>
      </c>
      <c r="E2939">
        <v>12</v>
      </c>
    </row>
    <row r="2940" spans="1:5" x14ac:dyDescent="0.3">
      <c r="A2940" t="s">
        <v>53</v>
      </c>
      <c r="B2940" t="s">
        <v>694</v>
      </c>
      <c r="C2940" t="s">
        <v>633</v>
      </c>
      <c r="D2940" t="s">
        <v>661</v>
      </c>
      <c r="E2940">
        <v>12</v>
      </c>
    </row>
    <row r="2941" spans="1:5" x14ac:dyDescent="0.3">
      <c r="A2941" t="s">
        <v>53</v>
      </c>
      <c r="B2941" t="s">
        <v>694</v>
      </c>
      <c r="C2941" t="s">
        <v>634</v>
      </c>
      <c r="D2941" t="s">
        <v>661</v>
      </c>
      <c r="E2941">
        <v>12</v>
      </c>
    </row>
    <row r="2942" spans="1:5" x14ac:dyDescent="0.3">
      <c r="A2942" t="s">
        <v>53</v>
      </c>
      <c r="B2942" t="s">
        <v>694</v>
      </c>
      <c r="C2942" t="s">
        <v>695</v>
      </c>
      <c r="D2942" t="s">
        <v>661</v>
      </c>
      <c r="E2942">
        <v>12</v>
      </c>
    </row>
    <row r="2943" spans="1:5" x14ac:dyDescent="0.3">
      <c r="A2943" t="s">
        <v>53</v>
      </c>
      <c r="B2943" t="s">
        <v>694</v>
      </c>
      <c r="C2943" t="s">
        <v>636</v>
      </c>
      <c r="D2943" t="s">
        <v>661</v>
      </c>
      <c r="E2943">
        <v>12</v>
      </c>
    </row>
    <row r="2944" spans="1:5" x14ac:dyDescent="0.3">
      <c r="A2944" t="s">
        <v>53</v>
      </c>
      <c r="B2944" t="s">
        <v>694</v>
      </c>
      <c r="C2944" t="s">
        <v>637</v>
      </c>
      <c r="D2944" t="s">
        <v>661</v>
      </c>
      <c r="E2944">
        <v>12</v>
      </c>
    </row>
    <row r="2945" spans="1:5" x14ac:dyDescent="0.3">
      <c r="A2945" t="s">
        <v>53</v>
      </c>
      <c r="B2945" t="s">
        <v>697</v>
      </c>
      <c r="C2945" t="s">
        <v>698</v>
      </c>
      <c r="D2945" t="s">
        <v>661</v>
      </c>
      <c r="E2945">
        <v>12</v>
      </c>
    </row>
    <row r="2946" spans="1:5" x14ac:dyDescent="0.3">
      <c r="A2946" t="s">
        <v>53</v>
      </c>
      <c r="B2946" t="s">
        <v>697</v>
      </c>
      <c r="C2946" t="s">
        <v>699</v>
      </c>
      <c r="D2946" t="s">
        <v>661</v>
      </c>
      <c r="E2946">
        <v>12</v>
      </c>
    </row>
    <row r="2947" spans="1:5" x14ac:dyDescent="0.3">
      <c r="A2947" t="s">
        <v>68</v>
      </c>
      <c r="B2947" t="s">
        <v>690</v>
      </c>
      <c r="C2947" t="s">
        <v>691</v>
      </c>
      <c r="D2947" t="s">
        <v>661</v>
      </c>
      <c r="E2947">
        <v>12</v>
      </c>
    </row>
    <row r="2948" spans="1:5" x14ac:dyDescent="0.3">
      <c r="A2948" t="s">
        <v>68</v>
      </c>
      <c r="B2948" t="s">
        <v>690</v>
      </c>
      <c r="C2948" t="s">
        <v>692</v>
      </c>
      <c r="D2948" t="s">
        <v>661</v>
      </c>
      <c r="E2948">
        <v>12</v>
      </c>
    </row>
    <row r="2949" spans="1:5" x14ac:dyDescent="0.3">
      <c r="A2949" t="s">
        <v>68</v>
      </c>
      <c r="B2949" t="s">
        <v>690</v>
      </c>
      <c r="C2949" t="s">
        <v>632</v>
      </c>
      <c r="D2949" t="s">
        <v>661</v>
      </c>
      <c r="E2949">
        <v>12</v>
      </c>
    </row>
    <row r="2950" spans="1:5" x14ac:dyDescent="0.3">
      <c r="A2950" t="s">
        <v>68</v>
      </c>
      <c r="B2950" t="s">
        <v>690</v>
      </c>
      <c r="C2950" t="s">
        <v>693</v>
      </c>
      <c r="D2950" t="s">
        <v>661</v>
      </c>
      <c r="E2950">
        <v>12</v>
      </c>
    </row>
    <row r="2951" spans="1:5" x14ac:dyDescent="0.3">
      <c r="A2951" t="s">
        <v>68</v>
      </c>
      <c r="B2951" t="s">
        <v>694</v>
      </c>
      <c r="C2951" t="s">
        <v>633</v>
      </c>
      <c r="D2951" t="s">
        <v>661</v>
      </c>
      <c r="E2951">
        <v>12</v>
      </c>
    </row>
    <row r="2952" spans="1:5" x14ac:dyDescent="0.3">
      <c r="A2952" t="s">
        <v>68</v>
      </c>
      <c r="B2952" t="s">
        <v>694</v>
      </c>
      <c r="C2952" t="s">
        <v>634</v>
      </c>
      <c r="D2952" t="s">
        <v>661</v>
      </c>
      <c r="E2952">
        <v>12</v>
      </c>
    </row>
    <row r="2953" spans="1:5" x14ac:dyDescent="0.3">
      <c r="A2953" t="s">
        <v>68</v>
      </c>
      <c r="B2953" t="s">
        <v>694</v>
      </c>
      <c r="C2953" t="s">
        <v>695</v>
      </c>
      <c r="D2953" t="s">
        <v>661</v>
      </c>
      <c r="E2953">
        <v>12</v>
      </c>
    </row>
    <row r="2954" spans="1:5" x14ac:dyDescent="0.3">
      <c r="A2954" t="s">
        <v>68</v>
      </c>
      <c r="B2954" t="s">
        <v>694</v>
      </c>
      <c r="C2954" t="s">
        <v>636</v>
      </c>
      <c r="D2954" t="s">
        <v>661</v>
      </c>
      <c r="E2954">
        <v>12</v>
      </c>
    </row>
    <row r="2955" spans="1:5" x14ac:dyDescent="0.3">
      <c r="A2955" t="s">
        <v>68</v>
      </c>
      <c r="B2955" t="s">
        <v>694</v>
      </c>
      <c r="C2955" t="s">
        <v>637</v>
      </c>
      <c r="D2955" t="s">
        <v>661</v>
      </c>
      <c r="E2955">
        <v>12</v>
      </c>
    </row>
    <row r="2956" spans="1:5" x14ac:dyDescent="0.3">
      <c r="A2956" t="s">
        <v>68</v>
      </c>
      <c r="B2956" t="s">
        <v>697</v>
      </c>
      <c r="C2956" t="s">
        <v>698</v>
      </c>
      <c r="D2956" t="s">
        <v>661</v>
      </c>
      <c r="E2956">
        <v>12</v>
      </c>
    </row>
    <row r="2957" spans="1:5" x14ac:dyDescent="0.3">
      <c r="A2957" t="s">
        <v>68</v>
      </c>
      <c r="B2957" t="s">
        <v>697</v>
      </c>
      <c r="C2957" t="s">
        <v>699</v>
      </c>
      <c r="D2957" t="s">
        <v>661</v>
      </c>
      <c r="E2957">
        <v>12</v>
      </c>
    </row>
    <row r="2958" spans="1:5" x14ac:dyDescent="0.3">
      <c r="A2958" t="s">
        <v>669</v>
      </c>
      <c r="B2958" t="s">
        <v>690</v>
      </c>
      <c r="C2958" t="s">
        <v>691</v>
      </c>
      <c r="D2958" t="s">
        <v>661</v>
      </c>
      <c r="E2958">
        <v>12</v>
      </c>
    </row>
    <row r="2959" spans="1:5" x14ac:dyDescent="0.3">
      <c r="A2959" t="s">
        <v>669</v>
      </c>
      <c r="B2959" t="s">
        <v>690</v>
      </c>
      <c r="C2959" t="s">
        <v>692</v>
      </c>
      <c r="D2959" t="s">
        <v>661</v>
      </c>
      <c r="E2959">
        <v>12</v>
      </c>
    </row>
    <row r="2960" spans="1:5" x14ac:dyDescent="0.3">
      <c r="A2960" t="s">
        <v>669</v>
      </c>
      <c r="B2960" t="s">
        <v>690</v>
      </c>
      <c r="C2960" t="s">
        <v>632</v>
      </c>
      <c r="D2960" t="s">
        <v>661</v>
      </c>
      <c r="E2960">
        <v>12</v>
      </c>
    </row>
    <row r="2961" spans="1:5" x14ac:dyDescent="0.3">
      <c r="A2961" t="s">
        <v>669</v>
      </c>
      <c r="B2961" t="s">
        <v>690</v>
      </c>
      <c r="C2961" t="s">
        <v>693</v>
      </c>
      <c r="D2961" t="s">
        <v>661</v>
      </c>
      <c r="E2961">
        <v>12</v>
      </c>
    </row>
    <row r="2962" spans="1:5" x14ac:dyDescent="0.3">
      <c r="A2962" t="s">
        <v>669</v>
      </c>
      <c r="B2962" t="s">
        <v>694</v>
      </c>
      <c r="C2962" t="s">
        <v>633</v>
      </c>
      <c r="D2962" t="s">
        <v>696</v>
      </c>
      <c r="E2962">
        <v>0</v>
      </c>
    </row>
    <row r="2963" spans="1:5" x14ac:dyDescent="0.3">
      <c r="A2963" t="s">
        <v>669</v>
      </c>
      <c r="B2963" t="s">
        <v>694</v>
      </c>
      <c r="C2963" t="s">
        <v>634</v>
      </c>
      <c r="D2963" t="s">
        <v>661</v>
      </c>
      <c r="E2963">
        <v>12</v>
      </c>
    </row>
    <row r="2964" spans="1:5" x14ac:dyDescent="0.3">
      <c r="A2964" t="s">
        <v>669</v>
      </c>
      <c r="B2964" t="s">
        <v>694</v>
      </c>
      <c r="C2964" t="s">
        <v>695</v>
      </c>
      <c r="D2964" t="s">
        <v>661</v>
      </c>
      <c r="E2964">
        <v>12</v>
      </c>
    </row>
    <row r="2965" spans="1:5" x14ac:dyDescent="0.3">
      <c r="A2965" t="s">
        <v>669</v>
      </c>
      <c r="B2965" t="s">
        <v>694</v>
      </c>
      <c r="C2965" t="s">
        <v>636</v>
      </c>
      <c r="D2965" t="s">
        <v>661</v>
      </c>
      <c r="E2965">
        <v>12</v>
      </c>
    </row>
    <row r="2966" spans="1:5" x14ac:dyDescent="0.3">
      <c r="A2966" t="s">
        <v>669</v>
      </c>
      <c r="B2966" t="s">
        <v>694</v>
      </c>
      <c r="C2966" t="s">
        <v>637</v>
      </c>
      <c r="D2966" t="s">
        <v>661</v>
      </c>
      <c r="E2966">
        <v>12</v>
      </c>
    </row>
    <row r="2967" spans="1:5" x14ac:dyDescent="0.3">
      <c r="A2967" t="s">
        <v>669</v>
      </c>
      <c r="B2967" t="s">
        <v>697</v>
      </c>
      <c r="C2967" t="s">
        <v>698</v>
      </c>
      <c r="D2967" t="s">
        <v>661</v>
      </c>
      <c r="E2967">
        <v>12</v>
      </c>
    </row>
    <row r="2968" spans="1:5" x14ac:dyDescent="0.3">
      <c r="A2968" t="s">
        <v>669</v>
      </c>
      <c r="B2968" t="s">
        <v>697</v>
      </c>
      <c r="C2968" t="s">
        <v>699</v>
      </c>
      <c r="D2968" t="s">
        <v>661</v>
      </c>
      <c r="E2968">
        <v>12</v>
      </c>
    </row>
    <row r="2969" spans="1:5" x14ac:dyDescent="0.3">
      <c r="A2969" t="s">
        <v>161</v>
      </c>
      <c r="B2969" t="s">
        <v>690</v>
      </c>
      <c r="C2969" t="s">
        <v>691</v>
      </c>
      <c r="D2969" t="s">
        <v>661</v>
      </c>
      <c r="E2969">
        <v>9</v>
      </c>
    </row>
    <row r="2970" spans="1:5" x14ac:dyDescent="0.3">
      <c r="A2970" t="s">
        <v>161</v>
      </c>
      <c r="B2970" t="s">
        <v>690</v>
      </c>
      <c r="C2970" t="s">
        <v>692</v>
      </c>
      <c r="D2970" t="s">
        <v>661</v>
      </c>
      <c r="E2970">
        <v>9</v>
      </c>
    </row>
    <row r="2971" spans="1:5" x14ac:dyDescent="0.3">
      <c r="A2971" t="s">
        <v>161</v>
      </c>
      <c r="B2971" t="s">
        <v>690</v>
      </c>
      <c r="C2971" t="s">
        <v>632</v>
      </c>
      <c r="D2971" t="s">
        <v>661</v>
      </c>
      <c r="E2971">
        <v>9</v>
      </c>
    </row>
    <row r="2972" spans="1:5" x14ac:dyDescent="0.3">
      <c r="A2972" t="s">
        <v>161</v>
      </c>
      <c r="B2972" t="s">
        <v>690</v>
      </c>
      <c r="C2972" t="s">
        <v>693</v>
      </c>
      <c r="D2972" t="s">
        <v>661</v>
      </c>
      <c r="E2972">
        <v>9</v>
      </c>
    </row>
    <row r="2973" spans="1:5" x14ac:dyDescent="0.3">
      <c r="A2973" t="s">
        <v>161</v>
      </c>
      <c r="B2973" t="s">
        <v>694</v>
      </c>
      <c r="C2973" t="s">
        <v>633</v>
      </c>
      <c r="D2973" t="s">
        <v>661</v>
      </c>
      <c r="E2973">
        <v>9</v>
      </c>
    </row>
    <row r="2974" spans="1:5" x14ac:dyDescent="0.3">
      <c r="A2974" t="s">
        <v>161</v>
      </c>
      <c r="B2974" t="s">
        <v>694</v>
      </c>
      <c r="C2974" t="s">
        <v>634</v>
      </c>
      <c r="D2974" t="s">
        <v>661</v>
      </c>
      <c r="E2974">
        <v>9</v>
      </c>
    </row>
    <row r="2975" spans="1:5" x14ac:dyDescent="0.3">
      <c r="A2975" t="s">
        <v>161</v>
      </c>
      <c r="B2975" t="s">
        <v>694</v>
      </c>
      <c r="C2975" t="s">
        <v>695</v>
      </c>
      <c r="D2975" t="s">
        <v>661</v>
      </c>
      <c r="E2975">
        <v>9</v>
      </c>
    </row>
    <row r="2976" spans="1:5" x14ac:dyDescent="0.3">
      <c r="A2976" t="s">
        <v>161</v>
      </c>
      <c r="B2976" t="s">
        <v>694</v>
      </c>
      <c r="C2976" t="s">
        <v>636</v>
      </c>
      <c r="D2976" t="s">
        <v>661</v>
      </c>
      <c r="E2976">
        <v>9</v>
      </c>
    </row>
    <row r="2977" spans="1:5" x14ac:dyDescent="0.3">
      <c r="A2977" t="s">
        <v>161</v>
      </c>
      <c r="B2977" t="s">
        <v>694</v>
      </c>
      <c r="C2977" t="s">
        <v>637</v>
      </c>
      <c r="D2977" t="s">
        <v>661</v>
      </c>
      <c r="E2977">
        <v>9</v>
      </c>
    </row>
    <row r="2978" spans="1:5" x14ac:dyDescent="0.3">
      <c r="A2978" t="s">
        <v>161</v>
      </c>
      <c r="B2978" t="s">
        <v>697</v>
      </c>
      <c r="C2978" t="s">
        <v>698</v>
      </c>
      <c r="D2978" t="s">
        <v>661</v>
      </c>
      <c r="E2978">
        <v>9</v>
      </c>
    </row>
    <row r="2979" spans="1:5" x14ac:dyDescent="0.3">
      <c r="A2979" t="s">
        <v>161</v>
      </c>
      <c r="B2979" t="s">
        <v>697</v>
      </c>
      <c r="C2979" t="s">
        <v>699</v>
      </c>
      <c r="D2979" t="s">
        <v>661</v>
      </c>
      <c r="E2979">
        <v>9</v>
      </c>
    </row>
    <row r="2980" spans="1:5" x14ac:dyDescent="0.3">
      <c r="A2980" t="s">
        <v>186</v>
      </c>
      <c r="B2980" t="s">
        <v>690</v>
      </c>
      <c r="C2980" t="s">
        <v>691</v>
      </c>
      <c r="D2980" t="s">
        <v>661</v>
      </c>
      <c r="E2980">
        <v>12</v>
      </c>
    </row>
    <row r="2981" spans="1:5" x14ac:dyDescent="0.3">
      <c r="A2981" t="s">
        <v>186</v>
      </c>
      <c r="B2981" t="s">
        <v>690</v>
      </c>
      <c r="C2981" t="s">
        <v>692</v>
      </c>
      <c r="D2981" t="s">
        <v>661</v>
      </c>
      <c r="E2981">
        <v>12</v>
      </c>
    </row>
    <row r="2982" spans="1:5" x14ac:dyDescent="0.3">
      <c r="A2982" t="s">
        <v>186</v>
      </c>
      <c r="B2982" t="s">
        <v>690</v>
      </c>
      <c r="C2982" t="s">
        <v>632</v>
      </c>
      <c r="D2982" t="s">
        <v>661</v>
      </c>
      <c r="E2982">
        <v>12</v>
      </c>
    </row>
    <row r="2983" spans="1:5" x14ac:dyDescent="0.3">
      <c r="A2983" t="s">
        <v>186</v>
      </c>
      <c r="B2983" t="s">
        <v>690</v>
      </c>
      <c r="C2983" t="s">
        <v>693</v>
      </c>
      <c r="D2983" t="s">
        <v>661</v>
      </c>
      <c r="E2983">
        <v>12</v>
      </c>
    </row>
    <row r="2984" spans="1:5" x14ac:dyDescent="0.3">
      <c r="A2984" t="s">
        <v>186</v>
      </c>
      <c r="B2984" t="s">
        <v>694</v>
      </c>
      <c r="C2984" t="s">
        <v>633</v>
      </c>
      <c r="D2984" t="s">
        <v>661</v>
      </c>
      <c r="E2984">
        <v>12</v>
      </c>
    </row>
    <row r="2985" spans="1:5" x14ac:dyDescent="0.3">
      <c r="A2985" t="s">
        <v>186</v>
      </c>
      <c r="B2985" t="s">
        <v>694</v>
      </c>
      <c r="C2985" t="s">
        <v>634</v>
      </c>
      <c r="D2985" t="s">
        <v>661</v>
      </c>
      <c r="E2985">
        <v>12</v>
      </c>
    </row>
    <row r="2986" spans="1:5" x14ac:dyDescent="0.3">
      <c r="A2986" t="s">
        <v>186</v>
      </c>
      <c r="B2986" t="s">
        <v>694</v>
      </c>
      <c r="C2986" t="s">
        <v>695</v>
      </c>
      <c r="D2986" t="s">
        <v>661</v>
      </c>
      <c r="E2986">
        <v>12</v>
      </c>
    </row>
    <row r="2987" spans="1:5" x14ac:dyDescent="0.3">
      <c r="A2987" t="s">
        <v>186</v>
      </c>
      <c r="B2987" t="s">
        <v>694</v>
      </c>
      <c r="C2987" t="s">
        <v>636</v>
      </c>
      <c r="D2987" t="s">
        <v>661</v>
      </c>
      <c r="E2987">
        <v>12</v>
      </c>
    </row>
    <row r="2988" spans="1:5" x14ac:dyDescent="0.3">
      <c r="A2988" t="s">
        <v>186</v>
      </c>
      <c r="B2988" t="s">
        <v>694</v>
      </c>
      <c r="C2988" t="s">
        <v>637</v>
      </c>
      <c r="D2988" t="s">
        <v>661</v>
      </c>
      <c r="E2988">
        <v>12</v>
      </c>
    </row>
    <row r="2989" spans="1:5" x14ac:dyDescent="0.3">
      <c r="A2989" t="s">
        <v>186</v>
      </c>
      <c r="B2989" t="s">
        <v>697</v>
      </c>
      <c r="C2989" t="s">
        <v>698</v>
      </c>
      <c r="D2989" t="s">
        <v>661</v>
      </c>
      <c r="E2989">
        <v>12</v>
      </c>
    </row>
    <row r="2990" spans="1:5" x14ac:dyDescent="0.3">
      <c r="A2990" t="s">
        <v>186</v>
      </c>
      <c r="B2990" t="s">
        <v>697</v>
      </c>
      <c r="C2990" t="s">
        <v>699</v>
      </c>
      <c r="D2990" t="s">
        <v>661</v>
      </c>
      <c r="E2990">
        <v>12</v>
      </c>
    </row>
    <row r="2991" spans="1:5" x14ac:dyDescent="0.3">
      <c r="A2991" t="s">
        <v>550</v>
      </c>
      <c r="B2991" t="s">
        <v>690</v>
      </c>
      <c r="C2991" t="s">
        <v>691</v>
      </c>
      <c r="D2991" t="s">
        <v>661</v>
      </c>
      <c r="E2991">
        <v>12</v>
      </c>
    </row>
    <row r="2992" spans="1:5" x14ac:dyDescent="0.3">
      <c r="A2992" t="s">
        <v>550</v>
      </c>
      <c r="B2992" t="s">
        <v>690</v>
      </c>
      <c r="C2992" t="s">
        <v>692</v>
      </c>
      <c r="D2992" t="s">
        <v>661</v>
      </c>
      <c r="E2992">
        <v>12</v>
      </c>
    </row>
    <row r="2993" spans="1:5" x14ac:dyDescent="0.3">
      <c r="A2993" t="s">
        <v>550</v>
      </c>
      <c r="B2993" t="s">
        <v>690</v>
      </c>
      <c r="C2993" t="s">
        <v>632</v>
      </c>
      <c r="D2993" t="s">
        <v>661</v>
      </c>
      <c r="E2993">
        <v>12</v>
      </c>
    </row>
    <row r="2994" spans="1:5" x14ac:dyDescent="0.3">
      <c r="A2994" t="s">
        <v>550</v>
      </c>
      <c r="B2994" t="s">
        <v>690</v>
      </c>
      <c r="C2994" t="s">
        <v>693</v>
      </c>
      <c r="D2994" t="s">
        <v>661</v>
      </c>
      <c r="E2994">
        <v>12</v>
      </c>
    </row>
    <row r="2995" spans="1:5" x14ac:dyDescent="0.3">
      <c r="A2995" t="s">
        <v>550</v>
      </c>
      <c r="B2995" t="s">
        <v>694</v>
      </c>
      <c r="C2995" t="s">
        <v>633</v>
      </c>
      <c r="D2995" t="s">
        <v>661</v>
      </c>
      <c r="E2995">
        <v>12</v>
      </c>
    </row>
    <row r="2996" spans="1:5" x14ac:dyDescent="0.3">
      <c r="A2996" t="s">
        <v>550</v>
      </c>
      <c r="B2996" t="s">
        <v>694</v>
      </c>
      <c r="C2996" t="s">
        <v>634</v>
      </c>
      <c r="D2996" t="s">
        <v>661</v>
      </c>
      <c r="E2996">
        <v>12</v>
      </c>
    </row>
    <row r="2997" spans="1:5" x14ac:dyDescent="0.3">
      <c r="A2997" t="s">
        <v>550</v>
      </c>
      <c r="B2997" t="s">
        <v>694</v>
      </c>
      <c r="C2997" t="s">
        <v>695</v>
      </c>
      <c r="D2997" t="s">
        <v>661</v>
      </c>
      <c r="E2997">
        <v>12</v>
      </c>
    </row>
    <row r="2998" spans="1:5" x14ac:dyDescent="0.3">
      <c r="A2998" t="s">
        <v>550</v>
      </c>
      <c r="B2998" t="s">
        <v>694</v>
      </c>
      <c r="C2998" t="s">
        <v>636</v>
      </c>
      <c r="D2998" t="s">
        <v>661</v>
      </c>
      <c r="E2998">
        <v>12</v>
      </c>
    </row>
    <row r="2999" spans="1:5" x14ac:dyDescent="0.3">
      <c r="A2999" t="s">
        <v>550</v>
      </c>
      <c r="B2999" t="s">
        <v>694</v>
      </c>
      <c r="C2999" t="s">
        <v>637</v>
      </c>
      <c r="D2999" t="s">
        <v>661</v>
      </c>
      <c r="E2999">
        <v>12</v>
      </c>
    </row>
    <row r="3000" spans="1:5" x14ac:dyDescent="0.3">
      <c r="A3000" t="s">
        <v>550</v>
      </c>
      <c r="B3000" t="s">
        <v>697</v>
      </c>
      <c r="C3000" t="s">
        <v>698</v>
      </c>
      <c r="D3000" t="s">
        <v>661</v>
      </c>
      <c r="E3000">
        <v>12</v>
      </c>
    </row>
    <row r="3001" spans="1:5" x14ac:dyDescent="0.3">
      <c r="A3001" t="s">
        <v>550</v>
      </c>
      <c r="B3001" t="s">
        <v>697</v>
      </c>
      <c r="C3001" t="s">
        <v>699</v>
      </c>
      <c r="D3001" t="s">
        <v>661</v>
      </c>
      <c r="E3001">
        <v>12</v>
      </c>
    </row>
    <row r="3002" spans="1:5" x14ac:dyDescent="0.3">
      <c r="A3002" t="s">
        <v>551</v>
      </c>
      <c r="B3002" t="s">
        <v>690</v>
      </c>
      <c r="C3002" t="s">
        <v>691</v>
      </c>
      <c r="D3002" t="s">
        <v>661</v>
      </c>
      <c r="E3002">
        <v>12</v>
      </c>
    </row>
    <row r="3003" spans="1:5" x14ac:dyDescent="0.3">
      <c r="A3003" t="s">
        <v>551</v>
      </c>
      <c r="B3003" t="s">
        <v>690</v>
      </c>
      <c r="C3003" t="s">
        <v>692</v>
      </c>
      <c r="D3003" t="s">
        <v>661</v>
      </c>
      <c r="E3003">
        <v>12</v>
      </c>
    </row>
    <row r="3004" spans="1:5" x14ac:dyDescent="0.3">
      <c r="A3004" t="s">
        <v>551</v>
      </c>
      <c r="B3004" t="s">
        <v>690</v>
      </c>
      <c r="C3004" t="s">
        <v>632</v>
      </c>
      <c r="D3004" t="s">
        <v>661</v>
      </c>
      <c r="E3004">
        <v>12</v>
      </c>
    </row>
    <row r="3005" spans="1:5" x14ac:dyDescent="0.3">
      <c r="A3005" t="s">
        <v>551</v>
      </c>
      <c r="B3005" t="s">
        <v>690</v>
      </c>
      <c r="C3005" t="s">
        <v>693</v>
      </c>
      <c r="D3005" t="s">
        <v>661</v>
      </c>
      <c r="E3005">
        <v>12</v>
      </c>
    </row>
    <row r="3006" spans="1:5" x14ac:dyDescent="0.3">
      <c r="A3006" t="s">
        <v>551</v>
      </c>
      <c r="B3006" t="s">
        <v>694</v>
      </c>
      <c r="C3006" t="s">
        <v>633</v>
      </c>
      <c r="D3006" t="s">
        <v>661</v>
      </c>
      <c r="E3006">
        <v>12</v>
      </c>
    </row>
    <row r="3007" spans="1:5" x14ac:dyDescent="0.3">
      <c r="A3007" t="s">
        <v>551</v>
      </c>
      <c r="B3007" t="s">
        <v>694</v>
      </c>
      <c r="C3007" t="s">
        <v>634</v>
      </c>
      <c r="D3007" t="s">
        <v>661</v>
      </c>
      <c r="E3007">
        <v>12</v>
      </c>
    </row>
    <row r="3008" spans="1:5" x14ac:dyDescent="0.3">
      <c r="A3008" t="s">
        <v>551</v>
      </c>
      <c r="B3008" t="s">
        <v>694</v>
      </c>
      <c r="C3008" t="s">
        <v>695</v>
      </c>
      <c r="D3008" t="s">
        <v>661</v>
      </c>
      <c r="E3008">
        <v>12</v>
      </c>
    </row>
    <row r="3009" spans="1:5" x14ac:dyDescent="0.3">
      <c r="A3009" t="s">
        <v>551</v>
      </c>
      <c r="B3009" t="s">
        <v>694</v>
      </c>
      <c r="C3009" t="s">
        <v>636</v>
      </c>
      <c r="D3009" t="s">
        <v>661</v>
      </c>
      <c r="E3009">
        <v>12</v>
      </c>
    </row>
    <row r="3010" spans="1:5" x14ac:dyDescent="0.3">
      <c r="A3010" t="s">
        <v>551</v>
      </c>
      <c r="B3010" t="s">
        <v>694</v>
      </c>
      <c r="C3010" t="s">
        <v>637</v>
      </c>
      <c r="D3010" t="s">
        <v>661</v>
      </c>
      <c r="E3010">
        <v>12</v>
      </c>
    </row>
    <row r="3011" spans="1:5" x14ac:dyDescent="0.3">
      <c r="A3011" t="s">
        <v>551</v>
      </c>
      <c r="B3011" t="s">
        <v>697</v>
      </c>
      <c r="C3011" t="s">
        <v>698</v>
      </c>
      <c r="D3011" t="s">
        <v>661</v>
      </c>
      <c r="E3011">
        <v>12</v>
      </c>
    </row>
    <row r="3012" spans="1:5" x14ac:dyDescent="0.3">
      <c r="A3012" t="s">
        <v>551</v>
      </c>
      <c r="B3012" t="s">
        <v>697</v>
      </c>
      <c r="C3012" t="s">
        <v>699</v>
      </c>
      <c r="D3012" t="s">
        <v>661</v>
      </c>
      <c r="E3012">
        <v>12</v>
      </c>
    </row>
    <row r="3013" spans="1:5" x14ac:dyDescent="0.3">
      <c r="A3013" t="s">
        <v>364</v>
      </c>
      <c r="B3013" t="s">
        <v>690</v>
      </c>
      <c r="C3013" t="s">
        <v>691</v>
      </c>
      <c r="D3013" t="s">
        <v>661</v>
      </c>
      <c r="E3013">
        <v>12</v>
      </c>
    </row>
    <row r="3014" spans="1:5" x14ac:dyDescent="0.3">
      <c r="A3014" t="s">
        <v>364</v>
      </c>
      <c r="B3014" t="s">
        <v>690</v>
      </c>
      <c r="C3014" t="s">
        <v>692</v>
      </c>
      <c r="D3014" t="s">
        <v>661</v>
      </c>
      <c r="E3014">
        <v>12</v>
      </c>
    </row>
    <row r="3015" spans="1:5" x14ac:dyDescent="0.3">
      <c r="A3015" t="s">
        <v>364</v>
      </c>
      <c r="B3015" t="s">
        <v>690</v>
      </c>
      <c r="C3015" t="s">
        <v>632</v>
      </c>
      <c r="D3015" t="s">
        <v>661</v>
      </c>
      <c r="E3015">
        <v>12</v>
      </c>
    </row>
    <row r="3016" spans="1:5" x14ac:dyDescent="0.3">
      <c r="A3016" t="s">
        <v>364</v>
      </c>
      <c r="B3016" t="s">
        <v>690</v>
      </c>
      <c r="C3016" t="s">
        <v>693</v>
      </c>
      <c r="D3016" t="s">
        <v>661</v>
      </c>
      <c r="E3016">
        <v>12</v>
      </c>
    </row>
    <row r="3017" spans="1:5" x14ac:dyDescent="0.3">
      <c r="A3017" t="s">
        <v>364</v>
      </c>
      <c r="B3017" t="s">
        <v>694</v>
      </c>
      <c r="C3017" t="s">
        <v>633</v>
      </c>
      <c r="D3017" t="s">
        <v>661</v>
      </c>
      <c r="E3017">
        <v>12</v>
      </c>
    </row>
    <row r="3018" spans="1:5" x14ac:dyDescent="0.3">
      <c r="A3018" t="s">
        <v>364</v>
      </c>
      <c r="B3018" t="s">
        <v>694</v>
      </c>
      <c r="C3018" t="s">
        <v>634</v>
      </c>
      <c r="D3018" t="s">
        <v>661</v>
      </c>
      <c r="E3018">
        <v>12</v>
      </c>
    </row>
    <row r="3019" spans="1:5" x14ac:dyDescent="0.3">
      <c r="A3019" t="s">
        <v>364</v>
      </c>
      <c r="B3019" t="s">
        <v>694</v>
      </c>
      <c r="C3019" t="s">
        <v>695</v>
      </c>
      <c r="D3019" t="s">
        <v>661</v>
      </c>
      <c r="E3019">
        <v>12</v>
      </c>
    </row>
    <row r="3020" spans="1:5" x14ac:dyDescent="0.3">
      <c r="A3020" t="s">
        <v>364</v>
      </c>
      <c r="B3020" t="s">
        <v>694</v>
      </c>
      <c r="C3020" t="s">
        <v>636</v>
      </c>
      <c r="D3020" t="s">
        <v>661</v>
      </c>
      <c r="E3020">
        <v>12</v>
      </c>
    </row>
    <row r="3021" spans="1:5" x14ac:dyDescent="0.3">
      <c r="A3021" t="s">
        <v>364</v>
      </c>
      <c r="B3021" t="s">
        <v>694</v>
      </c>
      <c r="C3021" t="s">
        <v>637</v>
      </c>
      <c r="D3021" t="s">
        <v>661</v>
      </c>
      <c r="E3021">
        <v>12</v>
      </c>
    </row>
    <row r="3022" spans="1:5" x14ac:dyDescent="0.3">
      <c r="A3022" t="s">
        <v>364</v>
      </c>
      <c r="B3022" t="s">
        <v>697</v>
      </c>
      <c r="C3022" t="s">
        <v>698</v>
      </c>
      <c r="D3022" t="s">
        <v>661</v>
      </c>
      <c r="E3022">
        <v>12</v>
      </c>
    </row>
    <row r="3023" spans="1:5" x14ac:dyDescent="0.3">
      <c r="A3023" t="s">
        <v>364</v>
      </c>
      <c r="B3023" t="s">
        <v>697</v>
      </c>
      <c r="C3023" t="s">
        <v>699</v>
      </c>
      <c r="D3023" t="s">
        <v>661</v>
      </c>
      <c r="E3023">
        <v>12</v>
      </c>
    </row>
    <row r="3024" spans="1:5" x14ac:dyDescent="0.3">
      <c r="A3024" t="s">
        <v>481</v>
      </c>
      <c r="B3024" t="s">
        <v>690</v>
      </c>
      <c r="C3024" t="s">
        <v>691</v>
      </c>
      <c r="D3024" t="s">
        <v>661</v>
      </c>
      <c r="E3024">
        <v>12</v>
      </c>
    </row>
    <row r="3025" spans="1:5" x14ac:dyDescent="0.3">
      <c r="A3025" t="s">
        <v>481</v>
      </c>
      <c r="B3025" t="s">
        <v>690</v>
      </c>
      <c r="C3025" t="s">
        <v>692</v>
      </c>
      <c r="D3025" t="s">
        <v>661</v>
      </c>
      <c r="E3025">
        <v>12</v>
      </c>
    </row>
    <row r="3026" spans="1:5" x14ac:dyDescent="0.3">
      <c r="A3026" t="s">
        <v>481</v>
      </c>
      <c r="B3026" t="s">
        <v>690</v>
      </c>
      <c r="C3026" t="s">
        <v>632</v>
      </c>
      <c r="D3026" t="s">
        <v>661</v>
      </c>
      <c r="E3026">
        <v>12</v>
      </c>
    </row>
    <row r="3027" spans="1:5" x14ac:dyDescent="0.3">
      <c r="A3027" t="s">
        <v>481</v>
      </c>
      <c r="B3027" t="s">
        <v>690</v>
      </c>
      <c r="C3027" t="s">
        <v>693</v>
      </c>
      <c r="D3027" t="s">
        <v>661</v>
      </c>
      <c r="E3027">
        <v>12</v>
      </c>
    </row>
    <row r="3028" spans="1:5" x14ac:dyDescent="0.3">
      <c r="A3028" t="s">
        <v>481</v>
      </c>
      <c r="B3028" t="s">
        <v>694</v>
      </c>
      <c r="C3028" t="s">
        <v>633</v>
      </c>
      <c r="D3028" t="s">
        <v>661</v>
      </c>
      <c r="E3028">
        <v>12</v>
      </c>
    </row>
    <row r="3029" spans="1:5" x14ac:dyDescent="0.3">
      <c r="A3029" t="s">
        <v>481</v>
      </c>
      <c r="B3029" t="s">
        <v>694</v>
      </c>
      <c r="C3029" t="s">
        <v>634</v>
      </c>
      <c r="D3029" t="s">
        <v>661</v>
      </c>
      <c r="E3029">
        <v>12</v>
      </c>
    </row>
    <row r="3030" spans="1:5" x14ac:dyDescent="0.3">
      <c r="A3030" t="s">
        <v>481</v>
      </c>
      <c r="B3030" t="s">
        <v>694</v>
      </c>
      <c r="C3030" t="s">
        <v>695</v>
      </c>
      <c r="D3030" t="s">
        <v>661</v>
      </c>
      <c r="E3030">
        <v>12</v>
      </c>
    </row>
    <row r="3031" spans="1:5" x14ac:dyDescent="0.3">
      <c r="A3031" t="s">
        <v>481</v>
      </c>
      <c r="B3031" t="s">
        <v>694</v>
      </c>
      <c r="C3031" t="s">
        <v>636</v>
      </c>
      <c r="D3031" t="s">
        <v>661</v>
      </c>
      <c r="E3031">
        <v>12</v>
      </c>
    </row>
    <row r="3032" spans="1:5" x14ac:dyDescent="0.3">
      <c r="A3032" t="s">
        <v>481</v>
      </c>
      <c r="B3032" t="s">
        <v>694</v>
      </c>
      <c r="C3032" t="s">
        <v>637</v>
      </c>
      <c r="D3032" t="s">
        <v>661</v>
      </c>
      <c r="E3032">
        <v>12</v>
      </c>
    </row>
    <row r="3033" spans="1:5" x14ac:dyDescent="0.3">
      <c r="A3033" t="s">
        <v>481</v>
      </c>
      <c r="B3033" t="s">
        <v>697</v>
      </c>
      <c r="C3033" t="s">
        <v>698</v>
      </c>
      <c r="D3033" t="s">
        <v>661</v>
      </c>
      <c r="E3033">
        <v>12</v>
      </c>
    </row>
    <row r="3034" spans="1:5" x14ac:dyDescent="0.3">
      <c r="A3034" t="s">
        <v>481</v>
      </c>
      <c r="B3034" t="s">
        <v>697</v>
      </c>
      <c r="C3034" t="s">
        <v>699</v>
      </c>
      <c r="D3034" t="s">
        <v>661</v>
      </c>
      <c r="E3034">
        <v>12</v>
      </c>
    </row>
    <row r="3035" spans="1:5" x14ac:dyDescent="0.3">
      <c r="A3035" t="s">
        <v>139</v>
      </c>
      <c r="B3035" t="s">
        <v>690</v>
      </c>
      <c r="C3035" t="s">
        <v>691</v>
      </c>
      <c r="D3035" t="s">
        <v>661</v>
      </c>
      <c r="E3035">
        <v>12</v>
      </c>
    </row>
    <row r="3036" spans="1:5" x14ac:dyDescent="0.3">
      <c r="A3036" t="s">
        <v>139</v>
      </c>
      <c r="B3036" t="s">
        <v>690</v>
      </c>
      <c r="C3036" t="s">
        <v>692</v>
      </c>
      <c r="D3036" t="s">
        <v>661</v>
      </c>
      <c r="E3036">
        <v>12</v>
      </c>
    </row>
    <row r="3037" spans="1:5" x14ac:dyDescent="0.3">
      <c r="A3037" t="s">
        <v>139</v>
      </c>
      <c r="B3037" t="s">
        <v>690</v>
      </c>
      <c r="C3037" t="s">
        <v>632</v>
      </c>
      <c r="D3037" t="s">
        <v>661</v>
      </c>
      <c r="E3037">
        <v>12</v>
      </c>
    </row>
    <row r="3038" spans="1:5" x14ac:dyDescent="0.3">
      <c r="A3038" t="s">
        <v>139</v>
      </c>
      <c r="B3038" t="s">
        <v>690</v>
      </c>
      <c r="C3038" t="s">
        <v>693</v>
      </c>
      <c r="D3038" t="s">
        <v>661</v>
      </c>
      <c r="E3038">
        <v>12</v>
      </c>
    </row>
    <row r="3039" spans="1:5" x14ac:dyDescent="0.3">
      <c r="A3039" t="s">
        <v>139</v>
      </c>
      <c r="B3039" t="s">
        <v>694</v>
      </c>
      <c r="C3039" t="s">
        <v>633</v>
      </c>
      <c r="D3039" t="s">
        <v>696</v>
      </c>
      <c r="E3039">
        <v>0</v>
      </c>
    </row>
    <row r="3040" spans="1:5" x14ac:dyDescent="0.3">
      <c r="A3040" t="s">
        <v>139</v>
      </c>
      <c r="B3040" t="s">
        <v>694</v>
      </c>
      <c r="C3040" t="s">
        <v>634</v>
      </c>
      <c r="D3040" t="s">
        <v>696</v>
      </c>
      <c r="E3040">
        <v>0</v>
      </c>
    </row>
    <row r="3041" spans="1:5" x14ac:dyDescent="0.3">
      <c r="A3041" t="s">
        <v>139</v>
      </c>
      <c r="B3041" t="s">
        <v>694</v>
      </c>
      <c r="C3041" t="s">
        <v>695</v>
      </c>
      <c r="D3041" t="s">
        <v>661</v>
      </c>
      <c r="E3041">
        <v>12</v>
      </c>
    </row>
    <row r="3042" spans="1:5" x14ac:dyDescent="0.3">
      <c r="A3042" t="s">
        <v>139</v>
      </c>
      <c r="B3042" t="s">
        <v>694</v>
      </c>
      <c r="C3042" t="s">
        <v>636</v>
      </c>
      <c r="D3042" t="s">
        <v>661</v>
      </c>
      <c r="E3042">
        <v>12</v>
      </c>
    </row>
    <row r="3043" spans="1:5" x14ac:dyDescent="0.3">
      <c r="A3043" t="s">
        <v>139</v>
      </c>
      <c r="B3043" t="s">
        <v>694</v>
      </c>
      <c r="C3043" t="s">
        <v>637</v>
      </c>
      <c r="D3043" t="s">
        <v>696</v>
      </c>
      <c r="E3043">
        <v>0</v>
      </c>
    </row>
    <row r="3044" spans="1:5" x14ac:dyDescent="0.3">
      <c r="A3044" t="s">
        <v>139</v>
      </c>
      <c r="B3044" t="s">
        <v>697</v>
      </c>
      <c r="C3044" t="s">
        <v>698</v>
      </c>
      <c r="D3044" t="s">
        <v>661</v>
      </c>
      <c r="E3044">
        <v>12</v>
      </c>
    </row>
    <row r="3045" spans="1:5" x14ac:dyDescent="0.3">
      <c r="A3045" t="s">
        <v>139</v>
      </c>
      <c r="B3045" t="s">
        <v>697</v>
      </c>
      <c r="C3045" t="s">
        <v>699</v>
      </c>
      <c r="D3045" t="s">
        <v>661</v>
      </c>
      <c r="E3045">
        <v>12</v>
      </c>
    </row>
    <row r="3046" spans="1:5" x14ac:dyDescent="0.3">
      <c r="A3046" t="s">
        <v>565</v>
      </c>
      <c r="B3046" t="s">
        <v>690</v>
      </c>
      <c r="C3046" t="s">
        <v>691</v>
      </c>
      <c r="D3046" t="s">
        <v>661</v>
      </c>
      <c r="E3046">
        <v>6</v>
      </c>
    </row>
    <row r="3047" spans="1:5" x14ac:dyDescent="0.3">
      <c r="A3047" t="s">
        <v>565</v>
      </c>
      <c r="B3047" t="s">
        <v>690</v>
      </c>
      <c r="C3047" t="s">
        <v>692</v>
      </c>
      <c r="D3047" t="s">
        <v>661</v>
      </c>
      <c r="E3047">
        <v>6</v>
      </c>
    </row>
    <row r="3048" spans="1:5" x14ac:dyDescent="0.3">
      <c r="A3048" t="s">
        <v>565</v>
      </c>
      <c r="B3048" t="s">
        <v>690</v>
      </c>
      <c r="C3048" t="s">
        <v>632</v>
      </c>
      <c r="D3048" t="s">
        <v>661</v>
      </c>
      <c r="E3048">
        <v>6</v>
      </c>
    </row>
    <row r="3049" spans="1:5" x14ac:dyDescent="0.3">
      <c r="A3049" t="s">
        <v>565</v>
      </c>
      <c r="B3049" t="s">
        <v>690</v>
      </c>
      <c r="C3049" t="s">
        <v>693</v>
      </c>
      <c r="D3049" t="s">
        <v>661</v>
      </c>
      <c r="E3049">
        <v>6</v>
      </c>
    </row>
    <row r="3050" spans="1:5" x14ac:dyDescent="0.3">
      <c r="A3050" t="s">
        <v>565</v>
      </c>
      <c r="B3050" t="s">
        <v>694</v>
      </c>
      <c r="C3050" t="s">
        <v>633</v>
      </c>
      <c r="D3050" t="s">
        <v>696</v>
      </c>
      <c r="E3050">
        <v>0</v>
      </c>
    </row>
    <row r="3051" spans="1:5" x14ac:dyDescent="0.3">
      <c r="A3051" t="s">
        <v>565</v>
      </c>
      <c r="B3051" t="s">
        <v>694</v>
      </c>
      <c r="C3051" t="s">
        <v>634</v>
      </c>
      <c r="D3051" t="s">
        <v>661</v>
      </c>
      <c r="E3051">
        <v>6</v>
      </c>
    </row>
    <row r="3052" spans="1:5" x14ac:dyDescent="0.3">
      <c r="A3052" t="s">
        <v>565</v>
      </c>
      <c r="B3052" t="s">
        <v>694</v>
      </c>
      <c r="C3052" t="s">
        <v>695</v>
      </c>
      <c r="D3052" t="s">
        <v>661</v>
      </c>
      <c r="E3052">
        <v>6</v>
      </c>
    </row>
    <row r="3053" spans="1:5" x14ac:dyDescent="0.3">
      <c r="A3053" t="s">
        <v>565</v>
      </c>
      <c r="B3053" t="s">
        <v>694</v>
      </c>
      <c r="C3053" t="s">
        <v>636</v>
      </c>
      <c r="D3053" t="s">
        <v>661</v>
      </c>
      <c r="E3053">
        <v>6</v>
      </c>
    </row>
    <row r="3054" spans="1:5" x14ac:dyDescent="0.3">
      <c r="A3054" t="s">
        <v>565</v>
      </c>
      <c r="B3054" t="s">
        <v>694</v>
      </c>
      <c r="C3054" t="s">
        <v>637</v>
      </c>
      <c r="D3054" t="s">
        <v>661</v>
      </c>
      <c r="E3054">
        <v>6</v>
      </c>
    </row>
    <row r="3055" spans="1:5" x14ac:dyDescent="0.3">
      <c r="A3055" t="s">
        <v>565</v>
      </c>
      <c r="B3055" t="s">
        <v>697</v>
      </c>
      <c r="C3055" t="s">
        <v>698</v>
      </c>
      <c r="D3055" t="s">
        <v>661</v>
      </c>
      <c r="E3055">
        <v>6</v>
      </c>
    </row>
    <row r="3056" spans="1:5" x14ac:dyDescent="0.3">
      <c r="A3056" t="s">
        <v>565</v>
      </c>
      <c r="B3056" t="s">
        <v>697</v>
      </c>
      <c r="C3056" t="s">
        <v>699</v>
      </c>
      <c r="D3056" t="s">
        <v>661</v>
      </c>
      <c r="E3056">
        <v>6</v>
      </c>
    </row>
    <row r="3057" spans="1:5" x14ac:dyDescent="0.3">
      <c r="A3057" t="s">
        <v>317</v>
      </c>
      <c r="B3057" t="s">
        <v>690</v>
      </c>
      <c r="C3057" t="s">
        <v>691</v>
      </c>
      <c r="D3057" t="s">
        <v>661</v>
      </c>
      <c r="E3057">
        <v>12</v>
      </c>
    </row>
    <row r="3058" spans="1:5" x14ac:dyDescent="0.3">
      <c r="A3058" t="s">
        <v>317</v>
      </c>
      <c r="B3058" t="s">
        <v>690</v>
      </c>
      <c r="C3058" t="s">
        <v>692</v>
      </c>
      <c r="D3058" t="s">
        <v>661</v>
      </c>
      <c r="E3058">
        <v>12</v>
      </c>
    </row>
    <row r="3059" spans="1:5" x14ac:dyDescent="0.3">
      <c r="A3059" t="s">
        <v>317</v>
      </c>
      <c r="B3059" t="s">
        <v>690</v>
      </c>
      <c r="C3059" t="s">
        <v>632</v>
      </c>
      <c r="D3059" t="s">
        <v>661</v>
      </c>
      <c r="E3059">
        <v>12</v>
      </c>
    </row>
    <row r="3060" spans="1:5" x14ac:dyDescent="0.3">
      <c r="A3060" t="s">
        <v>317</v>
      </c>
      <c r="B3060" t="s">
        <v>690</v>
      </c>
      <c r="C3060" t="s">
        <v>693</v>
      </c>
      <c r="D3060" t="s">
        <v>661</v>
      </c>
      <c r="E3060">
        <v>12</v>
      </c>
    </row>
    <row r="3061" spans="1:5" x14ac:dyDescent="0.3">
      <c r="A3061" t="s">
        <v>317</v>
      </c>
      <c r="B3061" t="s">
        <v>694</v>
      </c>
      <c r="C3061" t="s">
        <v>633</v>
      </c>
      <c r="D3061" t="s">
        <v>696</v>
      </c>
      <c r="E3061">
        <v>0</v>
      </c>
    </row>
    <row r="3062" spans="1:5" x14ac:dyDescent="0.3">
      <c r="A3062" t="s">
        <v>317</v>
      </c>
      <c r="B3062" t="s">
        <v>694</v>
      </c>
      <c r="C3062" t="s">
        <v>634</v>
      </c>
      <c r="D3062" t="s">
        <v>661</v>
      </c>
      <c r="E3062">
        <v>12</v>
      </c>
    </row>
    <row r="3063" spans="1:5" x14ac:dyDescent="0.3">
      <c r="A3063" t="s">
        <v>317</v>
      </c>
      <c r="B3063" t="s">
        <v>694</v>
      </c>
      <c r="C3063" t="s">
        <v>695</v>
      </c>
      <c r="D3063" t="s">
        <v>661</v>
      </c>
      <c r="E3063">
        <v>12</v>
      </c>
    </row>
    <row r="3064" spans="1:5" x14ac:dyDescent="0.3">
      <c r="A3064" t="s">
        <v>317</v>
      </c>
      <c r="B3064" t="s">
        <v>694</v>
      </c>
      <c r="C3064" t="s">
        <v>636</v>
      </c>
      <c r="D3064" t="s">
        <v>696</v>
      </c>
      <c r="E3064">
        <v>0</v>
      </c>
    </row>
    <row r="3065" spans="1:5" x14ac:dyDescent="0.3">
      <c r="A3065" t="s">
        <v>317</v>
      </c>
      <c r="B3065" t="s">
        <v>694</v>
      </c>
      <c r="C3065" t="s">
        <v>637</v>
      </c>
      <c r="D3065" t="s">
        <v>661</v>
      </c>
      <c r="E3065">
        <v>12</v>
      </c>
    </row>
    <row r="3066" spans="1:5" x14ac:dyDescent="0.3">
      <c r="A3066" t="s">
        <v>317</v>
      </c>
      <c r="B3066" t="s">
        <v>697</v>
      </c>
      <c r="C3066" t="s">
        <v>698</v>
      </c>
      <c r="D3066" t="s">
        <v>661</v>
      </c>
      <c r="E3066">
        <v>12</v>
      </c>
    </row>
    <row r="3067" spans="1:5" x14ac:dyDescent="0.3">
      <c r="A3067" t="s">
        <v>317</v>
      </c>
      <c r="B3067" t="s">
        <v>697</v>
      </c>
      <c r="C3067" t="s">
        <v>699</v>
      </c>
      <c r="D3067" t="s">
        <v>661</v>
      </c>
      <c r="E3067">
        <v>12</v>
      </c>
    </row>
    <row r="3068" spans="1:5" x14ac:dyDescent="0.3">
      <c r="A3068" t="s">
        <v>588</v>
      </c>
      <c r="B3068" t="s">
        <v>690</v>
      </c>
      <c r="C3068" t="s">
        <v>691</v>
      </c>
      <c r="D3068" t="s">
        <v>661</v>
      </c>
      <c r="E3068">
        <v>12</v>
      </c>
    </row>
    <row r="3069" spans="1:5" x14ac:dyDescent="0.3">
      <c r="A3069" t="s">
        <v>588</v>
      </c>
      <c r="B3069" t="s">
        <v>690</v>
      </c>
      <c r="C3069" t="s">
        <v>692</v>
      </c>
      <c r="D3069" t="s">
        <v>661</v>
      </c>
      <c r="E3069">
        <v>12</v>
      </c>
    </row>
    <row r="3070" spans="1:5" x14ac:dyDescent="0.3">
      <c r="A3070" t="s">
        <v>588</v>
      </c>
      <c r="B3070" t="s">
        <v>690</v>
      </c>
      <c r="C3070" t="s">
        <v>632</v>
      </c>
      <c r="D3070" t="s">
        <v>661</v>
      </c>
      <c r="E3070">
        <v>12</v>
      </c>
    </row>
    <row r="3071" spans="1:5" x14ac:dyDescent="0.3">
      <c r="A3071" t="s">
        <v>588</v>
      </c>
      <c r="B3071" t="s">
        <v>690</v>
      </c>
      <c r="C3071" t="s">
        <v>693</v>
      </c>
      <c r="D3071" t="s">
        <v>661</v>
      </c>
      <c r="E3071">
        <v>12</v>
      </c>
    </row>
    <row r="3072" spans="1:5" x14ac:dyDescent="0.3">
      <c r="A3072" t="s">
        <v>588</v>
      </c>
      <c r="B3072" t="s">
        <v>694</v>
      </c>
      <c r="C3072" t="s">
        <v>633</v>
      </c>
      <c r="D3072" t="s">
        <v>661</v>
      </c>
      <c r="E3072">
        <v>12</v>
      </c>
    </row>
    <row r="3073" spans="1:5" x14ac:dyDescent="0.3">
      <c r="A3073" t="s">
        <v>588</v>
      </c>
      <c r="B3073" t="s">
        <v>694</v>
      </c>
      <c r="C3073" t="s">
        <v>634</v>
      </c>
      <c r="D3073" t="s">
        <v>661</v>
      </c>
      <c r="E3073">
        <v>12</v>
      </c>
    </row>
    <row r="3074" spans="1:5" x14ac:dyDescent="0.3">
      <c r="A3074" t="s">
        <v>588</v>
      </c>
      <c r="B3074" t="s">
        <v>694</v>
      </c>
      <c r="C3074" t="s">
        <v>695</v>
      </c>
      <c r="D3074" t="s">
        <v>661</v>
      </c>
      <c r="E3074">
        <v>12</v>
      </c>
    </row>
    <row r="3075" spans="1:5" x14ac:dyDescent="0.3">
      <c r="A3075" t="s">
        <v>588</v>
      </c>
      <c r="B3075" t="s">
        <v>694</v>
      </c>
      <c r="C3075" t="s">
        <v>636</v>
      </c>
      <c r="D3075" t="s">
        <v>661</v>
      </c>
      <c r="E3075">
        <v>12</v>
      </c>
    </row>
    <row r="3076" spans="1:5" x14ac:dyDescent="0.3">
      <c r="A3076" t="s">
        <v>588</v>
      </c>
      <c r="B3076" t="s">
        <v>694</v>
      </c>
      <c r="C3076" t="s">
        <v>637</v>
      </c>
      <c r="D3076" t="s">
        <v>661</v>
      </c>
      <c r="E3076">
        <v>12</v>
      </c>
    </row>
    <row r="3077" spans="1:5" x14ac:dyDescent="0.3">
      <c r="A3077" t="s">
        <v>588</v>
      </c>
      <c r="B3077" t="s">
        <v>697</v>
      </c>
      <c r="C3077" t="s">
        <v>698</v>
      </c>
      <c r="D3077" t="s">
        <v>661</v>
      </c>
      <c r="E3077">
        <v>12</v>
      </c>
    </row>
    <row r="3078" spans="1:5" x14ac:dyDescent="0.3">
      <c r="A3078" t="s">
        <v>588</v>
      </c>
      <c r="B3078" t="s">
        <v>697</v>
      </c>
      <c r="C3078" t="s">
        <v>699</v>
      </c>
      <c r="D3078" t="s">
        <v>661</v>
      </c>
      <c r="E3078">
        <v>12</v>
      </c>
    </row>
    <row r="3079" spans="1:5" x14ac:dyDescent="0.3">
      <c r="A3079" t="s">
        <v>405</v>
      </c>
      <c r="B3079" t="s">
        <v>690</v>
      </c>
      <c r="C3079" t="s">
        <v>691</v>
      </c>
      <c r="D3079" t="s">
        <v>661</v>
      </c>
      <c r="E3079">
        <v>12</v>
      </c>
    </row>
    <row r="3080" spans="1:5" x14ac:dyDescent="0.3">
      <c r="A3080" t="s">
        <v>405</v>
      </c>
      <c r="B3080" t="s">
        <v>690</v>
      </c>
      <c r="C3080" t="s">
        <v>692</v>
      </c>
      <c r="D3080" t="s">
        <v>661</v>
      </c>
      <c r="E3080">
        <v>12</v>
      </c>
    </row>
    <row r="3081" spans="1:5" x14ac:dyDescent="0.3">
      <c r="A3081" t="s">
        <v>405</v>
      </c>
      <c r="B3081" t="s">
        <v>690</v>
      </c>
      <c r="C3081" t="s">
        <v>632</v>
      </c>
      <c r="D3081" t="s">
        <v>661</v>
      </c>
      <c r="E3081">
        <v>12</v>
      </c>
    </row>
    <row r="3082" spans="1:5" x14ac:dyDescent="0.3">
      <c r="A3082" t="s">
        <v>405</v>
      </c>
      <c r="B3082" t="s">
        <v>690</v>
      </c>
      <c r="C3082" t="s">
        <v>693</v>
      </c>
      <c r="D3082" t="s">
        <v>661</v>
      </c>
      <c r="E3082">
        <v>12</v>
      </c>
    </row>
    <row r="3083" spans="1:5" x14ac:dyDescent="0.3">
      <c r="A3083" t="s">
        <v>405</v>
      </c>
      <c r="B3083" t="s">
        <v>694</v>
      </c>
      <c r="C3083" t="s">
        <v>633</v>
      </c>
      <c r="D3083" t="s">
        <v>661</v>
      </c>
      <c r="E3083">
        <v>12</v>
      </c>
    </row>
    <row r="3084" spans="1:5" x14ac:dyDescent="0.3">
      <c r="A3084" t="s">
        <v>405</v>
      </c>
      <c r="B3084" t="s">
        <v>694</v>
      </c>
      <c r="C3084" t="s">
        <v>634</v>
      </c>
      <c r="D3084" t="s">
        <v>696</v>
      </c>
      <c r="E3084">
        <v>0</v>
      </c>
    </row>
    <row r="3085" spans="1:5" x14ac:dyDescent="0.3">
      <c r="A3085" t="s">
        <v>405</v>
      </c>
      <c r="B3085" t="s">
        <v>694</v>
      </c>
      <c r="C3085" t="s">
        <v>695</v>
      </c>
      <c r="D3085" t="s">
        <v>661</v>
      </c>
      <c r="E3085">
        <v>12</v>
      </c>
    </row>
    <row r="3086" spans="1:5" x14ac:dyDescent="0.3">
      <c r="A3086" t="s">
        <v>405</v>
      </c>
      <c r="B3086" t="s">
        <v>694</v>
      </c>
      <c r="C3086" t="s">
        <v>636</v>
      </c>
      <c r="D3086" t="s">
        <v>661</v>
      </c>
      <c r="E3086">
        <v>12</v>
      </c>
    </row>
    <row r="3087" spans="1:5" x14ac:dyDescent="0.3">
      <c r="A3087" t="s">
        <v>405</v>
      </c>
      <c r="B3087" t="s">
        <v>694</v>
      </c>
      <c r="C3087" t="s">
        <v>637</v>
      </c>
      <c r="D3087" t="s">
        <v>696</v>
      </c>
      <c r="E3087">
        <v>0</v>
      </c>
    </row>
    <row r="3088" spans="1:5" x14ac:dyDescent="0.3">
      <c r="A3088" t="s">
        <v>405</v>
      </c>
      <c r="B3088" t="s">
        <v>697</v>
      </c>
      <c r="C3088" t="s">
        <v>698</v>
      </c>
      <c r="D3088" t="s">
        <v>661</v>
      </c>
      <c r="E3088">
        <v>12</v>
      </c>
    </row>
    <row r="3089" spans="1:5" x14ac:dyDescent="0.3">
      <c r="A3089" t="s">
        <v>405</v>
      </c>
      <c r="B3089" t="s">
        <v>697</v>
      </c>
      <c r="C3089" t="s">
        <v>699</v>
      </c>
      <c r="D3089" t="s">
        <v>661</v>
      </c>
      <c r="E3089">
        <v>12</v>
      </c>
    </row>
    <row r="3090" spans="1:5" x14ac:dyDescent="0.3">
      <c r="A3090" t="s">
        <v>113</v>
      </c>
      <c r="B3090" t="s">
        <v>690</v>
      </c>
      <c r="C3090" t="s">
        <v>691</v>
      </c>
      <c r="D3090" t="s">
        <v>661</v>
      </c>
      <c r="E3090">
        <v>12</v>
      </c>
    </row>
    <row r="3091" spans="1:5" x14ac:dyDescent="0.3">
      <c r="A3091" t="s">
        <v>113</v>
      </c>
      <c r="B3091" t="s">
        <v>690</v>
      </c>
      <c r="C3091" t="s">
        <v>692</v>
      </c>
      <c r="D3091" t="s">
        <v>661</v>
      </c>
      <c r="E3091">
        <v>12</v>
      </c>
    </row>
    <row r="3092" spans="1:5" x14ac:dyDescent="0.3">
      <c r="A3092" t="s">
        <v>113</v>
      </c>
      <c r="B3092" t="s">
        <v>690</v>
      </c>
      <c r="C3092" t="s">
        <v>632</v>
      </c>
      <c r="D3092" t="s">
        <v>661</v>
      </c>
      <c r="E3092">
        <v>12</v>
      </c>
    </row>
    <row r="3093" spans="1:5" x14ac:dyDescent="0.3">
      <c r="A3093" t="s">
        <v>113</v>
      </c>
      <c r="B3093" t="s">
        <v>690</v>
      </c>
      <c r="C3093" t="s">
        <v>693</v>
      </c>
      <c r="D3093" t="s">
        <v>661</v>
      </c>
      <c r="E3093">
        <v>12</v>
      </c>
    </row>
    <row r="3094" spans="1:5" x14ac:dyDescent="0.3">
      <c r="A3094" t="s">
        <v>113</v>
      </c>
      <c r="B3094" t="s">
        <v>694</v>
      </c>
      <c r="C3094" t="s">
        <v>633</v>
      </c>
      <c r="D3094" t="s">
        <v>661</v>
      </c>
      <c r="E3094">
        <v>12</v>
      </c>
    </row>
    <row r="3095" spans="1:5" x14ac:dyDescent="0.3">
      <c r="A3095" t="s">
        <v>113</v>
      </c>
      <c r="B3095" t="s">
        <v>694</v>
      </c>
      <c r="C3095" t="s">
        <v>634</v>
      </c>
      <c r="D3095" t="s">
        <v>661</v>
      </c>
      <c r="E3095">
        <v>12</v>
      </c>
    </row>
    <row r="3096" spans="1:5" x14ac:dyDescent="0.3">
      <c r="A3096" t="s">
        <v>113</v>
      </c>
      <c r="B3096" t="s">
        <v>694</v>
      </c>
      <c r="C3096" t="s">
        <v>695</v>
      </c>
      <c r="D3096" t="s">
        <v>661</v>
      </c>
      <c r="E3096">
        <v>12</v>
      </c>
    </row>
    <row r="3097" spans="1:5" x14ac:dyDescent="0.3">
      <c r="A3097" t="s">
        <v>113</v>
      </c>
      <c r="B3097" t="s">
        <v>694</v>
      </c>
      <c r="C3097" t="s">
        <v>636</v>
      </c>
      <c r="D3097" t="s">
        <v>661</v>
      </c>
      <c r="E3097">
        <v>12</v>
      </c>
    </row>
    <row r="3098" spans="1:5" x14ac:dyDescent="0.3">
      <c r="A3098" t="s">
        <v>113</v>
      </c>
      <c r="B3098" t="s">
        <v>694</v>
      </c>
      <c r="C3098" t="s">
        <v>637</v>
      </c>
      <c r="D3098" t="s">
        <v>661</v>
      </c>
      <c r="E3098">
        <v>12</v>
      </c>
    </row>
    <row r="3099" spans="1:5" x14ac:dyDescent="0.3">
      <c r="A3099" t="s">
        <v>113</v>
      </c>
      <c r="B3099" t="s">
        <v>697</v>
      </c>
      <c r="C3099" t="s">
        <v>698</v>
      </c>
      <c r="D3099" t="s">
        <v>661</v>
      </c>
      <c r="E3099">
        <v>12</v>
      </c>
    </row>
    <row r="3100" spans="1:5" x14ac:dyDescent="0.3">
      <c r="A3100" t="s">
        <v>113</v>
      </c>
      <c r="B3100" t="s">
        <v>697</v>
      </c>
      <c r="C3100" t="s">
        <v>699</v>
      </c>
      <c r="D3100" t="s">
        <v>661</v>
      </c>
      <c r="E3100">
        <v>12</v>
      </c>
    </row>
    <row r="3101" spans="1:5" x14ac:dyDescent="0.3">
      <c r="A3101" t="s">
        <v>528</v>
      </c>
      <c r="B3101" t="s">
        <v>690</v>
      </c>
      <c r="C3101" t="s">
        <v>691</v>
      </c>
      <c r="D3101" t="s">
        <v>661</v>
      </c>
      <c r="E3101">
        <v>12</v>
      </c>
    </row>
    <row r="3102" spans="1:5" x14ac:dyDescent="0.3">
      <c r="A3102" t="s">
        <v>528</v>
      </c>
      <c r="B3102" t="s">
        <v>690</v>
      </c>
      <c r="C3102" t="s">
        <v>692</v>
      </c>
      <c r="D3102" t="s">
        <v>661</v>
      </c>
      <c r="E3102">
        <v>12</v>
      </c>
    </row>
    <row r="3103" spans="1:5" x14ac:dyDescent="0.3">
      <c r="A3103" t="s">
        <v>528</v>
      </c>
      <c r="B3103" t="s">
        <v>690</v>
      </c>
      <c r="C3103" t="s">
        <v>632</v>
      </c>
      <c r="D3103" t="s">
        <v>661</v>
      </c>
      <c r="E3103">
        <v>12</v>
      </c>
    </row>
    <row r="3104" spans="1:5" x14ac:dyDescent="0.3">
      <c r="A3104" t="s">
        <v>528</v>
      </c>
      <c r="B3104" t="s">
        <v>690</v>
      </c>
      <c r="C3104" t="s">
        <v>693</v>
      </c>
      <c r="D3104" t="s">
        <v>661</v>
      </c>
      <c r="E3104">
        <v>12</v>
      </c>
    </row>
    <row r="3105" spans="1:5" x14ac:dyDescent="0.3">
      <c r="A3105" t="s">
        <v>528</v>
      </c>
      <c r="B3105" t="s">
        <v>694</v>
      </c>
      <c r="C3105" t="s">
        <v>633</v>
      </c>
      <c r="D3105" t="s">
        <v>696</v>
      </c>
      <c r="E3105">
        <v>0</v>
      </c>
    </row>
    <row r="3106" spans="1:5" x14ac:dyDescent="0.3">
      <c r="A3106" t="s">
        <v>528</v>
      </c>
      <c r="B3106" t="s">
        <v>694</v>
      </c>
      <c r="C3106" t="s">
        <v>634</v>
      </c>
      <c r="D3106" t="s">
        <v>661</v>
      </c>
      <c r="E3106">
        <v>12</v>
      </c>
    </row>
    <row r="3107" spans="1:5" x14ac:dyDescent="0.3">
      <c r="A3107" t="s">
        <v>528</v>
      </c>
      <c r="B3107" t="s">
        <v>694</v>
      </c>
      <c r="C3107" t="s">
        <v>695</v>
      </c>
      <c r="D3107" t="s">
        <v>661</v>
      </c>
      <c r="E3107">
        <v>12</v>
      </c>
    </row>
    <row r="3108" spans="1:5" x14ac:dyDescent="0.3">
      <c r="A3108" t="s">
        <v>528</v>
      </c>
      <c r="B3108" t="s">
        <v>694</v>
      </c>
      <c r="C3108" t="s">
        <v>636</v>
      </c>
      <c r="D3108" t="s">
        <v>661</v>
      </c>
      <c r="E3108">
        <v>12</v>
      </c>
    </row>
    <row r="3109" spans="1:5" x14ac:dyDescent="0.3">
      <c r="A3109" t="s">
        <v>528</v>
      </c>
      <c r="B3109" t="s">
        <v>694</v>
      </c>
      <c r="C3109" t="s">
        <v>637</v>
      </c>
      <c r="D3109" t="s">
        <v>696</v>
      </c>
      <c r="E3109">
        <v>0</v>
      </c>
    </row>
    <row r="3110" spans="1:5" x14ac:dyDescent="0.3">
      <c r="A3110" t="s">
        <v>528</v>
      </c>
      <c r="B3110" t="s">
        <v>697</v>
      </c>
      <c r="C3110" t="s">
        <v>698</v>
      </c>
      <c r="D3110" t="s">
        <v>661</v>
      </c>
      <c r="E3110">
        <v>12</v>
      </c>
    </row>
    <row r="3111" spans="1:5" x14ac:dyDescent="0.3">
      <c r="A3111" t="s">
        <v>528</v>
      </c>
      <c r="B3111" t="s">
        <v>697</v>
      </c>
      <c r="C3111" t="s">
        <v>699</v>
      </c>
      <c r="D3111" t="s">
        <v>661</v>
      </c>
      <c r="E3111">
        <v>12</v>
      </c>
    </row>
    <row r="3112" spans="1:5" x14ac:dyDescent="0.3">
      <c r="A3112" t="s">
        <v>217</v>
      </c>
      <c r="B3112" t="s">
        <v>690</v>
      </c>
      <c r="C3112" t="s">
        <v>691</v>
      </c>
      <c r="D3112" t="s">
        <v>661</v>
      </c>
      <c r="E3112">
        <v>12</v>
      </c>
    </row>
    <row r="3113" spans="1:5" x14ac:dyDescent="0.3">
      <c r="A3113" t="s">
        <v>217</v>
      </c>
      <c r="B3113" t="s">
        <v>690</v>
      </c>
      <c r="C3113" t="s">
        <v>692</v>
      </c>
      <c r="D3113" t="s">
        <v>661</v>
      </c>
      <c r="E3113">
        <v>12</v>
      </c>
    </row>
    <row r="3114" spans="1:5" x14ac:dyDescent="0.3">
      <c r="A3114" t="s">
        <v>217</v>
      </c>
      <c r="B3114" t="s">
        <v>690</v>
      </c>
      <c r="C3114" t="s">
        <v>632</v>
      </c>
      <c r="D3114" t="s">
        <v>661</v>
      </c>
      <c r="E3114">
        <v>12</v>
      </c>
    </row>
    <row r="3115" spans="1:5" x14ac:dyDescent="0.3">
      <c r="A3115" t="s">
        <v>217</v>
      </c>
      <c r="B3115" t="s">
        <v>690</v>
      </c>
      <c r="C3115" t="s">
        <v>693</v>
      </c>
      <c r="D3115" t="s">
        <v>661</v>
      </c>
      <c r="E3115">
        <v>12</v>
      </c>
    </row>
    <row r="3116" spans="1:5" x14ac:dyDescent="0.3">
      <c r="A3116" t="s">
        <v>217</v>
      </c>
      <c r="B3116" t="s">
        <v>694</v>
      </c>
      <c r="C3116" t="s">
        <v>633</v>
      </c>
      <c r="D3116" t="s">
        <v>661</v>
      </c>
      <c r="E3116">
        <v>12</v>
      </c>
    </row>
    <row r="3117" spans="1:5" x14ac:dyDescent="0.3">
      <c r="A3117" t="s">
        <v>217</v>
      </c>
      <c r="B3117" t="s">
        <v>694</v>
      </c>
      <c r="C3117" t="s">
        <v>634</v>
      </c>
      <c r="D3117" t="s">
        <v>661</v>
      </c>
      <c r="E3117">
        <v>12</v>
      </c>
    </row>
    <row r="3118" spans="1:5" x14ac:dyDescent="0.3">
      <c r="A3118" t="s">
        <v>217</v>
      </c>
      <c r="B3118" t="s">
        <v>694</v>
      </c>
      <c r="C3118" t="s">
        <v>695</v>
      </c>
      <c r="D3118" t="s">
        <v>661</v>
      </c>
      <c r="E3118">
        <v>12</v>
      </c>
    </row>
    <row r="3119" spans="1:5" x14ac:dyDescent="0.3">
      <c r="A3119" t="s">
        <v>217</v>
      </c>
      <c r="B3119" t="s">
        <v>694</v>
      </c>
      <c r="C3119" t="s">
        <v>636</v>
      </c>
      <c r="D3119" t="s">
        <v>661</v>
      </c>
      <c r="E3119">
        <v>12</v>
      </c>
    </row>
    <row r="3120" spans="1:5" x14ac:dyDescent="0.3">
      <c r="A3120" t="s">
        <v>217</v>
      </c>
      <c r="B3120" t="s">
        <v>694</v>
      </c>
      <c r="C3120" t="s">
        <v>637</v>
      </c>
      <c r="D3120" t="s">
        <v>661</v>
      </c>
      <c r="E3120">
        <v>12</v>
      </c>
    </row>
    <row r="3121" spans="1:5" x14ac:dyDescent="0.3">
      <c r="A3121" t="s">
        <v>217</v>
      </c>
      <c r="B3121" t="s">
        <v>697</v>
      </c>
      <c r="C3121" t="s">
        <v>698</v>
      </c>
      <c r="D3121" t="s">
        <v>661</v>
      </c>
      <c r="E3121">
        <v>12</v>
      </c>
    </row>
    <row r="3122" spans="1:5" x14ac:dyDescent="0.3">
      <c r="A3122" t="s">
        <v>217</v>
      </c>
      <c r="B3122" t="s">
        <v>697</v>
      </c>
      <c r="C3122" t="s">
        <v>699</v>
      </c>
      <c r="D3122" t="s">
        <v>661</v>
      </c>
      <c r="E3122">
        <v>12</v>
      </c>
    </row>
    <row r="3123" spans="1:5" x14ac:dyDescent="0.3">
      <c r="A3123" t="s">
        <v>617</v>
      </c>
      <c r="B3123" t="s">
        <v>690</v>
      </c>
      <c r="C3123" t="s">
        <v>691</v>
      </c>
      <c r="D3123" t="s">
        <v>661</v>
      </c>
      <c r="E3123">
        <v>12</v>
      </c>
    </row>
    <row r="3124" spans="1:5" x14ac:dyDescent="0.3">
      <c r="A3124" t="s">
        <v>617</v>
      </c>
      <c r="B3124" t="s">
        <v>690</v>
      </c>
      <c r="C3124" t="s">
        <v>692</v>
      </c>
      <c r="D3124" t="s">
        <v>661</v>
      </c>
      <c r="E3124">
        <v>12</v>
      </c>
    </row>
    <row r="3125" spans="1:5" x14ac:dyDescent="0.3">
      <c r="A3125" t="s">
        <v>617</v>
      </c>
      <c r="B3125" t="s">
        <v>690</v>
      </c>
      <c r="C3125" t="s">
        <v>632</v>
      </c>
      <c r="D3125" t="s">
        <v>661</v>
      </c>
      <c r="E3125">
        <v>12</v>
      </c>
    </row>
    <row r="3126" spans="1:5" x14ac:dyDescent="0.3">
      <c r="A3126" t="s">
        <v>617</v>
      </c>
      <c r="B3126" t="s">
        <v>690</v>
      </c>
      <c r="C3126" t="s">
        <v>693</v>
      </c>
      <c r="D3126" t="s">
        <v>661</v>
      </c>
      <c r="E3126">
        <v>12</v>
      </c>
    </row>
    <row r="3127" spans="1:5" x14ac:dyDescent="0.3">
      <c r="A3127" t="s">
        <v>617</v>
      </c>
      <c r="B3127" t="s">
        <v>694</v>
      </c>
      <c r="C3127" t="s">
        <v>633</v>
      </c>
      <c r="D3127" t="s">
        <v>661</v>
      </c>
      <c r="E3127">
        <v>12</v>
      </c>
    </row>
    <row r="3128" spans="1:5" x14ac:dyDescent="0.3">
      <c r="A3128" t="s">
        <v>617</v>
      </c>
      <c r="B3128" t="s">
        <v>694</v>
      </c>
      <c r="C3128" t="s">
        <v>634</v>
      </c>
      <c r="D3128" t="s">
        <v>661</v>
      </c>
      <c r="E3128">
        <v>12</v>
      </c>
    </row>
    <row r="3129" spans="1:5" x14ac:dyDescent="0.3">
      <c r="A3129" t="s">
        <v>617</v>
      </c>
      <c r="B3129" t="s">
        <v>694</v>
      </c>
      <c r="C3129" t="s">
        <v>695</v>
      </c>
      <c r="D3129" t="s">
        <v>661</v>
      </c>
      <c r="E3129">
        <v>12</v>
      </c>
    </row>
    <row r="3130" spans="1:5" x14ac:dyDescent="0.3">
      <c r="A3130" t="s">
        <v>617</v>
      </c>
      <c r="B3130" t="s">
        <v>694</v>
      </c>
      <c r="C3130" t="s">
        <v>636</v>
      </c>
      <c r="D3130" t="s">
        <v>661</v>
      </c>
      <c r="E3130">
        <v>12</v>
      </c>
    </row>
    <row r="3131" spans="1:5" x14ac:dyDescent="0.3">
      <c r="A3131" t="s">
        <v>617</v>
      </c>
      <c r="B3131" t="s">
        <v>694</v>
      </c>
      <c r="C3131" t="s">
        <v>637</v>
      </c>
      <c r="D3131" t="s">
        <v>661</v>
      </c>
      <c r="E3131">
        <v>12</v>
      </c>
    </row>
    <row r="3132" spans="1:5" x14ac:dyDescent="0.3">
      <c r="A3132" t="s">
        <v>617</v>
      </c>
      <c r="B3132" t="s">
        <v>697</v>
      </c>
      <c r="C3132" t="s">
        <v>698</v>
      </c>
      <c r="D3132" t="s">
        <v>661</v>
      </c>
      <c r="E3132">
        <v>12</v>
      </c>
    </row>
    <row r="3133" spans="1:5" x14ac:dyDescent="0.3">
      <c r="A3133" t="s">
        <v>617</v>
      </c>
      <c r="B3133" t="s">
        <v>697</v>
      </c>
      <c r="C3133" t="s">
        <v>699</v>
      </c>
      <c r="D3133" t="s">
        <v>661</v>
      </c>
      <c r="E3133">
        <v>12</v>
      </c>
    </row>
    <row r="3134" spans="1:5" x14ac:dyDescent="0.3">
      <c r="A3134" t="s">
        <v>440</v>
      </c>
      <c r="B3134" t="s">
        <v>690</v>
      </c>
      <c r="C3134" t="s">
        <v>691</v>
      </c>
      <c r="D3134" t="s">
        <v>661</v>
      </c>
      <c r="E3134">
        <v>12</v>
      </c>
    </row>
    <row r="3135" spans="1:5" x14ac:dyDescent="0.3">
      <c r="A3135" t="s">
        <v>440</v>
      </c>
      <c r="B3135" t="s">
        <v>690</v>
      </c>
      <c r="C3135" t="s">
        <v>692</v>
      </c>
      <c r="D3135" t="s">
        <v>661</v>
      </c>
      <c r="E3135">
        <v>12</v>
      </c>
    </row>
    <row r="3136" spans="1:5" x14ac:dyDescent="0.3">
      <c r="A3136" t="s">
        <v>440</v>
      </c>
      <c r="B3136" t="s">
        <v>690</v>
      </c>
      <c r="C3136" t="s">
        <v>632</v>
      </c>
      <c r="D3136" t="s">
        <v>661</v>
      </c>
      <c r="E3136">
        <v>12</v>
      </c>
    </row>
    <row r="3137" spans="1:5" x14ac:dyDescent="0.3">
      <c r="A3137" t="s">
        <v>440</v>
      </c>
      <c r="B3137" t="s">
        <v>690</v>
      </c>
      <c r="C3137" t="s">
        <v>693</v>
      </c>
      <c r="D3137" t="s">
        <v>661</v>
      </c>
      <c r="E3137">
        <v>12</v>
      </c>
    </row>
    <row r="3138" spans="1:5" x14ac:dyDescent="0.3">
      <c r="A3138" t="s">
        <v>440</v>
      </c>
      <c r="B3138" t="s">
        <v>694</v>
      </c>
      <c r="C3138" t="s">
        <v>633</v>
      </c>
      <c r="D3138" t="s">
        <v>696</v>
      </c>
      <c r="E3138">
        <v>0</v>
      </c>
    </row>
    <row r="3139" spans="1:5" x14ac:dyDescent="0.3">
      <c r="A3139" t="s">
        <v>440</v>
      </c>
      <c r="B3139" t="s">
        <v>694</v>
      </c>
      <c r="C3139" t="s">
        <v>634</v>
      </c>
      <c r="D3139" t="s">
        <v>696</v>
      </c>
      <c r="E3139">
        <v>0</v>
      </c>
    </row>
    <row r="3140" spans="1:5" x14ac:dyDescent="0.3">
      <c r="A3140" t="s">
        <v>440</v>
      </c>
      <c r="B3140" t="s">
        <v>694</v>
      </c>
      <c r="C3140" t="s">
        <v>695</v>
      </c>
      <c r="D3140" t="s">
        <v>661</v>
      </c>
      <c r="E3140">
        <v>12</v>
      </c>
    </row>
    <row r="3141" spans="1:5" x14ac:dyDescent="0.3">
      <c r="A3141" t="s">
        <v>440</v>
      </c>
      <c r="B3141" t="s">
        <v>694</v>
      </c>
      <c r="C3141" t="s">
        <v>636</v>
      </c>
      <c r="D3141" t="s">
        <v>661</v>
      </c>
      <c r="E3141">
        <v>12</v>
      </c>
    </row>
    <row r="3142" spans="1:5" x14ac:dyDescent="0.3">
      <c r="A3142" t="s">
        <v>440</v>
      </c>
      <c r="B3142" t="s">
        <v>694</v>
      </c>
      <c r="C3142" t="s">
        <v>637</v>
      </c>
      <c r="D3142" t="s">
        <v>661</v>
      </c>
      <c r="E3142">
        <v>12</v>
      </c>
    </row>
    <row r="3143" spans="1:5" x14ac:dyDescent="0.3">
      <c r="A3143" t="s">
        <v>440</v>
      </c>
      <c r="B3143" t="s">
        <v>697</v>
      </c>
      <c r="C3143" t="s">
        <v>698</v>
      </c>
      <c r="D3143" t="s">
        <v>661</v>
      </c>
      <c r="E3143">
        <v>12</v>
      </c>
    </row>
    <row r="3144" spans="1:5" x14ac:dyDescent="0.3">
      <c r="A3144" t="s">
        <v>440</v>
      </c>
      <c r="B3144" t="s">
        <v>697</v>
      </c>
      <c r="C3144" t="s">
        <v>699</v>
      </c>
      <c r="D3144" t="s">
        <v>661</v>
      </c>
      <c r="E3144">
        <v>12</v>
      </c>
    </row>
    <row r="3145" spans="1:5" x14ac:dyDescent="0.3">
      <c r="A3145" t="s">
        <v>507</v>
      </c>
      <c r="B3145" t="s">
        <v>690</v>
      </c>
      <c r="C3145" t="s">
        <v>691</v>
      </c>
      <c r="D3145" t="s">
        <v>661</v>
      </c>
      <c r="E3145">
        <v>12</v>
      </c>
    </row>
    <row r="3146" spans="1:5" x14ac:dyDescent="0.3">
      <c r="A3146" t="s">
        <v>507</v>
      </c>
      <c r="B3146" t="s">
        <v>690</v>
      </c>
      <c r="C3146" t="s">
        <v>692</v>
      </c>
      <c r="D3146" t="s">
        <v>661</v>
      </c>
      <c r="E3146">
        <v>12</v>
      </c>
    </row>
    <row r="3147" spans="1:5" x14ac:dyDescent="0.3">
      <c r="A3147" t="s">
        <v>507</v>
      </c>
      <c r="B3147" t="s">
        <v>690</v>
      </c>
      <c r="C3147" t="s">
        <v>632</v>
      </c>
      <c r="D3147" t="s">
        <v>661</v>
      </c>
      <c r="E3147">
        <v>12</v>
      </c>
    </row>
    <row r="3148" spans="1:5" x14ac:dyDescent="0.3">
      <c r="A3148" t="s">
        <v>507</v>
      </c>
      <c r="B3148" t="s">
        <v>690</v>
      </c>
      <c r="C3148" t="s">
        <v>693</v>
      </c>
      <c r="D3148" t="s">
        <v>661</v>
      </c>
      <c r="E3148">
        <v>12</v>
      </c>
    </row>
    <row r="3149" spans="1:5" x14ac:dyDescent="0.3">
      <c r="A3149" t="s">
        <v>507</v>
      </c>
      <c r="B3149" t="s">
        <v>694</v>
      </c>
      <c r="C3149" t="s">
        <v>633</v>
      </c>
      <c r="D3149" t="s">
        <v>696</v>
      </c>
      <c r="E3149">
        <v>0</v>
      </c>
    </row>
    <row r="3150" spans="1:5" x14ac:dyDescent="0.3">
      <c r="A3150" t="s">
        <v>507</v>
      </c>
      <c r="B3150" t="s">
        <v>694</v>
      </c>
      <c r="C3150" t="s">
        <v>634</v>
      </c>
      <c r="D3150" t="s">
        <v>696</v>
      </c>
      <c r="E3150">
        <v>0</v>
      </c>
    </row>
    <row r="3151" spans="1:5" x14ac:dyDescent="0.3">
      <c r="A3151" t="s">
        <v>507</v>
      </c>
      <c r="B3151" t="s">
        <v>694</v>
      </c>
      <c r="C3151" t="s">
        <v>695</v>
      </c>
      <c r="D3151" t="s">
        <v>661</v>
      </c>
      <c r="E3151">
        <v>12</v>
      </c>
    </row>
    <row r="3152" spans="1:5" x14ac:dyDescent="0.3">
      <c r="A3152" t="s">
        <v>507</v>
      </c>
      <c r="B3152" t="s">
        <v>694</v>
      </c>
      <c r="C3152" t="s">
        <v>636</v>
      </c>
      <c r="D3152" t="s">
        <v>661</v>
      </c>
      <c r="E3152">
        <v>12</v>
      </c>
    </row>
    <row r="3153" spans="1:5" x14ac:dyDescent="0.3">
      <c r="A3153" t="s">
        <v>507</v>
      </c>
      <c r="B3153" t="s">
        <v>694</v>
      </c>
      <c r="C3153" t="s">
        <v>637</v>
      </c>
      <c r="D3153" t="s">
        <v>661</v>
      </c>
      <c r="E3153">
        <v>12</v>
      </c>
    </row>
    <row r="3154" spans="1:5" x14ac:dyDescent="0.3">
      <c r="A3154" t="s">
        <v>507</v>
      </c>
      <c r="B3154" t="s">
        <v>697</v>
      </c>
      <c r="C3154" t="s">
        <v>698</v>
      </c>
      <c r="D3154" t="s">
        <v>661</v>
      </c>
      <c r="E3154">
        <v>12</v>
      </c>
    </row>
    <row r="3155" spans="1:5" x14ac:dyDescent="0.3">
      <c r="A3155" t="s">
        <v>507</v>
      </c>
      <c r="B3155" t="s">
        <v>697</v>
      </c>
      <c r="C3155" t="s">
        <v>699</v>
      </c>
      <c r="D3155" t="s">
        <v>661</v>
      </c>
      <c r="E3155">
        <v>12</v>
      </c>
    </row>
    <row r="3156" spans="1:5" x14ac:dyDescent="0.3">
      <c r="A3156" t="s">
        <v>508</v>
      </c>
      <c r="B3156" t="s">
        <v>690</v>
      </c>
      <c r="C3156" t="s">
        <v>691</v>
      </c>
      <c r="D3156" t="s">
        <v>661</v>
      </c>
      <c r="E3156">
        <v>12</v>
      </c>
    </row>
    <row r="3157" spans="1:5" x14ac:dyDescent="0.3">
      <c r="A3157" t="s">
        <v>508</v>
      </c>
      <c r="B3157" t="s">
        <v>690</v>
      </c>
      <c r="C3157" t="s">
        <v>692</v>
      </c>
      <c r="D3157" t="s">
        <v>661</v>
      </c>
      <c r="E3157">
        <v>12</v>
      </c>
    </row>
    <row r="3158" spans="1:5" x14ac:dyDescent="0.3">
      <c r="A3158" t="s">
        <v>508</v>
      </c>
      <c r="B3158" t="s">
        <v>690</v>
      </c>
      <c r="C3158" t="s">
        <v>632</v>
      </c>
      <c r="D3158" t="s">
        <v>661</v>
      </c>
      <c r="E3158">
        <v>12</v>
      </c>
    </row>
    <row r="3159" spans="1:5" x14ac:dyDescent="0.3">
      <c r="A3159" t="s">
        <v>508</v>
      </c>
      <c r="B3159" t="s">
        <v>690</v>
      </c>
      <c r="C3159" t="s">
        <v>693</v>
      </c>
      <c r="D3159" t="s">
        <v>661</v>
      </c>
      <c r="E3159">
        <v>12</v>
      </c>
    </row>
    <row r="3160" spans="1:5" x14ac:dyDescent="0.3">
      <c r="A3160" t="s">
        <v>508</v>
      </c>
      <c r="B3160" t="s">
        <v>694</v>
      </c>
      <c r="C3160" t="s">
        <v>633</v>
      </c>
      <c r="D3160" t="s">
        <v>696</v>
      </c>
      <c r="E3160">
        <v>0</v>
      </c>
    </row>
    <row r="3161" spans="1:5" x14ac:dyDescent="0.3">
      <c r="A3161" t="s">
        <v>508</v>
      </c>
      <c r="B3161" t="s">
        <v>694</v>
      </c>
      <c r="C3161" t="s">
        <v>634</v>
      </c>
      <c r="D3161" t="s">
        <v>696</v>
      </c>
      <c r="E3161">
        <v>0</v>
      </c>
    </row>
    <row r="3162" spans="1:5" x14ac:dyDescent="0.3">
      <c r="A3162" t="s">
        <v>508</v>
      </c>
      <c r="B3162" t="s">
        <v>694</v>
      </c>
      <c r="C3162" t="s">
        <v>695</v>
      </c>
      <c r="D3162" t="s">
        <v>661</v>
      </c>
      <c r="E3162">
        <v>12</v>
      </c>
    </row>
    <row r="3163" spans="1:5" x14ac:dyDescent="0.3">
      <c r="A3163" t="s">
        <v>508</v>
      </c>
      <c r="B3163" t="s">
        <v>694</v>
      </c>
      <c r="C3163" t="s">
        <v>636</v>
      </c>
      <c r="D3163" t="s">
        <v>661</v>
      </c>
      <c r="E3163">
        <v>12</v>
      </c>
    </row>
    <row r="3164" spans="1:5" x14ac:dyDescent="0.3">
      <c r="A3164" t="s">
        <v>508</v>
      </c>
      <c r="B3164" t="s">
        <v>694</v>
      </c>
      <c r="C3164" t="s">
        <v>637</v>
      </c>
      <c r="D3164" t="s">
        <v>661</v>
      </c>
      <c r="E3164">
        <v>12</v>
      </c>
    </row>
    <row r="3165" spans="1:5" x14ac:dyDescent="0.3">
      <c r="A3165" t="s">
        <v>508</v>
      </c>
      <c r="B3165" t="s">
        <v>697</v>
      </c>
      <c r="C3165" t="s">
        <v>698</v>
      </c>
      <c r="D3165" t="s">
        <v>661</v>
      </c>
      <c r="E3165">
        <v>12</v>
      </c>
    </row>
    <row r="3166" spans="1:5" x14ac:dyDescent="0.3">
      <c r="A3166" t="s">
        <v>508</v>
      </c>
      <c r="B3166" t="s">
        <v>697</v>
      </c>
      <c r="C3166" t="s">
        <v>699</v>
      </c>
      <c r="D3166" t="s">
        <v>661</v>
      </c>
      <c r="E3166">
        <v>12</v>
      </c>
    </row>
    <row r="3167" spans="1:5" x14ac:dyDescent="0.3">
      <c r="A3167" t="s">
        <v>325</v>
      </c>
      <c r="B3167" t="s">
        <v>690</v>
      </c>
      <c r="C3167" t="s">
        <v>691</v>
      </c>
      <c r="D3167" t="s">
        <v>661</v>
      </c>
      <c r="E3167">
        <v>6</v>
      </c>
    </row>
    <row r="3168" spans="1:5" x14ac:dyDescent="0.3">
      <c r="A3168" t="s">
        <v>325</v>
      </c>
      <c r="B3168" t="s">
        <v>690</v>
      </c>
      <c r="C3168" t="s">
        <v>692</v>
      </c>
      <c r="D3168" t="s">
        <v>661</v>
      </c>
      <c r="E3168">
        <v>6</v>
      </c>
    </row>
    <row r="3169" spans="1:5" x14ac:dyDescent="0.3">
      <c r="A3169" t="s">
        <v>325</v>
      </c>
      <c r="B3169" t="s">
        <v>690</v>
      </c>
      <c r="C3169" t="s">
        <v>632</v>
      </c>
      <c r="D3169" t="s">
        <v>661</v>
      </c>
      <c r="E3169">
        <v>6</v>
      </c>
    </row>
    <row r="3170" spans="1:5" x14ac:dyDescent="0.3">
      <c r="A3170" t="s">
        <v>325</v>
      </c>
      <c r="B3170" t="s">
        <v>690</v>
      </c>
      <c r="C3170" t="s">
        <v>693</v>
      </c>
      <c r="D3170" t="s">
        <v>661</v>
      </c>
      <c r="E3170">
        <v>6</v>
      </c>
    </row>
    <row r="3171" spans="1:5" x14ac:dyDescent="0.3">
      <c r="A3171" t="s">
        <v>325</v>
      </c>
      <c r="B3171" t="s">
        <v>694</v>
      </c>
      <c r="C3171" t="s">
        <v>633</v>
      </c>
      <c r="D3171" t="s">
        <v>661</v>
      </c>
      <c r="E3171">
        <v>6</v>
      </c>
    </row>
    <row r="3172" spans="1:5" x14ac:dyDescent="0.3">
      <c r="A3172" t="s">
        <v>325</v>
      </c>
      <c r="B3172" t="s">
        <v>694</v>
      </c>
      <c r="C3172" t="s">
        <v>634</v>
      </c>
      <c r="D3172" t="s">
        <v>661</v>
      </c>
      <c r="E3172">
        <v>6</v>
      </c>
    </row>
    <row r="3173" spans="1:5" x14ac:dyDescent="0.3">
      <c r="A3173" t="s">
        <v>325</v>
      </c>
      <c r="B3173" t="s">
        <v>694</v>
      </c>
      <c r="C3173" t="s">
        <v>695</v>
      </c>
      <c r="D3173" t="s">
        <v>661</v>
      </c>
      <c r="E3173">
        <v>6</v>
      </c>
    </row>
    <row r="3174" spans="1:5" x14ac:dyDescent="0.3">
      <c r="A3174" t="s">
        <v>325</v>
      </c>
      <c r="B3174" t="s">
        <v>694</v>
      </c>
      <c r="C3174" t="s">
        <v>636</v>
      </c>
      <c r="D3174" t="s">
        <v>661</v>
      </c>
      <c r="E3174">
        <v>6</v>
      </c>
    </row>
    <row r="3175" spans="1:5" x14ac:dyDescent="0.3">
      <c r="A3175" t="s">
        <v>325</v>
      </c>
      <c r="B3175" t="s">
        <v>694</v>
      </c>
      <c r="C3175" t="s">
        <v>637</v>
      </c>
      <c r="D3175" t="s">
        <v>661</v>
      </c>
      <c r="E3175">
        <v>6</v>
      </c>
    </row>
    <row r="3176" spans="1:5" x14ac:dyDescent="0.3">
      <c r="A3176" t="s">
        <v>325</v>
      </c>
      <c r="B3176" t="s">
        <v>697</v>
      </c>
      <c r="C3176" t="s">
        <v>698</v>
      </c>
      <c r="D3176" t="s">
        <v>661</v>
      </c>
      <c r="E3176">
        <v>6</v>
      </c>
    </row>
    <row r="3177" spans="1:5" x14ac:dyDescent="0.3">
      <c r="A3177" t="s">
        <v>325</v>
      </c>
      <c r="B3177" t="s">
        <v>697</v>
      </c>
      <c r="C3177" t="s">
        <v>699</v>
      </c>
      <c r="D3177" t="s">
        <v>661</v>
      </c>
      <c r="E3177">
        <v>6</v>
      </c>
    </row>
    <row r="3178" spans="1:5" x14ac:dyDescent="0.3">
      <c r="A3178" t="s">
        <v>148</v>
      </c>
      <c r="B3178" t="s">
        <v>690</v>
      </c>
      <c r="C3178" t="s">
        <v>691</v>
      </c>
      <c r="D3178" t="s">
        <v>661</v>
      </c>
      <c r="E3178">
        <v>12</v>
      </c>
    </row>
    <row r="3179" spans="1:5" x14ac:dyDescent="0.3">
      <c r="A3179" t="s">
        <v>148</v>
      </c>
      <c r="B3179" t="s">
        <v>690</v>
      </c>
      <c r="C3179" t="s">
        <v>692</v>
      </c>
      <c r="D3179" t="s">
        <v>661</v>
      </c>
      <c r="E3179">
        <v>12</v>
      </c>
    </row>
    <row r="3180" spans="1:5" x14ac:dyDescent="0.3">
      <c r="A3180" t="s">
        <v>148</v>
      </c>
      <c r="B3180" t="s">
        <v>690</v>
      </c>
      <c r="C3180" t="s">
        <v>632</v>
      </c>
      <c r="D3180" t="s">
        <v>661</v>
      </c>
      <c r="E3180">
        <v>12</v>
      </c>
    </row>
    <row r="3181" spans="1:5" x14ac:dyDescent="0.3">
      <c r="A3181" t="s">
        <v>148</v>
      </c>
      <c r="B3181" t="s">
        <v>690</v>
      </c>
      <c r="C3181" t="s">
        <v>693</v>
      </c>
      <c r="D3181" t="s">
        <v>661</v>
      </c>
      <c r="E3181">
        <v>12</v>
      </c>
    </row>
    <row r="3182" spans="1:5" x14ac:dyDescent="0.3">
      <c r="A3182" t="s">
        <v>148</v>
      </c>
      <c r="B3182" t="s">
        <v>694</v>
      </c>
      <c r="C3182" t="s">
        <v>633</v>
      </c>
      <c r="D3182" t="s">
        <v>661</v>
      </c>
      <c r="E3182">
        <v>12</v>
      </c>
    </row>
    <row r="3183" spans="1:5" x14ac:dyDescent="0.3">
      <c r="A3183" t="s">
        <v>148</v>
      </c>
      <c r="B3183" t="s">
        <v>694</v>
      </c>
      <c r="C3183" t="s">
        <v>634</v>
      </c>
      <c r="D3183" t="s">
        <v>696</v>
      </c>
      <c r="E3183">
        <v>0</v>
      </c>
    </row>
    <row r="3184" spans="1:5" x14ac:dyDescent="0.3">
      <c r="A3184" t="s">
        <v>148</v>
      </c>
      <c r="B3184" t="s">
        <v>694</v>
      </c>
      <c r="C3184" t="s">
        <v>695</v>
      </c>
      <c r="D3184" t="s">
        <v>696</v>
      </c>
      <c r="E3184">
        <v>0</v>
      </c>
    </row>
    <row r="3185" spans="1:5" x14ac:dyDescent="0.3">
      <c r="A3185" t="s">
        <v>148</v>
      </c>
      <c r="B3185" t="s">
        <v>694</v>
      </c>
      <c r="C3185" t="s">
        <v>636</v>
      </c>
      <c r="D3185" t="s">
        <v>661</v>
      </c>
      <c r="E3185">
        <v>12</v>
      </c>
    </row>
    <row r="3186" spans="1:5" x14ac:dyDescent="0.3">
      <c r="A3186" t="s">
        <v>148</v>
      </c>
      <c r="B3186" t="s">
        <v>694</v>
      </c>
      <c r="C3186" t="s">
        <v>637</v>
      </c>
      <c r="D3186" t="s">
        <v>661</v>
      </c>
      <c r="E3186">
        <v>12</v>
      </c>
    </row>
    <row r="3187" spans="1:5" x14ac:dyDescent="0.3">
      <c r="A3187" t="s">
        <v>148</v>
      </c>
      <c r="B3187" t="s">
        <v>697</v>
      </c>
      <c r="C3187" t="s">
        <v>698</v>
      </c>
      <c r="D3187" t="s">
        <v>661</v>
      </c>
      <c r="E3187">
        <v>12</v>
      </c>
    </row>
    <row r="3188" spans="1:5" x14ac:dyDescent="0.3">
      <c r="A3188" t="s">
        <v>148</v>
      </c>
      <c r="B3188" t="s">
        <v>697</v>
      </c>
      <c r="C3188" t="s">
        <v>699</v>
      </c>
      <c r="D3188" t="s">
        <v>661</v>
      </c>
      <c r="E3188">
        <v>12</v>
      </c>
    </row>
    <row r="3189" spans="1:5" x14ac:dyDescent="0.3">
      <c r="A3189" t="s">
        <v>149</v>
      </c>
      <c r="B3189" t="s">
        <v>690</v>
      </c>
      <c r="C3189" t="s">
        <v>691</v>
      </c>
      <c r="D3189" t="s">
        <v>661</v>
      </c>
      <c r="E3189">
        <v>12</v>
      </c>
    </row>
    <row r="3190" spans="1:5" x14ac:dyDescent="0.3">
      <c r="A3190" t="s">
        <v>149</v>
      </c>
      <c r="B3190" t="s">
        <v>690</v>
      </c>
      <c r="C3190" t="s">
        <v>692</v>
      </c>
      <c r="D3190" t="s">
        <v>661</v>
      </c>
      <c r="E3190">
        <v>12</v>
      </c>
    </row>
    <row r="3191" spans="1:5" x14ac:dyDescent="0.3">
      <c r="A3191" t="s">
        <v>149</v>
      </c>
      <c r="B3191" t="s">
        <v>690</v>
      </c>
      <c r="C3191" t="s">
        <v>632</v>
      </c>
      <c r="D3191" t="s">
        <v>661</v>
      </c>
      <c r="E3191">
        <v>12</v>
      </c>
    </row>
    <row r="3192" spans="1:5" x14ac:dyDescent="0.3">
      <c r="A3192" t="s">
        <v>149</v>
      </c>
      <c r="B3192" t="s">
        <v>690</v>
      </c>
      <c r="C3192" t="s">
        <v>693</v>
      </c>
      <c r="D3192" t="s">
        <v>661</v>
      </c>
      <c r="E3192">
        <v>12</v>
      </c>
    </row>
    <row r="3193" spans="1:5" x14ac:dyDescent="0.3">
      <c r="A3193" t="s">
        <v>149</v>
      </c>
      <c r="B3193" t="s">
        <v>694</v>
      </c>
      <c r="C3193" t="s">
        <v>633</v>
      </c>
      <c r="D3193" t="s">
        <v>661</v>
      </c>
      <c r="E3193">
        <v>12</v>
      </c>
    </row>
    <row r="3194" spans="1:5" x14ac:dyDescent="0.3">
      <c r="A3194" t="s">
        <v>149</v>
      </c>
      <c r="B3194" t="s">
        <v>694</v>
      </c>
      <c r="C3194" t="s">
        <v>634</v>
      </c>
      <c r="D3194" t="s">
        <v>696</v>
      </c>
      <c r="E3194">
        <v>0</v>
      </c>
    </row>
    <row r="3195" spans="1:5" x14ac:dyDescent="0.3">
      <c r="A3195" t="s">
        <v>149</v>
      </c>
      <c r="B3195" t="s">
        <v>694</v>
      </c>
      <c r="C3195" t="s">
        <v>695</v>
      </c>
      <c r="D3195" t="s">
        <v>661</v>
      </c>
      <c r="E3195">
        <v>12</v>
      </c>
    </row>
    <row r="3196" spans="1:5" x14ac:dyDescent="0.3">
      <c r="A3196" t="s">
        <v>149</v>
      </c>
      <c r="B3196" t="s">
        <v>694</v>
      </c>
      <c r="C3196" t="s">
        <v>636</v>
      </c>
      <c r="D3196" t="s">
        <v>661</v>
      </c>
      <c r="E3196">
        <v>12</v>
      </c>
    </row>
    <row r="3197" spans="1:5" x14ac:dyDescent="0.3">
      <c r="A3197" t="s">
        <v>149</v>
      </c>
      <c r="B3197" t="s">
        <v>694</v>
      </c>
      <c r="C3197" t="s">
        <v>637</v>
      </c>
      <c r="D3197" t="s">
        <v>661</v>
      </c>
      <c r="E3197">
        <v>12</v>
      </c>
    </row>
    <row r="3198" spans="1:5" x14ac:dyDescent="0.3">
      <c r="A3198" t="s">
        <v>149</v>
      </c>
      <c r="B3198" t="s">
        <v>697</v>
      </c>
      <c r="C3198" t="s">
        <v>698</v>
      </c>
      <c r="D3198" t="s">
        <v>661</v>
      </c>
      <c r="E3198">
        <v>12</v>
      </c>
    </row>
    <row r="3199" spans="1:5" x14ac:dyDescent="0.3">
      <c r="A3199" t="s">
        <v>149</v>
      </c>
      <c r="B3199" t="s">
        <v>697</v>
      </c>
      <c r="C3199" t="s">
        <v>699</v>
      </c>
      <c r="D3199" t="s">
        <v>661</v>
      </c>
      <c r="E3199">
        <v>12</v>
      </c>
    </row>
    <row r="3200" spans="1:5" x14ac:dyDescent="0.3">
      <c r="A3200" t="s">
        <v>79</v>
      </c>
      <c r="B3200" t="s">
        <v>690</v>
      </c>
      <c r="C3200" t="s">
        <v>691</v>
      </c>
      <c r="D3200" t="s">
        <v>661</v>
      </c>
      <c r="E3200">
        <v>12</v>
      </c>
    </row>
    <row r="3201" spans="1:5" x14ac:dyDescent="0.3">
      <c r="A3201" t="s">
        <v>79</v>
      </c>
      <c r="B3201" t="s">
        <v>690</v>
      </c>
      <c r="C3201" t="s">
        <v>692</v>
      </c>
      <c r="D3201" t="s">
        <v>661</v>
      </c>
      <c r="E3201">
        <v>12</v>
      </c>
    </row>
    <row r="3202" spans="1:5" x14ac:dyDescent="0.3">
      <c r="A3202" t="s">
        <v>79</v>
      </c>
      <c r="B3202" t="s">
        <v>690</v>
      </c>
      <c r="C3202" t="s">
        <v>632</v>
      </c>
      <c r="D3202" t="s">
        <v>661</v>
      </c>
      <c r="E3202">
        <v>12</v>
      </c>
    </row>
    <row r="3203" spans="1:5" x14ac:dyDescent="0.3">
      <c r="A3203" t="s">
        <v>79</v>
      </c>
      <c r="B3203" t="s">
        <v>690</v>
      </c>
      <c r="C3203" t="s">
        <v>693</v>
      </c>
      <c r="D3203" t="s">
        <v>661</v>
      </c>
      <c r="E3203">
        <v>12</v>
      </c>
    </row>
    <row r="3204" spans="1:5" x14ac:dyDescent="0.3">
      <c r="A3204" t="s">
        <v>79</v>
      </c>
      <c r="B3204" t="s">
        <v>694</v>
      </c>
      <c r="C3204" t="s">
        <v>633</v>
      </c>
      <c r="D3204" t="s">
        <v>661</v>
      </c>
      <c r="E3204">
        <v>12</v>
      </c>
    </row>
    <row r="3205" spans="1:5" x14ac:dyDescent="0.3">
      <c r="A3205" t="s">
        <v>79</v>
      </c>
      <c r="B3205" t="s">
        <v>694</v>
      </c>
      <c r="C3205" t="s">
        <v>634</v>
      </c>
      <c r="D3205" t="s">
        <v>661</v>
      </c>
      <c r="E3205">
        <v>12</v>
      </c>
    </row>
    <row r="3206" spans="1:5" x14ac:dyDescent="0.3">
      <c r="A3206" t="s">
        <v>79</v>
      </c>
      <c r="B3206" t="s">
        <v>694</v>
      </c>
      <c r="C3206" t="s">
        <v>695</v>
      </c>
      <c r="D3206" t="s">
        <v>661</v>
      </c>
      <c r="E3206">
        <v>12</v>
      </c>
    </row>
    <row r="3207" spans="1:5" x14ac:dyDescent="0.3">
      <c r="A3207" t="s">
        <v>79</v>
      </c>
      <c r="B3207" t="s">
        <v>694</v>
      </c>
      <c r="C3207" t="s">
        <v>636</v>
      </c>
      <c r="D3207" t="s">
        <v>661</v>
      </c>
      <c r="E3207">
        <v>12</v>
      </c>
    </row>
    <row r="3208" spans="1:5" x14ac:dyDescent="0.3">
      <c r="A3208" t="s">
        <v>79</v>
      </c>
      <c r="B3208" t="s">
        <v>694</v>
      </c>
      <c r="C3208" t="s">
        <v>637</v>
      </c>
      <c r="D3208" t="s">
        <v>696</v>
      </c>
      <c r="E3208">
        <v>0</v>
      </c>
    </row>
    <row r="3209" spans="1:5" x14ac:dyDescent="0.3">
      <c r="A3209" t="s">
        <v>79</v>
      </c>
      <c r="B3209" t="s">
        <v>697</v>
      </c>
      <c r="C3209" t="s">
        <v>698</v>
      </c>
      <c r="D3209" t="s">
        <v>661</v>
      </c>
      <c r="E3209">
        <v>12</v>
      </c>
    </row>
    <row r="3210" spans="1:5" x14ac:dyDescent="0.3">
      <c r="A3210" t="s">
        <v>79</v>
      </c>
      <c r="B3210" t="s">
        <v>697</v>
      </c>
      <c r="C3210" t="s">
        <v>699</v>
      </c>
      <c r="D3210" t="s">
        <v>661</v>
      </c>
      <c r="E3210">
        <v>12</v>
      </c>
    </row>
    <row r="3211" spans="1:5" x14ac:dyDescent="0.3">
      <c r="A3211" t="s">
        <v>45</v>
      </c>
      <c r="B3211" t="s">
        <v>690</v>
      </c>
      <c r="C3211" t="s">
        <v>691</v>
      </c>
      <c r="D3211" t="s">
        <v>661</v>
      </c>
      <c r="E3211">
        <v>12</v>
      </c>
    </row>
    <row r="3212" spans="1:5" x14ac:dyDescent="0.3">
      <c r="A3212" t="s">
        <v>45</v>
      </c>
      <c r="B3212" t="s">
        <v>690</v>
      </c>
      <c r="C3212" t="s">
        <v>692</v>
      </c>
      <c r="D3212" t="s">
        <v>661</v>
      </c>
      <c r="E3212">
        <v>12</v>
      </c>
    </row>
    <row r="3213" spans="1:5" x14ac:dyDescent="0.3">
      <c r="A3213" t="s">
        <v>45</v>
      </c>
      <c r="B3213" t="s">
        <v>690</v>
      </c>
      <c r="C3213" t="s">
        <v>632</v>
      </c>
      <c r="D3213" t="s">
        <v>661</v>
      </c>
      <c r="E3213">
        <v>12</v>
      </c>
    </row>
    <row r="3214" spans="1:5" x14ac:dyDescent="0.3">
      <c r="A3214" t="s">
        <v>45</v>
      </c>
      <c r="B3214" t="s">
        <v>690</v>
      </c>
      <c r="C3214" t="s">
        <v>693</v>
      </c>
      <c r="D3214" t="s">
        <v>661</v>
      </c>
      <c r="E3214">
        <v>12</v>
      </c>
    </row>
    <row r="3215" spans="1:5" x14ac:dyDescent="0.3">
      <c r="A3215" t="s">
        <v>45</v>
      </c>
      <c r="B3215" t="s">
        <v>694</v>
      </c>
      <c r="C3215" t="s">
        <v>633</v>
      </c>
      <c r="D3215" t="s">
        <v>661</v>
      </c>
      <c r="E3215">
        <v>12</v>
      </c>
    </row>
    <row r="3216" spans="1:5" x14ac:dyDescent="0.3">
      <c r="A3216" t="s">
        <v>45</v>
      </c>
      <c r="B3216" t="s">
        <v>694</v>
      </c>
      <c r="C3216" t="s">
        <v>634</v>
      </c>
      <c r="D3216" t="s">
        <v>661</v>
      </c>
      <c r="E3216">
        <v>12</v>
      </c>
    </row>
    <row r="3217" spans="1:5" x14ac:dyDescent="0.3">
      <c r="A3217" t="s">
        <v>45</v>
      </c>
      <c r="B3217" t="s">
        <v>694</v>
      </c>
      <c r="C3217" t="s">
        <v>695</v>
      </c>
      <c r="D3217" t="s">
        <v>661</v>
      </c>
      <c r="E3217">
        <v>12</v>
      </c>
    </row>
    <row r="3218" spans="1:5" x14ac:dyDescent="0.3">
      <c r="A3218" t="s">
        <v>45</v>
      </c>
      <c r="B3218" t="s">
        <v>694</v>
      </c>
      <c r="C3218" t="s">
        <v>636</v>
      </c>
      <c r="D3218" t="s">
        <v>661</v>
      </c>
      <c r="E3218">
        <v>12</v>
      </c>
    </row>
    <row r="3219" spans="1:5" x14ac:dyDescent="0.3">
      <c r="A3219" t="s">
        <v>45</v>
      </c>
      <c r="B3219" t="s">
        <v>694</v>
      </c>
      <c r="C3219" t="s">
        <v>637</v>
      </c>
      <c r="D3219" t="s">
        <v>661</v>
      </c>
      <c r="E3219">
        <v>12</v>
      </c>
    </row>
    <row r="3220" spans="1:5" x14ac:dyDescent="0.3">
      <c r="A3220" t="s">
        <v>45</v>
      </c>
      <c r="B3220" t="s">
        <v>697</v>
      </c>
      <c r="C3220" t="s">
        <v>698</v>
      </c>
      <c r="D3220" t="s">
        <v>661</v>
      </c>
      <c r="E3220">
        <v>12</v>
      </c>
    </row>
    <row r="3221" spans="1:5" x14ac:dyDescent="0.3">
      <c r="A3221" t="s">
        <v>45</v>
      </c>
      <c r="B3221" t="s">
        <v>697</v>
      </c>
      <c r="C3221" t="s">
        <v>699</v>
      </c>
      <c r="D3221" t="s">
        <v>661</v>
      </c>
      <c r="E3221">
        <v>12</v>
      </c>
    </row>
    <row r="3222" spans="1:5" x14ac:dyDescent="0.3">
      <c r="A3222" t="s">
        <v>386</v>
      </c>
      <c r="B3222" t="s">
        <v>690</v>
      </c>
      <c r="C3222" t="s">
        <v>691</v>
      </c>
      <c r="D3222" t="s">
        <v>661</v>
      </c>
      <c r="E3222">
        <v>6</v>
      </c>
    </row>
    <row r="3223" spans="1:5" x14ac:dyDescent="0.3">
      <c r="A3223" t="s">
        <v>386</v>
      </c>
      <c r="B3223" t="s">
        <v>690</v>
      </c>
      <c r="C3223" t="s">
        <v>692</v>
      </c>
      <c r="D3223" t="s">
        <v>661</v>
      </c>
      <c r="E3223">
        <v>6</v>
      </c>
    </row>
    <row r="3224" spans="1:5" x14ac:dyDescent="0.3">
      <c r="A3224" t="s">
        <v>386</v>
      </c>
      <c r="B3224" t="s">
        <v>690</v>
      </c>
      <c r="C3224" t="s">
        <v>632</v>
      </c>
      <c r="D3224" t="s">
        <v>661</v>
      </c>
      <c r="E3224">
        <v>6</v>
      </c>
    </row>
    <row r="3225" spans="1:5" x14ac:dyDescent="0.3">
      <c r="A3225" t="s">
        <v>386</v>
      </c>
      <c r="B3225" t="s">
        <v>690</v>
      </c>
      <c r="C3225" t="s">
        <v>693</v>
      </c>
      <c r="D3225" t="s">
        <v>661</v>
      </c>
      <c r="E3225">
        <v>6</v>
      </c>
    </row>
    <row r="3226" spans="1:5" x14ac:dyDescent="0.3">
      <c r="A3226" t="s">
        <v>386</v>
      </c>
      <c r="B3226" t="s">
        <v>694</v>
      </c>
      <c r="C3226" t="s">
        <v>633</v>
      </c>
      <c r="D3226" t="s">
        <v>661</v>
      </c>
      <c r="E3226">
        <v>6</v>
      </c>
    </row>
    <row r="3227" spans="1:5" x14ac:dyDescent="0.3">
      <c r="A3227" t="s">
        <v>386</v>
      </c>
      <c r="B3227" t="s">
        <v>694</v>
      </c>
      <c r="C3227" t="s">
        <v>634</v>
      </c>
      <c r="D3227" t="s">
        <v>661</v>
      </c>
      <c r="E3227">
        <v>6</v>
      </c>
    </row>
    <row r="3228" spans="1:5" x14ac:dyDescent="0.3">
      <c r="A3228" t="s">
        <v>386</v>
      </c>
      <c r="B3228" t="s">
        <v>694</v>
      </c>
      <c r="C3228" t="s">
        <v>695</v>
      </c>
      <c r="D3228" t="s">
        <v>661</v>
      </c>
      <c r="E3228">
        <v>6</v>
      </c>
    </row>
    <row r="3229" spans="1:5" x14ac:dyDescent="0.3">
      <c r="A3229" t="s">
        <v>386</v>
      </c>
      <c r="B3229" t="s">
        <v>694</v>
      </c>
      <c r="C3229" t="s">
        <v>636</v>
      </c>
      <c r="D3229" t="s">
        <v>661</v>
      </c>
      <c r="E3229">
        <v>6</v>
      </c>
    </row>
    <row r="3230" spans="1:5" x14ac:dyDescent="0.3">
      <c r="A3230" t="s">
        <v>386</v>
      </c>
      <c r="B3230" t="s">
        <v>694</v>
      </c>
      <c r="C3230" t="s">
        <v>637</v>
      </c>
      <c r="D3230" t="s">
        <v>696</v>
      </c>
      <c r="E3230">
        <v>0</v>
      </c>
    </row>
    <row r="3231" spans="1:5" x14ac:dyDescent="0.3">
      <c r="A3231" t="s">
        <v>386</v>
      </c>
      <c r="B3231" t="s">
        <v>697</v>
      </c>
      <c r="C3231" t="s">
        <v>698</v>
      </c>
      <c r="D3231" t="s">
        <v>661</v>
      </c>
      <c r="E3231">
        <v>6</v>
      </c>
    </row>
    <row r="3232" spans="1:5" x14ac:dyDescent="0.3">
      <c r="A3232" t="s">
        <v>386</v>
      </c>
      <c r="B3232" t="s">
        <v>697</v>
      </c>
      <c r="C3232" t="s">
        <v>699</v>
      </c>
      <c r="D3232" t="s">
        <v>661</v>
      </c>
      <c r="E3232">
        <v>6</v>
      </c>
    </row>
    <row r="3233" spans="1:5" x14ac:dyDescent="0.3">
      <c r="A3233" t="s">
        <v>259</v>
      </c>
      <c r="B3233" t="s">
        <v>690</v>
      </c>
      <c r="C3233" t="s">
        <v>691</v>
      </c>
      <c r="D3233" t="s">
        <v>661</v>
      </c>
      <c r="E3233">
        <v>12</v>
      </c>
    </row>
    <row r="3234" spans="1:5" x14ac:dyDescent="0.3">
      <c r="A3234" t="s">
        <v>259</v>
      </c>
      <c r="B3234" t="s">
        <v>690</v>
      </c>
      <c r="C3234" t="s">
        <v>692</v>
      </c>
      <c r="D3234" t="s">
        <v>661</v>
      </c>
      <c r="E3234">
        <v>12</v>
      </c>
    </row>
    <row r="3235" spans="1:5" x14ac:dyDescent="0.3">
      <c r="A3235" t="s">
        <v>259</v>
      </c>
      <c r="B3235" t="s">
        <v>690</v>
      </c>
      <c r="C3235" t="s">
        <v>632</v>
      </c>
      <c r="D3235" t="s">
        <v>661</v>
      </c>
      <c r="E3235">
        <v>12</v>
      </c>
    </row>
    <row r="3236" spans="1:5" x14ac:dyDescent="0.3">
      <c r="A3236" t="s">
        <v>259</v>
      </c>
      <c r="B3236" t="s">
        <v>690</v>
      </c>
      <c r="C3236" t="s">
        <v>693</v>
      </c>
      <c r="D3236" t="s">
        <v>661</v>
      </c>
      <c r="E3236">
        <v>12</v>
      </c>
    </row>
    <row r="3237" spans="1:5" x14ac:dyDescent="0.3">
      <c r="A3237" t="s">
        <v>259</v>
      </c>
      <c r="B3237" t="s">
        <v>694</v>
      </c>
      <c r="C3237" t="s">
        <v>633</v>
      </c>
      <c r="D3237" t="s">
        <v>661</v>
      </c>
      <c r="E3237">
        <v>12</v>
      </c>
    </row>
    <row r="3238" spans="1:5" x14ac:dyDescent="0.3">
      <c r="A3238" t="s">
        <v>259</v>
      </c>
      <c r="B3238" t="s">
        <v>694</v>
      </c>
      <c r="C3238" t="s">
        <v>634</v>
      </c>
      <c r="D3238" t="s">
        <v>661</v>
      </c>
      <c r="E3238">
        <v>12</v>
      </c>
    </row>
    <row r="3239" spans="1:5" x14ac:dyDescent="0.3">
      <c r="A3239" t="s">
        <v>259</v>
      </c>
      <c r="B3239" t="s">
        <v>694</v>
      </c>
      <c r="C3239" t="s">
        <v>695</v>
      </c>
      <c r="D3239" t="s">
        <v>661</v>
      </c>
      <c r="E3239">
        <v>12</v>
      </c>
    </row>
    <row r="3240" spans="1:5" x14ac:dyDescent="0.3">
      <c r="A3240" t="s">
        <v>259</v>
      </c>
      <c r="B3240" t="s">
        <v>694</v>
      </c>
      <c r="C3240" t="s">
        <v>636</v>
      </c>
      <c r="D3240" t="s">
        <v>661</v>
      </c>
      <c r="E3240">
        <v>12</v>
      </c>
    </row>
    <row r="3241" spans="1:5" x14ac:dyDescent="0.3">
      <c r="A3241" t="s">
        <v>259</v>
      </c>
      <c r="B3241" t="s">
        <v>694</v>
      </c>
      <c r="C3241" t="s">
        <v>637</v>
      </c>
      <c r="D3241" t="s">
        <v>661</v>
      </c>
      <c r="E3241">
        <v>12</v>
      </c>
    </row>
    <row r="3242" spans="1:5" x14ac:dyDescent="0.3">
      <c r="A3242" t="s">
        <v>259</v>
      </c>
      <c r="B3242" t="s">
        <v>697</v>
      </c>
      <c r="C3242" t="s">
        <v>698</v>
      </c>
      <c r="D3242" t="s">
        <v>661</v>
      </c>
      <c r="E3242">
        <v>12</v>
      </c>
    </row>
    <row r="3243" spans="1:5" x14ac:dyDescent="0.3">
      <c r="A3243" t="s">
        <v>259</v>
      </c>
      <c r="B3243" t="s">
        <v>697</v>
      </c>
      <c r="C3243" t="s">
        <v>699</v>
      </c>
      <c r="D3243" t="s">
        <v>661</v>
      </c>
      <c r="E3243">
        <v>12</v>
      </c>
    </row>
    <row r="3244" spans="1:5" x14ac:dyDescent="0.3">
      <c r="A3244" t="s">
        <v>674</v>
      </c>
      <c r="B3244" t="s">
        <v>690</v>
      </c>
      <c r="C3244" t="s">
        <v>691</v>
      </c>
      <c r="D3244" t="s">
        <v>661</v>
      </c>
      <c r="E3244">
        <v>12</v>
      </c>
    </row>
    <row r="3245" spans="1:5" x14ac:dyDescent="0.3">
      <c r="A3245" t="s">
        <v>674</v>
      </c>
      <c r="B3245" t="s">
        <v>690</v>
      </c>
      <c r="C3245" t="s">
        <v>692</v>
      </c>
      <c r="D3245" t="s">
        <v>661</v>
      </c>
      <c r="E3245">
        <v>12</v>
      </c>
    </row>
    <row r="3246" spans="1:5" x14ac:dyDescent="0.3">
      <c r="A3246" t="s">
        <v>674</v>
      </c>
      <c r="B3246" t="s">
        <v>690</v>
      </c>
      <c r="C3246" t="s">
        <v>632</v>
      </c>
      <c r="D3246" t="s">
        <v>661</v>
      </c>
      <c r="E3246">
        <v>12</v>
      </c>
    </row>
    <row r="3247" spans="1:5" x14ac:dyDescent="0.3">
      <c r="A3247" t="s">
        <v>674</v>
      </c>
      <c r="B3247" t="s">
        <v>690</v>
      </c>
      <c r="C3247" t="s">
        <v>693</v>
      </c>
      <c r="D3247" t="s">
        <v>661</v>
      </c>
      <c r="E3247">
        <v>12</v>
      </c>
    </row>
    <row r="3248" spans="1:5" x14ac:dyDescent="0.3">
      <c r="A3248" t="s">
        <v>674</v>
      </c>
      <c r="B3248" t="s">
        <v>694</v>
      </c>
      <c r="C3248" t="s">
        <v>633</v>
      </c>
      <c r="D3248" t="s">
        <v>661</v>
      </c>
      <c r="E3248">
        <v>12</v>
      </c>
    </row>
    <row r="3249" spans="1:5" x14ac:dyDescent="0.3">
      <c r="A3249" t="s">
        <v>674</v>
      </c>
      <c r="B3249" t="s">
        <v>694</v>
      </c>
      <c r="C3249" t="s">
        <v>634</v>
      </c>
      <c r="D3249" t="s">
        <v>661</v>
      </c>
      <c r="E3249">
        <v>12</v>
      </c>
    </row>
    <row r="3250" spans="1:5" x14ac:dyDescent="0.3">
      <c r="A3250" t="s">
        <v>674</v>
      </c>
      <c r="B3250" t="s">
        <v>694</v>
      </c>
      <c r="C3250" t="s">
        <v>695</v>
      </c>
      <c r="D3250" t="s">
        <v>661</v>
      </c>
      <c r="E3250">
        <v>12</v>
      </c>
    </row>
    <row r="3251" spans="1:5" x14ac:dyDescent="0.3">
      <c r="A3251" t="s">
        <v>674</v>
      </c>
      <c r="B3251" t="s">
        <v>694</v>
      </c>
      <c r="C3251" t="s">
        <v>636</v>
      </c>
      <c r="D3251" t="s">
        <v>661</v>
      </c>
      <c r="E3251">
        <v>12</v>
      </c>
    </row>
    <row r="3252" spans="1:5" x14ac:dyDescent="0.3">
      <c r="A3252" t="s">
        <v>674</v>
      </c>
      <c r="B3252" t="s">
        <v>694</v>
      </c>
      <c r="C3252" t="s">
        <v>637</v>
      </c>
      <c r="D3252" t="s">
        <v>661</v>
      </c>
      <c r="E3252">
        <v>12</v>
      </c>
    </row>
    <row r="3253" spans="1:5" x14ac:dyDescent="0.3">
      <c r="A3253" t="s">
        <v>674</v>
      </c>
      <c r="B3253" t="s">
        <v>697</v>
      </c>
      <c r="C3253" t="s">
        <v>698</v>
      </c>
      <c r="D3253" t="s">
        <v>661</v>
      </c>
      <c r="E3253">
        <v>12</v>
      </c>
    </row>
    <row r="3254" spans="1:5" x14ac:dyDescent="0.3">
      <c r="A3254" t="s">
        <v>674</v>
      </c>
      <c r="B3254" t="s">
        <v>697</v>
      </c>
      <c r="C3254" t="s">
        <v>699</v>
      </c>
      <c r="D3254" t="s">
        <v>661</v>
      </c>
      <c r="E3254">
        <v>12</v>
      </c>
    </row>
    <row r="3255" spans="1:5" x14ac:dyDescent="0.3">
      <c r="A3255" t="s">
        <v>534</v>
      </c>
      <c r="B3255" t="s">
        <v>690</v>
      </c>
      <c r="C3255" t="s">
        <v>691</v>
      </c>
      <c r="D3255" t="s">
        <v>661</v>
      </c>
      <c r="E3255">
        <v>12</v>
      </c>
    </row>
    <row r="3256" spans="1:5" x14ac:dyDescent="0.3">
      <c r="A3256" t="s">
        <v>534</v>
      </c>
      <c r="B3256" t="s">
        <v>690</v>
      </c>
      <c r="C3256" t="s">
        <v>692</v>
      </c>
      <c r="D3256" t="s">
        <v>661</v>
      </c>
      <c r="E3256">
        <v>12</v>
      </c>
    </row>
    <row r="3257" spans="1:5" x14ac:dyDescent="0.3">
      <c r="A3257" t="s">
        <v>534</v>
      </c>
      <c r="B3257" t="s">
        <v>690</v>
      </c>
      <c r="C3257" t="s">
        <v>632</v>
      </c>
      <c r="D3257" t="s">
        <v>661</v>
      </c>
      <c r="E3257">
        <v>12</v>
      </c>
    </row>
    <row r="3258" spans="1:5" x14ac:dyDescent="0.3">
      <c r="A3258" t="s">
        <v>534</v>
      </c>
      <c r="B3258" t="s">
        <v>690</v>
      </c>
      <c r="C3258" t="s">
        <v>693</v>
      </c>
      <c r="D3258" t="s">
        <v>661</v>
      </c>
      <c r="E3258">
        <v>12</v>
      </c>
    </row>
    <row r="3259" spans="1:5" x14ac:dyDescent="0.3">
      <c r="A3259" t="s">
        <v>534</v>
      </c>
      <c r="B3259" t="s">
        <v>694</v>
      </c>
      <c r="C3259" t="s">
        <v>633</v>
      </c>
      <c r="D3259" t="s">
        <v>661</v>
      </c>
      <c r="E3259">
        <v>12</v>
      </c>
    </row>
    <row r="3260" spans="1:5" x14ac:dyDescent="0.3">
      <c r="A3260" t="s">
        <v>534</v>
      </c>
      <c r="B3260" t="s">
        <v>694</v>
      </c>
      <c r="C3260" t="s">
        <v>634</v>
      </c>
      <c r="D3260" t="s">
        <v>661</v>
      </c>
      <c r="E3260">
        <v>12</v>
      </c>
    </row>
    <row r="3261" spans="1:5" x14ac:dyDescent="0.3">
      <c r="A3261" t="s">
        <v>534</v>
      </c>
      <c r="B3261" t="s">
        <v>694</v>
      </c>
      <c r="C3261" t="s">
        <v>695</v>
      </c>
      <c r="D3261" t="s">
        <v>661</v>
      </c>
      <c r="E3261">
        <v>12</v>
      </c>
    </row>
    <row r="3262" spans="1:5" x14ac:dyDescent="0.3">
      <c r="A3262" t="s">
        <v>534</v>
      </c>
      <c r="B3262" t="s">
        <v>694</v>
      </c>
      <c r="C3262" t="s">
        <v>636</v>
      </c>
      <c r="D3262" t="s">
        <v>661</v>
      </c>
      <c r="E3262">
        <v>12</v>
      </c>
    </row>
    <row r="3263" spans="1:5" x14ac:dyDescent="0.3">
      <c r="A3263" t="s">
        <v>534</v>
      </c>
      <c r="B3263" t="s">
        <v>694</v>
      </c>
      <c r="C3263" t="s">
        <v>637</v>
      </c>
      <c r="D3263" t="s">
        <v>661</v>
      </c>
      <c r="E3263">
        <v>12</v>
      </c>
    </row>
    <row r="3264" spans="1:5" x14ac:dyDescent="0.3">
      <c r="A3264" t="s">
        <v>534</v>
      </c>
      <c r="B3264" t="s">
        <v>697</v>
      </c>
      <c r="C3264" t="s">
        <v>698</v>
      </c>
      <c r="D3264" t="s">
        <v>661</v>
      </c>
      <c r="E3264">
        <v>12</v>
      </c>
    </row>
    <row r="3265" spans="1:5" x14ac:dyDescent="0.3">
      <c r="A3265" t="s">
        <v>534</v>
      </c>
      <c r="B3265" t="s">
        <v>697</v>
      </c>
      <c r="C3265" t="s">
        <v>699</v>
      </c>
      <c r="D3265" t="s">
        <v>661</v>
      </c>
      <c r="E3265">
        <v>12</v>
      </c>
    </row>
    <row r="3266" spans="1:5" x14ac:dyDescent="0.3">
      <c r="A3266" t="s">
        <v>485</v>
      </c>
      <c r="B3266" t="s">
        <v>690</v>
      </c>
      <c r="C3266" t="s">
        <v>691</v>
      </c>
      <c r="D3266" t="s">
        <v>661</v>
      </c>
      <c r="E3266">
        <v>12</v>
      </c>
    </row>
    <row r="3267" spans="1:5" x14ac:dyDescent="0.3">
      <c r="A3267" t="s">
        <v>485</v>
      </c>
      <c r="B3267" t="s">
        <v>690</v>
      </c>
      <c r="C3267" t="s">
        <v>692</v>
      </c>
      <c r="D3267" t="s">
        <v>661</v>
      </c>
      <c r="E3267">
        <v>12</v>
      </c>
    </row>
    <row r="3268" spans="1:5" x14ac:dyDescent="0.3">
      <c r="A3268" t="s">
        <v>485</v>
      </c>
      <c r="B3268" t="s">
        <v>690</v>
      </c>
      <c r="C3268" t="s">
        <v>632</v>
      </c>
      <c r="D3268" t="s">
        <v>661</v>
      </c>
      <c r="E3268">
        <v>12</v>
      </c>
    </row>
    <row r="3269" spans="1:5" x14ac:dyDescent="0.3">
      <c r="A3269" t="s">
        <v>485</v>
      </c>
      <c r="B3269" t="s">
        <v>690</v>
      </c>
      <c r="C3269" t="s">
        <v>693</v>
      </c>
      <c r="D3269" t="s">
        <v>661</v>
      </c>
      <c r="E3269">
        <v>12</v>
      </c>
    </row>
    <row r="3270" spans="1:5" x14ac:dyDescent="0.3">
      <c r="A3270" t="s">
        <v>485</v>
      </c>
      <c r="B3270" t="s">
        <v>694</v>
      </c>
      <c r="C3270" t="s">
        <v>633</v>
      </c>
      <c r="D3270" t="s">
        <v>696</v>
      </c>
      <c r="E3270">
        <v>0</v>
      </c>
    </row>
    <row r="3271" spans="1:5" x14ac:dyDescent="0.3">
      <c r="A3271" t="s">
        <v>485</v>
      </c>
      <c r="B3271" t="s">
        <v>694</v>
      </c>
      <c r="C3271" t="s">
        <v>634</v>
      </c>
      <c r="D3271" t="s">
        <v>661</v>
      </c>
      <c r="E3271">
        <v>12</v>
      </c>
    </row>
    <row r="3272" spans="1:5" x14ac:dyDescent="0.3">
      <c r="A3272" t="s">
        <v>485</v>
      </c>
      <c r="B3272" t="s">
        <v>694</v>
      </c>
      <c r="C3272" t="s">
        <v>695</v>
      </c>
      <c r="D3272" t="s">
        <v>661</v>
      </c>
      <c r="E3272">
        <v>12</v>
      </c>
    </row>
    <row r="3273" spans="1:5" x14ac:dyDescent="0.3">
      <c r="A3273" t="s">
        <v>485</v>
      </c>
      <c r="B3273" t="s">
        <v>694</v>
      </c>
      <c r="C3273" t="s">
        <v>636</v>
      </c>
      <c r="D3273" t="s">
        <v>661</v>
      </c>
      <c r="E3273">
        <v>12</v>
      </c>
    </row>
    <row r="3274" spans="1:5" x14ac:dyDescent="0.3">
      <c r="A3274" t="s">
        <v>485</v>
      </c>
      <c r="B3274" t="s">
        <v>694</v>
      </c>
      <c r="C3274" t="s">
        <v>637</v>
      </c>
      <c r="D3274" t="s">
        <v>661</v>
      </c>
      <c r="E3274">
        <v>12</v>
      </c>
    </row>
    <row r="3275" spans="1:5" x14ac:dyDescent="0.3">
      <c r="A3275" t="s">
        <v>485</v>
      </c>
      <c r="B3275" t="s">
        <v>697</v>
      </c>
      <c r="C3275" t="s">
        <v>698</v>
      </c>
      <c r="D3275" t="s">
        <v>661</v>
      </c>
      <c r="E3275">
        <v>12</v>
      </c>
    </row>
    <row r="3276" spans="1:5" x14ac:dyDescent="0.3">
      <c r="A3276" t="s">
        <v>485</v>
      </c>
      <c r="B3276" t="s">
        <v>697</v>
      </c>
      <c r="C3276" t="s">
        <v>699</v>
      </c>
      <c r="D3276" t="s">
        <v>661</v>
      </c>
      <c r="E3276">
        <v>12</v>
      </c>
    </row>
    <row r="3277" spans="1:5" x14ac:dyDescent="0.3">
      <c r="A3277" t="s">
        <v>600</v>
      </c>
      <c r="B3277" t="s">
        <v>690</v>
      </c>
      <c r="C3277" t="s">
        <v>691</v>
      </c>
      <c r="D3277" t="s">
        <v>661</v>
      </c>
      <c r="E3277">
        <v>12</v>
      </c>
    </row>
    <row r="3278" spans="1:5" x14ac:dyDescent="0.3">
      <c r="A3278" t="s">
        <v>600</v>
      </c>
      <c r="B3278" t="s">
        <v>690</v>
      </c>
      <c r="C3278" t="s">
        <v>692</v>
      </c>
      <c r="D3278" t="s">
        <v>661</v>
      </c>
      <c r="E3278">
        <v>12</v>
      </c>
    </row>
    <row r="3279" spans="1:5" x14ac:dyDescent="0.3">
      <c r="A3279" t="s">
        <v>600</v>
      </c>
      <c r="B3279" t="s">
        <v>690</v>
      </c>
      <c r="C3279" t="s">
        <v>632</v>
      </c>
      <c r="D3279" t="s">
        <v>661</v>
      </c>
      <c r="E3279">
        <v>12</v>
      </c>
    </row>
    <row r="3280" spans="1:5" x14ac:dyDescent="0.3">
      <c r="A3280" t="s">
        <v>600</v>
      </c>
      <c r="B3280" t="s">
        <v>690</v>
      </c>
      <c r="C3280" t="s">
        <v>693</v>
      </c>
      <c r="D3280" t="s">
        <v>661</v>
      </c>
      <c r="E3280">
        <v>12</v>
      </c>
    </row>
    <row r="3281" spans="1:5" x14ac:dyDescent="0.3">
      <c r="A3281" t="s">
        <v>600</v>
      </c>
      <c r="B3281" t="s">
        <v>694</v>
      </c>
      <c r="C3281" t="s">
        <v>633</v>
      </c>
      <c r="D3281" t="s">
        <v>696</v>
      </c>
      <c r="E3281">
        <v>0</v>
      </c>
    </row>
    <row r="3282" spans="1:5" x14ac:dyDescent="0.3">
      <c r="A3282" t="s">
        <v>600</v>
      </c>
      <c r="B3282" t="s">
        <v>694</v>
      </c>
      <c r="C3282" t="s">
        <v>634</v>
      </c>
      <c r="D3282" t="s">
        <v>661</v>
      </c>
      <c r="E3282">
        <v>12</v>
      </c>
    </row>
    <row r="3283" spans="1:5" x14ac:dyDescent="0.3">
      <c r="A3283" t="s">
        <v>600</v>
      </c>
      <c r="B3283" t="s">
        <v>694</v>
      </c>
      <c r="C3283" t="s">
        <v>695</v>
      </c>
      <c r="D3283" t="s">
        <v>661</v>
      </c>
      <c r="E3283">
        <v>12</v>
      </c>
    </row>
    <row r="3284" spans="1:5" x14ac:dyDescent="0.3">
      <c r="A3284" t="s">
        <v>600</v>
      </c>
      <c r="B3284" t="s">
        <v>694</v>
      </c>
      <c r="C3284" t="s">
        <v>636</v>
      </c>
      <c r="D3284" t="s">
        <v>661</v>
      </c>
      <c r="E3284">
        <v>12</v>
      </c>
    </row>
    <row r="3285" spans="1:5" x14ac:dyDescent="0.3">
      <c r="A3285" t="s">
        <v>600</v>
      </c>
      <c r="B3285" t="s">
        <v>694</v>
      </c>
      <c r="C3285" t="s">
        <v>637</v>
      </c>
      <c r="D3285" t="s">
        <v>661</v>
      </c>
      <c r="E3285">
        <v>12</v>
      </c>
    </row>
    <row r="3286" spans="1:5" x14ac:dyDescent="0.3">
      <c r="A3286" t="s">
        <v>600</v>
      </c>
      <c r="B3286" t="s">
        <v>697</v>
      </c>
      <c r="C3286" t="s">
        <v>698</v>
      </c>
      <c r="D3286" t="s">
        <v>661</v>
      </c>
      <c r="E3286">
        <v>12</v>
      </c>
    </row>
    <row r="3287" spans="1:5" x14ac:dyDescent="0.3">
      <c r="A3287" t="s">
        <v>600</v>
      </c>
      <c r="B3287" t="s">
        <v>697</v>
      </c>
      <c r="C3287" t="s">
        <v>699</v>
      </c>
      <c r="D3287" t="s">
        <v>661</v>
      </c>
      <c r="E3287">
        <v>12</v>
      </c>
    </row>
    <row r="3288" spans="1:5" x14ac:dyDescent="0.3">
      <c r="A3288" t="s">
        <v>88</v>
      </c>
      <c r="B3288" t="s">
        <v>690</v>
      </c>
      <c r="C3288" t="s">
        <v>691</v>
      </c>
      <c r="D3288" t="s">
        <v>661</v>
      </c>
      <c r="E3288">
        <v>12</v>
      </c>
    </row>
    <row r="3289" spans="1:5" x14ac:dyDescent="0.3">
      <c r="A3289" t="s">
        <v>88</v>
      </c>
      <c r="B3289" t="s">
        <v>690</v>
      </c>
      <c r="C3289" t="s">
        <v>692</v>
      </c>
      <c r="D3289" t="s">
        <v>661</v>
      </c>
      <c r="E3289">
        <v>12</v>
      </c>
    </row>
    <row r="3290" spans="1:5" x14ac:dyDescent="0.3">
      <c r="A3290" t="s">
        <v>88</v>
      </c>
      <c r="B3290" t="s">
        <v>690</v>
      </c>
      <c r="C3290" t="s">
        <v>632</v>
      </c>
      <c r="D3290" t="s">
        <v>661</v>
      </c>
      <c r="E3290">
        <v>12</v>
      </c>
    </row>
    <row r="3291" spans="1:5" x14ac:dyDescent="0.3">
      <c r="A3291" t="s">
        <v>88</v>
      </c>
      <c r="B3291" t="s">
        <v>690</v>
      </c>
      <c r="C3291" t="s">
        <v>693</v>
      </c>
      <c r="D3291" t="s">
        <v>661</v>
      </c>
      <c r="E3291">
        <v>12</v>
      </c>
    </row>
    <row r="3292" spans="1:5" x14ac:dyDescent="0.3">
      <c r="A3292" t="s">
        <v>88</v>
      </c>
      <c r="B3292" t="s">
        <v>694</v>
      </c>
      <c r="C3292" t="s">
        <v>633</v>
      </c>
      <c r="D3292" t="s">
        <v>661</v>
      </c>
      <c r="E3292">
        <v>12</v>
      </c>
    </row>
    <row r="3293" spans="1:5" x14ac:dyDescent="0.3">
      <c r="A3293" t="s">
        <v>88</v>
      </c>
      <c r="B3293" t="s">
        <v>694</v>
      </c>
      <c r="C3293" t="s">
        <v>634</v>
      </c>
      <c r="D3293" t="s">
        <v>661</v>
      </c>
      <c r="E3293">
        <v>12</v>
      </c>
    </row>
    <row r="3294" spans="1:5" x14ac:dyDescent="0.3">
      <c r="A3294" t="s">
        <v>88</v>
      </c>
      <c r="B3294" t="s">
        <v>694</v>
      </c>
      <c r="C3294" t="s">
        <v>695</v>
      </c>
      <c r="D3294" t="s">
        <v>661</v>
      </c>
      <c r="E3294">
        <v>12</v>
      </c>
    </row>
    <row r="3295" spans="1:5" x14ac:dyDescent="0.3">
      <c r="A3295" t="s">
        <v>88</v>
      </c>
      <c r="B3295" t="s">
        <v>694</v>
      </c>
      <c r="C3295" t="s">
        <v>636</v>
      </c>
      <c r="D3295" t="s">
        <v>661</v>
      </c>
      <c r="E3295">
        <v>12</v>
      </c>
    </row>
    <row r="3296" spans="1:5" x14ac:dyDescent="0.3">
      <c r="A3296" t="s">
        <v>88</v>
      </c>
      <c r="B3296" t="s">
        <v>694</v>
      </c>
      <c r="C3296" t="s">
        <v>637</v>
      </c>
      <c r="D3296" t="s">
        <v>661</v>
      </c>
      <c r="E3296">
        <v>12</v>
      </c>
    </row>
    <row r="3297" spans="1:5" x14ac:dyDescent="0.3">
      <c r="A3297" t="s">
        <v>88</v>
      </c>
      <c r="B3297" t="s">
        <v>697</v>
      </c>
      <c r="C3297" t="s">
        <v>698</v>
      </c>
      <c r="D3297" t="s">
        <v>661</v>
      </c>
      <c r="E3297">
        <v>12</v>
      </c>
    </row>
    <row r="3298" spans="1:5" x14ac:dyDescent="0.3">
      <c r="A3298" t="s">
        <v>88</v>
      </c>
      <c r="B3298" t="s">
        <v>697</v>
      </c>
      <c r="C3298" t="s">
        <v>699</v>
      </c>
      <c r="D3298" t="s">
        <v>661</v>
      </c>
      <c r="E3298">
        <v>12</v>
      </c>
    </row>
    <row r="3299" spans="1:5" x14ac:dyDescent="0.3">
      <c r="A3299" t="s">
        <v>495</v>
      </c>
      <c r="B3299" t="s">
        <v>690</v>
      </c>
      <c r="C3299" t="s">
        <v>691</v>
      </c>
      <c r="D3299" t="s">
        <v>661</v>
      </c>
      <c r="E3299">
        <v>6</v>
      </c>
    </row>
    <row r="3300" spans="1:5" x14ac:dyDescent="0.3">
      <c r="A3300" t="s">
        <v>495</v>
      </c>
      <c r="B3300" t="s">
        <v>690</v>
      </c>
      <c r="C3300" t="s">
        <v>692</v>
      </c>
      <c r="D3300" t="s">
        <v>661</v>
      </c>
      <c r="E3300">
        <v>6</v>
      </c>
    </row>
    <row r="3301" spans="1:5" x14ac:dyDescent="0.3">
      <c r="A3301" t="s">
        <v>495</v>
      </c>
      <c r="B3301" t="s">
        <v>690</v>
      </c>
      <c r="C3301" t="s">
        <v>632</v>
      </c>
      <c r="D3301" t="s">
        <v>661</v>
      </c>
      <c r="E3301">
        <v>6</v>
      </c>
    </row>
    <row r="3302" spans="1:5" x14ac:dyDescent="0.3">
      <c r="A3302" t="s">
        <v>495</v>
      </c>
      <c r="B3302" t="s">
        <v>690</v>
      </c>
      <c r="C3302" t="s">
        <v>693</v>
      </c>
      <c r="D3302" t="s">
        <v>661</v>
      </c>
      <c r="E3302">
        <v>6</v>
      </c>
    </row>
    <row r="3303" spans="1:5" x14ac:dyDescent="0.3">
      <c r="A3303" t="s">
        <v>495</v>
      </c>
      <c r="B3303" t="s">
        <v>694</v>
      </c>
      <c r="C3303" t="s">
        <v>633</v>
      </c>
      <c r="D3303" t="s">
        <v>696</v>
      </c>
      <c r="E3303">
        <v>0</v>
      </c>
    </row>
    <row r="3304" spans="1:5" x14ac:dyDescent="0.3">
      <c r="A3304" t="s">
        <v>495</v>
      </c>
      <c r="B3304" t="s">
        <v>694</v>
      </c>
      <c r="C3304" t="s">
        <v>634</v>
      </c>
      <c r="D3304" t="s">
        <v>696</v>
      </c>
      <c r="E3304">
        <v>0</v>
      </c>
    </row>
    <row r="3305" spans="1:5" x14ac:dyDescent="0.3">
      <c r="A3305" t="s">
        <v>495</v>
      </c>
      <c r="B3305" t="s">
        <v>694</v>
      </c>
      <c r="C3305" t="s">
        <v>695</v>
      </c>
      <c r="D3305" t="s">
        <v>661</v>
      </c>
      <c r="E3305">
        <v>6</v>
      </c>
    </row>
    <row r="3306" spans="1:5" x14ac:dyDescent="0.3">
      <c r="A3306" t="s">
        <v>495</v>
      </c>
      <c r="B3306" t="s">
        <v>694</v>
      </c>
      <c r="C3306" t="s">
        <v>636</v>
      </c>
      <c r="D3306" t="s">
        <v>696</v>
      </c>
      <c r="E3306">
        <v>0</v>
      </c>
    </row>
    <row r="3307" spans="1:5" x14ac:dyDescent="0.3">
      <c r="A3307" t="s">
        <v>495</v>
      </c>
      <c r="B3307" t="s">
        <v>694</v>
      </c>
      <c r="C3307" t="s">
        <v>637</v>
      </c>
      <c r="D3307" t="s">
        <v>661</v>
      </c>
      <c r="E3307">
        <v>6</v>
      </c>
    </row>
    <row r="3308" spans="1:5" x14ac:dyDescent="0.3">
      <c r="A3308" t="s">
        <v>495</v>
      </c>
      <c r="B3308" t="s">
        <v>697</v>
      </c>
      <c r="C3308" t="s">
        <v>698</v>
      </c>
      <c r="D3308" t="s">
        <v>661</v>
      </c>
      <c r="E3308">
        <v>6</v>
      </c>
    </row>
    <row r="3309" spans="1:5" x14ac:dyDescent="0.3">
      <c r="A3309" t="s">
        <v>495</v>
      </c>
      <c r="B3309" t="s">
        <v>697</v>
      </c>
      <c r="C3309" t="s">
        <v>699</v>
      </c>
      <c r="D3309" t="s">
        <v>661</v>
      </c>
      <c r="E3309">
        <v>6</v>
      </c>
    </row>
    <row r="3310" spans="1:5" x14ac:dyDescent="0.3">
      <c r="A3310" t="s">
        <v>496</v>
      </c>
      <c r="B3310" t="s">
        <v>690</v>
      </c>
      <c r="C3310" t="s">
        <v>691</v>
      </c>
      <c r="D3310" t="s">
        <v>661</v>
      </c>
      <c r="E3310">
        <v>10</v>
      </c>
    </row>
    <row r="3311" spans="1:5" x14ac:dyDescent="0.3">
      <c r="A3311" t="s">
        <v>496</v>
      </c>
      <c r="B3311" t="s">
        <v>690</v>
      </c>
      <c r="C3311" t="s">
        <v>692</v>
      </c>
      <c r="D3311" t="s">
        <v>661</v>
      </c>
      <c r="E3311">
        <v>10</v>
      </c>
    </row>
    <row r="3312" spans="1:5" x14ac:dyDescent="0.3">
      <c r="A3312" t="s">
        <v>496</v>
      </c>
      <c r="B3312" t="s">
        <v>690</v>
      </c>
      <c r="C3312" t="s">
        <v>632</v>
      </c>
      <c r="D3312" t="s">
        <v>661</v>
      </c>
      <c r="E3312">
        <v>10</v>
      </c>
    </row>
    <row r="3313" spans="1:5" x14ac:dyDescent="0.3">
      <c r="A3313" t="s">
        <v>496</v>
      </c>
      <c r="B3313" t="s">
        <v>690</v>
      </c>
      <c r="C3313" t="s">
        <v>693</v>
      </c>
      <c r="D3313" t="s">
        <v>661</v>
      </c>
      <c r="E3313">
        <v>10</v>
      </c>
    </row>
    <row r="3314" spans="1:5" x14ac:dyDescent="0.3">
      <c r="A3314" t="s">
        <v>496</v>
      </c>
      <c r="B3314" t="s">
        <v>694</v>
      </c>
      <c r="C3314" t="s">
        <v>633</v>
      </c>
      <c r="D3314" t="s">
        <v>696</v>
      </c>
      <c r="E3314">
        <v>0</v>
      </c>
    </row>
    <row r="3315" spans="1:5" x14ac:dyDescent="0.3">
      <c r="A3315" t="s">
        <v>496</v>
      </c>
      <c r="B3315" t="s">
        <v>694</v>
      </c>
      <c r="C3315" t="s">
        <v>634</v>
      </c>
      <c r="D3315" t="s">
        <v>696</v>
      </c>
      <c r="E3315">
        <v>0</v>
      </c>
    </row>
    <row r="3316" spans="1:5" x14ac:dyDescent="0.3">
      <c r="A3316" t="s">
        <v>496</v>
      </c>
      <c r="B3316" t="s">
        <v>694</v>
      </c>
      <c r="C3316" t="s">
        <v>695</v>
      </c>
      <c r="D3316" t="s">
        <v>661</v>
      </c>
      <c r="E3316">
        <v>10</v>
      </c>
    </row>
    <row r="3317" spans="1:5" x14ac:dyDescent="0.3">
      <c r="A3317" t="s">
        <v>496</v>
      </c>
      <c r="B3317" t="s">
        <v>694</v>
      </c>
      <c r="C3317" t="s">
        <v>636</v>
      </c>
      <c r="D3317" t="s">
        <v>696</v>
      </c>
      <c r="E3317">
        <v>0</v>
      </c>
    </row>
    <row r="3318" spans="1:5" x14ac:dyDescent="0.3">
      <c r="A3318" t="s">
        <v>496</v>
      </c>
      <c r="B3318" t="s">
        <v>694</v>
      </c>
      <c r="C3318" t="s">
        <v>637</v>
      </c>
      <c r="D3318" t="s">
        <v>661</v>
      </c>
      <c r="E3318">
        <v>10</v>
      </c>
    </row>
    <row r="3319" spans="1:5" x14ac:dyDescent="0.3">
      <c r="A3319" t="s">
        <v>496</v>
      </c>
      <c r="B3319" t="s">
        <v>697</v>
      </c>
      <c r="C3319" t="s">
        <v>698</v>
      </c>
      <c r="D3319" t="s">
        <v>661</v>
      </c>
      <c r="E3319">
        <v>10</v>
      </c>
    </row>
    <row r="3320" spans="1:5" x14ac:dyDescent="0.3">
      <c r="A3320" t="s">
        <v>496</v>
      </c>
      <c r="B3320" t="s">
        <v>697</v>
      </c>
      <c r="C3320" t="s">
        <v>699</v>
      </c>
      <c r="D3320" t="s">
        <v>661</v>
      </c>
      <c r="E3320">
        <v>10</v>
      </c>
    </row>
    <row r="3321" spans="1:5" x14ac:dyDescent="0.3">
      <c r="A3321" t="s">
        <v>602</v>
      </c>
      <c r="B3321" t="s">
        <v>690</v>
      </c>
      <c r="C3321" t="s">
        <v>691</v>
      </c>
      <c r="D3321" t="s">
        <v>661</v>
      </c>
      <c r="E3321">
        <v>12</v>
      </c>
    </row>
    <row r="3322" spans="1:5" x14ac:dyDescent="0.3">
      <c r="A3322" t="s">
        <v>602</v>
      </c>
      <c r="B3322" t="s">
        <v>690</v>
      </c>
      <c r="C3322" t="s">
        <v>692</v>
      </c>
      <c r="D3322" t="s">
        <v>661</v>
      </c>
      <c r="E3322">
        <v>12</v>
      </c>
    </row>
    <row r="3323" spans="1:5" x14ac:dyDescent="0.3">
      <c r="A3323" t="s">
        <v>602</v>
      </c>
      <c r="B3323" t="s">
        <v>690</v>
      </c>
      <c r="C3323" t="s">
        <v>632</v>
      </c>
      <c r="D3323" t="s">
        <v>661</v>
      </c>
      <c r="E3323">
        <v>12</v>
      </c>
    </row>
    <row r="3324" spans="1:5" x14ac:dyDescent="0.3">
      <c r="A3324" t="s">
        <v>602</v>
      </c>
      <c r="B3324" t="s">
        <v>690</v>
      </c>
      <c r="C3324" t="s">
        <v>693</v>
      </c>
      <c r="D3324" t="s">
        <v>661</v>
      </c>
      <c r="E3324">
        <v>12</v>
      </c>
    </row>
    <row r="3325" spans="1:5" x14ac:dyDescent="0.3">
      <c r="A3325" t="s">
        <v>602</v>
      </c>
      <c r="B3325" t="s">
        <v>694</v>
      </c>
      <c r="C3325" t="s">
        <v>633</v>
      </c>
      <c r="D3325" t="s">
        <v>661</v>
      </c>
      <c r="E3325">
        <v>12</v>
      </c>
    </row>
    <row r="3326" spans="1:5" x14ac:dyDescent="0.3">
      <c r="A3326" t="s">
        <v>602</v>
      </c>
      <c r="B3326" t="s">
        <v>694</v>
      </c>
      <c r="C3326" t="s">
        <v>634</v>
      </c>
      <c r="D3326" t="s">
        <v>661</v>
      </c>
      <c r="E3326">
        <v>12</v>
      </c>
    </row>
    <row r="3327" spans="1:5" x14ac:dyDescent="0.3">
      <c r="A3327" t="s">
        <v>602</v>
      </c>
      <c r="B3327" t="s">
        <v>694</v>
      </c>
      <c r="C3327" t="s">
        <v>695</v>
      </c>
      <c r="D3327" t="s">
        <v>661</v>
      </c>
      <c r="E3327">
        <v>12</v>
      </c>
    </row>
    <row r="3328" spans="1:5" x14ac:dyDescent="0.3">
      <c r="A3328" t="s">
        <v>602</v>
      </c>
      <c r="B3328" t="s">
        <v>694</v>
      </c>
      <c r="C3328" t="s">
        <v>636</v>
      </c>
      <c r="D3328" t="s">
        <v>661</v>
      </c>
      <c r="E3328">
        <v>12</v>
      </c>
    </row>
    <row r="3329" spans="1:5" x14ac:dyDescent="0.3">
      <c r="A3329" t="s">
        <v>602</v>
      </c>
      <c r="B3329" t="s">
        <v>694</v>
      </c>
      <c r="C3329" t="s">
        <v>637</v>
      </c>
      <c r="D3329" t="s">
        <v>661</v>
      </c>
      <c r="E3329">
        <v>12</v>
      </c>
    </row>
    <row r="3330" spans="1:5" x14ac:dyDescent="0.3">
      <c r="A3330" t="s">
        <v>602</v>
      </c>
      <c r="B3330" t="s">
        <v>697</v>
      </c>
      <c r="C3330" t="s">
        <v>698</v>
      </c>
      <c r="D3330" t="s">
        <v>661</v>
      </c>
      <c r="E3330">
        <v>12</v>
      </c>
    </row>
    <row r="3331" spans="1:5" x14ac:dyDescent="0.3">
      <c r="A3331" t="s">
        <v>602</v>
      </c>
      <c r="B3331" t="s">
        <v>697</v>
      </c>
      <c r="C3331" t="s">
        <v>699</v>
      </c>
      <c r="D3331" t="s">
        <v>661</v>
      </c>
      <c r="E3331">
        <v>12</v>
      </c>
    </row>
    <row r="3332" spans="1:5" x14ac:dyDescent="0.3">
      <c r="A3332" t="s">
        <v>575</v>
      </c>
      <c r="B3332" t="s">
        <v>690</v>
      </c>
      <c r="C3332" t="s">
        <v>691</v>
      </c>
      <c r="D3332" t="s">
        <v>661</v>
      </c>
      <c r="E3332">
        <v>12</v>
      </c>
    </row>
    <row r="3333" spans="1:5" x14ac:dyDescent="0.3">
      <c r="A3333" t="s">
        <v>575</v>
      </c>
      <c r="B3333" t="s">
        <v>690</v>
      </c>
      <c r="C3333" t="s">
        <v>692</v>
      </c>
      <c r="D3333" t="s">
        <v>661</v>
      </c>
      <c r="E3333">
        <v>12</v>
      </c>
    </row>
    <row r="3334" spans="1:5" x14ac:dyDescent="0.3">
      <c r="A3334" t="s">
        <v>575</v>
      </c>
      <c r="B3334" t="s">
        <v>690</v>
      </c>
      <c r="C3334" t="s">
        <v>632</v>
      </c>
      <c r="D3334" t="s">
        <v>661</v>
      </c>
      <c r="E3334">
        <v>12</v>
      </c>
    </row>
    <row r="3335" spans="1:5" x14ac:dyDescent="0.3">
      <c r="A3335" t="s">
        <v>575</v>
      </c>
      <c r="B3335" t="s">
        <v>690</v>
      </c>
      <c r="C3335" t="s">
        <v>693</v>
      </c>
      <c r="D3335" t="s">
        <v>661</v>
      </c>
      <c r="E3335">
        <v>12</v>
      </c>
    </row>
    <row r="3336" spans="1:5" x14ac:dyDescent="0.3">
      <c r="A3336" t="s">
        <v>575</v>
      </c>
      <c r="B3336" t="s">
        <v>694</v>
      </c>
      <c r="C3336" t="s">
        <v>633</v>
      </c>
      <c r="D3336" t="s">
        <v>661</v>
      </c>
      <c r="E3336">
        <v>12</v>
      </c>
    </row>
    <row r="3337" spans="1:5" x14ac:dyDescent="0.3">
      <c r="A3337" t="s">
        <v>575</v>
      </c>
      <c r="B3337" t="s">
        <v>694</v>
      </c>
      <c r="C3337" t="s">
        <v>634</v>
      </c>
      <c r="D3337" t="s">
        <v>661</v>
      </c>
      <c r="E3337">
        <v>12</v>
      </c>
    </row>
    <row r="3338" spans="1:5" x14ac:dyDescent="0.3">
      <c r="A3338" t="s">
        <v>575</v>
      </c>
      <c r="B3338" t="s">
        <v>694</v>
      </c>
      <c r="C3338" t="s">
        <v>695</v>
      </c>
      <c r="D3338" t="s">
        <v>661</v>
      </c>
      <c r="E3338">
        <v>12</v>
      </c>
    </row>
    <row r="3339" spans="1:5" x14ac:dyDescent="0.3">
      <c r="A3339" t="s">
        <v>575</v>
      </c>
      <c r="B3339" t="s">
        <v>694</v>
      </c>
      <c r="C3339" t="s">
        <v>636</v>
      </c>
      <c r="D3339" t="s">
        <v>661</v>
      </c>
      <c r="E3339">
        <v>12</v>
      </c>
    </row>
    <row r="3340" spans="1:5" x14ac:dyDescent="0.3">
      <c r="A3340" t="s">
        <v>575</v>
      </c>
      <c r="B3340" t="s">
        <v>694</v>
      </c>
      <c r="C3340" t="s">
        <v>637</v>
      </c>
      <c r="D3340" t="s">
        <v>696</v>
      </c>
      <c r="E3340">
        <v>0</v>
      </c>
    </row>
    <row r="3341" spans="1:5" x14ac:dyDescent="0.3">
      <c r="A3341" t="s">
        <v>575</v>
      </c>
      <c r="B3341" t="s">
        <v>697</v>
      </c>
      <c r="C3341" t="s">
        <v>698</v>
      </c>
      <c r="D3341" t="s">
        <v>661</v>
      </c>
      <c r="E3341">
        <v>12</v>
      </c>
    </row>
    <row r="3342" spans="1:5" x14ac:dyDescent="0.3">
      <c r="A3342" t="s">
        <v>575</v>
      </c>
      <c r="B3342" t="s">
        <v>697</v>
      </c>
      <c r="C3342" t="s">
        <v>699</v>
      </c>
      <c r="D3342" t="s">
        <v>661</v>
      </c>
      <c r="E3342">
        <v>12</v>
      </c>
    </row>
    <row r="3343" spans="1:5" x14ac:dyDescent="0.3">
      <c r="A3343" t="s">
        <v>518</v>
      </c>
      <c r="B3343" t="s">
        <v>690</v>
      </c>
      <c r="C3343" t="s">
        <v>691</v>
      </c>
      <c r="D3343" t="s">
        <v>661</v>
      </c>
      <c r="E3343">
        <v>12</v>
      </c>
    </row>
    <row r="3344" spans="1:5" x14ac:dyDescent="0.3">
      <c r="A3344" t="s">
        <v>518</v>
      </c>
      <c r="B3344" t="s">
        <v>690</v>
      </c>
      <c r="C3344" t="s">
        <v>692</v>
      </c>
      <c r="D3344" t="s">
        <v>661</v>
      </c>
      <c r="E3344">
        <v>12</v>
      </c>
    </row>
    <row r="3345" spans="1:5" x14ac:dyDescent="0.3">
      <c r="A3345" t="s">
        <v>518</v>
      </c>
      <c r="B3345" t="s">
        <v>690</v>
      </c>
      <c r="C3345" t="s">
        <v>632</v>
      </c>
      <c r="D3345" t="s">
        <v>661</v>
      </c>
      <c r="E3345">
        <v>12</v>
      </c>
    </row>
    <row r="3346" spans="1:5" x14ac:dyDescent="0.3">
      <c r="A3346" t="s">
        <v>518</v>
      </c>
      <c r="B3346" t="s">
        <v>690</v>
      </c>
      <c r="C3346" t="s">
        <v>693</v>
      </c>
      <c r="D3346" t="s">
        <v>661</v>
      </c>
      <c r="E3346">
        <v>12</v>
      </c>
    </row>
    <row r="3347" spans="1:5" x14ac:dyDescent="0.3">
      <c r="A3347" t="s">
        <v>518</v>
      </c>
      <c r="B3347" t="s">
        <v>694</v>
      </c>
      <c r="C3347" t="s">
        <v>633</v>
      </c>
      <c r="D3347" t="s">
        <v>696</v>
      </c>
      <c r="E3347">
        <v>0</v>
      </c>
    </row>
    <row r="3348" spans="1:5" x14ac:dyDescent="0.3">
      <c r="A3348" t="s">
        <v>518</v>
      </c>
      <c r="B3348" t="s">
        <v>694</v>
      </c>
      <c r="C3348" t="s">
        <v>634</v>
      </c>
      <c r="D3348" t="s">
        <v>696</v>
      </c>
      <c r="E3348">
        <v>0</v>
      </c>
    </row>
    <row r="3349" spans="1:5" x14ac:dyDescent="0.3">
      <c r="A3349" t="s">
        <v>518</v>
      </c>
      <c r="B3349" t="s">
        <v>694</v>
      </c>
      <c r="C3349" t="s">
        <v>695</v>
      </c>
      <c r="D3349" t="s">
        <v>661</v>
      </c>
      <c r="E3349">
        <v>12</v>
      </c>
    </row>
    <row r="3350" spans="1:5" x14ac:dyDescent="0.3">
      <c r="A3350" t="s">
        <v>518</v>
      </c>
      <c r="B3350" t="s">
        <v>694</v>
      </c>
      <c r="C3350" t="s">
        <v>636</v>
      </c>
      <c r="D3350" t="s">
        <v>696</v>
      </c>
      <c r="E3350">
        <v>0</v>
      </c>
    </row>
    <row r="3351" spans="1:5" x14ac:dyDescent="0.3">
      <c r="A3351" t="s">
        <v>518</v>
      </c>
      <c r="B3351" t="s">
        <v>694</v>
      </c>
      <c r="C3351" t="s">
        <v>637</v>
      </c>
      <c r="D3351" t="s">
        <v>661</v>
      </c>
      <c r="E3351">
        <v>12</v>
      </c>
    </row>
    <row r="3352" spans="1:5" x14ac:dyDescent="0.3">
      <c r="A3352" t="s">
        <v>518</v>
      </c>
      <c r="B3352" t="s">
        <v>697</v>
      </c>
      <c r="C3352" t="s">
        <v>698</v>
      </c>
      <c r="D3352" t="s">
        <v>661</v>
      </c>
      <c r="E3352">
        <v>12</v>
      </c>
    </row>
    <row r="3353" spans="1:5" x14ac:dyDescent="0.3">
      <c r="A3353" t="s">
        <v>518</v>
      </c>
      <c r="B3353" t="s">
        <v>697</v>
      </c>
      <c r="C3353" t="s">
        <v>699</v>
      </c>
      <c r="D3353" t="s">
        <v>661</v>
      </c>
      <c r="E3353">
        <v>12</v>
      </c>
    </row>
    <row r="3354" spans="1:5" x14ac:dyDescent="0.3">
      <c r="A3354" t="s">
        <v>520</v>
      </c>
      <c r="B3354" t="s">
        <v>690</v>
      </c>
      <c r="C3354" t="s">
        <v>691</v>
      </c>
      <c r="D3354" t="s">
        <v>661</v>
      </c>
      <c r="E3354">
        <v>12</v>
      </c>
    </row>
    <row r="3355" spans="1:5" x14ac:dyDescent="0.3">
      <c r="A3355" t="s">
        <v>520</v>
      </c>
      <c r="B3355" t="s">
        <v>690</v>
      </c>
      <c r="C3355" t="s">
        <v>692</v>
      </c>
      <c r="D3355" t="s">
        <v>661</v>
      </c>
      <c r="E3355">
        <v>12</v>
      </c>
    </row>
    <row r="3356" spans="1:5" x14ac:dyDescent="0.3">
      <c r="A3356" t="s">
        <v>520</v>
      </c>
      <c r="B3356" t="s">
        <v>690</v>
      </c>
      <c r="C3356" t="s">
        <v>632</v>
      </c>
      <c r="D3356" t="s">
        <v>661</v>
      </c>
      <c r="E3356">
        <v>12</v>
      </c>
    </row>
    <row r="3357" spans="1:5" x14ac:dyDescent="0.3">
      <c r="A3357" t="s">
        <v>520</v>
      </c>
      <c r="B3357" t="s">
        <v>690</v>
      </c>
      <c r="C3357" t="s">
        <v>693</v>
      </c>
      <c r="D3357" t="s">
        <v>661</v>
      </c>
      <c r="E3357">
        <v>12</v>
      </c>
    </row>
    <row r="3358" spans="1:5" x14ac:dyDescent="0.3">
      <c r="A3358" t="s">
        <v>520</v>
      </c>
      <c r="B3358" t="s">
        <v>694</v>
      </c>
      <c r="C3358" t="s">
        <v>633</v>
      </c>
      <c r="D3358" t="s">
        <v>696</v>
      </c>
      <c r="E3358">
        <v>0</v>
      </c>
    </row>
    <row r="3359" spans="1:5" x14ac:dyDescent="0.3">
      <c r="A3359" t="s">
        <v>520</v>
      </c>
      <c r="B3359" t="s">
        <v>694</v>
      </c>
      <c r="C3359" t="s">
        <v>634</v>
      </c>
      <c r="D3359" t="s">
        <v>661</v>
      </c>
      <c r="E3359">
        <v>12</v>
      </c>
    </row>
    <row r="3360" spans="1:5" x14ac:dyDescent="0.3">
      <c r="A3360" t="s">
        <v>520</v>
      </c>
      <c r="B3360" t="s">
        <v>694</v>
      </c>
      <c r="C3360" t="s">
        <v>695</v>
      </c>
      <c r="D3360" t="s">
        <v>661</v>
      </c>
      <c r="E3360">
        <v>12</v>
      </c>
    </row>
    <row r="3361" spans="1:5" x14ac:dyDescent="0.3">
      <c r="A3361" t="s">
        <v>520</v>
      </c>
      <c r="B3361" t="s">
        <v>694</v>
      </c>
      <c r="C3361" t="s">
        <v>636</v>
      </c>
      <c r="D3361" t="s">
        <v>696</v>
      </c>
      <c r="E3361">
        <v>0</v>
      </c>
    </row>
    <row r="3362" spans="1:5" x14ac:dyDescent="0.3">
      <c r="A3362" t="s">
        <v>520</v>
      </c>
      <c r="B3362" t="s">
        <v>694</v>
      </c>
      <c r="C3362" t="s">
        <v>637</v>
      </c>
      <c r="D3362" t="s">
        <v>696</v>
      </c>
      <c r="E3362">
        <v>0</v>
      </c>
    </row>
    <row r="3363" spans="1:5" x14ac:dyDescent="0.3">
      <c r="A3363" t="s">
        <v>520</v>
      </c>
      <c r="B3363" t="s">
        <v>697</v>
      </c>
      <c r="C3363" t="s">
        <v>698</v>
      </c>
      <c r="D3363" t="s">
        <v>661</v>
      </c>
      <c r="E3363">
        <v>12</v>
      </c>
    </row>
    <row r="3364" spans="1:5" x14ac:dyDescent="0.3">
      <c r="A3364" t="s">
        <v>520</v>
      </c>
      <c r="B3364" t="s">
        <v>697</v>
      </c>
      <c r="C3364" t="s">
        <v>699</v>
      </c>
      <c r="D3364" t="s">
        <v>661</v>
      </c>
      <c r="E3364">
        <v>12</v>
      </c>
    </row>
    <row r="3365" spans="1:5" x14ac:dyDescent="0.3">
      <c r="A3365" t="s">
        <v>372</v>
      </c>
      <c r="B3365" t="s">
        <v>690</v>
      </c>
      <c r="C3365" t="s">
        <v>691</v>
      </c>
      <c r="D3365" t="s">
        <v>661</v>
      </c>
      <c r="E3365">
        <v>10</v>
      </c>
    </row>
    <row r="3366" spans="1:5" x14ac:dyDescent="0.3">
      <c r="A3366" t="s">
        <v>372</v>
      </c>
      <c r="B3366" t="s">
        <v>690</v>
      </c>
      <c r="C3366" t="s">
        <v>692</v>
      </c>
      <c r="D3366" t="s">
        <v>661</v>
      </c>
      <c r="E3366">
        <v>10</v>
      </c>
    </row>
    <row r="3367" spans="1:5" x14ac:dyDescent="0.3">
      <c r="A3367" t="s">
        <v>372</v>
      </c>
      <c r="B3367" t="s">
        <v>690</v>
      </c>
      <c r="C3367" t="s">
        <v>632</v>
      </c>
      <c r="D3367" t="s">
        <v>661</v>
      </c>
      <c r="E3367">
        <v>10</v>
      </c>
    </row>
    <row r="3368" spans="1:5" x14ac:dyDescent="0.3">
      <c r="A3368" t="s">
        <v>372</v>
      </c>
      <c r="B3368" t="s">
        <v>690</v>
      </c>
      <c r="C3368" t="s">
        <v>693</v>
      </c>
      <c r="D3368" t="s">
        <v>661</v>
      </c>
      <c r="E3368">
        <v>10</v>
      </c>
    </row>
    <row r="3369" spans="1:5" x14ac:dyDescent="0.3">
      <c r="A3369" t="s">
        <v>372</v>
      </c>
      <c r="B3369" t="s">
        <v>694</v>
      </c>
      <c r="C3369" t="s">
        <v>633</v>
      </c>
      <c r="D3369" t="s">
        <v>696</v>
      </c>
      <c r="E3369">
        <v>0</v>
      </c>
    </row>
    <row r="3370" spans="1:5" x14ac:dyDescent="0.3">
      <c r="A3370" t="s">
        <v>372</v>
      </c>
      <c r="B3370" t="s">
        <v>694</v>
      </c>
      <c r="C3370" t="s">
        <v>634</v>
      </c>
      <c r="D3370" t="s">
        <v>661</v>
      </c>
      <c r="E3370">
        <v>10</v>
      </c>
    </row>
    <row r="3371" spans="1:5" x14ac:dyDescent="0.3">
      <c r="A3371" t="s">
        <v>372</v>
      </c>
      <c r="B3371" t="s">
        <v>694</v>
      </c>
      <c r="C3371" t="s">
        <v>695</v>
      </c>
      <c r="D3371" t="s">
        <v>661</v>
      </c>
      <c r="E3371">
        <v>10</v>
      </c>
    </row>
    <row r="3372" spans="1:5" x14ac:dyDescent="0.3">
      <c r="A3372" t="s">
        <v>372</v>
      </c>
      <c r="B3372" t="s">
        <v>694</v>
      </c>
      <c r="C3372" t="s">
        <v>636</v>
      </c>
      <c r="D3372" t="s">
        <v>661</v>
      </c>
      <c r="E3372">
        <v>10</v>
      </c>
    </row>
    <row r="3373" spans="1:5" x14ac:dyDescent="0.3">
      <c r="A3373" t="s">
        <v>372</v>
      </c>
      <c r="B3373" t="s">
        <v>694</v>
      </c>
      <c r="C3373" t="s">
        <v>637</v>
      </c>
      <c r="D3373" t="s">
        <v>661</v>
      </c>
      <c r="E3373">
        <v>10</v>
      </c>
    </row>
    <row r="3374" spans="1:5" x14ac:dyDescent="0.3">
      <c r="A3374" t="s">
        <v>372</v>
      </c>
      <c r="B3374" t="s">
        <v>697</v>
      </c>
      <c r="C3374" t="s">
        <v>698</v>
      </c>
      <c r="D3374" t="s">
        <v>661</v>
      </c>
      <c r="E3374">
        <v>10</v>
      </c>
    </row>
    <row r="3375" spans="1:5" x14ac:dyDescent="0.3">
      <c r="A3375" t="s">
        <v>372</v>
      </c>
      <c r="B3375" t="s">
        <v>697</v>
      </c>
      <c r="C3375" t="s">
        <v>699</v>
      </c>
      <c r="D3375" t="s">
        <v>661</v>
      </c>
      <c r="E3375">
        <v>10</v>
      </c>
    </row>
    <row r="3376" spans="1:5" x14ac:dyDescent="0.3">
      <c r="A3376" t="s">
        <v>261</v>
      </c>
      <c r="B3376" t="s">
        <v>690</v>
      </c>
      <c r="C3376" t="s">
        <v>691</v>
      </c>
      <c r="D3376" t="s">
        <v>661</v>
      </c>
      <c r="E3376">
        <v>12</v>
      </c>
    </row>
    <row r="3377" spans="1:5" x14ac:dyDescent="0.3">
      <c r="A3377" t="s">
        <v>261</v>
      </c>
      <c r="B3377" t="s">
        <v>690</v>
      </c>
      <c r="C3377" t="s">
        <v>692</v>
      </c>
      <c r="D3377" t="s">
        <v>661</v>
      </c>
      <c r="E3377">
        <v>12</v>
      </c>
    </row>
    <row r="3378" spans="1:5" x14ac:dyDescent="0.3">
      <c r="A3378" t="s">
        <v>261</v>
      </c>
      <c r="B3378" t="s">
        <v>690</v>
      </c>
      <c r="C3378" t="s">
        <v>632</v>
      </c>
      <c r="D3378" t="s">
        <v>661</v>
      </c>
      <c r="E3378">
        <v>12</v>
      </c>
    </row>
    <row r="3379" spans="1:5" x14ac:dyDescent="0.3">
      <c r="A3379" t="s">
        <v>261</v>
      </c>
      <c r="B3379" t="s">
        <v>690</v>
      </c>
      <c r="C3379" t="s">
        <v>693</v>
      </c>
      <c r="D3379" t="s">
        <v>661</v>
      </c>
      <c r="E3379">
        <v>12</v>
      </c>
    </row>
    <row r="3380" spans="1:5" x14ac:dyDescent="0.3">
      <c r="A3380" t="s">
        <v>261</v>
      </c>
      <c r="B3380" t="s">
        <v>694</v>
      </c>
      <c r="C3380" t="s">
        <v>633</v>
      </c>
      <c r="D3380" t="s">
        <v>696</v>
      </c>
      <c r="E3380">
        <v>0</v>
      </c>
    </row>
    <row r="3381" spans="1:5" x14ac:dyDescent="0.3">
      <c r="A3381" t="s">
        <v>261</v>
      </c>
      <c r="B3381" t="s">
        <v>694</v>
      </c>
      <c r="C3381" t="s">
        <v>634</v>
      </c>
      <c r="D3381" t="s">
        <v>661</v>
      </c>
      <c r="E3381">
        <v>12</v>
      </c>
    </row>
    <row r="3382" spans="1:5" x14ac:dyDescent="0.3">
      <c r="A3382" t="s">
        <v>261</v>
      </c>
      <c r="B3382" t="s">
        <v>694</v>
      </c>
      <c r="C3382" t="s">
        <v>695</v>
      </c>
      <c r="D3382" t="s">
        <v>661</v>
      </c>
      <c r="E3382">
        <v>12</v>
      </c>
    </row>
    <row r="3383" spans="1:5" x14ac:dyDescent="0.3">
      <c r="A3383" t="s">
        <v>261</v>
      </c>
      <c r="B3383" t="s">
        <v>694</v>
      </c>
      <c r="C3383" t="s">
        <v>636</v>
      </c>
      <c r="D3383" t="s">
        <v>661</v>
      </c>
      <c r="E3383">
        <v>12</v>
      </c>
    </row>
    <row r="3384" spans="1:5" x14ac:dyDescent="0.3">
      <c r="A3384" t="s">
        <v>261</v>
      </c>
      <c r="B3384" t="s">
        <v>694</v>
      </c>
      <c r="C3384" t="s">
        <v>637</v>
      </c>
      <c r="D3384" t="s">
        <v>661</v>
      </c>
      <c r="E3384">
        <v>12</v>
      </c>
    </row>
    <row r="3385" spans="1:5" x14ac:dyDescent="0.3">
      <c r="A3385" t="s">
        <v>261</v>
      </c>
      <c r="B3385" t="s">
        <v>697</v>
      </c>
      <c r="C3385" t="s">
        <v>698</v>
      </c>
      <c r="D3385" t="s">
        <v>661</v>
      </c>
      <c r="E3385">
        <v>12</v>
      </c>
    </row>
    <row r="3386" spans="1:5" x14ac:dyDescent="0.3">
      <c r="A3386" t="s">
        <v>261</v>
      </c>
      <c r="B3386" t="s">
        <v>697</v>
      </c>
      <c r="C3386" t="s">
        <v>699</v>
      </c>
      <c r="D3386" t="s">
        <v>661</v>
      </c>
      <c r="E3386">
        <v>12</v>
      </c>
    </row>
    <row r="3387" spans="1:5" x14ac:dyDescent="0.3">
      <c r="A3387" t="s">
        <v>584</v>
      </c>
      <c r="B3387" t="s">
        <v>690</v>
      </c>
      <c r="C3387" t="s">
        <v>691</v>
      </c>
      <c r="D3387" t="s">
        <v>661</v>
      </c>
      <c r="E3387">
        <v>12</v>
      </c>
    </row>
    <row r="3388" spans="1:5" x14ac:dyDescent="0.3">
      <c r="A3388" t="s">
        <v>584</v>
      </c>
      <c r="B3388" t="s">
        <v>690</v>
      </c>
      <c r="C3388" t="s">
        <v>692</v>
      </c>
      <c r="D3388" t="s">
        <v>661</v>
      </c>
      <c r="E3388">
        <v>12</v>
      </c>
    </row>
    <row r="3389" spans="1:5" x14ac:dyDescent="0.3">
      <c r="A3389" t="s">
        <v>584</v>
      </c>
      <c r="B3389" t="s">
        <v>690</v>
      </c>
      <c r="C3389" t="s">
        <v>632</v>
      </c>
      <c r="D3389" t="s">
        <v>661</v>
      </c>
      <c r="E3389">
        <v>12</v>
      </c>
    </row>
    <row r="3390" spans="1:5" x14ac:dyDescent="0.3">
      <c r="A3390" t="s">
        <v>584</v>
      </c>
      <c r="B3390" t="s">
        <v>690</v>
      </c>
      <c r="C3390" t="s">
        <v>693</v>
      </c>
      <c r="D3390" t="s">
        <v>661</v>
      </c>
      <c r="E3390">
        <v>12</v>
      </c>
    </row>
    <row r="3391" spans="1:5" x14ac:dyDescent="0.3">
      <c r="A3391" t="s">
        <v>584</v>
      </c>
      <c r="B3391" t="s">
        <v>694</v>
      </c>
      <c r="C3391" t="s">
        <v>633</v>
      </c>
      <c r="D3391" t="s">
        <v>696</v>
      </c>
      <c r="E3391">
        <v>0</v>
      </c>
    </row>
    <row r="3392" spans="1:5" x14ac:dyDescent="0.3">
      <c r="A3392" t="s">
        <v>584</v>
      </c>
      <c r="B3392" t="s">
        <v>694</v>
      </c>
      <c r="C3392" t="s">
        <v>634</v>
      </c>
      <c r="D3392" t="s">
        <v>696</v>
      </c>
      <c r="E3392">
        <v>0</v>
      </c>
    </row>
    <row r="3393" spans="1:5" x14ac:dyDescent="0.3">
      <c r="A3393" t="s">
        <v>584</v>
      </c>
      <c r="B3393" t="s">
        <v>694</v>
      </c>
      <c r="C3393" t="s">
        <v>695</v>
      </c>
      <c r="D3393" t="s">
        <v>661</v>
      </c>
      <c r="E3393">
        <v>12</v>
      </c>
    </row>
    <row r="3394" spans="1:5" x14ac:dyDescent="0.3">
      <c r="A3394" t="s">
        <v>584</v>
      </c>
      <c r="B3394" t="s">
        <v>694</v>
      </c>
      <c r="C3394" t="s">
        <v>636</v>
      </c>
      <c r="D3394" t="s">
        <v>661</v>
      </c>
      <c r="E3394">
        <v>12</v>
      </c>
    </row>
    <row r="3395" spans="1:5" x14ac:dyDescent="0.3">
      <c r="A3395" t="s">
        <v>584</v>
      </c>
      <c r="B3395" t="s">
        <v>694</v>
      </c>
      <c r="C3395" t="s">
        <v>637</v>
      </c>
      <c r="D3395" t="s">
        <v>696</v>
      </c>
      <c r="E3395">
        <v>0</v>
      </c>
    </row>
    <row r="3396" spans="1:5" x14ac:dyDescent="0.3">
      <c r="A3396" t="s">
        <v>584</v>
      </c>
      <c r="B3396" t="s">
        <v>697</v>
      </c>
      <c r="C3396" t="s">
        <v>698</v>
      </c>
      <c r="D3396" t="s">
        <v>661</v>
      </c>
      <c r="E3396">
        <v>12</v>
      </c>
    </row>
    <row r="3397" spans="1:5" x14ac:dyDescent="0.3">
      <c r="A3397" t="s">
        <v>584</v>
      </c>
      <c r="B3397" t="s">
        <v>697</v>
      </c>
      <c r="C3397" t="s">
        <v>699</v>
      </c>
      <c r="D3397" t="s">
        <v>661</v>
      </c>
      <c r="E3397">
        <v>12</v>
      </c>
    </row>
    <row r="3398" spans="1:5" x14ac:dyDescent="0.3">
      <c r="A3398" t="s">
        <v>585</v>
      </c>
      <c r="B3398" t="s">
        <v>690</v>
      </c>
      <c r="C3398" t="s">
        <v>691</v>
      </c>
      <c r="D3398" t="s">
        <v>661</v>
      </c>
      <c r="E3398">
        <v>12</v>
      </c>
    </row>
    <row r="3399" spans="1:5" x14ac:dyDescent="0.3">
      <c r="A3399" t="s">
        <v>585</v>
      </c>
      <c r="B3399" t="s">
        <v>690</v>
      </c>
      <c r="C3399" t="s">
        <v>692</v>
      </c>
      <c r="D3399" t="s">
        <v>661</v>
      </c>
      <c r="E3399">
        <v>12</v>
      </c>
    </row>
    <row r="3400" spans="1:5" x14ac:dyDescent="0.3">
      <c r="A3400" t="s">
        <v>585</v>
      </c>
      <c r="B3400" t="s">
        <v>690</v>
      </c>
      <c r="C3400" t="s">
        <v>632</v>
      </c>
      <c r="D3400" t="s">
        <v>661</v>
      </c>
      <c r="E3400">
        <v>12</v>
      </c>
    </row>
    <row r="3401" spans="1:5" x14ac:dyDescent="0.3">
      <c r="A3401" t="s">
        <v>585</v>
      </c>
      <c r="B3401" t="s">
        <v>690</v>
      </c>
      <c r="C3401" t="s">
        <v>693</v>
      </c>
      <c r="D3401" t="s">
        <v>661</v>
      </c>
      <c r="E3401">
        <v>12</v>
      </c>
    </row>
    <row r="3402" spans="1:5" x14ac:dyDescent="0.3">
      <c r="A3402" t="s">
        <v>585</v>
      </c>
      <c r="B3402" t="s">
        <v>694</v>
      </c>
      <c r="C3402" t="s">
        <v>633</v>
      </c>
      <c r="D3402" t="s">
        <v>696</v>
      </c>
      <c r="E3402">
        <v>0</v>
      </c>
    </row>
    <row r="3403" spans="1:5" x14ac:dyDescent="0.3">
      <c r="A3403" t="s">
        <v>585</v>
      </c>
      <c r="B3403" t="s">
        <v>694</v>
      </c>
      <c r="C3403" t="s">
        <v>634</v>
      </c>
      <c r="D3403" t="s">
        <v>696</v>
      </c>
      <c r="E3403">
        <v>0</v>
      </c>
    </row>
    <row r="3404" spans="1:5" x14ac:dyDescent="0.3">
      <c r="A3404" t="s">
        <v>585</v>
      </c>
      <c r="B3404" t="s">
        <v>694</v>
      </c>
      <c r="C3404" t="s">
        <v>695</v>
      </c>
      <c r="D3404" t="s">
        <v>661</v>
      </c>
      <c r="E3404">
        <v>12</v>
      </c>
    </row>
    <row r="3405" spans="1:5" x14ac:dyDescent="0.3">
      <c r="A3405" t="s">
        <v>585</v>
      </c>
      <c r="B3405" t="s">
        <v>694</v>
      </c>
      <c r="C3405" t="s">
        <v>636</v>
      </c>
      <c r="D3405" t="s">
        <v>661</v>
      </c>
      <c r="E3405">
        <v>12</v>
      </c>
    </row>
    <row r="3406" spans="1:5" x14ac:dyDescent="0.3">
      <c r="A3406" t="s">
        <v>585</v>
      </c>
      <c r="B3406" t="s">
        <v>694</v>
      </c>
      <c r="C3406" t="s">
        <v>637</v>
      </c>
      <c r="D3406" t="s">
        <v>696</v>
      </c>
      <c r="E3406">
        <v>0</v>
      </c>
    </row>
    <row r="3407" spans="1:5" x14ac:dyDescent="0.3">
      <c r="A3407" t="s">
        <v>585</v>
      </c>
      <c r="B3407" t="s">
        <v>697</v>
      </c>
      <c r="C3407" t="s">
        <v>698</v>
      </c>
      <c r="D3407" t="s">
        <v>661</v>
      </c>
      <c r="E3407">
        <v>12</v>
      </c>
    </row>
    <row r="3408" spans="1:5" x14ac:dyDescent="0.3">
      <c r="A3408" t="s">
        <v>585</v>
      </c>
      <c r="B3408" t="s">
        <v>697</v>
      </c>
      <c r="C3408" t="s">
        <v>699</v>
      </c>
      <c r="D3408" t="s">
        <v>661</v>
      </c>
      <c r="E3408">
        <v>12</v>
      </c>
    </row>
    <row r="3409" spans="1:5" x14ac:dyDescent="0.3">
      <c r="A3409" t="s">
        <v>101</v>
      </c>
      <c r="B3409" t="s">
        <v>690</v>
      </c>
      <c r="C3409" t="s">
        <v>691</v>
      </c>
      <c r="D3409" t="s">
        <v>661</v>
      </c>
      <c r="E3409">
        <v>4</v>
      </c>
    </row>
    <row r="3410" spans="1:5" x14ac:dyDescent="0.3">
      <c r="A3410" t="s">
        <v>101</v>
      </c>
      <c r="B3410" t="s">
        <v>690</v>
      </c>
      <c r="C3410" t="s">
        <v>692</v>
      </c>
      <c r="D3410" t="s">
        <v>661</v>
      </c>
      <c r="E3410">
        <v>4</v>
      </c>
    </row>
    <row r="3411" spans="1:5" x14ac:dyDescent="0.3">
      <c r="A3411" t="s">
        <v>101</v>
      </c>
      <c r="B3411" t="s">
        <v>690</v>
      </c>
      <c r="C3411" t="s">
        <v>632</v>
      </c>
      <c r="D3411" t="s">
        <v>661</v>
      </c>
      <c r="E3411">
        <v>4</v>
      </c>
    </row>
    <row r="3412" spans="1:5" x14ac:dyDescent="0.3">
      <c r="A3412" t="s">
        <v>101</v>
      </c>
      <c r="B3412" t="s">
        <v>690</v>
      </c>
      <c r="C3412" t="s">
        <v>693</v>
      </c>
      <c r="D3412" t="s">
        <v>661</v>
      </c>
      <c r="E3412">
        <v>4</v>
      </c>
    </row>
    <row r="3413" spans="1:5" x14ac:dyDescent="0.3">
      <c r="A3413" t="s">
        <v>101</v>
      </c>
      <c r="B3413" t="s">
        <v>694</v>
      </c>
      <c r="C3413" t="s">
        <v>633</v>
      </c>
      <c r="D3413" t="s">
        <v>696</v>
      </c>
      <c r="E3413">
        <v>0</v>
      </c>
    </row>
    <row r="3414" spans="1:5" x14ac:dyDescent="0.3">
      <c r="A3414" t="s">
        <v>101</v>
      </c>
      <c r="B3414" t="s">
        <v>694</v>
      </c>
      <c r="C3414" t="s">
        <v>634</v>
      </c>
      <c r="D3414" t="s">
        <v>696</v>
      </c>
      <c r="E3414">
        <v>0</v>
      </c>
    </row>
    <row r="3415" spans="1:5" x14ac:dyDescent="0.3">
      <c r="A3415" t="s">
        <v>101</v>
      </c>
      <c r="B3415" t="s">
        <v>694</v>
      </c>
      <c r="C3415" t="s">
        <v>695</v>
      </c>
      <c r="D3415" t="s">
        <v>661</v>
      </c>
      <c r="E3415">
        <v>4</v>
      </c>
    </row>
    <row r="3416" spans="1:5" x14ac:dyDescent="0.3">
      <c r="A3416" t="s">
        <v>101</v>
      </c>
      <c r="B3416" t="s">
        <v>694</v>
      </c>
      <c r="C3416" t="s">
        <v>636</v>
      </c>
      <c r="D3416" t="s">
        <v>661</v>
      </c>
      <c r="E3416">
        <v>4</v>
      </c>
    </row>
    <row r="3417" spans="1:5" x14ac:dyDescent="0.3">
      <c r="A3417" t="s">
        <v>101</v>
      </c>
      <c r="B3417" t="s">
        <v>694</v>
      </c>
      <c r="C3417" t="s">
        <v>637</v>
      </c>
      <c r="D3417" t="s">
        <v>661</v>
      </c>
      <c r="E3417">
        <v>4</v>
      </c>
    </row>
    <row r="3418" spans="1:5" x14ac:dyDescent="0.3">
      <c r="A3418" t="s">
        <v>101</v>
      </c>
      <c r="B3418" t="s">
        <v>697</v>
      </c>
      <c r="C3418" t="s">
        <v>698</v>
      </c>
      <c r="D3418" t="s">
        <v>661</v>
      </c>
      <c r="E3418">
        <v>4</v>
      </c>
    </row>
    <row r="3419" spans="1:5" x14ac:dyDescent="0.3">
      <c r="A3419" t="s">
        <v>101</v>
      </c>
      <c r="B3419" t="s">
        <v>697</v>
      </c>
      <c r="C3419" t="s">
        <v>699</v>
      </c>
      <c r="D3419" t="s">
        <v>661</v>
      </c>
      <c r="E3419">
        <v>4</v>
      </c>
    </row>
    <row r="3420" spans="1:5" x14ac:dyDescent="0.3">
      <c r="A3420" t="s">
        <v>271</v>
      </c>
      <c r="B3420" t="s">
        <v>690</v>
      </c>
      <c r="C3420" t="s">
        <v>691</v>
      </c>
      <c r="D3420" t="s">
        <v>661</v>
      </c>
      <c r="E3420">
        <v>12</v>
      </c>
    </row>
    <row r="3421" spans="1:5" x14ac:dyDescent="0.3">
      <c r="A3421" t="s">
        <v>271</v>
      </c>
      <c r="B3421" t="s">
        <v>690</v>
      </c>
      <c r="C3421" t="s">
        <v>692</v>
      </c>
      <c r="D3421" t="s">
        <v>661</v>
      </c>
      <c r="E3421">
        <v>12</v>
      </c>
    </row>
    <row r="3422" spans="1:5" x14ac:dyDescent="0.3">
      <c r="A3422" t="s">
        <v>271</v>
      </c>
      <c r="B3422" t="s">
        <v>690</v>
      </c>
      <c r="C3422" t="s">
        <v>632</v>
      </c>
      <c r="D3422" t="s">
        <v>661</v>
      </c>
      <c r="E3422">
        <v>12</v>
      </c>
    </row>
    <row r="3423" spans="1:5" x14ac:dyDescent="0.3">
      <c r="A3423" t="s">
        <v>271</v>
      </c>
      <c r="B3423" t="s">
        <v>690</v>
      </c>
      <c r="C3423" t="s">
        <v>693</v>
      </c>
      <c r="D3423" t="s">
        <v>661</v>
      </c>
      <c r="E3423">
        <v>12</v>
      </c>
    </row>
    <row r="3424" spans="1:5" x14ac:dyDescent="0.3">
      <c r="A3424" t="s">
        <v>271</v>
      </c>
      <c r="B3424" t="s">
        <v>694</v>
      </c>
      <c r="C3424" t="s">
        <v>633</v>
      </c>
      <c r="D3424" t="s">
        <v>661</v>
      </c>
      <c r="E3424">
        <v>12</v>
      </c>
    </row>
    <row r="3425" spans="1:5" x14ac:dyDescent="0.3">
      <c r="A3425" t="s">
        <v>271</v>
      </c>
      <c r="B3425" t="s">
        <v>694</v>
      </c>
      <c r="C3425" t="s">
        <v>634</v>
      </c>
      <c r="D3425" t="s">
        <v>661</v>
      </c>
      <c r="E3425">
        <v>12</v>
      </c>
    </row>
    <row r="3426" spans="1:5" x14ac:dyDescent="0.3">
      <c r="A3426" t="s">
        <v>271</v>
      </c>
      <c r="B3426" t="s">
        <v>694</v>
      </c>
      <c r="C3426" t="s">
        <v>695</v>
      </c>
      <c r="D3426" t="s">
        <v>661</v>
      </c>
      <c r="E3426">
        <v>12</v>
      </c>
    </row>
    <row r="3427" spans="1:5" x14ac:dyDescent="0.3">
      <c r="A3427" t="s">
        <v>271</v>
      </c>
      <c r="B3427" t="s">
        <v>694</v>
      </c>
      <c r="C3427" t="s">
        <v>636</v>
      </c>
      <c r="D3427" t="s">
        <v>661</v>
      </c>
      <c r="E3427">
        <v>12</v>
      </c>
    </row>
    <row r="3428" spans="1:5" x14ac:dyDescent="0.3">
      <c r="A3428" t="s">
        <v>271</v>
      </c>
      <c r="B3428" t="s">
        <v>694</v>
      </c>
      <c r="C3428" t="s">
        <v>637</v>
      </c>
      <c r="D3428" t="s">
        <v>661</v>
      </c>
      <c r="E3428">
        <v>12</v>
      </c>
    </row>
    <row r="3429" spans="1:5" x14ac:dyDescent="0.3">
      <c r="A3429" t="s">
        <v>271</v>
      </c>
      <c r="B3429" t="s">
        <v>697</v>
      </c>
      <c r="C3429" t="s">
        <v>698</v>
      </c>
      <c r="D3429" t="s">
        <v>661</v>
      </c>
      <c r="E3429">
        <v>12</v>
      </c>
    </row>
    <row r="3430" spans="1:5" x14ac:dyDescent="0.3">
      <c r="A3430" t="s">
        <v>271</v>
      </c>
      <c r="B3430" t="s">
        <v>697</v>
      </c>
      <c r="C3430" t="s">
        <v>699</v>
      </c>
      <c r="D3430" t="s">
        <v>661</v>
      </c>
      <c r="E3430">
        <v>12</v>
      </c>
    </row>
    <row r="3431" spans="1:5" x14ac:dyDescent="0.3">
      <c r="A3431" t="s">
        <v>549</v>
      </c>
      <c r="B3431" t="s">
        <v>690</v>
      </c>
      <c r="C3431" t="s">
        <v>691</v>
      </c>
      <c r="D3431" t="s">
        <v>661</v>
      </c>
      <c r="E3431">
        <v>12</v>
      </c>
    </row>
    <row r="3432" spans="1:5" x14ac:dyDescent="0.3">
      <c r="A3432" t="s">
        <v>549</v>
      </c>
      <c r="B3432" t="s">
        <v>690</v>
      </c>
      <c r="C3432" t="s">
        <v>692</v>
      </c>
      <c r="D3432" t="s">
        <v>661</v>
      </c>
      <c r="E3432">
        <v>12</v>
      </c>
    </row>
    <row r="3433" spans="1:5" x14ac:dyDescent="0.3">
      <c r="A3433" t="s">
        <v>549</v>
      </c>
      <c r="B3433" t="s">
        <v>690</v>
      </c>
      <c r="C3433" t="s">
        <v>632</v>
      </c>
      <c r="D3433" t="s">
        <v>661</v>
      </c>
      <c r="E3433">
        <v>12</v>
      </c>
    </row>
    <row r="3434" spans="1:5" x14ac:dyDescent="0.3">
      <c r="A3434" t="s">
        <v>549</v>
      </c>
      <c r="B3434" t="s">
        <v>690</v>
      </c>
      <c r="C3434" t="s">
        <v>693</v>
      </c>
      <c r="D3434" t="s">
        <v>661</v>
      </c>
      <c r="E3434">
        <v>12</v>
      </c>
    </row>
    <row r="3435" spans="1:5" x14ac:dyDescent="0.3">
      <c r="A3435" t="s">
        <v>549</v>
      </c>
      <c r="B3435" t="s">
        <v>694</v>
      </c>
      <c r="C3435" t="s">
        <v>633</v>
      </c>
      <c r="D3435" t="s">
        <v>696</v>
      </c>
      <c r="E3435">
        <v>0</v>
      </c>
    </row>
    <row r="3436" spans="1:5" x14ac:dyDescent="0.3">
      <c r="A3436" t="s">
        <v>549</v>
      </c>
      <c r="B3436" t="s">
        <v>694</v>
      </c>
      <c r="C3436" t="s">
        <v>634</v>
      </c>
      <c r="D3436" t="s">
        <v>661</v>
      </c>
      <c r="E3436">
        <v>12</v>
      </c>
    </row>
    <row r="3437" spans="1:5" x14ac:dyDescent="0.3">
      <c r="A3437" t="s">
        <v>549</v>
      </c>
      <c r="B3437" t="s">
        <v>694</v>
      </c>
      <c r="C3437" t="s">
        <v>695</v>
      </c>
      <c r="D3437" t="s">
        <v>661</v>
      </c>
      <c r="E3437">
        <v>12</v>
      </c>
    </row>
    <row r="3438" spans="1:5" x14ac:dyDescent="0.3">
      <c r="A3438" t="s">
        <v>549</v>
      </c>
      <c r="B3438" t="s">
        <v>694</v>
      </c>
      <c r="C3438" t="s">
        <v>636</v>
      </c>
      <c r="D3438" t="s">
        <v>661</v>
      </c>
      <c r="E3438">
        <v>12</v>
      </c>
    </row>
    <row r="3439" spans="1:5" x14ac:dyDescent="0.3">
      <c r="A3439" t="s">
        <v>549</v>
      </c>
      <c r="B3439" t="s">
        <v>694</v>
      </c>
      <c r="C3439" t="s">
        <v>637</v>
      </c>
      <c r="D3439" t="s">
        <v>696</v>
      </c>
      <c r="E3439">
        <v>0</v>
      </c>
    </row>
    <row r="3440" spans="1:5" x14ac:dyDescent="0.3">
      <c r="A3440" t="s">
        <v>549</v>
      </c>
      <c r="B3440" t="s">
        <v>697</v>
      </c>
      <c r="C3440" t="s">
        <v>698</v>
      </c>
      <c r="D3440" t="s">
        <v>661</v>
      </c>
      <c r="E3440">
        <v>12</v>
      </c>
    </row>
    <row r="3441" spans="1:5" x14ac:dyDescent="0.3">
      <c r="A3441" t="s">
        <v>549</v>
      </c>
      <c r="B3441" t="s">
        <v>697</v>
      </c>
      <c r="C3441" t="s">
        <v>699</v>
      </c>
      <c r="D3441" t="s">
        <v>661</v>
      </c>
      <c r="E3441">
        <v>12</v>
      </c>
    </row>
    <row r="3442" spans="1:5" x14ac:dyDescent="0.3">
      <c r="A3442" t="s">
        <v>118</v>
      </c>
      <c r="B3442" t="s">
        <v>690</v>
      </c>
      <c r="C3442" t="s">
        <v>691</v>
      </c>
      <c r="D3442" t="s">
        <v>661</v>
      </c>
      <c r="E3442">
        <v>12</v>
      </c>
    </row>
    <row r="3443" spans="1:5" x14ac:dyDescent="0.3">
      <c r="A3443" t="s">
        <v>118</v>
      </c>
      <c r="B3443" t="s">
        <v>690</v>
      </c>
      <c r="C3443" t="s">
        <v>692</v>
      </c>
      <c r="D3443" t="s">
        <v>661</v>
      </c>
      <c r="E3443">
        <v>12</v>
      </c>
    </row>
    <row r="3444" spans="1:5" x14ac:dyDescent="0.3">
      <c r="A3444" t="s">
        <v>118</v>
      </c>
      <c r="B3444" t="s">
        <v>690</v>
      </c>
      <c r="C3444" t="s">
        <v>632</v>
      </c>
      <c r="D3444" t="s">
        <v>661</v>
      </c>
      <c r="E3444">
        <v>12</v>
      </c>
    </row>
    <row r="3445" spans="1:5" x14ac:dyDescent="0.3">
      <c r="A3445" t="s">
        <v>118</v>
      </c>
      <c r="B3445" t="s">
        <v>690</v>
      </c>
      <c r="C3445" t="s">
        <v>693</v>
      </c>
      <c r="D3445" t="s">
        <v>661</v>
      </c>
      <c r="E3445">
        <v>12</v>
      </c>
    </row>
    <row r="3446" spans="1:5" x14ac:dyDescent="0.3">
      <c r="A3446" t="s">
        <v>118</v>
      </c>
      <c r="B3446" t="s">
        <v>694</v>
      </c>
      <c r="C3446" t="s">
        <v>633</v>
      </c>
      <c r="D3446" t="s">
        <v>696</v>
      </c>
      <c r="E3446">
        <v>0</v>
      </c>
    </row>
    <row r="3447" spans="1:5" x14ac:dyDescent="0.3">
      <c r="A3447" t="s">
        <v>118</v>
      </c>
      <c r="B3447" t="s">
        <v>694</v>
      </c>
      <c r="C3447" t="s">
        <v>634</v>
      </c>
      <c r="D3447" t="s">
        <v>661</v>
      </c>
      <c r="E3447">
        <v>12</v>
      </c>
    </row>
    <row r="3448" spans="1:5" x14ac:dyDescent="0.3">
      <c r="A3448" t="s">
        <v>118</v>
      </c>
      <c r="B3448" t="s">
        <v>694</v>
      </c>
      <c r="C3448" t="s">
        <v>695</v>
      </c>
      <c r="D3448" t="s">
        <v>661</v>
      </c>
      <c r="E3448">
        <v>12</v>
      </c>
    </row>
    <row r="3449" spans="1:5" x14ac:dyDescent="0.3">
      <c r="A3449" t="s">
        <v>118</v>
      </c>
      <c r="B3449" t="s">
        <v>694</v>
      </c>
      <c r="C3449" t="s">
        <v>636</v>
      </c>
      <c r="D3449" t="s">
        <v>696</v>
      </c>
      <c r="E3449">
        <v>0</v>
      </c>
    </row>
    <row r="3450" spans="1:5" x14ac:dyDescent="0.3">
      <c r="A3450" t="s">
        <v>118</v>
      </c>
      <c r="B3450" t="s">
        <v>694</v>
      </c>
      <c r="C3450" t="s">
        <v>637</v>
      </c>
      <c r="D3450" t="s">
        <v>696</v>
      </c>
      <c r="E3450">
        <v>0</v>
      </c>
    </row>
    <row r="3451" spans="1:5" x14ac:dyDescent="0.3">
      <c r="A3451" t="s">
        <v>118</v>
      </c>
      <c r="B3451" t="s">
        <v>697</v>
      </c>
      <c r="C3451" t="s">
        <v>698</v>
      </c>
      <c r="D3451" t="s">
        <v>661</v>
      </c>
      <c r="E3451">
        <v>12</v>
      </c>
    </row>
    <row r="3452" spans="1:5" x14ac:dyDescent="0.3">
      <c r="A3452" t="s">
        <v>118</v>
      </c>
      <c r="B3452" t="s">
        <v>697</v>
      </c>
      <c r="C3452" t="s">
        <v>699</v>
      </c>
      <c r="D3452" t="s">
        <v>661</v>
      </c>
      <c r="E3452">
        <v>12</v>
      </c>
    </row>
    <row r="3453" spans="1:5" x14ac:dyDescent="0.3">
      <c r="A3453" t="s">
        <v>619</v>
      </c>
      <c r="B3453" t="s">
        <v>690</v>
      </c>
      <c r="C3453" t="s">
        <v>691</v>
      </c>
      <c r="D3453" t="s">
        <v>661</v>
      </c>
      <c r="E3453">
        <v>6</v>
      </c>
    </row>
    <row r="3454" spans="1:5" x14ac:dyDescent="0.3">
      <c r="A3454" t="s">
        <v>619</v>
      </c>
      <c r="B3454" t="s">
        <v>690</v>
      </c>
      <c r="C3454" t="s">
        <v>692</v>
      </c>
      <c r="D3454" t="s">
        <v>661</v>
      </c>
      <c r="E3454">
        <v>6</v>
      </c>
    </row>
    <row r="3455" spans="1:5" x14ac:dyDescent="0.3">
      <c r="A3455" t="s">
        <v>619</v>
      </c>
      <c r="B3455" t="s">
        <v>690</v>
      </c>
      <c r="C3455" t="s">
        <v>632</v>
      </c>
      <c r="D3455" t="s">
        <v>661</v>
      </c>
      <c r="E3455">
        <v>6</v>
      </c>
    </row>
    <row r="3456" spans="1:5" x14ac:dyDescent="0.3">
      <c r="A3456" t="s">
        <v>619</v>
      </c>
      <c r="B3456" t="s">
        <v>690</v>
      </c>
      <c r="C3456" t="s">
        <v>693</v>
      </c>
      <c r="D3456" t="s">
        <v>661</v>
      </c>
      <c r="E3456">
        <v>6</v>
      </c>
    </row>
    <row r="3457" spans="1:5" x14ac:dyDescent="0.3">
      <c r="A3457" t="s">
        <v>619</v>
      </c>
      <c r="B3457" t="s">
        <v>694</v>
      </c>
      <c r="C3457" t="s">
        <v>633</v>
      </c>
      <c r="D3457" t="s">
        <v>661</v>
      </c>
      <c r="E3457">
        <v>6</v>
      </c>
    </row>
    <row r="3458" spans="1:5" x14ac:dyDescent="0.3">
      <c r="A3458" t="s">
        <v>619</v>
      </c>
      <c r="B3458" t="s">
        <v>694</v>
      </c>
      <c r="C3458" t="s">
        <v>634</v>
      </c>
      <c r="D3458" t="s">
        <v>661</v>
      </c>
      <c r="E3458">
        <v>6</v>
      </c>
    </row>
    <row r="3459" spans="1:5" x14ac:dyDescent="0.3">
      <c r="A3459" t="s">
        <v>619</v>
      </c>
      <c r="B3459" t="s">
        <v>694</v>
      </c>
      <c r="C3459" t="s">
        <v>695</v>
      </c>
      <c r="D3459" t="s">
        <v>661</v>
      </c>
      <c r="E3459">
        <v>6</v>
      </c>
    </row>
    <row r="3460" spans="1:5" x14ac:dyDescent="0.3">
      <c r="A3460" t="s">
        <v>619</v>
      </c>
      <c r="B3460" t="s">
        <v>694</v>
      </c>
      <c r="C3460" t="s">
        <v>636</v>
      </c>
      <c r="D3460" t="s">
        <v>661</v>
      </c>
      <c r="E3460">
        <v>6</v>
      </c>
    </row>
    <row r="3461" spans="1:5" x14ac:dyDescent="0.3">
      <c r="A3461" t="s">
        <v>619</v>
      </c>
      <c r="B3461" t="s">
        <v>694</v>
      </c>
      <c r="C3461" t="s">
        <v>637</v>
      </c>
      <c r="D3461" t="s">
        <v>661</v>
      </c>
      <c r="E3461">
        <v>6</v>
      </c>
    </row>
    <row r="3462" spans="1:5" x14ac:dyDescent="0.3">
      <c r="A3462" t="s">
        <v>619</v>
      </c>
      <c r="B3462" t="s">
        <v>697</v>
      </c>
      <c r="C3462" t="s">
        <v>698</v>
      </c>
      <c r="D3462" t="s">
        <v>661</v>
      </c>
      <c r="E3462">
        <v>6</v>
      </c>
    </row>
    <row r="3463" spans="1:5" x14ac:dyDescent="0.3">
      <c r="A3463" t="s">
        <v>619</v>
      </c>
      <c r="B3463" t="s">
        <v>697</v>
      </c>
      <c r="C3463" t="s">
        <v>699</v>
      </c>
      <c r="D3463" t="s">
        <v>661</v>
      </c>
      <c r="E3463">
        <v>6</v>
      </c>
    </row>
    <row r="3464" spans="1:5" x14ac:dyDescent="0.3">
      <c r="A3464" t="s">
        <v>629</v>
      </c>
      <c r="B3464" t="s">
        <v>690</v>
      </c>
      <c r="C3464" t="s">
        <v>691</v>
      </c>
      <c r="D3464" t="s">
        <v>661</v>
      </c>
      <c r="E3464">
        <v>12</v>
      </c>
    </row>
    <row r="3465" spans="1:5" x14ac:dyDescent="0.3">
      <c r="A3465" t="s">
        <v>629</v>
      </c>
      <c r="B3465" t="s">
        <v>690</v>
      </c>
      <c r="C3465" t="s">
        <v>692</v>
      </c>
      <c r="D3465" t="s">
        <v>661</v>
      </c>
      <c r="E3465">
        <v>12</v>
      </c>
    </row>
    <row r="3466" spans="1:5" x14ac:dyDescent="0.3">
      <c r="A3466" t="s">
        <v>629</v>
      </c>
      <c r="B3466" t="s">
        <v>690</v>
      </c>
      <c r="C3466" t="s">
        <v>632</v>
      </c>
      <c r="D3466" t="s">
        <v>661</v>
      </c>
      <c r="E3466">
        <v>12</v>
      </c>
    </row>
    <row r="3467" spans="1:5" x14ac:dyDescent="0.3">
      <c r="A3467" t="s">
        <v>629</v>
      </c>
      <c r="B3467" t="s">
        <v>690</v>
      </c>
      <c r="C3467" t="s">
        <v>693</v>
      </c>
      <c r="D3467" t="s">
        <v>661</v>
      </c>
      <c r="E3467">
        <v>12</v>
      </c>
    </row>
    <row r="3468" spans="1:5" x14ac:dyDescent="0.3">
      <c r="A3468" t="s">
        <v>629</v>
      </c>
      <c r="B3468" t="s">
        <v>694</v>
      </c>
      <c r="C3468" t="s">
        <v>633</v>
      </c>
      <c r="D3468" t="s">
        <v>696</v>
      </c>
      <c r="E3468">
        <v>0</v>
      </c>
    </row>
    <row r="3469" spans="1:5" x14ac:dyDescent="0.3">
      <c r="A3469" t="s">
        <v>629</v>
      </c>
      <c r="B3469" t="s">
        <v>694</v>
      </c>
      <c r="C3469" t="s">
        <v>634</v>
      </c>
      <c r="D3469" t="s">
        <v>661</v>
      </c>
      <c r="E3469">
        <v>12</v>
      </c>
    </row>
    <row r="3470" spans="1:5" x14ac:dyDescent="0.3">
      <c r="A3470" t="s">
        <v>629</v>
      </c>
      <c r="B3470" t="s">
        <v>694</v>
      </c>
      <c r="C3470" t="s">
        <v>695</v>
      </c>
      <c r="D3470" t="s">
        <v>661</v>
      </c>
      <c r="E3470">
        <v>12</v>
      </c>
    </row>
    <row r="3471" spans="1:5" x14ac:dyDescent="0.3">
      <c r="A3471" t="s">
        <v>629</v>
      </c>
      <c r="B3471" t="s">
        <v>694</v>
      </c>
      <c r="C3471" t="s">
        <v>636</v>
      </c>
      <c r="D3471" t="s">
        <v>661</v>
      </c>
      <c r="E3471">
        <v>12</v>
      </c>
    </row>
    <row r="3472" spans="1:5" x14ac:dyDescent="0.3">
      <c r="A3472" t="s">
        <v>629</v>
      </c>
      <c r="B3472" t="s">
        <v>694</v>
      </c>
      <c r="C3472" t="s">
        <v>637</v>
      </c>
      <c r="D3472" t="s">
        <v>661</v>
      </c>
      <c r="E3472">
        <v>12</v>
      </c>
    </row>
    <row r="3473" spans="1:5" x14ac:dyDescent="0.3">
      <c r="A3473" t="s">
        <v>629</v>
      </c>
      <c r="B3473" t="s">
        <v>697</v>
      </c>
      <c r="C3473" t="s">
        <v>698</v>
      </c>
      <c r="D3473" t="s">
        <v>661</v>
      </c>
      <c r="E3473">
        <v>12</v>
      </c>
    </row>
    <row r="3474" spans="1:5" x14ac:dyDescent="0.3">
      <c r="A3474" t="s">
        <v>629</v>
      </c>
      <c r="B3474" t="s">
        <v>697</v>
      </c>
      <c r="C3474" t="s">
        <v>699</v>
      </c>
      <c r="D3474" t="s">
        <v>661</v>
      </c>
      <c r="E3474">
        <v>12</v>
      </c>
    </row>
    <row r="3475" spans="1:5" x14ac:dyDescent="0.3">
      <c r="A3475" t="s">
        <v>678</v>
      </c>
      <c r="B3475" t="s">
        <v>690</v>
      </c>
      <c r="C3475" t="s">
        <v>691</v>
      </c>
      <c r="D3475" t="s">
        <v>661</v>
      </c>
      <c r="E3475">
        <v>7</v>
      </c>
    </row>
    <row r="3476" spans="1:5" x14ac:dyDescent="0.3">
      <c r="A3476" t="s">
        <v>678</v>
      </c>
      <c r="B3476" t="s">
        <v>690</v>
      </c>
      <c r="C3476" t="s">
        <v>692</v>
      </c>
      <c r="D3476" t="s">
        <v>661</v>
      </c>
      <c r="E3476">
        <v>7</v>
      </c>
    </row>
    <row r="3477" spans="1:5" x14ac:dyDescent="0.3">
      <c r="A3477" t="s">
        <v>678</v>
      </c>
      <c r="B3477" t="s">
        <v>690</v>
      </c>
      <c r="C3477" t="s">
        <v>632</v>
      </c>
      <c r="D3477" t="s">
        <v>661</v>
      </c>
      <c r="E3477">
        <v>7</v>
      </c>
    </row>
    <row r="3478" spans="1:5" x14ac:dyDescent="0.3">
      <c r="A3478" t="s">
        <v>678</v>
      </c>
      <c r="B3478" t="s">
        <v>690</v>
      </c>
      <c r="C3478" t="s">
        <v>693</v>
      </c>
      <c r="D3478" t="s">
        <v>661</v>
      </c>
      <c r="E3478">
        <v>7</v>
      </c>
    </row>
    <row r="3479" spans="1:5" x14ac:dyDescent="0.3">
      <c r="A3479" t="s">
        <v>678</v>
      </c>
      <c r="B3479" t="s">
        <v>694</v>
      </c>
      <c r="C3479" t="s">
        <v>633</v>
      </c>
      <c r="D3479" t="s">
        <v>661</v>
      </c>
      <c r="E3479">
        <v>7</v>
      </c>
    </row>
    <row r="3480" spans="1:5" x14ac:dyDescent="0.3">
      <c r="A3480" t="s">
        <v>678</v>
      </c>
      <c r="B3480" t="s">
        <v>694</v>
      </c>
      <c r="C3480" t="s">
        <v>634</v>
      </c>
      <c r="D3480" t="s">
        <v>661</v>
      </c>
      <c r="E3480">
        <v>7</v>
      </c>
    </row>
    <row r="3481" spans="1:5" x14ac:dyDescent="0.3">
      <c r="A3481" t="s">
        <v>678</v>
      </c>
      <c r="B3481" t="s">
        <v>694</v>
      </c>
      <c r="C3481" t="s">
        <v>695</v>
      </c>
      <c r="D3481" t="s">
        <v>661</v>
      </c>
      <c r="E3481">
        <v>7</v>
      </c>
    </row>
    <row r="3482" spans="1:5" x14ac:dyDescent="0.3">
      <c r="A3482" t="s">
        <v>678</v>
      </c>
      <c r="B3482" t="s">
        <v>694</v>
      </c>
      <c r="C3482" t="s">
        <v>636</v>
      </c>
      <c r="D3482" t="s">
        <v>661</v>
      </c>
      <c r="E3482">
        <v>7</v>
      </c>
    </row>
    <row r="3483" spans="1:5" x14ac:dyDescent="0.3">
      <c r="A3483" t="s">
        <v>678</v>
      </c>
      <c r="B3483" t="s">
        <v>694</v>
      </c>
      <c r="C3483" t="s">
        <v>637</v>
      </c>
      <c r="D3483" t="s">
        <v>661</v>
      </c>
      <c r="E3483">
        <v>7</v>
      </c>
    </row>
    <row r="3484" spans="1:5" x14ac:dyDescent="0.3">
      <c r="A3484" t="s">
        <v>678</v>
      </c>
      <c r="B3484" t="s">
        <v>697</v>
      </c>
      <c r="C3484" t="s">
        <v>698</v>
      </c>
      <c r="D3484" t="s">
        <v>661</v>
      </c>
      <c r="E3484">
        <v>7</v>
      </c>
    </row>
    <row r="3485" spans="1:5" x14ac:dyDescent="0.3">
      <c r="A3485" t="s">
        <v>678</v>
      </c>
      <c r="B3485" t="s">
        <v>697</v>
      </c>
      <c r="C3485" t="s">
        <v>699</v>
      </c>
      <c r="D3485" t="s">
        <v>661</v>
      </c>
      <c r="E3485">
        <v>7</v>
      </c>
    </row>
    <row r="3486" spans="1:5" x14ac:dyDescent="0.3">
      <c r="A3486" t="s">
        <v>390</v>
      </c>
      <c r="B3486" t="s">
        <v>690</v>
      </c>
      <c r="C3486" t="s">
        <v>691</v>
      </c>
      <c r="D3486" t="s">
        <v>661</v>
      </c>
      <c r="E3486">
        <v>12</v>
      </c>
    </row>
    <row r="3487" spans="1:5" x14ac:dyDescent="0.3">
      <c r="A3487" t="s">
        <v>390</v>
      </c>
      <c r="B3487" t="s">
        <v>690</v>
      </c>
      <c r="C3487" t="s">
        <v>692</v>
      </c>
      <c r="D3487" t="s">
        <v>661</v>
      </c>
      <c r="E3487">
        <v>12</v>
      </c>
    </row>
    <row r="3488" spans="1:5" x14ac:dyDescent="0.3">
      <c r="A3488" t="s">
        <v>390</v>
      </c>
      <c r="B3488" t="s">
        <v>690</v>
      </c>
      <c r="C3488" t="s">
        <v>632</v>
      </c>
      <c r="D3488" t="s">
        <v>661</v>
      </c>
      <c r="E3488">
        <v>12</v>
      </c>
    </row>
    <row r="3489" spans="1:5" x14ac:dyDescent="0.3">
      <c r="A3489" t="s">
        <v>390</v>
      </c>
      <c r="B3489" t="s">
        <v>690</v>
      </c>
      <c r="C3489" t="s">
        <v>693</v>
      </c>
      <c r="D3489" t="s">
        <v>661</v>
      </c>
      <c r="E3489">
        <v>12</v>
      </c>
    </row>
    <row r="3490" spans="1:5" x14ac:dyDescent="0.3">
      <c r="A3490" t="s">
        <v>390</v>
      </c>
      <c r="B3490" t="s">
        <v>694</v>
      </c>
      <c r="C3490" t="s">
        <v>633</v>
      </c>
      <c r="D3490" t="s">
        <v>661</v>
      </c>
      <c r="E3490">
        <v>12</v>
      </c>
    </row>
    <row r="3491" spans="1:5" x14ac:dyDescent="0.3">
      <c r="A3491" t="s">
        <v>390</v>
      </c>
      <c r="B3491" t="s">
        <v>694</v>
      </c>
      <c r="C3491" t="s">
        <v>634</v>
      </c>
      <c r="D3491" t="s">
        <v>696</v>
      </c>
      <c r="E3491">
        <v>0</v>
      </c>
    </row>
    <row r="3492" spans="1:5" x14ac:dyDescent="0.3">
      <c r="A3492" t="s">
        <v>390</v>
      </c>
      <c r="B3492" t="s">
        <v>694</v>
      </c>
      <c r="C3492" t="s">
        <v>695</v>
      </c>
      <c r="D3492" t="s">
        <v>661</v>
      </c>
      <c r="E3492">
        <v>12</v>
      </c>
    </row>
    <row r="3493" spans="1:5" x14ac:dyDescent="0.3">
      <c r="A3493" t="s">
        <v>390</v>
      </c>
      <c r="B3493" t="s">
        <v>694</v>
      </c>
      <c r="C3493" t="s">
        <v>636</v>
      </c>
      <c r="D3493" t="s">
        <v>661</v>
      </c>
      <c r="E3493">
        <v>12</v>
      </c>
    </row>
    <row r="3494" spans="1:5" x14ac:dyDescent="0.3">
      <c r="A3494" t="s">
        <v>390</v>
      </c>
      <c r="B3494" t="s">
        <v>694</v>
      </c>
      <c r="C3494" t="s">
        <v>637</v>
      </c>
      <c r="D3494" t="s">
        <v>661</v>
      </c>
      <c r="E3494">
        <v>12</v>
      </c>
    </row>
    <row r="3495" spans="1:5" x14ac:dyDescent="0.3">
      <c r="A3495" t="s">
        <v>390</v>
      </c>
      <c r="B3495" t="s">
        <v>697</v>
      </c>
      <c r="C3495" t="s">
        <v>698</v>
      </c>
      <c r="D3495" t="s">
        <v>661</v>
      </c>
      <c r="E3495">
        <v>12</v>
      </c>
    </row>
    <row r="3496" spans="1:5" x14ac:dyDescent="0.3">
      <c r="A3496" t="s">
        <v>390</v>
      </c>
      <c r="B3496" t="s">
        <v>697</v>
      </c>
      <c r="C3496" t="s">
        <v>699</v>
      </c>
      <c r="D3496" t="s">
        <v>661</v>
      </c>
      <c r="E3496">
        <v>12</v>
      </c>
    </row>
    <row r="3497" spans="1:5" x14ac:dyDescent="0.3">
      <c r="A3497" t="s">
        <v>598</v>
      </c>
      <c r="B3497" t="s">
        <v>690</v>
      </c>
      <c r="C3497" t="s">
        <v>691</v>
      </c>
      <c r="D3497" t="s">
        <v>661</v>
      </c>
      <c r="E3497">
        <v>12</v>
      </c>
    </row>
    <row r="3498" spans="1:5" x14ac:dyDescent="0.3">
      <c r="A3498" t="s">
        <v>598</v>
      </c>
      <c r="B3498" t="s">
        <v>690</v>
      </c>
      <c r="C3498" t="s">
        <v>692</v>
      </c>
      <c r="D3498" t="s">
        <v>661</v>
      </c>
      <c r="E3498">
        <v>12</v>
      </c>
    </row>
    <row r="3499" spans="1:5" x14ac:dyDescent="0.3">
      <c r="A3499" t="s">
        <v>598</v>
      </c>
      <c r="B3499" t="s">
        <v>690</v>
      </c>
      <c r="C3499" t="s">
        <v>632</v>
      </c>
      <c r="D3499" t="s">
        <v>661</v>
      </c>
      <c r="E3499">
        <v>12</v>
      </c>
    </row>
    <row r="3500" spans="1:5" x14ac:dyDescent="0.3">
      <c r="A3500" t="s">
        <v>598</v>
      </c>
      <c r="B3500" t="s">
        <v>690</v>
      </c>
      <c r="C3500" t="s">
        <v>693</v>
      </c>
      <c r="D3500" t="s">
        <v>661</v>
      </c>
      <c r="E3500">
        <v>12</v>
      </c>
    </row>
    <row r="3501" spans="1:5" x14ac:dyDescent="0.3">
      <c r="A3501" t="s">
        <v>598</v>
      </c>
      <c r="B3501" t="s">
        <v>694</v>
      </c>
      <c r="C3501" t="s">
        <v>633</v>
      </c>
      <c r="D3501" t="s">
        <v>661</v>
      </c>
      <c r="E3501">
        <v>12</v>
      </c>
    </row>
    <row r="3502" spans="1:5" x14ac:dyDescent="0.3">
      <c r="A3502" t="s">
        <v>598</v>
      </c>
      <c r="B3502" t="s">
        <v>694</v>
      </c>
      <c r="C3502" t="s">
        <v>634</v>
      </c>
      <c r="D3502" t="s">
        <v>696</v>
      </c>
      <c r="E3502">
        <v>0</v>
      </c>
    </row>
    <row r="3503" spans="1:5" x14ac:dyDescent="0.3">
      <c r="A3503" t="s">
        <v>598</v>
      </c>
      <c r="B3503" t="s">
        <v>694</v>
      </c>
      <c r="C3503" t="s">
        <v>695</v>
      </c>
      <c r="D3503" t="s">
        <v>661</v>
      </c>
      <c r="E3503">
        <v>12</v>
      </c>
    </row>
    <row r="3504" spans="1:5" x14ac:dyDescent="0.3">
      <c r="A3504" t="s">
        <v>598</v>
      </c>
      <c r="B3504" t="s">
        <v>694</v>
      </c>
      <c r="C3504" t="s">
        <v>636</v>
      </c>
      <c r="D3504" t="s">
        <v>661</v>
      </c>
      <c r="E3504">
        <v>12</v>
      </c>
    </row>
    <row r="3505" spans="1:5" x14ac:dyDescent="0.3">
      <c r="A3505" t="s">
        <v>598</v>
      </c>
      <c r="B3505" t="s">
        <v>694</v>
      </c>
      <c r="C3505" t="s">
        <v>637</v>
      </c>
      <c r="D3505" t="s">
        <v>696</v>
      </c>
      <c r="E3505">
        <v>0</v>
      </c>
    </row>
    <row r="3506" spans="1:5" x14ac:dyDescent="0.3">
      <c r="A3506" t="s">
        <v>598</v>
      </c>
      <c r="B3506" t="s">
        <v>697</v>
      </c>
      <c r="C3506" t="s">
        <v>698</v>
      </c>
      <c r="D3506" t="s">
        <v>661</v>
      </c>
      <c r="E3506">
        <v>12</v>
      </c>
    </row>
    <row r="3507" spans="1:5" x14ac:dyDescent="0.3">
      <c r="A3507" t="s">
        <v>598</v>
      </c>
      <c r="B3507" t="s">
        <v>697</v>
      </c>
      <c r="C3507" t="s">
        <v>699</v>
      </c>
      <c r="D3507" t="s">
        <v>661</v>
      </c>
      <c r="E3507">
        <v>12</v>
      </c>
    </row>
    <row r="3508" spans="1:5" x14ac:dyDescent="0.3">
      <c r="A3508" t="s">
        <v>374</v>
      </c>
      <c r="B3508" t="s">
        <v>690</v>
      </c>
      <c r="C3508" t="s">
        <v>691</v>
      </c>
      <c r="D3508" t="s">
        <v>661</v>
      </c>
      <c r="E3508">
        <v>10</v>
      </c>
    </row>
    <row r="3509" spans="1:5" x14ac:dyDescent="0.3">
      <c r="A3509" t="s">
        <v>374</v>
      </c>
      <c r="B3509" t="s">
        <v>690</v>
      </c>
      <c r="C3509" t="s">
        <v>692</v>
      </c>
      <c r="D3509" t="s">
        <v>661</v>
      </c>
      <c r="E3509">
        <v>10</v>
      </c>
    </row>
    <row r="3510" spans="1:5" x14ac:dyDescent="0.3">
      <c r="A3510" t="s">
        <v>374</v>
      </c>
      <c r="B3510" t="s">
        <v>690</v>
      </c>
      <c r="C3510" t="s">
        <v>632</v>
      </c>
      <c r="D3510" t="s">
        <v>661</v>
      </c>
      <c r="E3510">
        <v>10</v>
      </c>
    </row>
    <row r="3511" spans="1:5" x14ac:dyDescent="0.3">
      <c r="A3511" t="s">
        <v>374</v>
      </c>
      <c r="B3511" t="s">
        <v>690</v>
      </c>
      <c r="C3511" t="s">
        <v>693</v>
      </c>
      <c r="D3511" t="s">
        <v>661</v>
      </c>
      <c r="E3511">
        <v>10</v>
      </c>
    </row>
    <row r="3512" spans="1:5" x14ac:dyDescent="0.3">
      <c r="A3512" t="s">
        <v>374</v>
      </c>
      <c r="B3512" t="s">
        <v>694</v>
      </c>
      <c r="C3512" t="s">
        <v>633</v>
      </c>
      <c r="D3512" t="s">
        <v>696</v>
      </c>
      <c r="E3512">
        <v>0</v>
      </c>
    </row>
    <row r="3513" spans="1:5" x14ac:dyDescent="0.3">
      <c r="A3513" t="s">
        <v>374</v>
      </c>
      <c r="B3513" t="s">
        <v>694</v>
      </c>
      <c r="C3513" t="s">
        <v>634</v>
      </c>
      <c r="D3513" t="s">
        <v>661</v>
      </c>
      <c r="E3513">
        <v>10</v>
      </c>
    </row>
    <row r="3514" spans="1:5" x14ac:dyDescent="0.3">
      <c r="A3514" t="s">
        <v>374</v>
      </c>
      <c r="B3514" t="s">
        <v>694</v>
      </c>
      <c r="C3514" t="s">
        <v>695</v>
      </c>
      <c r="D3514" t="s">
        <v>661</v>
      </c>
      <c r="E3514">
        <v>10</v>
      </c>
    </row>
    <row r="3515" spans="1:5" x14ac:dyDescent="0.3">
      <c r="A3515" t="s">
        <v>374</v>
      </c>
      <c r="B3515" t="s">
        <v>694</v>
      </c>
      <c r="C3515" t="s">
        <v>636</v>
      </c>
      <c r="D3515" t="s">
        <v>661</v>
      </c>
      <c r="E3515">
        <v>10</v>
      </c>
    </row>
    <row r="3516" spans="1:5" x14ac:dyDescent="0.3">
      <c r="A3516" t="s">
        <v>374</v>
      </c>
      <c r="B3516" t="s">
        <v>694</v>
      </c>
      <c r="C3516" t="s">
        <v>637</v>
      </c>
      <c r="D3516" t="s">
        <v>661</v>
      </c>
      <c r="E3516">
        <v>10</v>
      </c>
    </row>
    <row r="3517" spans="1:5" x14ac:dyDescent="0.3">
      <c r="A3517" t="s">
        <v>374</v>
      </c>
      <c r="B3517" t="s">
        <v>697</v>
      </c>
      <c r="C3517" t="s">
        <v>698</v>
      </c>
      <c r="D3517" t="s">
        <v>661</v>
      </c>
      <c r="E3517">
        <v>10</v>
      </c>
    </row>
    <row r="3518" spans="1:5" x14ac:dyDescent="0.3">
      <c r="A3518" t="s">
        <v>374</v>
      </c>
      <c r="B3518" t="s">
        <v>697</v>
      </c>
      <c r="C3518" t="s">
        <v>699</v>
      </c>
      <c r="D3518" t="s">
        <v>661</v>
      </c>
      <c r="E3518">
        <v>10</v>
      </c>
    </row>
    <row r="3519" spans="1:5" x14ac:dyDescent="0.3">
      <c r="A3519" t="s">
        <v>156</v>
      </c>
      <c r="B3519" t="s">
        <v>690</v>
      </c>
      <c r="C3519" t="s">
        <v>691</v>
      </c>
      <c r="D3519" t="s">
        <v>661</v>
      </c>
      <c r="E3519">
        <v>10</v>
      </c>
    </row>
    <row r="3520" spans="1:5" x14ac:dyDescent="0.3">
      <c r="A3520" t="s">
        <v>156</v>
      </c>
      <c r="B3520" t="s">
        <v>690</v>
      </c>
      <c r="C3520" t="s">
        <v>692</v>
      </c>
      <c r="D3520" t="s">
        <v>661</v>
      </c>
      <c r="E3520">
        <v>10</v>
      </c>
    </row>
    <row r="3521" spans="1:5" x14ac:dyDescent="0.3">
      <c r="A3521" t="s">
        <v>156</v>
      </c>
      <c r="B3521" t="s">
        <v>690</v>
      </c>
      <c r="C3521" t="s">
        <v>632</v>
      </c>
      <c r="D3521" t="s">
        <v>661</v>
      </c>
      <c r="E3521">
        <v>10</v>
      </c>
    </row>
    <row r="3522" spans="1:5" x14ac:dyDescent="0.3">
      <c r="A3522" t="s">
        <v>156</v>
      </c>
      <c r="B3522" t="s">
        <v>690</v>
      </c>
      <c r="C3522" t="s">
        <v>693</v>
      </c>
      <c r="D3522" t="s">
        <v>661</v>
      </c>
      <c r="E3522">
        <v>10</v>
      </c>
    </row>
    <row r="3523" spans="1:5" x14ac:dyDescent="0.3">
      <c r="A3523" t="s">
        <v>156</v>
      </c>
      <c r="B3523" t="s">
        <v>694</v>
      </c>
      <c r="C3523" t="s">
        <v>633</v>
      </c>
      <c r="D3523" t="s">
        <v>661</v>
      </c>
      <c r="E3523">
        <v>10</v>
      </c>
    </row>
    <row r="3524" spans="1:5" x14ac:dyDescent="0.3">
      <c r="A3524" t="s">
        <v>156</v>
      </c>
      <c r="B3524" t="s">
        <v>694</v>
      </c>
      <c r="C3524" t="s">
        <v>634</v>
      </c>
      <c r="D3524" t="s">
        <v>696</v>
      </c>
      <c r="E3524">
        <v>0</v>
      </c>
    </row>
    <row r="3525" spans="1:5" x14ac:dyDescent="0.3">
      <c r="A3525" t="s">
        <v>156</v>
      </c>
      <c r="B3525" t="s">
        <v>694</v>
      </c>
      <c r="C3525" t="s">
        <v>695</v>
      </c>
      <c r="D3525" t="s">
        <v>661</v>
      </c>
      <c r="E3525">
        <v>10</v>
      </c>
    </row>
    <row r="3526" spans="1:5" x14ac:dyDescent="0.3">
      <c r="A3526" t="s">
        <v>156</v>
      </c>
      <c r="B3526" t="s">
        <v>694</v>
      </c>
      <c r="C3526" t="s">
        <v>636</v>
      </c>
      <c r="D3526" t="s">
        <v>661</v>
      </c>
      <c r="E3526">
        <v>10</v>
      </c>
    </row>
    <row r="3527" spans="1:5" x14ac:dyDescent="0.3">
      <c r="A3527" t="s">
        <v>156</v>
      </c>
      <c r="B3527" t="s">
        <v>694</v>
      </c>
      <c r="C3527" t="s">
        <v>637</v>
      </c>
      <c r="D3527" t="s">
        <v>661</v>
      </c>
      <c r="E3527">
        <v>10</v>
      </c>
    </row>
    <row r="3528" spans="1:5" x14ac:dyDescent="0.3">
      <c r="A3528" t="s">
        <v>156</v>
      </c>
      <c r="B3528" t="s">
        <v>697</v>
      </c>
      <c r="C3528" t="s">
        <v>698</v>
      </c>
      <c r="D3528" t="s">
        <v>661</v>
      </c>
      <c r="E3528">
        <v>10</v>
      </c>
    </row>
    <row r="3529" spans="1:5" x14ac:dyDescent="0.3">
      <c r="A3529" t="s">
        <v>156</v>
      </c>
      <c r="B3529" t="s">
        <v>697</v>
      </c>
      <c r="C3529" t="s">
        <v>699</v>
      </c>
      <c r="D3529" t="s">
        <v>661</v>
      </c>
      <c r="E3529">
        <v>10</v>
      </c>
    </row>
    <row r="3530" spans="1:5" x14ac:dyDescent="0.3">
      <c r="A3530" t="s">
        <v>37</v>
      </c>
      <c r="B3530" t="s">
        <v>690</v>
      </c>
      <c r="C3530" t="s">
        <v>691</v>
      </c>
      <c r="D3530" t="s">
        <v>661</v>
      </c>
      <c r="E3530">
        <v>12</v>
      </c>
    </row>
    <row r="3531" spans="1:5" x14ac:dyDescent="0.3">
      <c r="A3531" t="s">
        <v>37</v>
      </c>
      <c r="B3531" t="s">
        <v>690</v>
      </c>
      <c r="C3531" t="s">
        <v>692</v>
      </c>
      <c r="D3531" t="s">
        <v>661</v>
      </c>
      <c r="E3531">
        <v>12</v>
      </c>
    </row>
    <row r="3532" spans="1:5" x14ac:dyDescent="0.3">
      <c r="A3532" t="s">
        <v>37</v>
      </c>
      <c r="B3532" t="s">
        <v>690</v>
      </c>
      <c r="C3532" t="s">
        <v>632</v>
      </c>
      <c r="D3532" t="s">
        <v>661</v>
      </c>
      <c r="E3532">
        <v>12</v>
      </c>
    </row>
    <row r="3533" spans="1:5" x14ac:dyDescent="0.3">
      <c r="A3533" t="s">
        <v>37</v>
      </c>
      <c r="B3533" t="s">
        <v>690</v>
      </c>
      <c r="C3533" t="s">
        <v>693</v>
      </c>
      <c r="D3533" t="s">
        <v>661</v>
      </c>
      <c r="E3533">
        <v>12</v>
      </c>
    </row>
    <row r="3534" spans="1:5" x14ac:dyDescent="0.3">
      <c r="A3534" t="s">
        <v>37</v>
      </c>
      <c r="B3534" t="s">
        <v>694</v>
      </c>
      <c r="C3534" t="s">
        <v>633</v>
      </c>
      <c r="D3534" t="s">
        <v>661</v>
      </c>
      <c r="E3534">
        <v>12</v>
      </c>
    </row>
    <row r="3535" spans="1:5" x14ac:dyDescent="0.3">
      <c r="A3535" t="s">
        <v>37</v>
      </c>
      <c r="B3535" t="s">
        <v>694</v>
      </c>
      <c r="C3535" t="s">
        <v>634</v>
      </c>
      <c r="D3535" t="s">
        <v>661</v>
      </c>
      <c r="E3535">
        <v>12</v>
      </c>
    </row>
    <row r="3536" spans="1:5" x14ac:dyDescent="0.3">
      <c r="A3536" t="s">
        <v>37</v>
      </c>
      <c r="B3536" t="s">
        <v>694</v>
      </c>
      <c r="C3536" t="s">
        <v>695</v>
      </c>
      <c r="D3536" t="s">
        <v>661</v>
      </c>
      <c r="E3536">
        <v>12</v>
      </c>
    </row>
    <row r="3537" spans="1:5" x14ac:dyDescent="0.3">
      <c r="A3537" t="s">
        <v>37</v>
      </c>
      <c r="B3537" t="s">
        <v>694</v>
      </c>
      <c r="C3537" t="s">
        <v>636</v>
      </c>
      <c r="D3537" t="s">
        <v>661</v>
      </c>
      <c r="E3537">
        <v>12</v>
      </c>
    </row>
    <row r="3538" spans="1:5" x14ac:dyDescent="0.3">
      <c r="A3538" t="s">
        <v>37</v>
      </c>
      <c r="B3538" t="s">
        <v>694</v>
      </c>
      <c r="C3538" t="s">
        <v>637</v>
      </c>
      <c r="D3538" t="s">
        <v>661</v>
      </c>
      <c r="E3538">
        <v>12</v>
      </c>
    </row>
    <row r="3539" spans="1:5" x14ac:dyDescent="0.3">
      <c r="A3539" t="s">
        <v>37</v>
      </c>
      <c r="B3539" t="s">
        <v>697</v>
      </c>
      <c r="C3539" t="s">
        <v>698</v>
      </c>
      <c r="D3539" t="s">
        <v>661</v>
      </c>
      <c r="E3539">
        <v>12</v>
      </c>
    </row>
    <row r="3540" spans="1:5" x14ac:dyDescent="0.3">
      <c r="A3540" t="s">
        <v>37</v>
      </c>
      <c r="B3540" t="s">
        <v>697</v>
      </c>
      <c r="C3540" t="s">
        <v>699</v>
      </c>
      <c r="D3540" t="s">
        <v>661</v>
      </c>
      <c r="E3540">
        <v>12</v>
      </c>
    </row>
    <row r="3541" spans="1:5" x14ac:dyDescent="0.3">
      <c r="A3541" t="s">
        <v>91</v>
      </c>
      <c r="B3541" t="s">
        <v>690</v>
      </c>
      <c r="C3541" t="s">
        <v>691</v>
      </c>
      <c r="D3541" t="s">
        <v>661</v>
      </c>
      <c r="E3541">
        <v>12</v>
      </c>
    </row>
    <row r="3542" spans="1:5" x14ac:dyDescent="0.3">
      <c r="A3542" t="s">
        <v>91</v>
      </c>
      <c r="B3542" t="s">
        <v>690</v>
      </c>
      <c r="C3542" t="s">
        <v>692</v>
      </c>
      <c r="D3542" t="s">
        <v>661</v>
      </c>
      <c r="E3542">
        <v>12</v>
      </c>
    </row>
    <row r="3543" spans="1:5" x14ac:dyDescent="0.3">
      <c r="A3543" t="s">
        <v>91</v>
      </c>
      <c r="B3543" t="s">
        <v>690</v>
      </c>
      <c r="C3543" t="s">
        <v>632</v>
      </c>
      <c r="D3543" t="s">
        <v>661</v>
      </c>
      <c r="E3543">
        <v>12</v>
      </c>
    </row>
    <row r="3544" spans="1:5" x14ac:dyDescent="0.3">
      <c r="A3544" t="s">
        <v>91</v>
      </c>
      <c r="B3544" t="s">
        <v>690</v>
      </c>
      <c r="C3544" t="s">
        <v>693</v>
      </c>
      <c r="D3544" t="s">
        <v>661</v>
      </c>
      <c r="E3544">
        <v>12</v>
      </c>
    </row>
    <row r="3545" spans="1:5" x14ac:dyDescent="0.3">
      <c r="A3545" t="s">
        <v>91</v>
      </c>
      <c r="B3545" t="s">
        <v>694</v>
      </c>
      <c r="C3545" t="s">
        <v>633</v>
      </c>
      <c r="D3545" t="s">
        <v>696</v>
      </c>
      <c r="E3545">
        <v>0</v>
      </c>
    </row>
    <row r="3546" spans="1:5" x14ac:dyDescent="0.3">
      <c r="A3546" t="s">
        <v>91</v>
      </c>
      <c r="B3546" t="s">
        <v>694</v>
      </c>
      <c r="C3546" t="s">
        <v>634</v>
      </c>
      <c r="D3546" t="s">
        <v>661</v>
      </c>
      <c r="E3546">
        <v>12</v>
      </c>
    </row>
    <row r="3547" spans="1:5" x14ac:dyDescent="0.3">
      <c r="A3547" t="s">
        <v>91</v>
      </c>
      <c r="B3547" t="s">
        <v>694</v>
      </c>
      <c r="C3547" t="s">
        <v>695</v>
      </c>
      <c r="D3547" t="s">
        <v>696</v>
      </c>
      <c r="E3547">
        <v>0</v>
      </c>
    </row>
    <row r="3548" spans="1:5" x14ac:dyDescent="0.3">
      <c r="A3548" t="s">
        <v>91</v>
      </c>
      <c r="B3548" t="s">
        <v>694</v>
      </c>
      <c r="C3548" t="s">
        <v>636</v>
      </c>
      <c r="D3548" t="s">
        <v>696</v>
      </c>
      <c r="E3548">
        <v>0</v>
      </c>
    </row>
    <row r="3549" spans="1:5" x14ac:dyDescent="0.3">
      <c r="A3549" t="s">
        <v>91</v>
      </c>
      <c r="B3549" t="s">
        <v>694</v>
      </c>
      <c r="C3549" t="s">
        <v>637</v>
      </c>
      <c r="D3549" t="s">
        <v>696</v>
      </c>
      <c r="E3549">
        <v>0</v>
      </c>
    </row>
    <row r="3550" spans="1:5" x14ac:dyDescent="0.3">
      <c r="A3550" t="s">
        <v>91</v>
      </c>
      <c r="B3550" t="s">
        <v>697</v>
      </c>
      <c r="C3550" t="s">
        <v>698</v>
      </c>
      <c r="D3550" t="s">
        <v>661</v>
      </c>
      <c r="E3550">
        <v>12</v>
      </c>
    </row>
    <row r="3551" spans="1:5" x14ac:dyDescent="0.3">
      <c r="A3551" t="s">
        <v>91</v>
      </c>
      <c r="B3551" t="s">
        <v>697</v>
      </c>
      <c r="C3551" t="s">
        <v>699</v>
      </c>
      <c r="D3551" t="s">
        <v>661</v>
      </c>
      <c r="E3551">
        <v>12</v>
      </c>
    </row>
    <row r="3552" spans="1:5" x14ac:dyDescent="0.3">
      <c r="A3552" t="s">
        <v>276</v>
      </c>
      <c r="B3552" t="s">
        <v>690</v>
      </c>
      <c r="C3552" t="s">
        <v>691</v>
      </c>
      <c r="D3552" t="s">
        <v>661</v>
      </c>
      <c r="E3552">
        <v>8</v>
      </c>
    </row>
    <row r="3553" spans="1:5" x14ac:dyDescent="0.3">
      <c r="A3553" t="s">
        <v>276</v>
      </c>
      <c r="B3553" t="s">
        <v>690</v>
      </c>
      <c r="C3553" t="s">
        <v>692</v>
      </c>
      <c r="D3553" t="s">
        <v>661</v>
      </c>
      <c r="E3553">
        <v>8</v>
      </c>
    </row>
    <row r="3554" spans="1:5" x14ac:dyDescent="0.3">
      <c r="A3554" t="s">
        <v>276</v>
      </c>
      <c r="B3554" t="s">
        <v>690</v>
      </c>
      <c r="C3554" t="s">
        <v>632</v>
      </c>
      <c r="D3554" t="s">
        <v>661</v>
      </c>
      <c r="E3554">
        <v>8</v>
      </c>
    </row>
    <row r="3555" spans="1:5" x14ac:dyDescent="0.3">
      <c r="A3555" t="s">
        <v>276</v>
      </c>
      <c r="B3555" t="s">
        <v>690</v>
      </c>
      <c r="C3555" t="s">
        <v>693</v>
      </c>
      <c r="D3555" t="s">
        <v>661</v>
      </c>
      <c r="E3555">
        <v>8</v>
      </c>
    </row>
    <row r="3556" spans="1:5" x14ac:dyDescent="0.3">
      <c r="A3556" t="s">
        <v>276</v>
      </c>
      <c r="B3556" t="s">
        <v>694</v>
      </c>
      <c r="C3556" t="s">
        <v>633</v>
      </c>
      <c r="D3556" t="s">
        <v>696</v>
      </c>
      <c r="E3556">
        <v>0</v>
      </c>
    </row>
    <row r="3557" spans="1:5" x14ac:dyDescent="0.3">
      <c r="A3557" t="s">
        <v>276</v>
      </c>
      <c r="B3557" t="s">
        <v>694</v>
      </c>
      <c r="C3557" t="s">
        <v>634</v>
      </c>
      <c r="D3557" t="s">
        <v>661</v>
      </c>
      <c r="E3557">
        <v>8</v>
      </c>
    </row>
    <row r="3558" spans="1:5" x14ac:dyDescent="0.3">
      <c r="A3558" t="s">
        <v>276</v>
      </c>
      <c r="B3558" t="s">
        <v>694</v>
      </c>
      <c r="C3558" t="s">
        <v>695</v>
      </c>
      <c r="D3558" t="s">
        <v>661</v>
      </c>
      <c r="E3558">
        <v>8</v>
      </c>
    </row>
    <row r="3559" spans="1:5" x14ac:dyDescent="0.3">
      <c r="A3559" t="s">
        <v>276</v>
      </c>
      <c r="B3559" t="s">
        <v>694</v>
      </c>
      <c r="C3559" t="s">
        <v>636</v>
      </c>
      <c r="D3559" t="s">
        <v>661</v>
      </c>
      <c r="E3559">
        <v>8</v>
      </c>
    </row>
    <row r="3560" spans="1:5" x14ac:dyDescent="0.3">
      <c r="A3560" t="s">
        <v>276</v>
      </c>
      <c r="B3560" t="s">
        <v>694</v>
      </c>
      <c r="C3560" t="s">
        <v>637</v>
      </c>
      <c r="D3560" t="s">
        <v>696</v>
      </c>
      <c r="E3560">
        <v>0</v>
      </c>
    </row>
    <row r="3561" spans="1:5" x14ac:dyDescent="0.3">
      <c r="A3561" t="s">
        <v>276</v>
      </c>
      <c r="B3561" t="s">
        <v>697</v>
      </c>
      <c r="C3561" t="s">
        <v>698</v>
      </c>
      <c r="D3561" t="s">
        <v>661</v>
      </c>
      <c r="E3561">
        <v>8</v>
      </c>
    </row>
    <row r="3562" spans="1:5" x14ac:dyDescent="0.3">
      <c r="A3562" t="s">
        <v>276</v>
      </c>
      <c r="B3562" t="s">
        <v>697</v>
      </c>
      <c r="C3562" t="s">
        <v>699</v>
      </c>
      <c r="D3562" t="s">
        <v>661</v>
      </c>
      <c r="E3562">
        <v>8</v>
      </c>
    </row>
    <row r="3563" spans="1:5" x14ac:dyDescent="0.3">
      <c r="A3563" t="s">
        <v>401</v>
      </c>
      <c r="B3563" t="s">
        <v>690</v>
      </c>
      <c r="C3563" t="s">
        <v>691</v>
      </c>
      <c r="D3563" t="s">
        <v>661</v>
      </c>
      <c r="E3563">
        <v>12</v>
      </c>
    </row>
    <row r="3564" spans="1:5" x14ac:dyDescent="0.3">
      <c r="A3564" t="s">
        <v>401</v>
      </c>
      <c r="B3564" t="s">
        <v>690</v>
      </c>
      <c r="C3564" t="s">
        <v>692</v>
      </c>
      <c r="D3564" t="s">
        <v>661</v>
      </c>
      <c r="E3564">
        <v>12</v>
      </c>
    </row>
    <row r="3565" spans="1:5" x14ac:dyDescent="0.3">
      <c r="A3565" t="s">
        <v>401</v>
      </c>
      <c r="B3565" t="s">
        <v>690</v>
      </c>
      <c r="C3565" t="s">
        <v>632</v>
      </c>
      <c r="D3565" t="s">
        <v>661</v>
      </c>
      <c r="E3565">
        <v>12</v>
      </c>
    </row>
    <row r="3566" spans="1:5" x14ac:dyDescent="0.3">
      <c r="A3566" t="s">
        <v>401</v>
      </c>
      <c r="B3566" t="s">
        <v>690</v>
      </c>
      <c r="C3566" t="s">
        <v>693</v>
      </c>
      <c r="D3566" t="s">
        <v>661</v>
      </c>
      <c r="E3566">
        <v>12</v>
      </c>
    </row>
    <row r="3567" spans="1:5" x14ac:dyDescent="0.3">
      <c r="A3567" t="s">
        <v>401</v>
      </c>
      <c r="B3567" t="s">
        <v>694</v>
      </c>
      <c r="C3567" t="s">
        <v>633</v>
      </c>
      <c r="D3567" t="s">
        <v>661</v>
      </c>
      <c r="E3567">
        <v>12</v>
      </c>
    </row>
    <row r="3568" spans="1:5" x14ac:dyDescent="0.3">
      <c r="A3568" t="s">
        <v>401</v>
      </c>
      <c r="B3568" t="s">
        <v>694</v>
      </c>
      <c r="C3568" t="s">
        <v>634</v>
      </c>
      <c r="D3568" t="s">
        <v>661</v>
      </c>
      <c r="E3568">
        <v>12</v>
      </c>
    </row>
    <row r="3569" spans="1:5" x14ac:dyDescent="0.3">
      <c r="A3569" t="s">
        <v>401</v>
      </c>
      <c r="B3569" t="s">
        <v>694</v>
      </c>
      <c r="C3569" t="s">
        <v>695</v>
      </c>
      <c r="D3569" t="s">
        <v>661</v>
      </c>
      <c r="E3569">
        <v>12</v>
      </c>
    </row>
    <row r="3570" spans="1:5" x14ac:dyDescent="0.3">
      <c r="A3570" t="s">
        <v>401</v>
      </c>
      <c r="B3570" t="s">
        <v>694</v>
      </c>
      <c r="C3570" t="s">
        <v>636</v>
      </c>
      <c r="D3570" t="s">
        <v>661</v>
      </c>
      <c r="E3570">
        <v>12</v>
      </c>
    </row>
    <row r="3571" spans="1:5" x14ac:dyDescent="0.3">
      <c r="A3571" t="s">
        <v>401</v>
      </c>
      <c r="B3571" t="s">
        <v>694</v>
      </c>
      <c r="C3571" t="s">
        <v>637</v>
      </c>
      <c r="D3571" t="s">
        <v>661</v>
      </c>
      <c r="E3571">
        <v>12</v>
      </c>
    </row>
    <row r="3572" spans="1:5" x14ac:dyDescent="0.3">
      <c r="A3572" t="s">
        <v>401</v>
      </c>
      <c r="B3572" t="s">
        <v>697</v>
      </c>
      <c r="C3572" t="s">
        <v>698</v>
      </c>
      <c r="D3572" t="s">
        <v>661</v>
      </c>
      <c r="E3572">
        <v>12</v>
      </c>
    </row>
    <row r="3573" spans="1:5" x14ac:dyDescent="0.3">
      <c r="A3573" t="s">
        <v>401</v>
      </c>
      <c r="B3573" t="s">
        <v>697</v>
      </c>
      <c r="C3573" t="s">
        <v>699</v>
      </c>
      <c r="D3573" t="s">
        <v>661</v>
      </c>
      <c r="E3573">
        <v>12</v>
      </c>
    </row>
    <row r="3574" spans="1:5" x14ac:dyDescent="0.3">
      <c r="A3574" t="s">
        <v>437</v>
      </c>
      <c r="B3574" t="s">
        <v>690</v>
      </c>
      <c r="C3574" t="s">
        <v>691</v>
      </c>
      <c r="D3574" t="s">
        <v>661</v>
      </c>
      <c r="E3574">
        <v>12</v>
      </c>
    </row>
    <row r="3575" spans="1:5" x14ac:dyDescent="0.3">
      <c r="A3575" t="s">
        <v>437</v>
      </c>
      <c r="B3575" t="s">
        <v>690</v>
      </c>
      <c r="C3575" t="s">
        <v>692</v>
      </c>
      <c r="D3575" t="s">
        <v>661</v>
      </c>
      <c r="E3575">
        <v>12</v>
      </c>
    </row>
    <row r="3576" spans="1:5" x14ac:dyDescent="0.3">
      <c r="A3576" t="s">
        <v>437</v>
      </c>
      <c r="B3576" t="s">
        <v>690</v>
      </c>
      <c r="C3576" t="s">
        <v>632</v>
      </c>
      <c r="D3576" t="s">
        <v>661</v>
      </c>
      <c r="E3576">
        <v>12</v>
      </c>
    </row>
    <row r="3577" spans="1:5" x14ac:dyDescent="0.3">
      <c r="A3577" t="s">
        <v>437</v>
      </c>
      <c r="B3577" t="s">
        <v>690</v>
      </c>
      <c r="C3577" t="s">
        <v>693</v>
      </c>
      <c r="D3577" t="s">
        <v>661</v>
      </c>
      <c r="E3577">
        <v>12</v>
      </c>
    </row>
    <row r="3578" spans="1:5" x14ac:dyDescent="0.3">
      <c r="A3578" t="s">
        <v>437</v>
      </c>
      <c r="B3578" t="s">
        <v>694</v>
      </c>
      <c r="C3578" t="s">
        <v>633</v>
      </c>
      <c r="D3578" t="s">
        <v>696</v>
      </c>
      <c r="E3578">
        <v>0</v>
      </c>
    </row>
    <row r="3579" spans="1:5" x14ac:dyDescent="0.3">
      <c r="A3579" t="s">
        <v>437</v>
      </c>
      <c r="B3579" t="s">
        <v>694</v>
      </c>
      <c r="C3579" t="s">
        <v>634</v>
      </c>
      <c r="D3579" t="s">
        <v>661</v>
      </c>
      <c r="E3579">
        <v>12</v>
      </c>
    </row>
    <row r="3580" spans="1:5" x14ac:dyDescent="0.3">
      <c r="A3580" t="s">
        <v>437</v>
      </c>
      <c r="B3580" t="s">
        <v>694</v>
      </c>
      <c r="C3580" t="s">
        <v>695</v>
      </c>
      <c r="D3580" t="s">
        <v>661</v>
      </c>
      <c r="E3580">
        <v>12</v>
      </c>
    </row>
    <row r="3581" spans="1:5" x14ac:dyDescent="0.3">
      <c r="A3581" t="s">
        <v>437</v>
      </c>
      <c r="B3581" t="s">
        <v>694</v>
      </c>
      <c r="C3581" t="s">
        <v>636</v>
      </c>
      <c r="D3581" t="s">
        <v>661</v>
      </c>
      <c r="E3581">
        <v>12</v>
      </c>
    </row>
    <row r="3582" spans="1:5" x14ac:dyDescent="0.3">
      <c r="A3582" t="s">
        <v>437</v>
      </c>
      <c r="B3582" t="s">
        <v>694</v>
      </c>
      <c r="C3582" t="s">
        <v>637</v>
      </c>
      <c r="D3582" t="s">
        <v>696</v>
      </c>
      <c r="E3582">
        <v>0</v>
      </c>
    </row>
    <row r="3583" spans="1:5" x14ac:dyDescent="0.3">
      <c r="A3583" t="s">
        <v>437</v>
      </c>
      <c r="B3583" t="s">
        <v>697</v>
      </c>
      <c r="C3583" t="s">
        <v>698</v>
      </c>
      <c r="D3583" t="s">
        <v>661</v>
      </c>
      <c r="E3583">
        <v>12</v>
      </c>
    </row>
    <row r="3584" spans="1:5" x14ac:dyDescent="0.3">
      <c r="A3584" t="s">
        <v>437</v>
      </c>
      <c r="B3584" t="s">
        <v>697</v>
      </c>
      <c r="C3584" t="s">
        <v>699</v>
      </c>
      <c r="D3584" t="s">
        <v>661</v>
      </c>
      <c r="E3584">
        <v>12</v>
      </c>
    </row>
    <row r="3585" spans="1:5" x14ac:dyDescent="0.3">
      <c r="A3585" t="s">
        <v>292</v>
      </c>
      <c r="B3585" t="s">
        <v>690</v>
      </c>
      <c r="C3585" t="s">
        <v>691</v>
      </c>
      <c r="D3585" t="s">
        <v>661</v>
      </c>
      <c r="E3585">
        <v>12</v>
      </c>
    </row>
    <row r="3586" spans="1:5" x14ac:dyDescent="0.3">
      <c r="A3586" t="s">
        <v>292</v>
      </c>
      <c r="B3586" t="s">
        <v>690</v>
      </c>
      <c r="C3586" t="s">
        <v>692</v>
      </c>
      <c r="D3586" t="s">
        <v>661</v>
      </c>
      <c r="E3586">
        <v>12</v>
      </c>
    </row>
    <row r="3587" spans="1:5" x14ac:dyDescent="0.3">
      <c r="A3587" t="s">
        <v>292</v>
      </c>
      <c r="B3587" t="s">
        <v>690</v>
      </c>
      <c r="C3587" t="s">
        <v>632</v>
      </c>
      <c r="D3587" t="s">
        <v>661</v>
      </c>
      <c r="E3587">
        <v>12</v>
      </c>
    </row>
    <row r="3588" spans="1:5" x14ac:dyDescent="0.3">
      <c r="A3588" t="s">
        <v>292</v>
      </c>
      <c r="B3588" t="s">
        <v>690</v>
      </c>
      <c r="C3588" t="s">
        <v>693</v>
      </c>
      <c r="D3588" t="s">
        <v>661</v>
      </c>
      <c r="E3588">
        <v>12</v>
      </c>
    </row>
    <row r="3589" spans="1:5" x14ac:dyDescent="0.3">
      <c r="A3589" t="s">
        <v>292</v>
      </c>
      <c r="B3589" t="s">
        <v>694</v>
      </c>
      <c r="C3589" t="s">
        <v>633</v>
      </c>
      <c r="D3589" t="s">
        <v>661</v>
      </c>
      <c r="E3589">
        <v>12</v>
      </c>
    </row>
    <row r="3590" spans="1:5" x14ac:dyDescent="0.3">
      <c r="A3590" t="s">
        <v>292</v>
      </c>
      <c r="B3590" t="s">
        <v>694</v>
      </c>
      <c r="C3590" t="s">
        <v>634</v>
      </c>
      <c r="D3590" t="s">
        <v>661</v>
      </c>
      <c r="E3590">
        <v>12</v>
      </c>
    </row>
    <row r="3591" spans="1:5" x14ac:dyDescent="0.3">
      <c r="A3591" t="s">
        <v>292</v>
      </c>
      <c r="B3591" t="s">
        <v>694</v>
      </c>
      <c r="C3591" t="s">
        <v>695</v>
      </c>
      <c r="D3591" t="s">
        <v>661</v>
      </c>
      <c r="E3591">
        <v>12</v>
      </c>
    </row>
    <row r="3592" spans="1:5" x14ac:dyDescent="0.3">
      <c r="A3592" t="s">
        <v>292</v>
      </c>
      <c r="B3592" t="s">
        <v>694</v>
      </c>
      <c r="C3592" t="s">
        <v>636</v>
      </c>
      <c r="D3592" t="s">
        <v>661</v>
      </c>
      <c r="E3592">
        <v>12</v>
      </c>
    </row>
    <row r="3593" spans="1:5" x14ac:dyDescent="0.3">
      <c r="A3593" t="s">
        <v>292</v>
      </c>
      <c r="B3593" t="s">
        <v>694</v>
      </c>
      <c r="C3593" t="s">
        <v>637</v>
      </c>
      <c r="D3593" t="s">
        <v>661</v>
      </c>
      <c r="E3593">
        <v>12</v>
      </c>
    </row>
    <row r="3594" spans="1:5" x14ac:dyDescent="0.3">
      <c r="A3594" t="s">
        <v>292</v>
      </c>
      <c r="B3594" t="s">
        <v>697</v>
      </c>
      <c r="C3594" t="s">
        <v>698</v>
      </c>
      <c r="D3594" t="s">
        <v>661</v>
      </c>
      <c r="E3594">
        <v>12</v>
      </c>
    </row>
    <row r="3595" spans="1:5" x14ac:dyDescent="0.3">
      <c r="A3595" t="s">
        <v>292</v>
      </c>
      <c r="B3595" t="s">
        <v>697</v>
      </c>
      <c r="C3595" t="s">
        <v>699</v>
      </c>
      <c r="D3595" t="s">
        <v>661</v>
      </c>
      <c r="E3595">
        <v>12</v>
      </c>
    </row>
    <row r="3596" spans="1:5" x14ac:dyDescent="0.3">
      <c r="A3596" t="s">
        <v>417</v>
      </c>
      <c r="B3596" t="s">
        <v>690</v>
      </c>
      <c r="C3596" t="s">
        <v>691</v>
      </c>
      <c r="D3596" t="s">
        <v>661</v>
      </c>
      <c r="E3596">
        <v>6</v>
      </c>
    </row>
    <row r="3597" spans="1:5" x14ac:dyDescent="0.3">
      <c r="A3597" t="s">
        <v>417</v>
      </c>
      <c r="B3597" t="s">
        <v>690</v>
      </c>
      <c r="C3597" t="s">
        <v>692</v>
      </c>
      <c r="D3597" t="s">
        <v>661</v>
      </c>
      <c r="E3597">
        <v>6</v>
      </c>
    </row>
    <row r="3598" spans="1:5" x14ac:dyDescent="0.3">
      <c r="A3598" t="s">
        <v>417</v>
      </c>
      <c r="B3598" t="s">
        <v>690</v>
      </c>
      <c r="C3598" t="s">
        <v>632</v>
      </c>
      <c r="D3598" t="s">
        <v>661</v>
      </c>
      <c r="E3598">
        <v>6</v>
      </c>
    </row>
    <row r="3599" spans="1:5" x14ac:dyDescent="0.3">
      <c r="A3599" t="s">
        <v>417</v>
      </c>
      <c r="B3599" t="s">
        <v>690</v>
      </c>
      <c r="C3599" t="s">
        <v>693</v>
      </c>
      <c r="D3599" t="s">
        <v>661</v>
      </c>
      <c r="E3599">
        <v>6</v>
      </c>
    </row>
    <row r="3600" spans="1:5" x14ac:dyDescent="0.3">
      <c r="A3600" t="s">
        <v>417</v>
      </c>
      <c r="B3600" t="s">
        <v>694</v>
      </c>
      <c r="C3600" t="s">
        <v>633</v>
      </c>
      <c r="D3600" t="s">
        <v>696</v>
      </c>
      <c r="E3600">
        <v>0</v>
      </c>
    </row>
    <row r="3601" spans="1:5" x14ac:dyDescent="0.3">
      <c r="A3601" t="s">
        <v>417</v>
      </c>
      <c r="B3601" t="s">
        <v>694</v>
      </c>
      <c r="C3601" t="s">
        <v>634</v>
      </c>
      <c r="D3601" t="s">
        <v>661</v>
      </c>
      <c r="E3601">
        <v>6</v>
      </c>
    </row>
    <row r="3602" spans="1:5" x14ac:dyDescent="0.3">
      <c r="A3602" t="s">
        <v>417</v>
      </c>
      <c r="B3602" t="s">
        <v>694</v>
      </c>
      <c r="C3602" t="s">
        <v>695</v>
      </c>
      <c r="D3602" t="s">
        <v>661</v>
      </c>
      <c r="E3602">
        <v>6</v>
      </c>
    </row>
    <row r="3603" spans="1:5" x14ac:dyDescent="0.3">
      <c r="A3603" t="s">
        <v>417</v>
      </c>
      <c r="B3603" t="s">
        <v>694</v>
      </c>
      <c r="C3603" t="s">
        <v>636</v>
      </c>
      <c r="D3603" t="s">
        <v>661</v>
      </c>
      <c r="E3603">
        <v>6</v>
      </c>
    </row>
    <row r="3604" spans="1:5" x14ac:dyDescent="0.3">
      <c r="A3604" t="s">
        <v>417</v>
      </c>
      <c r="B3604" t="s">
        <v>694</v>
      </c>
      <c r="C3604" t="s">
        <v>637</v>
      </c>
      <c r="D3604" t="s">
        <v>661</v>
      </c>
      <c r="E3604">
        <v>6</v>
      </c>
    </row>
    <row r="3605" spans="1:5" x14ac:dyDescent="0.3">
      <c r="A3605" t="s">
        <v>417</v>
      </c>
      <c r="B3605" t="s">
        <v>697</v>
      </c>
      <c r="C3605" t="s">
        <v>698</v>
      </c>
      <c r="D3605" t="s">
        <v>661</v>
      </c>
      <c r="E3605">
        <v>6</v>
      </c>
    </row>
    <row r="3606" spans="1:5" x14ac:dyDescent="0.3">
      <c r="A3606" t="s">
        <v>417</v>
      </c>
      <c r="B3606" t="s">
        <v>697</v>
      </c>
      <c r="C3606" t="s">
        <v>699</v>
      </c>
      <c r="D3606" t="s">
        <v>661</v>
      </c>
      <c r="E3606">
        <v>6</v>
      </c>
    </row>
    <row r="3607" spans="1:5" x14ac:dyDescent="0.3">
      <c r="A3607" t="s">
        <v>77</v>
      </c>
      <c r="B3607" t="s">
        <v>690</v>
      </c>
      <c r="C3607" t="s">
        <v>691</v>
      </c>
      <c r="D3607" t="s">
        <v>661</v>
      </c>
      <c r="E3607">
        <v>12</v>
      </c>
    </row>
    <row r="3608" spans="1:5" x14ac:dyDescent="0.3">
      <c r="A3608" t="s">
        <v>77</v>
      </c>
      <c r="B3608" t="s">
        <v>690</v>
      </c>
      <c r="C3608" t="s">
        <v>692</v>
      </c>
      <c r="D3608" t="s">
        <v>661</v>
      </c>
      <c r="E3608">
        <v>12</v>
      </c>
    </row>
    <row r="3609" spans="1:5" x14ac:dyDescent="0.3">
      <c r="A3609" t="s">
        <v>77</v>
      </c>
      <c r="B3609" t="s">
        <v>690</v>
      </c>
      <c r="C3609" t="s">
        <v>632</v>
      </c>
      <c r="D3609" t="s">
        <v>661</v>
      </c>
      <c r="E3609">
        <v>12</v>
      </c>
    </row>
    <row r="3610" spans="1:5" x14ac:dyDescent="0.3">
      <c r="A3610" t="s">
        <v>77</v>
      </c>
      <c r="B3610" t="s">
        <v>690</v>
      </c>
      <c r="C3610" t="s">
        <v>693</v>
      </c>
      <c r="D3610" t="s">
        <v>661</v>
      </c>
      <c r="E3610">
        <v>12</v>
      </c>
    </row>
    <row r="3611" spans="1:5" x14ac:dyDescent="0.3">
      <c r="A3611" t="s">
        <v>77</v>
      </c>
      <c r="B3611" t="s">
        <v>694</v>
      </c>
      <c r="C3611" t="s">
        <v>633</v>
      </c>
      <c r="D3611" t="s">
        <v>661</v>
      </c>
      <c r="E3611">
        <v>12</v>
      </c>
    </row>
    <row r="3612" spans="1:5" x14ac:dyDescent="0.3">
      <c r="A3612" t="s">
        <v>77</v>
      </c>
      <c r="B3612" t="s">
        <v>694</v>
      </c>
      <c r="C3612" t="s">
        <v>634</v>
      </c>
      <c r="D3612" t="s">
        <v>661</v>
      </c>
      <c r="E3612">
        <v>12</v>
      </c>
    </row>
    <row r="3613" spans="1:5" x14ac:dyDescent="0.3">
      <c r="A3613" t="s">
        <v>77</v>
      </c>
      <c r="B3613" t="s">
        <v>694</v>
      </c>
      <c r="C3613" t="s">
        <v>695</v>
      </c>
      <c r="D3613" t="s">
        <v>661</v>
      </c>
      <c r="E3613">
        <v>12</v>
      </c>
    </row>
    <row r="3614" spans="1:5" x14ac:dyDescent="0.3">
      <c r="A3614" t="s">
        <v>77</v>
      </c>
      <c r="B3614" t="s">
        <v>694</v>
      </c>
      <c r="C3614" t="s">
        <v>636</v>
      </c>
      <c r="D3614" t="s">
        <v>661</v>
      </c>
      <c r="E3614">
        <v>12</v>
      </c>
    </row>
    <row r="3615" spans="1:5" x14ac:dyDescent="0.3">
      <c r="A3615" t="s">
        <v>77</v>
      </c>
      <c r="B3615" t="s">
        <v>694</v>
      </c>
      <c r="C3615" t="s">
        <v>637</v>
      </c>
      <c r="D3615" t="s">
        <v>661</v>
      </c>
      <c r="E3615">
        <v>12</v>
      </c>
    </row>
    <row r="3616" spans="1:5" x14ac:dyDescent="0.3">
      <c r="A3616" t="s">
        <v>77</v>
      </c>
      <c r="B3616" t="s">
        <v>697</v>
      </c>
      <c r="C3616" t="s">
        <v>698</v>
      </c>
      <c r="D3616" t="s">
        <v>661</v>
      </c>
      <c r="E3616">
        <v>12</v>
      </c>
    </row>
    <row r="3617" spans="1:5" x14ac:dyDescent="0.3">
      <c r="A3617" t="s">
        <v>77</v>
      </c>
      <c r="B3617" t="s">
        <v>697</v>
      </c>
      <c r="C3617" t="s">
        <v>699</v>
      </c>
      <c r="D3617" t="s">
        <v>661</v>
      </c>
      <c r="E3617">
        <v>12</v>
      </c>
    </row>
    <row r="3618" spans="1:5" x14ac:dyDescent="0.3">
      <c r="A3618" t="s">
        <v>60</v>
      </c>
      <c r="B3618" t="s">
        <v>690</v>
      </c>
      <c r="C3618" t="s">
        <v>691</v>
      </c>
      <c r="D3618" t="s">
        <v>661</v>
      </c>
      <c r="E3618">
        <v>12</v>
      </c>
    </row>
    <row r="3619" spans="1:5" x14ac:dyDescent="0.3">
      <c r="A3619" t="s">
        <v>60</v>
      </c>
      <c r="B3619" t="s">
        <v>690</v>
      </c>
      <c r="C3619" t="s">
        <v>692</v>
      </c>
      <c r="D3619" t="s">
        <v>661</v>
      </c>
      <c r="E3619">
        <v>12</v>
      </c>
    </row>
    <row r="3620" spans="1:5" x14ac:dyDescent="0.3">
      <c r="A3620" t="s">
        <v>60</v>
      </c>
      <c r="B3620" t="s">
        <v>690</v>
      </c>
      <c r="C3620" t="s">
        <v>632</v>
      </c>
      <c r="D3620" t="s">
        <v>661</v>
      </c>
      <c r="E3620">
        <v>12</v>
      </c>
    </row>
    <row r="3621" spans="1:5" x14ac:dyDescent="0.3">
      <c r="A3621" t="s">
        <v>60</v>
      </c>
      <c r="B3621" t="s">
        <v>690</v>
      </c>
      <c r="C3621" t="s">
        <v>693</v>
      </c>
      <c r="D3621" t="s">
        <v>661</v>
      </c>
      <c r="E3621">
        <v>12</v>
      </c>
    </row>
    <row r="3622" spans="1:5" x14ac:dyDescent="0.3">
      <c r="A3622" t="s">
        <v>60</v>
      </c>
      <c r="B3622" t="s">
        <v>694</v>
      </c>
      <c r="C3622" t="s">
        <v>633</v>
      </c>
      <c r="D3622" t="s">
        <v>661</v>
      </c>
      <c r="E3622">
        <v>12</v>
      </c>
    </row>
    <row r="3623" spans="1:5" x14ac:dyDescent="0.3">
      <c r="A3623" t="s">
        <v>60</v>
      </c>
      <c r="B3623" t="s">
        <v>694</v>
      </c>
      <c r="C3623" t="s">
        <v>634</v>
      </c>
      <c r="D3623" t="s">
        <v>661</v>
      </c>
      <c r="E3623">
        <v>12</v>
      </c>
    </row>
    <row r="3624" spans="1:5" x14ac:dyDescent="0.3">
      <c r="A3624" t="s">
        <v>60</v>
      </c>
      <c r="B3624" t="s">
        <v>694</v>
      </c>
      <c r="C3624" t="s">
        <v>695</v>
      </c>
      <c r="D3624" t="s">
        <v>661</v>
      </c>
      <c r="E3624">
        <v>12</v>
      </c>
    </row>
    <row r="3625" spans="1:5" x14ac:dyDescent="0.3">
      <c r="A3625" t="s">
        <v>60</v>
      </c>
      <c r="B3625" t="s">
        <v>694</v>
      </c>
      <c r="C3625" t="s">
        <v>636</v>
      </c>
      <c r="D3625" t="s">
        <v>661</v>
      </c>
      <c r="E3625">
        <v>12</v>
      </c>
    </row>
    <row r="3626" spans="1:5" x14ac:dyDescent="0.3">
      <c r="A3626" t="s">
        <v>60</v>
      </c>
      <c r="B3626" t="s">
        <v>694</v>
      </c>
      <c r="C3626" t="s">
        <v>637</v>
      </c>
      <c r="D3626" t="s">
        <v>661</v>
      </c>
      <c r="E3626">
        <v>12</v>
      </c>
    </row>
    <row r="3627" spans="1:5" x14ac:dyDescent="0.3">
      <c r="A3627" t="s">
        <v>60</v>
      </c>
      <c r="B3627" t="s">
        <v>697</v>
      </c>
      <c r="C3627" t="s">
        <v>698</v>
      </c>
      <c r="D3627" t="s">
        <v>661</v>
      </c>
      <c r="E3627">
        <v>12</v>
      </c>
    </row>
    <row r="3628" spans="1:5" x14ac:dyDescent="0.3">
      <c r="A3628" t="s">
        <v>60</v>
      </c>
      <c r="B3628" t="s">
        <v>697</v>
      </c>
      <c r="C3628" t="s">
        <v>699</v>
      </c>
      <c r="D3628" t="s">
        <v>661</v>
      </c>
      <c r="E3628">
        <v>12</v>
      </c>
    </row>
    <row r="3629" spans="1:5" x14ac:dyDescent="0.3">
      <c r="A3629" t="s">
        <v>87</v>
      </c>
      <c r="B3629" t="s">
        <v>690</v>
      </c>
      <c r="C3629" t="s">
        <v>691</v>
      </c>
      <c r="D3629" t="s">
        <v>661</v>
      </c>
      <c r="E3629">
        <v>12</v>
      </c>
    </row>
    <row r="3630" spans="1:5" x14ac:dyDescent="0.3">
      <c r="A3630" t="s">
        <v>87</v>
      </c>
      <c r="B3630" t="s">
        <v>690</v>
      </c>
      <c r="C3630" t="s">
        <v>692</v>
      </c>
      <c r="D3630" t="s">
        <v>661</v>
      </c>
      <c r="E3630">
        <v>12</v>
      </c>
    </row>
    <row r="3631" spans="1:5" x14ac:dyDescent="0.3">
      <c r="A3631" t="s">
        <v>87</v>
      </c>
      <c r="B3631" t="s">
        <v>690</v>
      </c>
      <c r="C3631" t="s">
        <v>632</v>
      </c>
      <c r="D3631" t="s">
        <v>661</v>
      </c>
      <c r="E3631">
        <v>12</v>
      </c>
    </row>
    <row r="3632" spans="1:5" x14ac:dyDescent="0.3">
      <c r="A3632" t="s">
        <v>87</v>
      </c>
      <c r="B3632" t="s">
        <v>690</v>
      </c>
      <c r="C3632" t="s">
        <v>693</v>
      </c>
      <c r="D3632" t="s">
        <v>661</v>
      </c>
      <c r="E3632">
        <v>12</v>
      </c>
    </row>
    <row r="3633" spans="1:5" x14ac:dyDescent="0.3">
      <c r="A3633" t="s">
        <v>87</v>
      </c>
      <c r="B3633" t="s">
        <v>694</v>
      </c>
      <c r="C3633" t="s">
        <v>633</v>
      </c>
      <c r="D3633" t="s">
        <v>661</v>
      </c>
      <c r="E3633">
        <v>12</v>
      </c>
    </row>
    <row r="3634" spans="1:5" x14ac:dyDescent="0.3">
      <c r="A3634" t="s">
        <v>87</v>
      </c>
      <c r="B3634" t="s">
        <v>694</v>
      </c>
      <c r="C3634" t="s">
        <v>634</v>
      </c>
      <c r="D3634" t="s">
        <v>661</v>
      </c>
      <c r="E3634">
        <v>12</v>
      </c>
    </row>
    <row r="3635" spans="1:5" x14ac:dyDescent="0.3">
      <c r="A3635" t="s">
        <v>87</v>
      </c>
      <c r="B3635" t="s">
        <v>694</v>
      </c>
      <c r="C3635" t="s">
        <v>695</v>
      </c>
      <c r="D3635" t="s">
        <v>661</v>
      </c>
      <c r="E3635">
        <v>12</v>
      </c>
    </row>
    <row r="3636" spans="1:5" x14ac:dyDescent="0.3">
      <c r="A3636" t="s">
        <v>87</v>
      </c>
      <c r="B3636" t="s">
        <v>694</v>
      </c>
      <c r="C3636" t="s">
        <v>636</v>
      </c>
      <c r="D3636" t="s">
        <v>661</v>
      </c>
      <c r="E3636">
        <v>12</v>
      </c>
    </row>
    <row r="3637" spans="1:5" x14ac:dyDescent="0.3">
      <c r="A3637" t="s">
        <v>87</v>
      </c>
      <c r="B3637" t="s">
        <v>694</v>
      </c>
      <c r="C3637" t="s">
        <v>637</v>
      </c>
      <c r="D3637" t="s">
        <v>661</v>
      </c>
      <c r="E3637">
        <v>12</v>
      </c>
    </row>
    <row r="3638" spans="1:5" x14ac:dyDescent="0.3">
      <c r="A3638" t="s">
        <v>87</v>
      </c>
      <c r="B3638" t="s">
        <v>697</v>
      </c>
      <c r="C3638" t="s">
        <v>698</v>
      </c>
      <c r="D3638" t="s">
        <v>661</v>
      </c>
      <c r="E3638">
        <v>12</v>
      </c>
    </row>
    <row r="3639" spans="1:5" x14ac:dyDescent="0.3">
      <c r="A3639" t="s">
        <v>87</v>
      </c>
      <c r="B3639" t="s">
        <v>697</v>
      </c>
      <c r="C3639" t="s">
        <v>699</v>
      </c>
      <c r="D3639" t="s">
        <v>661</v>
      </c>
      <c r="E3639">
        <v>12</v>
      </c>
    </row>
    <row r="3640" spans="1:5" x14ac:dyDescent="0.3">
      <c r="A3640" t="s">
        <v>454</v>
      </c>
      <c r="B3640" t="s">
        <v>690</v>
      </c>
      <c r="C3640" t="s">
        <v>691</v>
      </c>
      <c r="D3640" t="s">
        <v>661</v>
      </c>
      <c r="E3640">
        <v>12</v>
      </c>
    </row>
    <row r="3641" spans="1:5" x14ac:dyDescent="0.3">
      <c r="A3641" t="s">
        <v>454</v>
      </c>
      <c r="B3641" t="s">
        <v>690</v>
      </c>
      <c r="C3641" t="s">
        <v>692</v>
      </c>
      <c r="D3641" t="s">
        <v>661</v>
      </c>
      <c r="E3641">
        <v>12</v>
      </c>
    </row>
    <row r="3642" spans="1:5" x14ac:dyDescent="0.3">
      <c r="A3642" t="s">
        <v>454</v>
      </c>
      <c r="B3642" t="s">
        <v>690</v>
      </c>
      <c r="C3642" t="s">
        <v>632</v>
      </c>
      <c r="D3642" t="s">
        <v>661</v>
      </c>
      <c r="E3642">
        <v>12</v>
      </c>
    </row>
    <row r="3643" spans="1:5" x14ac:dyDescent="0.3">
      <c r="A3643" t="s">
        <v>454</v>
      </c>
      <c r="B3643" t="s">
        <v>690</v>
      </c>
      <c r="C3643" t="s">
        <v>693</v>
      </c>
      <c r="D3643" t="s">
        <v>661</v>
      </c>
      <c r="E3643">
        <v>12</v>
      </c>
    </row>
    <row r="3644" spans="1:5" x14ac:dyDescent="0.3">
      <c r="A3644" t="s">
        <v>454</v>
      </c>
      <c r="B3644" t="s">
        <v>694</v>
      </c>
      <c r="C3644" t="s">
        <v>633</v>
      </c>
      <c r="D3644" t="s">
        <v>696</v>
      </c>
      <c r="E3644">
        <v>0</v>
      </c>
    </row>
    <row r="3645" spans="1:5" x14ac:dyDescent="0.3">
      <c r="A3645" t="s">
        <v>454</v>
      </c>
      <c r="B3645" t="s">
        <v>694</v>
      </c>
      <c r="C3645" t="s">
        <v>634</v>
      </c>
      <c r="D3645" t="s">
        <v>696</v>
      </c>
      <c r="E3645">
        <v>0</v>
      </c>
    </row>
    <row r="3646" spans="1:5" x14ac:dyDescent="0.3">
      <c r="A3646" t="s">
        <v>454</v>
      </c>
      <c r="B3646" t="s">
        <v>694</v>
      </c>
      <c r="C3646" t="s">
        <v>695</v>
      </c>
      <c r="D3646" t="s">
        <v>661</v>
      </c>
      <c r="E3646">
        <v>12</v>
      </c>
    </row>
    <row r="3647" spans="1:5" x14ac:dyDescent="0.3">
      <c r="A3647" t="s">
        <v>454</v>
      </c>
      <c r="B3647" t="s">
        <v>694</v>
      </c>
      <c r="C3647" t="s">
        <v>636</v>
      </c>
      <c r="D3647" t="s">
        <v>661</v>
      </c>
      <c r="E3647">
        <v>12</v>
      </c>
    </row>
    <row r="3648" spans="1:5" x14ac:dyDescent="0.3">
      <c r="A3648" t="s">
        <v>454</v>
      </c>
      <c r="B3648" t="s">
        <v>694</v>
      </c>
      <c r="C3648" t="s">
        <v>637</v>
      </c>
      <c r="D3648" t="s">
        <v>661</v>
      </c>
      <c r="E3648">
        <v>12</v>
      </c>
    </row>
    <row r="3649" spans="1:5" x14ac:dyDescent="0.3">
      <c r="A3649" t="s">
        <v>454</v>
      </c>
      <c r="B3649" t="s">
        <v>697</v>
      </c>
      <c r="C3649" t="s">
        <v>698</v>
      </c>
      <c r="D3649" t="s">
        <v>661</v>
      </c>
      <c r="E3649">
        <v>12</v>
      </c>
    </row>
    <row r="3650" spans="1:5" x14ac:dyDescent="0.3">
      <c r="A3650" t="s">
        <v>454</v>
      </c>
      <c r="B3650" t="s">
        <v>697</v>
      </c>
      <c r="C3650" t="s">
        <v>699</v>
      </c>
      <c r="D3650" t="s">
        <v>661</v>
      </c>
      <c r="E3650">
        <v>12</v>
      </c>
    </row>
    <row r="3651" spans="1:5" x14ac:dyDescent="0.3">
      <c r="A3651" t="s">
        <v>473</v>
      </c>
      <c r="B3651" t="s">
        <v>690</v>
      </c>
      <c r="C3651" t="s">
        <v>691</v>
      </c>
      <c r="D3651" t="s">
        <v>661</v>
      </c>
      <c r="E3651">
        <v>12</v>
      </c>
    </row>
    <row r="3652" spans="1:5" x14ac:dyDescent="0.3">
      <c r="A3652" t="s">
        <v>473</v>
      </c>
      <c r="B3652" t="s">
        <v>690</v>
      </c>
      <c r="C3652" t="s">
        <v>692</v>
      </c>
      <c r="D3652" t="s">
        <v>661</v>
      </c>
      <c r="E3652">
        <v>12</v>
      </c>
    </row>
    <row r="3653" spans="1:5" x14ac:dyDescent="0.3">
      <c r="A3653" t="s">
        <v>473</v>
      </c>
      <c r="B3653" t="s">
        <v>690</v>
      </c>
      <c r="C3653" t="s">
        <v>632</v>
      </c>
      <c r="D3653" t="s">
        <v>661</v>
      </c>
      <c r="E3653">
        <v>12</v>
      </c>
    </row>
    <row r="3654" spans="1:5" x14ac:dyDescent="0.3">
      <c r="A3654" t="s">
        <v>473</v>
      </c>
      <c r="B3654" t="s">
        <v>690</v>
      </c>
      <c r="C3654" t="s">
        <v>693</v>
      </c>
      <c r="D3654" t="s">
        <v>661</v>
      </c>
      <c r="E3654">
        <v>12</v>
      </c>
    </row>
    <row r="3655" spans="1:5" x14ac:dyDescent="0.3">
      <c r="A3655" t="s">
        <v>473</v>
      </c>
      <c r="B3655" t="s">
        <v>694</v>
      </c>
      <c r="C3655" t="s">
        <v>633</v>
      </c>
      <c r="D3655" t="s">
        <v>661</v>
      </c>
      <c r="E3655">
        <v>12</v>
      </c>
    </row>
    <row r="3656" spans="1:5" x14ac:dyDescent="0.3">
      <c r="A3656" t="s">
        <v>473</v>
      </c>
      <c r="B3656" t="s">
        <v>694</v>
      </c>
      <c r="C3656" t="s">
        <v>634</v>
      </c>
      <c r="D3656" t="s">
        <v>661</v>
      </c>
      <c r="E3656">
        <v>12</v>
      </c>
    </row>
    <row r="3657" spans="1:5" x14ac:dyDescent="0.3">
      <c r="A3657" t="s">
        <v>473</v>
      </c>
      <c r="B3657" t="s">
        <v>694</v>
      </c>
      <c r="C3657" t="s">
        <v>695</v>
      </c>
      <c r="D3657" t="s">
        <v>661</v>
      </c>
      <c r="E3657">
        <v>12</v>
      </c>
    </row>
    <row r="3658" spans="1:5" x14ac:dyDescent="0.3">
      <c r="A3658" t="s">
        <v>473</v>
      </c>
      <c r="B3658" t="s">
        <v>694</v>
      </c>
      <c r="C3658" t="s">
        <v>636</v>
      </c>
      <c r="D3658" t="s">
        <v>661</v>
      </c>
      <c r="E3658">
        <v>12</v>
      </c>
    </row>
    <row r="3659" spans="1:5" x14ac:dyDescent="0.3">
      <c r="A3659" t="s">
        <v>473</v>
      </c>
      <c r="B3659" t="s">
        <v>694</v>
      </c>
      <c r="C3659" t="s">
        <v>637</v>
      </c>
      <c r="D3659" t="s">
        <v>661</v>
      </c>
      <c r="E3659">
        <v>12</v>
      </c>
    </row>
    <row r="3660" spans="1:5" x14ac:dyDescent="0.3">
      <c r="A3660" t="s">
        <v>473</v>
      </c>
      <c r="B3660" t="s">
        <v>697</v>
      </c>
      <c r="C3660" t="s">
        <v>698</v>
      </c>
      <c r="D3660" t="s">
        <v>661</v>
      </c>
      <c r="E3660">
        <v>12</v>
      </c>
    </row>
    <row r="3661" spans="1:5" x14ac:dyDescent="0.3">
      <c r="A3661" t="s">
        <v>473</v>
      </c>
      <c r="B3661" t="s">
        <v>697</v>
      </c>
      <c r="C3661" t="s">
        <v>699</v>
      </c>
      <c r="D3661" t="s">
        <v>661</v>
      </c>
      <c r="E3661">
        <v>12</v>
      </c>
    </row>
    <row r="3662" spans="1:5" x14ac:dyDescent="0.3">
      <c r="A3662" t="s">
        <v>387</v>
      </c>
      <c r="B3662" t="s">
        <v>690</v>
      </c>
      <c r="C3662" t="s">
        <v>691</v>
      </c>
      <c r="D3662" t="s">
        <v>661</v>
      </c>
      <c r="E3662">
        <v>12</v>
      </c>
    </row>
    <row r="3663" spans="1:5" x14ac:dyDescent="0.3">
      <c r="A3663" t="s">
        <v>387</v>
      </c>
      <c r="B3663" t="s">
        <v>690</v>
      </c>
      <c r="C3663" t="s">
        <v>692</v>
      </c>
      <c r="D3663" t="s">
        <v>661</v>
      </c>
      <c r="E3663">
        <v>12</v>
      </c>
    </row>
    <row r="3664" spans="1:5" x14ac:dyDescent="0.3">
      <c r="A3664" t="s">
        <v>387</v>
      </c>
      <c r="B3664" t="s">
        <v>690</v>
      </c>
      <c r="C3664" t="s">
        <v>632</v>
      </c>
      <c r="D3664" t="s">
        <v>661</v>
      </c>
      <c r="E3664">
        <v>12</v>
      </c>
    </row>
    <row r="3665" spans="1:5" x14ac:dyDescent="0.3">
      <c r="A3665" t="s">
        <v>387</v>
      </c>
      <c r="B3665" t="s">
        <v>690</v>
      </c>
      <c r="C3665" t="s">
        <v>693</v>
      </c>
      <c r="D3665" t="s">
        <v>661</v>
      </c>
      <c r="E3665">
        <v>12</v>
      </c>
    </row>
    <row r="3666" spans="1:5" x14ac:dyDescent="0.3">
      <c r="A3666" t="s">
        <v>387</v>
      </c>
      <c r="B3666" t="s">
        <v>694</v>
      </c>
      <c r="C3666" t="s">
        <v>633</v>
      </c>
      <c r="D3666" t="s">
        <v>661</v>
      </c>
      <c r="E3666">
        <v>12</v>
      </c>
    </row>
    <row r="3667" spans="1:5" x14ac:dyDescent="0.3">
      <c r="A3667" t="s">
        <v>387</v>
      </c>
      <c r="B3667" t="s">
        <v>694</v>
      </c>
      <c r="C3667" t="s">
        <v>634</v>
      </c>
      <c r="D3667" t="s">
        <v>661</v>
      </c>
      <c r="E3667">
        <v>12</v>
      </c>
    </row>
    <row r="3668" spans="1:5" x14ac:dyDescent="0.3">
      <c r="A3668" t="s">
        <v>387</v>
      </c>
      <c r="B3668" t="s">
        <v>694</v>
      </c>
      <c r="C3668" t="s">
        <v>695</v>
      </c>
      <c r="D3668" t="s">
        <v>661</v>
      </c>
      <c r="E3668">
        <v>12</v>
      </c>
    </row>
    <row r="3669" spans="1:5" x14ac:dyDescent="0.3">
      <c r="A3669" t="s">
        <v>387</v>
      </c>
      <c r="B3669" t="s">
        <v>694</v>
      </c>
      <c r="C3669" t="s">
        <v>636</v>
      </c>
      <c r="D3669" t="s">
        <v>661</v>
      </c>
      <c r="E3669">
        <v>12</v>
      </c>
    </row>
    <row r="3670" spans="1:5" x14ac:dyDescent="0.3">
      <c r="A3670" t="s">
        <v>387</v>
      </c>
      <c r="B3670" t="s">
        <v>694</v>
      </c>
      <c r="C3670" t="s">
        <v>637</v>
      </c>
      <c r="D3670" t="s">
        <v>661</v>
      </c>
      <c r="E3670">
        <v>12</v>
      </c>
    </row>
    <row r="3671" spans="1:5" x14ac:dyDescent="0.3">
      <c r="A3671" t="s">
        <v>387</v>
      </c>
      <c r="B3671" t="s">
        <v>697</v>
      </c>
      <c r="C3671" t="s">
        <v>698</v>
      </c>
      <c r="D3671" t="s">
        <v>661</v>
      </c>
      <c r="E3671">
        <v>12</v>
      </c>
    </row>
    <row r="3672" spans="1:5" x14ac:dyDescent="0.3">
      <c r="A3672" t="s">
        <v>387</v>
      </c>
      <c r="B3672" t="s">
        <v>697</v>
      </c>
      <c r="C3672" t="s">
        <v>699</v>
      </c>
      <c r="D3672" t="s">
        <v>661</v>
      </c>
      <c r="E3672">
        <v>12</v>
      </c>
    </row>
    <row r="3673" spans="1:5" x14ac:dyDescent="0.3">
      <c r="A3673" t="s">
        <v>571</v>
      </c>
      <c r="B3673" t="s">
        <v>690</v>
      </c>
      <c r="C3673" t="s">
        <v>691</v>
      </c>
      <c r="D3673" t="s">
        <v>661</v>
      </c>
      <c r="E3673">
        <v>4</v>
      </c>
    </row>
    <row r="3674" spans="1:5" x14ac:dyDescent="0.3">
      <c r="A3674" t="s">
        <v>571</v>
      </c>
      <c r="B3674" t="s">
        <v>690</v>
      </c>
      <c r="C3674" t="s">
        <v>692</v>
      </c>
      <c r="D3674" t="s">
        <v>661</v>
      </c>
      <c r="E3674">
        <v>4</v>
      </c>
    </row>
    <row r="3675" spans="1:5" x14ac:dyDescent="0.3">
      <c r="A3675" t="s">
        <v>571</v>
      </c>
      <c r="B3675" t="s">
        <v>690</v>
      </c>
      <c r="C3675" t="s">
        <v>632</v>
      </c>
      <c r="D3675" t="s">
        <v>661</v>
      </c>
      <c r="E3675">
        <v>4</v>
      </c>
    </row>
    <row r="3676" spans="1:5" x14ac:dyDescent="0.3">
      <c r="A3676" t="s">
        <v>571</v>
      </c>
      <c r="B3676" t="s">
        <v>690</v>
      </c>
      <c r="C3676" t="s">
        <v>693</v>
      </c>
      <c r="D3676" t="s">
        <v>661</v>
      </c>
      <c r="E3676">
        <v>4</v>
      </c>
    </row>
    <row r="3677" spans="1:5" x14ac:dyDescent="0.3">
      <c r="A3677" t="s">
        <v>571</v>
      </c>
      <c r="B3677" t="s">
        <v>694</v>
      </c>
      <c r="C3677" t="s">
        <v>633</v>
      </c>
      <c r="D3677" t="s">
        <v>661</v>
      </c>
      <c r="E3677">
        <v>4</v>
      </c>
    </row>
    <row r="3678" spans="1:5" x14ac:dyDescent="0.3">
      <c r="A3678" t="s">
        <v>571</v>
      </c>
      <c r="B3678" t="s">
        <v>694</v>
      </c>
      <c r="C3678" t="s">
        <v>634</v>
      </c>
      <c r="D3678" t="s">
        <v>696</v>
      </c>
      <c r="E3678">
        <v>0</v>
      </c>
    </row>
    <row r="3679" spans="1:5" x14ac:dyDescent="0.3">
      <c r="A3679" t="s">
        <v>571</v>
      </c>
      <c r="B3679" t="s">
        <v>694</v>
      </c>
      <c r="C3679" t="s">
        <v>695</v>
      </c>
      <c r="D3679" t="s">
        <v>661</v>
      </c>
      <c r="E3679">
        <v>4</v>
      </c>
    </row>
    <row r="3680" spans="1:5" x14ac:dyDescent="0.3">
      <c r="A3680" t="s">
        <v>571</v>
      </c>
      <c r="B3680" t="s">
        <v>694</v>
      </c>
      <c r="C3680" t="s">
        <v>636</v>
      </c>
      <c r="D3680" t="s">
        <v>661</v>
      </c>
      <c r="E3680">
        <v>4</v>
      </c>
    </row>
    <row r="3681" spans="1:5" x14ac:dyDescent="0.3">
      <c r="A3681" t="s">
        <v>571</v>
      </c>
      <c r="B3681" t="s">
        <v>694</v>
      </c>
      <c r="C3681" t="s">
        <v>637</v>
      </c>
      <c r="D3681" t="s">
        <v>661</v>
      </c>
      <c r="E3681">
        <v>4</v>
      </c>
    </row>
    <row r="3682" spans="1:5" x14ac:dyDescent="0.3">
      <c r="A3682" t="s">
        <v>571</v>
      </c>
      <c r="B3682" t="s">
        <v>697</v>
      </c>
      <c r="C3682" t="s">
        <v>698</v>
      </c>
      <c r="D3682" t="s">
        <v>661</v>
      </c>
      <c r="E3682">
        <v>4</v>
      </c>
    </row>
    <row r="3683" spans="1:5" x14ac:dyDescent="0.3">
      <c r="A3683" t="s">
        <v>571</v>
      </c>
      <c r="B3683" t="s">
        <v>697</v>
      </c>
      <c r="C3683" t="s">
        <v>699</v>
      </c>
      <c r="D3683" t="s">
        <v>661</v>
      </c>
      <c r="E3683">
        <v>4</v>
      </c>
    </row>
    <row r="3684" spans="1:5" x14ac:dyDescent="0.3">
      <c r="A3684" t="s">
        <v>281</v>
      </c>
      <c r="B3684" t="s">
        <v>690</v>
      </c>
      <c r="C3684" t="s">
        <v>691</v>
      </c>
      <c r="D3684" t="s">
        <v>661</v>
      </c>
      <c r="E3684">
        <v>4</v>
      </c>
    </row>
    <row r="3685" spans="1:5" x14ac:dyDescent="0.3">
      <c r="A3685" t="s">
        <v>281</v>
      </c>
      <c r="B3685" t="s">
        <v>690</v>
      </c>
      <c r="C3685" t="s">
        <v>692</v>
      </c>
      <c r="D3685" t="s">
        <v>661</v>
      </c>
      <c r="E3685">
        <v>4</v>
      </c>
    </row>
    <row r="3686" spans="1:5" x14ac:dyDescent="0.3">
      <c r="A3686" t="s">
        <v>281</v>
      </c>
      <c r="B3686" t="s">
        <v>690</v>
      </c>
      <c r="C3686" t="s">
        <v>632</v>
      </c>
      <c r="D3686" t="s">
        <v>661</v>
      </c>
      <c r="E3686">
        <v>4</v>
      </c>
    </row>
    <row r="3687" spans="1:5" x14ac:dyDescent="0.3">
      <c r="A3687" t="s">
        <v>281</v>
      </c>
      <c r="B3687" t="s">
        <v>690</v>
      </c>
      <c r="C3687" t="s">
        <v>693</v>
      </c>
      <c r="D3687" t="s">
        <v>661</v>
      </c>
      <c r="E3687">
        <v>4</v>
      </c>
    </row>
    <row r="3688" spans="1:5" x14ac:dyDescent="0.3">
      <c r="A3688" t="s">
        <v>281</v>
      </c>
      <c r="B3688" t="s">
        <v>694</v>
      </c>
      <c r="C3688" t="s">
        <v>633</v>
      </c>
      <c r="D3688" t="s">
        <v>696</v>
      </c>
      <c r="E3688">
        <v>0</v>
      </c>
    </row>
    <row r="3689" spans="1:5" x14ac:dyDescent="0.3">
      <c r="A3689" t="s">
        <v>281</v>
      </c>
      <c r="B3689" t="s">
        <v>694</v>
      </c>
      <c r="C3689" t="s">
        <v>634</v>
      </c>
      <c r="D3689" t="s">
        <v>696</v>
      </c>
      <c r="E3689">
        <v>0</v>
      </c>
    </row>
    <row r="3690" spans="1:5" x14ac:dyDescent="0.3">
      <c r="A3690" t="s">
        <v>281</v>
      </c>
      <c r="B3690" t="s">
        <v>694</v>
      </c>
      <c r="C3690" t="s">
        <v>695</v>
      </c>
      <c r="D3690" t="s">
        <v>696</v>
      </c>
      <c r="E3690">
        <v>0</v>
      </c>
    </row>
    <row r="3691" spans="1:5" x14ac:dyDescent="0.3">
      <c r="A3691" t="s">
        <v>281</v>
      </c>
      <c r="B3691" t="s">
        <v>694</v>
      </c>
      <c r="C3691" t="s">
        <v>636</v>
      </c>
      <c r="D3691" t="s">
        <v>661</v>
      </c>
      <c r="E3691">
        <v>4</v>
      </c>
    </row>
    <row r="3692" spans="1:5" x14ac:dyDescent="0.3">
      <c r="A3692" t="s">
        <v>281</v>
      </c>
      <c r="B3692" t="s">
        <v>694</v>
      </c>
      <c r="C3692" t="s">
        <v>637</v>
      </c>
      <c r="D3692" t="s">
        <v>696</v>
      </c>
      <c r="E3692">
        <v>0</v>
      </c>
    </row>
    <row r="3693" spans="1:5" x14ac:dyDescent="0.3">
      <c r="A3693" t="s">
        <v>281</v>
      </c>
      <c r="B3693" t="s">
        <v>697</v>
      </c>
      <c r="C3693" t="s">
        <v>698</v>
      </c>
      <c r="D3693" t="s">
        <v>696</v>
      </c>
      <c r="E3693">
        <v>0</v>
      </c>
    </row>
    <row r="3694" spans="1:5" x14ac:dyDescent="0.3">
      <c r="A3694" t="s">
        <v>281</v>
      </c>
      <c r="B3694" t="s">
        <v>697</v>
      </c>
      <c r="C3694" t="s">
        <v>699</v>
      </c>
      <c r="D3694" t="s">
        <v>661</v>
      </c>
      <c r="E3694">
        <v>4</v>
      </c>
    </row>
    <row r="3695" spans="1:5" x14ac:dyDescent="0.3">
      <c r="A3695" t="s">
        <v>152</v>
      </c>
      <c r="B3695" t="s">
        <v>690</v>
      </c>
      <c r="C3695" t="s">
        <v>691</v>
      </c>
      <c r="D3695" t="s">
        <v>661</v>
      </c>
      <c r="E3695">
        <v>6</v>
      </c>
    </row>
    <row r="3696" spans="1:5" x14ac:dyDescent="0.3">
      <c r="A3696" t="s">
        <v>152</v>
      </c>
      <c r="B3696" t="s">
        <v>690</v>
      </c>
      <c r="C3696" t="s">
        <v>692</v>
      </c>
      <c r="D3696" t="s">
        <v>661</v>
      </c>
      <c r="E3696">
        <v>6</v>
      </c>
    </row>
    <row r="3697" spans="1:5" x14ac:dyDescent="0.3">
      <c r="A3697" t="s">
        <v>152</v>
      </c>
      <c r="B3697" t="s">
        <v>690</v>
      </c>
      <c r="C3697" t="s">
        <v>632</v>
      </c>
      <c r="D3697" t="s">
        <v>661</v>
      </c>
      <c r="E3697">
        <v>6</v>
      </c>
    </row>
    <row r="3698" spans="1:5" x14ac:dyDescent="0.3">
      <c r="A3698" t="s">
        <v>152</v>
      </c>
      <c r="B3698" t="s">
        <v>690</v>
      </c>
      <c r="C3698" t="s">
        <v>693</v>
      </c>
      <c r="D3698" t="s">
        <v>661</v>
      </c>
      <c r="E3698">
        <v>6</v>
      </c>
    </row>
    <row r="3699" spans="1:5" x14ac:dyDescent="0.3">
      <c r="A3699" t="s">
        <v>152</v>
      </c>
      <c r="B3699" t="s">
        <v>694</v>
      </c>
      <c r="C3699" t="s">
        <v>633</v>
      </c>
      <c r="D3699" t="s">
        <v>661</v>
      </c>
      <c r="E3699">
        <v>6</v>
      </c>
    </row>
    <row r="3700" spans="1:5" x14ac:dyDescent="0.3">
      <c r="A3700" t="s">
        <v>152</v>
      </c>
      <c r="B3700" t="s">
        <v>694</v>
      </c>
      <c r="C3700" t="s">
        <v>634</v>
      </c>
      <c r="D3700" t="s">
        <v>661</v>
      </c>
      <c r="E3700">
        <v>6</v>
      </c>
    </row>
    <row r="3701" spans="1:5" x14ac:dyDescent="0.3">
      <c r="A3701" t="s">
        <v>152</v>
      </c>
      <c r="B3701" t="s">
        <v>694</v>
      </c>
      <c r="C3701" t="s">
        <v>695</v>
      </c>
      <c r="D3701" t="s">
        <v>661</v>
      </c>
      <c r="E3701">
        <v>6</v>
      </c>
    </row>
    <row r="3702" spans="1:5" x14ac:dyDescent="0.3">
      <c r="A3702" t="s">
        <v>152</v>
      </c>
      <c r="B3702" t="s">
        <v>694</v>
      </c>
      <c r="C3702" t="s">
        <v>636</v>
      </c>
      <c r="D3702" t="s">
        <v>661</v>
      </c>
      <c r="E3702">
        <v>6</v>
      </c>
    </row>
    <row r="3703" spans="1:5" x14ac:dyDescent="0.3">
      <c r="A3703" t="s">
        <v>152</v>
      </c>
      <c r="B3703" t="s">
        <v>694</v>
      </c>
      <c r="C3703" t="s">
        <v>637</v>
      </c>
      <c r="D3703" t="s">
        <v>696</v>
      </c>
      <c r="E3703">
        <v>0</v>
      </c>
    </row>
    <row r="3704" spans="1:5" x14ac:dyDescent="0.3">
      <c r="A3704" t="s">
        <v>152</v>
      </c>
      <c r="B3704" t="s">
        <v>697</v>
      </c>
      <c r="C3704" t="s">
        <v>698</v>
      </c>
      <c r="D3704" t="s">
        <v>696</v>
      </c>
      <c r="E3704">
        <v>0</v>
      </c>
    </row>
    <row r="3705" spans="1:5" x14ac:dyDescent="0.3">
      <c r="A3705" t="s">
        <v>152</v>
      </c>
      <c r="B3705" t="s">
        <v>697</v>
      </c>
      <c r="C3705" t="s">
        <v>699</v>
      </c>
      <c r="D3705" t="s">
        <v>661</v>
      </c>
      <c r="E3705">
        <v>6</v>
      </c>
    </row>
    <row r="3706" spans="1:5" x14ac:dyDescent="0.3">
      <c r="A3706" t="s">
        <v>62</v>
      </c>
      <c r="B3706" t="s">
        <v>690</v>
      </c>
      <c r="C3706" t="s">
        <v>691</v>
      </c>
      <c r="D3706" t="s">
        <v>661</v>
      </c>
      <c r="E3706">
        <v>12</v>
      </c>
    </row>
    <row r="3707" spans="1:5" x14ac:dyDescent="0.3">
      <c r="A3707" t="s">
        <v>62</v>
      </c>
      <c r="B3707" t="s">
        <v>690</v>
      </c>
      <c r="C3707" t="s">
        <v>692</v>
      </c>
      <c r="D3707" t="s">
        <v>661</v>
      </c>
      <c r="E3707">
        <v>12</v>
      </c>
    </row>
    <row r="3708" spans="1:5" x14ac:dyDescent="0.3">
      <c r="A3708" t="s">
        <v>62</v>
      </c>
      <c r="B3708" t="s">
        <v>690</v>
      </c>
      <c r="C3708" t="s">
        <v>632</v>
      </c>
      <c r="D3708" t="s">
        <v>661</v>
      </c>
      <c r="E3708">
        <v>12</v>
      </c>
    </row>
    <row r="3709" spans="1:5" x14ac:dyDescent="0.3">
      <c r="A3709" t="s">
        <v>62</v>
      </c>
      <c r="B3709" t="s">
        <v>690</v>
      </c>
      <c r="C3709" t="s">
        <v>693</v>
      </c>
      <c r="D3709" t="s">
        <v>661</v>
      </c>
      <c r="E3709">
        <v>12</v>
      </c>
    </row>
    <row r="3710" spans="1:5" x14ac:dyDescent="0.3">
      <c r="A3710" t="s">
        <v>62</v>
      </c>
      <c r="B3710" t="s">
        <v>694</v>
      </c>
      <c r="C3710" t="s">
        <v>633</v>
      </c>
      <c r="D3710" t="s">
        <v>696</v>
      </c>
      <c r="E3710">
        <v>0</v>
      </c>
    </row>
    <row r="3711" spans="1:5" x14ac:dyDescent="0.3">
      <c r="A3711" t="s">
        <v>62</v>
      </c>
      <c r="B3711" t="s">
        <v>694</v>
      </c>
      <c r="C3711" t="s">
        <v>634</v>
      </c>
      <c r="D3711" t="s">
        <v>661</v>
      </c>
      <c r="E3711">
        <v>12</v>
      </c>
    </row>
    <row r="3712" spans="1:5" x14ac:dyDescent="0.3">
      <c r="A3712" t="s">
        <v>62</v>
      </c>
      <c r="B3712" t="s">
        <v>694</v>
      </c>
      <c r="C3712" t="s">
        <v>695</v>
      </c>
      <c r="D3712" t="s">
        <v>661</v>
      </c>
      <c r="E3712">
        <v>12</v>
      </c>
    </row>
    <row r="3713" spans="1:5" x14ac:dyDescent="0.3">
      <c r="A3713" t="s">
        <v>62</v>
      </c>
      <c r="B3713" t="s">
        <v>694</v>
      </c>
      <c r="C3713" t="s">
        <v>636</v>
      </c>
      <c r="D3713" t="s">
        <v>661</v>
      </c>
      <c r="E3713">
        <v>12</v>
      </c>
    </row>
    <row r="3714" spans="1:5" x14ac:dyDescent="0.3">
      <c r="A3714" t="s">
        <v>62</v>
      </c>
      <c r="B3714" t="s">
        <v>694</v>
      </c>
      <c r="C3714" t="s">
        <v>637</v>
      </c>
      <c r="D3714" t="s">
        <v>696</v>
      </c>
      <c r="E3714">
        <v>0</v>
      </c>
    </row>
    <row r="3715" spans="1:5" x14ac:dyDescent="0.3">
      <c r="A3715" t="s">
        <v>62</v>
      </c>
      <c r="B3715" t="s">
        <v>697</v>
      </c>
      <c r="C3715" t="s">
        <v>698</v>
      </c>
      <c r="D3715" t="s">
        <v>661</v>
      </c>
      <c r="E3715">
        <v>12</v>
      </c>
    </row>
    <row r="3716" spans="1:5" x14ac:dyDescent="0.3">
      <c r="A3716" t="s">
        <v>62</v>
      </c>
      <c r="B3716" t="s">
        <v>697</v>
      </c>
      <c r="C3716" t="s">
        <v>699</v>
      </c>
      <c r="D3716" t="s">
        <v>661</v>
      </c>
      <c r="E3716">
        <v>12</v>
      </c>
    </row>
    <row r="3717" spans="1:5" x14ac:dyDescent="0.3">
      <c r="A3717" t="s">
        <v>677</v>
      </c>
      <c r="B3717" t="s">
        <v>690</v>
      </c>
      <c r="C3717" t="s">
        <v>691</v>
      </c>
      <c r="D3717" t="s">
        <v>661</v>
      </c>
      <c r="E3717">
        <v>8</v>
      </c>
    </row>
    <row r="3718" spans="1:5" x14ac:dyDescent="0.3">
      <c r="A3718" t="s">
        <v>677</v>
      </c>
      <c r="B3718" t="s">
        <v>690</v>
      </c>
      <c r="C3718" t="s">
        <v>692</v>
      </c>
      <c r="D3718" t="s">
        <v>661</v>
      </c>
      <c r="E3718">
        <v>8</v>
      </c>
    </row>
    <row r="3719" spans="1:5" x14ac:dyDescent="0.3">
      <c r="A3719" t="s">
        <v>677</v>
      </c>
      <c r="B3719" t="s">
        <v>690</v>
      </c>
      <c r="C3719" t="s">
        <v>632</v>
      </c>
      <c r="D3719" t="s">
        <v>661</v>
      </c>
      <c r="E3719">
        <v>8</v>
      </c>
    </row>
    <row r="3720" spans="1:5" x14ac:dyDescent="0.3">
      <c r="A3720" t="s">
        <v>677</v>
      </c>
      <c r="B3720" t="s">
        <v>690</v>
      </c>
      <c r="C3720" t="s">
        <v>693</v>
      </c>
      <c r="D3720" t="s">
        <v>661</v>
      </c>
      <c r="E3720">
        <v>8</v>
      </c>
    </row>
    <row r="3721" spans="1:5" x14ac:dyDescent="0.3">
      <c r="A3721" t="s">
        <v>677</v>
      </c>
      <c r="B3721" t="s">
        <v>694</v>
      </c>
      <c r="C3721" t="s">
        <v>633</v>
      </c>
      <c r="D3721" t="s">
        <v>696</v>
      </c>
      <c r="E3721">
        <v>0</v>
      </c>
    </row>
    <row r="3722" spans="1:5" x14ac:dyDescent="0.3">
      <c r="A3722" t="s">
        <v>677</v>
      </c>
      <c r="B3722" t="s">
        <v>694</v>
      </c>
      <c r="C3722" t="s">
        <v>634</v>
      </c>
      <c r="D3722" t="s">
        <v>661</v>
      </c>
      <c r="E3722">
        <v>8</v>
      </c>
    </row>
    <row r="3723" spans="1:5" x14ac:dyDescent="0.3">
      <c r="A3723" t="s">
        <v>677</v>
      </c>
      <c r="B3723" t="s">
        <v>694</v>
      </c>
      <c r="C3723" t="s">
        <v>695</v>
      </c>
      <c r="D3723" t="s">
        <v>661</v>
      </c>
      <c r="E3723">
        <v>8</v>
      </c>
    </row>
    <row r="3724" spans="1:5" x14ac:dyDescent="0.3">
      <c r="A3724" t="s">
        <v>677</v>
      </c>
      <c r="B3724" t="s">
        <v>694</v>
      </c>
      <c r="C3724" t="s">
        <v>636</v>
      </c>
      <c r="D3724" t="s">
        <v>696</v>
      </c>
      <c r="E3724">
        <v>0</v>
      </c>
    </row>
    <row r="3725" spans="1:5" x14ac:dyDescent="0.3">
      <c r="A3725" t="s">
        <v>677</v>
      </c>
      <c r="B3725" t="s">
        <v>694</v>
      </c>
      <c r="C3725" t="s">
        <v>637</v>
      </c>
      <c r="D3725" t="s">
        <v>661</v>
      </c>
      <c r="E3725">
        <v>8</v>
      </c>
    </row>
    <row r="3726" spans="1:5" x14ac:dyDescent="0.3">
      <c r="A3726" t="s">
        <v>677</v>
      </c>
      <c r="B3726" t="s">
        <v>697</v>
      </c>
      <c r="C3726" t="s">
        <v>698</v>
      </c>
      <c r="D3726" t="s">
        <v>661</v>
      </c>
      <c r="E3726">
        <v>8</v>
      </c>
    </row>
    <row r="3727" spans="1:5" x14ac:dyDescent="0.3">
      <c r="A3727" t="s">
        <v>677</v>
      </c>
      <c r="B3727" t="s">
        <v>697</v>
      </c>
      <c r="C3727" t="s">
        <v>699</v>
      </c>
      <c r="D3727" t="s">
        <v>696</v>
      </c>
      <c r="E3727">
        <v>0</v>
      </c>
    </row>
    <row r="3728" spans="1:5" x14ac:dyDescent="0.3">
      <c r="A3728" t="s">
        <v>383</v>
      </c>
      <c r="B3728" t="s">
        <v>690</v>
      </c>
      <c r="C3728" t="s">
        <v>691</v>
      </c>
      <c r="D3728" t="s">
        <v>661</v>
      </c>
      <c r="E3728">
        <v>12</v>
      </c>
    </row>
    <row r="3729" spans="1:5" x14ac:dyDescent="0.3">
      <c r="A3729" t="s">
        <v>383</v>
      </c>
      <c r="B3729" t="s">
        <v>690</v>
      </c>
      <c r="C3729" t="s">
        <v>692</v>
      </c>
      <c r="D3729" t="s">
        <v>661</v>
      </c>
      <c r="E3729">
        <v>12</v>
      </c>
    </row>
    <row r="3730" spans="1:5" x14ac:dyDescent="0.3">
      <c r="A3730" t="s">
        <v>383</v>
      </c>
      <c r="B3730" t="s">
        <v>690</v>
      </c>
      <c r="C3730" t="s">
        <v>632</v>
      </c>
      <c r="D3730" t="s">
        <v>661</v>
      </c>
      <c r="E3730">
        <v>12</v>
      </c>
    </row>
    <row r="3731" spans="1:5" x14ac:dyDescent="0.3">
      <c r="A3731" t="s">
        <v>383</v>
      </c>
      <c r="B3731" t="s">
        <v>690</v>
      </c>
      <c r="C3731" t="s">
        <v>693</v>
      </c>
      <c r="D3731" t="s">
        <v>661</v>
      </c>
      <c r="E3731">
        <v>12</v>
      </c>
    </row>
    <row r="3732" spans="1:5" x14ac:dyDescent="0.3">
      <c r="A3732" t="s">
        <v>383</v>
      </c>
      <c r="B3732" t="s">
        <v>694</v>
      </c>
      <c r="C3732" t="s">
        <v>633</v>
      </c>
      <c r="D3732" t="s">
        <v>661</v>
      </c>
      <c r="E3732">
        <v>12</v>
      </c>
    </row>
    <row r="3733" spans="1:5" x14ac:dyDescent="0.3">
      <c r="A3733" t="s">
        <v>383</v>
      </c>
      <c r="B3733" t="s">
        <v>694</v>
      </c>
      <c r="C3733" t="s">
        <v>634</v>
      </c>
      <c r="D3733" t="s">
        <v>661</v>
      </c>
      <c r="E3733">
        <v>12</v>
      </c>
    </row>
    <row r="3734" spans="1:5" x14ac:dyDescent="0.3">
      <c r="A3734" t="s">
        <v>383</v>
      </c>
      <c r="B3734" t="s">
        <v>694</v>
      </c>
      <c r="C3734" t="s">
        <v>695</v>
      </c>
      <c r="D3734" t="s">
        <v>661</v>
      </c>
      <c r="E3734">
        <v>12</v>
      </c>
    </row>
    <row r="3735" spans="1:5" x14ac:dyDescent="0.3">
      <c r="A3735" t="s">
        <v>383</v>
      </c>
      <c r="B3735" t="s">
        <v>694</v>
      </c>
      <c r="C3735" t="s">
        <v>636</v>
      </c>
      <c r="D3735" t="s">
        <v>661</v>
      </c>
      <c r="E3735">
        <v>12</v>
      </c>
    </row>
    <row r="3736" spans="1:5" x14ac:dyDescent="0.3">
      <c r="A3736" t="s">
        <v>383</v>
      </c>
      <c r="B3736" t="s">
        <v>694</v>
      </c>
      <c r="C3736" t="s">
        <v>637</v>
      </c>
      <c r="D3736" t="s">
        <v>661</v>
      </c>
      <c r="E3736">
        <v>12</v>
      </c>
    </row>
    <row r="3737" spans="1:5" x14ac:dyDescent="0.3">
      <c r="A3737" t="s">
        <v>383</v>
      </c>
      <c r="B3737" t="s">
        <v>697</v>
      </c>
      <c r="C3737" t="s">
        <v>698</v>
      </c>
      <c r="D3737" t="s">
        <v>661</v>
      </c>
      <c r="E3737">
        <v>12</v>
      </c>
    </row>
    <row r="3738" spans="1:5" x14ac:dyDescent="0.3">
      <c r="A3738" t="s">
        <v>383</v>
      </c>
      <c r="B3738" t="s">
        <v>697</v>
      </c>
      <c r="C3738" t="s">
        <v>699</v>
      </c>
      <c r="D3738" t="s">
        <v>661</v>
      </c>
      <c r="E3738">
        <v>12</v>
      </c>
    </row>
    <row r="3739" spans="1:5" x14ac:dyDescent="0.3">
      <c r="A3739" t="s">
        <v>304</v>
      </c>
      <c r="B3739" t="s">
        <v>690</v>
      </c>
      <c r="C3739" t="s">
        <v>691</v>
      </c>
      <c r="D3739" t="s">
        <v>661</v>
      </c>
      <c r="E3739">
        <v>10</v>
      </c>
    </row>
    <row r="3740" spans="1:5" x14ac:dyDescent="0.3">
      <c r="A3740" t="s">
        <v>304</v>
      </c>
      <c r="B3740" t="s">
        <v>690</v>
      </c>
      <c r="C3740" t="s">
        <v>692</v>
      </c>
      <c r="D3740" t="s">
        <v>661</v>
      </c>
      <c r="E3740">
        <v>10</v>
      </c>
    </row>
    <row r="3741" spans="1:5" x14ac:dyDescent="0.3">
      <c r="A3741" t="s">
        <v>304</v>
      </c>
      <c r="B3741" t="s">
        <v>690</v>
      </c>
      <c r="C3741" t="s">
        <v>632</v>
      </c>
      <c r="D3741" t="s">
        <v>661</v>
      </c>
      <c r="E3741">
        <v>10</v>
      </c>
    </row>
    <row r="3742" spans="1:5" x14ac:dyDescent="0.3">
      <c r="A3742" t="s">
        <v>304</v>
      </c>
      <c r="B3742" t="s">
        <v>690</v>
      </c>
      <c r="C3742" t="s">
        <v>693</v>
      </c>
      <c r="D3742" t="s">
        <v>661</v>
      </c>
      <c r="E3742">
        <v>10</v>
      </c>
    </row>
    <row r="3743" spans="1:5" x14ac:dyDescent="0.3">
      <c r="A3743" t="s">
        <v>304</v>
      </c>
      <c r="B3743" t="s">
        <v>694</v>
      </c>
      <c r="C3743" t="s">
        <v>633</v>
      </c>
      <c r="D3743" t="s">
        <v>696</v>
      </c>
      <c r="E3743">
        <v>0</v>
      </c>
    </row>
    <row r="3744" spans="1:5" x14ac:dyDescent="0.3">
      <c r="A3744" t="s">
        <v>304</v>
      </c>
      <c r="B3744" t="s">
        <v>694</v>
      </c>
      <c r="C3744" t="s">
        <v>634</v>
      </c>
      <c r="D3744" t="s">
        <v>696</v>
      </c>
      <c r="E3744">
        <v>0</v>
      </c>
    </row>
    <row r="3745" spans="1:5" x14ac:dyDescent="0.3">
      <c r="A3745" t="s">
        <v>304</v>
      </c>
      <c r="B3745" t="s">
        <v>694</v>
      </c>
      <c r="C3745" t="s">
        <v>695</v>
      </c>
      <c r="D3745" t="s">
        <v>661</v>
      </c>
      <c r="E3745">
        <v>10</v>
      </c>
    </row>
    <row r="3746" spans="1:5" x14ac:dyDescent="0.3">
      <c r="A3746" t="s">
        <v>304</v>
      </c>
      <c r="B3746" t="s">
        <v>694</v>
      </c>
      <c r="C3746" t="s">
        <v>636</v>
      </c>
      <c r="D3746" t="s">
        <v>661</v>
      </c>
      <c r="E3746">
        <v>10</v>
      </c>
    </row>
    <row r="3747" spans="1:5" x14ac:dyDescent="0.3">
      <c r="A3747" t="s">
        <v>304</v>
      </c>
      <c r="B3747" t="s">
        <v>694</v>
      </c>
      <c r="C3747" t="s">
        <v>637</v>
      </c>
      <c r="D3747" t="s">
        <v>696</v>
      </c>
      <c r="E3747">
        <v>0</v>
      </c>
    </row>
    <row r="3748" spans="1:5" x14ac:dyDescent="0.3">
      <c r="A3748" t="s">
        <v>304</v>
      </c>
      <c r="B3748" t="s">
        <v>697</v>
      </c>
      <c r="C3748" t="s">
        <v>698</v>
      </c>
      <c r="D3748" t="s">
        <v>661</v>
      </c>
      <c r="E3748">
        <v>10</v>
      </c>
    </row>
    <row r="3749" spans="1:5" x14ac:dyDescent="0.3">
      <c r="A3749" t="s">
        <v>304</v>
      </c>
      <c r="B3749" t="s">
        <v>697</v>
      </c>
      <c r="C3749" t="s">
        <v>699</v>
      </c>
      <c r="D3749" t="s">
        <v>661</v>
      </c>
      <c r="E3749">
        <v>10</v>
      </c>
    </row>
    <row r="3750" spans="1:5" x14ac:dyDescent="0.3">
      <c r="A3750" t="s">
        <v>538</v>
      </c>
      <c r="B3750" t="s">
        <v>690</v>
      </c>
      <c r="C3750" t="s">
        <v>691</v>
      </c>
      <c r="D3750" t="s">
        <v>661</v>
      </c>
      <c r="E3750">
        <v>12</v>
      </c>
    </row>
    <row r="3751" spans="1:5" x14ac:dyDescent="0.3">
      <c r="A3751" t="s">
        <v>538</v>
      </c>
      <c r="B3751" t="s">
        <v>690</v>
      </c>
      <c r="C3751" t="s">
        <v>692</v>
      </c>
      <c r="D3751" t="s">
        <v>661</v>
      </c>
      <c r="E3751">
        <v>12</v>
      </c>
    </row>
    <row r="3752" spans="1:5" x14ac:dyDescent="0.3">
      <c r="A3752" t="s">
        <v>538</v>
      </c>
      <c r="B3752" t="s">
        <v>690</v>
      </c>
      <c r="C3752" t="s">
        <v>632</v>
      </c>
      <c r="D3752" t="s">
        <v>661</v>
      </c>
      <c r="E3752">
        <v>12</v>
      </c>
    </row>
    <row r="3753" spans="1:5" x14ac:dyDescent="0.3">
      <c r="A3753" t="s">
        <v>538</v>
      </c>
      <c r="B3753" t="s">
        <v>690</v>
      </c>
      <c r="C3753" t="s">
        <v>693</v>
      </c>
      <c r="D3753" t="s">
        <v>661</v>
      </c>
      <c r="E3753">
        <v>12</v>
      </c>
    </row>
    <row r="3754" spans="1:5" x14ac:dyDescent="0.3">
      <c r="A3754" t="s">
        <v>538</v>
      </c>
      <c r="B3754" t="s">
        <v>694</v>
      </c>
      <c r="C3754" t="s">
        <v>633</v>
      </c>
      <c r="D3754" t="s">
        <v>661</v>
      </c>
      <c r="E3754">
        <v>12</v>
      </c>
    </row>
    <row r="3755" spans="1:5" x14ac:dyDescent="0.3">
      <c r="A3755" t="s">
        <v>538</v>
      </c>
      <c r="B3755" t="s">
        <v>694</v>
      </c>
      <c r="C3755" t="s">
        <v>634</v>
      </c>
      <c r="D3755" t="s">
        <v>661</v>
      </c>
      <c r="E3755">
        <v>12</v>
      </c>
    </row>
    <row r="3756" spans="1:5" x14ac:dyDescent="0.3">
      <c r="A3756" t="s">
        <v>538</v>
      </c>
      <c r="B3756" t="s">
        <v>694</v>
      </c>
      <c r="C3756" t="s">
        <v>695</v>
      </c>
      <c r="D3756" t="s">
        <v>661</v>
      </c>
      <c r="E3756">
        <v>12</v>
      </c>
    </row>
    <row r="3757" spans="1:5" x14ac:dyDescent="0.3">
      <c r="A3757" t="s">
        <v>538</v>
      </c>
      <c r="B3757" t="s">
        <v>694</v>
      </c>
      <c r="C3757" t="s">
        <v>636</v>
      </c>
      <c r="D3757" t="s">
        <v>661</v>
      </c>
      <c r="E3757">
        <v>12</v>
      </c>
    </row>
    <row r="3758" spans="1:5" x14ac:dyDescent="0.3">
      <c r="A3758" t="s">
        <v>538</v>
      </c>
      <c r="B3758" t="s">
        <v>694</v>
      </c>
      <c r="C3758" t="s">
        <v>637</v>
      </c>
      <c r="D3758" t="s">
        <v>696</v>
      </c>
      <c r="E3758">
        <v>0</v>
      </c>
    </row>
    <row r="3759" spans="1:5" x14ac:dyDescent="0.3">
      <c r="A3759" t="s">
        <v>538</v>
      </c>
      <c r="B3759" t="s">
        <v>697</v>
      </c>
      <c r="C3759" t="s">
        <v>698</v>
      </c>
      <c r="D3759" t="s">
        <v>661</v>
      </c>
      <c r="E3759">
        <v>12</v>
      </c>
    </row>
    <row r="3760" spans="1:5" x14ac:dyDescent="0.3">
      <c r="A3760" t="s">
        <v>538</v>
      </c>
      <c r="B3760" t="s">
        <v>697</v>
      </c>
      <c r="C3760" t="s">
        <v>699</v>
      </c>
      <c r="D3760" t="s">
        <v>661</v>
      </c>
      <c r="E3760">
        <v>12</v>
      </c>
    </row>
    <row r="3761" spans="1:5" x14ac:dyDescent="0.3">
      <c r="A3761" t="s">
        <v>539</v>
      </c>
      <c r="B3761" t="s">
        <v>690</v>
      </c>
      <c r="C3761" t="s">
        <v>691</v>
      </c>
      <c r="D3761" t="s">
        <v>661</v>
      </c>
      <c r="E3761">
        <v>12</v>
      </c>
    </row>
    <row r="3762" spans="1:5" x14ac:dyDescent="0.3">
      <c r="A3762" t="s">
        <v>539</v>
      </c>
      <c r="B3762" t="s">
        <v>690</v>
      </c>
      <c r="C3762" t="s">
        <v>692</v>
      </c>
      <c r="D3762" t="s">
        <v>661</v>
      </c>
      <c r="E3762">
        <v>12</v>
      </c>
    </row>
    <row r="3763" spans="1:5" x14ac:dyDescent="0.3">
      <c r="A3763" t="s">
        <v>539</v>
      </c>
      <c r="B3763" t="s">
        <v>690</v>
      </c>
      <c r="C3763" t="s">
        <v>632</v>
      </c>
      <c r="D3763" t="s">
        <v>661</v>
      </c>
      <c r="E3763">
        <v>12</v>
      </c>
    </row>
    <row r="3764" spans="1:5" x14ac:dyDescent="0.3">
      <c r="A3764" t="s">
        <v>539</v>
      </c>
      <c r="B3764" t="s">
        <v>690</v>
      </c>
      <c r="C3764" t="s">
        <v>693</v>
      </c>
      <c r="D3764" t="s">
        <v>661</v>
      </c>
      <c r="E3764">
        <v>12</v>
      </c>
    </row>
    <row r="3765" spans="1:5" x14ac:dyDescent="0.3">
      <c r="A3765" t="s">
        <v>539</v>
      </c>
      <c r="B3765" t="s">
        <v>694</v>
      </c>
      <c r="C3765" t="s">
        <v>633</v>
      </c>
      <c r="D3765" t="s">
        <v>661</v>
      </c>
      <c r="E3765">
        <v>12</v>
      </c>
    </row>
    <row r="3766" spans="1:5" x14ac:dyDescent="0.3">
      <c r="A3766" t="s">
        <v>539</v>
      </c>
      <c r="B3766" t="s">
        <v>694</v>
      </c>
      <c r="C3766" t="s">
        <v>634</v>
      </c>
      <c r="D3766" t="s">
        <v>661</v>
      </c>
      <c r="E3766">
        <v>12</v>
      </c>
    </row>
    <row r="3767" spans="1:5" x14ac:dyDescent="0.3">
      <c r="A3767" t="s">
        <v>539</v>
      </c>
      <c r="B3767" t="s">
        <v>694</v>
      </c>
      <c r="C3767" t="s">
        <v>695</v>
      </c>
      <c r="D3767" t="s">
        <v>661</v>
      </c>
      <c r="E3767">
        <v>12</v>
      </c>
    </row>
    <row r="3768" spans="1:5" x14ac:dyDescent="0.3">
      <c r="A3768" t="s">
        <v>539</v>
      </c>
      <c r="B3768" t="s">
        <v>694</v>
      </c>
      <c r="C3768" t="s">
        <v>636</v>
      </c>
      <c r="D3768" t="s">
        <v>661</v>
      </c>
      <c r="E3768">
        <v>12</v>
      </c>
    </row>
    <row r="3769" spans="1:5" x14ac:dyDescent="0.3">
      <c r="A3769" t="s">
        <v>539</v>
      </c>
      <c r="B3769" t="s">
        <v>694</v>
      </c>
      <c r="C3769" t="s">
        <v>637</v>
      </c>
      <c r="D3769" t="s">
        <v>696</v>
      </c>
      <c r="E3769">
        <v>0</v>
      </c>
    </row>
    <row r="3770" spans="1:5" x14ac:dyDescent="0.3">
      <c r="A3770" t="s">
        <v>539</v>
      </c>
      <c r="B3770" t="s">
        <v>697</v>
      </c>
      <c r="C3770" t="s">
        <v>698</v>
      </c>
      <c r="D3770" t="s">
        <v>661</v>
      </c>
      <c r="E3770">
        <v>12</v>
      </c>
    </row>
    <row r="3771" spans="1:5" x14ac:dyDescent="0.3">
      <c r="A3771" t="s">
        <v>539</v>
      </c>
      <c r="B3771" t="s">
        <v>697</v>
      </c>
      <c r="C3771" t="s">
        <v>699</v>
      </c>
      <c r="D3771" t="s">
        <v>661</v>
      </c>
      <c r="E3771">
        <v>12</v>
      </c>
    </row>
    <row r="3772" spans="1:5" x14ac:dyDescent="0.3">
      <c r="A3772" t="s">
        <v>394</v>
      </c>
      <c r="B3772" t="s">
        <v>690</v>
      </c>
      <c r="C3772" t="s">
        <v>691</v>
      </c>
      <c r="D3772" t="s">
        <v>661</v>
      </c>
      <c r="E3772">
        <v>6</v>
      </c>
    </row>
    <row r="3773" spans="1:5" x14ac:dyDescent="0.3">
      <c r="A3773" t="s">
        <v>394</v>
      </c>
      <c r="B3773" t="s">
        <v>690</v>
      </c>
      <c r="C3773" t="s">
        <v>692</v>
      </c>
      <c r="D3773" t="s">
        <v>661</v>
      </c>
      <c r="E3773">
        <v>6</v>
      </c>
    </row>
    <row r="3774" spans="1:5" x14ac:dyDescent="0.3">
      <c r="A3774" t="s">
        <v>394</v>
      </c>
      <c r="B3774" t="s">
        <v>690</v>
      </c>
      <c r="C3774" t="s">
        <v>632</v>
      </c>
      <c r="D3774" t="s">
        <v>661</v>
      </c>
      <c r="E3774">
        <v>6</v>
      </c>
    </row>
    <row r="3775" spans="1:5" x14ac:dyDescent="0.3">
      <c r="A3775" t="s">
        <v>394</v>
      </c>
      <c r="B3775" t="s">
        <v>690</v>
      </c>
      <c r="C3775" t="s">
        <v>693</v>
      </c>
      <c r="D3775" t="s">
        <v>661</v>
      </c>
      <c r="E3775">
        <v>6</v>
      </c>
    </row>
    <row r="3776" spans="1:5" x14ac:dyDescent="0.3">
      <c r="A3776" t="s">
        <v>394</v>
      </c>
      <c r="B3776" t="s">
        <v>694</v>
      </c>
      <c r="C3776" t="s">
        <v>633</v>
      </c>
      <c r="D3776" t="s">
        <v>661</v>
      </c>
      <c r="E3776">
        <v>6</v>
      </c>
    </row>
    <row r="3777" spans="1:5" x14ac:dyDescent="0.3">
      <c r="A3777" t="s">
        <v>394</v>
      </c>
      <c r="B3777" t="s">
        <v>694</v>
      </c>
      <c r="C3777" t="s">
        <v>634</v>
      </c>
      <c r="D3777" t="s">
        <v>661</v>
      </c>
      <c r="E3777">
        <v>6</v>
      </c>
    </row>
    <row r="3778" spans="1:5" x14ac:dyDescent="0.3">
      <c r="A3778" t="s">
        <v>394</v>
      </c>
      <c r="B3778" t="s">
        <v>694</v>
      </c>
      <c r="C3778" t="s">
        <v>695</v>
      </c>
      <c r="D3778" t="s">
        <v>661</v>
      </c>
      <c r="E3778">
        <v>6</v>
      </c>
    </row>
    <row r="3779" spans="1:5" x14ac:dyDescent="0.3">
      <c r="A3779" t="s">
        <v>394</v>
      </c>
      <c r="B3779" t="s">
        <v>694</v>
      </c>
      <c r="C3779" t="s">
        <v>636</v>
      </c>
      <c r="D3779" t="s">
        <v>661</v>
      </c>
      <c r="E3779">
        <v>6</v>
      </c>
    </row>
    <row r="3780" spans="1:5" x14ac:dyDescent="0.3">
      <c r="A3780" t="s">
        <v>394</v>
      </c>
      <c r="B3780" t="s">
        <v>694</v>
      </c>
      <c r="C3780" t="s">
        <v>637</v>
      </c>
      <c r="D3780" t="s">
        <v>661</v>
      </c>
      <c r="E3780">
        <v>6</v>
      </c>
    </row>
    <row r="3781" spans="1:5" x14ac:dyDescent="0.3">
      <c r="A3781" t="s">
        <v>394</v>
      </c>
      <c r="B3781" t="s">
        <v>697</v>
      </c>
      <c r="C3781" t="s">
        <v>698</v>
      </c>
      <c r="D3781" t="s">
        <v>661</v>
      </c>
      <c r="E3781">
        <v>6</v>
      </c>
    </row>
    <row r="3782" spans="1:5" x14ac:dyDescent="0.3">
      <c r="A3782" t="s">
        <v>394</v>
      </c>
      <c r="B3782" t="s">
        <v>697</v>
      </c>
      <c r="C3782" t="s">
        <v>699</v>
      </c>
      <c r="D3782" t="s">
        <v>661</v>
      </c>
      <c r="E3782">
        <v>6</v>
      </c>
    </row>
    <row r="3783" spans="1:5" x14ac:dyDescent="0.3">
      <c r="A3783" t="s">
        <v>402</v>
      </c>
      <c r="B3783" t="s">
        <v>690</v>
      </c>
      <c r="C3783" t="s">
        <v>691</v>
      </c>
      <c r="D3783" t="s">
        <v>661</v>
      </c>
      <c r="E3783">
        <v>12</v>
      </c>
    </row>
    <row r="3784" spans="1:5" x14ac:dyDescent="0.3">
      <c r="A3784" t="s">
        <v>402</v>
      </c>
      <c r="B3784" t="s">
        <v>690</v>
      </c>
      <c r="C3784" t="s">
        <v>692</v>
      </c>
      <c r="D3784" t="s">
        <v>661</v>
      </c>
      <c r="E3784">
        <v>12</v>
      </c>
    </row>
    <row r="3785" spans="1:5" x14ac:dyDescent="0.3">
      <c r="A3785" t="s">
        <v>402</v>
      </c>
      <c r="B3785" t="s">
        <v>690</v>
      </c>
      <c r="C3785" t="s">
        <v>632</v>
      </c>
      <c r="D3785" t="s">
        <v>661</v>
      </c>
      <c r="E3785">
        <v>12</v>
      </c>
    </row>
    <row r="3786" spans="1:5" x14ac:dyDescent="0.3">
      <c r="A3786" t="s">
        <v>402</v>
      </c>
      <c r="B3786" t="s">
        <v>690</v>
      </c>
      <c r="C3786" t="s">
        <v>693</v>
      </c>
      <c r="D3786" t="s">
        <v>661</v>
      </c>
      <c r="E3786">
        <v>12</v>
      </c>
    </row>
    <row r="3787" spans="1:5" x14ac:dyDescent="0.3">
      <c r="A3787" t="s">
        <v>402</v>
      </c>
      <c r="B3787" t="s">
        <v>694</v>
      </c>
      <c r="C3787" t="s">
        <v>633</v>
      </c>
      <c r="D3787" t="s">
        <v>661</v>
      </c>
      <c r="E3787">
        <v>12</v>
      </c>
    </row>
    <row r="3788" spans="1:5" x14ac:dyDescent="0.3">
      <c r="A3788" t="s">
        <v>402</v>
      </c>
      <c r="B3788" t="s">
        <v>694</v>
      </c>
      <c r="C3788" t="s">
        <v>634</v>
      </c>
      <c r="D3788" t="s">
        <v>661</v>
      </c>
      <c r="E3788">
        <v>12</v>
      </c>
    </row>
    <row r="3789" spans="1:5" x14ac:dyDescent="0.3">
      <c r="A3789" t="s">
        <v>402</v>
      </c>
      <c r="B3789" t="s">
        <v>694</v>
      </c>
      <c r="C3789" t="s">
        <v>695</v>
      </c>
      <c r="D3789" t="s">
        <v>661</v>
      </c>
      <c r="E3789">
        <v>12</v>
      </c>
    </row>
    <row r="3790" spans="1:5" x14ac:dyDescent="0.3">
      <c r="A3790" t="s">
        <v>402</v>
      </c>
      <c r="B3790" t="s">
        <v>694</v>
      </c>
      <c r="C3790" t="s">
        <v>636</v>
      </c>
      <c r="D3790" t="s">
        <v>661</v>
      </c>
      <c r="E3790">
        <v>12</v>
      </c>
    </row>
    <row r="3791" spans="1:5" x14ac:dyDescent="0.3">
      <c r="A3791" t="s">
        <v>402</v>
      </c>
      <c r="B3791" t="s">
        <v>694</v>
      </c>
      <c r="C3791" t="s">
        <v>637</v>
      </c>
      <c r="D3791" t="s">
        <v>661</v>
      </c>
      <c r="E3791">
        <v>12</v>
      </c>
    </row>
    <row r="3792" spans="1:5" x14ac:dyDescent="0.3">
      <c r="A3792" t="s">
        <v>402</v>
      </c>
      <c r="B3792" t="s">
        <v>697</v>
      </c>
      <c r="C3792" t="s">
        <v>698</v>
      </c>
      <c r="D3792" t="s">
        <v>661</v>
      </c>
      <c r="E3792">
        <v>12</v>
      </c>
    </row>
    <row r="3793" spans="1:5" x14ac:dyDescent="0.3">
      <c r="A3793" t="s">
        <v>402</v>
      </c>
      <c r="B3793" t="s">
        <v>697</v>
      </c>
      <c r="C3793" t="s">
        <v>699</v>
      </c>
      <c r="D3793" t="s">
        <v>661</v>
      </c>
      <c r="E3793">
        <v>12</v>
      </c>
    </row>
    <row r="3794" spans="1:5" x14ac:dyDescent="0.3">
      <c r="A3794" t="s">
        <v>342</v>
      </c>
      <c r="B3794" t="s">
        <v>690</v>
      </c>
      <c r="C3794" t="s">
        <v>691</v>
      </c>
      <c r="D3794" t="s">
        <v>661</v>
      </c>
      <c r="E3794">
        <v>12</v>
      </c>
    </row>
    <row r="3795" spans="1:5" x14ac:dyDescent="0.3">
      <c r="A3795" t="s">
        <v>342</v>
      </c>
      <c r="B3795" t="s">
        <v>690</v>
      </c>
      <c r="C3795" t="s">
        <v>692</v>
      </c>
      <c r="D3795" t="s">
        <v>661</v>
      </c>
      <c r="E3795">
        <v>12</v>
      </c>
    </row>
    <row r="3796" spans="1:5" x14ac:dyDescent="0.3">
      <c r="A3796" t="s">
        <v>342</v>
      </c>
      <c r="B3796" t="s">
        <v>690</v>
      </c>
      <c r="C3796" t="s">
        <v>632</v>
      </c>
      <c r="D3796" t="s">
        <v>661</v>
      </c>
      <c r="E3796">
        <v>12</v>
      </c>
    </row>
    <row r="3797" spans="1:5" x14ac:dyDescent="0.3">
      <c r="A3797" t="s">
        <v>342</v>
      </c>
      <c r="B3797" t="s">
        <v>690</v>
      </c>
      <c r="C3797" t="s">
        <v>693</v>
      </c>
      <c r="D3797" t="s">
        <v>661</v>
      </c>
      <c r="E3797">
        <v>12</v>
      </c>
    </row>
    <row r="3798" spans="1:5" x14ac:dyDescent="0.3">
      <c r="A3798" t="s">
        <v>342</v>
      </c>
      <c r="B3798" t="s">
        <v>694</v>
      </c>
      <c r="C3798" t="s">
        <v>633</v>
      </c>
      <c r="D3798" t="s">
        <v>696</v>
      </c>
      <c r="E3798">
        <v>0</v>
      </c>
    </row>
    <row r="3799" spans="1:5" x14ac:dyDescent="0.3">
      <c r="A3799" t="s">
        <v>342</v>
      </c>
      <c r="B3799" t="s">
        <v>694</v>
      </c>
      <c r="C3799" t="s">
        <v>634</v>
      </c>
      <c r="D3799" t="s">
        <v>661</v>
      </c>
      <c r="E3799">
        <v>12</v>
      </c>
    </row>
    <row r="3800" spans="1:5" x14ac:dyDescent="0.3">
      <c r="A3800" t="s">
        <v>342</v>
      </c>
      <c r="B3800" t="s">
        <v>694</v>
      </c>
      <c r="C3800" t="s">
        <v>695</v>
      </c>
      <c r="D3800" t="s">
        <v>661</v>
      </c>
      <c r="E3800">
        <v>12</v>
      </c>
    </row>
    <row r="3801" spans="1:5" x14ac:dyDescent="0.3">
      <c r="A3801" t="s">
        <v>342</v>
      </c>
      <c r="B3801" t="s">
        <v>694</v>
      </c>
      <c r="C3801" t="s">
        <v>636</v>
      </c>
      <c r="D3801" t="s">
        <v>696</v>
      </c>
      <c r="E3801">
        <v>0</v>
      </c>
    </row>
    <row r="3802" spans="1:5" x14ac:dyDescent="0.3">
      <c r="A3802" t="s">
        <v>342</v>
      </c>
      <c r="B3802" t="s">
        <v>694</v>
      </c>
      <c r="C3802" t="s">
        <v>637</v>
      </c>
      <c r="D3802" t="s">
        <v>661</v>
      </c>
      <c r="E3802">
        <v>12</v>
      </c>
    </row>
    <row r="3803" spans="1:5" x14ac:dyDescent="0.3">
      <c r="A3803" t="s">
        <v>342</v>
      </c>
      <c r="B3803" t="s">
        <v>697</v>
      </c>
      <c r="C3803" t="s">
        <v>698</v>
      </c>
      <c r="D3803" t="s">
        <v>661</v>
      </c>
      <c r="E3803">
        <v>12</v>
      </c>
    </row>
    <row r="3804" spans="1:5" x14ac:dyDescent="0.3">
      <c r="A3804" t="s">
        <v>342</v>
      </c>
      <c r="B3804" t="s">
        <v>697</v>
      </c>
      <c r="C3804" t="s">
        <v>699</v>
      </c>
      <c r="D3804" t="s">
        <v>661</v>
      </c>
      <c r="E3804">
        <v>12</v>
      </c>
    </row>
    <row r="3805" spans="1:5" x14ac:dyDescent="0.3">
      <c r="A3805" t="s">
        <v>500</v>
      </c>
      <c r="B3805" t="s">
        <v>690</v>
      </c>
      <c r="C3805" t="s">
        <v>691</v>
      </c>
      <c r="D3805" t="s">
        <v>661</v>
      </c>
      <c r="E3805">
        <v>6</v>
      </c>
    </row>
    <row r="3806" spans="1:5" x14ac:dyDescent="0.3">
      <c r="A3806" t="s">
        <v>500</v>
      </c>
      <c r="B3806" t="s">
        <v>690</v>
      </c>
      <c r="C3806" t="s">
        <v>692</v>
      </c>
      <c r="D3806" t="s">
        <v>661</v>
      </c>
      <c r="E3806">
        <v>6</v>
      </c>
    </row>
    <row r="3807" spans="1:5" x14ac:dyDescent="0.3">
      <c r="A3807" t="s">
        <v>500</v>
      </c>
      <c r="B3807" t="s">
        <v>690</v>
      </c>
      <c r="C3807" t="s">
        <v>632</v>
      </c>
      <c r="D3807" t="s">
        <v>661</v>
      </c>
      <c r="E3807">
        <v>6</v>
      </c>
    </row>
    <row r="3808" spans="1:5" x14ac:dyDescent="0.3">
      <c r="A3808" t="s">
        <v>500</v>
      </c>
      <c r="B3808" t="s">
        <v>690</v>
      </c>
      <c r="C3808" t="s">
        <v>693</v>
      </c>
      <c r="D3808" t="s">
        <v>661</v>
      </c>
      <c r="E3808">
        <v>6</v>
      </c>
    </row>
    <row r="3809" spans="1:5" x14ac:dyDescent="0.3">
      <c r="A3809" t="s">
        <v>500</v>
      </c>
      <c r="B3809" t="s">
        <v>694</v>
      </c>
      <c r="C3809" t="s">
        <v>633</v>
      </c>
      <c r="D3809" t="s">
        <v>696</v>
      </c>
      <c r="E3809">
        <v>0</v>
      </c>
    </row>
    <row r="3810" spans="1:5" x14ac:dyDescent="0.3">
      <c r="A3810" t="s">
        <v>500</v>
      </c>
      <c r="B3810" t="s">
        <v>694</v>
      </c>
      <c r="C3810" t="s">
        <v>634</v>
      </c>
      <c r="D3810" t="s">
        <v>696</v>
      </c>
      <c r="E3810">
        <v>0</v>
      </c>
    </row>
    <row r="3811" spans="1:5" x14ac:dyDescent="0.3">
      <c r="A3811" t="s">
        <v>500</v>
      </c>
      <c r="B3811" t="s">
        <v>694</v>
      </c>
      <c r="C3811" t="s">
        <v>695</v>
      </c>
      <c r="D3811" t="s">
        <v>696</v>
      </c>
      <c r="E3811">
        <v>0</v>
      </c>
    </row>
    <row r="3812" spans="1:5" x14ac:dyDescent="0.3">
      <c r="A3812" t="s">
        <v>500</v>
      </c>
      <c r="B3812" t="s">
        <v>694</v>
      </c>
      <c r="C3812" t="s">
        <v>636</v>
      </c>
      <c r="D3812" t="s">
        <v>696</v>
      </c>
      <c r="E3812">
        <v>0</v>
      </c>
    </row>
    <row r="3813" spans="1:5" x14ac:dyDescent="0.3">
      <c r="A3813" t="s">
        <v>500</v>
      </c>
      <c r="B3813" t="s">
        <v>694</v>
      </c>
      <c r="C3813" t="s">
        <v>637</v>
      </c>
      <c r="D3813" t="s">
        <v>661</v>
      </c>
      <c r="E3813">
        <v>6</v>
      </c>
    </row>
    <row r="3814" spans="1:5" x14ac:dyDescent="0.3">
      <c r="A3814" t="s">
        <v>500</v>
      </c>
      <c r="B3814" t="s">
        <v>697</v>
      </c>
      <c r="C3814" t="s">
        <v>698</v>
      </c>
      <c r="D3814" t="s">
        <v>696</v>
      </c>
      <c r="E3814">
        <v>0</v>
      </c>
    </row>
    <row r="3815" spans="1:5" x14ac:dyDescent="0.3">
      <c r="A3815" t="s">
        <v>500</v>
      </c>
      <c r="B3815" t="s">
        <v>697</v>
      </c>
      <c r="C3815" t="s">
        <v>699</v>
      </c>
      <c r="D3815" t="s">
        <v>661</v>
      </c>
      <c r="E3815">
        <v>6</v>
      </c>
    </row>
    <row r="3816" spans="1:5" x14ac:dyDescent="0.3">
      <c r="A3816" t="s">
        <v>39</v>
      </c>
      <c r="B3816" t="s">
        <v>690</v>
      </c>
      <c r="C3816" t="s">
        <v>691</v>
      </c>
      <c r="D3816" t="s">
        <v>661</v>
      </c>
      <c r="E3816">
        <v>12</v>
      </c>
    </row>
    <row r="3817" spans="1:5" x14ac:dyDescent="0.3">
      <c r="A3817" t="s">
        <v>39</v>
      </c>
      <c r="B3817" t="s">
        <v>690</v>
      </c>
      <c r="C3817" t="s">
        <v>692</v>
      </c>
      <c r="D3817" t="s">
        <v>661</v>
      </c>
      <c r="E3817">
        <v>12</v>
      </c>
    </row>
    <row r="3818" spans="1:5" x14ac:dyDescent="0.3">
      <c r="A3818" t="s">
        <v>39</v>
      </c>
      <c r="B3818" t="s">
        <v>690</v>
      </c>
      <c r="C3818" t="s">
        <v>632</v>
      </c>
      <c r="D3818" t="s">
        <v>661</v>
      </c>
      <c r="E3818">
        <v>12</v>
      </c>
    </row>
    <row r="3819" spans="1:5" x14ac:dyDescent="0.3">
      <c r="A3819" t="s">
        <v>39</v>
      </c>
      <c r="B3819" t="s">
        <v>690</v>
      </c>
      <c r="C3819" t="s">
        <v>693</v>
      </c>
      <c r="D3819" t="s">
        <v>661</v>
      </c>
      <c r="E3819">
        <v>12</v>
      </c>
    </row>
    <row r="3820" spans="1:5" x14ac:dyDescent="0.3">
      <c r="A3820" t="s">
        <v>39</v>
      </c>
      <c r="B3820" t="s">
        <v>694</v>
      </c>
      <c r="C3820" t="s">
        <v>633</v>
      </c>
      <c r="D3820" t="s">
        <v>696</v>
      </c>
      <c r="E3820">
        <v>0</v>
      </c>
    </row>
    <row r="3821" spans="1:5" x14ac:dyDescent="0.3">
      <c r="A3821" t="s">
        <v>39</v>
      </c>
      <c r="B3821" t="s">
        <v>694</v>
      </c>
      <c r="C3821" t="s">
        <v>634</v>
      </c>
      <c r="D3821" t="s">
        <v>661</v>
      </c>
      <c r="E3821">
        <v>12</v>
      </c>
    </row>
    <row r="3822" spans="1:5" x14ac:dyDescent="0.3">
      <c r="A3822" t="s">
        <v>39</v>
      </c>
      <c r="B3822" t="s">
        <v>694</v>
      </c>
      <c r="C3822" t="s">
        <v>695</v>
      </c>
      <c r="D3822" t="s">
        <v>661</v>
      </c>
      <c r="E3822">
        <v>12</v>
      </c>
    </row>
    <row r="3823" spans="1:5" x14ac:dyDescent="0.3">
      <c r="A3823" t="s">
        <v>39</v>
      </c>
      <c r="B3823" t="s">
        <v>694</v>
      </c>
      <c r="C3823" t="s">
        <v>636</v>
      </c>
      <c r="D3823" t="s">
        <v>661</v>
      </c>
      <c r="E3823">
        <v>12</v>
      </c>
    </row>
    <row r="3824" spans="1:5" x14ac:dyDescent="0.3">
      <c r="A3824" t="s">
        <v>39</v>
      </c>
      <c r="B3824" t="s">
        <v>694</v>
      </c>
      <c r="C3824" t="s">
        <v>637</v>
      </c>
      <c r="D3824" t="s">
        <v>661</v>
      </c>
      <c r="E3824">
        <v>12</v>
      </c>
    </row>
    <row r="3825" spans="1:5" x14ac:dyDescent="0.3">
      <c r="A3825" t="s">
        <v>39</v>
      </c>
      <c r="B3825" t="s">
        <v>697</v>
      </c>
      <c r="C3825" t="s">
        <v>698</v>
      </c>
      <c r="D3825" t="s">
        <v>661</v>
      </c>
      <c r="E3825">
        <v>12</v>
      </c>
    </row>
    <row r="3826" spans="1:5" x14ac:dyDescent="0.3">
      <c r="A3826" t="s">
        <v>39</v>
      </c>
      <c r="B3826" t="s">
        <v>697</v>
      </c>
      <c r="C3826" t="s">
        <v>699</v>
      </c>
      <c r="D3826" t="s">
        <v>661</v>
      </c>
      <c r="E3826">
        <v>12</v>
      </c>
    </row>
    <row r="3827" spans="1:5" x14ac:dyDescent="0.3">
      <c r="A3827" t="s">
        <v>382</v>
      </c>
      <c r="B3827" t="s">
        <v>690</v>
      </c>
      <c r="C3827" t="s">
        <v>691</v>
      </c>
      <c r="D3827" t="s">
        <v>661</v>
      </c>
      <c r="E3827">
        <v>12</v>
      </c>
    </row>
    <row r="3828" spans="1:5" x14ac:dyDescent="0.3">
      <c r="A3828" t="s">
        <v>382</v>
      </c>
      <c r="B3828" t="s">
        <v>690</v>
      </c>
      <c r="C3828" t="s">
        <v>692</v>
      </c>
      <c r="D3828" t="s">
        <v>661</v>
      </c>
      <c r="E3828">
        <v>12</v>
      </c>
    </row>
    <row r="3829" spans="1:5" x14ac:dyDescent="0.3">
      <c r="A3829" t="s">
        <v>382</v>
      </c>
      <c r="B3829" t="s">
        <v>690</v>
      </c>
      <c r="C3829" t="s">
        <v>632</v>
      </c>
      <c r="D3829" t="s">
        <v>661</v>
      </c>
      <c r="E3829">
        <v>12</v>
      </c>
    </row>
    <row r="3830" spans="1:5" x14ac:dyDescent="0.3">
      <c r="A3830" t="s">
        <v>382</v>
      </c>
      <c r="B3830" t="s">
        <v>690</v>
      </c>
      <c r="C3830" t="s">
        <v>693</v>
      </c>
      <c r="D3830" t="s">
        <v>661</v>
      </c>
      <c r="E3830">
        <v>12</v>
      </c>
    </row>
    <row r="3831" spans="1:5" x14ac:dyDescent="0.3">
      <c r="A3831" t="s">
        <v>382</v>
      </c>
      <c r="B3831" t="s">
        <v>694</v>
      </c>
      <c r="C3831" t="s">
        <v>633</v>
      </c>
      <c r="D3831" t="s">
        <v>696</v>
      </c>
      <c r="E3831">
        <v>0</v>
      </c>
    </row>
    <row r="3832" spans="1:5" x14ac:dyDescent="0.3">
      <c r="A3832" t="s">
        <v>382</v>
      </c>
      <c r="B3832" t="s">
        <v>694</v>
      </c>
      <c r="C3832" t="s">
        <v>634</v>
      </c>
      <c r="D3832" t="s">
        <v>661</v>
      </c>
      <c r="E3832">
        <v>12</v>
      </c>
    </row>
    <row r="3833" spans="1:5" x14ac:dyDescent="0.3">
      <c r="A3833" t="s">
        <v>382</v>
      </c>
      <c r="B3833" t="s">
        <v>694</v>
      </c>
      <c r="C3833" t="s">
        <v>695</v>
      </c>
      <c r="D3833" t="s">
        <v>661</v>
      </c>
      <c r="E3833">
        <v>12</v>
      </c>
    </row>
    <row r="3834" spans="1:5" x14ac:dyDescent="0.3">
      <c r="A3834" t="s">
        <v>382</v>
      </c>
      <c r="B3834" t="s">
        <v>694</v>
      </c>
      <c r="C3834" t="s">
        <v>636</v>
      </c>
      <c r="D3834" t="s">
        <v>661</v>
      </c>
      <c r="E3834">
        <v>12</v>
      </c>
    </row>
    <row r="3835" spans="1:5" x14ac:dyDescent="0.3">
      <c r="A3835" t="s">
        <v>382</v>
      </c>
      <c r="B3835" t="s">
        <v>694</v>
      </c>
      <c r="C3835" t="s">
        <v>637</v>
      </c>
      <c r="D3835" t="s">
        <v>661</v>
      </c>
      <c r="E3835">
        <v>12</v>
      </c>
    </row>
    <row r="3836" spans="1:5" x14ac:dyDescent="0.3">
      <c r="A3836" t="s">
        <v>382</v>
      </c>
      <c r="B3836" t="s">
        <v>697</v>
      </c>
      <c r="C3836" t="s">
        <v>698</v>
      </c>
      <c r="D3836" t="s">
        <v>661</v>
      </c>
      <c r="E3836">
        <v>12</v>
      </c>
    </row>
    <row r="3837" spans="1:5" x14ac:dyDescent="0.3">
      <c r="A3837" t="s">
        <v>382</v>
      </c>
      <c r="B3837" t="s">
        <v>697</v>
      </c>
      <c r="C3837" t="s">
        <v>699</v>
      </c>
      <c r="D3837" t="s">
        <v>661</v>
      </c>
      <c r="E3837">
        <v>12</v>
      </c>
    </row>
    <row r="3838" spans="1:5" x14ac:dyDescent="0.3">
      <c r="A3838" t="s">
        <v>199</v>
      </c>
      <c r="B3838" t="s">
        <v>690</v>
      </c>
      <c r="C3838" t="s">
        <v>691</v>
      </c>
      <c r="D3838" t="s">
        <v>661</v>
      </c>
      <c r="E3838">
        <v>12</v>
      </c>
    </row>
    <row r="3839" spans="1:5" x14ac:dyDescent="0.3">
      <c r="A3839" t="s">
        <v>199</v>
      </c>
      <c r="B3839" t="s">
        <v>690</v>
      </c>
      <c r="C3839" t="s">
        <v>692</v>
      </c>
      <c r="D3839" t="s">
        <v>661</v>
      </c>
      <c r="E3839">
        <v>12</v>
      </c>
    </row>
    <row r="3840" spans="1:5" x14ac:dyDescent="0.3">
      <c r="A3840" t="s">
        <v>199</v>
      </c>
      <c r="B3840" t="s">
        <v>690</v>
      </c>
      <c r="C3840" t="s">
        <v>632</v>
      </c>
      <c r="D3840" t="s">
        <v>661</v>
      </c>
      <c r="E3840">
        <v>12</v>
      </c>
    </row>
    <row r="3841" spans="1:5" x14ac:dyDescent="0.3">
      <c r="A3841" t="s">
        <v>199</v>
      </c>
      <c r="B3841" t="s">
        <v>690</v>
      </c>
      <c r="C3841" t="s">
        <v>693</v>
      </c>
      <c r="D3841" t="s">
        <v>661</v>
      </c>
      <c r="E3841">
        <v>12</v>
      </c>
    </row>
    <row r="3842" spans="1:5" x14ac:dyDescent="0.3">
      <c r="A3842" t="s">
        <v>199</v>
      </c>
      <c r="B3842" t="s">
        <v>694</v>
      </c>
      <c r="C3842" t="s">
        <v>633</v>
      </c>
      <c r="D3842" t="s">
        <v>661</v>
      </c>
      <c r="E3842">
        <v>12</v>
      </c>
    </row>
    <row r="3843" spans="1:5" x14ac:dyDescent="0.3">
      <c r="A3843" t="s">
        <v>199</v>
      </c>
      <c r="B3843" t="s">
        <v>694</v>
      </c>
      <c r="C3843" t="s">
        <v>634</v>
      </c>
      <c r="D3843" t="s">
        <v>696</v>
      </c>
      <c r="E3843">
        <v>0</v>
      </c>
    </row>
    <row r="3844" spans="1:5" x14ac:dyDescent="0.3">
      <c r="A3844" t="s">
        <v>199</v>
      </c>
      <c r="B3844" t="s">
        <v>694</v>
      </c>
      <c r="C3844" t="s">
        <v>695</v>
      </c>
      <c r="D3844" t="s">
        <v>661</v>
      </c>
      <c r="E3844">
        <v>12</v>
      </c>
    </row>
    <row r="3845" spans="1:5" x14ac:dyDescent="0.3">
      <c r="A3845" t="s">
        <v>199</v>
      </c>
      <c r="B3845" t="s">
        <v>694</v>
      </c>
      <c r="C3845" t="s">
        <v>636</v>
      </c>
      <c r="D3845" t="s">
        <v>661</v>
      </c>
      <c r="E3845">
        <v>12</v>
      </c>
    </row>
    <row r="3846" spans="1:5" x14ac:dyDescent="0.3">
      <c r="A3846" t="s">
        <v>199</v>
      </c>
      <c r="B3846" t="s">
        <v>694</v>
      </c>
      <c r="C3846" t="s">
        <v>637</v>
      </c>
      <c r="D3846" t="s">
        <v>696</v>
      </c>
      <c r="E3846">
        <v>0</v>
      </c>
    </row>
    <row r="3847" spans="1:5" x14ac:dyDescent="0.3">
      <c r="A3847" t="s">
        <v>199</v>
      </c>
      <c r="B3847" t="s">
        <v>697</v>
      </c>
      <c r="C3847" t="s">
        <v>698</v>
      </c>
      <c r="D3847" t="s">
        <v>661</v>
      </c>
      <c r="E3847">
        <v>12</v>
      </c>
    </row>
    <row r="3848" spans="1:5" x14ac:dyDescent="0.3">
      <c r="A3848" t="s">
        <v>199</v>
      </c>
      <c r="B3848" t="s">
        <v>697</v>
      </c>
      <c r="C3848" t="s">
        <v>699</v>
      </c>
      <c r="D3848" t="s">
        <v>661</v>
      </c>
      <c r="E3848">
        <v>12</v>
      </c>
    </row>
    <row r="3849" spans="1:5" x14ac:dyDescent="0.3">
      <c r="A3849" t="s">
        <v>361</v>
      </c>
      <c r="B3849" t="s">
        <v>690</v>
      </c>
      <c r="C3849" t="s">
        <v>691</v>
      </c>
      <c r="D3849" t="s">
        <v>661</v>
      </c>
      <c r="E3849">
        <v>12</v>
      </c>
    </row>
    <row r="3850" spans="1:5" x14ac:dyDescent="0.3">
      <c r="A3850" t="s">
        <v>361</v>
      </c>
      <c r="B3850" t="s">
        <v>690</v>
      </c>
      <c r="C3850" t="s">
        <v>692</v>
      </c>
      <c r="D3850" t="s">
        <v>661</v>
      </c>
      <c r="E3850">
        <v>12</v>
      </c>
    </row>
    <row r="3851" spans="1:5" x14ac:dyDescent="0.3">
      <c r="A3851" t="s">
        <v>361</v>
      </c>
      <c r="B3851" t="s">
        <v>690</v>
      </c>
      <c r="C3851" t="s">
        <v>632</v>
      </c>
      <c r="D3851" t="s">
        <v>661</v>
      </c>
      <c r="E3851">
        <v>12</v>
      </c>
    </row>
    <row r="3852" spans="1:5" x14ac:dyDescent="0.3">
      <c r="A3852" t="s">
        <v>361</v>
      </c>
      <c r="B3852" t="s">
        <v>690</v>
      </c>
      <c r="C3852" t="s">
        <v>693</v>
      </c>
      <c r="D3852" t="s">
        <v>661</v>
      </c>
      <c r="E3852">
        <v>12</v>
      </c>
    </row>
    <row r="3853" spans="1:5" x14ac:dyDescent="0.3">
      <c r="A3853" t="s">
        <v>361</v>
      </c>
      <c r="B3853" t="s">
        <v>694</v>
      </c>
      <c r="C3853" t="s">
        <v>633</v>
      </c>
      <c r="D3853" t="s">
        <v>661</v>
      </c>
      <c r="E3853">
        <v>12</v>
      </c>
    </row>
    <row r="3854" spans="1:5" x14ac:dyDescent="0.3">
      <c r="A3854" t="s">
        <v>361</v>
      </c>
      <c r="B3854" t="s">
        <v>694</v>
      </c>
      <c r="C3854" t="s">
        <v>634</v>
      </c>
      <c r="D3854" t="s">
        <v>696</v>
      </c>
      <c r="E3854">
        <v>0</v>
      </c>
    </row>
    <row r="3855" spans="1:5" x14ac:dyDescent="0.3">
      <c r="A3855" t="s">
        <v>361</v>
      </c>
      <c r="B3855" t="s">
        <v>694</v>
      </c>
      <c r="C3855" t="s">
        <v>695</v>
      </c>
      <c r="D3855" t="s">
        <v>661</v>
      </c>
      <c r="E3855">
        <v>12</v>
      </c>
    </row>
    <row r="3856" spans="1:5" x14ac:dyDescent="0.3">
      <c r="A3856" t="s">
        <v>361</v>
      </c>
      <c r="B3856" t="s">
        <v>694</v>
      </c>
      <c r="C3856" t="s">
        <v>636</v>
      </c>
      <c r="D3856" t="s">
        <v>661</v>
      </c>
      <c r="E3856">
        <v>12</v>
      </c>
    </row>
    <row r="3857" spans="1:5" x14ac:dyDescent="0.3">
      <c r="A3857" t="s">
        <v>361</v>
      </c>
      <c r="B3857" t="s">
        <v>694</v>
      </c>
      <c r="C3857" t="s">
        <v>637</v>
      </c>
      <c r="D3857" t="s">
        <v>661</v>
      </c>
      <c r="E3857">
        <v>12</v>
      </c>
    </row>
    <row r="3858" spans="1:5" x14ac:dyDescent="0.3">
      <c r="A3858" t="s">
        <v>361</v>
      </c>
      <c r="B3858" t="s">
        <v>697</v>
      </c>
      <c r="C3858" t="s">
        <v>698</v>
      </c>
      <c r="D3858" t="s">
        <v>661</v>
      </c>
      <c r="E3858">
        <v>12</v>
      </c>
    </row>
    <row r="3859" spans="1:5" x14ac:dyDescent="0.3">
      <c r="A3859" t="s">
        <v>361</v>
      </c>
      <c r="B3859" t="s">
        <v>697</v>
      </c>
      <c r="C3859" t="s">
        <v>699</v>
      </c>
      <c r="D3859" t="s">
        <v>661</v>
      </c>
      <c r="E3859">
        <v>12</v>
      </c>
    </row>
    <row r="3860" spans="1:5" x14ac:dyDescent="0.3">
      <c r="A3860" t="s">
        <v>293</v>
      </c>
      <c r="B3860" t="s">
        <v>690</v>
      </c>
      <c r="C3860" t="s">
        <v>691</v>
      </c>
      <c r="D3860" t="s">
        <v>661</v>
      </c>
      <c r="E3860">
        <v>12</v>
      </c>
    </row>
    <row r="3861" spans="1:5" x14ac:dyDescent="0.3">
      <c r="A3861" t="s">
        <v>293</v>
      </c>
      <c r="B3861" t="s">
        <v>690</v>
      </c>
      <c r="C3861" t="s">
        <v>692</v>
      </c>
      <c r="D3861" t="s">
        <v>661</v>
      </c>
      <c r="E3861">
        <v>12</v>
      </c>
    </row>
    <row r="3862" spans="1:5" x14ac:dyDescent="0.3">
      <c r="A3862" t="s">
        <v>293</v>
      </c>
      <c r="B3862" t="s">
        <v>690</v>
      </c>
      <c r="C3862" t="s">
        <v>632</v>
      </c>
      <c r="D3862" t="s">
        <v>661</v>
      </c>
      <c r="E3862">
        <v>12</v>
      </c>
    </row>
    <row r="3863" spans="1:5" x14ac:dyDescent="0.3">
      <c r="A3863" t="s">
        <v>293</v>
      </c>
      <c r="B3863" t="s">
        <v>690</v>
      </c>
      <c r="C3863" t="s">
        <v>693</v>
      </c>
      <c r="D3863" t="s">
        <v>661</v>
      </c>
      <c r="E3863">
        <v>12</v>
      </c>
    </row>
    <row r="3864" spans="1:5" x14ac:dyDescent="0.3">
      <c r="A3864" t="s">
        <v>293</v>
      </c>
      <c r="B3864" t="s">
        <v>694</v>
      </c>
      <c r="C3864" t="s">
        <v>633</v>
      </c>
      <c r="D3864" t="s">
        <v>696</v>
      </c>
      <c r="E3864">
        <v>0</v>
      </c>
    </row>
    <row r="3865" spans="1:5" x14ac:dyDescent="0.3">
      <c r="A3865" t="s">
        <v>293</v>
      </c>
      <c r="B3865" t="s">
        <v>694</v>
      </c>
      <c r="C3865" t="s">
        <v>634</v>
      </c>
      <c r="D3865" t="s">
        <v>661</v>
      </c>
      <c r="E3865">
        <v>12</v>
      </c>
    </row>
    <row r="3866" spans="1:5" x14ac:dyDescent="0.3">
      <c r="A3866" t="s">
        <v>293</v>
      </c>
      <c r="B3866" t="s">
        <v>694</v>
      </c>
      <c r="C3866" t="s">
        <v>695</v>
      </c>
      <c r="D3866" t="s">
        <v>661</v>
      </c>
      <c r="E3866">
        <v>12</v>
      </c>
    </row>
    <row r="3867" spans="1:5" x14ac:dyDescent="0.3">
      <c r="A3867" t="s">
        <v>293</v>
      </c>
      <c r="B3867" t="s">
        <v>694</v>
      </c>
      <c r="C3867" t="s">
        <v>636</v>
      </c>
      <c r="D3867" t="s">
        <v>661</v>
      </c>
      <c r="E3867">
        <v>12</v>
      </c>
    </row>
    <row r="3868" spans="1:5" x14ac:dyDescent="0.3">
      <c r="A3868" t="s">
        <v>293</v>
      </c>
      <c r="B3868" t="s">
        <v>694</v>
      </c>
      <c r="C3868" t="s">
        <v>637</v>
      </c>
      <c r="D3868" t="s">
        <v>661</v>
      </c>
      <c r="E3868">
        <v>12</v>
      </c>
    </row>
    <row r="3869" spans="1:5" x14ac:dyDescent="0.3">
      <c r="A3869" t="s">
        <v>293</v>
      </c>
      <c r="B3869" t="s">
        <v>697</v>
      </c>
      <c r="C3869" t="s">
        <v>698</v>
      </c>
      <c r="D3869" t="s">
        <v>661</v>
      </c>
      <c r="E3869">
        <v>12</v>
      </c>
    </row>
    <row r="3870" spans="1:5" x14ac:dyDescent="0.3">
      <c r="A3870" t="s">
        <v>293</v>
      </c>
      <c r="B3870" t="s">
        <v>697</v>
      </c>
      <c r="C3870" t="s">
        <v>699</v>
      </c>
      <c r="D3870" t="s">
        <v>661</v>
      </c>
      <c r="E3870">
        <v>12</v>
      </c>
    </row>
    <row r="3871" spans="1:5" x14ac:dyDescent="0.3">
      <c r="A3871" t="s">
        <v>469</v>
      </c>
      <c r="B3871" t="s">
        <v>690</v>
      </c>
      <c r="C3871" t="s">
        <v>691</v>
      </c>
      <c r="D3871" t="s">
        <v>661</v>
      </c>
      <c r="E3871">
        <v>12</v>
      </c>
    </row>
    <row r="3872" spans="1:5" x14ac:dyDescent="0.3">
      <c r="A3872" t="s">
        <v>469</v>
      </c>
      <c r="B3872" t="s">
        <v>690</v>
      </c>
      <c r="C3872" t="s">
        <v>692</v>
      </c>
      <c r="D3872" t="s">
        <v>661</v>
      </c>
      <c r="E3872">
        <v>12</v>
      </c>
    </row>
    <row r="3873" spans="1:5" x14ac:dyDescent="0.3">
      <c r="A3873" t="s">
        <v>469</v>
      </c>
      <c r="B3873" t="s">
        <v>690</v>
      </c>
      <c r="C3873" t="s">
        <v>632</v>
      </c>
      <c r="D3873" t="s">
        <v>661</v>
      </c>
      <c r="E3873">
        <v>12</v>
      </c>
    </row>
    <row r="3874" spans="1:5" x14ac:dyDescent="0.3">
      <c r="A3874" t="s">
        <v>469</v>
      </c>
      <c r="B3874" t="s">
        <v>690</v>
      </c>
      <c r="C3874" t="s">
        <v>693</v>
      </c>
      <c r="D3874" t="s">
        <v>661</v>
      </c>
      <c r="E3874">
        <v>12</v>
      </c>
    </row>
    <row r="3875" spans="1:5" x14ac:dyDescent="0.3">
      <c r="A3875" t="s">
        <v>469</v>
      </c>
      <c r="B3875" t="s">
        <v>694</v>
      </c>
      <c r="C3875" t="s">
        <v>633</v>
      </c>
      <c r="D3875" t="s">
        <v>696</v>
      </c>
      <c r="E3875">
        <v>0</v>
      </c>
    </row>
    <row r="3876" spans="1:5" x14ac:dyDescent="0.3">
      <c r="A3876" t="s">
        <v>469</v>
      </c>
      <c r="B3876" t="s">
        <v>694</v>
      </c>
      <c r="C3876" t="s">
        <v>634</v>
      </c>
      <c r="D3876" t="s">
        <v>661</v>
      </c>
      <c r="E3876">
        <v>12</v>
      </c>
    </row>
    <row r="3877" spans="1:5" x14ac:dyDescent="0.3">
      <c r="A3877" t="s">
        <v>469</v>
      </c>
      <c r="B3877" t="s">
        <v>694</v>
      </c>
      <c r="C3877" t="s">
        <v>695</v>
      </c>
      <c r="D3877" t="s">
        <v>661</v>
      </c>
      <c r="E3877">
        <v>12</v>
      </c>
    </row>
    <row r="3878" spans="1:5" x14ac:dyDescent="0.3">
      <c r="A3878" t="s">
        <v>469</v>
      </c>
      <c r="B3878" t="s">
        <v>694</v>
      </c>
      <c r="C3878" t="s">
        <v>636</v>
      </c>
      <c r="D3878" t="s">
        <v>661</v>
      </c>
      <c r="E3878">
        <v>12</v>
      </c>
    </row>
    <row r="3879" spans="1:5" x14ac:dyDescent="0.3">
      <c r="A3879" t="s">
        <v>469</v>
      </c>
      <c r="B3879" t="s">
        <v>694</v>
      </c>
      <c r="C3879" t="s">
        <v>637</v>
      </c>
      <c r="D3879" t="s">
        <v>661</v>
      </c>
      <c r="E3879">
        <v>12</v>
      </c>
    </row>
    <row r="3880" spans="1:5" x14ac:dyDescent="0.3">
      <c r="A3880" t="s">
        <v>469</v>
      </c>
      <c r="B3880" t="s">
        <v>697</v>
      </c>
      <c r="C3880" t="s">
        <v>698</v>
      </c>
      <c r="D3880" t="s">
        <v>661</v>
      </c>
      <c r="E3880">
        <v>12</v>
      </c>
    </row>
    <row r="3881" spans="1:5" x14ac:dyDescent="0.3">
      <c r="A3881" t="s">
        <v>469</v>
      </c>
      <c r="B3881" t="s">
        <v>697</v>
      </c>
      <c r="C3881" t="s">
        <v>699</v>
      </c>
      <c r="D3881" t="s">
        <v>661</v>
      </c>
      <c r="E3881">
        <v>12</v>
      </c>
    </row>
    <row r="3882" spans="1:5" x14ac:dyDescent="0.3">
      <c r="A3882" t="s">
        <v>96</v>
      </c>
      <c r="B3882" t="s">
        <v>690</v>
      </c>
      <c r="C3882" t="s">
        <v>691</v>
      </c>
      <c r="D3882" t="s">
        <v>661</v>
      </c>
      <c r="E3882">
        <v>12</v>
      </c>
    </row>
    <row r="3883" spans="1:5" x14ac:dyDescent="0.3">
      <c r="A3883" t="s">
        <v>96</v>
      </c>
      <c r="B3883" t="s">
        <v>690</v>
      </c>
      <c r="C3883" t="s">
        <v>692</v>
      </c>
      <c r="D3883" t="s">
        <v>661</v>
      </c>
      <c r="E3883">
        <v>12</v>
      </c>
    </row>
    <row r="3884" spans="1:5" x14ac:dyDescent="0.3">
      <c r="A3884" t="s">
        <v>96</v>
      </c>
      <c r="B3884" t="s">
        <v>690</v>
      </c>
      <c r="C3884" t="s">
        <v>632</v>
      </c>
      <c r="D3884" t="s">
        <v>661</v>
      </c>
      <c r="E3884">
        <v>12</v>
      </c>
    </row>
    <row r="3885" spans="1:5" x14ac:dyDescent="0.3">
      <c r="A3885" t="s">
        <v>96</v>
      </c>
      <c r="B3885" t="s">
        <v>690</v>
      </c>
      <c r="C3885" t="s">
        <v>693</v>
      </c>
      <c r="D3885" t="s">
        <v>661</v>
      </c>
      <c r="E3885">
        <v>12</v>
      </c>
    </row>
    <row r="3886" spans="1:5" x14ac:dyDescent="0.3">
      <c r="A3886" t="s">
        <v>96</v>
      </c>
      <c r="B3886" t="s">
        <v>694</v>
      </c>
      <c r="C3886" t="s">
        <v>633</v>
      </c>
      <c r="D3886" t="s">
        <v>661</v>
      </c>
      <c r="E3886">
        <v>12</v>
      </c>
    </row>
    <row r="3887" spans="1:5" x14ac:dyDescent="0.3">
      <c r="A3887" t="s">
        <v>96</v>
      </c>
      <c r="B3887" t="s">
        <v>694</v>
      </c>
      <c r="C3887" t="s">
        <v>634</v>
      </c>
      <c r="D3887" t="s">
        <v>661</v>
      </c>
      <c r="E3887">
        <v>12</v>
      </c>
    </row>
    <row r="3888" spans="1:5" x14ac:dyDescent="0.3">
      <c r="A3888" t="s">
        <v>96</v>
      </c>
      <c r="B3888" t="s">
        <v>694</v>
      </c>
      <c r="C3888" t="s">
        <v>695</v>
      </c>
      <c r="D3888" t="s">
        <v>661</v>
      </c>
      <c r="E3888">
        <v>12</v>
      </c>
    </row>
    <row r="3889" spans="1:5" x14ac:dyDescent="0.3">
      <c r="A3889" t="s">
        <v>96</v>
      </c>
      <c r="B3889" t="s">
        <v>694</v>
      </c>
      <c r="C3889" t="s">
        <v>636</v>
      </c>
      <c r="D3889" t="s">
        <v>661</v>
      </c>
      <c r="E3889">
        <v>12</v>
      </c>
    </row>
    <row r="3890" spans="1:5" x14ac:dyDescent="0.3">
      <c r="A3890" t="s">
        <v>96</v>
      </c>
      <c r="B3890" t="s">
        <v>694</v>
      </c>
      <c r="C3890" t="s">
        <v>637</v>
      </c>
      <c r="D3890" t="s">
        <v>661</v>
      </c>
      <c r="E3890">
        <v>12</v>
      </c>
    </row>
    <row r="3891" spans="1:5" x14ac:dyDescent="0.3">
      <c r="A3891" t="s">
        <v>96</v>
      </c>
      <c r="B3891" t="s">
        <v>697</v>
      </c>
      <c r="C3891" t="s">
        <v>698</v>
      </c>
      <c r="D3891" t="s">
        <v>661</v>
      </c>
      <c r="E3891">
        <v>12</v>
      </c>
    </row>
    <row r="3892" spans="1:5" x14ac:dyDescent="0.3">
      <c r="A3892" t="s">
        <v>96</v>
      </c>
      <c r="B3892" t="s">
        <v>697</v>
      </c>
      <c r="C3892" t="s">
        <v>699</v>
      </c>
      <c r="D3892" t="s">
        <v>661</v>
      </c>
      <c r="E3892">
        <v>12</v>
      </c>
    </row>
    <row r="3893" spans="1:5" x14ac:dyDescent="0.3">
      <c r="A3893" t="s">
        <v>61</v>
      </c>
      <c r="B3893" t="s">
        <v>690</v>
      </c>
      <c r="C3893" t="s">
        <v>691</v>
      </c>
      <c r="D3893" t="s">
        <v>661</v>
      </c>
      <c r="E3893">
        <v>12</v>
      </c>
    </row>
    <row r="3894" spans="1:5" x14ac:dyDescent="0.3">
      <c r="A3894" t="s">
        <v>61</v>
      </c>
      <c r="B3894" t="s">
        <v>690</v>
      </c>
      <c r="C3894" t="s">
        <v>692</v>
      </c>
      <c r="D3894" t="s">
        <v>661</v>
      </c>
      <c r="E3894">
        <v>12</v>
      </c>
    </row>
    <row r="3895" spans="1:5" x14ac:dyDescent="0.3">
      <c r="A3895" t="s">
        <v>61</v>
      </c>
      <c r="B3895" t="s">
        <v>690</v>
      </c>
      <c r="C3895" t="s">
        <v>632</v>
      </c>
      <c r="D3895" t="s">
        <v>661</v>
      </c>
      <c r="E3895">
        <v>12</v>
      </c>
    </row>
    <row r="3896" spans="1:5" x14ac:dyDescent="0.3">
      <c r="A3896" t="s">
        <v>61</v>
      </c>
      <c r="B3896" t="s">
        <v>690</v>
      </c>
      <c r="C3896" t="s">
        <v>693</v>
      </c>
      <c r="D3896" t="s">
        <v>661</v>
      </c>
      <c r="E3896">
        <v>12</v>
      </c>
    </row>
    <row r="3897" spans="1:5" x14ac:dyDescent="0.3">
      <c r="A3897" t="s">
        <v>61</v>
      </c>
      <c r="B3897" t="s">
        <v>694</v>
      </c>
      <c r="C3897" t="s">
        <v>633</v>
      </c>
      <c r="D3897" t="s">
        <v>661</v>
      </c>
      <c r="E3897">
        <v>12</v>
      </c>
    </row>
    <row r="3898" spans="1:5" x14ac:dyDescent="0.3">
      <c r="A3898" t="s">
        <v>61</v>
      </c>
      <c r="B3898" t="s">
        <v>694</v>
      </c>
      <c r="C3898" t="s">
        <v>634</v>
      </c>
      <c r="D3898" t="s">
        <v>661</v>
      </c>
      <c r="E3898">
        <v>12</v>
      </c>
    </row>
    <row r="3899" spans="1:5" x14ac:dyDescent="0.3">
      <c r="A3899" t="s">
        <v>61</v>
      </c>
      <c r="B3899" t="s">
        <v>694</v>
      </c>
      <c r="C3899" t="s">
        <v>695</v>
      </c>
      <c r="D3899" t="s">
        <v>661</v>
      </c>
      <c r="E3899">
        <v>12</v>
      </c>
    </row>
    <row r="3900" spans="1:5" x14ac:dyDescent="0.3">
      <c r="A3900" t="s">
        <v>61</v>
      </c>
      <c r="B3900" t="s">
        <v>694</v>
      </c>
      <c r="C3900" t="s">
        <v>636</v>
      </c>
      <c r="D3900" t="s">
        <v>661</v>
      </c>
      <c r="E3900">
        <v>12</v>
      </c>
    </row>
    <row r="3901" spans="1:5" x14ac:dyDescent="0.3">
      <c r="A3901" t="s">
        <v>61</v>
      </c>
      <c r="B3901" t="s">
        <v>694</v>
      </c>
      <c r="C3901" t="s">
        <v>637</v>
      </c>
      <c r="D3901" t="s">
        <v>661</v>
      </c>
      <c r="E3901">
        <v>12</v>
      </c>
    </row>
    <row r="3902" spans="1:5" x14ac:dyDescent="0.3">
      <c r="A3902" t="s">
        <v>61</v>
      </c>
      <c r="B3902" t="s">
        <v>697</v>
      </c>
      <c r="C3902" t="s">
        <v>698</v>
      </c>
      <c r="D3902" t="s">
        <v>661</v>
      </c>
      <c r="E3902">
        <v>12</v>
      </c>
    </row>
    <row r="3903" spans="1:5" x14ac:dyDescent="0.3">
      <c r="A3903" t="s">
        <v>61</v>
      </c>
      <c r="B3903" t="s">
        <v>697</v>
      </c>
      <c r="C3903" t="s">
        <v>699</v>
      </c>
      <c r="D3903" t="s">
        <v>661</v>
      </c>
      <c r="E3903">
        <v>12</v>
      </c>
    </row>
    <row r="3904" spans="1:5" x14ac:dyDescent="0.3">
      <c r="A3904" t="s">
        <v>108</v>
      </c>
      <c r="B3904" t="s">
        <v>690</v>
      </c>
      <c r="C3904" t="s">
        <v>691</v>
      </c>
      <c r="D3904" t="s">
        <v>661</v>
      </c>
      <c r="E3904">
        <v>12</v>
      </c>
    </row>
    <row r="3905" spans="1:5" x14ac:dyDescent="0.3">
      <c r="A3905" t="s">
        <v>108</v>
      </c>
      <c r="B3905" t="s">
        <v>690</v>
      </c>
      <c r="C3905" t="s">
        <v>692</v>
      </c>
      <c r="D3905" t="s">
        <v>661</v>
      </c>
      <c r="E3905">
        <v>12</v>
      </c>
    </row>
    <row r="3906" spans="1:5" x14ac:dyDescent="0.3">
      <c r="A3906" t="s">
        <v>108</v>
      </c>
      <c r="B3906" t="s">
        <v>690</v>
      </c>
      <c r="C3906" t="s">
        <v>632</v>
      </c>
      <c r="D3906" t="s">
        <v>661</v>
      </c>
      <c r="E3906">
        <v>12</v>
      </c>
    </row>
    <row r="3907" spans="1:5" x14ac:dyDescent="0.3">
      <c r="A3907" t="s">
        <v>108</v>
      </c>
      <c r="B3907" t="s">
        <v>690</v>
      </c>
      <c r="C3907" t="s">
        <v>693</v>
      </c>
      <c r="D3907" t="s">
        <v>661</v>
      </c>
      <c r="E3907">
        <v>12</v>
      </c>
    </row>
    <row r="3908" spans="1:5" x14ac:dyDescent="0.3">
      <c r="A3908" t="s">
        <v>108</v>
      </c>
      <c r="B3908" t="s">
        <v>694</v>
      </c>
      <c r="C3908" t="s">
        <v>633</v>
      </c>
      <c r="D3908" t="s">
        <v>661</v>
      </c>
      <c r="E3908">
        <v>12</v>
      </c>
    </row>
    <row r="3909" spans="1:5" x14ac:dyDescent="0.3">
      <c r="A3909" t="s">
        <v>108</v>
      </c>
      <c r="B3909" t="s">
        <v>694</v>
      </c>
      <c r="C3909" t="s">
        <v>634</v>
      </c>
      <c r="D3909" t="s">
        <v>661</v>
      </c>
      <c r="E3909">
        <v>12</v>
      </c>
    </row>
    <row r="3910" spans="1:5" x14ac:dyDescent="0.3">
      <c r="A3910" t="s">
        <v>108</v>
      </c>
      <c r="B3910" t="s">
        <v>694</v>
      </c>
      <c r="C3910" t="s">
        <v>695</v>
      </c>
      <c r="D3910" t="s">
        <v>661</v>
      </c>
      <c r="E3910">
        <v>12</v>
      </c>
    </row>
    <row r="3911" spans="1:5" x14ac:dyDescent="0.3">
      <c r="A3911" t="s">
        <v>108</v>
      </c>
      <c r="B3911" t="s">
        <v>694</v>
      </c>
      <c r="C3911" t="s">
        <v>636</v>
      </c>
      <c r="D3911" t="s">
        <v>661</v>
      </c>
      <c r="E3911">
        <v>12</v>
      </c>
    </row>
    <row r="3912" spans="1:5" x14ac:dyDescent="0.3">
      <c r="A3912" t="s">
        <v>108</v>
      </c>
      <c r="B3912" t="s">
        <v>694</v>
      </c>
      <c r="C3912" t="s">
        <v>637</v>
      </c>
      <c r="D3912" t="s">
        <v>661</v>
      </c>
      <c r="E3912">
        <v>12</v>
      </c>
    </row>
    <row r="3913" spans="1:5" x14ac:dyDescent="0.3">
      <c r="A3913" t="s">
        <v>108</v>
      </c>
      <c r="B3913" t="s">
        <v>697</v>
      </c>
      <c r="C3913" t="s">
        <v>698</v>
      </c>
      <c r="D3913" t="s">
        <v>661</v>
      </c>
      <c r="E3913">
        <v>12</v>
      </c>
    </row>
    <row r="3914" spans="1:5" x14ac:dyDescent="0.3">
      <c r="A3914" t="s">
        <v>108</v>
      </c>
      <c r="B3914" t="s">
        <v>697</v>
      </c>
      <c r="C3914" t="s">
        <v>699</v>
      </c>
      <c r="D3914" t="s">
        <v>661</v>
      </c>
      <c r="E3914">
        <v>12</v>
      </c>
    </row>
    <row r="3915" spans="1:5" x14ac:dyDescent="0.3">
      <c r="A3915" t="s">
        <v>141</v>
      </c>
      <c r="B3915" t="s">
        <v>690</v>
      </c>
      <c r="C3915" t="s">
        <v>691</v>
      </c>
      <c r="D3915" t="s">
        <v>661</v>
      </c>
      <c r="E3915">
        <v>12</v>
      </c>
    </row>
    <row r="3916" spans="1:5" x14ac:dyDescent="0.3">
      <c r="A3916" t="s">
        <v>141</v>
      </c>
      <c r="B3916" t="s">
        <v>690</v>
      </c>
      <c r="C3916" t="s">
        <v>692</v>
      </c>
      <c r="D3916" t="s">
        <v>661</v>
      </c>
      <c r="E3916">
        <v>12</v>
      </c>
    </row>
    <row r="3917" spans="1:5" x14ac:dyDescent="0.3">
      <c r="A3917" t="s">
        <v>141</v>
      </c>
      <c r="B3917" t="s">
        <v>690</v>
      </c>
      <c r="C3917" t="s">
        <v>632</v>
      </c>
      <c r="D3917" t="s">
        <v>661</v>
      </c>
      <c r="E3917">
        <v>12</v>
      </c>
    </row>
    <row r="3918" spans="1:5" x14ac:dyDescent="0.3">
      <c r="A3918" t="s">
        <v>141</v>
      </c>
      <c r="B3918" t="s">
        <v>690</v>
      </c>
      <c r="C3918" t="s">
        <v>693</v>
      </c>
      <c r="D3918" t="s">
        <v>661</v>
      </c>
      <c r="E3918">
        <v>12</v>
      </c>
    </row>
    <row r="3919" spans="1:5" x14ac:dyDescent="0.3">
      <c r="A3919" t="s">
        <v>141</v>
      </c>
      <c r="B3919" t="s">
        <v>694</v>
      </c>
      <c r="C3919" t="s">
        <v>633</v>
      </c>
      <c r="D3919" t="s">
        <v>661</v>
      </c>
      <c r="E3919">
        <v>12</v>
      </c>
    </row>
    <row r="3920" spans="1:5" x14ac:dyDescent="0.3">
      <c r="A3920" t="s">
        <v>141</v>
      </c>
      <c r="B3920" t="s">
        <v>694</v>
      </c>
      <c r="C3920" t="s">
        <v>634</v>
      </c>
      <c r="D3920" t="s">
        <v>696</v>
      </c>
      <c r="E3920">
        <v>0</v>
      </c>
    </row>
    <row r="3921" spans="1:5" x14ac:dyDescent="0.3">
      <c r="A3921" t="s">
        <v>141</v>
      </c>
      <c r="B3921" t="s">
        <v>694</v>
      </c>
      <c r="C3921" t="s">
        <v>695</v>
      </c>
      <c r="D3921" t="s">
        <v>661</v>
      </c>
      <c r="E3921">
        <v>12</v>
      </c>
    </row>
    <row r="3922" spans="1:5" x14ac:dyDescent="0.3">
      <c r="A3922" t="s">
        <v>141</v>
      </c>
      <c r="B3922" t="s">
        <v>694</v>
      </c>
      <c r="C3922" t="s">
        <v>636</v>
      </c>
      <c r="D3922" t="s">
        <v>661</v>
      </c>
      <c r="E3922">
        <v>12</v>
      </c>
    </row>
    <row r="3923" spans="1:5" x14ac:dyDescent="0.3">
      <c r="A3923" t="s">
        <v>141</v>
      </c>
      <c r="B3923" t="s">
        <v>694</v>
      </c>
      <c r="C3923" t="s">
        <v>637</v>
      </c>
      <c r="D3923" t="s">
        <v>696</v>
      </c>
      <c r="E3923">
        <v>0</v>
      </c>
    </row>
    <row r="3924" spans="1:5" x14ac:dyDescent="0.3">
      <c r="A3924" t="s">
        <v>141</v>
      </c>
      <c r="B3924" t="s">
        <v>697</v>
      </c>
      <c r="C3924" t="s">
        <v>698</v>
      </c>
      <c r="D3924" t="s">
        <v>661</v>
      </c>
      <c r="E3924">
        <v>12</v>
      </c>
    </row>
    <row r="3925" spans="1:5" x14ac:dyDescent="0.3">
      <c r="A3925" t="s">
        <v>141</v>
      </c>
      <c r="B3925" t="s">
        <v>697</v>
      </c>
      <c r="C3925" t="s">
        <v>699</v>
      </c>
      <c r="D3925" t="s">
        <v>661</v>
      </c>
      <c r="E3925">
        <v>12</v>
      </c>
    </row>
    <row r="3926" spans="1:5" x14ac:dyDescent="0.3">
      <c r="A3926" t="s">
        <v>392</v>
      </c>
      <c r="B3926" t="s">
        <v>690</v>
      </c>
      <c r="C3926" t="s">
        <v>691</v>
      </c>
      <c r="D3926" t="s">
        <v>661</v>
      </c>
      <c r="E3926">
        <v>12</v>
      </c>
    </row>
    <row r="3927" spans="1:5" x14ac:dyDescent="0.3">
      <c r="A3927" t="s">
        <v>392</v>
      </c>
      <c r="B3927" t="s">
        <v>690</v>
      </c>
      <c r="C3927" t="s">
        <v>692</v>
      </c>
      <c r="D3927" t="s">
        <v>661</v>
      </c>
      <c r="E3927">
        <v>12</v>
      </c>
    </row>
    <row r="3928" spans="1:5" x14ac:dyDescent="0.3">
      <c r="A3928" t="s">
        <v>392</v>
      </c>
      <c r="B3928" t="s">
        <v>690</v>
      </c>
      <c r="C3928" t="s">
        <v>632</v>
      </c>
      <c r="D3928" t="s">
        <v>661</v>
      </c>
      <c r="E3928">
        <v>12</v>
      </c>
    </row>
    <row r="3929" spans="1:5" x14ac:dyDescent="0.3">
      <c r="A3929" t="s">
        <v>392</v>
      </c>
      <c r="B3929" t="s">
        <v>690</v>
      </c>
      <c r="C3929" t="s">
        <v>693</v>
      </c>
      <c r="D3929" t="s">
        <v>661</v>
      </c>
      <c r="E3929">
        <v>12</v>
      </c>
    </row>
    <row r="3930" spans="1:5" x14ac:dyDescent="0.3">
      <c r="A3930" t="s">
        <v>392</v>
      </c>
      <c r="B3930" t="s">
        <v>694</v>
      </c>
      <c r="C3930" t="s">
        <v>633</v>
      </c>
      <c r="D3930" t="s">
        <v>696</v>
      </c>
      <c r="E3930">
        <v>0</v>
      </c>
    </row>
    <row r="3931" spans="1:5" x14ac:dyDescent="0.3">
      <c r="A3931" t="s">
        <v>392</v>
      </c>
      <c r="B3931" t="s">
        <v>694</v>
      </c>
      <c r="C3931" t="s">
        <v>634</v>
      </c>
      <c r="D3931" t="s">
        <v>696</v>
      </c>
      <c r="E3931">
        <v>0</v>
      </c>
    </row>
    <row r="3932" spans="1:5" x14ac:dyDescent="0.3">
      <c r="A3932" t="s">
        <v>392</v>
      </c>
      <c r="B3932" t="s">
        <v>694</v>
      </c>
      <c r="C3932" t="s">
        <v>695</v>
      </c>
      <c r="D3932" t="s">
        <v>661</v>
      </c>
      <c r="E3932">
        <v>12</v>
      </c>
    </row>
    <row r="3933" spans="1:5" x14ac:dyDescent="0.3">
      <c r="A3933" t="s">
        <v>392</v>
      </c>
      <c r="B3933" t="s">
        <v>694</v>
      </c>
      <c r="C3933" t="s">
        <v>636</v>
      </c>
      <c r="D3933" t="s">
        <v>696</v>
      </c>
      <c r="E3933">
        <v>0</v>
      </c>
    </row>
    <row r="3934" spans="1:5" x14ac:dyDescent="0.3">
      <c r="A3934" t="s">
        <v>392</v>
      </c>
      <c r="B3934" t="s">
        <v>694</v>
      </c>
      <c r="C3934" t="s">
        <v>637</v>
      </c>
      <c r="D3934" t="s">
        <v>661</v>
      </c>
      <c r="E3934">
        <v>12</v>
      </c>
    </row>
    <row r="3935" spans="1:5" x14ac:dyDescent="0.3">
      <c r="A3935" t="s">
        <v>392</v>
      </c>
      <c r="B3935" t="s">
        <v>697</v>
      </c>
      <c r="C3935" t="s">
        <v>698</v>
      </c>
      <c r="D3935" t="s">
        <v>661</v>
      </c>
      <c r="E3935">
        <v>12</v>
      </c>
    </row>
    <row r="3936" spans="1:5" x14ac:dyDescent="0.3">
      <c r="A3936" t="s">
        <v>392</v>
      </c>
      <c r="B3936" t="s">
        <v>697</v>
      </c>
      <c r="C3936" t="s">
        <v>699</v>
      </c>
      <c r="D3936" t="s">
        <v>661</v>
      </c>
      <c r="E3936">
        <v>12</v>
      </c>
    </row>
    <row r="3937" spans="1:5" x14ac:dyDescent="0.3">
      <c r="A3937" t="s">
        <v>419</v>
      </c>
      <c r="B3937" t="s">
        <v>690</v>
      </c>
      <c r="C3937" t="s">
        <v>691</v>
      </c>
      <c r="D3937" t="s">
        <v>661</v>
      </c>
      <c r="E3937">
        <v>4</v>
      </c>
    </row>
    <row r="3938" spans="1:5" x14ac:dyDescent="0.3">
      <c r="A3938" t="s">
        <v>419</v>
      </c>
      <c r="B3938" t="s">
        <v>690</v>
      </c>
      <c r="C3938" t="s">
        <v>692</v>
      </c>
      <c r="D3938" t="s">
        <v>661</v>
      </c>
      <c r="E3938">
        <v>4</v>
      </c>
    </row>
    <row r="3939" spans="1:5" x14ac:dyDescent="0.3">
      <c r="A3939" t="s">
        <v>419</v>
      </c>
      <c r="B3939" t="s">
        <v>690</v>
      </c>
      <c r="C3939" t="s">
        <v>632</v>
      </c>
      <c r="D3939" t="s">
        <v>661</v>
      </c>
      <c r="E3939">
        <v>4</v>
      </c>
    </row>
    <row r="3940" spans="1:5" x14ac:dyDescent="0.3">
      <c r="A3940" t="s">
        <v>419</v>
      </c>
      <c r="B3940" t="s">
        <v>690</v>
      </c>
      <c r="C3940" t="s">
        <v>693</v>
      </c>
      <c r="D3940" t="s">
        <v>661</v>
      </c>
      <c r="E3940">
        <v>4</v>
      </c>
    </row>
    <row r="3941" spans="1:5" x14ac:dyDescent="0.3">
      <c r="A3941" t="s">
        <v>419</v>
      </c>
      <c r="B3941" t="s">
        <v>694</v>
      </c>
      <c r="C3941" t="s">
        <v>633</v>
      </c>
      <c r="D3941" t="s">
        <v>696</v>
      </c>
      <c r="E3941">
        <v>0</v>
      </c>
    </row>
    <row r="3942" spans="1:5" x14ac:dyDescent="0.3">
      <c r="A3942" t="s">
        <v>419</v>
      </c>
      <c r="B3942" t="s">
        <v>694</v>
      </c>
      <c r="C3942" t="s">
        <v>634</v>
      </c>
      <c r="D3942" t="s">
        <v>696</v>
      </c>
      <c r="E3942">
        <v>0</v>
      </c>
    </row>
    <row r="3943" spans="1:5" x14ac:dyDescent="0.3">
      <c r="A3943" t="s">
        <v>419</v>
      </c>
      <c r="B3943" t="s">
        <v>694</v>
      </c>
      <c r="C3943" t="s">
        <v>695</v>
      </c>
      <c r="D3943" t="s">
        <v>661</v>
      </c>
      <c r="E3943">
        <v>4</v>
      </c>
    </row>
    <row r="3944" spans="1:5" x14ac:dyDescent="0.3">
      <c r="A3944" t="s">
        <v>419</v>
      </c>
      <c r="B3944" t="s">
        <v>694</v>
      </c>
      <c r="C3944" t="s">
        <v>636</v>
      </c>
      <c r="D3944" t="s">
        <v>696</v>
      </c>
      <c r="E3944">
        <v>0</v>
      </c>
    </row>
    <row r="3945" spans="1:5" x14ac:dyDescent="0.3">
      <c r="A3945" t="s">
        <v>419</v>
      </c>
      <c r="B3945" t="s">
        <v>694</v>
      </c>
      <c r="C3945" t="s">
        <v>637</v>
      </c>
      <c r="D3945" t="s">
        <v>661</v>
      </c>
      <c r="E3945">
        <v>4</v>
      </c>
    </row>
    <row r="3946" spans="1:5" x14ac:dyDescent="0.3">
      <c r="A3946" t="s">
        <v>419</v>
      </c>
      <c r="B3946" t="s">
        <v>697</v>
      </c>
      <c r="C3946" t="s">
        <v>698</v>
      </c>
      <c r="D3946" t="s">
        <v>661</v>
      </c>
      <c r="E3946">
        <v>4</v>
      </c>
    </row>
    <row r="3947" spans="1:5" x14ac:dyDescent="0.3">
      <c r="A3947" t="s">
        <v>419</v>
      </c>
      <c r="B3947" t="s">
        <v>697</v>
      </c>
      <c r="C3947" t="s">
        <v>699</v>
      </c>
      <c r="D3947" t="s">
        <v>661</v>
      </c>
      <c r="E3947">
        <v>4</v>
      </c>
    </row>
    <row r="3948" spans="1:5" x14ac:dyDescent="0.3">
      <c r="A3948" t="s">
        <v>187</v>
      </c>
      <c r="B3948" t="s">
        <v>690</v>
      </c>
      <c r="C3948" t="s">
        <v>691</v>
      </c>
      <c r="D3948" t="s">
        <v>661</v>
      </c>
      <c r="E3948">
        <v>12</v>
      </c>
    </row>
    <row r="3949" spans="1:5" x14ac:dyDescent="0.3">
      <c r="A3949" t="s">
        <v>187</v>
      </c>
      <c r="B3949" t="s">
        <v>690</v>
      </c>
      <c r="C3949" t="s">
        <v>692</v>
      </c>
      <c r="D3949" t="s">
        <v>661</v>
      </c>
      <c r="E3949">
        <v>12</v>
      </c>
    </row>
    <row r="3950" spans="1:5" x14ac:dyDescent="0.3">
      <c r="A3950" t="s">
        <v>187</v>
      </c>
      <c r="B3950" t="s">
        <v>690</v>
      </c>
      <c r="C3950" t="s">
        <v>632</v>
      </c>
      <c r="D3950" t="s">
        <v>661</v>
      </c>
      <c r="E3950">
        <v>12</v>
      </c>
    </row>
    <row r="3951" spans="1:5" x14ac:dyDescent="0.3">
      <c r="A3951" t="s">
        <v>187</v>
      </c>
      <c r="B3951" t="s">
        <v>690</v>
      </c>
      <c r="C3951" t="s">
        <v>693</v>
      </c>
      <c r="D3951" t="s">
        <v>661</v>
      </c>
      <c r="E3951">
        <v>12</v>
      </c>
    </row>
    <row r="3952" spans="1:5" x14ac:dyDescent="0.3">
      <c r="A3952" t="s">
        <v>187</v>
      </c>
      <c r="B3952" t="s">
        <v>694</v>
      </c>
      <c r="C3952" t="s">
        <v>633</v>
      </c>
      <c r="D3952" t="s">
        <v>661</v>
      </c>
      <c r="E3952">
        <v>12</v>
      </c>
    </row>
    <row r="3953" spans="1:5" x14ac:dyDescent="0.3">
      <c r="A3953" t="s">
        <v>187</v>
      </c>
      <c r="B3953" t="s">
        <v>694</v>
      </c>
      <c r="C3953" t="s">
        <v>634</v>
      </c>
      <c r="D3953" t="s">
        <v>661</v>
      </c>
      <c r="E3953">
        <v>12</v>
      </c>
    </row>
    <row r="3954" spans="1:5" x14ac:dyDescent="0.3">
      <c r="A3954" t="s">
        <v>187</v>
      </c>
      <c r="B3954" t="s">
        <v>694</v>
      </c>
      <c r="C3954" t="s">
        <v>695</v>
      </c>
      <c r="D3954" t="s">
        <v>661</v>
      </c>
      <c r="E3954">
        <v>12</v>
      </c>
    </row>
    <row r="3955" spans="1:5" x14ac:dyDescent="0.3">
      <c r="A3955" t="s">
        <v>187</v>
      </c>
      <c r="B3955" t="s">
        <v>694</v>
      </c>
      <c r="C3955" t="s">
        <v>636</v>
      </c>
      <c r="D3955" t="s">
        <v>661</v>
      </c>
      <c r="E3955">
        <v>12</v>
      </c>
    </row>
    <row r="3956" spans="1:5" x14ac:dyDescent="0.3">
      <c r="A3956" t="s">
        <v>187</v>
      </c>
      <c r="B3956" t="s">
        <v>694</v>
      </c>
      <c r="C3956" t="s">
        <v>637</v>
      </c>
      <c r="D3956" t="s">
        <v>696</v>
      </c>
      <c r="E3956">
        <v>0</v>
      </c>
    </row>
    <row r="3957" spans="1:5" x14ac:dyDescent="0.3">
      <c r="A3957" t="s">
        <v>187</v>
      </c>
      <c r="B3957" t="s">
        <v>697</v>
      </c>
      <c r="C3957" t="s">
        <v>698</v>
      </c>
      <c r="D3957" t="s">
        <v>661</v>
      </c>
      <c r="E3957">
        <v>12</v>
      </c>
    </row>
    <row r="3958" spans="1:5" x14ac:dyDescent="0.3">
      <c r="A3958" t="s">
        <v>187</v>
      </c>
      <c r="B3958" t="s">
        <v>697</v>
      </c>
      <c r="C3958" t="s">
        <v>699</v>
      </c>
      <c r="D3958" t="s">
        <v>661</v>
      </c>
      <c r="E3958">
        <v>12</v>
      </c>
    </row>
    <row r="3959" spans="1:5" x14ac:dyDescent="0.3">
      <c r="A3959" t="s">
        <v>344</v>
      </c>
      <c r="B3959" t="s">
        <v>690</v>
      </c>
      <c r="C3959" t="s">
        <v>691</v>
      </c>
      <c r="D3959" t="s">
        <v>661</v>
      </c>
      <c r="E3959">
        <v>12</v>
      </c>
    </row>
    <row r="3960" spans="1:5" x14ac:dyDescent="0.3">
      <c r="A3960" t="s">
        <v>344</v>
      </c>
      <c r="B3960" t="s">
        <v>690</v>
      </c>
      <c r="C3960" t="s">
        <v>692</v>
      </c>
      <c r="D3960" t="s">
        <v>661</v>
      </c>
      <c r="E3960">
        <v>12</v>
      </c>
    </row>
    <row r="3961" spans="1:5" x14ac:dyDescent="0.3">
      <c r="A3961" t="s">
        <v>344</v>
      </c>
      <c r="B3961" t="s">
        <v>690</v>
      </c>
      <c r="C3961" t="s">
        <v>632</v>
      </c>
      <c r="D3961" t="s">
        <v>661</v>
      </c>
      <c r="E3961">
        <v>12</v>
      </c>
    </row>
    <row r="3962" spans="1:5" x14ac:dyDescent="0.3">
      <c r="A3962" t="s">
        <v>344</v>
      </c>
      <c r="B3962" t="s">
        <v>690</v>
      </c>
      <c r="C3962" t="s">
        <v>693</v>
      </c>
      <c r="D3962" t="s">
        <v>661</v>
      </c>
      <c r="E3962">
        <v>12</v>
      </c>
    </row>
    <row r="3963" spans="1:5" x14ac:dyDescent="0.3">
      <c r="A3963" t="s">
        <v>344</v>
      </c>
      <c r="B3963" t="s">
        <v>694</v>
      </c>
      <c r="C3963" t="s">
        <v>633</v>
      </c>
      <c r="D3963" t="s">
        <v>661</v>
      </c>
      <c r="E3963">
        <v>12</v>
      </c>
    </row>
    <row r="3964" spans="1:5" x14ac:dyDescent="0.3">
      <c r="A3964" t="s">
        <v>344</v>
      </c>
      <c r="B3964" t="s">
        <v>694</v>
      </c>
      <c r="C3964" t="s">
        <v>634</v>
      </c>
      <c r="D3964" t="s">
        <v>661</v>
      </c>
      <c r="E3964">
        <v>12</v>
      </c>
    </row>
    <row r="3965" spans="1:5" x14ac:dyDescent="0.3">
      <c r="A3965" t="s">
        <v>344</v>
      </c>
      <c r="B3965" t="s">
        <v>694</v>
      </c>
      <c r="C3965" t="s">
        <v>695</v>
      </c>
      <c r="D3965" t="s">
        <v>661</v>
      </c>
      <c r="E3965">
        <v>12</v>
      </c>
    </row>
    <row r="3966" spans="1:5" x14ac:dyDescent="0.3">
      <c r="A3966" t="s">
        <v>344</v>
      </c>
      <c r="B3966" t="s">
        <v>694</v>
      </c>
      <c r="C3966" t="s">
        <v>636</v>
      </c>
      <c r="D3966" t="s">
        <v>661</v>
      </c>
      <c r="E3966">
        <v>12</v>
      </c>
    </row>
    <row r="3967" spans="1:5" x14ac:dyDescent="0.3">
      <c r="A3967" t="s">
        <v>344</v>
      </c>
      <c r="B3967" t="s">
        <v>694</v>
      </c>
      <c r="C3967" t="s">
        <v>637</v>
      </c>
      <c r="D3967" t="s">
        <v>661</v>
      </c>
      <c r="E3967">
        <v>12</v>
      </c>
    </row>
    <row r="3968" spans="1:5" x14ac:dyDescent="0.3">
      <c r="A3968" t="s">
        <v>344</v>
      </c>
      <c r="B3968" t="s">
        <v>697</v>
      </c>
      <c r="C3968" t="s">
        <v>698</v>
      </c>
      <c r="D3968" t="s">
        <v>661</v>
      </c>
      <c r="E3968">
        <v>12</v>
      </c>
    </row>
    <row r="3969" spans="1:5" x14ac:dyDescent="0.3">
      <c r="A3969" t="s">
        <v>344</v>
      </c>
      <c r="B3969" t="s">
        <v>697</v>
      </c>
      <c r="C3969" t="s">
        <v>699</v>
      </c>
      <c r="D3969" t="s">
        <v>661</v>
      </c>
      <c r="E3969">
        <v>12</v>
      </c>
    </row>
    <row r="3970" spans="1:5" x14ac:dyDescent="0.3">
      <c r="A3970" t="s">
        <v>301</v>
      </c>
      <c r="B3970" t="s">
        <v>690</v>
      </c>
      <c r="C3970" t="s">
        <v>691</v>
      </c>
      <c r="D3970" t="s">
        <v>661</v>
      </c>
      <c r="E3970">
        <v>12</v>
      </c>
    </row>
    <row r="3971" spans="1:5" x14ac:dyDescent="0.3">
      <c r="A3971" t="s">
        <v>301</v>
      </c>
      <c r="B3971" t="s">
        <v>690</v>
      </c>
      <c r="C3971" t="s">
        <v>692</v>
      </c>
      <c r="D3971" t="s">
        <v>661</v>
      </c>
      <c r="E3971">
        <v>12</v>
      </c>
    </row>
    <row r="3972" spans="1:5" x14ac:dyDescent="0.3">
      <c r="A3972" t="s">
        <v>301</v>
      </c>
      <c r="B3972" t="s">
        <v>690</v>
      </c>
      <c r="C3972" t="s">
        <v>632</v>
      </c>
      <c r="D3972" t="s">
        <v>661</v>
      </c>
      <c r="E3972">
        <v>12</v>
      </c>
    </row>
    <row r="3973" spans="1:5" x14ac:dyDescent="0.3">
      <c r="A3973" t="s">
        <v>301</v>
      </c>
      <c r="B3973" t="s">
        <v>690</v>
      </c>
      <c r="C3973" t="s">
        <v>693</v>
      </c>
      <c r="D3973" t="s">
        <v>661</v>
      </c>
      <c r="E3973">
        <v>12</v>
      </c>
    </row>
    <row r="3974" spans="1:5" x14ac:dyDescent="0.3">
      <c r="A3974" t="s">
        <v>301</v>
      </c>
      <c r="B3974" t="s">
        <v>694</v>
      </c>
      <c r="C3974" t="s">
        <v>633</v>
      </c>
      <c r="D3974" t="s">
        <v>696</v>
      </c>
      <c r="E3974">
        <v>0</v>
      </c>
    </row>
    <row r="3975" spans="1:5" x14ac:dyDescent="0.3">
      <c r="A3975" t="s">
        <v>301</v>
      </c>
      <c r="B3975" t="s">
        <v>694</v>
      </c>
      <c r="C3975" t="s">
        <v>634</v>
      </c>
      <c r="D3975" t="s">
        <v>696</v>
      </c>
      <c r="E3975">
        <v>0</v>
      </c>
    </row>
    <row r="3976" spans="1:5" x14ac:dyDescent="0.3">
      <c r="A3976" t="s">
        <v>301</v>
      </c>
      <c r="B3976" t="s">
        <v>694</v>
      </c>
      <c r="C3976" t="s">
        <v>695</v>
      </c>
      <c r="D3976" t="s">
        <v>661</v>
      </c>
      <c r="E3976">
        <v>12</v>
      </c>
    </row>
    <row r="3977" spans="1:5" x14ac:dyDescent="0.3">
      <c r="A3977" t="s">
        <v>301</v>
      </c>
      <c r="B3977" t="s">
        <v>694</v>
      </c>
      <c r="C3977" t="s">
        <v>636</v>
      </c>
      <c r="D3977" t="s">
        <v>661</v>
      </c>
      <c r="E3977">
        <v>12</v>
      </c>
    </row>
    <row r="3978" spans="1:5" x14ac:dyDescent="0.3">
      <c r="A3978" t="s">
        <v>301</v>
      </c>
      <c r="B3978" t="s">
        <v>694</v>
      </c>
      <c r="C3978" t="s">
        <v>637</v>
      </c>
      <c r="D3978" t="s">
        <v>661</v>
      </c>
      <c r="E3978">
        <v>12</v>
      </c>
    </row>
    <row r="3979" spans="1:5" x14ac:dyDescent="0.3">
      <c r="A3979" t="s">
        <v>301</v>
      </c>
      <c r="B3979" t="s">
        <v>697</v>
      </c>
      <c r="C3979" t="s">
        <v>698</v>
      </c>
      <c r="D3979" t="s">
        <v>661</v>
      </c>
      <c r="E3979">
        <v>12</v>
      </c>
    </row>
    <row r="3980" spans="1:5" x14ac:dyDescent="0.3">
      <c r="A3980" t="s">
        <v>301</v>
      </c>
      <c r="B3980" t="s">
        <v>697</v>
      </c>
      <c r="C3980" t="s">
        <v>699</v>
      </c>
      <c r="D3980" t="s">
        <v>661</v>
      </c>
      <c r="E3980">
        <v>12</v>
      </c>
    </row>
    <row r="3981" spans="1:5" x14ac:dyDescent="0.3">
      <c r="A3981" t="s">
        <v>404</v>
      </c>
      <c r="B3981" t="s">
        <v>690</v>
      </c>
      <c r="C3981" t="s">
        <v>691</v>
      </c>
      <c r="D3981" t="s">
        <v>661</v>
      </c>
      <c r="E3981">
        <v>12</v>
      </c>
    </row>
    <row r="3982" spans="1:5" x14ac:dyDescent="0.3">
      <c r="A3982" t="s">
        <v>404</v>
      </c>
      <c r="B3982" t="s">
        <v>690</v>
      </c>
      <c r="C3982" t="s">
        <v>692</v>
      </c>
      <c r="D3982" t="s">
        <v>661</v>
      </c>
      <c r="E3982">
        <v>12</v>
      </c>
    </row>
    <row r="3983" spans="1:5" x14ac:dyDescent="0.3">
      <c r="A3983" t="s">
        <v>404</v>
      </c>
      <c r="B3983" t="s">
        <v>690</v>
      </c>
      <c r="C3983" t="s">
        <v>632</v>
      </c>
      <c r="D3983" t="s">
        <v>661</v>
      </c>
      <c r="E3983">
        <v>12</v>
      </c>
    </row>
    <row r="3984" spans="1:5" x14ac:dyDescent="0.3">
      <c r="A3984" t="s">
        <v>404</v>
      </c>
      <c r="B3984" t="s">
        <v>690</v>
      </c>
      <c r="C3984" t="s">
        <v>693</v>
      </c>
      <c r="D3984" t="s">
        <v>661</v>
      </c>
      <c r="E3984">
        <v>12</v>
      </c>
    </row>
    <row r="3985" spans="1:5" x14ac:dyDescent="0.3">
      <c r="A3985" t="s">
        <v>404</v>
      </c>
      <c r="B3985" t="s">
        <v>694</v>
      </c>
      <c r="C3985" t="s">
        <v>633</v>
      </c>
      <c r="D3985" t="s">
        <v>661</v>
      </c>
      <c r="E3985">
        <v>12</v>
      </c>
    </row>
    <row r="3986" spans="1:5" x14ac:dyDescent="0.3">
      <c r="A3986" t="s">
        <v>404</v>
      </c>
      <c r="B3986" t="s">
        <v>694</v>
      </c>
      <c r="C3986" t="s">
        <v>634</v>
      </c>
      <c r="D3986" t="s">
        <v>661</v>
      </c>
      <c r="E3986">
        <v>12</v>
      </c>
    </row>
    <row r="3987" spans="1:5" x14ac:dyDescent="0.3">
      <c r="A3987" t="s">
        <v>404</v>
      </c>
      <c r="B3987" t="s">
        <v>694</v>
      </c>
      <c r="C3987" t="s">
        <v>695</v>
      </c>
      <c r="D3987" t="s">
        <v>661</v>
      </c>
      <c r="E3987">
        <v>12</v>
      </c>
    </row>
    <row r="3988" spans="1:5" x14ac:dyDescent="0.3">
      <c r="A3988" t="s">
        <v>404</v>
      </c>
      <c r="B3988" t="s">
        <v>694</v>
      </c>
      <c r="C3988" t="s">
        <v>636</v>
      </c>
      <c r="D3988" t="s">
        <v>661</v>
      </c>
      <c r="E3988">
        <v>12</v>
      </c>
    </row>
    <row r="3989" spans="1:5" x14ac:dyDescent="0.3">
      <c r="A3989" t="s">
        <v>404</v>
      </c>
      <c r="B3989" t="s">
        <v>694</v>
      </c>
      <c r="C3989" t="s">
        <v>637</v>
      </c>
      <c r="D3989" t="s">
        <v>661</v>
      </c>
      <c r="E3989">
        <v>12</v>
      </c>
    </row>
    <row r="3990" spans="1:5" x14ac:dyDescent="0.3">
      <c r="A3990" t="s">
        <v>404</v>
      </c>
      <c r="B3990" t="s">
        <v>697</v>
      </c>
      <c r="C3990" t="s">
        <v>698</v>
      </c>
      <c r="D3990" t="s">
        <v>661</v>
      </c>
      <c r="E3990">
        <v>12</v>
      </c>
    </row>
    <row r="3991" spans="1:5" x14ac:dyDescent="0.3">
      <c r="A3991" t="s">
        <v>404</v>
      </c>
      <c r="B3991" t="s">
        <v>697</v>
      </c>
      <c r="C3991" t="s">
        <v>699</v>
      </c>
      <c r="D3991" t="s">
        <v>661</v>
      </c>
      <c r="E3991">
        <v>12</v>
      </c>
    </row>
    <row r="3992" spans="1:5" x14ac:dyDescent="0.3">
      <c r="A3992" t="s">
        <v>486</v>
      </c>
      <c r="B3992" t="s">
        <v>690</v>
      </c>
      <c r="C3992" t="s">
        <v>691</v>
      </c>
      <c r="D3992" t="s">
        <v>661</v>
      </c>
      <c r="E3992">
        <v>12</v>
      </c>
    </row>
    <row r="3993" spans="1:5" x14ac:dyDescent="0.3">
      <c r="A3993" t="s">
        <v>486</v>
      </c>
      <c r="B3993" t="s">
        <v>690</v>
      </c>
      <c r="C3993" t="s">
        <v>692</v>
      </c>
      <c r="D3993" t="s">
        <v>661</v>
      </c>
      <c r="E3993">
        <v>12</v>
      </c>
    </row>
    <row r="3994" spans="1:5" x14ac:dyDescent="0.3">
      <c r="A3994" t="s">
        <v>486</v>
      </c>
      <c r="B3994" t="s">
        <v>690</v>
      </c>
      <c r="C3994" t="s">
        <v>632</v>
      </c>
      <c r="D3994" t="s">
        <v>661</v>
      </c>
      <c r="E3994">
        <v>12</v>
      </c>
    </row>
    <row r="3995" spans="1:5" x14ac:dyDescent="0.3">
      <c r="A3995" t="s">
        <v>486</v>
      </c>
      <c r="B3995" t="s">
        <v>690</v>
      </c>
      <c r="C3995" t="s">
        <v>693</v>
      </c>
      <c r="D3995" t="s">
        <v>661</v>
      </c>
      <c r="E3995">
        <v>12</v>
      </c>
    </row>
    <row r="3996" spans="1:5" x14ac:dyDescent="0.3">
      <c r="A3996" t="s">
        <v>486</v>
      </c>
      <c r="B3996" t="s">
        <v>694</v>
      </c>
      <c r="C3996" t="s">
        <v>633</v>
      </c>
      <c r="D3996" t="s">
        <v>696</v>
      </c>
      <c r="E3996">
        <v>0</v>
      </c>
    </row>
    <row r="3997" spans="1:5" x14ac:dyDescent="0.3">
      <c r="A3997" t="s">
        <v>486</v>
      </c>
      <c r="B3997" t="s">
        <v>694</v>
      </c>
      <c r="C3997" t="s">
        <v>634</v>
      </c>
      <c r="D3997" t="s">
        <v>661</v>
      </c>
      <c r="E3997">
        <v>12</v>
      </c>
    </row>
    <row r="3998" spans="1:5" x14ac:dyDescent="0.3">
      <c r="A3998" t="s">
        <v>486</v>
      </c>
      <c r="B3998" t="s">
        <v>694</v>
      </c>
      <c r="C3998" t="s">
        <v>695</v>
      </c>
      <c r="D3998" t="s">
        <v>661</v>
      </c>
      <c r="E3998">
        <v>12</v>
      </c>
    </row>
    <row r="3999" spans="1:5" x14ac:dyDescent="0.3">
      <c r="A3999" t="s">
        <v>486</v>
      </c>
      <c r="B3999" t="s">
        <v>694</v>
      </c>
      <c r="C3999" t="s">
        <v>636</v>
      </c>
      <c r="D3999" t="s">
        <v>661</v>
      </c>
      <c r="E3999">
        <v>12</v>
      </c>
    </row>
    <row r="4000" spans="1:5" x14ac:dyDescent="0.3">
      <c r="A4000" t="s">
        <v>486</v>
      </c>
      <c r="B4000" t="s">
        <v>694</v>
      </c>
      <c r="C4000" t="s">
        <v>637</v>
      </c>
      <c r="D4000" t="s">
        <v>696</v>
      </c>
      <c r="E4000">
        <v>0</v>
      </c>
    </row>
    <row r="4001" spans="1:5" x14ac:dyDescent="0.3">
      <c r="A4001" t="s">
        <v>486</v>
      </c>
      <c r="B4001" t="s">
        <v>697</v>
      </c>
      <c r="C4001" t="s">
        <v>698</v>
      </c>
      <c r="D4001" t="s">
        <v>661</v>
      </c>
      <c r="E4001">
        <v>12</v>
      </c>
    </row>
    <row r="4002" spans="1:5" x14ac:dyDescent="0.3">
      <c r="A4002" t="s">
        <v>486</v>
      </c>
      <c r="B4002" t="s">
        <v>697</v>
      </c>
      <c r="C4002" t="s">
        <v>699</v>
      </c>
      <c r="D4002" t="s">
        <v>661</v>
      </c>
      <c r="E4002">
        <v>12</v>
      </c>
    </row>
    <row r="4003" spans="1:5" x14ac:dyDescent="0.3">
      <c r="A4003" t="s">
        <v>470</v>
      </c>
      <c r="B4003" t="s">
        <v>690</v>
      </c>
      <c r="C4003" t="s">
        <v>691</v>
      </c>
      <c r="D4003" t="s">
        <v>661</v>
      </c>
      <c r="E4003">
        <v>12</v>
      </c>
    </row>
    <row r="4004" spans="1:5" x14ac:dyDescent="0.3">
      <c r="A4004" t="s">
        <v>470</v>
      </c>
      <c r="B4004" t="s">
        <v>690</v>
      </c>
      <c r="C4004" t="s">
        <v>692</v>
      </c>
      <c r="D4004" t="s">
        <v>661</v>
      </c>
      <c r="E4004">
        <v>12</v>
      </c>
    </row>
    <row r="4005" spans="1:5" x14ac:dyDescent="0.3">
      <c r="A4005" t="s">
        <v>470</v>
      </c>
      <c r="B4005" t="s">
        <v>690</v>
      </c>
      <c r="C4005" t="s">
        <v>632</v>
      </c>
      <c r="D4005" t="s">
        <v>661</v>
      </c>
      <c r="E4005">
        <v>12</v>
      </c>
    </row>
    <row r="4006" spans="1:5" x14ac:dyDescent="0.3">
      <c r="A4006" t="s">
        <v>470</v>
      </c>
      <c r="B4006" t="s">
        <v>690</v>
      </c>
      <c r="C4006" t="s">
        <v>693</v>
      </c>
      <c r="D4006" t="s">
        <v>661</v>
      </c>
      <c r="E4006">
        <v>12</v>
      </c>
    </row>
    <row r="4007" spans="1:5" x14ac:dyDescent="0.3">
      <c r="A4007" t="s">
        <v>470</v>
      </c>
      <c r="B4007" t="s">
        <v>694</v>
      </c>
      <c r="C4007" t="s">
        <v>633</v>
      </c>
      <c r="D4007" t="s">
        <v>661</v>
      </c>
      <c r="E4007">
        <v>12</v>
      </c>
    </row>
    <row r="4008" spans="1:5" x14ac:dyDescent="0.3">
      <c r="A4008" t="s">
        <v>470</v>
      </c>
      <c r="B4008" t="s">
        <v>694</v>
      </c>
      <c r="C4008" t="s">
        <v>634</v>
      </c>
      <c r="D4008" t="s">
        <v>661</v>
      </c>
      <c r="E4008">
        <v>12</v>
      </c>
    </row>
    <row r="4009" spans="1:5" x14ac:dyDescent="0.3">
      <c r="A4009" t="s">
        <v>470</v>
      </c>
      <c r="B4009" t="s">
        <v>694</v>
      </c>
      <c r="C4009" t="s">
        <v>695</v>
      </c>
      <c r="D4009" t="s">
        <v>661</v>
      </c>
      <c r="E4009">
        <v>12</v>
      </c>
    </row>
    <row r="4010" spans="1:5" x14ac:dyDescent="0.3">
      <c r="A4010" t="s">
        <v>470</v>
      </c>
      <c r="B4010" t="s">
        <v>694</v>
      </c>
      <c r="C4010" t="s">
        <v>636</v>
      </c>
      <c r="D4010" t="s">
        <v>661</v>
      </c>
      <c r="E4010">
        <v>12</v>
      </c>
    </row>
    <row r="4011" spans="1:5" x14ac:dyDescent="0.3">
      <c r="A4011" t="s">
        <v>470</v>
      </c>
      <c r="B4011" t="s">
        <v>694</v>
      </c>
      <c r="C4011" t="s">
        <v>637</v>
      </c>
      <c r="D4011" t="s">
        <v>661</v>
      </c>
      <c r="E4011">
        <v>12</v>
      </c>
    </row>
    <row r="4012" spans="1:5" x14ac:dyDescent="0.3">
      <c r="A4012" t="s">
        <v>470</v>
      </c>
      <c r="B4012" t="s">
        <v>697</v>
      </c>
      <c r="C4012" t="s">
        <v>698</v>
      </c>
      <c r="D4012" t="s">
        <v>661</v>
      </c>
      <c r="E4012">
        <v>12</v>
      </c>
    </row>
    <row r="4013" spans="1:5" x14ac:dyDescent="0.3">
      <c r="A4013" t="s">
        <v>470</v>
      </c>
      <c r="B4013" t="s">
        <v>697</v>
      </c>
      <c r="C4013" t="s">
        <v>699</v>
      </c>
      <c r="D4013" t="s">
        <v>661</v>
      </c>
      <c r="E4013">
        <v>12</v>
      </c>
    </row>
    <row r="4014" spans="1:5" x14ac:dyDescent="0.3">
      <c r="A4014" t="s">
        <v>363</v>
      </c>
      <c r="B4014" t="s">
        <v>690</v>
      </c>
      <c r="C4014" t="s">
        <v>691</v>
      </c>
      <c r="D4014" t="s">
        <v>661</v>
      </c>
      <c r="E4014">
        <v>12</v>
      </c>
    </row>
    <row r="4015" spans="1:5" x14ac:dyDescent="0.3">
      <c r="A4015" t="s">
        <v>363</v>
      </c>
      <c r="B4015" t="s">
        <v>690</v>
      </c>
      <c r="C4015" t="s">
        <v>692</v>
      </c>
      <c r="D4015" t="s">
        <v>661</v>
      </c>
      <c r="E4015">
        <v>12</v>
      </c>
    </row>
    <row r="4016" spans="1:5" x14ac:dyDescent="0.3">
      <c r="A4016" t="s">
        <v>363</v>
      </c>
      <c r="B4016" t="s">
        <v>690</v>
      </c>
      <c r="C4016" t="s">
        <v>632</v>
      </c>
      <c r="D4016" t="s">
        <v>661</v>
      </c>
      <c r="E4016">
        <v>12</v>
      </c>
    </row>
    <row r="4017" spans="1:5" x14ac:dyDescent="0.3">
      <c r="A4017" t="s">
        <v>363</v>
      </c>
      <c r="B4017" t="s">
        <v>690</v>
      </c>
      <c r="C4017" t="s">
        <v>693</v>
      </c>
      <c r="D4017" t="s">
        <v>661</v>
      </c>
      <c r="E4017">
        <v>12</v>
      </c>
    </row>
    <row r="4018" spans="1:5" x14ac:dyDescent="0.3">
      <c r="A4018" t="s">
        <v>363</v>
      </c>
      <c r="B4018" t="s">
        <v>694</v>
      </c>
      <c r="C4018" t="s">
        <v>633</v>
      </c>
      <c r="D4018" t="s">
        <v>661</v>
      </c>
      <c r="E4018">
        <v>12</v>
      </c>
    </row>
    <row r="4019" spans="1:5" x14ac:dyDescent="0.3">
      <c r="A4019" t="s">
        <v>363</v>
      </c>
      <c r="B4019" t="s">
        <v>694</v>
      </c>
      <c r="C4019" t="s">
        <v>634</v>
      </c>
      <c r="D4019" t="s">
        <v>696</v>
      </c>
      <c r="E4019">
        <v>0</v>
      </c>
    </row>
    <row r="4020" spans="1:5" x14ac:dyDescent="0.3">
      <c r="A4020" t="s">
        <v>363</v>
      </c>
      <c r="B4020" t="s">
        <v>694</v>
      </c>
      <c r="C4020" t="s">
        <v>695</v>
      </c>
      <c r="D4020" t="s">
        <v>661</v>
      </c>
      <c r="E4020">
        <v>12</v>
      </c>
    </row>
    <row r="4021" spans="1:5" x14ac:dyDescent="0.3">
      <c r="A4021" t="s">
        <v>363</v>
      </c>
      <c r="B4021" t="s">
        <v>694</v>
      </c>
      <c r="C4021" t="s">
        <v>636</v>
      </c>
      <c r="D4021" t="s">
        <v>661</v>
      </c>
      <c r="E4021">
        <v>12</v>
      </c>
    </row>
    <row r="4022" spans="1:5" x14ac:dyDescent="0.3">
      <c r="A4022" t="s">
        <v>363</v>
      </c>
      <c r="B4022" t="s">
        <v>694</v>
      </c>
      <c r="C4022" t="s">
        <v>637</v>
      </c>
      <c r="D4022" t="s">
        <v>661</v>
      </c>
      <c r="E4022">
        <v>12</v>
      </c>
    </row>
    <row r="4023" spans="1:5" x14ac:dyDescent="0.3">
      <c r="A4023" t="s">
        <v>363</v>
      </c>
      <c r="B4023" t="s">
        <v>697</v>
      </c>
      <c r="C4023" t="s">
        <v>698</v>
      </c>
      <c r="D4023" t="s">
        <v>661</v>
      </c>
      <c r="E4023">
        <v>12</v>
      </c>
    </row>
    <row r="4024" spans="1:5" x14ac:dyDescent="0.3">
      <c r="A4024" t="s">
        <v>363</v>
      </c>
      <c r="B4024" t="s">
        <v>697</v>
      </c>
      <c r="C4024" t="s">
        <v>699</v>
      </c>
      <c r="D4024" t="s">
        <v>661</v>
      </c>
      <c r="E4024">
        <v>12</v>
      </c>
    </row>
    <row r="4025" spans="1:5" x14ac:dyDescent="0.3">
      <c r="A4025" t="s">
        <v>133</v>
      </c>
      <c r="B4025" t="s">
        <v>690</v>
      </c>
      <c r="C4025" t="s">
        <v>691</v>
      </c>
      <c r="D4025" t="s">
        <v>661</v>
      </c>
      <c r="E4025">
        <v>12</v>
      </c>
    </row>
    <row r="4026" spans="1:5" x14ac:dyDescent="0.3">
      <c r="A4026" t="s">
        <v>133</v>
      </c>
      <c r="B4026" t="s">
        <v>690</v>
      </c>
      <c r="C4026" t="s">
        <v>692</v>
      </c>
      <c r="D4026" t="s">
        <v>661</v>
      </c>
      <c r="E4026">
        <v>12</v>
      </c>
    </row>
    <row r="4027" spans="1:5" x14ac:dyDescent="0.3">
      <c r="A4027" t="s">
        <v>133</v>
      </c>
      <c r="B4027" t="s">
        <v>690</v>
      </c>
      <c r="C4027" t="s">
        <v>632</v>
      </c>
      <c r="D4027" t="s">
        <v>661</v>
      </c>
      <c r="E4027">
        <v>12</v>
      </c>
    </row>
    <row r="4028" spans="1:5" x14ac:dyDescent="0.3">
      <c r="A4028" t="s">
        <v>133</v>
      </c>
      <c r="B4028" t="s">
        <v>690</v>
      </c>
      <c r="C4028" t="s">
        <v>693</v>
      </c>
      <c r="D4028" t="s">
        <v>661</v>
      </c>
      <c r="E4028">
        <v>12</v>
      </c>
    </row>
    <row r="4029" spans="1:5" x14ac:dyDescent="0.3">
      <c r="A4029" t="s">
        <v>133</v>
      </c>
      <c r="B4029" t="s">
        <v>694</v>
      </c>
      <c r="C4029" t="s">
        <v>633</v>
      </c>
      <c r="D4029" t="s">
        <v>661</v>
      </c>
      <c r="E4029">
        <v>12</v>
      </c>
    </row>
    <row r="4030" spans="1:5" x14ac:dyDescent="0.3">
      <c r="A4030" t="s">
        <v>133</v>
      </c>
      <c r="B4030" t="s">
        <v>694</v>
      </c>
      <c r="C4030" t="s">
        <v>634</v>
      </c>
      <c r="D4030" t="s">
        <v>661</v>
      </c>
      <c r="E4030">
        <v>12</v>
      </c>
    </row>
    <row r="4031" spans="1:5" x14ac:dyDescent="0.3">
      <c r="A4031" t="s">
        <v>133</v>
      </c>
      <c r="B4031" t="s">
        <v>694</v>
      </c>
      <c r="C4031" t="s">
        <v>695</v>
      </c>
      <c r="D4031" t="s">
        <v>661</v>
      </c>
      <c r="E4031">
        <v>12</v>
      </c>
    </row>
    <row r="4032" spans="1:5" x14ac:dyDescent="0.3">
      <c r="A4032" t="s">
        <v>133</v>
      </c>
      <c r="B4032" t="s">
        <v>694</v>
      </c>
      <c r="C4032" t="s">
        <v>636</v>
      </c>
      <c r="D4032" t="s">
        <v>661</v>
      </c>
      <c r="E4032">
        <v>12</v>
      </c>
    </row>
    <row r="4033" spans="1:5" x14ac:dyDescent="0.3">
      <c r="A4033" t="s">
        <v>133</v>
      </c>
      <c r="B4033" t="s">
        <v>694</v>
      </c>
      <c r="C4033" t="s">
        <v>637</v>
      </c>
      <c r="D4033" t="s">
        <v>661</v>
      </c>
      <c r="E4033">
        <v>12</v>
      </c>
    </row>
    <row r="4034" spans="1:5" x14ac:dyDescent="0.3">
      <c r="A4034" t="s">
        <v>133</v>
      </c>
      <c r="B4034" t="s">
        <v>697</v>
      </c>
      <c r="C4034" t="s">
        <v>698</v>
      </c>
      <c r="D4034" t="s">
        <v>661</v>
      </c>
      <c r="E4034">
        <v>12</v>
      </c>
    </row>
    <row r="4035" spans="1:5" x14ac:dyDescent="0.3">
      <c r="A4035" t="s">
        <v>133</v>
      </c>
      <c r="B4035" t="s">
        <v>697</v>
      </c>
      <c r="C4035" t="s">
        <v>699</v>
      </c>
      <c r="D4035" t="s">
        <v>661</v>
      </c>
      <c r="E4035">
        <v>12</v>
      </c>
    </row>
    <row r="4036" spans="1:5" x14ac:dyDescent="0.3">
      <c r="A4036" t="s">
        <v>665</v>
      </c>
      <c r="B4036" t="s">
        <v>690</v>
      </c>
      <c r="C4036" t="s">
        <v>691</v>
      </c>
      <c r="D4036" t="s">
        <v>661</v>
      </c>
      <c r="E4036">
        <v>12</v>
      </c>
    </row>
    <row r="4037" spans="1:5" x14ac:dyDescent="0.3">
      <c r="A4037" t="s">
        <v>665</v>
      </c>
      <c r="B4037" t="s">
        <v>690</v>
      </c>
      <c r="C4037" t="s">
        <v>692</v>
      </c>
      <c r="D4037" t="s">
        <v>661</v>
      </c>
      <c r="E4037">
        <v>12</v>
      </c>
    </row>
    <row r="4038" spans="1:5" x14ac:dyDescent="0.3">
      <c r="A4038" t="s">
        <v>665</v>
      </c>
      <c r="B4038" t="s">
        <v>690</v>
      </c>
      <c r="C4038" t="s">
        <v>632</v>
      </c>
      <c r="D4038" t="s">
        <v>661</v>
      </c>
      <c r="E4038">
        <v>12</v>
      </c>
    </row>
    <row r="4039" spans="1:5" x14ac:dyDescent="0.3">
      <c r="A4039" t="s">
        <v>665</v>
      </c>
      <c r="B4039" t="s">
        <v>690</v>
      </c>
      <c r="C4039" t="s">
        <v>693</v>
      </c>
      <c r="D4039" t="s">
        <v>661</v>
      </c>
      <c r="E4039">
        <v>12</v>
      </c>
    </row>
    <row r="4040" spans="1:5" x14ac:dyDescent="0.3">
      <c r="A4040" t="s">
        <v>665</v>
      </c>
      <c r="B4040" t="s">
        <v>694</v>
      </c>
      <c r="C4040" t="s">
        <v>633</v>
      </c>
      <c r="D4040" t="s">
        <v>661</v>
      </c>
      <c r="E4040">
        <v>12</v>
      </c>
    </row>
    <row r="4041" spans="1:5" x14ac:dyDescent="0.3">
      <c r="A4041" t="s">
        <v>665</v>
      </c>
      <c r="B4041" t="s">
        <v>694</v>
      </c>
      <c r="C4041" t="s">
        <v>634</v>
      </c>
      <c r="D4041" t="s">
        <v>661</v>
      </c>
      <c r="E4041">
        <v>12</v>
      </c>
    </row>
    <row r="4042" spans="1:5" x14ac:dyDescent="0.3">
      <c r="A4042" t="s">
        <v>665</v>
      </c>
      <c r="B4042" t="s">
        <v>694</v>
      </c>
      <c r="C4042" t="s">
        <v>695</v>
      </c>
      <c r="D4042" t="s">
        <v>661</v>
      </c>
      <c r="E4042">
        <v>12</v>
      </c>
    </row>
    <row r="4043" spans="1:5" x14ac:dyDescent="0.3">
      <c r="A4043" t="s">
        <v>665</v>
      </c>
      <c r="B4043" t="s">
        <v>694</v>
      </c>
      <c r="C4043" t="s">
        <v>636</v>
      </c>
      <c r="D4043" t="s">
        <v>661</v>
      </c>
      <c r="E4043">
        <v>12</v>
      </c>
    </row>
    <row r="4044" spans="1:5" x14ac:dyDescent="0.3">
      <c r="A4044" t="s">
        <v>665</v>
      </c>
      <c r="B4044" t="s">
        <v>694</v>
      </c>
      <c r="C4044" t="s">
        <v>637</v>
      </c>
      <c r="D4044" t="s">
        <v>696</v>
      </c>
      <c r="E4044">
        <v>0</v>
      </c>
    </row>
    <row r="4045" spans="1:5" x14ac:dyDescent="0.3">
      <c r="A4045" t="s">
        <v>665</v>
      </c>
      <c r="B4045" t="s">
        <v>697</v>
      </c>
      <c r="C4045" t="s">
        <v>698</v>
      </c>
      <c r="D4045" t="s">
        <v>661</v>
      </c>
      <c r="E4045">
        <v>12</v>
      </c>
    </row>
    <row r="4046" spans="1:5" x14ac:dyDescent="0.3">
      <c r="A4046" t="s">
        <v>665</v>
      </c>
      <c r="B4046" t="s">
        <v>697</v>
      </c>
      <c r="C4046" t="s">
        <v>699</v>
      </c>
      <c r="D4046" t="s">
        <v>661</v>
      </c>
      <c r="E4046">
        <v>12</v>
      </c>
    </row>
    <row r="4047" spans="1:5" x14ac:dyDescent="0.3">
      <c r="A4047" t="s">
        <v>312</v>
      </c>
      <c r="B4047" t="s">
        <v>690</v>
      </c>
      <c r="C4047" t="s">
        <v>691</v>
      </c>
      <c r="D4047" t="s">
        <v>661</v>
      </c>
      <c r="E4047">
        <v>9</v>
      </c>
    </row>
    <row r="4048" spans="1:5" x14ac:dyDescent="0.3">
      <c r="A4048" t="s">
        <v>312</v>
      </c>
      <c r="B4048" t="s">
        <v>690</v>
      </c>
      <c r="C4048" t="s">
        <v>692</v>
      </c>
      <c r="D4048" t="s">
        <v>661</v>
      </c>
      <c r="E4048">
        <v>9</v>
      </c>
    </row>
    <row r="4049" spans="1:5" x14ac:dyDescent="0.3">
      <c r="A4049" t="s">
        <v>312</v>
      </c>
      <c r="B4049" t="s">
        <v>690</v>
      </c>
      <c r="C4049" t="s">
        <v>632</v>
      </c>
      <c r="D4049" t="s">
        <v>661</v>
      </c>
      <c r="E4049">
        <v>9</v>
      </c>
    </row>
    <row r="4050" spans="1:5" x14ac:dyDescent="0.3">
      <c r="A4050" t="s">
        <v>312</v>
      </c>
      <c r="B4050" t="s">
        <v>690</v>
      </c>
      <c r="C4050" t="s">
        <v>693</v>
      </c>
      <c r="D4050" t="s">
        <v>661</v>
      </c>
      <c r="E4050">
        <v>9</v>
      </c>
    </row>
    <row r="4051" spans="1:5" x14ac:dyDescent="0.3">
      <c r="A4051" t="s">
        <v>312</v>
      </c>
      <c r="B4051" t="s">
        <v>694</v>
      </c>
      <c r="C4051" t="s">
        <v>633</v>
      </c>
      <c r="D4051" t="s">
        <v>696</v>
      </c>
      <c r="E4051">
        <v>0</v>
      </c>
    </row>
    <row r="4052" spans="1:5" x14ac:dyDescent="0.3">
      <c r="A4052" t="s">
        <v>312</v>
      </c>
      <c r="B4052" t="s">
        <v>694</v>
      </c>
      <c r="C4052" t="s">
        <v>634</v>
      </c>
      <c r="D4052" t="s">
        <v>661</v>
      </c>
      <c r="E4052">
        <v>9</v>
      </c>
    </row>
    <row r="4053" spans="1:5" x14ac:dyDescent="0.3">
      <c r="A4053" t="s">
        <v>312</v>
      </c>
      <c r="B4053" t="s">
        <v>694</v>
      </c>
      <c r="C4053" t="s">
        <v>695</v>
      </c>
      <c r="D4053" t="s">
        <v>661</v>
      </c>
      <c r="E4053">
        <v>9</v>
      </c>
    </row>
    <row r="4054" spans="1:5" x14ac:dyDescent="0.3">
      <c r="A4054" t="s">
        <v>312</v>
      </c>
      <c r="B4054" t="s">
        <v>694</v>
      </c>
      <c r="C4054" t="s">
        <v>636</v>
      </c>
      <c r="D4054" t="s">
        <v>661</v>
      </c>
      <c r="E4054">
        <v>9</v>
      </c>
    </row>
    <row r="4055" spans="1:5" x14ac:dyDescent="0.3">
      <c r="A4055" t="s">
        <v>312</v>
      </c>
      <c r="B4055" t="s">
        <v>694</v>
      </c>
      <c r="C4055" t="s">
        <v>637</v>
      </c>
      <c r="D4055" t="s">
        <v>661</v>
      </c>
      <c r="E4055">
        <v>9</v>
      </c>
    </row>
    <row r="4056" spans="1:5" x14ac:dyDescent="0.3">
      <c r="A4056" t="s">
        <v>312</v>
      </c>
      <c r="B4056" t="s">
        <v>697</v>
      </c>
      <c r="C4056" t="s">
        <v>698</v>
      </c>
      <c r="D4056" t="s">
        <v>661</v>
      </c>
      <c r="E4056">
        <v>9</v>
      </c>
    </row>
    <row r="4057" spans="1:5" x14ac:dyDescent="0.3">
      <c r="A4057" t="s">
        <v>312</v>
      </c>
      <c r="B4057" t="s">
        <v>697</v>
      </c>
      <c r="C4057" t="s">
        <v>699</v>
      </c>
      <c r="D4057" t="s">
        <v>661</v>
      </c>
      <c r="E4057">
        <v>9</v>
      </c>
    </row>
    <row r="4058" spans="1:5" x14ac:dyDescent="0.3">
      <c r="A4058" t="s">
        <v>346</v>
      </c>
      <c r="B4058" t="s">
        <v>690</v>
      </c>
      <c r="C4058" t="s">
        <v>691</v>
      </c>
      <c r="D4058" t="s">
        <v>661</v>
      </c>
      <c r="E4058">
        <v>12</v>
      </c>
    </row>
    <row r="4059" spans="1:5" x14ac:dyDescent="0.3">
      <c r="A4059" t="s">
        <v>346</v>
      </c>
      <c r="B4059" t="s">
        <v>690</v>
      </c>
      <c r="C4059" t="s">
        <v>692</v>
      </c>
      <c r="D4059" t="s">
        <v>661</v>
      </c>
      <c r="E4059">
        <v>12</v>
      </c>
    </row>
    <row r="4060" spans="1:5" x14ac:dyDescent="0.3">
      <c r="A4060" t="s">
        <v>346</v>
      </c>
      <c r="B4060" t="s">
        <v>690</v>
      </c>
      <c r="C4060" t="s">
        <v>632</v>
      </c>
      <c r="D4060" t="s">
        <v>661</v>
      </c>
      <c r="E4060">
        <v>12</v>
      </c>
    </row>
    <row r="4061" spans="1:5" x14ac:dyDescent="0.3">
      <c r="A4061" t="s">
        <v>346</v>
      </c>
      <c r="B4061" t="s">
        <v>690</v>
      </c>
      <c r="C4061" t="s">
        <v>693</v>
      </c>
      <c r="D4061" t="s">
        <v>661</v>
      </c>
      <c r="E4061">
        <v>12</v>
      </c>
    </row>
    <row r="4062" spans="1:5" x14ac:dyDescent="0.3">
      <c r="A4062" t="s">
        <v>346</v>
      </c>
      <c r="B4062" t="s">
        <v>694</v>
      </c>
      <c r="C4062" t="s">
        <v>633</v>
      </c>
      <c r="D4062" t="s">
        <v>661</v>
      </c>
      <c r="E4062">
        <v>12</v>
      </c>
    </row>
    <row r="4063" spans="1:5" x14ac:dyDescent="0.3">
      <c r="A4063" t="s">
        <v>346</v>
      </c>
      <c r="B4063" t="s">
        <v>694</v>
      </c>
      <c r="C4063" t="s">
        <v>634</v>
      </c>
      <c r="D4063" t="s">
        <v>661</v>
      </c>
      <c r="E4063">
        <v>12</v>
      </c>
    </row>
    <row r="4064" spans="1:5" x14ac:dyDescent="0.3">
      <c r="A4064" t="s">
        <v>346</v>
      </c>
      <c r="B4064" t="s">
        <v>694</v>
      </c>
      <c r="C4064" t="s">
        <v>695</v>
      </c>
      <c r="D4064" t="s">
        <v>661</v>
      </c>
      <c r="E4064">
        <v>12</v>
      </c>
    </row>
    <row r="4065" spans="1:5" x14ac:dyDescent="0.3">
      <c r="A4065" t="s">
        <v>346</v>
      </c>
      <c r="B4065" t="s">
        <v>694</v>
      </c>
      <c r="C4065" t="s">
        <v>636</v>
      </c>
      <c r="D4065" t="s">
        <v>661</v>
      </c>
      <c r="E4065">
        <v>12</v>
      </c>
    </row>
    <row r="4066" spans="1:5" x14ac:dyDescent="0.3">
      <c r="A4066" t="s">
        <v>346</v>
      </c>
      <c r="B4066" t="s">
        <v>694</v>
      </c>
      <c r="C4066" t="s">
        <v>637</v>
      </c>
      <c r="D4066" t="s">
        <v>661</v>
      </c>
      <c r="E4066">
        <v>12</v>
      </c>
    </row>
    <row r="4067" spans="1:5" x14ac:dyDescent="0.3">
      <c r="A4067" t="s">
        <v>346</v>
      </c>
      <c r="B4067" t="s">
        <v>697</v>
      </c>
      <c r="C4067" t="s">
        <v>698</v>
      </c>
      <c r="D4067" t="s">
        <v>661</v>
      </c>
      <c r="E4067">
        <v>12</v>
      </c>
    </row>
    <row r="4068" spans="1:5" x14ac:dyDescent="0.3">
      <c r="A4068" t="s">
        <v>346</v>
      </c>
      <c r="B4068" t="s">
        <v>697</v>
      </c>
      <c r="C4068" t="s">
        <v>699</v>
      </c>
      <c r="D4068" t="s">
        <v>661</v>
      </c>
      <c r="E4068">
        <v>12</v>
      </c>
    </row>
    <row r="4069" spans="1:5" x14ac:dyDescent="0.3">
      <c r="A4069" t="s">
        <v>142</v>
      </c>
      <c r="B4069" t="s">
        <v>690</v>
      </c>
      <c r="C4069" t="s">
        <v>691</v>
      </c>
      <c r="D4069" t="s">
        <v>661</v>
      </c>
      <c r="E4069">
        <v>12</v>
      </c>
    </row>
    <row r="4070" spans="1:5" x14ac:dyDescent="0.3">
      <c r="A4070" t="s">
        <v>142</v>
      </c>
      <c r="B4070" t="s">
        <v>690</v>
      </c>
      <c r="C4070" t="s">
        <v>692</v>
      </c>
      <c r="D4070" t="s">
        <v>661</v>
      </c>
      <c r="E4070">
        <v>12</v>
      </c>
    </row>
    <row r="4071" spans="1:5" x14ac:dyDescent="0.3">
      <c r="A4071" t="s">
        <v>142</v>
      </c>
      <c r="B4071" t="s">
        <v>690</v>
      </c>
      <c r="C4071" t="s">
        <v>632</v>
      </c>
      <c r="D4071" t="s">
        <v>661</v>
      </c>
      <c r="E4071">
        <v>12</v>
      </c>
    </row>
    <row r="4072" spans="1:5" x14ac:dyDescent="0.3">
      <c r="A4072" t="s">
        <v>142</v>
      </c>
      <c r="B4072" t="s">
        <v>690</v>
      </c>
      <c r="C4072" t="s">
        <v>693</v>
      </c>
      <c r="D4072" t="s">
        <v>661</v>
      </c>
      <c r="E4072">
        <v>12</v>
      </c>
    </row>
    <row r="4073" spans="1:5" x14ac:dyDescent="0.3">
      <c r="A4073" t="s">
        <v>142</v>
      </c>
      <c r="B4073" t="s">
        <v>694</v>
      </c>
      <c r="C4073" t="s">
        <v>633</v>
      </c>
      <c r="D4073" t="s">
        <v>661</v>
      </c>
      <c r="E4073">
        <v>12</v>
      </c>
    </row>
    <row r="4074" spans="1:5" x14ac:dyDescent="0.3">
      <c r="A4074" t="s">
        <v>142</v>
      </c>
      <c r="B4074" t="s">
        <v>694</v>
      </c>
      <c r="C4074" t="s">
        <v>634</v>
      </c>
      <c r="D4074" t="s">
        <v>696</v>
      </c>
      <c r="E4074">
        <v>0</v>
      </c>
    </row>
    <row r="4075" spans="1:5" x14ac:dyDescent="0.3">
      <c r="A4075" t="s">
        <v>142</v>
      </c>
      <c r="B4075" t="s">
        <v>694</v>
      </c>
      <c r="C4075" t="s">
        <v>695</v>
      </c>
      <c r="D4075" t="s">
        <v>661</v>
      </c>
      <c r="E4075">
        <v>12</v>
      </c>
    </row>
    <row r="4076" spans="1:5" x14ac:dyDescent="0.3">
      <c r="A4076" t="s">
        <v>142</v>
      </c>
      <c r="B4076" t="s">
        <v>694</v>
      </c>
      <c r="C4076" t="s">
        <v>636</v>
      </c>
      <c r="D4076" t="s">
        <v>661</v>
      </c>
      <c r="E4076">
        <v>12</v>
      </c>
    </row>
    <row r="4077" spans="1:5" x14ac:dyDescent="0.3">
      <c r="A4077" t="s">
        <v>142</v>
      </c>
      <c r="B4077" t="s">
        <v>694</v>
      </c>
      <c r="C4077" t="s">
        <v>637</v>
      </c>
      <c r="D4077" t="s">
        <v>696</v>
      </c>
      <c r="E4077">
        <v>0</v>
      </c>
    </row>
    <row r="4078" spans="1:5" x14ac:dyDescent="0.3">
      <c r="A4078" t="s">
        <v>142</v>
      </c>
      <c r="B4078" t="s">
        <v>697</v>
      </c>
      <c r="C4078" t="s">
        <v>698</v>
      </c>
      <c r="D4078" t="s">
        <v>661</v>
      </c>
      <c r="E4078">
        <v>12</v>
      </c>
    </row>
    <row r="4079" spans="1:5" x14ac:dyDescent="0.3">
      <c r="A4079" t="s">
        <v>142</v>
      </c>
      <c r="B4079" t="s">
        <v>697</v>
      </c>
      <c r="C4079" t="s">
        <v>699</v>
      </c>
      <c r="D4079" t="s">
        <v>661</v>
      </c>
      <c r="E4079">
        <v>12</v>
      </c>
    </row>
    <row r="4080" spans="1:5" x14ac:dyDescent="0.3">
      <c r="A4080" t="s">
        <v>574</v>
      </c>
      <c r="B4080" t="s">
        <v>690</v>
      </c>
      <c r="C4080" t="s">
        <v>691</v>
      </c>
      <c r="D4080" t="s">
        <v>661</v>
      </c>
      <c r="E4080">
        <v>12</v>
      </c>
    </row>
    <row r="4081" spans="1:5" x14ac:dyDescent="0.3">
      <c r="A4081" t="s">
        <v>574</v>
      </c>
      <c r="B4081" t="s">
        <v>690</v>
      </c>
      <c r="C4081" t="s">
        <v>692</v>
      </c>
      <c r="D4081" t="s">
        <v>661</v>
      </c>
      <c r="E4081">
        <v>12</v>
      </c>
    </row>
    <row r="4082" spans="1:5" x14ac:dyDescent="0.3">
      <c r="A4082" t="s">
        <v>574</v>
      </c>
      <c r="B4082" t="s">
        <v>690</v>
      </c>
      <c r="C4082" t="s">
        <v>632</v>
      </c>
      <c r="D4082" t="s">
        <v>661</v>
      </c>
      <c r="E4082">
        <v>12</v>
      </c>
    </row>
    <row r="4083" spans="1:5" x14ac:dyDescent="0.3">
      <c r="A4083" t="s">
        <v>574</v>
      </c>
      <c r="B4083" t="s">
        <v>690</v>
      </c>
      <c r="C4083" t="s">
        <v>693</v>
      </c>
      <c r="D4083" t="s">
        <v>661</v>
      </c>
      <c r="E4083">
        <v>12</v>
      </c>
    </row>
    <row r="4084" spans="1:5" x14ac:dyDescent="0.3">
      <c r="A4084" t="s">
        <v>574</v>
      </c>
      <c r="B4084" t="s">
        <v>694</v>
      </c>
      <c r="C4084" t="s">
        <v>633</v>
      </c>
      <c r="D4084" t="s">
        <v>661</v>
      </c>
      <c r="E4084">
        <v>12</v>
      </c>
    </row>
    <row r="4085" spans="1:5" x14ac:dyDescent="0.3">
      <c r="A4085" t="s">
        <v>574</v>
      </c>
      <c r="B4085" t="s">
        <v>694</v>
      </c>
      <c r="C4085" t="s">
        <v>634</v>
      </c>
      <c r="D4085" t="s">
        <v>661</v>
      </c>
      <c r="E4085">
        <v>12</v>
      </c>
    </row>
    <row r="4086" spans="1:5" x14ac:dyDescent="0.3">
      <c r="A4086" t="s">
        <v>574</v>
      </c>
      <c r="B4086" t="s">
        <v>694</v>
      </c>
      <c r="C4086" t="s">
        <v>695</v>
      </c>
      <c r="D4086" t="s">
        <v>661</v>
      </c>
      <c r="E4086">
        <v>12</v>
      </c>
    </row>
    <row r="4087" spans="1:5" x14ac:dyDescent="0.3">
      <c r="A4087" t="s">
        <v>574</v>
      </c>
      <c r="B4087" t="s">
        <v>694</v>
      </c>
      <c r="C4087" t="s">
        <v>636</v>
      </c>
      <c r="D4087" t="s">
        <v>661</v>
      </c>
      <c r="E4087">
        <v>12</v>
      </c>
    </row>
    <row r="4088" spans="1:5" x14ac:dyDescent="0.3">
      <c r="A4088" t="s">
        <v>574</v>
      </c>
      <c r="B4088" t="s">
        <v>694</v>
      </c>
      <c r="C4088" t="s">
        <v>637</v>
      </c>
      <c r="D4088" t="s">
        <v>661</v>
      </c>
      <c r="E4088">
        <v>12</v>
      </c>
    </row>
    <row r="4089" spans="1:5" x14ac:dyDescent="0.3">
      <c r="A4089" t="s">
        <v>574</v>
      </c>
      <c r="B4089" t="s">
        <v>697</v>
      </c>
      <c r="C4089" t="s">
        <v>698</v>
      </c>
      <c r="D4089" t="s">
        <v>661</v>
      </c>
      <c r="E4089">
        <v>12</v>
      </c>
    </row>
    <row r="4090" spans="1:5" x14ac:dyDescent="0.3">
      <c r="A4090" t="s">
        <v>574</v>
      </c>
      <c r="B4090" t="s">
        <v>697</v>
      </c>
      <c r="C4090" t="s">
        <v>699</v>
      </c>
      <c r="D4090" t="s">
        <v>661</v>
      </c>
      <c r="E4090">
        <v>12</v>
      </c>
    </row>
    <row r="4091" spans="1:5" x14ac:dyDescent="0.3">
      <c r="A4091" t="s">
        <v>552</v>
      </c>
      <c r="B4091" t="s">
        <v>690</v>
      </c>
      <c r="C4091" t="s">
        <v>691</v>
      </c>
      <c r="D4091" t="s">
        <v>661</v>
      </c>
      <c r="E4091">
        <v>12</v>
      </c>
    </row>
    <row r="4092" spans="1:5" x14ac:dyDescent="0.3">
      <c r="A4092" t="s">
        <v>552</v>
      </c>
      <c r="B4092" t="s">
        <v>690</v>
      </c>
      <c r="C4092" t="s">
        <v>692</v>
      </c>
      <c r="D4092" t="s">
        <v>661</v>
      </c>
      <c r="E4092">
        <v>12</v>
      </c>
    </row>
    <row r="4093" spans="1:5" x14ac:dyDescent="0.3">
      <c r="A4093" t="s">
        <v>552</v>
      </c>
      <c r="B4093" t="s">
        <v>690</v>
      </c>
      <c r="C4093" t="s">
        <v>632</v>
      </c>
      <c r="D4093" t="s">
        <v>661</v>
      </c>
      <c r="E4093">
        <v>12</v>
      </c>
    </row>
    <row r="4094" spans="1:5" x14ac:dyDescent="0.3">
      <c r="A4094" t="s">
        <v>552</v>
      </c>
      <c r="B4094" t="s">
        <v>690</v>
      </c>
      <c r="C4094" t="s">
        <v>693</v>
      </c>
      <c r="D4094" t="s">
        <v>661</v>
      </c>
      <c r="E4094">
        <v>12</v>
      </c>
    </row>
    <row r="4095" spans="1:5" x14ac:dyDescent="0.3">
      <c r="A4095" t="s">
        <v>552</v>
      </c>
      <c r="B4095" t="s">
        <v>694</v>
      </c>
      <c r="C4095" t="s">
        <v>633</v>
      </c>
      <c r="D4095" t="s">
        <v>661</v>
      </c>
      <c r="E4095">
        <v>12</v>
      </c>
    </row>
    <row r="4096" spans="1:5" x14ac:dyDescent="0.3">
      <c r="A4096" t="s">
        <v>552</v>
      </c>
      <c r="B4096" t="s">
        <v>694</v>
      </c>
      <c r="C4096" t="s">
        <v>634</v>
      </c>
      <c r="D4096" t="s">
        <v>661</v>
      </c>
      <c r="E4096">
        <v>12</v>
      </c>
    </row>
    <row r="4097" spans="1:5" x14ac:dyDescent="0.3">
      <c r="A4097" t="s">
        <v>552</v>
      </c>
      <c r="B4097" t="s">
        <v>694</v>
      </c>
      <c r="C4097" t="s">
        <v>695</v>
      </c>
      <c r="D4097" t="s">
        <v>661</v>
      </c>
      <c r="E4097">
        <v>12</v>
      </c>
    </row>
    <row r="4098" spans="1:5" x14ac:dyDescent="0.3">
      <c r="A4098" t="s">
        <v>552</v>
      </c>
      <c r="B4098" t="s">
        <v>694</v>
      </c>
      <c r="C4098" t="s">
        <v>636</v>
      </c>
      <c r="D4098" t="s">
        <v>661</v>
      </c>
      <c r="E4098">
        <v>12</v>
      </c>
    </row>
    <row r="4099" spans="1:5" x14ac:dyDescent="0.3">
      <c r="A4099" t="s">
        <v>552</v>
      </c>
      <c r="B4099" t="s">
        <v>694</v>
      </c>
      <c r="C4099" t="s">
        <v>637</v>
      </c>
      <c r="D4099" t="s">
        <v>661</v>
      </c>
      <c r="E4099">
        <v>12</v>
      </c>
    </row>
    <row r="4100" spans="1:5" x14ac:dyDescent="0.3">
      <c r="A4100" t="s">
        <v>552</v>
      </c>
      <c r="B4100" t="s">
        <v>697</v>
      </c>
      <c r="C4100" t="s">
        <v>698</v>
      </c>
      <c r="D4100" t="s">
        <v>661</v>
      </c>
      <c r="E4100">
        <v>12</v>
      </c>
    </row>
    <row r="4101" spans="1:5" x14ac:dyDescent="0.3">
      <c r="A4101" t="s">
        <v>552</v>
      </c>
      <c r="B4101" t="s">
        <v>697</v>
      </c>
      <c r="C4101" t="s">
        <v>699</v>
      </c>
      <c r="D4101" t="s">
        <v>661</v>
      </c>
      <c r="E4101">
        <v>12</v>
      </c>
    </row>
    <row r="4102" spans="1:5" x14ac:dyDescent="0.3">
      <c r="A4102" t="s">
        <v>553</v>
      </c>
      <c r="B4102" t="s">
        <v>690</v>
      </c>
      <c r="C4102" t="s">
        <v>691</v>
      </c>
      <c r="D4102" t="s">
        <v>661</v>
      </c>
      <c r="E4102">
        <v>12</v>
      </c>
    </row>
    <row r="4103" spans="1:5" x14ac:dyDescent="0.3">
      <c r="A4103" t="s">
        <v>553</v>
      </c>
      <c r="B4103" t="s">
        <v>690</v>
      </c>
      <c r="C4103" t="s">
        <v>692</v>
      </c>
      <c r="D4103" t="s">
        <v>661</v>
      </c>
      <c r="E4103">
        <v>12</v>
      </c>
    </row>
    <row r="4104" spans="1:5" x14ac:dyDescent="0.3">
      <c r="A4104" t="s">
        <v>553</v>
      </c>
      <c r="B4104" t="s">
        <v>690</v>
      </c>
      <c r="C4104" t="s">
        <v>632</v>
      </c>
      <c r="D4104" t="s">
        <v>661</v>
      </c>
      <c r="E4104">
        <v>12</v>
      </c>
    </row>
    <row r="4105" spans="1:5" x14ac:dyDescent="0.3">
      <c r="A4105" t="s">
        <v>553</v>
      </c>
      <c r="B4105" t="s">
        <v>690</v>
      </c>
      <c r="C4105" t="s">
        <v>693</v>
      </c>
      <c r="D4105" t="s">
        <v>661</v>
      </c>
      <c r="E4105">
        <v>12</v>
      </c>
    </row>
    <row r="4106" spans="1:5" x14ac:dyDescent="0.3">
      <c r="A4106" t="s">
        <v>553</v>
      </c>
      <c r="B4106" t="s">
        <v>694</v>
      </c>
      <c r="C4106" t="s">
        <v>633</v>
      </c>
      <c r="D4106" t="s">
        <v>661</v>
      </c>
      <c r="E4106">
        <v>12</v>
      </c>
    </row>
    <row r="4107" spans="1:5" x14ac:dyDescent="0.3">
      <c r="A4107" t="s">
        <v>553</v>
      </c>
      <c r="B4107" t="s">
        <v>694</v>
      </c>
      <c r="C4107" t="s">
        <v>634</v>
      </c>
      <c r="D4107" t="s">
        <v>661</v>
      </c>
      <c r="E4107">
        <v>12</v>
      </c>
    </row>
    <row r="4108" spans="1:5" x14ac:dyDescent="0.3">
      <c r="A4108" t="s">
        <v>553</v>
      </c>
      <c r="B4108" t="s">
        <v>694</v>
      </c>
      <c r="C4108" t="s">
        <v>695</v>
      </c>
      <c r="D4108" t="s">
        <v>661</v>
      </c>
      <c r="E4108">
        <v>12</v>
      </c>
    </row>
    <row r="4109" spans="1:5" x14ac:dyDescent="0.3">
      <c r="A4109" t="s">
        <v>553</v>
      </c>
      <c r="B4109" t="s">
        <v>694</v>
      </c>
      <c r="C4109" t="s">
        <v>636</v>
      </c>
      <c r="D4109" t="s">
        <v>661</v>
      </c>
      <c r="E4109">
        <v>12</v>
      </c>
    </row>
    <row r="4110" spans="1:5" x14ac:dyDescent="0.3">
      <c r="A4110" t="s">
        <v>553</v>
      </c>
      <c r="B4110" t="s">
        <v>694</v>
      </c>
      <c r="C4110" t="s">
        <v>637</v>
      </c>
      <c r="D4110" t="s">
        <v>661</v>
      </c>
      <c r="E4110">
        <v>12</v>
      </c>
    </row>
    <row r="4111" spans="1:5" x14ac:dyDescent="0.3">
      <c r="A4111" t="s">
        <v>553</v>
      </c>
      <c r="B4111" t="s">
        <v>697</v>
      </c>
      <c r="C4111" t="s">
        <v>698</v>
      </c>
      <c r="D4111" t="s">
        <v>661</v>
      </c>
      <c r="E4111">
        <v>12</v>
      </c>
    </row>
    <row r="4112" spans="1:5" x14ac:dyDescent="0.3">
      <c r="A4112" t="s">
        <v>553</v>
      </c>
      <c r="B4112" t="s">
        <v>697</v>
      </c>
      <c r="C4112" t="s">
        <v>699</v>
      </c>
      <c r="D4112" t="s">
        <v>661</v>
      </c>
      <c r="E4112">
        <v>12</v>
      </c>
    </row>
    <row r="4113" spans="1:5" x14ac:dyDescent="0.3">
      <c r="A4113" t="s">
        <v>581</v>
      </c>
      <c r="B4113" t="s">
        <v>690</v>
      </c>
      <c r="C4113" t="s">
        <v>691</v>
      </c>
      <c r="D4113" t="s">
        <v>661</v>
      </c>
      <c r="E4113">
        <v>12</v>
      </c>
    </row>
    <row r="4114" spans="1:5" x14ac:dyDescent="0.3">
      <c r="A4114" t="s">
        <v>581</v>
      </c>
      <c r="B4114" t="s">
        <v>690</v>
      </c>
      <c r="C4114" t="s">
        <v>692</v>
      </c>
      <c r="D4114" t="s">
        <v>661</v>
      </c>
      <c r="E4114">
        <v>12</v>
      </c>
    </row>
    <row r="4115" spans="1:5" x14ac:dyDescent="0.3">
      <c r="A4115" t="s">
        <v>581</v>
      </c>
      <c r="B4115" t="s">
        <v>690</v>
      </c>
      <c r="C4115" t="s">
        <v>632</v>
      </c>
      <c r="D4115" t="s">
        <v>661</v>
      </c>
      <c r="E4115">
        <v>12</v>
      </c>
    </row>
    <row r="4116" spans="1:5" x14ac:dyDescent="0.3">
      <c r="A4116" t="s">
        <v>581</v>
      </c>
      <c r="B4116" t="s">
        <v>690</v>
      </c>
      <c r="C4116" t="s">
        <v>693</v>
      </c>
      <c r="D4116" t="s">
        <v>661</v>
      </c>
      <c r="E4116">
        <v>12</v>
      </c>
    </row>
    <row r="4117" spans="1:5" x14ac:dyDescent="0.3">
      <c r="A4117" t="s">
        <v>581</v>
      </c>
      <c r="B4117" t="s">
        <v>694</v>
      </c>
      <c r="C4117" t="s">
        <v>633</v>
      </c>
      <c r="D4117" t="s">
        <v>661</v>
      </c>
      <c r="E4117">
        <v>12</v>
      </c>
    </row>
    <row r="4118" spans="1:5" x14ac:dyDescent="0.3">
      <c r="A4118" t="s">
        <v>581</v>
      </c>
      <c r="B4118" t="s">
        <v>694</v>
      </c>
      <c r="C4118" t="s">
        <v>634</v>
      </c>
      <c r="D4118" t="s">
        <v>661</v>
      </c>
      <c r="E4118">
        <v>12</v>
      </c>
    </row>
    <row r="4119" spans="1:5" x14ac:dyDescent="0.3">
      <c r="A4119" t="s">
        <v>581</v>
      </c>
      <c r="B4119" t="s">
        <v>694</v>
      </c>
      <c r="C4119" t="s">
        <v>695</v>
      </c>
      <c r="D4119" t="s">
        <v>661</v>
      </c>
      <c r="E4119">
        <v>12</v>
      </c>
    </row>
    <row r="4120" spans="1:5" x14ac:dyDescent="0.3">
      <c r="A4120" t="s">
        <v>581</v>
      </c>
      <c r="B4120" t="s">
        <v>694</v>
      </c>
      <c r="C4120" t="s">
        <v>636</v>
      </c>
      <c r="D4120" t="s">
        <v>661</v>
      </c>
      <c r="E4120">
        <v>12</v>
      </c>
    </row>
    <row r="4121" spans="1:5" x14ac:dyDescent="0.3">
      <c r="A4121" t="s">
        <v>581</v>
      </c>
      <c r="B4121" t="s">
        <v>694</v>
      </c>
      <c r="C4121" t="s">
        <v>637</v>
      </c>
      <c r="D4121" t="s">
        <v>696</v>
      </c>
      <c r="E4121">
        <v>0</v>
      </c>
    </row>
    <row r="4122" spans="1:5" x14ac:dyDescent="0.3">
      <c r="A4122" t="s">
        <v>581</v>
      </c>
      <c r="B4122" t="s">
        <v>697</v>
      </c>
      <c r="C4122" t="s">
        <v>698</v>
      </c>
      <c r="D4122" t="s">
        <v>661</v>
      </c>
      <c r="E4122">
        <v>12</v>
      </c>
    </row>
    <row r="4123" spans="1:5" x14ac:dyDescent="0.3">
      <c r="A4123" t="s">
        <v>581</v>
      </c>
      <c r="B4123" t="s">
        <v>697</v>
      </c>
      <c r="C4123" t="s">
        <v>699</v>
      </c>
      <c r="D4123" t="s">
        <v>661</v>
      </c>
      <c r="E4123">
        <v>12</v>
      </c>
    </row>
    <row r="4124" spans="1:5" x14ac:dyDescent="0.3">
      <c r="A4124" t="s">
        <v>203</v>
      </c>
      <c r="B4124" t="s">
        <v>690</v>
      </c>
      <c r="C4124" t="s">
        <v>691</v>
      </c>
      <c r="D4124" t="s">
        <v>661</v>
      </c>
      <c r="E4124">
        <v>12</v>
      </c>
    </row>
    <row r="4125" spans="1:5" x14ac:dyDescent="0.3">
      <c r="A4125" t="s">
        <v>203</v>
      </c>
      <c r="B4125" t="s">
        <v>690</v>
      </c>
      <c r="C4125" t="s">
        <v>692</v>
      </c>
      <c r="D4125" t="s">
        <v>661</v>
      </c>
      <c r="E4125">
        <v>12</v>
      </c>
    </row>
    <row r="4126" spans="1:5" x14ac:dyDescent="0.3">
      <c r="A4126" t="s">
        <v>203</v>
      </c>
      <c r="B4126" t="s">
        <v>690</v>
      </c>
      <c r="C4126" t="s">
        <v>632</v>
      </c>
      <c r="D4126" t="s">
        <v>661</v>
      </c>
      <c r="E4126">
        <v>12</v>
      </c>
    </row>
    <row r="4127" spans="1:5" x14ac:dyDescent="0.3">
      <c r="A4127" t="s">
        <v>203</v>
      </c>
      <c r="B4127" t="s">
        <v>690</v>
      </c>
      <c r="C4127" t="s">
        <v>693</v>
      </c>
      <c r="D4127" t="s">
        <v>661</v>
      </c>
      <c r="E4127">
        <v>12</v>
      </c>
    </row>
    <row r="4128" spans="1:5" x14ac:dyDescent="0.3">
      <c r="A4128" t="s">
        <v>203</v>
      </c>
      <c r="B4128" t="s">
        <v>694</v>
      </c>
      <c r="C4128" t="s">
        <v>633</v>
      </c>
      <c r="D4128" t="s">
        <v>661</v>
      </c>
      <c r="E4128">
        <v>12</v>
      </c>
    </row>
    <row r="4129" spans="1:5" x14ac:dyDescent="0.3">
      <c r="A4129" t="s">
        <v>203</v>
      </c>
      <c r="B4129" t="s">
        <v>694</v>
      </c>
      <c r="C4129" t="s">
        <v>634</v>
      </c>
      <c r="D4129" t="s">
        <v>661</v>
      </c>
      <c r="E4129">
        <v>12</v>
      </c>
    </row>
    <row r="4130" spans="1:5" x14ac:dyDescent="0.3">
      <c r="A4130" t="s">
        <v>203</v>
      </c>
      <c r="B4130" t="s">
        <v>694</v>
      </c>
      <c r="C4130" t="s">
        <v>695</v>
      </c>
      <c r="D4130" t="s">
        <v>661</v>
      </c>
      <c r="E4130">
        <v>12</v>
      </c>
    </row>
    <row r="4131" spans="1:5" x14ac:dyDescent="0.3">
      <c r="A4131" t="s">
        <v>203</v>
      </c>
      <c r="B4131" t="s">
        <v>694</v>
      </c>
      <c r="C4131" t="s">
        <v>636</v>
      </c>
      <c r="D4131" t="s">
        <v>661</v>
      </c>
      <c r="E4131">
        <v>12</v>
      </c>
    </row>
    <row r="4132" spans="1:5" x14ac:dyDescent="0.3">
      <c r="A4132" t="s">
        <v>203</v>
      </c>
      <c r="B4132" t="s">
        <v>694</v>
      </c>
      <c r="C4132" t="s">
        <v>637</v>
      </c>
      <c r="D4132" t="s">
        <v>661</v>
      </c>
      <c r="E4132">
        <v>12</v>
      </c>
    </row>
    <row r="4133" spans="1:5" x14ac:dyDescent="0.3">
      <c r="A4133" t="s">
        <v>203</v>
      </c>
      <c r="B4133" t="s">
        <v>697</v>
      </c>
      <c r="C4133" t="s">
        <v>698</v>
      </c>
      <c r="D4133" t="s">
        <v>661</v>
      </c>
      <c r="E4133">
        <v>12</v>
      </c>
    </row>
    <row r="4134" spans="1:5" x14ac:dyDescent="0.3">
      <c r="A4134" t="s">
        <v>203</v>
      </c>
      <c r="B4134" t="s">
        <v>697</v>
      </c>
      <c r="C4134" t="s">
        <v>699</v>
      </c>
      <c r="D4134" t="s">
        <v>661</v>
      </c>
      <c r="E4134">
        <v>12</v>
      </c>
    </row>
    <row r="4135" spans="1:5" x14ac:dyDescent="0.3">
      <c r="A4135" t="s">
        <v>204</v>
      </c>
      <c r="B4135" t="s">
        <v>690</v>
      </c>
      <c r="C4135" t="s">
        <v>691</v>
      </c>
      <c r="D4135" t="s">
        <v>661</v>
      </c>
      <c r="E4135">
        <v>4</v>
      </c>
    </row>
    <row r="4136" spans="1:5" x14ac:dyDescent="0.3">
      <c r="A4136" t="s">
        <v>204</v>
      </c>
      <c r="B4136" t="s">
        <v>690</v>
      </c>
      <c r="C4136" t="s">
        <v>692</v>
      </c>
      <c r="D4136" t="s">
        <v>661</v>
      </c>
      <c r="E4136">
        <v>4</v>
      </c>
    </row>
    <row r="4137" spans="1:5" x14ac:dyDescent="0.3">
      <c r="A4137" t="s">
        <v>204</v>
      </c>
      <c r="B4137" t="s">
        <v>690</v>
      </c>
      <c r="C4137" t="s">
        <v>632</v>
      </c>
      <c r="D4137" t="s">
        <v>661</v>
      </c>
      <c r="E4137">
        <v>4</v>
      </c>
    </row>
    <row r="4138" spans="1:5" x14ac:dyDescent="0.3">
      <c r="A4138" t="s">
        <v>204</v>
      </c>
      <c r="B4138" t="s">
        <v>690</v>
      </c>
      <c r="C4138" t="s">
        <v>693</v>
      </c>
      <c r="D4138" t="s">
        <v>661</v>
      </c>
      <c r="E4138">
        <v>4</v>
      </c>
    </row>
    <row r="4139" spans="1:5" x14ac:dyDescent="0.3">
      <c r="A4139" t="s">
        <v>204</v>
      </c>
      <c r="B4139" t="s">
        <v>694</v>
      </c>
      <c r="C4139" t="s">
        <v>633</v>
      </c>
      <c r="D4139" t="s">
        <v>696</v>
      </c>
      <c r="E4139">
        <v>0</v>
      </c>
    </row>
    <row r="4140" spans="1:5" x14ac:dyDescent="0.3">
      <c r="A4140" t="s">
        <v>204</v>
      </c>
      <c r="B4140" t="s">
        <v>694</v>
      </c>
      <c r="C4140" t="s">
        <v>634</v>
      </c>
      <c r="D4140" t="s">
        <v>661</v>
      </c>
      <c r="E4140">
        <v>4</v>
      </c>
    </row>
    <row r="4141" spans="1:5" x14ac:dyDescent="0.3">
      <c r="A4141" t="s">
        <v>204</v>
      </c>
      <c r="B4141" t="s">
        <v>694</v>
      </c>
      <c r="C4141" t="s">
        <v>695</v>
      </c>
      <c r="D4141" t="s">
        <v>661</v>
      </c>
      <c r="E4141">
        <v>4</v>
      </c>
    </row>
    <row r="4142" spans="1:5" x14ac:dyDescent="0.3">
      <c r="A4142" t="s">
        <v>204</v>
      </c>
      <c r="B4142" t="s">
        <v>694</v>
      </c>
      <c r="C4142" t="s">
        <v>636</v>
      </c>
      <c r="D4142" t="s">
        <v>661</v>
      </c>
      <c r="E4142">
        <v>4</v>
      </c>
    </row>
    <row r="4143" spans="1:5" x14ac:dyDescent="0.3">
      <c r="A4143" t="s">
        <v>204</v>
      </c>
      <c r="B4143" t="s">
        <v>694</v>
      </c>
      <c r="C4143" t="s">
        <v>637</v>
      </c>
      <c r="D4143" t="s">
        <v>661</v>
      </c>
      <c r="E4143">
        <v>4</v>
      </c>
    </row>
    <row r="4144" spans="1:5" x14ac:dyDescent="0.3">
      <c r="A4144" t="s">
        <v>204</v>
      </c>
      <c r="B4144" t="s">
        <v>697</v>
      </c>
      <c r="C4144" t="s">
        <v>698</v>
      </c>
      <c r="D4144" t="s">
        <v>661</v>
      </c>
      <c r="E4144">
        <v>4</v>
      </c>
    </row>
    <row r="4145" spans="1:5" x14ac:dyDescent="0.3">
      <c r="A4145" t="s">
        <v>204</v>
      </c>
      <c r="B4145" t="s">
        <v>697</v>
      </c>
      <c r="C4145" t="s">
        <v>699</v>
      </c>
      <c r="D4145" t="s">
        <v>661</v>
      </c>
      <c r="E4145">
        <v>4</v>
      </c>
    </row>
    <row r="4146" spans="1:5" x14ac:dyDescent="0.3">
      <c r="A4146" t="s">
        <v>368</v>
      </c>
      <c r="B4146" t="s">
        <v>690</v>
      </c>
      <c r="C4146" t="s">
        <v>691</v>
      </c>
      <c r="D4146" t="s">
        <v>661</v>
      </c>
      <c r="E4146">
        <v>12</v>
      </c>
    </row>
    <row r="4147" spans="1:5" x14ac:dyDescent="0.3">
      <c r="A4147" t="s">
        <v>368</v>
      </c>
      <c r="B4147" t="s">
        <v>690</v>
      </c>
      <c r="C4147" t="s">
        <v>692</v>
      </c>
      <c r="D4147" t="s">
        <v>661</v>
      </c>
      <c r="E4147">
        <v>12</v>
      </c>
    </row>
    <row r="4148" spans="1:5" x14ac:dyDescent="0.3">
      <c r="A4148" t="s">
        <v>368</v>
      </c>
      <c r="B4148" t="s">
        <v>690</v>
      </c>
      <c r="C4148" t="s">
        <v>632</v>
      </c>
      <c r="D4148" t="s">
        <v>661</v>
      </c>
      <c r="E4148">
        <v>12</v>
      </c>
    </row>
    <row r="4149" spans="1:5" x14ac:dyDescent="0.3">
      <c r="A4149" t="s">
        <v>368</v>
      </c>
      <c r="B4149" t="s">
        <v>690</v>
      </c>
      <c r="C4149" t="s">
        <v>693</v>
      </c>
      <c r="D4149" t="s">
        <v>661</v>
      </c>
      <c r="E4149">
        <v>12</v>
      </c>
    </row>
    <row r="4150" spans="1:5" x14ac:dyDescent="0.3">
      <c r="A4150" t="s">
        <v>368</v>
      </c>
      <c r="B4150" t="s">
        <v>694</v>
      </c>
      <c r="C4150" t="s">
        <v>633</v>
      </c>
      <c r="D4150" t="s">
        <v>661</v>
      </c>
      <c r="E4150">
        <v>12</v>
      </c>
    </row>
    <row r="4151" spans="1:5" x14ac:dyDescent="0.3">
      <c r="A4151" t="s">
        <v>368</v>
      </c>
      <c r="B4151" t="s">
        <v>694</v>
      </c>
      <c r="C4151" t="s">
        <v>634</v>
      </c>
      <c r="D4151" t="s">
        <v>696</v>
      </c>
      <c r="E4151">
        <v>0</v>
      </c>
    </row>
    <row r="4152" spans="1:5" x14ac:dyDescent="0.3">
      <c r="A4152" t="s">
        <v>368</v>
      </c>
      <c r="B4152" t="s">
        <v>694</v>
      </c>
      <c r="C4152" t="s">
        <v>695</v>
      </c>
      <c r="D4152" t="s">
        <v>661</v>
      </c>
      <c r="E4152">
        <v>12</v>
      </c>
    </row>
    <row r="4153" spans="1:5" x14ac:dyDescent="0.3">
      <c r="A4153" t="s">
        <v>368</v>
      </c>
      <c r="B4153" t="s">
        <v>694</v>
      </c>
      <c r="C4153" t="s">
        <v>636</v>
      </c>
      <c r="D4153" t="s">
        <v>661</v>
      </c>
      <c r="E4153">
        <v>12</v>
      </c>
    </row>
    <row r="4154" spans="1:5" x14ac:dyDescent="0.3">
      <c r="A4154" t="s">
        <v>368</v>
      </c>
      <c r="B4154" t="s">
        <v>694</v>
      </c>
      <c r="C4154" t="s">
        <v>637</v>
      </c>
      <c r="D4154" t="s">
        <v>661</v>
      </c>
      <c r="E4154">
        <v>12</v>
      </c>
    </row>
    <row r="4155" spans="1:5" x14ac:dyDescent="0.3">
      <c r="A4155" t="s">
        <v>368</v>
      </c>
      <c r="B4155" t="s">
        <v>697</v>
      </c>
      <c r="C4155" t="s">
        <v>698</v>
      </c>
      <c r="D4155" t="s">
        <v>661</v>
      </c>
      <c r="E4155">
        <v>12</v>
      </c>
    </row>
    <row r="4156" spans="1:5" x14ac:dyDescent="0.3">
      <c r="A4156" t="s">
        <v>368</v>
      </c>
      <c r="B4156" t="s">
        <v>697</v>
      </c>
      <c r="C4156" t="s">
        <v>699</v>
      </c>
      <c r="D4156" t="s">
        <v>661</v>
      </c>
      <c r="E4156">
        <v>12</v>
      </c>
    </row>
    <row r="4157" spans="1:5" x14ac:dyDescent="0.3">
      <c r="A4157" t="s">
        <v>305</v>
      </c>
      <c r="B4157" t="s">
        <v>690</v>
      </c>
      <c r="C4157" t="s">
        <v>691</v>
      </c>
      <c r="D4157" t="s">
        <v>661</v>
      </c>
      <c r="E4157">
        <v>12</v>
      </c>
    </row>
    <row r="4158" spans="1:5" x14ac:dyDescent="0.3">
      <c r="A4158" t="s">
        <v>305</v>
      </c>
      <c r="B4158" t="s">
        <v>690</v>
      </c>
      <c r="C4158" t="s">
        <v>692</v>
      </c>
      <c r="D4158" t="s">
        <v>661</v>
      </c>
      <c r="E4158">
        <v>12</v>
      </c>
    </row>
    <row r="4159" spans="1:5" x14ac:dyDescent="0.3">
      <c r="A4159" t="s">
        <v>305</v>
      </c>
      <c r="B4159" t="s">
        <v>690</v>
      </c>
      <c r="C4159" t="s">
        <v>632</v>
      </c>
      <c r="D4159" t="s">
        <v>661</v>
      </c>
      <c r="E4159">
        <v>12</v>
      </c>
    </row>
    <row r="4160" spans="1:5" x14ac:dyDescent="0.3">
      <c r="A4160" t="s">
        <v>305</v>
      </c>
      <c r="B4160" t="s">
        <v>690</v>
      </c>
      <c r="C4160" t="s">
        <v>693</v>
      </c>
      <c r="D4160" t="s">
        <v>661</v>
      </c>
      <c r="E4160">
        <v>12</v>
      </c>
    </row>
    <row r="4161" spans="1:5" x14ac:dyDescent="0.3">
      <c r="A4161" t="s">
        <v>305</v>
      </c>
      <c r="B4161" t="s">
        <v>694</v>
      </c>
      <c r="C4161" t="s">
        <v>633</v>
      </c>
      <c r="D4161" t="s">
        <v>696</v>
      </c>
      <c r="E4161">
        <v>0</v>
      </c>
    </row>
    <row r="4162" spans="1:5" x14ac:dyDescent="0.3">
      <c r="A4162" t="s">
        <v>305</v>
      </c>
      <c r="B4162" t="s">
        <v>694</v>
      </c>
      <c r="C4162" t="s">
        <v>634</v>
      </c>
      <c r="D4162" t="s">
        <v>661</v>
      </c>
      <c r="E4162">
        <v>12</v>
      </c>
    </row>
    <row r="4163" spans="1:5" x14ac:dyDescent="0.3">
      <c r="A4163" t="s">
        <v>305</v>
      </c>
      <c r="B4163" t="s">
        <v>694</v>
      </c>
      <c r="C4163" t="s">
        <v>695</v>
      </c>
      <c r="D4163" t="s">
        <v>661</v>
      </c>
      <c r="E4163">
        <v>12</v>
      </c>
    </row>
    <row r="4164" spans="1:5" x14ac:dyDescent="0.3">
      <c r="A4164" t="s">
        <v>305</v>
      </c>
      <c r="B4164" t="s">
        <v>694</v>
      </c>
      <c r="C4164" t="s">
        <v>636</v>
      </c>
      <c r="D4164" t="s">
        <v>661</v>
      </c>
      <c r="E4164">
        <v>12</v>
      </c>
    </row>
    <row r="4165" spans="1:5" x14ac:dyDescent="0.3">
      <c r="A4165" t="s">
        <v>305</v>
      </c>
      <c r="B4165" t="s">
        <v>694</v>
      </c>
      <c r="C4165" t="s">
        <v>637</v>
      </c>
      <c r="D4165" t="s">
        <v>661</v>
      </c>
      <c r="E4165">
        <v>12</v>
      </c>
    </row>
    <row r="4166" spans="1:5" x14ac:dyDescent="0.3">
      <c r="A4166" t="s">
        <v>305</v>
      </c>
      <c r="B4166" t="s">
        <v>697</v>
      </c>
      <c r="C4166" t="s">
        <v>698</v>
      </c>
      <c r="D4166" t="s">
        <v>661</v>
      </c>
      <c r="E4166">
        <v>12</v>
      </c>
    </row>
    <row r="4167" spans="1:5" x14ac:dyDescent="0.3">
      <c r="A4167" t="s">
        <v>305</v>
      </c>
      <c r="B4167" t="s">
        <v>697</v>
      </c>
      <c r="C4167" t="s">
        <v>699</v>
      </c>
      <c r="D4167" t="s">
        <v>661</v>
      </c>
      <c r="E4167">
        <v>12</v>
      </c>
    </row>
    <row r="4168" spans="1:5" x14ac:dyDescent="0.3">
      <c r="A4168" t="s">
        <v>275</v>
      </c>
      <c r="B4168" t="s">
        <v>690</v>
      </c>
      <c r="C4168" t="s">
        <v>691</v>
      </c>
      <c r="D4168" t="s">
        <v>661</v>
      </c>
      <c r="E4168">
        <v>12</v>
      </c>
    </row>
    <row r="4169" spans="1:5" x14ac:dyDescent="0.3">
      <c r="A4169" t="s">
        <v>275</v>
      </c>
      <c r="B4169" t="s">
        <v>690</v>
      </c>
      <c r="C4169" t="s">
        <v>692</v>
      </c>
      <c r="D4169" t="s">
        <v>661</v>
      </c>
      <c r="E4169">
        <v>12</v>
      </c>
    </row>
    <row r="4170" spans="1:5" x14ac:dyDescent="0.3">
      <c r="A4170" t="s">
        <v>275</v>
      </c>
      <c r="B4170" t="s">
        <v>690</v>
      </c>
      <c r="C4170" t="s">
        <v>632</v>
      </c>
      <c r="D4170" t="s">
        <v>661</v>
      </c>
      <c r="E4170">
        <v>12</v>
      </c>
    </row>
    <row r="4171" spans="1:5" x14ac:dyDescent="0.3">
      <c r="A4171" t="s">
        <v>275</v>
      </c>
      <c r="B4171" t="s">
        <v>690</v>
      </c>
      <c r="C4171" t="s">
        <v>693</v>
      </c>
      <c r="D4171" t="s">
        <v>661</v>
      </c>
      <c r="E4171">
        <v>12</v>
      </c>
    </row>
    <row r="4172" spans="1:5" x14ac:dyDescent="0.3">
      <c r="A4172" t="s">
        <v>275</v>
      </c>
      <c r="B4172" t="s">
        <v>694</v>
      </c>
      <c r="C4172" t="s">
        <v>633</v>
      </c>
      <c r="D4172" t="s">
        <v>661</v>
      </c>
      <c r="E4172">
        <v>12</v>
      </c>
    </row>
    <row r="4173" spans="1:5" x14ac:dyDescent="0.3">
      <c r="A4173" t="s">
        <v>275</v>
      </c>
      <c r="B4173" t="s">
        <v>694</v>
      </c>
      <c r="C4173" t="s">
        <v>634</v>
      </c>
      <c r="D4173" t="s">
        <v>696</v>
      </c>
      <c r="E4173">
        <v>0</v>
      </c>
    </row>
    <row r="4174" spans="1:5" x14ac:dyDescent="0.3">
      <c r="A4174" t="s">
        <v>275</v>
      </c>
      <c r="B4174" t="s">
        <v>694</v>
      </c>
      <c r="C4174" t="s">
        <v>695</v>
      </c>
      <c r="D4174" t="s">
        <v>661</v>
      </c>
      <c r="E4174">
        <v>12</v>
      </c>
    </row>
    <row r="4175" spans="1:5" x14ac:dyDescent="0.3">
      <c r="A4175" t="s">
        <v>275</v>
      </c>
      <c r="B4175" t="s">
        <v>694</v>
      </c>
      <c r="C4175" t="s">
        <v>636</v>
      </c>
      <c r="D4175" t="s">
        <v>661</v>
      </c>
      <c r="E4175">
        <v>12</v>
      </c>
    </row>
    <row r="4176" spans="1:5" x14ac:dyDescent="0.3">
      <c r="A4176" t="s">
        <v>275</v>
      </c>
      <c r="B4176" t="s">
        <v>694</v>
      </c>
      <c r="C4176" t="s">
        <v>637</v>
      </c>
      <c r="D4176" t="s">
        <v>696</v>
      </c>
      <c r="E4176">
        <v>0</v>
      </c>
    </row>
    <row r="4177" spans="1:5" x14ac:dyDescent="0.3">
      <c r="A4177" t="s">
        <v>275</v>
      </c>
      <c r="B4177" t="s">
        <v>697</v>
      </c>
      <c r="C4177" t="s">
        <v>698</v>
      </c>
      <c r="D4177" t="s">
        <v>661</v>
      </c>
      <c r="E4177">
        <v>12</v>
      </c>
    </row>
    <row r="4178" spans="1:5" x14ac:dyDescent="0.3">
      <c r="A4178" t="s">
        <v>275</v>
      </c>
      <c r="B4178" t="s">
        <v>697</v>
      </c>
      <c r="C4178" t="s">
        <v>699</v>
      </c>
      <c r="D4178" t="s">
        <v>661</v>
      </c>
      <c r="E4178">
        <v>12</v>
      </c>
    </row>
    <row r="4179" spans="1:5" x14ac:dyDescent="0.3">
      <c r="A4179" t="s">
        <v>157</v>
      </c>
      <c r="B4179" t="s">
        <v>690</v>
      </c>
      <c r="C4179" t="s">
        <v>691</v>
      </c>
      <c r="D4179" t="s">
        <v>661</v>
      </c>
      <c r="E4179">
        <v>12</v>
      </c>
    </row>
    <row r="4180" spans="1:5" x14ac:dyDescent="0.3">
      <c r="A4180" t="s">
        <v>157</v>
      </c>
      <c r="B4180" t="s">
        <v>690</v>
      </c>
      <c r="C4180" t="s">
        <v>692</v>
      </c>
      <c r="D4180" t="s">
        <v>661</v>
      </c>
      <c r="E4180">
        <v>12</v>
      </c>
    </row>
    <row r="4181" spans="1:5" x14ac:dyDescent="0.3">
      <c r="A4181" t="s">
        <v>157</v>
      </c>
      <c r="B4181" t="s">
        <v>690</v>
      </c>
      <c r="C4181" t="s">
        <v>632</v>
      </c>
      <c r="D4181" t="s">
        <v>661</v>
      </c>
      <c r="E4181">
        <v>12</v>
      </c>
    </row>
    <row r="4182" spans="1:5" x14ac:dyDescent="0.3">
      <c r="A4182" t="s">
        <v>157</v>
      </c>
      <c r="B4182" t="s">
        <v>690</v>
      </c>
      <c r="C4182" t="s">
        <v>693</v>
      </c>
      <c r="D4182" t="s">
        <v>661</v>
      </c>
      <c r="E4182">
        <v>12</v>
      </c>
    </row>
    <row r="4183" spans="1:5" x14ac:dyDescent="0.3">
      <c r="A4183" t="s">
        <v>157</v>
      </c>
      <c r="B4183" t="s">
        <v>694</v>
      </c>
      <c r="C4183" t="s">
        <v>633</v>
      </c>
      <c r="D4183" t="s">
        <v>661</v>
      </c>
      <c r="E4183">
        <v>12</v>
      </c>
    </row>
    <row r="4184" spans="1:5" x14ac:dyDescent="0.3">
      <c r="A4184" t="s">
        <v>157</v>
      </c>
      <c r="B4184" t="s">
        <v>694</v>
      </c>
      <c r="C4184" t="s">
        <v>634</v>
      </c>
      <c r="D4184" t="s">
        <v>696</v>
      </c>
      <c r="E4184">
        <v>0</v>
      </c>
    </row>
    <row r="4185" spans="1:5" x14ac:dyDescent="0.3">
      <c r="A4185" t="s">
        <v>157</v>
      </c>
      <c r="B4185" t="s">
        <v>694</v>
      </c>
      <c r="C4185" t="s">
        <v>695</v>
      </c>
      <c r="D4185" t="s">
        <v>661</v>
      </c>
      <c r="E4185">
        <v>12</v>
      </c>
    </row>
    <row r="4186" spans="1:5" x14ac:dyDescent="0.3">
      <c r="A4186" t="s">
        <v>157</v>
      </c>
      <c r="B4186" t="s">
        <v>694</v>
      </c>
      <c r="C4186" t="s">
        <v>636</v>
      </c>
      <c r="D4186" t="s">
        <v>661</v>
      </c>
      <c r="E4186">
        <v>12</v>
      </c>
    </row>
    <row r="4187" spans="1:5" x14ac:dyDescent="0.3">
      <c r="A4187" t="s">
        <v>157</v>
      </c>
      <c r="B4187" t="s">
        <v>694</v>
      </c>
      <c r="C4187" t="s">
        <v>637</v>
      </c>
      <c r="D4187" t="s">
        <v>696</v>
      </c>
      <c r="E4187">
        <v>0</v>
      </c>
    </row>
    <row r="4188" spans="1:5" x14ac:dyDescent="0.3">
      <c r="A4188" t="s">
        <v>157</v>
      </c>
      <c r="B4188" t="s">
        <v>697</v>
      </c>
      <c r="C4188" t="s">
        <v>698</v>
      </c>
      <c r="D4188" t="s">
        <v>661</v>
      </c>
      <c r="E4188">
        <v>12</v>
      </c>
    </row>
    <row r="4189" spans="1:5" x14ac:dyDescent="0.3">
      <c r="A4189" t="s">
        <v>157</v>
      </c>
      <c r="B4189" t="s">
        <v>697</v>
      </c>
      <c r="C4189" t="s">
        <v>699</v>
      </c>
      <c r="D4189" t="s">
        <v>661</v>
      </c>
      <c r="E4189">
        <v>12</v>
      </c>
    </row>
    <row r="4190" spans="1:5" x14ac:dyDescent="0.3">
      <c r="A4190" t="s">
        <v>527</v>
      </c>
      <c r="B4190" t="s">
        <v>690</v>
      </c>
      <c r="C4190" t="s">
        <v>691</v>
      </c>
      <c r="D4190" t="s">
        <v>661</v>
      </c>
      <c r="E4190">
        <v>12</v>
      </c>
    </row>
    <row r="4191" spans="1:5" x14ac:dyDescent="0.3">
      <c r="A4191" t="s">
        <v>527</v>
      </c>
      <c r="B4191" t="s">
        <v>690</v>
      </c>
      <c r="C4191" t="s">
        <v>692</v>
      </c>
      <c r="D4191" t="s">
        <v>661</v>
      </c>
      <c r="E4191">
        <v>12</v>
      </c>
    </row>
    <row r="4192" spans="1:5" x14ac:dyDescent="0.3">
      <c r="A4192" t="s">
        <v>527</v>
      </c>
      <c r="B4192" t="s">
        <v>690</v>
      </c>
      <c r="C4192" t="s">
        <v>632</v>
      </c>
      <c r="D4192" t="s">
        <v>661</v>
      </c>
      <c r="E4192">
        <v>12</v>
      </c>
    </row>
    <row r="4193" spans="1:5" x14ac:dyDescent="0.3">
      <c r="A4193" t="s">
        <v>527</v>
      </c>
      <c r="B4193" t="s">
        <v>690</v>
      </c>
      <c r="C4193" t="s">
        <v>693</v>
      </c>
      <c r="D4193" t="s">
        <v>661</v>
      </c>
      <c r="E4193">
        <v>12</v>
      </c>
    </row>
    <row r="4194" spans="1:5" x14ac:dyDescent="0.3">
      <c r="A4194" t="s">
        <v>527</v>
      </c>
      <c r="B4194" t="s">
        <v>694</v>
      </c>
      <c r="C4194" t="s">
        <v>633</v>
      </c>
      <c r="D4194" t="s">
        <v>661</v>
      </c>
      <c r="E4194">
        <v>12</v>
      </c>
    </row>
    <row r="4195" spans="1:5" x14ac:dyDescent="0.3">
      <c r="A4195" t="s">
        <v>527</v>
      </c>
      <c r="B4195" t="s">
        <v>694</v>
      </c>
      <c r="C4195" t="s">
        <v>634</v>
      </c>
      <c r="D4195" t="s">
        <v>661</v>
      </c>
      <c r="E4195">
        <v>12</v>
      </c>
    </row>
    <row r="4196" spans="1:5" x14ac:dyDescent="0.3">
      <c r="A4196" t="s">
        <v>527</v>
      </c>
      <c r="B4196" t="s">
        <v>694</v>
      </c>
      <c r="C4196" t="s">
        <v>695</v>
      </c>
      <c r="D4196" t="s">
        <v>661</v>
      </c>
      <c r="E4196">
        <v>12</v>
      </c>
    </row>
    <row r="4197" spans="1:5" x14ac:dyDescent="0.3">
      <c r="A4197" t="s">
        <v>527</v>
      </c>
      <c r="B4197" t="s">
        <v>694</v>
      </c>
      <c r="C4197" t="s">
        <v>636</v>
      </c>
      <c r="D4197" t="s">
        <v>661</v>
      </c>
      <c r="E4197">
        <v>12</v>
      </c>
    </row>
    <row r="4198" spans="1:5" x14ac:dyDescent="0.3">
      <c r="A4198" t="s">
        <v>527</v>
      </c>
      <c r="B4198" t="s">
        <v>694</v>
      </c>
      <c r="C4198" t="s">
        <v>637</v>
      </c>
      <c r="D4198" t="s">
        <v>696</v>
      </c>
      <c r="E4198">
        <v>0</v>
      </c>
    </row>
    <row r="4199" spans="1:5" x14ac:dyDescent="0.3">
      <c r="A4199" t="s">
        <v>527</v>
      </c>
      <c r="B4199" t="s">
        <v>697</v>
      </c>
      <c r="C4199" t="s">
        <v>698</v>
      </c>
      <c r="D4199" t="s">
        <v>661</v>
      </c>
      <c r="E4199">
        <v>12</v>
      </c>
    </row>
    <row r="4200" spans="1:5" x14ac:dyDescent="0.3">
      <c r="A4200" t="s">
        <v>527</v>
      </c>
      <c r="B4200" t="s">
        <v>697</v>
      </c>
      <c r="C4200" t="s">
        <v>699</v>
      </c>
      <c r="D4200" t="s">
        <v>661</v>
      </c>
      <c r="E4200">
        <v>12</v>
      </c>
    </row>
    <row r="4201" spans="1:5" x14ac:dyDescent="0.3">
      <c r="A4201" t="s">
        <v>578</v>
      </c>
      <c r="B4201" t="s">
        <v>690</v>
      </c>
      <c r="C4201" t="s">
        <v>691</v>
      </c>
      <c r="D4201" t="s">
        <v>661</v>
      </c>
      <c r="E4201">
        <v>12</v>
      </c>
    </row>
    <row r="4202" spans="1:5" x14ac:dyDescent="0.3">
      <c r="A4202" t="s">
        <v>578</v>
      </c>
      <c r="B4202" t="s">
        <v>690</v>
      </c>
      <c r="C4202" t="s">
        <v>692</v>
      </c>
      <c r="D4202" t="s">
        <v>661</v>
      </c>
      <c r="E4202">
        <v>12</v>
      </c>
    </row>
    <row r="4203" spans="1:5" x14ac:dyDescent="0.3">
      <c r="A4203" t="s">
        <v>578</v>
      </c>
      <c r="B4203" t="s">
        <v>690</v>
      </c>
      <c r="C4203" t="s">
        <v>632</v>
      </c>
      <c r="D4203" t="s">
        <v>661</v>
      </c>
      <c r="E4203">
        <v>12</v>
      </c>
    </row>
    <row r="4204" spans="1:5" x14ac:dyDescent="0.3">
      <c r="A4204" t="s">
        <v>578</v>
      </c>
      <c r="B4204" t="s">
        <v>690</v>
      </c>
      <c r="C4204" t="s">
        <v>693</v>
      </c>
      <c r="D4204" t="s">
        <v>661</v>
      </c>
      <c r="E4204">
        <v>12</v>
      </c>
    </row>
    <row r="4205" spans="1:5" x14ac:dyDescent="0.3">
      <c r="A4205" t="s">
        <v>578</v>
      </c>
      <c r="B4205" t="s">
        <v>694</v>
      </c>
      <c r="C4205" t="s">
        <v>633</v>
      </c>
      <c r="D4205" t="s">
        <v>696</v>
      </c>
      <c r="E4205">
        <v>0</v>
      </c>
    </row>
    <row r="4206" spans="1:5" x14ac:dyDescent="0.3">
      <c r="A4206" t="s">
        <v>578</v>
      </c>
      <c r="B4206" t="s">
        <v>694</v>
      </c>
      <c r="C4206" t="s">
        <v>634</v>
      </c>
      <c r="D4206" t="s">
        <v>661</v>
      </c>
      <c r="E4206">
        <v>12</v>
      </c>
    </row>
    <row r="4207" spans="1:5" x14ac:dyDescent="0.3">
      <c r="A4207" t="s">
        <v>578</v>
      </c>
      <c r="B4207" t="s">
        <v>694</v>
      </c>
      <c r="C4207" t="s">
        <v>695</v>
      </c>
      <c r="D4207" t="s">
        <v>661</v>
      </c>
      <c r="E4207">
        <v>12</v>
      </c>
    </row>
    <row r="4208" spans="1:5" x14ac:dyDescent="0.3">
      <c r="A4208" t="s">
        <v>578</v>
      </c>
      <c r="B4208" t="s">
        <v>694</v>
      </c>
      <c r="C4208" t="s">
        <v>636</v>
      </c>
      <c r="D4208" t="s">
        <v>661</v>
      </c>
      <c r="E4208">
        <v>12</v>
      </c>
    </row>
    <row r="4209" spans="1:5" x14ac:dyDescent="0.3">
      <c r="A4209" t="s">
        <v>578</v>
      </c>
      <c r="B4209" t="s">
        <v>694</v>
      </c>
      <c r="C4209" t="s">
        <v>637</v>
      </c>
      <c r="D4209" t="s">
        <v>696</v>
      </c>
      <c r="E4209">
        <v>0</v>
      </c>
    </row>
    <row r="4210" spans="1:5" x14ac:dyDescent="0.3">
      <c r="A4210" t="s">
        <v>578</v>
      </c>
      <c r="B4210" t="s">
        <v>697</v>
      </c>
      <c r="C4210" t="s">
        <v>698</v>
      </c>
      <c r="D4210" t="s">
        <v>661</v>
      </c>
      <c r="E4210">
        <v>12</v>
      </c>
    </row>
    <row r="4211" spans="1:5" x14ac:dyDescent="0.3">
      <c r="A4211" t="s">
        <v>578</v>
      </c>
      <c r="B4211" t="s">
        <v>697</v>
      </c>
      <c r="C4211" t="s">
        <v>699</v>
      </c>
      <c r="D4211" t="s">
        <v>661</v>
      </c>
      <c r="E4211">
        <v>12</v>
      </c>
    </row>
    <row r="4212" spans="1:5" x14ac:dyDescent="0.3">
      <c r="A4212" t="s">
        <v>306</v>
      </c>
      <c r="B4212" t="s">
        <v>690</v>
      </c>
      <c r="C4212" t="s">
        <v>691</v>
      </c>
      <c r="D4212" t="s">
        <v>661</v>
      </c>
      <c r="E4212">
        <v>12</v>
      </c>
    </row>
    <row r="4213" spans="1:5" x14ac:dyDescent="0.3">
      <c r="A4213" t="s">
        <v>306</v>
      </c>
      <c r="B4213" t="s">
        <v>690</v>
      </c>
      <c r="C4213" t="s">
        <v>692</v>
      </c>
      <c r="D4213" t="s">
        <v>661</v>
      </c>
      <c r="E4213">
        <v>12</v>
      </c>
    </row>
    <row r="4214" spans="1:5" x14ac:dyDescent="0.3">
      <c r="A4214" t="s">
        <v>306</v>
      </c>
      <c r="B4214" t="s">
        <v>690</v>
      </c>
      <c r="C4214" t="s">
        <v>632</v>
      </c>
      <c r="D4214" t="s">
        <v>661</v>
      </c>
      <c r="E4214">
        <v>12</v>
      </c>
    </row>
    <row r="4215" spans="1:5" x14ac:dyDescent="0.3">
      <c r="A4215" t="s">
        <v>306</v>
      </c>
      <c r="B4215" t="s">
        <v>690</v>
      </c>
      <c r="C4215" t="s">
        <v>693</v>
      </c>
      <c r="D4215" t="s">
        <v>661</v>
      </c>
      <c r="E4215">
        <v>12</v>
      </c>
    </row>
    <row r="4216" spans="1:5" x14ac:dyDescent="0.3">
      <c r="A4216" t="s">
        <v>306</v>
      </c>
      <c r="B4216" t="s">
        <v>694</v>
      </c>
      <c r="C4216" t="s">
        <v>633</v>
      </c>
      <c r="D4216" t="s">
        <v>661</v>
      </c>
      <c r="E4216">
        <v>12</v>
      </c>
    </row>
    <row r="4217" spans="1:5" x14ac:dyDescent="0.3">
      <c r="A4217" t="s">
        <v>306</v>
      </c>
      <c r="B4217" t="s">
        <v>694</v>
      </c>
      <c r="C4217" t="s">
        <v>634</v>
      </c>
      <c r="D4217" t="s">
        <v>661</v>
      </c>
      <c r="E4217">
        <v>12</v>
      </c>
    </row>
    <row r="4218" spans="1:5" x14ac:dyDescent="0.3">
      <c r="A4218" t="s">
        <v>306</v>
      </c>
      <c r="B4218" t="s">
        <v>694</v>
      </c>
      <c r="C4218" t="s">
        <v>695</v>
      </c>
      <c r="D4218" t="s">
        <v>661</v>
      </c>
      <c r="E4218">
        <v>12</v>
      </c>
    </row>
    <row r="4219" spans="1:5" x14ac:dyDescent="0.3">
      <c r="A4219" t="s">
        <v>306</v>
      </c>
      <c r="B4219" t="s">
        <v>694</v>
      </c>
      <c r="C4219" t="s">
        <v>636</v>
      </c>
      <c r="D4219" t="s">
        <v>661</v>
      </c>
      <c r="E4219">
        <v>12</v>
      </c>
    </row>
    <row r="4220" spans="1:5" x14ac:dyDescent="0.3">
      <c r="A4220" t="s">
        <v>306</v>
      </c>
      <c r="B4220" t="s">
        <v>694</v>
      </c>
      <c r="C4220" t="s">
        <v>637</v>
      </c>
      <c r="D4220" t="s">
        <v>696</v>
      </c>
      <c r="E4220">
        <v>0</v>
      </c>
    </row>
    <row r="4221" spans="1:5" x14ac:dyDescent="0.3">
      <c r="A4221" t="s">
        <v>306</v>
      </c>
      <c r="B4221" t="s">
        <v>697</v>
      </c>
      <c r="C4221" t="s">
        <v>698</v>
      </c>
      <c r="D4221" t="s">
        <v>661</v>
      </c>
      <c r="E4221">
        <v>12</v>
      </c>
    </row>
    <row r="4222" spans="1:5" x14ac:dyDescent="0.3">
      <c r="A4222" t="s">
        <v>306</v>
      </c>
      <c r="B4222" t="s">
        <v>697</v>
      </c>
      <c r="C4222" t="s">
        <v>699</v>
      </c>
      <c r="D4222" t="s">
        <v>661</v>
      </c>
      <c r="E4222">
        <v>12</v>
      </c>
    </row>
    <row r="4223" spans="1:5" x14ac:dyDescent="0.3">
      <c r="A4223" t="s">
        <v>57</v>
      </c>
      <c r="B4223" t="s">
        <v>690</v>
      </c>
      <c r="C4223" t="s">
        <v>691</v>
      </c>
      <c r="D4223" t="s">
        <v>661</v>
      </c>
      <c r="E4223">
        <v>12</v>
      </c>
    </row>
    <row r="4224" spans="1:5" x14ac:dyDescent="0.3">
      <c r="A4224" t="s">
        <v>57</v>
      </c>
      <c r="B4224" t="s">
        <v>690</v>
      </c>
      <c r="C4224" t="s">
        <v>692</v>
      </c>
      <c r="D4224" t="s">
        <v>661</v>
      </c>
      <c r="E4224">
        <v>12</v>
      </c>
    </row>
    <row r="4225" spans="1:5" x14ac:dyDescent="0.3">
      <c r="A4225" t="s">
        <v>57</v>
      </c>
      <c r="B4225" t="s">
        <v>690</v>
      </c>
      <c r="C4225" t="s">
        <v>632</v>
      </c>
      <c r="D4225" t="s">
        <v>661</v>
      </c>
      <c r="E4225">
        <v>12</v>
      </c>
    </row>
    <row r="4226" spans="1:5" x14ac:dyDescent="0.3">
      <c r="A4226" t="s">
        <v>57</v>
      </c>
      <c r="B4226" t="s">
        <v>690</v>
      </c>
      <c r="C4226" t="s">
        <v>693</v>
      </c>
      <c r="D4226" t="s">
        <v>661</v>
      </c>
      <c r="E4226">
        <v>12</v>
      </c>
    </row>
    <row r="4227" spans="1:5" x14ac:dyDescent="0.3">
      <c r="A4227" t="s">
        <v>57</v>
      </c>
      <c r="B4227" t="s">
        <v>694</v>
      </c>
      <c r="C4227" t="s">
        <v>633</v>
      </c>
      <c r="D4227" t="s">
        <v>661</v>
      </c>
      <c r="E4227">
        <v>12</v>
      </c>
    </row>
    <row r="4228" spans="1:5" x14ac:dyDescent="0.3">
      <c r="A4228" t="s">
        <v>57</v>
      </c>
      <c r="B4228" t="s">
        <v>694</v>
      </c>
      <c r="C4228" t="s">
        <v>634</v>
      </c>
      <c r="D4228" t="s">
        <v>661</v>
      </c>
      <c r="E4228">
        <v>12</v>
      </c>
    </row>
    <row r="4229" spans="1:5" x14ac:dyDescent="0.3">
      <c r="A4229" t="s">
        <v>57</v>
      </c>
      <c r="B4229" t="s">
        <v>694</v>
      </c>
      <c r="C4229" t="s">
        <v>695</v>
      </c>
      <c r="D4229" t="s">
        <v>661</v>
      </c>
      <c r="E4229">
        <v>12</v>
      </c>
    </row>
    <row r="4230" spans="1:5" x14ac:dyDescent="0.3">
      <c r="A4230" t="s">
        <v>57</v>
      </c>
      <c r="B4230" t="s">
        <v>694</v>
      </c>
      <c r="C4230" t="s">
        <v>636</v>
      </c>
      <c r="D4230" t="s">
        <v>661</v>
      </c>
      <c r="E4230">
        <v>12</v>
      </c>
    </row>
    <row r="4231" spans="1:5" x14ac:dyDescent="0.3">
      <c r="A4231" t="s">
        <v>57</v>
      </c>
      <c r="B4231" t="s">
        <v>694</v>
      </c>
      <c r="C4231" t="s">
        <v>637</v>
      </c>
      <c r="D4231" t="s">
        <v>696</v>
      </c>
      <c r="E4231">
        <v>0</v>
      </c>
    </row>
    <row r="4232" spans="1:5" x14ac:dyDescent="0.3">
      <c r="A4232" t="s">
        <v>57</v>
      </c>
      <c r="B4232" t="s">
        <v>697</v>
      </c>
      <c r="C4232" t="s">
        <v>698</v>
      </c>
      <c r="D4232" t="s">
        <v>661</v>
      </c>
      <c r="E4232">
        <v>12</v>
      </c>
    </row>
    <row r="4233" spans="1:5" x14ac:dyDescent="0.3">
      <c r="A4233" t="s">
        <v>57</v>
      </c>
      <c r="B4233" t="s">
        <v>697</v>
      </c>
      <c r="C4233" t="s">
        <v>699</v>
      </c>
      <c r="D4233" t="s">
        <v>661</v>
      </c>
      <c r="E4233">
        <v>12</v>
      </c>
    </row>
    <row r="4234" spans="1:5" x14ac:dyDescent="0.3">
      <c r="A4234" t="s">
        <v>400</v>
      </c>
      <c r="B4234" t="s">
        <v>690</v>
      </c>
      <c r="C4234" t="s">
        <v>691</v>
      </c>
      <c r="D4234" t="s">
        <v>661</v>
      </c>
      <c r="E4234">
        <v>12</v>
      </c>
    </row>
    <row r="4235" spans="1:5" x14ac:dyDescent="0.3">
      <c r="A4235" t="s">
        <v>400</v>
      </c>
      <c r="B4235" t="s">
        <v>690</v>
      </c>
      <c r="C4235" t="s">
        <v>692</v>
      </c>
      <c r="D4235" t="s">
        <v>661</v>
      </c>
      <c r="E4235">
        <v>12</v>
      </c>
    </row>
    <row r="4236" spans="1:5" x14ac:dyDescent="0.3">
      <c r="A4236" t="s">
        <v>400</v>
      </c>
      <c r="B4236" t="s">
        <v>690</v>
      </c>
      <c r="C4236" t="s">
        <v>632</v>
      </c>
      <c r="D4236" t="s">
        <v>661</v>
      </c>
      <c r="E4236">
        <v>12</v>
      </c>
    </row>
    <row r="4237" spans="1:5" x14ac:dyDescent="0.3">
      <c r="A4237" t="s">
        <v>400</v>
      </c>
      <c r="B4237" t="s">
        <v>690</v>
      </c>
      <c r="C4237" t="s">
        <v>693</v>
      </c>
      <c r="D4237" t="s">
        <v>661</v>
      </c>
      <c r="E4237">
        <v>12</v>
      </c>
    </row>
    <row r="4238" spans="1:5" x14ac:dyDescent="0.3">
      <c r="A4238" t="s">
        <v>400</v>
      </c>
      <c r="B4238" t="s">
        <v>694</v>
      </c>
      <c r="C4238" t="s">
        <v>633</v>
      </c>
      <c r="D4238" t="s">
        <v>661</v>
      </c>
      <c r="E4238">
        <v>12</v>
      </c>
    </row>
    <row r="4239" spans="1:5" x14ac:dyDescent="0.3">
      <c r="A4239" t="s">
        <v>400</v>
      </c>
      <c r="B4239" t="s">
        <v>694</v>
      </c>
      <c r="C4239" t="s">
        <v>634</v>
      </c>
      <c r="D4239" t="s">
        <v>661</v>
      </c>
      <c r="E4239">
        <v>12</v>
      </c>
    </row>
    <row r="4240" spans="1:5" x14ac:dyDescent="0.3">
      <c r="A4240" t="s">
        <v>400</v>
      </c>
      <c r="B4240" t="s">
        <v>694</v>
      </c>
      <c r="C4240" t="s">
        <v>695</v>
      </c>
      <c r="D4240" t="s">
        <v>661</v>
      </c>
      <c r="E4240">
        <v>12</v>
      </c>
    </row>
    <row r="4241" spans="1:5" x14ac:dyDescent="0.3">
      <c r="A4241" t="s">
        <v>400</v>
      </c>
      <c r="B4241" t="s">
        <v>694</v>
      </c>
      <c r="C4241" t="s">
        <v>636</v>
      </c>
      <c r="D4241" t="s">
        <v>661</v>
      </c>
      <c r="E4241">
        <v>12</v>
      </c>
    </row>
    <row r="4242" spans="1:5" x14ac:dyDescent="0.3">
      <c r="A4242" t="s">
        <v>400</v>
      </c>
      <c r="B4242" t="s">
        <v>694</v>
      </c>
      <c r="C4242" t="s">
        <v>637</v>
      </c>
      <c r="D4242" t="s">
        <v>661</v>
      </c>
      <c r="E4242">
        <v>12</v>
      </c>
    </row>
    <row r="4243" spans="1:5" x14ac:dyDescent="0.3">
      <c r="A4243" t="s">
        <v>400</v>
      </c>
      <c r="B4243" t="s">
        <v>697</v>
      </c>
      <c r="C4243" t="s">
        <v>698</v>
      </c>
      <c r="D4243" t="s">
        <v>661</v>
      </c>
      <c r="E4243">
        <v>12</v>
      </c>
    </row>
    <row r="4244" spans="1:5" x14ac:dyDescent="0.3">
      <c r="A4244" t="s">
        <v>400</v>
      </c>
      <c r="B4244" t="s">
        <v>697</v>
      </c>
      <c r="C4244" t="s">
        <v>699</v>
      </c>
      <c r="D4244" t="s">
        <v>661</v>
      </c>
      <c r="E4244">
        <v>12</v>
      </c>
    </row>
    <row r="4245" spans="1:5" x14ac:dyDescent="0.3">
      <c r="A4245" t="s">
        <v>128</v>
      </c>
      <c r="B4245" t="s">
        <v>690</v>
      </c>
      <c r="C4245" t="s">
        <v>691</v>
      </c>
      <c r="D4245" t="s">
        <v>661</v>
      </c>
      <c r="E4245">
        <v>12</v>
      </c>
    </row>
    <row r="4246" spans="1:5" x14ac:dyDescent="0.3">
      <c r="A4246" t="s">
        <v>128</v>
      </c>
      <c r="B4246" t="s">
        <v>690</v>
      </c>
      <c r="C4246" t="s">
        <v>692</v>
      </c>
      <c r="D4246" t="s">
        <v>661</v>
      </c>
      <c r="E4246">
        <v>12</v>
      </c>
    </row>
    <row r="4247" spans="1:5" x14ac:dyDescent="0.3">
      <c r="A4247" t="s">
        <v>128</v>
      </c>
      <c r="B4247" t="s">
        <v>690</v>
      </c>
      <c r="C4247" t="s">
        <v>632</v>
      </c>
      <c r="D4247" t="s">
        <v>661</v>
      </c>
      <c r="E4247">
        <v>12</v>
      </c>
    </row>
    <row r="4248" spans="1:5" x14ac:dyDescent="0.3">
      <c r="A4248" t="s">
        <v>128</v>
      </c>
      <c r="B4248" t="s">
        <v>690</v>
      </c>
      <c r="C4248" t="s">
        <v>693</v>
      </c>
      <c r="D4248" t="s">
        <v>661</v>
      </c>
      <c r="E4248">
        <v>12</v>
      </c>
    </row>
    <row r="4249" spans="1:5" x14ac:dyDescent="0.3">
      <c r="A4249" t="s">
        <v>128</v>
      </c>
      <c r="B4249" t="s">
        <v>694</v>
      </c>
      <c r="C4249" t="s">
        <v>633</v>
      </c>
      <c r="D4249" t="s">
        <v>661</v>
      </c>
      <c r="E4249">
        <v>12</v>
      </c>
    </row>
    <row r="4250" spans="1:5" x14ac:dyDescent="0.3">
      <c r="A4250" t="s">
        <v>128</v>
      </c>
      <c r="B4250" t="s">
        <v>694</v>
      </c>
      <c r="C4250" t="s">
        <v>634</v>
      </c>
      <c r="D4250" t="s">
        <v>661</v>
      </c>
      <c r="E4250">
        <v>12</v>
      </c>
    </row>
    <row r="4251" spans="1:5" x14ac:dyDescent="0.3">
      <c r="A4251" t="s">
        <v>128</v>
      </c>
      <c r="B4251" t="s">
        <v>694</v>
      </c>
      <c r="C4251" t="s">
        <v>695</v>
      </c>
      <c r="D4251" t="s">
        <v>661</v>
      </c>
      <c r="E4251">
        <v>12</v>
      </c>
    </row>
    <row r="4252" spans="1:5" x14ac:dyDescent="0.3">
      <c r="A4252" t="s">
        <v>128</v>
      </c>
      <c r="B4252" t="s">
        <v>694</v>
      </c>
      <c r="C4252" t="s">
        <v>636</v>
      </c>
      <c r="D4252" t="s">
        <v>661</v>
      </c>
      <c r="E4252">
        <v>12</v>
      </c>
    </row>
    <row r="4253" spans="1:5" x14ac:dyDescent="0.3">
      <c r="A4253" t="s">
        <v>128</v>
      </c>
      <c r="B4253" t="s">
        <v>694</v>
      </c>
      <c r="C4253" t="s">
        <v>637</v>
      </c>
      <c r="D4253" t="s">
        <v>661</v>
      </c>
      <c r="E4253">
        <v>12</v>
      </c>
    </row>
    <row r="4254" spans="1:5" x14ac:dyDescent="0.3">
      <c r="A4254" t="s">
        <v>128</v>
      </c>
      <c r="B4254" t="s">
        <v>697</v>
      </c>
      <c r="C4254" t="s">
        <v>698</v>
      </c>
      <c r="D4254" t="s">
        <v>661</v>
      </c>
      <c r="E4254">
        <v>12</v>
      </c>
    </row>
    <row r="4255" spans="1:5" x14ac:dyDescent="0.3">
      <c r="A4255" t="s">
        <v>128</v>
      </c>
      <c r="B4255" t="s">
        <v>697</v>
      </c>
      <c r="C4255" t="s">
        <v>699</v>
      </c>
      <c r="D4255" t="s">
        <v>661</v>
      </c>
      <c r="E4255">
        <v>12</v>
      </c>
    </row>
    <row r="4256" spans="1:5" x14ac:dyDescent="0.3">
      <c r="A4256" t="s">
        <v>418</v>
      </c>
      <c r="B4256" t="s">
        <v>690</v>
      </c>
      <c r="C4256" t="s">
        <v>691</v>
      </c>
      <c r="D4256" t="s">
        <v>661</v>
      </c>
      <c r="E4256">
        <v>6</v>
      </c>
    </row>
    <row r="4257" spans="1:5" x14ac:dyDescent="0.3">
      <c r="A4257" t="s">
        <v>418</v>
      </c>
      <c r="B4257" t="s">
        <v>690</v>
      </c>
      <c r="C4257" t="s">
        <v>692</v>
      </c>
      <c r="D4257" t="s">
        <v>661</v>
      </c>
      <c r="E4257">
        <v>6</v>
      </c>
    </row>
    <row r="4258" spans="1:5" x14ac:dyDescent="0.3">
      <c r="A4258" t="s">
        <v>418</v>
      </c>
      <c r="B4258" t="s">
        <v>690</v>
      </c>
      <c r="C4258" t="s">
        <v>632</v>
      </c>
      <c r="D4258" t="s">
        <v>661</v>
      </c>
      <c r="E4258">
        <v>6</v>
      </c>
    </row>
    <row r="4259" spans="1:5" x14ac:dyDescent="0.3">
      <c r="A4259" t="s">
        <v>418</v>
      </c>
      <c r="B4259" t="s">
        <v>690</v>
      </c>
      <c r="C4259" t="s">
        <v>693</v>
      </c>
      <c r="D4259" t="s">
        <v>661</v>
      </c>
      <c r="E4259">
        <v>6</v>
      </c>
    </row>
    <row r="4260" spans="1:5" x14ac:dyDescent="0.3">
      <c r="A4260" t="s">
        <v>418</v>
      </c>
      <c r="B4260" t="s">
        <v>694</v>
      </c>
      <c r="C4260" t="s">
        <v>633</v>
      </c>
      <c r="D4260" t="s">
        <v>661</v>
      </c>
      <c r="E4260">
        <v>6</v>
      </c>
    </row>
    <row r="4261" spans="1:5" x14ac:dyDescent="0.3">
      <c r="A4261" t="s">
        <v>418</v>
      </c>
      <c r="B4261" t="s">
        <v>694</v>
      </c>
      <c r="C4261" t="s">
        <v>634</v>
      </c>
      <c r="D4261" t="s">
        <v>661</v>
      </c>
      <c r="E4261">
        <v>6</v>
      </c>
    </row>
    <row r="4262" spans="1:5" x14ac:dyDescent="0.3">
      <c r="A4262" t="s">
        <v>418</v>
      </c>
      <c r="B4262" t="s">
        <v>694</v>
      </c>
      <c r="C4262" t="s">
        <v>695</v>
      </c>
      <c r="D4262" t="s">
        <v>661</v>
      </c>
      <c r="E4262">
        <v>6</v>
      </c>
    </row>
    <row r="4263" spans="1:5" x14ac:dyDescent="0.3">
      <c r="A4263" t="s">
        <v>418</v>
      </c>
      <c r="B4263" t="s">
        <v>694</v>
      </c>
      <c r="C4263" t="s">
        <v>636</v>
      </c>
      <c r="D4263" t="s">
        <v>661</v>
      </c>
      <c r="E4263">
        <v>6</v>
      </c>
    </row>
    <row r="4264" spans="1:5" x14ac:dyDescent="0.3">
      <c r="A4264" t="s">
        <v>418</v>
      </c>
      <c r="B4264" t="s">
        <v>694</v>
      </c>
      <c r="C4264" t="s">
        <v>637</v>
      </c>
      <c r="D4264" t="s">
        <v>661</v>
      </c>
      <c r="E4264">
        <v>6</v>
      </c>
    </row>
    <row r="4265" spans="1:5" x14ac:dyDescent="0.3">
      <c r="A4265" t="s">
        <v>418</v>
      </c>
      <c r="B4265" t="s">
        <v>697</v>
      </c>
      <c r="C4265" t="s">
        <v>698</v>
      </c>
      <c r="D4265" t="s">
        <v>661</v>
      </c>
      <c r="E4265">
        <v>6</v>
      </c>
    </row>
    <row r="4266" spans="1:5" x14ac:dyDescent="0.3">
      <c r="A4266" t="s">
        <v>418</v>
      </c>
      <c r="B4266" t="s">
        <v>697</v>
      </c>
      <c r="C4266" t="s">
        <v>699</v>
      </c>
      <c r="D4266" t="s">
        <v>661</v>
      </c>
      <c r="E4266">
        <v>6</v>
      </c>
    </row>
    <row r="4267" spans="1:5" x14ac:dyDescent="0.3">
      <c r="A4267" t="s">
        <v>191</v>
      </c>
      <c r="B4267" t="s">
        <v>690</v>
      </c>
      <c r="C4267" t="s">
        <v>691</v>
      </c>
      <c r="D4267" t="s">
        <v>661</v>
      </c>
      <c r="E4267">
        <v>6</v>
      </c>
    </row>
    <row r="4268" spans="1:5" x14ac:dyDescent="0.3">
      <c r="A4268" t="s">
        <v>191</v>
      </c>
      <c r="B4268" t="s">
        <v>690</v>
      </c>
      <c r="C4268" t="s">
        <v>692</v>
      </c>
      <c r="D4268" t="s">
        <v>661</v>
      </c>
      <c r="E4268">
        <v>6</v>
      </c>
    </row>
    <row r="4269" spans="1:5" x14ac:dyDescent="0.3">
      <c r="A4269" t="s">
        <v>191</v>
      </c>
      <c r="B4269" t="s">
        <v>690</v>
      </c>
      <c r="C4269" t="s">
        <v>632</v>
      </c>
      <c r="D4269" t="s">
        <v>661</v>
      </c>
      <c r="E4269">
        <v>6</v>
      </c>
    </row>
    <row r="4270" spans="1:5" x14ac:dyDescent="0.3">
      <c r="A4270" t="s">
        <v>191</v>
      </c>
      <c r="B4270" t="s">
        <v>690</v>
      </c>
      <c r="C4270" t="s">
        <v>693</v>
      </c>
      <c r="D4270" t="s">
        <v>661</v>
      </c>
      <c r="E4270">
        <v>6</v>
      </c>
    </row>
    <row r="4271" spans="1:5" x14ac:dyDescent="0.3">
      <c r="A4271" t="s">
        <v>191</v>
      </c>
      <c r="B4271" t="s">
        <v>694</v>
      </c>
      <c r="C4271" t="s">
        <v>633</v>
      </c>
      <c r="D4271" t="s">
        <v>661</v>
      </c>
      <c r="E4271">
        <v>6</v>
      </c>
    </row>
    <row r="4272" spans="1:5" x14ac:dyDescent="0.3">
      <c r="A4272" t="s">
        <v>191</v>
      </c>
      <c r="B4272" t="s">
        <v>694</v>
      </c>
      <c r="C4272" t="s">
        <v>634</v>
      </c>
      <c r="D4272" t="s">
        <v>661</v>
      </c>
      <c r="E4272">
        <v>6</v>
      </c>
    </row>
    <row r="4273" spans="1:5" x14ac:dyDescent="0.3">
      <c r="A4273" t="s">
        <v>191</v>
      </c>
      <c r="B4273" t="s">
        <v>694</v>
      </c>
      <c r="C4273" t="s">
        <v>695</v>
      </c>
      <c r="D4273" t="s">
        <v>661</v>
      </c>
      <c r="E4273">
        <v>6</v>
      </c>
    </row>
    <row r="4274" spans="1:5" x14ac:dyDescent="0.3">
      <c r="A4274" t="s">
        <v>191</v>
      </c>
      <c r="B4274" t="s">
        <v>694</v>
      </c>
      <c r="C4274" t="s">
        <v>636</v>
      </c>
      <c r="D4274" t="s">
        <v>661</v>
      </c>
      <c r="E4274">
        <v>6</v>
      </c>
    </row>
    <row r="4275" spans="1:5" x14ac:dyDescent="0.3">
      <c r="A4275" t="s">
        <v>191</v>
      </c>
      <c r="B4275" t="s">
        <v>694</v>
      </c>
      <c r="C4275" t="s">
        <v>637</v>
      </c>
      <c r="D4275" t="s">
        <v>661</v>
      </c>
      <c r="E4275">
        <v>6</v>
      </c>
    </row>
    <row r="4276" spans="1:5" x14ac:dyDescent="0.3">
      <c r="A4276" t="s">
        <v>191</v>
      </c>
      <c r="B4276" t="s">
        <v>697</v>
      </c>
      <c r="C4276" t="s">
        <v>698</v>
      </c>
      <c r="D4276" t="s">
        <v>661</v>
      </c>
      <c r="E4276">
        <v>6</v>
      </c>
    </row>
    <row r="4277" spans="1:5" x14ac:dyDescent="0.3">
      <c r="A4277" t="s">
        <v>191</v>
      </c>
      <c r="B4277" t="s">
        <v>697</v>
      </c>
      <c r="C4277" t="s">
        <v>699</v>
      </c>
      <c r="D4277" t="s">
        <v>661</v>
      </c>
      <c r="E4277">
        <v>6</v>
      </c>
    </row>
    <row r="4278" spans="1:5" x14ac:dyDescent="0.3">
      <c r="A4278" t="s">
        <v>590</v>
      </c>
      <c r="B4278" t="s">
        <v>690</v>
      </c>
      <c r="C4278" t="s">
        <v>691</v>
      </c>
      <c r="D4278" t="s">
        <v>661</v>
      </c>
      <c r="E4278">
        <v>12</v>
      </c>
    </row>
    <row r="4279" spans="1:5" x14ac:dyDescent="0.3">
      <c r="A4279" t="s">
        <v>590</v>
      </c>
      <c r="B4279" t="s">
        <v>690</v>
      </c>
      <c r="C4279" t="s">
        <v>692</v>
      </c>
      <c r="D4279" t="s">
        <v>661</v>
      </c>
      <c r="E4279">
        <v>12</v>
      </c>
    </row>
    <row r="4280" spans="1:5" x14ac:dyDescent="0.3">
      <c r="A4280" t="s">
        <v>590</v>
      </c>
      <c r="B4280" t="s">
        <v>690</v>
      </c>
      <c r="C4280" t="s">
        <v>632</v>
      </c>
      <c r="D4280" t="s">
        <v>661</v>
      </c>
      <c r="E4280">
        <v>12</v>
      </c>
    </row>
    <row r="4281" spans="1:5" x14ac:dyDescent="0.3">
      <c r="A4281" t="s">
        <v>590</v>
      </c>
      <c r="B4281" t="s">
        <v>690</v>
      </c>
      <c r="C4281" t="s">
        <v>693</v>
      </c>
      <c r="D4281" t="s">
        <v>661</v>
      </c>
      <c r="E4281">
        <v>12</v>
      </c>
    </row>
    <row r="4282" spans="1:5" x14ac:dyDescent="0.3">
      <c r="A4282" t="s">
        <v>590</v>
      </c>
      <c r="B4282" t="s">
        <v>694</v>
      </c>
      <c r="C4282" t="s">
        <v>633</v>
      </c>
      <c r="D4282" t="s">
        <v>696</v>
      </c>
      <c r="E4282">
        <v>0</v>
      </c>
    </row>
    <row r="4283" spans="1:5" x14ac:dyDescent="0.3">
      <c r="A4283" t="s">
        <v>590</v>
      </c>
      <c r="B4283" t="s">
        <v>694</v>
      </c>
      <c r="C4283" t="s">
        <v>634</v>
      </c>
      <c r="D4283" t="s">
        <v>661</v>
      </c>
      <c r="E4283">
        <v>12</v>
      </c>
    </row>
    <row r="4284" spans="1:5" x14ac:dyDescent="0.3">
      <c r="A4284" t="s">
        <v>590</v>
      </c>
      <c r="B4284" t="s">
        <v>694</v>
      </c>
      <c r="C4284" t="s">
        <v>695</v>
      </c>
      <c r="D4284" t="s">
        <v>661</v>
      </c>
      <c r="E4284">
        <v>12</v>
      </c>
    </row>
    <row r="4285" spans="1:5" x14ac:dyDescent="0.3">
      <c r="A4285" t="s">
        <v>590</v>
      </c>
      <c r="B4285" t="s">
        <v>694</v>
      </c>
      <c r="C4285" t="s">
        <v>636</v>
      </c>
      <c r="D4285" t="s">
        <v>661</v>
      </c>
      <c r="E4285">
        <v>12</v>
      </c>
    </row>
    <row r="4286" spans="1:5" x14ac:dyDescent="0.3">
      <c r="A4286" t="s">
        <v>590</v>
      </c>
      <c r="B4286" t="s">
        <v>694</v>
      </c>
      <c r="C4286" t="s">
        <v>637</v>
      </c>
      <c r="D4286" t="s">
        <v>661</v>
      </c>
      <c r="E4286">
        <v>12</v>
      </c>
    </row>
    <row r="4287" spans="1:5" x14ac:dyDescent="0.3">
      <c r="A4287" t="s">
        <v>590</v>
      </c>
      <c r="B4287" t="s">
        <v>697</v>
      </c>
      <c r="C4287" t="s">
        <v>698</v>
      </c>
      <c r="D4287" t="s">
        <v>661</v>
      </c>
      <c r="E4287">
        <v>12</v>
      </c>
    </row>
    <row r="4288" spans="1:5" x14ac:dyDescent="0.3">
      <c r="A4288" t="s">
        <v>590</v>
      </c>
      <c r="B4288" t="s">
        <v>697</v>
      </c>
      <c r="C4288" t="s">
        <v>699</v>
      </c>
      <c r="D4288" t="s">
        <v>661</v>
      </c>
      <c r="E4288">
        <v>12</v>
      </c>
    </row>
    <row r="4289" spans="1:5" x14ac:dyDescent="0.3">
      <c r="A4289" t="s">
        <v>591</v>
      </c>
      <c r="B4289" t="s">
        <v>690</v>
      </c>
      <c r="C4289" t="s">
        <v>691</v>
      </c>
      <c r="D4289" t="s">
        <v>661</v>
      </c>
      <c r="E4289">
        <v>10</v>
      </c>
    </row>
    <row r="4290" spans="1:5" x14ac:dyDescent="0.3">
      <c r="A4290" t="s">
        <v>591</v>
      </c>
      <c r="B4290" t="s">
        <v>690</v>
      </c>
      <c r="C4290" t="s">
        <v>692</v>
      </c>
      <c r="D4290" t="s">
        <v>661</v>
      </c>
      <c r="E4290">
        <v>10</v>
      </c>
    </row>
    <row r="4291" spans="1:5" x14ac:dyDescent="0.3">
      <c r="A4291" t="s">
        <v>591</v>
      </c>
      <c r="B4291" t="s">
        <v>690</v>
      </c>
      <c r="C4291" t="s">
        <v>632</v>
      </c>
      <c r="D4291" t="s">
        <v>661</v>
      </c>
      <c r="E4291">
        <v>10</v>
      </c>
    </row>
    <row r="4292" spans="1:5" x14ac:dyDescent="0.3">
      <c r="A4292" t="s">
        <v>591</v>
      </c>
      <c r="B4292" t="s">
        <v>690</v>
      </c>
      <c r="C4292" t="s">
        <v>693</v>
      </c>
      <c r="D4292" t="s">
        <v>661</v>
      </c>
      <c r="E4292">
        <v>10</v>
      </c>
    </row>
    <row r="4293" spans="1:5" x14ac:dyDescent="0.3">
      <c r="A4293" t="s">
        <v>591</v>
      </c>
      <c r="B4293" t="s">
        <v>694</v>
      </c>
      <c r="C4293" t="s">
        <v>633</v>
      </c>
      <c r="D4293" t="s">
        <v>696</v>
      </c>
      <c r="E4293">
        <v>0</v>
      </c>
    </row>
    <row r="4294" spans="1:5" x14ac:dyDescent="0.3">
      <c r="A4294" t="s">
        <v>591</v>
      </c>
      <c r="B4294" t="s">
        <v>694</v>
      </c>
      <c r="C4294" t="s">
        <v>634</v>
      </c>
      <c r="D4294" t="s">
        <v>696</v>
      </c>
      <c r="E4294">
        <v>0</v>
      </c>
    </row>
    <row r="4295" spans="1:5" x14ac:dyDescent="0.3">
      <c r="A4295" t="s">
        <v>591</v>
      </c>
      <c r="B4295" t="s">
        <v>694</v>
      </c>
      <c r="C4295" t="s">
        <v>695</v>
      </c>
      <c r="D4295" t="s">
        <v>661</v>
      </c>
      <c r="E4295">
        <v>10</v>
      </c>
    </row>
    <row r="4296" spans="1:5" x14ac:dyDescent="0.3">
      <c r="A4296" t="s">
        <v>591</v>
      </c>
      <c r="B4296" t="s">
        <v>694</v>
      </c>
      <c r="C4296" t="s">
        <v>636</v>
      </c>
      <c r="D4296" t="s">
        <v>661</v>
      </c>
      <c r="E4296">
        <v>10</v>
      </c>
    </row>
    <row r="4297" spans="1:5" x14ac:dyDescent="0.3">
      <c r="A4297" t="s">
        <v>591</v>
      </c>
      <c r="B4297" t="s">
        <v>694</v>
      </c>
      <c r="C4297" t="s">
        <v>637</v>
      </c>
      <c r="D4297" t="s">
        <v>661</v>
      </c>
      <c r="E4297">
        <v>10</v>
      </c>
    </row>
    <row r="4298" spans="1:5" x14ac:dyDescent="0.3">
      <c r="A4298" t="s">
        <v>591</v>
      </c>
      <c r="B4298" t="s">
        <v>697</v>
      </c>
      <c r="C4298" t="s">
        <v>698</v>
      </c>
      <c r="D4298" t="s">
        <v>661</v>
      </c>
      <c r="E4298">
        <v>10</v>
      </c>
    </row>
    <row r="4299" spans="1:5" x14ac:dyDescent="0.3">
      <c r="A4299" t="s">
        <v>591</v>
      </c>
      <c r="B4299" t="s">
        <v>697</v>
      </c>
      <c r="C4299" t="s">
        <v>699</v>
      </c>
      <c r="D4299" t="s">
        <v>661</v>
      </c>
      <c r="E4299">
        <v>10</v>
      </c>
    </row>
    <row r="4300" spans="1:5" x14ac:dyDescent="0.3">
      <c r="A4300" t="s">
        <v>297</v>
      </c>
      <c r="B4300" t="s">
        <v>690</v>
      </c>
      <c r="C4300" t="s">
        <v>691</v>
      </c>
      <c r="D4300" t="s">
        <v>661</v>
      </c>
      <c r="E4300">
        <v>12</v>
      </c>
    </row>
    <row r="4301" spans="1:5" x14ac:dyDescent="0.3">
      <c r="A4301" t="s">
        <v>297</v>
      </c>
      <c r="B4301" t="s">
        <v>690</v>
      </c>
      <c r="C4301" t="s">
        <v>692</v>
      </c>
      <c r="D4301" t="s">
        <v>661</v>
      </c>
      <c r="E4301">
        <v>12</v>
      </c>
    </row>
    <row r="4302" spans="1:5" x14ac:dyDescent="0.3">
      <c r="A4302" t="s">
        <v>297</v>
      </c>
      <c r="B4302" t="s">
        <v>690</v>
      </c>
      <c r="C4302" t="s">
        <v>632</v>
      </c>
      <c r="D4302" t="s">
        <v>661</v>
      </c>
      <c r="E4302">
        <v>12</v>
      </c>
    </row>
    <row r="4303" spans="1:5" x14ac:dyDescent="0.3">
      <c r="A4303" t="s">
        <v>297</v>
      </c>
      <c r="B4303" t="s">
        <v>690</v>
      </c>
      <c r="C4303" t="s">
        <v>693</v>
      </c>
      <c r="D4303" t="s">
        <v>661</v>
      </c>
      <c r="E4303">
        <v>12</v>
      </c>
    </row>
    <row r="4304" spans="1:5" x14ac:dyDescent="0.3">
      <c r="A4304" t="s">
        <v>297</v>
      </c>
      <c r="B4304" t="s">
        <v>694</v>
      </c>
      <c r="C4304" t="s">
        <v>633</v>
      </c>
      <c r="D4304" t="s">
        <v>661</v>
      </c>
      <c r="E4304">
        <v>12</v>
      </c>
    </row>
    <row r="4305" spans="1:5" x14ac:dyDescent="0.3">
      <c r="A4305" t="s">
        <v>297</v>
      </c>
      <c r="B4305" t="s">
        <v>694</v>
      </c>
      <c r="C4305" t="s">
        <v>634</v>
      </c>
      <c r="D4305" t="s">
        <v>696</v>
      </c>
      <c r="E4305">
        <v>0</v>
      </c>
    </row>
    <row r="4306" spans="1:5" x14ac:dyDescent="0.3">
      <c r="A4306" t="s">
        <v>297</v>
      </c>
      <c r="B4306" t="s">
        <v>694</v>
      </c>
      <c r="C4306" t="s">
        <v>695</v>
      </c>
      <c r="D4306" t="s">
        <v>661</v>
      </c>
      <c r="E4306">
        <v>12</v>
      </c>
    </row>
    <row r="4307" spans="1:5" x14ac:dyDescent="0.3">
      <c r="A4307" t="s">
        <v>297</v>
      </c>
      <c r="B4307" t="s">
        <v>694</v>
      </c>
      <c r="C4307" t="s">
        <v>636</v>
      </c>
      <c r="D4307" t="s">
        <v>696</v>
      </c>
      <c r="E4307">
        <v>0</v>
      </c>
    </row>
    <row r="4308" spans="1:5" x14ac:dyDescent="0.3">
      <c r="A4308" t="s">
        <v>297</v>
      </c>
      <c r="B4308" t="s">
        <v>694</v>
      </c>
      <c r="C4308" t="s">
        <v>637</v>
      </c>
      <c r="D4308" t="s">
        <v>661</v>
      </c>
      <c r="E4308">
        <v>12</v>
      </c>
    </row>
    <row r="4309" spans="1:5" x14ac:dyDescent="0.3">
      <c r="A4309" t="s">
        <v>297</v>
      </c>
      <c r="B4309" t="s">
        <v>697</v>
      </c>
      <c r="C4309" t="s">
        <v>698</v>
      </c>
      <c r="D4309" t="s">
        <v>661</v>
      </c>
      <c r="E4309">
        <v>12</v>
      </c>
    </row>
    <row r="4310" spans="1:5" x14ac:dyDescent="0.3">
      <c r="A4310" t="s">
        <v>297</v>
      </c>
      <c r="B4310" t="s">
        <v>697</v>
      </c>
      <c r="C4310" t="s">
        <v>699</v>
      </c>
      <c r="D4310" t="s">
        <v>661</v>
      </c>
      <c r="E4310">
        <v>12</v>
      </c>
    </row>
    <row r="4311" spans="1:5" x14ac:dyDescent="0.3">
      <c r="A4311" t="s">
        <v>433</v>
      </c>
      <c r="B4311" t="s">
        <v>690</v>
      </c>
      <c r="C4311" t="s">
        <v>691</v>
      </c>
      <c r="D4311" t="s">
        <v>661</v>
      </c>
      <c r="E4311">
        <v>12</v>
      </c>
    </row>
    <row r="4312" spans="1:5" x14ac:dyDescent="0.3">
      <c r="A4312" t="s">
        <v>433</v>
      </c>
      <c r="B4312" t="s">
        <v>690</v>
      </c>
      <c r="C4312" t="s">
        <v>692</v>
      </c>
      <c r="D4312" t="s">
        <v>661</v>
      </c>
      <c r="E4312">
        <v>12</v>
      </c>
    </row>
    <row r="4313" spans="1:5" x14ac:dyDescent="0.3">
      <c r="A4313" t="s">
        <v>433</v>
      </c>
      <c r="B4313" t="s">
        <v>690</v>
      </c>
      <c r="C4313" t="s">
        <v>632</v>
      </c>
      <c r="D4313" t="s">
        <v>661</v>
      </c>
      <c r="E4313">
        <v>12</v>
      </c>
    </row>
    <row r="4314" spans="1:5" x14ac:dyDescent="0.3">
      <c r="A4314" t="s">
        <v>433</v>
      </c>
      <c r="B4314" t="s">
        <v>690</v>
      </c>
      <c r="C4314" t="s">
        <v>693</v>
      </c>
      <c r="D4314" t="s">
        <v>661</v>
      </c>
      <c r="E4314">
        <v>12</v>
      </c>
    </row>
    <row r="4315" spans="1:5" x14ac:dyDescent="0.3">
      <c r="A4315" t="s">
        <v>433</v>
      </c>
      <c r="B4315" t="s">
        <v>694</v>
      </c>
      <c r="C4315" t="s">
        <v>633</v>
      </c>
      <c r="D4315" t="s">
        <v>661</v>
      </c>
      <c r="E4315">
        <v>12</v>
      </c>
    </row>
    <row r="4316" spans="1:5" x14ac:dyDescent="0.3">
      <c r="A4316" t="s">
        <v>433</v>
      </c>
      <c r="B4316" t="s">
        <v>694</v>
      </c>
      <c r="C4316" t="s">
        <v>634</v>
      </c>
      <c r="D4316" t="s">
        <v>661</v>
      </c>
      <c r="E4316">
        <v>12</v>
      </c>
    </row>
    <row r="4317" spans="1:5" x14ac:dyDescent="0.3">
      <c r="A4317" t="s">
        <v>433</v>
      </c>
      <c r="B4317" t="s">
        <v>694</v>
      </c>
      <c r="C4317" t="s">
        <v>695</v>
      </c>
      <c r="D4317" t="s">
        <v>661</v>
      </c>
      <c r="E4317">
        <v>12</v>
      </c>
    </row>
    <row r="4318" spans="1:5" x14ac:dyDescent="0.3">
      <c r="A4318" t="s">
        <v>433</v>
      </c>
      <c r="B4318" t="s">
        <v>694</v>
      </c>
      <c r="C4318" t="s">
        <v>636</v>
      </c>
      <c r="D4318" t="s">
        <v>661</v>
      </c>
      <c r="E4318">
        <v>12</v>
      </c>
    </row>
    <row r="4319" spans="1:5" x14ac:dyDescent="0.3">
      <c r="A4319" t="s">
        <v>433</v>
      </c>
      <c r="B4319" t="s">
        <v>694</v>
      </c>
      <c r="C4319" t="s">
        <v>637</v>
      </c>
      <c r="D4319" t="s">
        <v>661</v>
      </c>
      <c r="E4319">
        <v>12</v>
      </c>
    </row>
    <row r="4320" spans="1:5" x14ac:dyDescent="0.3">
      <c r="A4320" t="s">
        <v>433</v>
      </c>
      <c r="B4320" t="s">
        <v>697</v>
      </c>
      <c r="C4320" t="s">
        <v>698</v>
      </c>
      <c r="D4320" t="s">
        <v>661</v>
      </c>
      <c r="E4320">
        <v>12</v>
      </c>
    </row>
    <row r="4321" spans="1:5" x14ac:dyDescent="0.3">
      <c r="A4321" t="s">
        <v>433</v>
      </c>
      <c r="B4321" t="s">
        <v>697</v>
      </c>
      <c r="C4321" t="s">
        <v>699</v>
      </c>
      <c r="D4321" t="s">
        <v>661</v>
      </c>
      <c r="E4321">
        <v>12</v>
      </c>
    </row>
    <row r="4322" spans="1:5" x14ac:dyDescent="0.3">
      <c r="A4322" t="s">
        <v>138</v>
      </c>
      <c r="B4322" t="s">
        <v>690</v>
      </c>
      <c r="C4322" t="s">
        <v>691</v>
      </c>
      <c r="D4322" t="s">
        <v>661</v>
      </c>
      <c r="E4322">
        <v>6</v>
      </c>
    </row>
    <row r="4323" spans="1:5" x14ac:dyDescent="0.3">
      <c r="A4323" t="s">
        <v>138</v>
      </c>
      <c r="B4323" t="s">
        <v>690</v>
      </c>
      <c r="C4323" t="s">
        <v>692</v>
      </c>
      <c r="D4323" t="s">
        <v>661</v>
      </c>
      <c r="E4323">
        <v>6</v>
      </c>
    </row>
    <row r="4324" spans="1:5" x14ac:dyDescent="0.3">
      <c r="A4324" t="s">
        <v>138</v>
      </c>
      <c r="B4324" t="s">
        <v>690</v>
      </c>
      <c r="C4324" t="s">
        <v>632</v>
      </c>
      <c r="D4324" t="s">
        <v>661</v>
      </c>
      <c r="E4324">
        <v>6</v>
      </c>
    </row>
    <row r="4325" spans="1:5" x14ac:dyDescent="0.3">
      <c r="A4325" t="s">
        <v>138</v>
      </c>
      <c r="B4325" t="s">
        <v>690</v>
      </c>
      <c r="C4325" t="s">
        <v>693</v>
      </c>
      <c r="D4325" t="s">
        <v>661</v>
      </c>
      <c r="E4325">
        <v>6</v>
      </c>
    </row>
    <row r="4326" spans="1:5" x14ac:dyDescent="0.3">
      <c r="A4326" t="s">
        <v>138</v>
      </c>
      <c r="B4326" t="s">
        <v>694</v>
      </c>
      <c r="C4326" t="s">
        <v>633</v>
      </c>
      <c r="D4326" t="s">
        <v>696</v>
      </c>
      <c r="E4326">
        <v>0</v>
      </c>
    </row>
    <row r="4327" spans="1:5" x14ac:dyDescent="0.3">
      <c r="A4327" t="s">
        <v>138</v>
      </c>
      <c r="B4327" t="s">
        <v>694</v>
      </c>
      <c r="C4327" t="s">
        <v>634</v>
      </c>
      <c r="D4327" t="s">
        <v>696</v>
      </c>
      <c r="E4327">
        <v>0</v>
      </c>
    </row>
    <row r="4328" spans="1:5" x14ac:dyDescent="0.3">
      <c r="A4328" t="s">
        <v>138</v>
      </c>
      <c r="B4328" t="s">
        <v>694</v>
      </c>
      <c r="C4328" t="s">
        <v>695</v>
      </c>
      <c r="D4328" t="s">
        <v>661</v>
      </c>
      <c r="E4328">
        <v>6</v>
      </c>
    </row>
    <row r="4329" spans="1:5" x14ac:dyDescent="0.3">
      <c r="A4329" t="s">
        <v>138</v>
      </c>
      <c r="B4329" t="s">
        <v>694</v>
      </c>
      <c r="C4329" t="s">
        <v>636</v>
      </c>
      <c r="D4329" t="s">
        <v>661</v>
      </c>
      <c r="E4329">
        <v>6</v>
      </c>
    </row>
    <row r="4330" spans="1:5" x14ac:dyDescent="0.3">
      <c r="A4330" t="s">
        <v>138</v>
      </c>
      <c r="B4330" t="s">
        <v>694</v>
      </c>
      <c r="C4330" t="s">
        <v>637</v>
      </c>
      <c r="D4330" t="s">
        <v>661</v>
      </c>
      <c r="E4330">
        <v>6</v>
      </c>
    </row>
    <row r="4331" spans="1:5" x14ac:dyDescent="0.3">
      <c r="A4331" t="s">
        <v>138</v>
      </c>
      <c r="B4331" t="s">
        <v>697</v>
      </c>
      <c r="C4331" t="s">
        <v>698</v>
      </c>
      <c r="D4331" t="s">
        <v>661</v>
      </c>
      <c r="E4331">
        <v>6</v>
      </c>
    </row>
    <row r="4332" spans="1:5" x14ac:dyDescent="0.3">
      <c r="A4332" t="s">
        <v>138</v>
      </c>
      <c r="B4332" t="s">
        <v>697</v>
      </c>
      <c r="C4332" t="s">
        <v>699</v>
      </c>
      <c r="D4332" t="s">
        <v>661</v>
      </c>
      <c r="E4332">
        <v>6</v>
      </c>
    </row>
    <row r="4333" spans="1:5" x14ac:dyDescent="0.3">
      <c r="A4333" t="s">
        <v>663</v>
      </c>
      <c r="B4333" t="s">
        <v>690</v>
      </c>
      <c r="C4333" t="s">
        <v>691</v>
      </c>
      <c r="D4333" t="s">
        <v>661</v>
      </c>
      <c r="E4333">
        <v>12</v>
      </c>
    </row>
    <row r="4334" spans="1:5" x14ac:dyDescent="0.3">
      <c r="A4334" t="s">
        <v>663</v>
      </c>
      <c r="B4334" t="s">
        <v>690</v>
      </c>
      <c r="C4334" t="s">
        <v>692</v>
      </c>
      <c r="D4334" t="s">
        <v>661</v>
      </c>
      <c r="E4334">
        <v>12</v>
      </c>
    </row>
    <row r="4335" spans="1:5" x14ac:dyDescent="0.3">
      <c r="A4335" t="s">
        <v>663</v>
      </c>
      <c r="B4335" t="s">
        <v>690</v>
      </c>
      <c r="C4335" t="s">
        <v>632</v>
      </c>
      <c r="D4335" t="s">
        <v>661</v>
      </c>
      <c r="E4335">
        <v>12</v>
      </c>
    </row>
    <row r="4336" spans="1:5" x14ac:dyDescent="0.3">
      <c r="A4336" t="s">
        <v>663</v>
      </c>
      <c r="B4336" t="s">
        <v>690</v>
      </c>
      <c r="C4336" t="s">
        <v>693</v>
      </c>
      <c r="D4336" t="s">
        <v>661</v>
      </c>
      <c r="E4336">
        <v>12</v>
      </c>
    </row>
    <row r="4337" spans="1:5" x14ac:dyDescent="0.3">
      <c r="A4337" t="s">
        <v>663</v>
      </c>
      <c r="B4337" t="s">
        <v>694</v>
      </c>
      <c r="C4337" t="s">
        <v>633</v>
      </c>
      <c r="D4337" t="s">
        <v>661</v>
      </c>
      <c r="E4337">
        <v>12</v>
      </c>
    </row>
    <row r="4338" spans="1:5" x14ac:dyDescent="0.3">
      <c r="A4338" t="s">
        <v>663</v>
      </c>
      <c r="B4338" t="s">
        <v>694</v>
      </c>
      <c r="C4338" t="s">
        <v>634</v>
      </c>
      <c r="D4338" t="s">
        <v>661</v>
      </c>
      <c r="E4338">
        <v>12</v>
      </c>
    </row>
    <row r="4339" spans="1:5" x14ac:dyDescent="0.3">
      <c r="A4339" t="s">
        <v>663</v>
      </c>
      <c r="B4339" t="s">
        <v>694</v>
      </c>
      <c r="C4339" t="s">
        <v>695</v>
      </c>
      <c r="D4339" t="s">
        <v>661</v>
      </c>
      <c r="E4339">
        <v>12</v>
      </c>
    </row>
    <row r="4340" spans="1:5" x14ac:dyDescent="0.3">
      <c r="A4340" t="s">
        <v>663</v>
      </c>
      <c r="B4340" t="s">
        <v>694</v>
      </c>
      <c r="C4340" t="s">
        <v>636</v>
      </c>
      <c r="D4340" t="s">
        <v>661</v>
      </c>
      <c r="E4340">
        <v>12</v>
      </c>
    </row>
    <row r="4341" spans="1:5" x14ac:dyDescent="0.3">
      <c r="A4341" t="s">
        <v>663</v>
      </c>
      <c r="B4341" t="s">
        <v>694</v>
      </c>
      <c r="C4341" t="s">
        <v>637</v>
      </c>
      <c r="D4341" t="s">
        <v>661</v>
      </c>
      <c r="E4341">
        <v>12</v>
      </c>
    </row>
    <row r="4342" spans="1:5" x14ac:dyDescent="0.3">
      <c r="A4342" t="s">
        <v>663</v>
      </c>
      <c r="B4342" t="s">
        <v>697</v>
      </c>
      <c r="C4342" t="s">
        <v>698</v>
      </c>
      <c r="D4342" t="s">
        <v>661</v>
      </c>
      <c r="E4342">
        <v>12</v>
      </c>
    </row>
    <row r="4343" spans="1:5" x14ac:dyDescent="0.3">
      <c r="A4343" t="s">
        <v>663</v>
      </c>
      <c r="B4343" t="s">
        <v>697</v>
      </c>
      <c r="C4343" t="s">
        <v>699</v>
      </c>
      <c r="D4343" t="s">
        <v>661</v>
      </c>
      <c r="E4343">
        <v>12</v>
      </c>
    </row>
    <row r="4344" spans="1:5" x14ac:dyDescent="0.3">
      <c r="A4344" t="s">
        <v>434</v>
      </c>
      <c r="B4344" t="s">
        <v>690</v>
      </c>
      <c r="C4344" t="s">
        <v>691</v>
      </c>
      <c r="D4344" t="s">
        <v>661</v>
      </c>
      <c r="E4344">
        <v>12</v>
      </c>
    </row>
    <row r="4345" spans="1:5" x14ac:dyDescent="0.3">
      <c r="A4345" t="s">
        <v>434</v>
      </c>
      <c r="B4345" t="s">
        <v>690</v>
      </c>
      <c r="C4345" t="s">
        <v>692</v>
      </c>
      <c r="D4345" t="s">
        <v>661</v>
      </c>
      <c r="E4345">
        <v>12</v>
      </c>
    </row>
    <row r="4346" spans="1:5" x14ac:dyDescent="0.3">
      <c r="A4346" t="s">
        <v>434</v>
      </c>
      <c r="B4346" t="s">
        <v>690</v>
      </c>
      <c r="C4346" t="s">
        <v>632</v>
      </c>
      <c r="D4346" t="s">
        <v>661</v>
      </c>
      <c r="E4346">
        <v>12</v>
      </c>
    </row>
    <row r="4347" spans="1:5" x14ac:dyDescent="0.3">
      <c r="A4347" t="s">
        <v>434</v>
      </c>
      <c r="B4347" t="s">
        <v>690</v>
      </c>
      <c r="C4347" t="s">
        <v>693</v>
      </c>
      <c r="D4347" t="s">
        <v>661</v>
      </c>
      <c r="E4347">
        <v>12</v>
      </c>
    </row>
    <row r="4348" spans="1:5" x14ac:dyDescent="0.3">
      <c r="A4348" t="s">
        <v>434</v>
      </c>
      <c r="B4348" t="s">
        <v>694</v>
      </c>
      <c r="C4348" t="s">
        <v>633</v>
      </c>
      <c r="D4348" t="s">
        <v>696</v>
      </c>
      <c r="E4348">
        <v>0</v>
      </c>
    </row>
    <row r="4349" spans="1:5" x14ac:dyDescent="0.3">
      <c r="A4349" t="s">
        <v>434</v>
      </c>
      <c r="B4349" t="s">
        <v>694</v>
      </c>
      <c r="C4349" t="s">
        <v>634</v>
      </c>
      <c r="D4349" t="s">
        <v>661</v>
      </c>
      <c r="E4349">
        <v>12</v>
      </c>
    </row>
    <row r="4350" spans="1:5" x14ac:dyDescent="0.3">
      <c r="A4350" t="s">
        <v>434</v>
      </c>
      <c r="B4350" t="s">
        <v>694</v>
      </c>
      <c r="C4350" t="s">
        <v>695</v>
      </c>
      <c r="D4350" t="s">
        <v>661</v>
      </c>
      <c r="E4350">
        <v>12</v>
      </c>
    </row>
    <row r="4351" spans="1:5" x14ac:dyDescent="0.3">
      <c r="A4351" t="s">
        <v>434</v>
      </c>
      <c r="B4351" t="s">
        <v>694</v>
      </c>
      <c r="C4351" t="s">
        <v>636</v>
      </c>
      <c r="D4351" t="s">
        <v>661</v>
      </c>
      <c r="E4351">
        <v>12</v>
      </c>
    </row>
    <row r="4352" spans="1:5" x14ac:dyDescent="0.3">
      <c r="A4352" t="s">
        <v>434</v>
      </c>
      <c r="B4352" t="s">
        <v>694</v>
      </c>
      <c r="C4352" t="s">
        <v>637</v>
      </c>
      <c r="D4352" t="s">
        <v>661</v>
      </c>
      <c r="E4352">
        <v>12</v>
      </c>
    </row>
    <row r="4353" spans="1:5" x14ac:dyDescent="0.3">
      <c r="A4353" t="s">
        <v>434</v>
      </c>
      <c r="B4353" t="s">
        <v>697</v>
      </c>
      <c r="C4353" t="s">
        <v>698</v>
      </c>
      <c r="D4353" t="s">
        <v>661</v>
      </c>
      <c r="E4353">
        <v>12</v>
      </c>
    </row>
    <row r="4354" spans="1:5" x14ac:dyDescent="0.3">
      <c r="A4354" t="s">
        <v>434</v>
      </c>
      <c r="B4354" t="s">
        <v>697</v>
      </c>
      <c r="C4354" t="s">
        <v>699</v>
      </c>
      <c r="D4354" t="s">
        <v>661</v>
      </c>
      <c r="E4354">
        <v>12</v>
      </c>
    </row>
    <row r="4355" spans="1:5" x14ac:dyDescent="0.3">
      <c r="A4355" t="s">
        <v>321</v>
      </c>
      <c r="B4355" t="s">
        <v>690</v>
      </c>
      <c r="C4355" t="s">
        <v>691</v>
      </c>
      <c r="D4355" t="s">
        <v>661</v>
      </c>
      <c r="E4355">
        <v>12</v>
      </c>
    </row>
    <row r="4356" spans="1:5" x14ac:dyDescent="0.3">
      <c r="A4356" t="s">
        <v>321</v>
      </c>
      <c r="B4356" t="s">
        <v>690</v>
      </c>
      <c r="C4356" t="s">
        <v>692</v>
      </c>
      <c r="D4356" t="s">
        <v>661</v>
      </c>
      <c r="E4356">
        <v>12</v>
      </c>
    </row>
    <row r="4357" spans="1:5" x14ac:dyDescent="0.3">
      <c r="A4357" t="s">
        <v>321</v>
      </c>
      <c r="B4357" t="s">
        <v>690</v>
      </c>
      <c r="C4357" t="s">
        <v>632</v>
      </c>
      <c r="D4357" t="s">
        <v>661</v>
      </c>
      <c r="E4357">
        <v>12</v>
      </c>
    </row>
    <row r="4358" spans="1:5" x14ac:dyDescent="0.3">
      <c r="A4358" t="s">
        <v>321</v>
      </c>
      <c r="B4358" t="s">
        <v>690</v>
      </c>
      <c r="C4358" t="s">
        <v>693</v>
      </c>
      <c r="D4358" t="s">
        <v>661</v>
      </c>
      <c r="E4358">
        <v>12</v>
      </c>
    </row>
    <row r="4359" spans="1:5" x14ac:dyDescent="0.3">
      <c r="A4359" t="s">
        <v>321</v>
      </c>
      <c r="B4359" t="s">
        <v>694</v>
      </c>
      <c r="C4359" t="s">
        <v>633</v>
      </c>
      <c r="D4359" t="s">
        <v>661</v>
      </c>
      <c r="E4359">
        <v>12</v>
      </c>
    </row>
    <row r="4360" spans="1:5" x14ac:dyDescent="0.3">
      <c r="A4360" t="s">
        <v>321</v>
      </c>
      <c r="B4360" t="s">
        <v>694</v>
      </c>
      <c r="C4360" t="s">
        <v>634</v>
      </c>
      <c r="D4360" t="s">
        <v>661</v>
      </c>
      <c r="E4360">
        <v>12</v>
      </c>
    </row>
    <row r="4361" spans="1:5" x14ac:dyDescent="0.3">
      <c r="A4361" t="s">
        <v>321</v>
      </c>
      <c r="B4361" t="s">
        <v>694</v>
      </c>
      <c r="C4361" t="s">
        <v>695</v>
      </c>
      <c r="D4361" t="s">
        <v>661</v>
      </c>
      <c r="E4361">
        <v>12</v>
      </c>
    </row>
    <row r="4362" spans="1:5" x14ac:dyDescent="0.3">
      <c r="A4362" t="s">
        <v>321</v>
      </c>
      <c r="B4362" t="s">
        <v>694</v>
      </c>
      <c r="C4362" t="s">
        <v>636</v>
      </c>
      <c r="D4362" t="s">
        <v>661</v>
      </c>
      <c r="E4362">
        <v>12</v>
      </c>
    </row>
    <row r="4363" spans="1:5" x14ac:dyDescent="0.3">
      <c r="A4363" t="s">
        <v>321</v>
      </c>
      <c r="B4363" t="s">
        <v>694</v>
      </c>
      <c r="C4363" t="s">
        <v>637</v>
      </c>
      <c r="D4363" t="s">
        <v>661</v>
      </c>
      <c r="E4363">
        <v>12</v>
      </c>
    </row>
    <row r="4364" spans="1:5" x14ac:dyDescent="0.3">
      <c r="A4364" t="s">
        <v>321</v>
      </c>
      <c r="B4364" t="s">
        <v>697</v>
      </c>
      <c r="C4364" t="s">
        <v>698</v>
      </c>
      <c r="D4364" t="s">
        <v>661</v>
      </c>
      <c r="E4364">
        <v>12</v>
      </c>
    </row>
    <row r="4365" spans="1:5" x14ac:dyDescent="0.3">
      <c r="A4365" t="s">
        <v>321</v>
      </c>
      <c r="B4365" t="s">
        <v>697</v>
      </c>
      <c r="C4365" t="s">
        <v>699</v>
      </c>
      <c r="D4365" t="s">
        <v>661</v>
      </c>
      <c r="E4365">
        <v>12</v>
      </c>
    </row>
    <row r="4366" spans="1:5" x14ac:dyDescent="0.3">
      <c r="A4366" t="s">
        <v>302</v>
      </c>
      <c r="B4366" t="s">
        <v>690</v>
      </c>
      <c r="C4366" t="s">
        <v>691</v>
      </c>
      <c r="D4366" t="s">
        <v>661</v>
      </c>
      <c r="E4366">
        <v>12</v>
      </c>
    </row>
    <row r="4367" spans="1:5" x14ac:dyDescent="0.3">
      <c r="A4367" t="s">
        <v>302</v>
      </c>
      <c r="B4367" t="s">
        <v>690</v>
      </c>
      <c r="C4367" t="s">
        <v>692</v>
      </c>
      <c r="D4367" t="s">
        <v>661</v>
      </c>
      <c r="E4367">
        <v>12</v>
      </c>
    </row>
    <row r="4368" spans="1:5" x14ac:dyDescent="0.3">
      <c r="A4368" t="s">
        <v>302</v>
      </c>
      <c r="B4368" t="s">
        <v>690</v>
      </c>
      <c r="C4368" t="s">
        <v>632</v>
      </c>
      <c r="D4368" t="s">
        <v>661</v>
      </c>
      <c r="E4368">
        <v>12</v>
      </c>
    </row>
    <row r="4369" spans="1:5" x14ac:dyDescent="0.3">
      <c r="A4369" t="s">
        <v>302</v>
      </c>
      <c r="B4369" t="s">
        <v>690</v>
      </c>
      <c r="C4369" t="s">
        <v>693</v>
      </c>
      <c r="D4369" t="s">
        <v>661</v>
      </c>
      <c r="E4369">
        <v>12</v>
      </c>
    </row>
    <row r="4370" spans="1:5" x14ac:dyDescent="0.3">
      <c r="A4370" t="s">
        <v>302</v>
      </c>
      <c r="B4370" t="s">
        <v>694</v>
      </c>
      <c r="C4370" t="s">
        <v>633</v>
      </c>
      <c r="D4370" t="s">
        <v>661</v>
      </c>
      <c r="E4370">
        <v>12</v>
      </c>
    </row>
    <row r="4371" spans="1:5" x14ac:dyDescent="0.3">
      <c r="A4371" t="s">
        <v>302</v>
      </c>
      <c r="B4371" t="s">
        <v>694</v>
      </c>
      <c r="C4371" t="s">
        <v>634</v>
      </c>
      <c r="D4371" t="s">
        <v>661</v>
      </c>
      <c r="E4371">
        <v>12</v>
      </c>
    </row>
    <row r="4372" spans="1:5" x14ac:dyDescent="0.3">
      <c r="A4372" t="s">
        <v>302</v>
      </c>
      <c r="B4372" t="s">
        <v>694</v>
      </c>
      <c r="C4372" t="s">
        <v>695</v>
      </c>
      <c r="D4372" t="s">
        <v>661</v>
      </c>
      <c r="E4372">
        <v>12</v>
      </c>
    </row>
    <row r="4373" spans="1:5" x14ac:dyDescent="0.3">
      <c r="A4373" t="s">
        <v>302</v>
      </c>
      <c r="B4373" t="s">
        <v>694</v>
      </c>
      <c r="C4373" t="s">
        <v>636</v>
      </c>
      <c r="D4373" t="s">
        <v>661</v>
      </c>
      <c r="E4373">
        <v>12</v>
      </c>
    </row>
    <row r="4374" spans="1:5" x14ac:dyDescent="0.3">
      <c r="A4374" t="s">
        <v>302</v>
      </c>
      <c r="B4374" t="s">
        <v>694</v>
      </c>
      <c r="C4374" t="s">
        <v>637</v>
      </c>
      <c r="D4374" t="s">
        <v>661</v>
      </c>
      <c r="E4374">
        <v>12</v>
      </c>
    </row>
    <row r="4375" spans="1:5" x14ac:dyDescent="0.3">
      <c r="A4375" t="s">
        <v>302</v>
      </c>
      <c r="B4375" t="s">
        <v>697</v>
      </c>
      <c r="C4375" t="s">
        <v>698</v>
      </c>
      <c r="D4375" t="s">
        <v>661</v>
      </c>
      <c r="E4375">
        <v>12</v>
      </c>
    </row>
    <row r="4376" spans="1:5" x14ac:dyDescent="0.3">
      <c r="A4376" t="s">
        <v>302</v>
      </c>
      <c r="B4376" t="s">
        <v>697</v>
      </c>
      <c r="C4376" t="s">
        <v>699</v>
      </c>
      <c r="D4376" t="s">
        <v>661</v>
      </c>
      <c r="E4376">
        <v>12</v>
      </c>
    </row>
    <row r="4377" spans="1:5" x14ac:dyDescent="0.3">
      <c r="A4377" t="s">
        <v>322</v>
      </c>
      <c r="B4377" t="s">
        <v>690</v>
      </c>
      <c r="C4377" t="s">
        <v>691</v>
      </c>
      <c r="D4377" t="s">
        <v>661</v>
      </c>
      <c r="E4377">
        <v>12</v>
      </c>
    </row>
    <row r="4378" spans="1:5" x14ac:dyDescent="0.3">
      <c r="A4378" t="s">
        <v>322</v>
      </c>
      <c r="B4378" t="s">
        <v>690</v>
      </c>
      <c r="C4378" t="s">
        <v>692</v>
      </c>
      <c r="D4378" t="s">
        <v>661</v>
      </c>
      <c r="E4378">
        <v>12</v>
      </c>
    </row>
    <row r="4379" spans="1:5" x14ac:dyDescent="0.3">
      <c r="A4379" t="s">
        <v>322</v>
      </c>
      <c r="B4379" t="s">
        <v>690</v>
      </c>
      <c r="C4379" t="s">
        <v>632</v>
      </c>
      <c r="D4379" t="s">
        <v>661</v>
      </c>
      <c r="E4379">
        <v>12</v>
      </c>
    </row>
    <row r="4380" spans="1:5" x14ac:dyDescent="0.3">
      <c r="A4380" t="s">
        <v>322</v>
      </c>
      <c r="B4380" t="s">
        <v>690</v>
      </c>
      <c r="C4380" t="s">
        <v>693</v>
      </c>
      <c r="D4380" t="s">
        <v>661</v>
      </c>
      <c r="E4380">
        <v>12</v>
      </c>
    </row>
    <row r="4381" spans="1:5" x14ac:dyDescent="0.3">
      <c r="A4381" t="s">
        <v>322</v>
      </c>
      <c r="B4381" t="s">
        <v>694</v>
      </c>
      <c r="C4381" t="s">
        <v>633</v>
      </c>
      <c r="D4381" t="s">
        <v>696</v>
      </c>
      <c r="E4381">
        <v>0</v>
      </c>
    </row>
    <row r="4382" spans="1:5" x14ac:dyDescent="0.3">
      <c r="A4382" t="s">
        <v>322</v>
      </c>
      <c r="B4382" t="s">
        <v>694</v>
      </c>
      <c r="C4382" t="s">
        <v>634</v>
      </c>
      <c r="D4382" t="s">
        <v>661</v>
      </c>
      <c r="E4382">
        <v>12</v>
      </c>
    </row>
    <row r="4383" spans="1:5" x14ac:dyDescent="0.3">
      <c r="A4383" t="s">
        <v>322</v>
      </c>
      <c r="B4383" t="s">
        <v>694</v>
      </c>
      <c r="C4383" t="s">
        <v>695</v>
      </c>
      <c r="D4383" t="s">
        <v>661</v>
      </c>
      <c r="E4383">
        <v>12</v>
      </c>
    </row>
    <row r="4384" spans="1:5" x14ac:dyDescent="0.3">
      <c r="A4384" t="s">
        <v>322</v>
      </c>
      <c r="B4384" t="s">
        <v>694</v>
      </c>
      <c r="C4384" t="s">
        <v>636</v>
      </c>
      <c r="D4384" t="s">
        <v>661</v>
      </c>
      <c r="E4384">
        <v>12</v>
      </c>
    </row>
    <row r="4385" spans="1:5" x14ac:dyDescent="0.3">
      <c r="A4385" t="s">
        <v>322</v>
      </c>
      <c r="B4385" t="s">
        <v>694</v>
      </c>
      <c r="C4385" t="s">
        <v>637</v>
      </c>
      <c r="D4385" t="s">
        <v>661</v>
      </c>
      <c r="E4385">
        <v>12</v>
      </c>
    </row>
    <row r="4386" spans="1:5" x14ac:dyDescent="0.3">
      <c r="A4386" t="s">
        <v>322</v>
      </c>
      <c r="B4386" t="s">
        <v>697</v>
      </c>
      <c r="C4386" t="s">
        <v>698</v>
      </c>
      <c r="D4386" t="s">
        <v>661</v>
      </c>
      <c r="E4386">
        <v>12</v>
      </c>
    </row>
    <row r="4387" spans="1:5" x14ac:dyDescent="0.3">
      <c r="A4387" t="s">
        <v>322</v>
      </c>
      <c r="B4387" t="s">
        <v>697</v>
      </c>
      <c r="C4387" t="s">
        <v>699</v>
      </c>
      <c r="D4387" t="s">
        <v>661</v>
      </c>
      <c r="E4387">
        <v>12</v>
      </c>
    </row>
    <row r="4388" spans="1:5" x14ac:dyDescent="0.3">
      <c r="A4388" t="s">
        <v>120</v>
      </c>
      <c r="B4388" t="s">
        <v>690</v>
      </c>
      <c r="C4388" t="s">
        <v>691</v>
      </c>
      <c r="D4388" t="s">
        <v>661</v>
      </c>
      <c r="E4388">
        <v>12</v>
      </c>
    </row>
    <row r="4389" spans="1:5" x14ac:dyDescent="0.3">
      <c r="A4389" t="s">
        <v>120</v>
      </c>
      <c r="B4389" t="s">
        <v>690</v>
      </c>
      <c r="C4389" t="s">
        <v>692</v>
      </c>
      <c r="D4389" t="s">
        <v>661</v>
      </c>
      <c r="E4389">
        <v>12</v>
      </c>
    </row>
    <row r="4390" spans="1:5" x14ac:dyDescent="0.3">
      <c r="A4390" t="s">
        <v>120</v>
      </c>
      <c r="B4390" t="s">
        <v>690</v>
      </c>
      <c r="C4390" t="s">
        <v>632</v>
      </c>
      <c r="D4390" t="s">
        <v>661</v>
      </c>
      <c r="E4390">
        <v>12</v>
      </c>
    </row>
    <row r="4391" spans="1:5" x14ac:dyDescent="0.3">
      <c r="A4391" t="s">
        <v>120</v>
      </c>
      <c r="B4391" t="s">
        <v>690</v>
      </c>
      <c r="C4391" t="s">
        <v>693</v>
      </c>
      <c r="D4391" t="s">
        <v>661</v>
      </c>
      <c r="E4391">
        <v>12</v>
      </c>
    </row>
    <row r="4392" spans="1:5" x14ac:dyDescent="0.3">
      <c r="A4392" t="s">
        <v>120</v>
      </c>
      <c r="B4392" t="s">
        <v>694</v>
      </c>
      <c r="C4392" t="s">
        <v>633</v>
      </c>
      <c r="D4392" t="s">
        <v>661</v>
      </c>
      <c r="E4392">
        <v>12</v>
      </c>
    </row>
    <row r="4393" spans="1:5" x14ac:dyDescent="0.3">
      <c r="A4393" t="s">
        <v>120</v>
      </c>
      <c r="B4393" t="s">
        <v>694</v>
      </c>
      <c r="C4393" t="s">
        <v>634</v>
      </c>
      <c r="D4393" t="s">
        <v>661</v>
      </c>
      <c r="E4393">
        <v>12</v>
      </c>
    </row>
    <row r="4394" spans="1:5" x14ac:dyDescent="0.3">
      <c r="A4394" t="s">
        <v>120</v>
      </c>
      <c r="B4394" t="s">
        <v>694</v>
      </c>
      <c r="C4394" t="s">
        <v>695</v>
      </c>
      <c r="D4394" t="s">
        <v>661</v>
      </c>
      <c r="E4394">
        <v>12</v>
      </c>
    </row>
    <row r="4395" spans="1:5" x14ac:dyDescent="0.3">
      <c r="A4395" t="s">
        <v>120</v>
      </c>
      <c r="B4395" t="s">
        <v>694</v>
      </c>
      <c r="C4395" t="s">
        <v>636</v>
      </c>
      <c r="D4395" t="s">
        <v>661</v>
      </c>
      <c r="E4395">
        <v>12</v>
      </c>
    </row>
    <row r="4396" spans="1:5" x14ac:dyDescent="0.3">
      <c r="A4396" t="s">
        <v>120</v>
      </c>
      <c r="B4396" t="s">
        <v>694</v>
      </c>
      <c r="C4396" t="s">
        <v>637</v>
      </c>
      <c r="D4396" t="s">
        <v>696</v>
      </c>
      <c r="E4396">
        <v>0</v>
      </c>
    </row>
    <row r="4397" spans="1:5" x14ac:dyDescent="0.3">
      <c r="A4397" t="s">
        <v>120</v>
      </c>
      <c r="B4397" t="s">
        <v>697</v>
      </c>
      <c r="C4397" t="s">
        <v>698</v>
      </c>
      <c r="D4397" t="s">
        <v>661</v>
      </c>
      <c r="E4397">
        <v>12</v>
      </c>
    </row>
    <row r="4398" spans="1:5" x14ac:dyDescent="0.3">
      <c r="A4398" t="s">
        <v>120</v>
      </c>
      <c r="B4398" t="s">
        <v>697</v>
      </c>
      <c r="C4398" t="s">
        <v>699</v>
      </c>
      <c r="D4398" t="s">
        <v>696</v>
      </c>
      <c r="E4398">
        <v>0</v>
      </c>
    </row>
    <row r="4399" spans="1:5" x14ac:dyDescent="0.3">
      <c r="A4399" t="s">
        <v>668</v>
      </c>
      <c r="B4399" t="s">
        <v>690</v>
      </c>
      <c r="C4399" t="s">
        <v>691</v>
      </c>
      <c r="D4399" t="s">
        <v>661</v>
      </c>
      <c r="E4399">
        <v>12</v>
      </c>
    </row>
    <row r="4400" spans="1:5" x14ac:dyDescent="0.3">
      <c r="A4400" t="s">
        <v>668</v>
      </c>
      <c r="B4400" t="s">
        <v>690</v>
      </c>
      <c r="C4400" t="s">
        <v>692</v>
      </c>
      <c r="D4400" t="s">
        <v>661</v>
      </c>
      <c r="E4400">
        <v>12</v>
      </c>
    </row>
    <row r="4401" spans="1:5" x14ac:dyDescent="0.3">
      <c r="A4401" t="s">
        <v>668</v>
      </c>
      <c r="B4401" t="s">
        <v>690</v>
      </c>
      <c r="C4401" t="s">
        <v>632</v>
      </c>
      <c r="D4401" t="s">
        <v>661</v>
      </c>
      <c r="E4401">
        <v>12</v>
      </c>
    </row>
    <row r="4402" spans="1:5" x14ac:dyDescent="0.3">
      <c r="A4402" t="s">
        <v>668</v>
      </c>
      <c r="B4402" t="s">
        <v>690</v>
      </c>
      <c r="C4402" t="s">
        <v>693</v>
      </c>
      <c r="D4402" t="s">
        <v>661</v>
      </c>
      <c r="E4402">
        <v>12</v>
      </c>
    </row>
    <row r="4403" spans="1:5" x14ac:dyDescent="0.3">
      <c r="A4403" t="s">
        <v>668</v>
      </c>
      <c r="B4403" t="s">
        <v>694</v>
      </c>
      <c r="C4403" t="s">
        <v>633</v>
      </c>
      <c r="D4403" t="s">
        <v>696</v>
      </c>
      <c r="E4403">
        <v>0</v>
      </c>
    </row>
    <row r="4404" spans="1:5" x14ac:dyDescent="0.3">
      <c r="A4404" t="s">
        <v>668</v>
      </c>
      <c r="B4404" t="s">
        <v>694</v>
      </c>
      <c r="C4404" t="s">
        <v>634</v>
      </c>
      <c r="D4404" t="s">
        <v>661</v>
      </c>
      <c r="E4404">
        <v>12</v>
      </c>
    </row>
    <row r="4405" spans="1:5" x14ac:dyDescent="0.3">
      <c r="A4405" t="s">
        <v>668</v>
      </c>
      <c r="B4405" t="s">
        <v>694</v>
      </c>
      <c r="C4405" t="s">
        <v>695</v>
      </c>
      <c r="D4405" t="s">
        <v>661</v>
      </c>
      <c r="E4405">
        <v>12</v>
      </c>
    </row>
    <row r="4406" spans="1:5" x14ac:dyDescent="0.3">
      <c r="A4406" t="s">
        <v>668</v>
      </c>
      <c r="B4406" t="s">
        <v>694</v>
      </c>
      <c r="C4406" t="s">
        <v>636</v>
      </c>
      <c r="D4406" t="s">
        <v>661</v>
      </c>
      <c r="E4406">
        <v>12</v>
      </c>
    </row>
    <row r="4407" spans="1:5" x14ac:dyDescent="0.3">
      <c r="A4407" t="s">
        <v>668</v>
      </c>
      <c r="B4407" t="s">
        <v>694</v>
      </c>
      <c r="C4407" t="s">
        <v>637</v>
      </c>
      <c r="D4407" t="s">
        <v>696</v>
      </c>
      <c r="E4407">
        <v>0</v>
      </c>
    </row>
    <row r="4408" spans="1:5" x14ac:dyDescent="0.3">
      <c r="A4408" t="s">
        <v>668</v>
      </c>
      <c r="B4408" t="s">
        <v>697</v>
      </c>
      <c r="C4408" t="s">
        <v>698</v>
      </c>
      <c r="D4408" t="s">
        <v>661</v>
      </c>
      <c r="E4408">
        <v>12</v>
      </c>
    </row>
    <row r="4409" spans="1:5" x14ac:dyDescent="0.3">
      <c r="A4409" t="s">
        <v>668</v>
      </c>
      <c r="B4409" t="s">
        <v>697</v>
      </c>
      <c r="C4409" t="s">
        <v>699</v>
      </c>
      <c r="D4409" t="s">
        <v>661</v>
      </c>
      <c r="E4409">
        <v>12</v>
      </c>
    </row>
    <row r="4410" spans="1:5" x14ac:dyDescent="0.3">
      <c r="A4410" t="s">
        <v>311</v>
      </c>
      <c r="B4410" t="s">
        <v>690</v>
      </c>
      <c r="C4410" t="s">
        <v>691</v>
      </c>
      <c r="D4410" t="s">
        <v>661</v>
      </c>
      <c r="E4410">
        <v>12</v>
      </c>
    </row>
    <row r="4411" spans="1:5" x14ac:dyDescent="0.3">
      <c r="A4411" t="s">
        <v>311</v>
      </c>
      <c r="B4411" t="s">
        <v>690</v>
      </c>
      <c r="C4411" t="s">
        <v>692</v>
      </c>
      <c r="D4411" t="s">
        <v>661</v>
      </c>
      <c r="E4411">
        <v>12</v>
      </c>
    </row>
    <row r="4412" spans="1:5" x14ac:dyDescent="0.3">
      <c r="A4412" t="s">
        <v>311</v>
      </c>
      <c r="B4412" t="s">
        <v>690</v>
      </c>
      <c r="C4412" t="s">
        <v>632</v>
      </c>
      <c r="D4412" t="s">
        <v>661</v>
      </c>
      <c r="E4412">
        <v>12</v>
      </c>
    </row>
    <row r="4413" spans="1:5" x14ac:dyDescent="0.3">
      <c r="A4413" t="s">
        <v>311</v>
      </c>
      <c r="B4413" t="s">
        <v>690</v>
      </c>
      <c r="C4413" t="s">
        <v>693</v>
      </c>
      <c r="D4413" t="s">
        <v>661</v>
      </c>
      <c r="E4413">
        <v>12</v>
      </c>
    </row>
    <row r="4414" spans="1:5" x14ac:dyDescent="0.3">
      <c r="A4414" t="s">
        <v>311</v>
      </c>
      <c r="B4414" t="s">
        <v>694</v>
      </c>
      <c r="C4414" t="s">
        <v>633</v>
      </c>
      <c r="D4414" t="s">
        <v>661</v>
      </c>
      <c r="E4414">
        <v>12</v>
      </c>
    </row>
    <row r="4415" spans="1:5" x14ac:dyDescent="0.3">
      <c r="A4415" t="s">
        <v>311</v>
      </c>
      <c r="B4415" t="s">
        <v>694</v>
      </c>
      <c r="C4415" t="s">
        <v>634</v>
      </c>
      <c r="D4415" t="s">
        <v>661</v>
      </c>
      <c r="E4415">
        <v>12</v>
      </c>
    </row>
    <row r="4416" spans="1:5" x14ac:dyDescent="0.3">
      <c r="A4416" t="s">
        <v>311</v>
      </c>
      <c r="B4416" t="s">
        <v>694</v>
      </c>
      <c r="C4416" t="s">
        <v>695</v>
      </c>
      <c r="D4416" t="s">
        <v>661</v>
      </c>
      <c r="E4416">
        <v>12</v>
      </c>
    </row>
    <row r="4417" spans="1:5" x14ac:dyDescent="0.3">
      <c r="A4417" t="s">
        <v>311</v>
      </c>
      <c r="B4417" t="s">
        <v>694</v>
      </c>
      <c r="C4417" t="s">
        <v>636</v>
      </c>
      <c r="D4417" t="s">
        <v>661</v>
      </c>
      <c r="E4417">
        <v>12</v>
      </c>
    </row>
    <row r="4418" spans="1:5" x14ac:dyDescent="0.3">
      <c r="A4418" t="s">
        <v>311</v>
      </c>
      <c r="B4418" t="s">
        <v>694</v>
      </c>
      <c r="C4418" t="s">
        <v>637</v>
      </c>
      <c r="D4418" t="s">
        <v>696</v>
      </c>
      <c r="E4418">
        <v>0</v>
      </c>
    </row>
    <row r="4419" spans="1:5" x14ac:dyDescent="0.3">
      <c r="A4419" t="s">
        <v>311</v>
      </c>
      <c r="B4419" t="s">
        <v>697</v>
      </c>
      <c r="C4419" t="s">
        <v>698</v>
      </c>
      <c r="D4419" t="s">
        <v>661</v>
      </c>
      <c r="E4419">
        <v>12</v>
      </c>
    </row>
    <row r="4420" spans="1:5" x14ac:dyDescent="0.3">
      <c r="A4420" t="s">
        <v>311</v>
      </c>
      <c r="B4420" t="s">
        <v>697</v>
      </c>
      <c r="C4420" t="s">
        <v>699</v>
      </c>
      <c r="D4420" t="s">
        <v>661</v>
      </c>
      <c r="E4420">
        <v>12</v>
      </c>
    </row>
    <row r="4421" spans="1:5" x14ac:dyDescent="0.3">
      <c r="A4421" t="s">
        <v>75</v>
      </c>
      <c r="B4421" t="s">
        <v>690</v>
      </c>
      <c r="C4421" t="s">
        <v>691</v>
      </c>
      <c r="D4421" t="s">
        <v>661</v>
      </c>
      <c r="E4421">
        <v>12</v>
      </c>
    </row>
    <row r="4422" spans="1:5" x14ac:dyDescent="0.3">
      <c r="A4422" t="s">
        <v>75</v>
      </c>
      <c r="B4422" t="s">
        <v>690</v>
      </c>
      <c r="C4422" t="s">
        <v>692</v>
      </c>
      <c r="D4422" t="s">
        <v>661</v>
      </c>
      <c r="E4422">
        <v>12</v>
      </c>
    </row>
    <row r="4423" spans="1:5" x14ac:dyDescent="0.3">
      <c r="A4423" t="s">
        <v>75</v>
      </c>
      <c r="B4423" t="s">
        <v>690</v>
      </c>
      <c r="C4423" t="s">
        <v>632</v>
      </c>
      <c r="D4423" t="s">
        <v>661</v>
      </c>
      <c r="E4423">
        <v>12</v>
      </c>
    </row>
    <row r="4424" spans="1:5" x14ac:dyDescent="0.3">
      <c r="A4424" t="s">
        <v>75</v>
      </c>
      <c r="B4424" t="s">
        <v>690</v>
      </c>
      <c r="C4424" t="s">
        <v>693</v>
      </c>
      <c r="D4424" t="s">
        <v>661</v>
      </c>
      <c r="E4424">
        <v>12</v>
      </c>
    </row>
    <row r="4425" spans="1:5" x14ac:dyDescent="0.3">
      <c r="A4425" t="s">
        <v>75</v>
      </c>
      <c r="B4425" t="s">
        <v>694</v>
      </c>
      <c r="C4425" t="s">
        <v>633</v>
      </c>
      <c r="D4425" t="s">
        <v>696</v>
      </c>
      <c r="E4425">
        <v>0</v>
      </c>
    </row>
    <row r="4426" spans="1:5" x14ac:dyDescent="0.3">
      <c r="A4426" t="s">
        <v>75</v>
      </c>
      <c r="B4426" t="s">
        <v>694</v>
      </c>
      <c r="C4426" t="s">
        <v>634</v>
      </c>
      <c r="D4426" t="s">
        <v>661</v>
      </c>
      <c r="E4426">
        <v>12</v>
      </c>
    </row>
    <row r="4427" spans="1:5" x14ac:dyDescent="0.3">
      <c r="A4427" t="s">
        <v>75</v>
      </c>
      <c r="B4427" t="s">
        <v>694</v>
      </c>
      <c r="C4427" t="s">
        <v>695</v>
      </c>
      <c r="D4427" t="s">
        <v>661</v>
      </c>
      <c r="E4427">
        <v>12</v>
      </c>
    </row>
    <row r="4428" spans="1:5" x14ac:dyDescent="0.3">
      <c r="A4428" t="s">
        <v>75</v>
      </c>
      <c r="B4428" t="s">
        <v>694</v>
      </c>
      <c r="C4428" t="s">
        <v>636</v>
      </c>
      <c r="D4428" t="s">
        <v>661</v>
      </c>
      <c r="E4428">
        <v>12</v>
      </c>
    </row>
    <row r="4429" spans="1:5" x14ac:dyDescent="0.3">
      <c r="A4429" t="s">
        <v>75</v>
      </c>
      <c r="B4429" t="s">
        <v>694</v>
      </c>
      <c r="C4429" t="s">
        <v>637</v>
      </c>
      <c r="D4429" t="s">
        <v>696</v>
      </c>
      <c r="E4429">
        <v>0</v>
      </c>
    </row>
    <row r="4430" spans="1:5" x14ac:dyDescent="0.3">
      <c r="A4430" t="s">
        <v>75</v>
      </c>
      <c r="B4430" t="s">
        <v>697</v>
      </c>
      <c r="C4430" t="s">
        <v>698</v>
      </c>
      <c r="D4430" t="s">
        <v>661</v>
      </c>
      <c r="E4430">
        <v>12</v>
      </c>
    </row>
    <row r="4431" spans="1:5" x14ac:dyDescent="0.3">
      <c r="A4431" t="s">
        <v>75</v>
      </c>
      <c r="B4431" t="s">
        <v>697</v>
      </c>
      <c r="C4431" t="s">
        <v>699</v>
      </c>
      <c r="D4431" t="s">
        <v>661</v>
      </c>
      <c r="E4431">
        <v>12</v>
      </c>
    </row>
    <row r="4432" spans="1:5" x14ac:dyDescent="0.3">
      <c r="A4432" t="s">
        <v>474</v>
      </c>
      <c r="B4432" t="s">
        <v>690</v>
      </c>
      <c r="C4432" t="s">
        <v>691</v>
      </c>
      <c r="D4432" t="s">
        <v>661</v>
      </c>
      <c r="E4432">
        <v>12</v>
      </c>
    </row>
    <row r="4433" spans="1:5" x14ac:dyDescent="0.3">
      <c r="A4433" t="s">
        <v>474</v>
      </c>
      <c r="B4433" t="s">
        <v>690</v>
      </c>
      <c r="C4433" t="s">
        <v>692</v>
      </c>
      <c r="D4433" t="s">
        <v>661</v>
      </c>
      <c r="E4433">
        <v>12</v>
      </c>
    </row>
    <row r="4434" spans="1:5" x14ac:dyDescent="0.3">
      <c r="A4434" t="s">
        <v>474</v>
      </c>
      <c r="B4434" t="s">
        <v>690</v>
      </c>
      <c r="C4434" t="s">
        <v>632</v>
      </c>
      <c r="D4434" t="s">
        <v>661</v>
      </c>
      <c r="E4434">
        <v>12</v>
      </c>
    </row>
    <row r="4435" spans="1:5" x14ac:dyDescent="0.3">
      <c r="A4435" t="s">
        <v>474</v>
      </c>
      <c r="B4435" t="s">
        <v>690</v>
      </c>
      <c r="C4435" t="s">
        <v>693</v>
      </c>
      <c r="D4435" t="s">
        <v>661</v>
      </c>
      <c r="E4435">
        <v>12</v>
      </c>
    </row>
    <row r="4436" spans="1:5" x14ac:dyDescent="0.3">
      <c r="A4436" t="s">
        <v>474</v>
      </c>
      <c r="B4436" t="s">
        <v>694</v>
      </c>
      <c r="C4436" t="s">
        <v>633</v>
      </c>
      <c r="D4436" t="s">
        <v>696</v>
      </c>
      <c r="E4436">
        <v>0</v>
      </c>
    </row>
    <row r="4437" spans="1:5" x14ac:dyDescent="0.3">
      <c r="A4437" t="s">
        <v>474</v>
      </c>
      <c r="B4437" t="s">
        <v>694</v>
      </c>
      <c r="C4437" t="s">
        <v>634</v>
      </c>
      <c r="D4437" t="s">
        <v>661</v>
      </c>
      <c r="E4437">
        <v>12</v>
      </c>
    </row>
    <row r="4438" spans="1:5" x14ac:dyDescent="0.3">
      <c r="A4438" t="s">
        <v>474</v>
      </c>
      <c r="B4438" t="s">
        <v>694</v>
      </c>
      <c r="C4438" t="s">
        <v>695</v>
      </c>
      <c r="D4438" t="s">
        <v>661</v>
      </c>
      <c r="E4438">
        <v>12</v>
      </c>
    </row>
    <row r="4439" spans="1:5" x14ac:dyDescent="0.3">
      <c r="A4439" t="s">
        <v>474</v>
      </c>
      <c r="B4439" t="s">
        <v>694</v>
      </c>
      <c r="C4439" t="s">
        <v>636</v>
      </c>
      <c r="D4439" t="s">
        <v>661</v>
      </c>
      <c r="E4439">
        <v>12</v>
      </c>
    </row>
    <row r="4440" spans="1:5" x14ac:dyDescent="0.3">
      <c r="A4440" t="s">
        <v>474</v>
      </c>
      <c r="B4440" t="s">
        <v>694</v>
      </c>
      <c r="C4440" t="s">
        <v>637</v>
      </c>
      <c r="D4440" t="s">
        <v>661</v>
      </c>
      <c r="E4440">
        <v>12</v>
      </c>
    </row>
    <row r="4441" spans="1:5" x14ac:dyDescent="0.3">
      <c r="A4441" t="s">
        <v>474</v>
      </c>
      <c r="B4441" t="s">
        <v>697</v>
      </c>
      <c r="C4441" t="s">
        <v>698</v>
      </c>
      <c r="D4441" t="s">
        <v>661</v>
      </c>
      <c r="E4441">
        <v>12</v>
      </c>
    </row>
    <row r="4442" spans="1:5" x14ac:dyDescent="0.3">
      <c r="A4442" t="s">
        <v>474</v>
      </c>
      <c r="B4442" t="s">
        <v>697</v>
      </c>
      <c r="C4442" t="s">
        <v>699</v>
      </c>
      <c r="D4442" t="s">
        <v>661</v>
      </c>
      <c r="E4442">
        <v>12</v>
      </c>
    </row>
    <row r="4443" spans="1:5" x14ac:dyDescent="0.3">
      <c r="A4443" t="s">
        <v>24</v>
      </c>
      <c r="B4443" t="s">
        <v>690</v>
      </c>
      <c r="C4443" t="s">
        <v>691</v>
      </c>
      <c r="D4443" t="s">
        <v>661</v>
      </c>
      <c r="E4443">
        <v>12</v>
      </c>
    </row>
    <row r="4444" spans="1:5" x14ac:dyDescent="0.3">
      <c r="A4444" t="s">
        <v>24</v>
      </c>
      <c r="B4444" t="s">
        <v>690</v>
      </c>
      <c r="C4444" t="s">
        <v>692</v>
      </c>
      <c r="D4444" t="s">
        <v>661</v>
      </c>
      <c r="E4444">
        <v>12</v>
      </c>
    </row>
    <row r="4445" spans="1:5" x14ac:dyDescent="0.3">
      <c r="A4445" t="s">
        <v>24</v>
      </c>
      <c r="B4445" t="s">
        <v>690</v>
      </c>
      <c r="C4445" t="s">
        <v>632</v>
      </c>
      <c r="D4445" t="s">
        <v>661</v>
      </c>
      <c r="E4445">
        <v>12</v>
      </c>
    </row>
    <row r="4446" spans="1:5" x14ac:dyDescent="0.3">
      <c r="A4446" t="s">
        <v>24</v>
      </c>
      <c r="B4446" t="s">
        <v>690</v>
      </c>
      <c r="C4446" t="s">
        <v>693</v>
      </c>
      <c r="D4446" t="s">
        <v>661</v>
      </c>
      <c r="E4446">
        <v>12</v>
      </c>
    </row>
    <row r="4447" spans="1:5" x14ac:dyDescent="0.3">
      <c r="A4447" t="s">
        <v>24</v>
      </c>
      <c r="B4447" t="s">
        <v>694</v>
      </c>
      <c r="C4447" t="s">
        <v>633</v>
      </c>
      <c r="D4447" t="s">
        <v>661</v>
      </c>
      <c r="E4447">
        <v>12</v>
      </c>
    </row>
    <row r="4448" spans="1:5" x14ac:dyDescent="0.3">
      <c r="A4448" t="s">
        <v>24</v>
      </c>
      <c r="B4448" t="s">
        <v>694</v>
      </c>
      <c r="C4448" t="s">
        <v>634</v>
      </c>
      <c r="D4448" t="s">
        <v>661</v>
      </c>
      <c r="E4448">
        <v>12</v>
      </c>
    </row>
    <row r="4449" spans="1:5" x14ac:dyDescent="0.3">
      <c r="A4449" t="s">
        <v>24</v>
      </c>
      <c r="B4449" t="s">
        <v>694</v>
      </c>
      <c r="C4449" t="s">
        <v>695</v>
      </c>
      <c r="D4449" t="s">
        <v>661</v>
      </c>
      <c r="E4449">
        <v>12</v>
      </c>
    </row>
    <row r="4450" spans="1:5" x14ac:dyDescent="0.3">
      <c r="A4450" t="s">
        <v>24</v>
      </c>
      <c r="B4450" t="s">
        <v>694</v>
      </c>
      <c r="C4450" t="s">
        <v>636</v>
      </c>
      <c r="D4450" t="s">
        <v>661</v>
      </c>
      <c r="E4450">
        <v>12</v>
      </c>
    </row>
    <row r="4451" spans="1:5" x14ac:dyDescent="0.3">
      <c r="A4451" t="s">
        <v>24</v>
      </c>
      <c r="B4451" t="s">
        <v>694</v>
      </c>
      <c r="C4451" t="s">
        <v>637</v>
      </c>
      <c r="D4451" t="s">
        <v>661</v>
      </c>
      <c r="E4451">
        <v>12</v>
      </c>
    </row>
    <row r="4452" spans="1:5" x14ac:dyDescent="0.3">
      <c r="A4452" t="s">
        <v>24</v>
      </c>
      <c r="B4452" t="s">
        <v>697</v>
      </c>
      <c r="C4452" t="s">
        <v>698</v>
      </c>
      <c r="D4452" t="s">
        <v>661</v>
      </c>
      <c r="E4452">
        <v>12</v>
      </c>
    </row>
    <row r="4453" spans="1:5" x14ac:dyDescent="0.3">
      <c r="A4453" t="s">
        <v>24</v>
      </c>
      <c r="B4453" t="s">
        <v>697</v>
      </c>
      <c r="C4453" t="s">
        <v>699</v>
      </c>
      <c r="D4453" t="s">
        <v>661</v>
      </c>
      <c r="E4453">
        <v>12</v>
      </c>
    </row>
    <row r="4454" spans="1:5" x14ac:dyDescent="0.3">
      <c r="A4454" t="s">
        <v>144</v>
      </c>
      <c r="B4454" t="s">
        <v>690</v>
      </c>
      <c r="C4454" t="s">
        <v>691</v>
      </c>
      <c r="D4454" t="s">
        <v>661</v>
      </c>
      <c r="E4454">
        <v>12</v>
      </c>
    </row>
    <row r="4455" spans="1:5" x14ac:dyDescent="0.3">
      <c r="A4455" t="s">
        <v>144</v>
      </c>
      <c r="B4455" t="s">
        <v>690</v>
      </c>
      <c r="C4455" t="s">
        <v>692</v>
      </c>
      <c r="D4455" t="s">
        <v>661</v>
      </c>
      <c r="E4455">
        <v>12</v>
      </c>
    </row>
    <row r="4456" spans="1:5" x14ac:dyDescent="0.3">
      <c r="A4456" t="s">
        <v>144</v>
      </c>
      <c r="B4456" t="s">
        <v>690</v>
      </c>
      <c r="C4456" t="s">
        <v>632</v>
      </c>
      <c r="D4456" t="s">
        <v>661</v>
      </c>
      <c r="E4456">
        <v>12</v>
      </c>
    </row>
    <row r="4457" spans="1:5" x14ac:dyDescent="0.3">
      <c r="A4457" t="s">
        <v>144</v>
      </c>
      <c r="B4457" t="s">
        <v>690</v>
      </c>
      <c r="C4457" t="s">
        <v>693</v>
      </c>
      <c r="D4457" t="s">
        <v>661</v>
      </c>
      <c r="E4457">
        <v>12</v>
      </c>
    </row>
    <row r="4458" spans="1:5" x14ac:dyDescent="0.3">
      <c r="A4458" t="s">
        <v>144</v>
      </c>
      <c r="B4458" t="s">
        <v>694</v>
      </c>
      <c r="C4458" t="s">
        <v>633</v>
      </c>
      <c r="D4458" t="s">
        <v>696</v>
      </c>
      <c r="E4458">
        <v>0</v>
      </c>
    </row>
    <row r="4459" spans="1:5" x14ac:dyDescent="0.3">
      <c r="A4459" t="s">
        <v>144</v>
      </c>
      <c r="B4459" t="s">
        <v>694</v>
      </c>
      <c r="C4459" t="s">
        <v>634</v>
      </c>
      <c r="D4459" t="s">
        <v>696</v>
      </c>
      <c r="E4459">
        <v>0</v>
      </c>
    </row>
    <row r="4460" spans="1:5" x14ac:dyDescent="0.3">
      <c r="A4460" t="s">
        <v>144</v>
      </c>
      <c r="B4460" t="s">
        <v>694</v>
      </c>
      <c r="C4460" t="s">
        <v>695</v>
      </c>
      <c r="D4460" t="s">
        <v>661</v>
      </c>
      <c r="E4460">
        <v>12</v>
      </c>
    </row>
    <row r="4461" spans="1:5" x14ac:dyDescent="0.3">
      <c r="A4461" t="s">
        <v>144</v>
      </c>
      <c r="B4461" t="s">
        <v>694</v>
      </c>
      <c r="C4461" t="s">
        <v>636</v>
      </c>
      <c r="D4461" t="s">
        <v>696</v>
      </c>
      <c r="E4461">
        <v>0</v>
      </c>
    </row>
    <row r="4462" spans="1:5" x14ac:dyDescent="0.3">
      <c r="A4462" t="s">
        <v>144</v>
      </c>
      <c r="B4462" t="s">
        <v>694</v>
      </c>
      <c r="C4462" t="s">
        <v>637</v>
      </c>
      <c r="D4462" t="s">
        <v>696</v>
      </c>
      <c r="E4462">
        <v>0</v>
      </c>
    </row>
    <row r="4463" spans="1:5" x14ac:dyDescent="0.3">
      <c r="A4463" t="s">
        <v>144</v>
      </c>
      <c r="B4463" t="s">
        <v>697</v>
      </c>
      <c r="C4463" t="s">
        <v>698</v>
      </c>
      <c r="D4463" t="s">
        <v>661</v>
      </c>
      <c r="E4463">
        <v>12</v>
      </c>
    </row>
    <row r="4464" spans="1:5" x14ac:dyDescent="0.3">
      <c r="A4464" t="s">
        <v>144</v>
      </c>
      <c r="B4464" t="s">
        <v>697</v>
      </c>
      <c r="C4464" t="s">
        <v>699</v>
      </c>
      <c r="D4464" t="s">
        <v>661</v>
      </c>
      <c r="E4464">
        <v>12</v>
      </c>
    </row>
    <row r="4465" spans="1:5" x14ac:dyDescent="0.3">
      <c r="A4465" t="s">
        <v>67</v>
      </c>
      <c r="B4465" t="s">
        <v>690</v>
      </c>
      <c r="C4465" t="s">
        <v>691</v>
      </c>
      <c r="D4465" t="s">
        <v>661</v>
      </c>
      <c r="E4465">
        <v>12</v>
      </c>
    </row>
    <row r="4466" spans="1:5" x14ac:dyDescent="0.3">
      <c r="A4466" t="s">
        <v>67</v>
      </c>
      <c r="B4466" t="s">
        <v>690</v>
      </c>
      <c r="C4466" t="s">
        <v>692</v>
      </c>
      <c r="D4466" t="s">
        <v>661</v>
      </c>
      <c r="E4466">
        <v>12</v>
      </c>
    </row>
    <row r="4467" spans="1:5" x14ac:dyDescent="0.3">
      <c r="A4467" t="s">
        <v>67</v>
      </c>
      <c r="B4467" t="s">
        <v>690</v>
      </c>
      <c r="C4467" t="s">
        <v>632</v>
      </c>
      <c r="D4467" t="s">
        <v>661</v>
      </c>
      <c r="E4467">
        <v>12</v>
      </c>
    </row>
    <row r="4468" spans="1:5" x14ac:dyDescent="0.3">
      <c r="A4468" t="s">
        <v>67</v>
      </c>
      <c r="B4468" t="s">
        <v>690</v>
      </c>
      <c r="C4468" t="s">
        <v>693</v>
      </c>
      <c r="D4468" t="s">
        <v>661</v>
      </c>
      <c r="E4468">
        <v>12</v>
      </c>
    </row>
    <row r="4469" spans="1:5" x14ac:dyDescent="0.3">
      <c r="A4469" t="s">
        <v>67</v>
      </c>
      <c r="B4469" t="s">
        <v>694</v>
      </c>
      <c r="C4469" t="s">
        <v>633</v>
      </c>
      <c r="D4469" t="s">
        <v>661</v>
      </c>
      <c r="E4469">
        <v>12</v>
      </c>
    </row>
    <row r="4470" spans="1:5" x14ac:dyDescent="0.3">
      <c r="A4470" t="s">
        <v>67</v>
      </c>
      <c r="B4470" t="s">
        <v>694</v>
      </c>
      <c r="C4470" t="s">
        <v>634</v>
      </c>
      <c r="D4470" t="s">
        <v>696</v>
      </c>
      <c r="E4470">
        <v>0</v>
      </c>
    </row>
    <row r="4471" spans="1:5" x14ac:dyDescent="0.3">
      <c r="A4471" t="s">
        <v>67</v>
      </c>
      <c r="B4471" t="s">
        <v>694</v>
      </c>
      <c r="C4471" t="s">
        <v>695</v>
      </c>
      <c r="D4471" t="s">
        <v>661</v>
      </c>
      <c r="E4471">
        <v>12</v>
      </c>
    </row>
    <row r="4472" spans="1:5" x14ac:dyDescent="0.3">
      <c r="A4472" t="s">
        <v>67</v>
      </c>
      <c r="B4472" t="s">
        <v>694</v>
      </c>
      <c r="C4472" t="s">
        <v>636</v>
      </c>
      <c r="D4472" t="s">
        <v>661</v>
      </c>
      <c r="E4472">
        <v>12</v>
      </c>
    </row>
    <row r="4473" spans="1:5" x14ac:dyDescent="0.3">
      <c r="A4473" t="s">
        <v>67</v>
      </c>
      <c r="B4473" t="s">
        <v>694</v>
      </c>
      <c r="C4473" t="s">
        <v>637</v>
      </c>
      <c r="D4473" t="s">
        <v>661</v>
      </c>
      <c r="E4473">
        <v>12</v>
      </c>
    </row>
    <row r="4474" spans="1:5" x14ac:dyDescent="0.3">
      <c r="A4474" t="s">
        <v>67</v>
      </c>
      <c r="B4474" t="s">
        <v>697</v>
      </c>
      <c r="C4474" t="s">
        <v>698</v>
      </c>
      <c r="D4474" t="s">
        <v>661</v>
      </c>
      <c r="E4474">
        <v>12</v>
      </c>
    </row>
    <row r="4475" spans="1:5" x14ac:dyDescent="0.3">
      <c r="A4475" t="s">
        <v>67</v>
      </c>
      <c r="B4475" t="s">
        <v>697</v>
      </c>
      <c r="C4475" t="s">
        <v>699</v>
      </c>
      <c r="D4475" t="s">
        <v>661</v>
      </c>
      <c r="E4475">
        <v>12</v>
      </c>
    </row>
    <row r="4476" spans="1:5" x14ac:dyDescent="0.3">
      <c r="A4476" t="s">
        <v>526</v>
      </c>
      <c r="B4476" t="s">
        <v>690</v>
      </c>
      <c r="C4476" t="s">
        <v>691</v>
      </c>
      <c r="D4476" t="s">
        <v>661</v>
      </c>
      <c r="E4476">
        <v>5</v>
      </c>
    </row>
    <row r="4477" spans="1:5" x14ac:dyDescent="0.3">
      <c r="A4477" t="s">
        <v>526</v>
      </c>
      <c r="B4477" t="s">
        <v>690</v>
      </c>
      <c r="C4477" t="s">
        <v>692</v>
      </c>
      <c r="D4477" t="s">
        <v>661</v>
      </c>
      <c r="E4477">
        <v>5</v>
      </c>
    </row>
    <row r="4478" spans="1:5" x14ac:dyDescent="0.3">
      <c r="A4478" t="s">
        <v>526</v>
      </c>
      <c r="B4478" t="s">
        <v>690</v>
      </c>
      <c r="C4478" t="s">
        <v>632</v>
      </c>
      <c r="D4478" t="s">
        <v>661</v>
      </c>
      <c r="E4478">
        <v>5</v>
      </c>
    </row>
    <row r="4479" spans="1:5" x14ac:dyDescent="0.3">
      <c r="A4479" t="s">
        <v>526</v>
      </c>
      <c r="B4479" t="s">
        <v>690</v>
      </c>
      <c r="C4479" t="s">
        <v>693</v>
      </c>
      <c r="D4479" t="s">
        <v>661</v>
      </c>
      <c r="E4479">
        <v>5</v>
      </c>
    </row>
    <row r="4480" spans="1:5" x14ac:dyDescent="0.3">
      <c r="A4480" t="s">
        <v>526</v>
      </c>
      <c r="B4480" t="s">
        <v>694</v>
      </c>
      <c r="C4480" t="s">
        <v>633</v>
      </c>
      <c r="D4480" t="s">
        <v>661</v>
      </c>
      <c r="E4480">
        <v>5</v>
      </c>
    </row>
    <row r="4481" spans="1:5" x14ac:dyDescent="0.3">
      <c r="A4481" t="s">
        <v>526</v>
      </c>
      <c r="B4481" t="s">
        <v>694</v>
      </c>
      <c r="C4481" t="s">
        <v>634</v>
      </c>
      <c r="D4481" t="s">
        <v>696</v>
      </c>
      <c r="E4481">
        <v>0</v>
      </c>
    </row>
    <row r="4482" spans="1:5" x14ac:dyDescent="0.3">
      <c r="A4482" t="s">
        <v>526</v>
      </c>
      <c r="B4482" t="s">
        <v>694</v>
      </c>
      <c r="C4482" t="s">
        <v>695</v>
      </c>
      <c r="D4482" t="s">
        <v>696</v>
      </c>
      <c r="E4482">
        <v>0</v>
      </c>
    </row>
    <row r="4483" spans="1:5" x14ac:dyDescent="0.3">
      <c r="A4483" t="s">
        <v>526</v>
      </c>
      <c r="B4483" t="s">
        <v>694</v>
      </c>
      <c r="C4483" t="s">
        <v>636</v>
      </c>
      <c r="D4483" t="s">
        <v>696</v>
      </c>
      <c r="E4483">
        <v>0</v>
      </c>
    </row>
    <row r="4484" spans="1:5" x14ac:dyDescent="0.3">
      <c r="A4484" t="s">
        <v>526</v>
      </c>
      <c r="B4484" t="s">
        <v>694</v>
      </c>
      <c r="C4484" t="s">
        <v>637</v>
      </c>
      <c r="D4484" t="s">
        <v>661</v>
      </c>
      <c r="E4484">
        <v>5</v>
      </c>
    </row>
    <row r="4485" spans="1:5" x14ac:dyDescent="0.3">
      <c r="A4485" t="s">
        <v>526</v>
      </c>
      <c r="B4485" t="s">
        <v>697</v>
      </c>
      <c r="C4485" t="s">
        <v>698</v>
      </c>
      <c r="D4485" t="s">
        <v>661</v>
      </c>
      <c r="E4485">
        <v>5</v>
      </c>
    </row>
    <row r="4486" spans="1:5" x14ac:dyDescent="0.3">
      <c r="A4486" t="s">
        <v>526</v>
      </c>
      <c r="B4486" t="s">
        <v>697</v>
      </c>
      <c r="C4486" t="s">
        <v>699</v>
      </c>
      <c r="D4486" t="s">
        <v>661</v>
      </c>
      <c r="E4486">
        <v>5</v>
      </c>
    </row>
    <row r="4487" spans="1:5" x14ac:dyDescent="0.3">
      <c r="A4487" t="s">
        <v>435</v>
      </c>
      <c r="B4487" t="s">
        <v>690</v>
      </c>
      <c r="C4487" t="s">
        <v>691</v>
      </c>
      <c r="D4487" t="s">
        <v>661</v>
      </c>
      <c r="E4487">
        <v>12</v>
      </c>
    </row>
    <row r="4488" spans="1:5" x14ac:dyDescent="0.3">
      <c r="A4488" t="s">
        <v>435</v>
      </c>
      <c r="B4488" t="s">
        <v>690</v>
      </c>
      <c r="C4488" t="s">
        <v>692</v>
      </c>
      <c r="D4488" t="s">
        <v>661</v>
      </c>
      <c r="E4488">
        <v>12</v>
      </c>
    </row>
    <row r="4489" spans="1:5" x14ac:dyDescent="0.3">
      <c r="A4489" t="s">
        <v>435</v>
      </c>
      <c r="B4489" t="s">
        <v>690</v>
      </c>
      <c r="C4489" t="s">
        <v>632</v>
      </c>
      <c r="D4489" t="s">
        <v>661</v>
      </c>
      <c r="E4489">
        <v>12</v>
      </c>
    </row>
    <row r="4490" spans="1:5" x14ac:dyDescent="0.3">
      <c r="A4490" t="s">
        <v>435</v>
      </c>
      <c r="B4490" t="s">
        <v>690</v>
      </c>
      <c r="C4490" t="s">
        <v>693</v>
      </c>
      <c r="D4490" t="s">
        <v>661</v>
      </c>
      <c r="E4490">
        <v>12</v>
      </c>
    </row>
    <row r="4491" spans="1:5" x14ac:dyDescent="0.3">
      <c r="A4491" t="s">
        <v>435</v>
      </c>
      <c r="B4491" t="s">
        <v>694</v>
      </c>
      <c r="C4491" t="s">
        <v>633</v>
      </c>
      <c r="D4491" t="s">
        <v>696</v>
      </c>
      <c r="E4491">
        <v>0</v>
      </c>
    </row>
    <row r="4492" spans="1:5" x14ac:dyDescent="0.3">
      <c r="A4492" t="s">
        <v>435</v>
      </c>
      <c r="B4492" t="s">
        <v>694</v>
      </c>
      <c r="C4492" t="s">
        <v>634</v>
      </c>
      <c r="D4492" t="s">
        <v>661</v>
      </c>
      <c r="E4492">
        <v>12</v>
      </c>
    </row>
    <row r="4493" spans="1:5" x14ac:dyDescent="0.3">
      <c r="A4493" t="s">
        <v>435</v>
      </c>
      <c r="B4493" t="s">
        <v>694</v>
      </c>
      <c r="C4493" t="s">
        <v>695</v>
      </c>
      <c r="D4493" t="s">
        <v>661</v>
      </c>
      <c r="E4493">
        <v>12</v>
      </c>
    </row>
    <row r="4494" spans="1:5" x14ac:dyDescent="0.3">
      <c r="A4494" t="s">
        <v>435</v>
      </c>
      <c r="B4494" t="s">
        <v>694</v>
      </c>
      <c r="C4494" t="s">
        <v>636</v>
      </c>
      <c r="D4494" t="s">
        <v>661</v>
      </c>
      <c r="E4494">
        <v>12</v>
      </c>
    </row>
    <row r="4495" spans="1:5" x14ac:dyDescent="0.3">
      <c r="A4495" t="s">
        <v>435</v>
      </c>
      <c r="B4495" t="s">
        <v>694</v>
      </c>
      <c r="C4495" t="s">
        <v>637</v>
      </c>
      <c r="D4495" t="s">
        <v>661</v>
      </c>
      <c r="E4495">
        <v>12</v>
      </c>
    </row>
    <row r="4496" spans="1:5" x14ac:dyDescent="0.3">
      <c r="A4496" t="s">
        <v>435</v>
      </c>
      <c r="B4496" t="s">
        <v>697</v>
      </c>
      <c r="C4496" t="s">
        <v>698</v>
      </c>
      <c r="D4496" t="s">
        <v>661</v>
      </c>
      <c r="E4496">
        <v>12</v>
      </c>
    </row>
    <row r="4497" spans="1:5" x14ac:dyDescent="0.3">
      <c r="A4497" t="s">
        <v>435</v>
      </c>
      <c r="B4497" t="s">
        <v>697</v>
      </c>
      <c r="C4497" t="s">
        <v>699</v>
      </c>
      <c r="D4497" t="s">
        <v>661</v>
      </c>
      <c r="E4497">
        <v>12</v>
      </c>
    </row>
    <row r="4498" spans="1:5" x14ac:dyDescent="0.3">
      <c r="A4498" t="s">
        <v>104</v>
      </c>
      <c r="B4498" t="s">
        <v>690</v>
      </c>
      <c r="C4498" t="s">
        <v>691</v>
      </c>
      <c r="D4498" t="s">
        <v>661</v>
      </c>
      <c r="E4498">
        <v>12</v>
      </c>
    </row>
    <row r="4499" spans="1:5" x14ac:dyDescent="0.3">
      <c r="A4499" t="s">
        <v>104</v>
      </c>
      <c r="B4499" t="s">
        <v>690</v>
      </c>
      <c r="C4499" t="s">
        <v>692</v>
      </c>
      <c r="D4499" t="s">
        <v>661</v>
      </c>
      <c r="E4499">
        <v>12</v>
      </c>
    </row>
    <row r="4500" spans="1:5" x14ac:dyDescent="0.3">
      <c r="A4500" t="s">
        <v>104</v>
      </c>
      <c r="B4500" t="s">
        <v>690</v>
      </c>
      <c r="C4500" t="s">
        <v>632</v>
      </c>
      <c r="D4500" t="s">
        <v>661</v>
      </c>
      <c r="E4500">
        <v>12</v>
      </c>
    </row>
    <row r="4501" spans="1:5" x14ac:dyDescent="0.3">
      <c r="A4501" t="s">
        <v>104</v>
      </c>
      <c r="B4501" t="s">
        <v>690</v>
      </c>
      <c r="C4501" t="s">
        <v>693</v>
      </c>
      <c r="D4501" t="s">
        <v>661</v>
      </c>
      <c r="E4501">
        <v>12</v>
      </c>
    </row>
    <row r="4502" spans="1:5" x14ac:dyDescent="0.3">
      <c r="A4502" t="s">
        <v>104</v>
      </c>
      <c r="B4502" t="s">
        <v>694</v>
      </c>
      <c r="C4502" t="s">
        <v>633</v>
      </c>
      <c r="D4502" t="s">
        <v>696</v>
      </c>
      <c r="E4502">
        <v>0</v>
      </c>
    </row>
    <row r="4503" spans="1:5" x14ac:dyDescent="0.3">
      <c r="A4503" t="s">
        <v>104</v>
      </c>
      <c r="B4503" t="s">
        <v>694</v>
      </c>
      <c r="C4503" t="s">
        <v>634</v>
      </c>
      <c r="D4503" t="s">
        <v>661</v>
      </c>
      <c r="E4503">
        <v>12</v>
      </c>
    </row>
    <row r="4504" spans="1:5" x14ac:dyDescent="0.3">
      <c r="A4504" t="s">
        <v>104</v>
      </c>
      <c r="B4504" t="s">
        <v>694</v>
      </c>
      <c r="C4504" t="s">
        <v>695</v>
      </c>
      <c r="D4504" t="s">
        <v>661</v>
      </c>
      <c r="E4504">
        <v>12</v>
      </c>
    </row>
    <row r="4505" spans="1:5" x14ac:dyDescent="0.3">
      <c r="A4505" t="s">
        <v>104</v>
      </c>
      <c r="B4505" t="s">
        <v>694</v>
      </c>
      <c r="C4505" t="s">
        <v>636</v>
      </c>
      <c r="D4505" t="s">
        <v>696</v>
      </c>
      <c r="E4505">
        <v>0</v>
      </c>
    </row>
    <row r="4506" spans="1:5" x14ac:dyDescent="0.3">
      <c r="A4506" t="s">
        <v>104</v>
      </c>
      <c r="B4506" t="s">
        <v>694</v>
      </c>
      <c r="C4506" t="s">
        <v>637</v>
      </c>
      <c r="D4506" t="s">
        <v>696</v>
      </c>
      <c r="E4506">
        <v>0</v>
      </c>
    </row>
    <row r="4507" spans="1:5" x14ac:dyDescent="0.3">
      <c r="A4507" t="s">
        <v>104</v>
      </c>
      <c r="B4507" t="s">
        <v>697</v>
      </c>
      <c r="C4507" t="s">
        <v>698</v>
      </c>
      <c r="D4507" t="s">
        <v>696</v>
      </c>
      <c r="E4507">
        <v>0</v>
      </c>
    </row>
    <row r="4508" spans="1:5" x14ac:dyDescent="0.3">
      <c r="A4508" t="s">
        <v>104</v>
      </c>
      <c r="B4508" t="s">
        <v>697</v>
      </c>
      <c r="C4508" t="s">
        <v>699</v>
      </c>
      <c r="D4508" t="s">
        <v>661</v>
      </c>
      <c r="E4508">
        <v>12</v>
      </c>
    </row>
    <row r="4509" spans="1:5" x14ac:dyDescent="0.3">
      <c r="A4509" t="s">
        <v>116</v>
      </c>
      <c r="B4509" t="s">
        <v>690</v>
      </c>
      <c r="C4509" t="s">
        <v>691</v>
      </c>
      <c r="D4509" t="s">
        <v>661</v>
      </c>
      <c r="E4509">
        <v>12</v>
      </c>
    </row>
    <row r="4510" spans="1:5" x14ac:dyDescent="0.3">
      <c r="A4510" t="s">
        <v>116</v>
      </c>
      <c r="B4510" t="s">
        <v>690</v>
      </c>
      <c r="C4510" t="s">
        <v>692</v>
      </c>
      <c r="D4510" t="s">
        <v>661</v>
      </c>
      <c r="E4510">
        <v>12</v>
      </c>
    </row>
    <row r="4511" spans="1:5" x14ac:dyDescent="0.3">
      <c r="A4511" t="s">
        <v>116</v>
      </c>
      <c r="B4511" t="s">
        <v>690</v>
      </c>
      <c r="C4511" t="s">
        <v>632</v>
      </c>
      <c r="D4511" t="s">
        <v>661</v>
      </c>
      <c r="E4511">
        <v>12</v>
      </c>
    </row>
    <row r="4512" spans="1:5" x14ac:dyDescent="0.3">
      <c r="A4512" t="s">
        <v>116</v>
      </c>
      <c r="B4512" t="s">
        <v>690</v>
      </c>
      <c r="C4512" t="s">
        <v>693</v>
      </c>
      <c r="D4512" t="s">
        <v>661</v>
      </c>
      <c r="E4512">
        <v>12</v>
      </c>
    </row>
    <row r="4513" spans="1:5" x14ac:dyDescent="0.3">
      <c r="A4513" t="s">
        <v>116</v>
      </c>
      <c r="B4513" t="s">
        <v>694</v>
      </c>
      <c r="C4513" t="s">
        <v>633</v>
      </c>
      <c r="D4513" t="s">
        <v>661</v>
      </c>
      <c r="E4513">
        <v>12</v>
      </c>
    </row>
    <row r="4514" spans="1:5" x14ac:dyDescent="0.3">
      <c r="A4514" t="s">
        <v>116</v>
      </c>
      <c r="B4514" t="s">
        <v>694</v>
      </c>
      <c r="C4514" t="s">
        <v>634</v>
      </c>
      <c r="D4514" t="s">
        <v>661</v>
      </c>
      <c r="E4514">
        <v>12</v>
      </c>
    </row>
    <row r="4515" spans="1:5" x14ac:dyDescent="0.3">
      <c r="A4515" t="s">
        <v>116</v>
      </c>
      <c r="B4515" t="s">
        <v>694</v>
      </c>
      <c r="C4515" t="s">
        <v>695</v>
      </c>
      <c r="D4515" t="s">
        <v>661</v>
      </c>
      <c r="E4515">
        <v>12</v>
      </c>
    </row>
    <row r="4516" spans="1:5" x14ac:dyDescent="0.3">
      <c r="A4516" t="s">
        <v>116</v>
      </c>
      <c r="B4516" t="s">
        <v>694</v>
      </c>
      <c r="C4516" t="s">
        <v>636</v>
      </c>
      <c r="D4516" t="s">
        <v>661</v>
      </c>
      <c r="E4516">
        <v>12</v>
      </c>
    </row>
    <row r="4517" spans="1:5" x14ac:dyDescent="0.3">
      <c r="A4517" t="s">
        <v>116</v>
      </c>
      <c r="B4517" t="s">
        <v>694</v>
      </c>
      <c r="C4517" t="s">
        <v>637</v>
      </c>
      <c r="D4517" t="s">
        <v>696</v>
      </c>
      <c r="E4517">
        <v>0</v>
      </c>
    </row>
    <row r="4518" spans="1:5" x14ac:dyDescent="0.3">
      <c r="A4518" t="s">
        <v>116</v>
      </c>
      <c r="B4518" t="s">
        <v>697</v>
      </c>
      <c r="C4518" t="s">
        <v>698</v>
      </c>
      <c r="D4518" t="s">
        <v>661</v>
      </c>
      <c r="E4518">
        <v>12</v>
      </c>
    </row>
    <row r="4519" spans="1:5" x14ac:dyDescent="0.3">
      <c r="A4519" t="s">
        <v>116</v>
      </c>
      <c r="B4519" t="s">
        <v>697</v>
      </c>
      <c r="C4519" t="s">
        <v>699</v>
      </c>
      <c r="D4519" t="s">
        <v>661</v>
      </c>
      <c r="E4519">
        <v>12</v>
      </c>
    </row>
    <row r="4520" spans="1:5" x14ac:dyDescent="0.3">
      <c r="A4520" t="s">
        <v>461</v>
      </c>
      <c r="B4520" t="s">
        <v>690</v>
      </c>
      <c r="C4520" t="s">
        <v>691</v>
      </c>
      <c r="D4520" t="s">
        <v>661</v>
      </c>
      <c r="E4520">
        <v>12</v>
      </c>
    </row>
    <row r="4521" spans="1:5" x14ac:dyDescent="0.3">
      <c r="A4521" t="s">
        <v>461</v>
      </c>
      <c r="B4521" t="s">
        <v>690</v>
      </c>
      <c r="C4521" t="s">
        <v>692</v>
      </c>
      <c r="D4521" t="s">
        <v>661</v>
      </c>
      <c r="E4521">
        <v>12</v>
      </c>
    </row>
    <row r="4522" spans="1:5" x14ac:dyDescent="0.3">
      <c r="A4522" t="s">
        <v>461</v>
      </c>
      <c r="B4522" t="s">
        <v>690</v>
      </c>
      <c r="C4522" t="s">
        <v>632</v>
      </c>
      <c r="D4522" t="s">
        <v>661</v>
      </c>
      <c r="E4522">
        <v>12</v>
      </c>
    </row>
    <row r="4523" spans="1:5" x14ac:dyDescent="0.3">
      <c r="A4523" t="s">
        <v>461</v>
      </c>
      <c r="B4523" t="s">
        <v>690</v>
      </c>
      <c r="C4523" t="s">
        <v>693</v>
      </c>
      <c r="D4523" t="s">
        <v>661</v>
      </c>
      <c r="E4523">
        <v>12</v>
      </c>
    </row>
    <row r="4524" spans="1:5" x14ac:dyDescent="0.3">
      <c r="A4524" t="s">
        <v>461</v>
      </c>
      <c r="B4524" t="s">
        <v>694</v>
      </c>
      <c r="C4524" t="s">
        <v>633</v>
      </c>
      <c r="D4524" t="s">
        <v>696</v>
      </c>
      <c r="E4524">
        <v>0</v>
      </c>
    </row>
    <row r="4525" spans="1:5" x14ac:dyDescent="0.3">
      <c r="A4525" t="s">
        <v>461</v>
      </c>
      <c r="B4525" t="s">
        <v>694</v>
      </c>
      <c r="C4525" t="s">
        <v>634</v>
      </c>
      <c r="D4525" t="s">
        <v>661</v>
      </c>
      <c r="E4525">
        <v>12</v>
      </c>
    </row>
    <row r="4526" spans="1:5" x14ac:dyDescent="0.3">
      <c r="A4526" t="s">
        <v>461</v>
      </c>
      <c r="B4526" t="s">
        <v>694</v>
      </c>
      <c r="C4526" t="s">
        <v>695</v>
      </c>
      <c r="D4526" t="s">
        <v>661</v>
      </c>
      <c r="E4526">
        <v>12</v>
      </c>
    </row>
    <row r="4527" spans="1:5" x14ac:dyDescent="0.3">
      <c r="A4527" t="s">
        <v>461</v>
      </c>
      <c r="B4527" t="s">
        <v>694</v>
      </c>
      <c r="C4527" t="s">
        <v>636</v>
      </c>
      <c r="D4527" t="s">
        <v>661</v>
      </c>
      <c r="E4527">
        <v>12</v>
      </c>
    </row>
    <row r="4528" spans="1:5" x14ac:dyDescent="0.3">
      <c r="A4528" t="s">
        <v>461</v>
      </c>
      <c r="B4528" t="s">
        <v>694</v>
      </c>
      <c r="C4528" t="s">
        <v>637</v>
      </c>
      <c r="D4528" t="s">
        <v>696</v>
      </c>
      <c r="E4528">
        <v>0</v>
      </c>
    </row>
    <row r="4529" spans="1:5" x14ac:dyDescent="0.3">
      <c r="A4529" t="s">
        <v>461</v>
      </c>
      <c r="B4529" t="s">
        <v>697</v>
      </c>
      <c r="C4529" t="s">
        <v>698</v>
      </c>
      <c r="D4529" t="s">
        <v>661</v>
      </c>
      <c r="E4529">
        <v>12</v>
      </c>
    </row>
    <row r="4530" spans="1:5" x14ac:dyDescent="0.3">
      <c r="A4530" t="s">
        <v>461</v>
      </c>
      <c r="B4530" t="s">
        <v>697</v>
      </c>
      <c r="C4530" t="s">
        <v>699</v>
      </c>
      <c r="D4530" t="s">
        <v>661</v>
      </c>
      <c r="E4530">
        <v>12</v>
      </c>
    </row>
    <row r="4531" spans="1:5" x14ac:dyDescent="0.3">
      <c r="A4531" t="s">
        <v>684</v>
      </c>
      <c r="B4531" t="s">
        <v>690</v>
      </c>
      <c r="C4531" t="s">
        <v>691</v>
      </c>
      <c r="D4531" t="s">
        <v>661</v>
      </c>
      <c r="E4531">
        <v>12</v>
      </c>
    </row>
    <row r="4532" spans="1:5" x14ac:dyDescent="0.3">
      <c r="A4532" t="s">
        <v>684</v>
      </c>
      <c r="B4532" t="s">
        <v>690</v>
      </c>
      <c r="C4532" t="s">
        <v>692</v>
      </c>
      <c r="D4532" t="s">
        <v>661</v>
      </c>
      <c r="E4532">
        <v>12</v>
      </c>
    </row>
    <row r="4533" spans="1:5" x14ac:dyDescent="0.3">
      <c r="A4533" t="s">
        <v>684</v>
      </c>
      <c r="B4533" t="s">
        <v>690</v>
      </c>
      <c r="C4533" t="s">
        <v>632</v>
      </c>
      <c r="D4533" t="s">
        <v>661</v>
      </c>
      <c r="E4533">
        <v>12</v>
      </c>
    </row>
    <row r="4534" spans="1:5" x14ac:dyDescent="0.3">
      <c r="A4534" t="s">
        <v>684</v>
      </c>
      <c r="B4534" t="s">
        <v>690</v>
      </c>
      <c r="C4534" t="s">
        <v>693</v>
      </c>
      <c r="D4534" t="s">
        <v>661</v>
      </c>
      <c r="E4534">
        <v>12</v>
      </c>
    </row>
    <row r="4535" spans="1:5" x14ac:dyDescent="0.3">
      <c r="A4535" t="s">
        <v>684</v>
      </c>
      <c r="B4535" t="s">
        <v>694</v>
      </c>
      <c r="C4535" t="s">
        <v>633</v>
      </c>
      <c r="D4535" t="s">
        <v>696</v>
      </c>
      <c r="E4535">
        <v>0</v>
      </c>
    </row>
    <row r="4536" spans="1:5" x14ac:dyDescent="0.3">
      <c r="A4536" t="s">
        <v>684</v>
      </c>
      <c r="B4536" t="s">
        <v>694</v>
      </c>
      <c r="C4536" t="s">
        <v>634</v>
      </c>
      <c r="D4536" t="s">
        <v>661</v>
      </c>
      <c r="E4536">
        <v>12</v>
      </c>
    </row>
    <row r="4537" spans="1:5" x14ac:dyDescent="0.3">
      <c r="A4537" t="s">
        <v>684</v>
      </c>
      <c r="B4537" t="s">
        <v>694</v>
      </c>
      <c r="C4537" t="s">
        <v>695</v>
      </c>
      <c r="D4537" t="s">
        <v>661</v>
      </c>
      <c r="E4537">
        <v>12</v>
      </c>
    </row>
    <row r="4538" spans="1:5" x14ac:dyDescent="0.3">
      <c r="A4538" t="s">
        <v>684</v>
      </c>
      <c r="B4538" t="s">
        <v>694</v>
      </c>
      <c r="C4538" t="s">
        <v>636</v>
      </c>
      <c r="D4538" t="s">
        <v>696</v>
      </c>
      <c r="E4538">
        <v>0</v>
      </c>
    </row>
    <row r="4539" spans="1:5" x14ac:dyDescent="0.3">
      <c r="A4539" t="s">
        <v>684</v>
      </c>
      <c r="B4539" t="s">
        <v>694</v>
      </c>
      <c r="C4539" t="s">
        <v>637</v>
      </c>
      <c r="D4539" t="s">
        <v>696</v>
      </c>
      <c r="E4539">
        <v>0</v>
      </c>
    </row>
    <row r="4540" spans="1:5" x14ac:dyDescent="0.3">
      <c r="A4540" t="s">
        <v>684</v>
      </c>
      <c r="B4540" t="s">
        <v>697</v>
      </c>
      <c r="C4540" t="s">
        <v>698</v>
      </c>
      <c r="D4540" t="s">
        <v>661</v>
      </c>
      <c r="E4540">
        <v>12</v>
      </c>
    </row>
    <row r="4541" spans="1:5" x14ac:dyDescent="0.3">
      <c r="A4541" t="s">
        <v>684</v>
      </c>
      <c r="B4541" t="s">
        <v>697</v>
      </c>
      <c r="C4541" t="s">
        <v>699</v>
      </c>
      <c r="D4541" t="s">
        <v>661</v>
      </c>
      <c r="E4541">
        <v>12</v>
      </c>
    </row>
    <row r="4542" spans="1:5" x14ac:dyDescent="0.3">
      <c r="A4542" t="s">
        <v>573</v>
      </c>
      <c r="B4542" t="s">
        <v>690</v>
      </c>
      <c r="C4542" t="s">
        <v>691</v>
      </c>
      <c r="D4542" t="s">
        <v>661</v>
      </c>
      <c r="E4542">
        <v>12</v>
      </c>
    </row>
    <row r="4543" spans="1:5" x14ac:dyDescent="0.3">
      <c r="A4543" t="s">
        <v>573</v>
      </c>
      <c r="B4543" t="s">
        <v>690</v>
      </c>
      <c r="C4543" t="s">
        <v>692</v>
      </c>
      <c r="D4543" t="s">
        <v>661</v>
      </c>
      <c r="E4543">
        <v>12</v>
      </c>
    </row>
    <row r="4544" spans="1:5" x14ac:dyDescent="0.3">
      <c r="A4544" t="s">
        <v>573</v>
      </c>
      <c r="B4544" t="s">
        <v>690</v>
      </c>
      <c r="C4544" t="s">
        <v>632</v>
      </c>
      <c r="D4544" t="s">
        <v>661</v>
      </c>
      <c r="E4544">
        <v>12</v>
      </c>
    </row>
    <row r="4545" spans="1:5" x14ac:dyDescent="0.3">
      <c r="A4545" t="s">
        <v>573</v>
      </c>
      <c r="B4545" t="s">
        <v>690</v>
      </c>
      <c r="C4545" t="s">
        <v>693</v>
      </c>
      <c r="D4545" t="s">
        <v>661</v>
      </c>
      <c r="E4545">
        <v>12</v>
      </c>
    </row>
    <row r="4546" spans="1:5" x14ac:dyDescent="0.3">
      <c r="A4546" t="s">
        <v>573</v>
      </c>
      <c r="B4546" t="s">
        <v>694</v>
      </c>
      <c r="C4546" t="s">
        <v>633</v>
      </c>
      <c r="D4546" t="s">
        <v>696</v>
      </c>
      <c r="E4546">
        <v>0</v>
      </c>
    </row>
    <row r="4547" spans="1:5" x14ac:dyDescent="0.3">
      <c r="A4547" t="s">
        <v>573</v>
      </c>
      <c r="B4547" t="s">
        <v>694</v>
      </c>
      <c r="C4547" t="s">
        <v>634</v>
      </c>
      <c r="D4547" t="s">
        <v>696</v>
      </c>
      <c r="E4547">
        <v>0</v>
      </c>
    </row>
    <row r="4548" spans="1:5" x14ac:dyDescent="0.3">
      <c r="A4548" t="s">
        <v>573</v>
      </c>
      <c r="B4548" t="s">
        <v>694</v>
      </c>
      <c r="C4548" t="s">
        <v>695</v>
      </c>
      <c r="D4548" t="s">
        <v>661</v>
      </c>
      <c r="E4548">
        <v>12</v>
      </c>
    </row>
    <row r="4549" spans="1:5" x14ac:dyDescent="0.3">
      <c r="A4549" t="s">
        <v>573</v>
      </c>
      <c r="B4549" t="s">
        <v>694</v>
      </c>
      <c r="C4549" t="s">
        <v>636</v>
      </c>
      <c r="D4549" t="s">
        <v>696</v>
      </c>
      <c r="E4549">
        <v>0</v>
      </c>
    </row>
    <row r="4550" spans="1:5" x14ac:dyDescent="0.3">
      <c r="A4550" t="s">
        <v>573</v>
      </c>
      <c r="B4550" t="s">
        <v>694</v>
      </c>
      <c r="C4550" t="s">
        <v>637</v>
      </c>
      <c r="D4550" t="s">
        <v>696</v>
      </c>
      <c r="E4550">
        <v>0</v>
      </c>
    </row>
    <row r="4551" spans="1:5" x14ac:dyDescent="0.3">
      <c r="A4551" t="s">
        <v>573</v>
      </c>
      <c r="B4551" t="s">
        <v>697</v>
      </c>
      <c r="C4551" t="s">
        <v>698</v>
      </c>
      <c r="D4551" t="s">
        <v>696</v>
      </c>
      <c r="E4551">
        <v>0</v>
      </c>
    </row>
    <row r="4552" spans="1:5" x14ac:dyDescent="0.3">
      <c r="A4552" t="s">
        <v>573</v>
      </c>
      <c r="B4552" t="s">
        <v>697</v>
      </c>
      <c r="C4552" t="s">
        <v>699</v>
      </c>
      <c r="D4552" t="s">
        <v>661</v>
      </c>
      <c r="E4552">
        <v>12</v>
      </c>
    </row>
    <row r="4553" spans="1:5" x14ac:dyDescent="0.3">
      <c r="A4553" t="s">
        <v>31</v>
      </c>
      <c r="B4553" t="s">
        <v>690</v>
      </c>
      <c r="C4553" t="s">
        <v>691</v>
      </c>
      <c r="D4553" t="s">
        <v>661</v>
      </c>
      <c r="E4553">
        <v>12</v>
      </c>
    </row>
    <row r="4554" spans="1:5" x14ac:dyDescent="0.3">
      <c r="A4554" t="s">
        <v>31</v>
      </c>
      <c r="B4554" t="s">
        <v>690</v>
      </c>
      <c r="C4554" t="s">
        <v>692</v>
      </c>
      <c r="D4554" t="s">
        <v>661</v>
      </c>
      <c r="E4554">
        <v>12</v>
      </c>
    </row>
    <row r="4555" spans="1:5" x14ac:dyDescent="0.3">
      <c r="A4555" t="s">
        <v>31</v>
      </c>
      <c r="B4555" t="s">
        <v>690</v>
      </c>
      <c r="C4555" t="s">
        <v>632</v>
      </c>
      <c r="D4555" t="s">
        <v>661</v>
      </c>
      <c r="E4555">
        <v>12</v>
      </c>
    </row>
    <row r="4556" spans="1:5" x14ac:dyDescent="0.3">
      <c r="A4556" t="s">
        <v>31</v>
      </c>
      <c r="B4556" t="s">
        <v>690</v>
      </c>
      <c r="C4556" t="s">
        <v>693</v>
      </c>
      <c r="D4556" t="s">
        <v>661</v>
      </c>
      <c r="E4556">
        <v>12</v>
      </c>
    </row>
    <row r="4557" spans="1:5" x14ac:dyDescent="0.3">
      <c r="A4557" t="s">
        <v>31</v>
      </c>
      <c r="B4557" t="s">
        <v>694</v>
      </c>
      <c r="C4557" t="s">
        <v>633</v>
      </c>
      <c r="D4557" t="s">
        <v>661</v>
      </c>
      <c r="E4557">
        <v>12</v>
      </c>
    </row>
    <row r="4558" spans="1:5" x14ac:dyDescent="0.3">
      <c r="A4558" t="s">
        <v>31</v>
      </c>
      <c r="B4558" t="s">
        <v>694</v>
      </c>
      <c r="C4558" t="s">
        <v>634</v>
      </c>
      <c r="D4558" t="s">
        <v>661</v>
      </c>
      <c r="E4558">
        <v>12</v>
      </c>
    </row>
    <row r="4559" spans="1:5" x14ac:dyDescent="0.3">
      <c r="A4559" t="s">
        <v>31</v>
      </c>
      <c r="B4559" t="s">
        <v>694</v>
      </c>
      <c r="C4559" t="s">
        <v>695</v>
      </c>
      <c r="D4559" t="s">
        <v>661</v>
      </c>
      <c r="E4559">
        <v>12</v>
      </c>
    </row>
    <row r="4560" spans="1:5" x14ac:dyDescent="0.3">
      <c r="A4560" t="s">
        <v>31</v>
      </c>
      <c r="B4560" t="s">
        <v>694</v>
      </c>
      <c r="C4560" t="s">
        <v>636</v>
      </c>
      <c r="D4560" t="s">
        <v>661</v>
      </c>
      <c r="E4560">
        <v>12</v>
      </c>
    </row>
    <row r="4561" spans="1:5" x14ac:dyDescent="0.3">
      <c r="A4561" t="s">
        <v>31</v>
      </c>
      <c r="B4561" t="s">
        <v>694</v>
      </c>
      <c r="C4561" t="s">
        <v>637</v>
      </c>
      <c r="D4561" t="s">
        <v>661</v>
      </c>
      <c r="E4561">
        <v>12</v>
      </c>
    </row>
    <row r="4562" spans="1:5" x14ac:dyDescent="0.3">
      <c r="A4562" t="s">
        <v>31</v>
      </c>
      <c r="B4562" t="s">
        <v>697</v>
      </c>
      <c r="C4562" t="s">
        <v>698</v>
      </c>
      <c r="D4562" t="s">
        <v>661</v>
      </c>
      <c r="E4562">
        <v>12</v>
      </c>
    </row>
    <row r="4563" spans="1:5" x14ac:dyDescent="0.3">
      <c r="A4563" t="s">
        <v>31</v>
      </c>
      <c r="B4563" t="s">
        <v>697</v>
      </c>
      <c r="C4563" t="s">
        <v>699</v>
      </c>
      <c r="D4563" t="s">
        <v>661</v>
      </c>
      <c r="E4563">
        <v>12</v>
      </c>
    </row>
    <row r="4564" spans="1:5" x14ac:dyDescent="0.3">
      <c r="A4564" t="s">
        <v>388</v>
      </c>
      <c r="B4564" t="s">
        <v>690</v>
      </c>
      <c r="C4564" t="s">
        <v>691</v>
      </c>
      <c r="D4564" t="s">
        <v>661</v>
      </c>
      <c r="E4564">
        <v>12</v>
      </c>
    </row>
    <row r="4565" spans="1:5" x14ac:dyDescent="0.3">
      <c r="A4565" t="s">
        <v>388</v>
      </c>
      <c r="B4565" t="s">
        <v>690</v>
      </c>
      <c r="C4565" t="s">
        <v>692</v>
      </c>
      <c r="D4565" t="s">
        <v>661</v>
      </c>
      <c r="E4565">
        <v>12</v>
      </c>
    </row>
    <row r="4566" spans="1:5" x14ac:dyDescent="0.3">
      <c r="A4566" t="s">
        <v>388</v>
      </c>
      <c r="B4566" t="s">
        <v>690</v>
      </c>
      <c r="C4566" t="s">
        <v>632</v>
      </c>
      <c r="D4566" t="s">
        <v>661</v>
      </c>
      <c r="E4566">
        <v>12</v>
      </c>
    </row>
    <row r="4567" spans="1:5" x14ac:dyDescent="0.3">
      <c r="A4567" t="s">
        <v>388</v>
      </c>
      <c r="B4567" t="s">
        <v>690</v>
      </c>
      <c r="C4567" t="s">
        <v>693</v>
      </c>
      <c r="D4567" t="s">
        <v>661</v>
      </c>
      <c r="E4567">
        <v>12</v>
      </c>
    </row>
    <row r="4568" spans="1:5" x14ac:dyDescent="0.3">
      <c r="A4568" t="s">
        <v>388</v>
      </c>
      <c r="B4568" t="s">
        <v>694</v>
      </c>
      <c r="C4568" t="s">
        <v>633</v>
      </c>
      <c r="D4568" t="s">
        <v>661</v>
      </c>
      <c r="E4568">
        <v>12</v>
      </c>
    </row>
    <row r="4569" spans="1:5" x14ac:dyDescent="0.3">
      <c r="A4569" t="s">
        <v>388</v>
      </c>
      <c r="B4569" t="s">
        <v>694</v>
      </c>
      <c r="C4569" t="s">
        <v>634</v>
      </c>
      <c r="D4569" t="s">
        <v>661</v>
      </c>
      <c r="E4569">
        <v>12</v>
      </c>
    </row>
    <row r="4570" spans="1:5" x14ac:dyDescent="0.3">
      <c r="A4570" t="s">
        <v>388</v>
      </c>
      <c r="B4570" t="s">
        <v>694</v>
      </c>
      <c r="C4570" t="s">
        <v>695</v>
      </c>
      <c r="D4570" t="s">
        <v>661</v>
      </c>
      <c r="E4570">
        <v>12</v>
      </c>
    </row>
    <row r="4571" spans="1:5" x14ac:dyDescent="0.3">
      <c r="A4571" t="s">
        <v>388</v>
      </c>
      <c r="B4571" t="s">
        <v>694</v>
      </c>
      <c r="C4571" t="s">
        <v>636</v>
      </c>
      <c r="D4571" t="s">
        <v>661</v>
      </c>
      <c r="E4571">
        <v>12</v>
      </c>
    </row>
    <row r="4572" spans="1:5" x14ac:dyDescent="0.3">
      <c r="A4572" t="s">
        <v>388</v>
      </c>
      <c r="B4572" t="s">
        <v>694</v>
      </c>
      <c r="C4572" t="s">
        <v>637</v>
      </c>
      <c r="D4572" t="s">
        <v>661</v>
      </c>
      <c r="E4572">
        <v>12</v>
      </c>
    </row>
    <row r="4573" spans="1:5" x14ac:dyDescent="0.3">
      <c r="A4573" t="s">
        <v>388</v>
      </c>
      <c r="B4573" t="s">
        <v>697</v>
      </c>
      <c r="C4573" t="s">
        <v>698</v>
      </c>
      <c r="D4573" t="s">
        <v>661</v>
      </c>
      <c r="E4573">
        <v>12</v>
      </c>
    </row>
    <row r="4574" spans="1:5" x14ac:dyDescent="0.3">
      <c r="A4574" t="s">
        <v>388</v>
      </c>
      <c r="B4574" t="s">
        <v>697</v>
      </c>
      <c r="C4574" t="s">
        <v>699</v>
      </c>
      <c r="D4574" t="s">
        <v>661</v>
      </c>
      <c r="E4574">
        <v>12</v>
      </c>
    </row>
    <row r="4575" spans="1:5" x14ac:dyDescent="0.3">
      <c r="A4575" t="s">
        <v>497</v>
      </c>
      <c r="B4575" t="s">
        <v>690</v>
      </c>
      <c r="C4575" t="s">
        <v>691</v>
      </c>
      <c r="D4575" t="s">
        <v>661</v>
      </c>
      <c r="E4575">
        <v>12</v>
      </c>
    </row>
    <row r="4576" spans="1:5" x14ac:dyDescent="0.3">
      <c r="A4576" t="s">
        <v>497</v>
      </c>
      <c r="B4576" t="s">
        <v>690</v>
      </c>
      <c r="C4576" t="s">
        <v>692</v>
      </c>
      <c r="D4576" t="s">
        <v>661</v>
      </c>
      <c r="E4576">
        <v>12</v>
      </c>
    </row>
    <row r="4577" spans="1:5" x14ac:dyDescent="0.3">
      <c r="A4577" t="s">
        <v>497</v>
      </c>
      <c r="B4577" t="s">
        <v>690</v>
      </c>
      <c r="C4577" t="s">
        <v>632</v>
      </c>
      <c r="D4577" t="s">
        <v>661</v>
      </c>
      <c r="E4577">
        <v>12</v>
      </c>
    </row>
    <row r="4578" spans="1:5" x14ac:dyDescent="0.3">
      <c r="A4578" t="s">
        <v>497</v>
      </c>
      <c r="B4578" t="s">
        <v>690</v>
      </c>
      <c r="C4578" t="s">
        <v>693</v>
      </c>
      <c r="D4578" t="s">
        <v>661</v>
      </c>
      <c r="E4578">
        <v>12</v>
      </c>
    </row>
    <row r="4579" spans="1:5" x14ac:dyDescent="0.3">
      <c r="A4579" t="s">
        <v>497</v>
      </c>
      <c r="B4579" t="s">
        <v>694</v>
      </c>
      <c r="C4579" t="s">
        <v>633</v>
      </c>
      <c r="D4579" t="s">
        <v>696</v>
      </c>
      <c r="E4579">
        <v>0</v>
      </c>
    </row>
    <row r="4580" spans="1:5" x14ac:dyDescent="0.3">
      <c r="A4580" t="s">
        <v>497</v>
      </c>
      <c r="B4580" t="s">
        <v>694</v>
      </c>
      <c r="C4580" t="s">
        <v>634</v>
      </c>
      <c r="D4580" t="s">
        <v>661</v>
      </c>
      <c r="E4580">
        <v>12</v>
      </c>
    </row>
    <row r="4581" spans="1:5" x14ac:dyDescent="0.3">
      <c r="A4581" t="s">
        <v>497</v>
      </c>
      <c r="B4581" t="s">
        <v>694</v>
      </c>
      <c r="C4581" t="s">
        <v>695</v>
      </c>
      <c r="D4581" t="s">
        <v>661</v>
      </c>
      <c r="E4581">
        <v>12</v>
      </c>
    </row>
    <row r="4582" spans="1:5" x14ac:dyDescent="0.3">
      <c r="A4582" t="s">
        <v>497</v>
      </c>
      <c r="B4582" t="s">
        <v>694</v>
      </c>
      <c r="C4582" t="s">
        <v>636</v>
      </c>
      <c r="D4582" t="s">
        <v>661</v>
      </c>
      <c r="E4582">
        <v>12</v>
      </c>
    </row>
    <row r="4583" spans="1:5" x14ac:dyDescent="0.3">
      <c r="A4583" t="s">
        <v>497</v>
      </c>
      <c r="B4583" t="s">
        <v>694</v>
      </c>
      <c r="C4583" t="s">
        <v>637</v>
      </c>
      <c r="D4583" t="s">
        <v>661</v>
      </c>
      <c r="E4583">
        <v>12</v>
      </c>
    </row>
    <row r="4584" spans="1:5" x14ac:dyDescent="0.3">
      <c r="A4584" t="s">
        <v>497</v>
      </c>
      <c r="B4584" t="s">
        <v>697</v>
      </c>
      <c r="C4584" t="s">
        <v>698</v>
      </c>
      <c r="D4584" t="s">
        <v>661</v>
      </c>
      <c r="E4584">
        <v>12</v>
      </c>
    </row>
    <row r="4585" spans="1:5" x14ac:dyDescent="0.3">
      <c r="A4585" t="s">
        <v>497</v>
      </c>
      <c r="B4585" t="s">
        <v>697</v>
      </c>
      <c r="C4585" t="s">
        <v>699</v>
      </c>
      <c r="D4585" t="s">
        <v>661</v>
      </c>
      <c r="E4585">
        <v>12</v>
      </c>
    </row>
    <row r="4586" spans="1:5" x14ac:dyDescent="0.3">
      <c r="A4586" t="s">
        <v>499</v>
      </c>
      <c r="B4586" t="s">
        <v>690</v>
      </c>
      <c r="C4586" t="s">
        <v>691</v>
      </c>
      <c r="D4586" t="s">
        <v>661</v>
      </c>
      <c r="E4586">
        <v>12</v>
      </c>
    </row>
    <row r="4587" spans="1:5" x14ac:dyDescent="0.3">
      <c r="A4587" t="s">
        <v>499</v>
      </c>
      <c r="B4587" t="s">
        <v>690</v>
      </c>
      <c r="C4587" t="s">
        <v>692</v>
      </c>
      <c r="D4587" t="s">
        <v>661</v>
      </c>
      <c r="E4587">
        <v>12</v>
      </c>
    </row>
    <row r="4588" spans="1:5" x14ac:dyDescent="0.3">
      <c r="A4588" t="s">
        <v>499</v>
      </c>
      <c r="B4588" t="s">
        <v>690</v>
      </c>
      <c r="C4588" t="s">
        <v>632</v>
      </c>
      <c r="D4588" t="s">
        <v>661</v>
      </c>
      <c r="E4588">
        <v>12</v>
      </c>
    </row>
    <row r="4589" spans="1:5" x14ac:dyDescent="0.3">
      <c r="A4589" t="s">
        <v>499</v>
      </c>
      <c r="B4589" t="s">
        <v>690</v>
      </c>
      <c r="C4589" t="s">
        <v>693</v>
      </c>
      <c r="D4589" t="s">
        <v>661</v>
      </c>
      <c r="E4589">
        <v>12</v>
      </c>
    </row>
    <row r="4590" spans="1:5" x14ac:dyDescent="0.3">
      <c r="A4590" t="s">
        <v>499</v>
      </c>
      <c r="B4590" t="s">
        <v>694</v>
      </c>
      <c r="C4590" t="s">
        <v>633</v>
      </c>
      <c r="D4590" t="s">
        <v>696</v>
      </c>
      <c r="E4590">
        <v>0</v>
      </c>
    </row>
    <row r="4591" spans="1:5" x14ac:dyDescent="0.3">
      <c r="A4591" t="s">
        <v>499</v>
      </c>
      <c r="B4591" t="s">
        <v>694</v>
      </c>
      <c r="C4591" t="s">
        <v>634</v>
      </c>
      <c r="D4591" t="s">
        <v>661</v>
      </c>
      <c r="E4591">
        <v>12</v>
      </c>
    </row>
    <row r="4592" spans="1:5" x14ac:dyDescent="0.3">
      <c r="A4592" t="s">
        <v>499</v>
      </c>
      <c r="B4592" t="s">
        <v>694</v>
      </c>
      <c r="C4592" t="s">
        <v>695</v>
      </c>
      <c r="D4592" t="s">
        <v>661</v>
      </c>
      <c r="E4592">
        <v>12</v>
      </c>
    </row>
    <row r="4593" spans="1:5" x14ac:dyDescent="0.3">
      <c r="A4593" t="s">
        <v>499</v>
      </c>
      <c r="B4593" t="s">
        <v>694</v>
      </c>
      <c r="C4593" t="s">
        <v>636</v>
      </c>
      <c r="D4593" t="s">
        <v>661</v>
      </c>
      <c r="E4593">
        <v>12</v>
      </c>
    </row>
    <row r="4594" spans="1:5" x14ac:dyDescent="0.3">
      <c r="A4594" t="s">
        <v>499</v>
      </c>
      <c r="B4594" t="s">
        <v>694</v>
      </c>
      <c r="C4594" t="s">
        <v>637</v>
      </c>
      <c r="D4594" t="s">
        <v>661</v>
      </c>
      <c r="E4594">
        <v>12</v>
      </c>
    </row>
    <row r="4595" spans="1:5" x14ac:dyDescent="0.3">
      <c r="A4595" t="s">
        <v>499</v>
      </c>
      <c r="B4595" t="s">
        <v>697</v>
      </c>
      <c r="C4595" t="s">
        <v>698</v>
      </c>
      <c r="D4595" t="s">
        <v>661</v>
      </c>
      <c r="E4595">
        <v>12</v>
      </c>
    </row>
    <row r="4596" spans="1:5" x14ac:dyDescent="0.3">
      <c r="A4596" t="s">
        <v>499</v>
      </c>
      <c r="B4596" t="s">
        <v>697</v>
      </c>
      <c r="C4596" t="s">
        <v>699</v>
      </c>
      <c r="D4596" t="s">
        <v>661</v>
      </c>
      <c r="E4596">
        <v>12</v>
      </c>
    </row>
    <row r="4597" spans="1:5" x14ac:dyDescent="0.3">
      <c r="A4597" t="s">
        <v>498</v>
      </c>
      <c r="B4597" t="s">
        <v>690</v>
      </c>
      <c r="C4597" t="s">
        <v>691</v>
      </c>
      <c r="D4597" t="s">
        <v>661</v>
      </c>
      <c r="E4597">
        <v>12</v>
      </c>
    </row>
    <row r="4598" spans="1:5" x14ac:dyDescent="0.3">
      <c r="A4598" t="s">
        <v>498</v>
      </c>
      <c r="B4598" t="s">
        <v>690</v>
      </c>
      <c r="C4598" t="s">
        <v>692</v>
      </c>
      <c r="D4598" t="s">
        <v>661</v>
      </c>
      <c r="E4598">
        <v>12</v>
      </c>
    </row>
    <row r="4599" spans="1:5" x14ac:dyDescent="0.3">
      <c r="A4599" t="s">
        <v>498</v>
      </c>
      <c r="B4599" t="s">
        <v>690</v>
      </c>
      <c r="C4599" t="s">
        <v>632</v>
      </c>
      <c r="D4599" t="s">
        <v>661</v>
      </c>
      <c r="E4599">
        <v>12</v>
      </c>
    </row>
    <row r="4600" spans="1:5" x14ac:dyDescent="0.3">
      <c r="A4600" t="s">
        <v>498</v>
      </c>
      <c r="B4600" t="s">
        <v>690</v>
      </c>
      <c r="C4600" t="s">
        <v>693</v>
      </c>
      <c r="D4600" t="s">
        <v>661</v>
      </c>
      <c r="E4600">
        <v>12</v>
      </c>
    </row>
    <row r="4601" spans="1:5" x14ac:dyDescent="0.3">
      <c r="A4601" t="s">
        <v>498</v>
      </c>
      <c r="B4601" t="s">
        <v>694</v>
      </c>
      <c r="C4601" t="s">
        <v>633</v>
      </c>
      <c r="D4601" t="s">
        <v>696</v>
      </c>
      <c r="E4601">
        <v>0</v>
      </c>
    </row>
    <row r="4602" spans="1:5" x14ac:dyDescent="0.3">
      <c r="A4602" t="s">
        <v>498</v>
      </c>
      <c r="B4602" t="s">
        <v>694</v>
      </c>
      <c r="C4602" t="s">
        <v>634</v>
      </c>
      <c r="D4602" t="s">
        <v>661</v>
      </c>
      <c r="E4602">
        <v>12</v>
      </c>
    </row>
    <row r="4603" spans="1:5" x14ac:dyDescent="0.3">
      <c r="A4603" t="s">
        <v>498</v>
      </c>
      <c r="B4603" t="s">
        <v>694</v>
      </c>
      <c r="C4603" t="s">
        <v>695</v>
      </c>
      <c r="D4603" t="s">
        <v>661</v>
      </c>
      <c r="E4603">
        <v>12</v>
      </c>
    </row>
    <row r="4604" spans="1:5" x14ac:dyDescent="0.3">
      <c r="A4604" t="s">
        <v>498</v>
      </c>
      <c r="B4604" t="s">
        <v>694</v>
      </c>
      <c r="C4604" t="s">
        <v>636</v>
      </c>
      <c r="D4604" t="s">
        <v>661</v>
      </c>
      <c r="E4604">
        <v>12</v>
      </c>
    </row>
    <row r="4605" spans="1:5" x14ac:dyDescent="0.3">
      <c r="A4605" t="s">
        <v>498</v>
      </c>
      <c r="B4605" t="s">
        <v>694</v>
      </c>
      <c r="C4605" t="s">
        <v>637</v>
      </c>
      <c r="D4605" t="s">
        <v>661</v>
      </c>
      <c r="E4605">
        <v>12</v>
      </c>
    </row>
    <row r="4606" spans="1:5" x14ac:dyDescent="0.3">
      <c r="A4606" t="s">
        <v>498</v>
      </c>
      <c r="B4606" t="s">
        <v>697</v>
      </c>
      <c r="C4606" t="s">
        <v>698</v>
      </c>
      <c r="D4606" t="s">
        <v>661</v>
      </c>
      <c r="E4606">
        <v>12</v>
      </c>
    </row>
    <row r="4607" spans="1:5" x14ac:dyDescent="0.3">
      <c r="A4607" t="s">
        <v>498</v>
      </c>
      <c r="B4607" t="s">
        <v>697</v>
      </c>
      <c r="C4607" t="s">
        <v>699</v>
      </c>
      <c r="D4607" t="s">
        <v>661</v>
      </c>
      <c r="E4607">
        <v>12</v>
      </c>
    </row>
    <row r="4608" spans="1:5" x14ac:dyDescent="0.3">
      <c r="A4608" t="s">
        <v>615</v>
      </c>
      <c r="B4608" t="s">
        <v>690</v>
      </c>
      <c r="C4608" t="s">
        <v>691</v>
      </c>
      <c r="D4608" t="s">
        <v>661</v>
      </c>
      <c r="E4608">
        <v>12</v>
      </c>
    </row>
    <row r="4609" spans="1:5" x14ac:dyDescent="0.3">
      <c r="A4609" t="s">
        <v>615</v>
      </c>
      <c r="B4609" t="s">
        <v>690</v>
      </c>
      <c r="C4609" t="s">
        <v>692</v>
      </c>
      <c r="D4609" t="s">
        <v>661</v>
      </c>
      <c r="E4609">
        <v>12</v>
      </c>
    </row>
    <row r="4610" spans="1:5" x14ac:dyDescent="0.3">
      <c r="A4610" t="s">
        <v>615</v>
      </c>
      <c r="B4610" t="s">
        <v>690</v>
      </c>
      <c r="C4610" t="s">
        <v>632</v>
      </c>
      <c r="D4610" t="s">
        <v>661</v>
      </c>
      <c r="E4610">
        <v>12</v>
      </c>
    </row>
    <row r="4611" spans="1:5" x14ac:dyDescent="0.3">
      <c r="A4611" t="s">
        <v>615</v>
      </c>
      <c r="B4611" t="s">
        <v>690</v>
      </c>
      <c r="C4611" t="s">
        <v>693</v>
      </c>
      <c r="D4611" t="s">
        <v>661</v>
      </c>
      <c r="E4611">
        <v>12</v>
      </c>
    </row>
    <row r="4612" spans="1:5" x14ac:dyDescent="0.3">
      <c r="A4612" t="s">
        <v>615</v>
      </c>
      <c r="B4612" t="s">
        <v>694</v>
      </c>
      <c r="C4612" t="s">
        <v>633</v>
      </c>
      <c r="D4612" t="s">
        <v>661</v>
      </c>
      <c r="E4612">
        <v>12</v>
      </c>
    </row>
    <row r="4613" spans="1:5" x14ac:dyDescent="0.3">
      <c r="A4613" t="s">
        <v>615</v>
      </c>
      <c r="B4613" t="s">
        <v>694</v>
      </c>
      <c r="C4613" t="s">
        <v>634</v>
      </c>
      <c r="D4613" t="s">
        <v>696</v>
      </c>
      <c r="E4613">
        <v>0</v>
      </c>
    </row>
    <row r="4614" spans="1:5" x14ac:dyDescent="0.3">
      <c r="A4614" t="s">
        <v>615</v>
      </c>
      <c r="B4614" t="s">
        <v>694</v>
      </c>
      <c r="C4614" t="s">
        <v>695</v>
      </c>
      <c r="D4614" t="s">
        <v>661</v>
      </c>
      <c r="E4614">
        <v>12</v>
      </c>
    </row>
    <row r="4615" spans="1:5" x14ac:dyDescent="0.3">
      <c r="A4615" t="s">
        <v>615</v>
      </c>
      <c r="B4615" t="s">
        <v>694</v>
      </c>
      <c r="C4615" t="s">
        <v>636</v>
      </c>
      <c r="D4615" t="s">
        <v>696</v>
      </c>
      <c r="E4615">
        <v>0</v>
      </c>
    </row>
    <row r="4616" spans="1:5" x14ac:dyDescent="0.3">
      <c r="A4616" t="s">
        <v>615</v>
      </c>
      <c r="B4616" t="s">
        <v>694</v>
      </c>
      <c r="C4616" t="s">
        <v>637</v>
      </c>
      <c r="D4616" t="s">
        <v>661</v>
      </c>
      <c r="E4616">
        <v>12</v>
      </c>
    </row>
    <row r="4617" spans="1:5" x14ac:dyDescent="0.3">
      <c r="A4617" t="s">
        <v>615</v>
      </c>
      <c r="B4617" t="s">
        <v>697</v>
      </c>
      <c r="C4617" t="s">
        <v>698</v>
      </c>
      <c r="D4617" t="s">
        <v>661</v>
      </c>
      <c r="E4617">
        <v>12</v>
      </c>
    </row>
    <row r="4618" spans="1:5" x14ac:dyDescent="0.3">
      <c r="A4618" t="s">
        <v>615</v>
      </c>
      <c r="B4618" t="s">
        <v>697</v>
      </c>
      <c r="C4618" t="s">
        <v>699</v>
      </c>
      <c r="D4618" t="s">
        <v>661</v>
      </c>
      <c r="E4618">
        <v>12</v>
      </c>
    </row>
    <row r="4619" spans="1:5" x14ac:dyDescent="0.3">
      <c r="A4619" t="s">
        <v>614</v>
      </c>
      <c r="B4619" t="s">
        <v>690</v>
      </c>
      <c r="C4619" t="s">
        <v>691</v>
      </c>
      <c r="D4619" t="s">
        <v>661</v>
      </c>
      <c r="E4619">
        <v>12</v>
      </c>
    </row>
    <row r="4620" spans="1:5" x14ac:dyDescent="0.3">
      <c r="A4620" t="s">
        <v>614</v>
      </c>
      <c r="B4620" t="s">
        <v>690</v>
      </c>
      <c r="C4620" t="s">
        <v>692</v>
      </c>
      <c r="D4620" t="s">
        <v>661</v>
      </c>
      <c r="E4620">
        <v>12</v>
      </c>
    </row>
    <row r="4621" spans="1:5" x14ac:dyDescent="0.3">
      <c r="A4621" t="s">
        <v>614</v>
      </c>
      <c r="B4621" t="s">
        <v>690</v>
      </c>
      <c r="C4621" t="s">
        <v>632</v>
      </c>
      <c r="D4621" t="s">
        <v>661</v>
      </c>
      <c r="E4621">
        <v>12</v>
      </c>
    </row>
    <row r="4622" spans="1:5" x14ac:dyDescent="0.3">
      <c r="A4622" t="s">
        <v>614</v>
      </c>
      <c r="B4622" t="s">
        <v>690</v>
      </c>
      <c r="C4622" t="s">
        <v>693</v>
      </c>
      <c r="D4622" t="s">
        <v>661</v>
      </c>
      <c r="E4622">
        <v>12</v>
      </c>
    </row>
    <row r="4623" spans="1:5" x14ac:dyDescent="0.3">
      <c r="A4623" t="s">
        <v>614</v>
      </c>
      <c r="B4623" t="s">
        <v>694</v>
      </c>
      <c r="C4623" t="s">
        <v>633</v>
      </c>
      <c r="D4623" t="s">
        <v>661</v>
      </c>
      <c r="E4623">
        <v>12</v>
      </c>
    </row>
    <row r="4624" spans="1:5" x14ac:dyDescent="0.3">
      <c r="A4624" t="s">
        <v>614</v>
      </c>
      <c r="B4624" t="s">
        <v>694</v>
      </c>
      <c r="C4624" t="s">
        <v>634</v>
      </c>
      <c r="D4624" t="s">
        <v>696</v>
      </c>
      <c r="E4624">
        <v>0</v>
      </c>
    </row>
    <row r="4625" spans="1:5" x14ac:dyDescent="0.3">
      <c r="A4625" t="s">
        <v>614</v>
      </c>
      <c r="B4625" t="s">
        <v>694</v>
      </c>
      <c r="C4625" t="s">
        <v>695</v>
      </c>
      <c r="D4625" t="s">
        <v>661</v>
      </c>
      <c r="E4625">
        <v>12</v>
      </c>
    </row>
    <row r="4626" spans="1:5" x14ac:dyDescent="0.3">
      <c r="A4626" t="s">
        <v>614</v>
      </c>
      <c r="B4626" t="s">
        <v>694</v>
      </c>
      <c r="C4626" t="s">
        <v>636</v>
      </c>
      <c r="D4626" t="s">
        <v>696</v>
      </c>
      <c r="E4626">
        <v>0</v>
      </c>
    </row>
    <row r="4627" spans="1:5" x14ac:dyDescent="0.3">
      <c r="A4627" t="s">
        <v>614</v>
      </c>
      <c r="B4627" t="s">
        <v>694</v>
      </c>
      <c r="C4627" t="s">
        <v>637</v>
      </c>
      <c r="D4627" t="s">
        <v>661</v>
      </c>
      <c r="E4627">
        <v>12</v>
      </c>
    </row>
    <row r="4628" spans="1:5" x14ac:dyDescent="0.3">
      <c r="A4628" t="s">
        <v>614</v>
      </c>
      <c r="B4628" t="s">
        <v>697</v>
      </c>
      <c r="C4628" t="s">
        <v>698</v>
      </c>
      <c r="D4628" t="s">
        <v>661</v>
      </c>
      <c r="E4628">
        <v>12</v>
      </c>
    </row>
    <row r="4629" spans="1:5" x14ac:dyDescent="0.3">
      <c r="A4629" t="s">
        <v>614</v>
      </c>
      <c r="B4629" t="s">
        <v>697</v>
      </c>
      <c r="C4629" t="s">
        <v>699</v>
      </c>
      <c r="D4629" t="s">
        <v>661</v>
      </c>
      <c r="E4629">
        <v>12</v>
      </c>
    </row>
    <row r="4630" spans="1:5" x14ac:dyDescent="0.3">
      <c r="A4630" t="s">
        <v>613</v>
      </c>
      <c r="B4630" t="s">
        <v>690</v>
      </c>
      <c r="C4630" t="s">
        <v>691</v>
      </c>
      <c r="D4630" t="s">
        <v>661</v>
      </c>
      <c r="E4630">
        <v>12</v>
      </c>
    </row>
    <row r="4631" spans="1:5" x14ac:dyDescent="0.3">
      <c r="A4631" t="s">
        <v>613</v>
      </c>
      <c r="B4631" t="s">
        <v>690</v>
      </c>
      <c r="C4631" t="s">
        <v>692</v>
      </c>
      <c r="D4631" t="s">
        <v>661</v>
      </c>
      <c r="E4631">
        <v>12</v>
      </c>
    </row>
    <row r="4632" spans="1:5" x14ac:dyDescent="0.3">
      <c r="A4632" t="s">
        <v>613</v>
      </c>
      <c r="B4632" t="s">
        <v>690</v>
      </c>
      <c r="C4632" t="s">
        <v>632</v>
      </c>
      <c r="D4632" t="s">
        <v>661</v>
      </c>
      <c r="E4632">
        <v>12</v>
      </c>
    </row>
    <row r="4633" spans="1:5" x14ac:dyDescent="0.3">
      <c r="A4633" t="s">
        <v>613</v>
      </c>
      <c r="B4633" t="s">
        <v>690</v>
      </c>
      <c r="C4633" t="s">
        <v>693</v>
      </c>
      <c r="D4633" t="s">
        <v>661</v>
      </c>
      <c r="E4633">
        <v>12</v>
      </c>
    </row>
    <row r="4634" spans="1:5" x14ac:dyDescent="0.3">
      <c r="A4634" t="s">
        <v>613</v>
      </c>
      <c r="B4634" t="s">
        <v>694</v>
      </c>
      <c r="C4634" t="s">
        <v>633</v>
      </c>
      <c r="D4634" t="s">
        <v>661</v>
      </c>
      <c r="E4634">
        <v>12</v>
      </c>
    </row>
    <row r="4635" spans="1:5" x14ac:dyDescent="0.3">
      <c r="A4635" t="s">
        <v>613</v>
      </c>
      <c r="B4635" t="s">
        <v>694</v>
      </c>
      <c r="C4635" t="s">
        <v>634</v>
      </c>
      <c r="D4635" t="s">
        <v>696</v>
      </c>
      <c r="E4635">
        <v>0</v>
      </c>
    </row>
    <row r="4636" spans="1:5" x14ac:dyDescent="0.3">
      <c r="A4636" t="s">
        <v>613</v>
      </c>
      <c r="B4636" t="s">
        <v>694</v>
      </c>
      <c r="C4636" t="s">
        <v>695</v>
      </c>
      <c r="D4636" t="s">
        <v>661</v>
      </c>
      <c r="E4636">
        <v>12</v>
      </c>
    </row>
    <row r="4637" spans="1:5" x14ac:dyDescent="0.3">
      <c r="A4637" t="s">
        <v>613</v>
      </c>
      <c r="B4637" t="s">
        <v>694</v>
      </c>
      <c r="C4637" t="s">
        <v>636</v>
      </c>
      <c r="D4637" t="s">
        <v>696</v>
      </c>
      <c r="E4637">
        <v>0</v>
      </c>
    </row>
    <row r="4638" spans="1:5" x14ac:dyDescent="0.3">
      <c r="A4638" t="s">
        <v>613</v>
      </c>
      <c r="B4638" t="s">
        <v>694</v>
      </c>
      <c r="C4638" t="s">
        <v>637</v>
      </c>
      <c r="D4638" t="s">
        <v>661</v>
      </c>
      <c r="E4638">
        <v>12</v>
      </c>
    </row>
    <row r="4639" spans="1:5" x14ac:dyDescent="0.3">
      <c r="A4639" t="s">
        <v>613</v>
      </c>
      <c r="B4639" t="s">
        <v>697</v>
      </c>
      <c r="C4639" t="s">
        <v>698</v>
      </c>
      <c r="D4639" t="s">
        <v>661</v>
      </c>
      <c r="E4639">
        <v>12</v>
      </c>
    </row>
    <row r="4640" spans="1:5" x14ac:dyDescent="0.3">
      <c r="A4640" t="s">
        <v>613</v>
      </c>
      <c r="B4640" t="s">
        <v>697</v>
      </c>
      <c r="C4640" t="s">
        <v>699</v>
      </c>
      <c r="D4640" t="s">
        <v>661</v>
      </c>
      <c r="E4640">
        <v>12</v>
      </c>
    </row>
    <row r="4641" spans="1:5" x14ac:dyDescent="0.3">
      <c r="A4641" t="s">
        <v>201</v>
      </c>
      <c r="B4641" t="s">
        <v>690</v>
      </c>
      <c r="C4641" t="s">
        <v>691</v>
      </c>
      <c r="D4641" t="s">
        <v>661</v>
      </c>
      <c r="E4641">
        <v>12</v>
      </c>
    </row>
    <row r="4642" spans="1:5" x14ac:dyDescent="0.3">
      <c r="A4642" t="s">
        <v>201</v>
      </c>
      <c r="B4642" t="s">
        <v>690</v>
      </c>
      <c r="C4642" t="s">
        <v>692</v>
      </c>
      <c r="D4642" t="s">
        <v>661</v>
      </c>
      <c r="E4642">
        <v>12</v>
      </c>
    </row>
    <row r="4643" spans="1:5" x14ac:dyDescent="0.3">
      <c r="A4643" t="s">
        <v>201</v>
      </c>
      <c r="B4643" t="s">
        <v>690</v>
      </c>
      <c r="C4643" t="s">
        <v>632</v>
      </c>
      <c r="D4643" t="s">
        <v>661</v>
      </c>
      <c r="E4643">
        <v>12</v>
      </c>
    </row>
    <row r="4644" spans="1:5" x14ac:dyDescent="0.3">
      <c r="A4644" t="s">
        <v>201</v>
      </c>
      <c r="B4644" t="s">
        <v>690</v>
      </c>
      <c r="C4644" t="s">
        <v>693</v>
      </c>
      <c r="D4644" t="s">
        <v>661</v>
      </c>
      <c r="E4644">
        <v>12</v>
      </c>
    </row>
    <row r="4645" spans="1:5" x14ac:dyDescent="0.3">
      <c r="A4645" t="s">
        <v>201</v>
      </c>
      <c r="B4645" t="s">
        <v>694</v>
      </c>
      <c r="C4645" t="s">
        <v>633</v>
      </c>
      <c r="D4645" t="s">
        <v>661</v>
      </c>
      <c r="E4645">
        <v>12</v>
      </c>
    </row>
    <row r="4646" spans="1:5" x14ac:dyDescent="0.3">
      <c r="A4646" t="s">
        <v>201</v>
      </c>
      <c r="B4646" t="s">
        <v>694</v>
      </c>
      <c r="C4646" t="s">
        <v>634</v>
      </c>
      <c r="D4646" t="s">
        <v>661</v>
      </c>
      <c r="E4646">
        <v>12</v>
      </c>
    </row>
    <row r="4647" spans="1:5" x14ac:dyDescent="0.3">
      <c r="A4647" t="s">
        <v>201</v>
      </c>
      <c r="B4647" t="s">
        <v>694</v>
      </c>
      <c r="C4647" t="s">
        <v>695</v>
      </c>
      <c r="D4647" t="s">
        <v>661</v>
      </c>
      <c r="E4647">
        <v>12</v>
      </c>
    </row>
    <row r="4648" spans="1:5" x14ac:dyDescent="0.3">
      <c r="A4648" t="s">
        <v>201</v>
      </c>
      <c r="B4648" t="s">
        <v>694</v>
      </c>
      <c r="C4648" t="s">
        <v>636</v>
      </c>
      <c r="D4648" t="s">
        <v>661</v>
      </c>
      <c r="E4648">
        <v>12</v>
      </c>
    </row>
    <row r="4649" spans="1:5" x14ac:dyDescent="0.3">
      <c r="A4649" t="s">
        <v>201</v>
      </c>
      <c r="B4649" t="s">
        <v>694</v>
      </c>
      <c r="C4649" t="s">
        <v>637</v>
      </c>
      <c r="D4649" t="s">
        <v>661</v>
      </c>
      <c r="E4649">
        <v>12</v>
      </c>
    </row>
    <row r="4650" spans="1:5" x14ac:dyDescent="0.3">
      <c r="A4650" t="s">
        <v>201</v>
      </c>
      <c r="B4650" t="s">
        <v>697</v>
      </c>
      <c r="C4650" t="s">
        <v>698</v>
      </c>
      <c r="D4650" t="s">
        <v>661</v>
      </c>
      <c r="E4650">
        <v>12</v>
      </c>
    </row>
    <row r="4651" spans="1:5" x14ac:dyDescent="0.3">
      <c r="A4651" t="s">
        <v>201</v>
      </c>
      <c r="B4651" t="s">
        <v>697</v>
      </c>
      <c r="C4651" t="s">
        <v>699</v>
      </c>
      <c r="D4651" t="s">
        <v>661</v>
      </c>
      <c r="E4651">
        <v>12</v>
      </c>
    </row>
    <row r="4652" spans="1:5" x14ac:dyDescent="0.3">
      <c r="A4652" t="s">
        <v>202</v>
      </c>
      <c r="B4652" t="s">
        <v>690</v>
      </c>
      <c r="C4652" t="s">
        <v>691</v>
      </c>
      <c r="D4652" t="s">
        <v>661</v>
      </c>
      <c r="E4652">
        <v>12</v>
      </c>
    </row>
    <row r="4653" spans="1:5" x14ac:dyDescent="0.3">
      <c r="A4653" t="s">
        <v>202</v>
      </c>
      <c r="B4653" t="s">
        <v>690</v>
      </c>
      <c r="C4653" t="s">
        <v>692</v>
      </c>
      <c r="D4653" t="s">
        <v>661</v>
      </c>
      <c r="E4653">
        <v>12</v>
      </c>
    </row>
    <row r="4654" spans="1:5" x14ac:dyDescent="0.3">
      <c r="A4654" t="s">
        <v>202</v>
      </c>
      <c r="B4654" t="s">
        <v>690</v>
      </c>
      <c r="C4654" t="s">
        <v>632</v>
      </c>
      <c r="D4654" t="s">
        <v>661</v>
      </c>
      <c r="E4654">
        <v>12</v>
      </c>
    </row>
    <row r="4655" spans="1:5" x14ac:dyDescent="0.3">
      <c r="A4655" t="s">
        <v>202</v>
      </c>
      <c r="B4655" t="s">
        <v>690</v>
      </c>
      <c r="C4655" t="s">
        <v>693</v>
      </c>
      <c r="D4655" t="s">
        <v>661</v>
      </c>
      <c r="E4655">
        <v>12</v>
      </c>
    </row>
    <row r="4656" spans="1:5" x14ac:dyDescent="0.3">
      <c r="A4656" t="s">
        <v>202</v>
      </c>
      <c r="B4656" t="s">
        <v>694</v>
      </c>
      <c r="C4656" t="s">
        <v>633</v>
      </c>
      <c r="D4656" t="s">
        <v>661</v>
      </c>
      <c r="E4656">
        <v>12</v>
      </c>
    </row>
    <row r="4657" spans="1:5" x14ac:dyDescent="0.3">
      <c r="A4657" t="s">
        <v>202</v>
      </c>
      <c r="B4657" t="s">
        <v>694</v>
      </c>
      <c r="C4657" t="s">
        <v>634</v>
      </c>
      <c r="D4657" t="s">
        <v>661</v>
      </c>
      <c r="E4657">
        <v>12</v>
      </c>
    </row>
    <row r="4658" spans="1:5" x14ac:dyDescent="0.3">
      <c r="A4658" t="s">
        <v>202</v>
      </c>
      <c r="B4658" t="s">
        <v>694</v>
      </c>
      <c r="C4658" t="s">
        <v>695</v>
      </c>
      <c r="D4658" t="s">
        <v>661</v>
      </c>
      <c r="E4658">
        <v>12</v>
      </c>
    </row>
    <row r="4659" spans="1:5" x14ac:dyDescent="0.3">
      <c r="A4659" t="s">
        <v>202</v>
      </c>
      <c r="B4659" t="s">
        <v>694</v>
      </c>
      <c r="C4659" t="s">
        <v>636</v>
      </c>
      <c r="D4659" t="s">
        <v>661</v>
      </c>
      <c r="E4659">
        <v>12</v>
      </c>
    </row>
    <row r="4660" spans="1:5" x14ac:dyDescent="0.3">
      <c r="A4660" t="s">
        <v>202</v>
      </c>
      <c r="B4660" t="s">
        <v>694</v>
      </c>
      <c r="C4660" t="s">
        <v>637</v>
      </c>
      <c r="D4660" t="s">
        <v>661</v>
      </c>
      <c r="E4660">
        <v>12</v>
      </c>
    </row>
    <row r="4661" spans="1:5" x14ac:dyDescent="0.3">
      <c r="A4661" t="s">
        <v>202</v>
      </c>
      <c r="B4661" t="s">
        <v>697</v>
      </c>
      <c r="C4661" t="s">
        <v>698</v>
      </c>
      <c r="D4661" t="s">
        <v>661</v>
      </c>
      <c r="E4661">
        <v>12</v>
      </c>
    </row>
    <row r="4662" spans="1:5" x14ac:dyDescent="0.3">
      <c r="A4662" t="s">
        <v>202</v>
      </c>
      <c r="B4662" t="s">
        <v>697</v>
      </c>
      <c r="C4662" t="s">
        <v>699</v>
      </c>
      <c r="D4662" t="s">
        <v>661</v>
      </c>
      <c r="E4662">
        <v>12</v>
      </c>
    </row>
    <row r="4663" spans="1:5" x14ac:dyDescent="0.3">
      <c r="A4663" t="s">
        <v>268</v>
      </c>
      <c r="B4663" t="s">
        <v>690</v>
      </c>
      <c r="C4663" t="s">
        <v>691</v>
      </c>
      <c r="D4663" t="s">
        <v>661</v>
      </c>
      <c r="E4663">
        <v>12</v>
      </c>
    </row>
    <row r="4664" spans="1:5" x14ac:dyDescent="0.3">
      <c r="A4664" t="s">
        <v>268</v>
      </c>
      <c r="B4664" t="s">
        <v>690</v>
      </c>
      <c r="C4664" t="s">
        <v>692</v>
      </c>
      <c r="D4664" t="s">
        <v>661</v>
      </c>
      <c r="E4664">
        <v>12</v>
      </c>
    </row>
    <row r="4665" spans="1:5" x14ac:dyDescent="0.3">
      <c r="A4665" t="s">
        <v>268</v>
      </c>
      <c r="B4665" t="s">
        <v>690</v>
      </c>
      <c r="C4665" t="s">
        <v>632</v>
      </c>
      <c r="D4665" t="s">
        <v>661</v>
      </c>
      <c r="E4665">
        <v>12</v>
      </c>
    </row>
    <row r="4666" spans="1:5" x14ac:dyDescent="0.3">
      <c r="A4666" t="s">
        <v>268</v>
      </c>
      <c r="B4666" t="s">
        <v>690</v>
      </c>
      <c r="C4666" t="s">
        <v>693</v>
      </c>
      <c r="D4666" t="s">
        <v>661</v>
      </c>
      <c r="E4666">
        <v>12</v>
      </c>
    </row>
    <row r="4667" spans="1:5" x14ac:dyDescent="0.3">
      <c r="A4667" t="s">
        <v>268</v>
      </c>
      <c r="B4667" t="s">
        <v>694</v>
      </c>
      <c r="C4667" t="s">
        <v>633</v>
      </c>
      <c r="D4667" t="s">
        <v>661</v>
      </c>
      <c r="E4667">
        <v>12</v>
      </c>
    </row>
    <row r="4668" spans="1:5" x14ac:dyDescent="0.3">
      <c r="A4668" t="s">
        <v>268</v>
      </c>
      <c r="B4668" t="s">
        <v>694</v>
      </c>
      <c r="C4668" t="s">
        <v>634</v>
      </c>
      <c r="D4668" t="s">
        <v>661</v>
      </c>
      <c r="E4668">
        <v>12</v>
      </c>
    </row>
    <row r="4669" spans="1:5" x14ac:dyDescent="0.3">
      <c r="A4669" t="s">
        <v>268</v>
      </c>
      <c r="B4669" t="s">
        <v>694</v>
      </c>
      <c r="C4669" t="s">
        <v>695</v>
      </c>
      <c r="D4669" t="s">
        <v>661</v>
      </c>
      <c r="E4669">
        <v>12</v>
      </c>
    </row>
    <row r="4670" spans="1:5" x14ac:dyDescent="0.3">
      <c r="A4670" t="s">
        <v>268</v>
      </c>
      <c r="B4670" t="s">
        <v>694</v>
      </c>
      <c r="C4670" t="s">
        <v>636</v>
      </c>
      <c r="D4670" t="s">
        <v>661</v>
      </c>
      <c r="E4670">
        <v>12</v>
      </c>
    </row>
    <row r="4671" spans="1:5" x14ac:dyDescent="0.3">
      <c r="A4671" t="s">
        <v>268</v>
      </c>
      <c r="B4671" t="s">
        <v>694</v>
      </c>
      <c r="C4671" t="s">
        <v>637</v>
      </c>
      <c r="D4671" t="s">
        <v>661</v>
      </c>
      <c r="E4671">
        <v>12</v>
      </c>
    </row>
    <row r="4672" spans="1:5" x14ac:dyDescent="0.3">
      <c r="A4672" t="s">
        <v>268</v>
      </c>
      <c r="B4672" t="s">
        <v>697</v>
      </c>
      <c r="C4672" t="s">
        <v>698</v>
      </c>
      <c r="D4672" t="s">
        <v>661</v>
      </c>
      <c r="E4672">
        <v>12</v>
      </c>
    </row>
    <row r="4673" spans="1:5" x14ac:dyDescent="0.3">
      <c r="A4673" t="s">
        <v>268</v>
      </c>
      <c r="B4673" t="s">
        <v>697</v>
      </c>
      <c r="C4673" t="s">
        <v>699</v>
      </c>
      <c r="D4673" t="s">
        <v>661</v>
      </c>
      <c r="E4673">
        <v>12</v>
      </c>
    </row>
    <row r="4674" spans="1:5" x14ac:dyDescent="0.3">
      <c r="A4674" t="s">
        <v>484</v>
      </c>
      <c r="B4674" t="s">
        <v>690</v>
      </c>
      <c r="C4674" t="s">
        <v>691</v>
      </c>
      <c r="D4674" t="s">
        <v>661</v>
      </c>
      <c r="E4674">
        <v>12</v>
      </c>
    </row>
    <row r="4675" spans="1:5" x14ac:dyDescent="0.3">
      <c r="A4675" t="s">
        <v>484</v>
      </c>
      <c r="B4675" t="s">
        <v>690</v>
      </c>
      <c r="C4675" t="s">
        <v>692</v>
      </c>
      <c r="D4675" t="s">
        <v>661</v>
      </c>
      <c r="E4675">
        <v>12</v>
      </c>
    </row>
    <row r="4676" spans="1:5" x14ac:dyDescent="0.3">
      <c r="A4676" t="s">
        <v>484</v>
      </c>
      <c r="B4676" t="s">
        <v>690</v>
      </c>
      <c r="C4676" t="s">
        <v>632</v>
      </c>
      <c r="D4676" t="s">
        <v>661</v>
      </c>
      <c r="E4676">
        <v>12</v>
      </c>
    </row>
    <row r="4677" spans="1:5" x14ac:dyDescent="0.3">
      <c r="A4677" t="s">
        <v>484</v>
      </c>
      <c r="B4677" t="s">
        <v>690</v>
      </c>
      <c r="C4677" t="s">
        <v>693</v>
      </c>
      <c r="D4677" t="s">
        <v>661</v>
      </c>
      <c r="E4677">
        <v>12</v>
      </c>
    </row>
    <row r="4678" spans="1:5" x14ac:dyDescent="0.3">
      <c r="A4678" t="s">
        <v>484</v>
      </c>
      <c r="B4678" t="s">
        <v>694</v>
      </c>
      <c r="C4678" t="s">
        <v>633</v>
      </c>
      <c r="D4678" t="s">
        <v>661</v>
      </c>
      <c r="E4678">
        <v>12</v>
      </c>
    </row>
    <row r="4679" spans="1:5" x14ac:dyDescent="0.3">
      <c r="A4679" t="s">
        <v>484</v>
      </c>
      <c r="B4679" t="s">
        <v>694</v>
      </c>
      <c r="C4679" t="s">
        <v>634</v>
      </c>
      <c r="D4679" t="s">
        <v>661</v>
      </c>
      <c r="E4679">
        <v>12</v>
      </c>
    </row>
    <row r="4680" spans="1:5" x14ac:dyDescent="0.3">
      <c r="A4680" t="s">
        <v>484</v>
      </c>
      <c r="B4680" t="s">
        <v>694</v>
      </c>
      <c r="C4680" t="s">
        <v>695</v>
      </c>
      <c r="D4680" t="s">
        <v>661</v>
      </c>
      <c r="E4680">
        <v>12</v>
      </c>
    </row>
    <row r="4681" spans="1:5" x14ac:dyDescent="0.3">
      <c r="A4681" t="s">
        <v>484</v>
      </c>
      <c r="B4681" t="s">
        <v>694</v>
      </c>
      <c r="C4681" t="s">
        <v>636</v>
      </c>
      <c r="D4681" t="s">
        <v>661</v>
      </c>
      <c r="E4681">
        <v>12</v>
      </c>
    </row>
    <row r="4682" spans="1:5" x14ac:dyDescent="0.3">
      <c r="A4682" t="s">
        <v>484</v>
      </c>
      <c r="B4682" t="s">
        <v>694</v>
      </c>
      <c r="C4682" t="s">
        <v>637</v>
      </c>
      <c r="D4682" t="s">
        <v>661</v>
      </c>
      <c r="E4682">
        <v>12</v>
      </c>
    </row>
    <row r="4683" spans="1:5" x14ac:dyDescent="0.3">
      <c r="A4683" t="s">
        <v>484</v>
      </c>
      <c r="B4683" t="s">
        <v>697</v>
      </c>
      <c r="C4683" t="s">
        <v>698</v>
      </c>
      <c r="D4683" t="s">
        <v>661</v>
      </c>
      <c r="E4683">
        <v>12</v>
      </c>
    </row>
    <row r="4684" spans="1:5" x14ac:dyDescent="0.3">
      <c r="A4684" t="s">
        <v>484</v>
      </c>
      <c r="B4684" t="s">
        <v>697</v>
      </c>
      <c r="C4684" t="s">
        <v>699</v>
      </c>
      <c r="D4684" t="s">
        <v>661</v>
      </c>
      <c r="E4684">
        <v>12</v>
      </c>
    </row>
    <row r="4685" spans="1:5" x14ac:dyDescent="0.3">
      <c r="A4685" t="s">
        <v>307</v>
      </c>
      <c r="B4685" t="s">
        <v>690</v>
      </c>
      <c r="C4685" t="s">
        <v>691</v>
      </c>
      <c r="D4685" t="s">
        <v>661</v>
      </c>
      <c r="E4685">
        <v>12</v>
      </c>
    </row>
    <row r="4686" spans="1:5" x14ac:dyDescent="0.3">
      <c r="A4686" t="s">
        <v>307</v>
      </c>
      <c r="B4686" t="s">
        <v>690</v>
      </c>
      <c r="C4686" t="s">
        <v>692</v>
      </c>
      <c r="D4686" t="s">
        <v>661</v>
      </c>
      <c r="E4686">
        <v>12</v>
      </c>
    </row>
    <row r="4687" spans="1:5" x14ac:dyDescent="0.3">
      <c r="A4687" t="s">
        <v>307</v>
      </c>
      <c r="B4687" t="s">
        <v>690</v>
      </c>
      <c r="C4687" t="s">
        <v>632</v>
      </c>
      <c r="D4687" t="s">
        <v>661</v>
      </c>
      <c r="E4687">
        <v>12</v>
      </c>
    </row>
    <row r="4688" spans="1:5" x14ac:dyDescent="0.3">
      <c r="A4688" t="s">
        <v>307</v>
      </c>
      <c r="B4688" t="s">
        <v>690</v>
      </c>
      <c r="C4688" t="s">
        <v>693</v>
      </c>
      <c r="D4688" t="s">
        <v>661</v>
      </c>
      <c r="E4688">
        <v>12</v>
      </c>
    </row>
    <row r="4689" spans="1:5" x14ac:dyDescent="0.3">
      <c r="A4689" t="s">
        <v>307</v>
      </c>
      <c r="B4689" t="s">
        <v>694</v>
      </c>
      <c r="C4689" t="s">
        <v>633</v>
      </c>
      <c r="D4689" t="s">
        <v>661</v>
      </c>
      <c r="E4689">
        <v>12</v>
      </c>
    </row>
    <row r="4690" spans="1:5" x14ac:dyDescent="0.3">
      <c r="A4690" t="s">
        <v>307</v>
      </c>
      <c r="B4690" t="s">
        <v>694</v>
      </c>
      <c r="C4690" t="s">
        <v>634</v>
      </c>
      <c r="D4690" t="s">
        <v>661</v>
      </c>
      <c r="E4690">
        <v>12</v>
      </c>
    </row>
    <row r="4691" spans="1:5" x14ac:dyDescent="0.3">
      <c r="A4691" t="s">
        <v>307</v>
      </c>
      <c r="B4691" t="s">
        <v>694</v>
      </c>
      <c r="C4691" t="s">
        <v>695</v>
      </c>
      <c r="D4691" t="s">
        <v>661</v>
      </c>
      <c r="E4691">
        <v>12</v>
      </c>
    </row>
    <row r="4692" spans="1:5" x14ac:dyDescent="0.3">
      <c r="A4692" t="s">
        <v>307</v>
      </c>
      <c r="B4692" t="s">
        <v>694</v>
      </c>
      <c r="C4692" t="s">
        <v>636</v>
      </c>
      <c r="D4692" t="s">
        <v>661</v>
      </c>
      <c r="E4692">
        <v>12</v>
      </c>
    </row>
    <row r="4693" spans="1:5" x14ac:dyDescent="0.3">
      <c r="A4693" t="s">
        <v>307</v>
      </c>
      <c r="B4693" t="s">
        <v>694</v>
      </c>
      <c r="C4693" t="s">
        <v>637</v>
      </c>
      <c r="D4693" t="s">
        <v>696</v>
      </c>
      <c r="E4693">
        <v>0</v>
      </c>
    </row>
    <row r="4694" spans="1:5" x14ac:dyDescent="0.3">
      <c r="A4694" t="s">
        <v>307</v>
      </c>
      <c r="B4694" t="s">
        <v>697</v>
      </c>
      <c r="C4694" t="s">
        <v>698</v>
      </c>
      <c r="D4694" t="s">
        <v>661</v>
      </c>
      <c r="E4694">
        <v>12</v>
      </c>
    </row>
    <row r="4695" spans="1:5" x14ac:dyDescent="0.3">
      <c r="A4695" t="s">
        <v>307</v>
      </c>
      <c r="B4695" t="s">
        <v>697</v>
      </c>
      <c r="C4695" t="s">
        <v>699</v>
      </c>
      <c r="D4695" t="s">
        <v>661</v>
      </c>
      <c r="E4695">
        <v>12</v>
      </c>
    </row>
    <row r="4696" spans="1:5" x14ac:dyDescent="0.3">
      <c r="A4696" t="s">
        <v>406</v>
      </c>
      <c r="B4696" t="s">
        <v>690</v>
      </c>
      <c r="C4696" t="s">
        <v>691</v>
      </c>
      <c r="D4696" t="s">
        <v>661</v>
      </c>
      <c r="E4696">
        <v>9</v>
      </c>
    </row>
    <row r="4697" spans="1:5" x14ac:dyDescent="0.3">
      <c r="A4697" t="s">
        <v>406</v>
      </c>
      <c r="B4697" t="s">
        <v>690</v>
      </c>
      <c r="C4697" t="s">
        <v>692</v>
      </c>
      <c r="D4697" t="s">
        <v>661</v>
      </c>
      <c r="E4697">
        <v>9</v>
      </c>
    </row>
    <row r="4698" spans="1:5" x14ac:dyDescent="0.3">
      <c r="A4698" t="s">
        <v>406</v>
      </c>
      <c r="B4698" t="s">
        <v>690</v>
      </c>
      <c r="C4698" t="s">
        <v>632</v>
      </c>
      <c r="D4698" t="s">
        <v>661</v>
      </c>
      <c r="E4698">
        <v>9</v>
      </c>
    </row>
    <row r="4699" spans="1:5" x14ac:dyDescent="0.3">
      <c r="A4699" t="s">
        <v>406</v>
      </c>
      <c r="B4699" t="s">
        <v>690</v>
      </c>
      <c r="C4699" t="s">
        <v>693</v>
      </c>
      <c r="D4699" t="s">
        <v>661</v>
      </c>
      <c r="E4699">
        <v>9</v>
      </c>
    </row>
    <row r="4700" spans="1:5" x14ac:dyDescent="0.3">
      <c r="A4700" t="s">
        <v>406</v>
      </c>
      <c r="B4700" t="s">
        <v>694</v>
      </c>
      <c r="C4700" t="s">
        <v>633</v>
      </c>
      <c r="D4700" t="s">
        <v>661</v>
      </c>
      <c r="E4700">
        <v>9</v>
      </c>
    </row>
    <row r="4701" spans="1:5" x14ac:dyDescent="0.3">
      <c r="A4701" t="s">
        <v>406</v>
      </c>
      <c r="B4701" t="s">
        <v>694</v>
      </c>
      <c r="C4701" t="s">
        <v>634</v>
      </c>
      <c r="D4701" t="s">
        <v>661</v>
      </c>
      <c r="E4701">
        <v>9</v>
      </c>
    </row>
    <row r="4702" spans="1:5" x14ac:dyDescent="0.3">
      <c r="A4702" t="s">
        <v>406</v>
      </c>
      <c r="B4702" t="s">
        <v>694</v>
      </c>
      <c r="C4702" t="s">
        <v>695</v>
      </c>
      <c r="D4702" t="s">
        <v>661</v>
      </c>
      <c r="E4702">
        <v>9</v>
      </c>
    </row>
    <row r="4703" spans="1:5" x14ac:dyDescent="0.3">
      <c r="A4703" t="s">
        <v>406</v>
      </c>
      <c r="B4703" t="s">
        <v>694</v>
      </c>
      <c r="C4703" t="s">
        <v>636</v>
      </c>
      <c r="D4703" t="s">
        <v>661</v>
      </c>
      <c r="E4703">
        <v>9</v>
      </c>
    </row>
    <row r="4704" spans="1:5" x14ac:dyDescent="0.3">
      <c r="A4704" t="s">
        <v>406</v>
      </c>
      <c r="B4704" t="s">
        <v>694</v>
      </c>
      <c r="C4704" t="s">
        <v>637</v>
      </c>
      <c r="D4704" t="s">
        <v>696</v>
      </c>
      <c r="E4704">
        <v>0</v>
      </c>
    </row>
    <row r="4705" spans="1:5" x14ac:dyDescent="0.3">
      <c r="A4705" t="s">
        <v>406</v>
      </c>
      <c r="B4705" t="s">
        <v>697</v>
      </c>
      <c r="C4705" t="s">
        <v>698</v>
      </c>
      <c r="D4705" t="s">
        <v>696</v>
      </c>
      <c r="E4705">
        <v>0</v>
      </c>
    </row>
    <row r="4706" spans="1:5" x14ac:dyDescent="0.3">
      <c r="A4706" t="s">
        <v>406</v>
      </c>
      <c r="B4706" t="s">
        <v>697</v>
      </c>
      <c r="C4706" t="s">
        <v>699</v>
      </c>
      <c r="D4706" t="s">
        <v>661</v>
      </c>
      <c r="E4706">
        <v>9</v>
      </c>
    </row>
    <row r="4707" spans="1:5" x14ac:dyDescent="0.3">
      <c r="A4707" t="s">
        <v>447</v>
      </c>
      <c r="B4707" t="s">
        <v>690</v>
      </c>
      <c r="C4707" t="s">
        <v>691</v>
      </c>
      <c r="D4707" t="s">
        <v>661</v>
      </c>
      <c r="E4707">
        <v>12</v>
      </c>
    </row>
    <row r="4708" spans="1:5" x14ac:dyDescent="0.3">
      <c r="A4708" t="s">
        <v>447</v>
      </c>
      <c r="B4708" t="s">
        <v>690</v>
      </c>
      <c r="C4708" t="s">
        <v>692</v>
      </c>
      <c r="D4708" t="s">
        <v>661</v>
      </c>
      <c r="E4708">
        <v>12</v>
      </c>
    </row>
    <row r="4709" spans="1:5" x14ac:dyDescent="0.3">
      <c r="A4709" t="s">
        <v>447</v>
      </c>
      <c r="B4709" t="s">
        <v>690</v>
      </c>
      <c r="C4709" t="s">
        <v>632</v>
      </c>
      <c r="D4709" t="s">
        <v>661</v>
      </c>
      <c r="E4709">
        <v>12</v>
      </c>
    </row>
    <row r="4710" spans="1:5" x14ac:dyDescent="0.3">
      <c r="A4710" t="s">
        <v>447</v>
      </c>
      <c r="B4710" t="s">
        <v>690</v>
      </c>
      <c r="C4710" t="s">
        <v>693</v>
      </c>
      <c r="D4710" t="s">
        <v>661</v>
      </c>
      <c r="E4710">
        <v>12</v>
      </c>
    </row>
    <row r="4711" spans="1:5" x14ac:dyDescent="0.3">
      <c r="A4711" t="s">
        <v>447</v>
      </c>
      <c r="B4711" t="s">
        <v>694</v>
      </c>
      <c r="C4711" t="s">
        <v>633</v>
      </c>
      <c r="D4711" t="s">
        <v>696</v>
      </c>
      <c r="E4711">
        <v>0</v>
      </c>
    </row>
    <row r="4712" spans="1:5" x14ac:dyDescent="0.3">
      <c r="A4712" t="s">
        <v>447</v>
      </c>
      <c r="B4712" t="s">
        <v>694</v>
      </c>
      <c r="C4712" t="s">
        <v>634</v>
      </c>
      <c r="D4712" t="s">
        <v>696</v>
      </c>
      <c r="E4712">
        <v>0</v>
      </c>
    </row>
    <row r="4713" spans="1:5" x14ac:dyDescent="0.3">
      <c r="A4713" t="s">
        <v>447</v>
      </c>
      <c r="B4713" t="s">
        <v>694</v>
      </c>
      <c r="C4713" t="s">
        <v>695</v>
      </c>
      <c r="D4713" t="s">
        <v>661</v>
      </c>
      <c r="E4713">
        <v>12</v>
      </c>
    </row>
    <row r="4714" spans="1:5" x14ac:dyDescent="0.3">
      <c r="A4714" t="s">
        <v>447</v>
      </c>
      <c r="B4714" t="s">
        <v>694</v>
      </c>
      <c r="C4714" t="s">
        <v>636</v>
      </c>
      <c r="D4714" t="s">
        <v>661</v>
      </c>
      <c r="E4714">
        <v>12</v>
      </c>
    </row>
    <row r="4715" spans="1:5" x14ac:dyDescent="0.3">
      <c r="A4715" t="s">
        <v>447</v>
      </c>
      <c r="B4715" t="s">
        <v>694</v>
      </c>
      <c r="C4715" t="s">
        <v>637</v>
      </c>
      <c r="D4715" t="s">
        <v>696</v>
      </c>
      <c r="E4715">
        <v>0</v>
      </c>
    </row>
    <row r="4716" spans="1:5" x14ac:dyDescent="0.3">
      <c r="A4716" t="s">
        <v>447</v>
      </c>
      <c r="B4716" t="s">
        <v>697</v>
      </c>
      <c r="C4716" t="s">
        <v>698</v>
      </c>
      <c r="D4716" t="s">
        <v>661</v>
      </c>
      <c r="E4716">
        <v>12</v>
      </c>
    </row>
    <row r="4717" spans="1:5" x14ac:dyDescent="0.3">
      <c r="A4717" t="s">
        <v>447</v>
      </c>
      <c r="B4717" t="s">
        <v>697</v>
      </c>
      <c r="C4717" t="s">
        <v>699</v>
      </c>
      <c r="D4717" t="s">
        <v>661</v>
      </c>
      <c r="E4717">
        <v>12</v>
      </c>
    </row>
    <row r="4718" spans="1:5" x14ac:dyDescent="0.3">
      <c r="A4718" t="s">
        <v>519</v>
      </c>
      <c r="B4718" t="s">
        <v>690</v>
      </c>
      <c r="C4718" t="s">
        <v>691</v>
      </c>
      <c r="D4718" t="s">
        <v>661</v>
      </c>
      <c r="E4718">
        <v>12</v>
      </c>
    </row>
    <row r="4719" spans="1:5" x14ac:dyDescent="0.3">
      <c r="A4719" t="s">
        <v>519</v>
      </c>
      <c r="B4719" t="s">
        <v>690</v>
      </c>
      <c r="C4719" t="s">
        <v>692</v>
      </c>
      <c r="D4719" t="s">
        <v>661</v>
      </c>
      <c r="E4719">
        <v>12</v>
      </c>
    </row>
    <row r="4720" spans="1:5" x14ac:dyDescent="0.3">
      <c r="A4720" t="s">
        <v>519</v>
      </c>
      <c r="B4720" t="s">
        <v>690</v>
      </c>
      <c r="C4720" t="s">
        <v>632</v>
      </c>
      <c r="D4720" t="s">
        <v>661</v>
      </c>
      <c r="E4720">
        <v>12</v>
      </c>
    </row>
    <row r="4721" spans="1:5" x14ac:dyDescent="0.3">
      <c r="A4721" t="s">
        <v>519</v>
      </c>
      <c r="B4721" t="s">
        <v>690</v>
      </c>
      <c r="C4721" t="s">
        <v>693</v>
      </c>
      <c r="D4721" t="s">
        <v>661</v>
      </c>
      <c r="E4721">
        <v>12</v>
      </c>
    </row>
    <row r="4722" spans="1:5" x14ac:dyDescent="0.3">
      <c r="A4722" t="s">
        <v>519</v>
      </c>
      <c r="B4722" t="s">
        <v>694</v>
      </c>
      <c r="C4722" t="s">
        <v>633</v>
      </c>
      <c r="D4722" t="s">
        <v>661</v>
      </c>
      <c r="E4722">
        <v>12</v>
      </c>
    </row>
    <row r="4723" spans="1:5" x14ac:dyDescent="0.3">
      <c r="A4723" t="s">
        <v>519</v>
      </c>
      <c r="B4723" t="s">
        <v>694</v>
      </c>
      <c r="C4723" t="s">
        <v>634</v>
      </c>
      <c r="D4723" t="s">
        <v>661</v>
      </c>
      <c r="E4723">
        <v>12</v>
      </c>
    </row>
    <row r="4724" spans="1:5" x14ac:dyDescent="0.3">
      <c r="A4724" t="s">
        <v>519</v>
      </c>
      <c r="B4724" t="s">
        <v>694</v>
      </c>
      <c r="C4724" t="s">
        <v>695</v>
      </c>
      <c r="D4724" t="s">
        <v>661</v>
      </c>
      <c r="E4724">
        <v>12</v>
      </c>
    </row>
    <row r="4725" spans="1:5" x14ac:dyDescent="0.3">
      <c r="A4725" t="s">
        <v>519</v>
      </c>
      <c r="B4725" t="s">
        <v>694</v>
      </c>
      <c r="C4725" t="s">
        <v>636</v>
      </c>
      <c r="D4725" t="s">
        <v>661</v>
      </c>
      <c r="E4725">
        <v>12</v>
      </c>
    </row>
    <row r="4726" spans="1:5" x14ac:dyDescent="0.3">
      <c r="A4726" t="s">
        <v>519</v>
      </c>
      <c r="B4726" t="s">
        <v>694</v>
      </c>
      <c r="C4726" t="s">
        <v>637</v>
      </c>
      <c r="D4726" t="s">
        <v>661</v>
      </c>
      <c r="E4726">
        <v>12</v>
      </c>
    </row>
    <row r="4727" spans="1:5" x14ac:dyDescent="0.3">
      <c r="A4727" t="s">
        <v>519</v>
      </c>
      <c r="B4727" t="s">
        <v>697</v>
      </c>
      <c r="C4727" t="s">
        <v>698</v>
      </c>
      <c r="D4727" t="s">
        <v>661</v>
      </c>
      <c r="E4727">
        <v>12</v>
      </c>
    </row>
    <row r="4728" spans="1:5" x14ac:dyDescent="0.3">
      <c r="A4728" t="s">
        <v>519</v>
      </c>
      <c r="B4728" t="s">
        <v>697</v>
      </c>
      <c r="C4728" t="s">
        <v>699</v>
      </c>
      <c r="D4728" t="s">
        <v>661</v>
      </c>
      <c r="E4728">
        <v>12</v>
      </c>
    </row>
    <row r="4729" spans="1:5" x14ac:dyDescent="0.3">
      <c r="A4729" t="s">
        <v>134</v>
      </c>
      <c r="B4729" t="s">
        <v>690</v>
      </c>
      <c r="C4729" t="s">
        <v>691</v>
      </c>
      <c r="D4729" t="s">
        <v>661</v>
      </c>
      <c r="E4729">
        <v>6</v>
      </c>
    </row>
    <row r="4730" spans="1:5" x14ac:dyDescent="0.3">
      <c r="A4730" t="s">
        <v>134</v>
      </c>
      <c r="B4730" t="s">
        <v>690</v>
      </c>
      <c r="C4730" t="s">
        <v>692</v>
      </c>
      <c r="D4730" t="s">
        <v>661</v>
      </c>
      <c r="E4730">
        <v>6</v>
      </c>
    </row>
    <row r="4731" spans="1:5" x14ac:dyDescent="0.3">
      <c r="A4731" t="s">
        <v>134</v>
      </c>
      <c r="B4731" t="s">
        <v>690</v>
      </c>
      <c r="C4731" t="s">
        <v>632</v>
      </c>
      <c r="D4731" t="s">
        <v>661</v>
      </c>
      <c r="E4731">
        <v>6</v>
      </c>
    </row>
    <row r="4732" spans="1:5" x14ac:dyDescent="0.3">
      <c r="A4732" t="s">
        <v>134</v>
      </c>
      <c r="B4732" t="s">
        <v>690</v>
      </c>
      <c r="C4732" t="s">
        <v>693</v>
      </c>
      <c r="D4732" t="s">
        <v>661</v>
      </c>
      <c r="E4732">
        <v>6</v>
      </c>
    </row>
    <row r="4733" spans="1:5" x14ac:dyDescent="0.3">
      <c r="A4733" t="s">
        <v>134</v>
      </c>
      <c r="B4733" t="s">
        <v>694</v>
      </c>
      <c r="C4733" t="s">
        <v>633</v>
      </c>
      <c r="D4733" t="s">
        <v>661</v>
      </c>
      <c r="E4733">
        <v>6</v>
      </c>
    </row>
    <row r="4734" spans="1:5" x14ac:dyDescent="0.3">
      <c r="A4734" t="s">
        <v>134</v>
      </c>
      <c r="B4734" t="s">
        <v>694</v>
      </c>
      <c r="C4734" t="s">
        <v>634</v>
      </c>
      <c r="D4734" t="s">
        <v>661</v>
      </c>
      <c r="E4734">
        <v>6</v>
      </c>
    </row>
    <row r="4735" spans="1:5" x14ac:dyDescent="0.3">
      <c r="A4735" t="s">
        <v>134</v>
      </c>
      <c r="B4735" t="s">
        <v>694</v>
      </c>
      <c r="C4735" t="s">
        <v>695</v>
      </c>
      <c r="D4735" t="s">
        <v>661</v>
      </c>
      <c r="E4735">
        <v>6</v>
      </c>
    </row>
    <row r="4736" spans="1:5" x14ac:dyDescent="0.3">
      <c r="A4736" t="s">
        <v>134</v>
      </c>
      <c r="B4736" t="s">
        <v>694</v>
      </c>
      <c r="C4736" t="s">
        <v>636</v>
      </c>
      <c r="D4736" t="s">
        <v>661</v>
      </c>
      <c r="E4736">
        <v>6</v>
      </c>
    </row>
    <row r="4737" spans="1:5" x14ac:dyDescent="0.3">
      <c r="A4737" t="s">
        <v>134</v>
      </c>
      <c r="B4737" t="s">
        <v>694</v>
      </c>
      <c r="C4737" t="s">
        <v>637</v>
      </c>
      <c r="D4737" t="s">
        <v>661</v>
      </c>
      <c r="E4737">
        <v>6</v>
      </c>
    </row>
    <row r="4738" spans="1:5" x14ac:dyDescent="0.3">
      <c r="A4738" t="s">
        <v>134</v>
      </c>
      <c r="B4738" t="s">
        <v>697</v>
      </c>
      <c r="C4738" t="s">
        <v>698</v>
      </c>
      <c r="D4738" t="s">
        <v>661</v>
      </c>
      <c r="E4738">
        <v>6</v>
      </c>
    </row>
    <row r="4739" spans="1:5" x14ac:dyDescent="0.3">
      <c r="A4739" t="s">
        <v>134</v>
      </c>
      <c r="B4739" t="s">
        <v>697</v>
      </c>
      <c r="C4739" t="s">
        <v>699</v>
      </c>
      <c r="D4739" t="s">
        <v>661</v>
      </c>
      <c r="E4739">
        <v>6</v>
      </c>
    </row>
    <row r="4740" spans="1:5" x14ac:dyDescent="0.3">
      <c r="A4740" t="s">
        <v>673</v>
      </c>
      <c r="B4740" t="s">
        <v>690</v>
      </c>
      <c r="C4740" t="s">
        <v>691</v>
      </c>
      <c r="D4740" t="s">
        <v>661</v>
      </c>
      <c r="E4740">
        <v>12</v>
      </c>
    </row>
    <row r="4741" spans="1:5" x14ac:dyDescent="0.3">
      <c r="A4741" t="s">
        <v>673</v>
      </c>
      <c r="B4741" t="s">
        <v>690</v>
      </c>
      <c r="C4741" t="s">
        <v>692</v>
      </c>
      <c r="D4741" t="s">
        <v>661</v>
      </c>
      <c r="E4741">
        <v>12</v>
      </c>
    </row>
    <row r="4742" spans="1:5" x14ac:dyDescent="0.3">
      <c r="A4742" t="s">
        <v>673</v>
      </c>
      <c r="B4742" t="s">
        <v>690</v>
      </c>
      <c r="C4742" t="s">
        <v>632</v>
      </c>
      <c r="D4742" t="s">
        <v>661</v>
      </c>
      <c r="E4742">
        <v>12</v>
      </c>
    </row>
    <row r="4743" spans="1:5" x14ac:dyDescent="0.3">
      <c r="A4743" t="s">
        <v>673</v>
      </c>
      <c r="B4743" t="s">
        <v>690</v>
      </c>
      <c r="C4743" t="s">
        <v>693</v>
      </c>
      <c r="D4743" t="s">
        <v>661</v>
      </c>
      <c r="E4743">
        <v>12</v>
      </c>
    </row>
    <row r="4744" spans="1:5" x14ac:dyDescent="0.3">
      <c r="A4744" t="s">
        <v>673</v>
      </c>
      <c r="B4744" t="s">
        <v>694</v>
      </c>
      <c r="C4744" t="s">
        <v>633</v>
      </c>
      <c r="D4744" t="s">
        <v>696</v>
      </c>
      <c r="E4744">
        <v>0</v>
      </c>
    </row>
    <row r="4745" spans="1:5" x14ac:dyDescent="0.3">
      <c r="A4745" t="s">
        <v>673</v>
      </c>
      <c r="B4745" t="s">
        <v>694</v>
      </c>
      <c r="C4745" t="s">
        <v>634</v>
      </c>
      <c r="D4745" t="s">
        <v>696</v>
      </c>
      <c r="E4745">
        <v>0</v>
      </c>
    </row>
    <row r="4746" spans="1:5" x14ac:dyDescent="0.3">
      <c r="A4746" t="s">
        <v>673</v>
      </c>
      <c r="B4746" t="s">
        <v>694</v>
      </c>
      <c r="C4746" t="s">
        <v>695</v>
      </c>
      <c r="D4746" t="s">
        <v>661</v>
      </c>
      <c r="E4746">
        <v>12</v>
      </c>
    </row>
    <row r="4747" spans="1:5" x14ac:dyDescent="0.3">
      <c r="A4747" t="s">
        <v>673</v>
      </c>
      <c r="B4747" t="s">
        <v>694</v>
      </c>
      <c r="C4747" t="s">
        <v>636</v>
      </c>
      <c r="D4747" t="s">
        <v>661</v>
      </c>
      <c r="E4747">
        <v>12</v>
      </c>
    </row>
    <row r="4748" spans="1:5" x14ac:dyDescent="0.3">
      <c r="A4748" t="s">
        <v>673</v>
      </c>
      <c r="B4748" t="s">
        <v>694</v>
      </c>
      <c r="C4748" t="s">
        <v>637</v>
      </c>
      <c r="D4748" t="s">
        <v>696</v>
      </c>
      <c r="E4748">
        <v>0</v>
      </c>
    </row>
    <row r="4749" spans="1:5" x14ac:dyDescent="0.3">
      <c r="A4749" t="s">
        <v>673</v>
      </c>
      <c r="B4749" t="s">
        <v>697</v>
      </c>
      <c r="C4749" t="s">
        <v>698</v>
      </c>
      <c r="D4749" t="s">
        <v>661</v>
      </c>
      <c r="E4749">
        <v>12</v>
      </c>
    </row>
    <row r="4750" spans="1:5" x14ac:dyDescent="0.3">
      <c r="A4750" t="s">
        <v>673</v>
      </c>
      <c r="B4750" t="s">
        <v>697</v>
      </c>
      <c r="C4750" t="s">
        <v>699</v>
      </c>
      <c r="D4750" t="s">
        <v>661</v>
      </c>
      <c r="E4750">
        <v>12</v>
      </c>
    </row>
    <row r="4751" spans="1:5" x14ac:dyDescent="0.3">
      <c r="A4751" t="s">
        <v>675</v>
      </c>
      <c r="B4751" t="s">
        <v>690</v>
      </c>
      <c r="C4751" t="s">
        <v>691</v>
      </c>
      <c r="D4751" t="s">
        <v>661</v>
      </c>
      <c r="E4751">
        <v>6</v>
      </c>
    </row>
    <row r="4752" spans="1:5" x14ac:dyDescent="0.3">
      <c r="A4752" t="s">
        <v>675</v>
      </c>
      <c r="B4752" t="s">
        <v>690</v>
      </c>
      <c r="C4752" t="s">
        <v>692</v>
      </c>
      <c r="D4752" t="s">
        <v>661</v>
      </c>
      <c r="E4752">
        <v>6</v>
      </c>
    </row>
    <row r="4753" spans="1:5" x14ac:dyDescent="0.3">
      <c r="A4753" t="s">
        <v>675</v>
      </c>
      <c r="B4753" t="s">
        <v>690</v>
      </c>
      <c r="C4753" t="s">
        <v>632</v>
      </c>
      <c r="D4753" t="s">
        <v>661</v>
      </c>
      <c r="E4753">
        <v>6</v>
      </c>
    </row>
    <row r="4754" spans="1:5" x14ac:dyDescent="0.3">
      <c r="A4754" t="s">
        <v>675</v>
      </c>
      <c r="B4754" t="s">
        <v>690</v>
      </c>
      <c r="C4754" t="s">
        <v>693</v>
      </c>
      <c r="D4754" t="s">
        <v>661</v>
      </c>
      <c r="E4754">
        <v>6</v>
      </c>
    </row>
    <row r="4755" spans="1:5" x14ac:dyDescent="0.3">
      <c r="A4755" t="s">
        <v>675</v>
      </c>
      <c r="B4755" t="s">
        <v>694</v>
      </c>
      <c r="C4755" t="s">
        <v>633</v>
      </c>
      <c r="D4755" t="s">
        <v>661</v>
      </c>
      <c r="E4755">
        <v>6</v>
      </c>
    </row>
    <row r="4756" spans="1:5" x14ac:dyDescent="0.3">
      <c r="A4756" t="s">
        <v>675</v>
      </c>
      <c r="B4756" t="s">
        <v>694</v>
      </c>
      <c r="C4756" t="s">
        <v>634</v>
      </c>
      <c r="D4756" t="s">
        <v>696</v>
      </c>
      <c r="E4756">
        <v>0</v>
      </c>
    </row>
    <row r="4757" spans="1:5" x14ac:dyDescent="0.3">
      <c r="A4757" t="s">
        <v>675</v>
      </c>
      <c r="B4757" t="s">
        <v>694</v>
      </c>
      <c r="C4757" t="s">
        <v>695</v>
      </c>
      <c r="D4757" t="s">
        <v>661</v>
      </c>
      <c r="E4757">
        <v>6</v>
      </c>
    </row>
    <row r="4758" spans="1:5" x14ac:dyDescent="0.3">
      <c r="A4758" t="s">
        <v>675</v>
      </c>
      <c r="B4758" t="s">
        <v>694</v>
      </c>
      <c r="C4758" t="s">
        <v>636</v>
      </c>
      <c r="D4758" t="s">
        <v>696</v>
      </c>
      <c r="E4758">
        <v>0</v>
      </c>
    </row>
    <row r="4759" spans="1:5" x14ac:dyDescent="0.3">
      <c r="A4759" t="s">
        <v>675</v>
      </c>
      <c r="B4759" t="s">
        <v>694</v>
      </c>
      <c r="C4759" t="s">
        <v>637</v>
      </c>
      <c r="D4759" t="s">
        <v>661</v>
      </c>
      <c r="E4759">
        <v>6</v>
      </c>
    </row>
    <row r="4760" spans="1:5" x14ac:dyDescent="0.3">
      <c r="A4760" t="s">
        <v>675</v>
      </c>
      <c r="B4760" t="s">
        <v>697</v>
      </c>
      <c r="C4760" t="s">
        <v>698</v>
      </c>
      <c r="D4760" t="s">
        <v>661</v>
      </c>
      <c r="E4760">
        <v>6</v>
      </c>
    </row>
    <row r="4761" spans="1:5" x14ac:dyDescent="0.3">
      <c r="A4761" t="s">
        <v>675</v>
      </c>
      <c r="B4761" t="s">
        <v>697</v>
      </c>
      <c r="C4761" t="s">
        <v>699</v>
      </c>
      <c r="D4761" t="s">
        <v>661</v>
      </c>
      <c r="E4761">
        <v>6</v>
      </c>
    </row>
    <row r="4762" spans="1:5" x14ac:dyDescent="0.3">
      <c r="A4762" t="s">
        <v>176</v>
      </c>
      <c r="B4762" t="s">
        <v>690</v>
      </c>
      <c r="C4762" t="s">
        <v>691</v>
      </c>
      <c r="D4762" t="s">
        <v>661</v>
      </c>
      <c r="E4762">
        <v>12</v>
      </c>
    </row>
    <row r="4763" spans="1:5" x14ac:dyDescent="0.3">
      <c r="A4763" t="s">
        <v>176</v>
      </c>
      <c r="B4763" t="s">
        <v>690</v>
      </c>
      <c r="C4763" t="s">
        <v>692</v>
      </c>
      <c r="D4763" t="s">
        <v>661</v>
      </c>
      <c r="E4763">
        <v>12</v>
      </c>
    </row>
    <row r="4764" spans="1:5" x14ac:dyDescent="0.3">
      <c r="A4764" t="s">
        <v>176</v>
      </c>
      <c r="B4764" t="s">
        <v>690</v>
      </c>
      <c r="C4764" t="s">
        <v>632</v>
      </c>
      <c r="D4764" t="s">
        <v>661</v>
      </c>
      <c r="E4764">
        <v>12</v>
      </c>
    </row>
    <row r="4765" spans="1:5" x14ac:dyDescent="0.3">
      <c r="A4765" t="s">
        <v>176</v>
      </c>
      <c r="B4765" t="s">
        <v>690</v>
      </c>
      <c r="C4765" t="s">
        <v>693</v>
      </c>
      <c r="D4765" t="s">
        <v>661</v>
      </c>
      <c r="E4765">
        <v>12</v>
      </c>
    </row>
    <row r="4766" spans="1:5" x14ac:dyDescent="0.3">
      <c r="A4766" t="s">
        <v>176</v>
      </c>
      <c r="B4766" t="s">
        <v>694</v>
      </c>
      <c r="C4766" t="s">
        <v>633</v>
      </c>
      <c r="D4766" t="s">
        <v>661</v>
      </c>
      <c r="E4766">
        <v>12</v>
      </c>
    </row>
    <row r="4767" spans="1:5" x14ac:dyDescent="0.3">
      <c r="A4767" t="s">
        <v>176</v>
      </c>
      <c r="B4767" t="s">
        <v>694</v>
      </c>
      <c r="C4767" t="s">
        <v>634</v>
      </c>
      <c r="D4767" t="s">
        <v>661</v>
      </c>
      <c r="E4767">
        <v>12</v>
      </c>
    </row>
    <row r="4768" spans="1:5" x14ac:dyDescent="0.3">
      <c r="A4768" t="s">
        <v>176</v>
      </c>
      <c r="B4768" t="s">
        <v>694</v>
      </c>
      <c r="C4768" t="s">
        <v>695</v>
      </c>
      <c r="D4768" t="s">
        <v>661</v>
      </c>
      <c r="E4768">
        <v>12</v>
      </c>
    </row>
    <row r="4769" spans="1:5" x14ac:dyDescent="0.3">
      <c r="A4769" t="s">
        <v>176</v>
      </c>
      <c r="B4769" t="s">
        <v>694</v>
      </c>
      <c r="C4769" t="s">
        <v>636</v>
      </c>
      <c r="D4769" t="s">
        <v>661</v>
      </c>
      <c r="E4769">
        <v>12</v>
      </c>
    </row>
    <row r="4770" spans="1:5" x14ac:dyDescent="0.3">
      <c r="A4770" t="s">
        <v>176</v>
      </c>
      <c r="B4770" t="s">
        <v>694</v>
      </c>
      <c r="C4770" t="s">
        <v>637</v>
      </c>
      <c r="D4770" t="s">
        <v>661</v>
      </c>
      <c r="E4770">
        <v>12</v>
      </c>
    </row>
    <row r="4771" spans="1:5" x14ac:dyDescent="0.3">
      <c r="A4771" t="s">
        <v>176</v>
      </c>
      <c r="B4771" t="s">
        <v>697</v>
      </c>
      <c r="C4771" t="s">
        <v>698</v>
      </c>
      <c r="D4771" t="s">
        <v>661</v>
      </c>
      <c r="E4771">
        <v>12</v>
      </c>
    </row>
    <row r="4772" spans="1:5" x14ac:dyDescent="0.3">
      <c r="A4772" t="s">
        <v>176</v>
      </c>
      <c r="B4772" t="s">
        <v>697</v>
      </c>
      <c r="C4772" t="s">
        <v>699</v>
      </c>
      <c r="D4772" t="s">
        <v>661</v>
      </c>
      <c r="E4772">
        <v>12</v>
      </c>
    </row>
    <row r="4773" spans="1:5" x14ac:dyDescent="0.3">
      <c r="A4773" t="s">
        <v>35</v>
      </c>
      <c r="B4773" t="s">
        <v>690</v>
      </c>
      <c r="C4773" t="s">
        <v>691</v>
      </c>
      <c r="D4773" t="s">
        <v>661</v>
      </c>
      <c r="E4773">
        <v>12</v>
      </c>
    </row>
    <row r="4774" spans="1:5" x14ac:dyDescent="0.3">
      <c r="A4774" t="s">
        <v>35</v>
      </c>
      <c r="B4774" t="s">
        <v>690</v>
      </c>
      <c r="C4774" t="s">
        <v>692</v>
      </c>
      <c r="D4774" t="s">
        <v>661</v>
      </c>
      <c r="E4774">
        <v>12</v>
      </c>
    </row>
    <row r="4775" spans="1:5" x14ac:dyDescent="0.3">
      <c r="A4775" t="s">
        <v>35</v>
      </c>
      <c r="B4775" t="s">
        <v>690</v>
      </c>
      <c r="C4775" t="s">
        <v>632</v>
      </c>
      <c r="D4775" t="s">
        <v>661</v>
      </c>
      <c r="E4775">
        <v>12</v>
      </c>
    </row>
    <row r="4776" spans="1:5" x14ac:dyDescent="0.3">
      <c r="A4776" t="s">
        <v>35</v>
      </c>
      <c r="B4776" t="s">
        <v>690</v>
      </c>
      <c r="C4776" t="s">
        <v>693</v>
      </c>
      <c r="D4776" t="s">
        <v>661</v>
      </c>
      <c r="E4776">
        <v>12</v>
      </c>
    </row>
    <row r="4777" spans="1:5" x14ac:dyDescent="0.3">
      <c r="A4777" t="s">
        <v>35</v>
      </c>
      <c r="B4777" t="s">
        <v>694</v>
      </c>
      <c r="C4777" t="s">
        <v>633</v>
      </c>
      <c r="D4777" t="s">
        <v>696</v>
      </c>
      <c r="E4777">
        <v>0</v>
      </c>
    </row>
    <row r="4778" spans="1:5" x14ac:dyDescent="0.3">
      <c r="A4778" t="s">
        <v>35</v>
      </c>
      <c r="B4778" t="s">
        <v>694</v>
      </c>
      <c r="C4778" t="s">
        <v>634</v>
      </c>
      <c r="D4778" t="s">
        <v>661</v>
      </c>
      <c r="E4778">
        <v>12</v>
      </c>
    </row>
    <row r="4779" spans="1:5" x14ac:dyDescent="0.3">
      <c r="A4779" t="s">
        <v>35</v>
      </c>
      <c r="B4779" t="s">
        <v>694</v>
      </c>
      <c r="C4779" t="s">
        <v>695</v>
      </c>
      <c r="D4779" t="s">
        <v>661</v>
      </c>
      <c r="E4779">
        <v>12</v>
      </c>
    </row>
    <row r="4780" spans="1:5" x14ac:dyDescent="0.3">
      <c r="A4780" t="s">
        <v>35</v>
      </c>
      <c r="B4780" t="s">
        <v>694</v>
      </c>
      <c r="C4780" t="s">
        <v>636</v>
      </c>
      <c r="D4780" t="s">
        <v>661</v>
      </c>
      <c r="E4780">
        <v>12</v>
      </c>
    </row>
    <row r="4781" spans="1:5" x14ac:dyDescent="0.3">
      <c r="A4781" t="s">
        <v>35</v>
      </c>
      <c r="B4781" t="s">
        <v>694</v>
      </c>
      <c r="C4781" t="s">
        <v>637</v>
      </c>
      <c r="D4781" t="s">
        <v>661</v>
      </c>
      <c r="E4781">
        <v>12</v>
      </c>
    </row>
    <row r="4782" spans="1:5" x14ac:dyDescent="0.3">
      <c r="A4782" t="s">
        <v>35</v>
      </c>
      <c r="B4782" t="s">
        <v>697</v>
      </c>
      <c r="C4782" t="s">
        <v>698</v>
      </c>
      <c r="D4782" t="s">
        <v>661</v>
      </c>
      <c r="E4782">
        <v>12</v>
      </c>
    </row>
    <row r="4783" spans="1:5" x14ac:dyDescent="0.3">
      <c r="A4783" t="s">
        <v>35</v>
      </c>
      <c r="B4783" t="s">
        <v>697</v>
      </c>
      <c r="C4783" t="s">
        <v>699</v>
      </c>
      <c r="D4783" t="s">
        <v>661</v>
      </c>
      <c r="E4783">
        <v>12</v>
      </c>
    </row>
    <row r="4784" spans="1:5" x14ac:dyDescent="0.3">
      <c r="A4784" t="s">
        <v>592</v>
      </c>
      <c r="B4784" t="s">
        <v>690</v>
      </c>
      <c r="C4784" t="s">
        <v>691</v>
      </c>
      <c r="D4784" t="s">
        <v>661</v>
      </c>
      <c r="E4784">
        <v>12</v>
      </c>
    </row>
    <row r="4785" spans="1:5" x14ac:dyDescent="0.3">
      <c r="A4785" t="s">
        <v>592</v>
      </c>
      <c r="B4785" t="s">
        <v>690</v>
      </c>
      <c r="C4785" t="s">
        <v>692</v>
      </c>
      <c r="D4785" t="s">
        <v>661</v>
      </c>
      <c r="E4785">
        <v>12</v>
      </c>
    </row>
    <row r="4786" spans="1:5" x14ac:dyDescent="0.3">
      <c r="A4786" t="s">
        <v>592</v>
      </c>
      <c r="B4786" t="s">
        <v>690</v>
      </c>
      <c r="C4786" t="s">
        <v>632</v>
      </c>
      <c r="D4786" t="s">
        <v>661</v>
      </c>
      <c r="E4786">
        <v>12</v>
      </c>
    </row>
    <row r="4787" spans="1:5" x14ac:dyDescent="0.3">
      <c r="A4787" t="s">
        <v>592</v>
      </c>
      <c r="B4787" t="s">
        <v>690</v>
      </c>
      <c r="C4787" t="s">
        <v>693</v>
      </c>
      <c r="D4787" t="s">
        <v>661</v>
      </c>
      <c r="E4787">
        <v>12</v>
      </c>
    </row>
    <row r="4788" spans="1:5" x14ac:dyDescent="0.3">
      <c r="A4788" t="s">
        <v>592</v>
      </c>
      <c r="B4788" t="s">
        <v>694</v>
      </c>
      <c r="C4788" t="s">
        <v>633</v>
      </c>
      <c r="D4788" t="s">
        <v>696</v>
      </c>
      <c r="E4788">
        <v>0</v>
      </c>
    </row>
    <row r="4789" spans="1:5" x14ac:dyDescent="0.3">
      <c r="A4789" t="s">
        <v>592</v>
      </c>
      <c r="B4789" t="s">
        <v>694</v>
      </c>
      <c r="C4789" t="s">
        <v>634</v>
      </c>
      <c r="D4789" t="s">
        <v>696</v>
      </c>
      <c r="E4789">
        <v>0</v>
      </c>
    </row>
    <row r="4790" spans="1:5" x14ac:dyDescent="0.3">
      <c r="A4790" t="s">
        <v>592</v>
      </c>
      <c r="B4790" t="s">
        <v>694</v>
      </c>
      <c r="C4790" t="s">
        <v>695</v>
      </c>
      <c r="D4790" t="s">
        <v>661</v>
      </c>
      <c r="E4790">
        <v>12</v>
      </c>
    </row>
    <row r="4791" spans="1:5" x14ac:dyDescent="0.3">
      <c r="A4791" t="s">
        <v>592</v>
      </c>
      <c r="B4791" t="s">
        <v>694</v>
      </c>
      <c r="C4791" t="s">
        <v>636</v>
      </c>
      <c r="D4791" t="s">
        <v>661</v>
      </c>
      <c r="E4791">
        <v>12</v>
      </c>
    </row>
    <row r="4792" spans="1:5" x14ac:dyDescent="0.3">
      <c r="A4792" t="s">
        <v>592</v>
      </c>
      <c r="B4792" t="s">
        <v>694</v>
      </c>
      <c r="C4792" t="s">
        <v>637</v>
      </c>
      <c r="D4792" t="s">
        <v>661</v>
      </c>
      <c r="E4792">
        <v>12</v>
      </c>
    </row>
    <row r="4793" spans="1:5" x14ac:dyDescent="0.3">
      <c r="A4793" t="s">
        <v>592</v>
      </c>
      <c r="B4793" t="s">
        <v>697</v>
      </c>
      <c r="C4793" t="s">
        <v>698</v>
      </c>
      <c r="D4793" t="s">
        <v>661</v>
      </c>
      <c r="E4793">
        <v>12</v>
      </c>
    </row>
    <row r="4794" spans="1:5" x14ac:dyDescent="0.3">
      <c r="A4794" t="s">
        <v>592</v>
      </c>
      <c r="B4794" t="s">
        <v>697</v>
      </c>
      <c r="C4794" t="s">
        <v>699</v>
      </c>
      <c r="D4794" t="s">
        <v>661</v>
      </c>
      <c r="E4794">
        <v>12</v>
      </c>
    </row>
    <row r="4795" spans="1:5" x14ac:dyDescent="0.3">
      <c r="A4795" t="s">
        <v>219</v>
      </c>
      <c r="B4795" t="s">
        <v>690</v>
      </c>
      <c r="C4795" t="s">
        <v>691</v>
      </c>
      <c r="D4795" t="s">
        <v>661</v>
      </c>
      <c r="E4795">
        <v>6</v>
      </c>
    </row>
    <row r="4796" spans="1:5" x14ac:dyDescent="0.3">
      <c r="A4796" t="s">
        <v>219</v>
      </c>
      <c r="B4796" t="s">
        <v>690</v>
      </c>
      <c r="C4796" t="s">
        <v>692</v>
      </c>
      <c r="D4796" t="s">
        <v>661</v>
      </c>
      <c r="E4796">
        <v>6</v>
      </c>
    </row>
    <row r="4797" spans="1:5" x14ac:dyDescent="0.3">
      <c r="A4797" t="s">
        <v>219</v>
      </c>
      <c r="B4797" t="s">
        <v>690</v>
      </c>
      <c r="C4797" t="s">
        <v>632</v>
      </c>
      <c r="D4797" t="s">
        <v>661</v>
      </c>
      <c r="E4797">
        <v>6</v>
      </c>
    </row>
    <row r="4798" spans="1:5" x14ac:dyDescent="0.3">
      <c r="A4798" t="s">
        <v>219</v>
      </c>
      <c r="B4798" t="s">
        <v>690</v>
      </c>
      <c r="C4798" t="s">
        <v>693</v>
      </c>
      <c r="D4798" t="s">
        <v>661</v>
      </c>
      <c r="E4798">
        <v>6</v>
      </c>
    </row>
    <row r="4799" spans="1:5" x14ac:dyDescent="0.3">
      <c r="A4799" t="s">
        <v>219</v>
      </c>
      <c r="B4799" t="s">
        <v>694</v>
      </c>
      <c r="C4799" t="s">
        <v>633</v>
      </c>
      <c r="D4799" t="s">
        <v>661</v>
      </c>
      <c r="E4799">
        <v>6</v>
      </c>
    </row>
    <row r="4800" spans="1:5" x14ac:dyDescent="0.3">
      <c r="A4800" t="s">
        <v>219</v>
      </c>
      <c r="B4800" t="s">
        <v>694</v>
      </c>
      <c r="C4800" t="s">
        <v>634</v>
      </c>
      <c r="D4800" t="s">
        <v>661</v>
      </c>
      <c r="E4800">
        <v>6</v>
      </c>
    </row>
    <row r="4801" spans="1:5" x14ac:dyDescent="0.3">
      <c r="A4801" t="s">
        <v>219</v>
      </c>
      <c r="B4801" t="s">
        <v>694</v>
      </c>
      <c r="C4801" t="s">
        <v>695</v>
      </c>
      <c r="D4801" t="s">
        <v>661</v>
      </c>
      <c r="E4801">
        <v>6</v>
      </c>
    </row>
    <row r="4802" spans="1:5" x14ac:dyDescent="0.3">
      <c r="A4802" t="s">
        <v>219</v>
      </c>
      <c r="B4802" t="s">
        <v>694</v>
      </c>
      <c r="C4802" t="s">
        <v>636</v>
      </c>
      <c r="D4802" t="s">
        <v>661</v>
      </c>
      <c r="E4802">
        <v>6</v>
      </c>
    </row>
    <row r="4803" spans="1:5" x14ac:dyDescent="0.3">
      <c r="A4803" t="s">
        <v>219</v>
      </c>
      <c r="B4803" t="s">
        <v>694</v>
      </c>
      <c r="C4803" t="s">
        <v>637</v>
      </c>
      <c r="D4803" t="s">
        <v>661</v>
      </c>
      <c r="E4803">
        <v>6</v>
      </c>
    </row>
    <row r="4804" spans="1:5" x14ac:dyDescent="0.3">
      <c r="A4804" t="s">
        <v>219</v>
      </c>
      <c r="B4804" t="s">
        <v>697</v>
      </c>
      <c r="C4804" t="s">
        <v>698</v>
      </c>
      <c r="D4804" t="s">
        <v>661</v>
      </c>
      <c r="E4804">
        <v>6</v>
      </c>
    </row>
    <row r="4805" spans="1:5" x14ac:dyDescent="0.3">
      <c r="A4805" t="s">
        <v>219</v>
      </c>
      <c r="B4805" t="s">
        <v>697</v>
      </c>
      <c r="C4805" t="s">
        <v>699</v>
      </c>
      <c r="D4805" t="s">
        <v>661</v>
      </c>
      <c r="E4805">
        <v>6</v>
      </c>
    </row>
    <row r="4806" spans="1:5" x14ac:dyDescent="0.3">
      <c r="A4806" t="s">
        <v>354</v>
      </c>
      <c r="B4806" t="s">
        <v>690</v>
      </c>
      <c r="C4806" t="s">
        <v>691</v>
      </c>
      <c r="D4806" t="s">
        <v>661</v>
      </c>
      <c r="E4806">
        <v>9</v>
      </c>
    </row>
    <row r="4807" spans="1:5" x14ac:dyDescent="0.3">
      <c r="A4807" t="s">
        <v>354</v>
      </c>
      <c r="B4807" t="s">
        <v>690</v>
      </c>
      <c r="C4807" t="s">
        <v>692</v>
      </c>
      <c r="D4807" t="s">
        <v>661</v>
      </c>
      <c r="E4807">
        <v>9</v>
      </c>
    </row>
    <row r="4808" spans="1:5" x14ac:dyDescent="0.3">
      <c r="A4808" t="s">
        <v>354</v>
      </c>
      <c r="B4808" t="s">
        <v>690</v>
      </c>
      <c r="C4808" t="s">
        <v>632</v>
      </c>
      <c r="D4808" t="s">
        <v>661</v>
      </c>
      <c r="E4808">
        <v>9</v>
      </c>
    </row>
    <row r="4809" spans="1:5" x14ac:dyDescent="0.3">
      <c r="A4809" t="s">
        <v>354</v>
      </c>
      <c r="B4809" t="s">
        <v>690</v>
      </c>
      <c r="C4809" t="s">
        <v>693</v>
      </c>
      <c r="D4809" t="s">
        <v>661</v>
      </c>
      <c r="E4809">
        <v>9</v>
      </c>
    </row>
    <row r="4810" spans="1:5" x14ac:dyDescent="0.3">
      <c r="A4810" t="s">
        <v>354</v>
      </c>
      <c r="B4810" t="s">
        <v>694</v>
      </c>
      <c r="C4810" t="s">
        <v>633</v>
      </c>
      <c r="D4810" t="s">
        <v>661</v>
      </c>
      <c r="E4810">
        <v>9</v>
      </c>
    </row>
    <row r="4811" spans="1:5" x14ac:dyDescent="0.3">
      <c r="A4811" t="s">
        <v>354</v>
      </c>
      <c r="B4811" t="s">
        <v>694</v>
      </c>
      <c r="C4811" t="s">
        <v>634</v>
      </c>
      <c r="D4811" t="s">
        <v>696</v>
      </c>
      <c r="E4811">
        <v>0</v>
      </c>
    </row>
    <row r="4812" spans="1:5" x14ac:dyDescent="0.3">
      <c r="A4812" t="s">
        <v>354</v>
      </c>
      <c r="B4812" t="s">
        <v>694</v>
      </c>
      <c r="C4812" t="s">
        <v>695</v>
      </c>
      <c r="D4812" t="s">
        <v>661</v>
      </c>
      <c r="E4812">
        <v>9</v>
      </c>
    </row>
    <row r="4813" spans="1:5" x14ac:dyDescent="0.3">
      <c r="A4813" t="s">
        <v>354</v>
      </c>
      <c r="B4813" t="s">
        <v>694</v>
      </c>
      <c r="C4813" t="s">
        <v>636</v>
      </c>
      <c r="D4813" t="s">
        <v>661</v>
      </c>
      <c r="E4813">
        <v>9</v>
      </c>
    </row>
    <row r="4814" spans="1:5" x14ac:dyDescent="0.3">
      <c r="A4814" t="s">
        <v>354</v>
      </c>
      <c r="B4814" t="s">
        <v>694</v>
      </c>
      <c r="C4814" t="s">
        <v>637</v>
      </c>
      <c r="D4814" t="s">
        <v>696</v>
      </c>
      <c r="E4814">
        <v>0</v>
      </c>
    </row>
    <row r="4815" spans="1:5" x14ac:dyDescent="0.3">
      <c r="A4815" t="s">
        <v>354</v>
      </c>
      <c r="B4815" t="s">
        <v>697</v>
      </c>
      <c r="C4815" t="s">
        <v>698</v>
      </c>
      <c r="D4815" t="s">
        <v>661</v>
      </c>
      <c r="E4815">
        <v>9</v>
      </c>
    </row>
    <row r="4816" spans="1:5" x14ac:dyDescent="0.3">
      <c r="A4816" t="s">
        <v>354</v>
      </c>
      <c r="B4816" t="s">
        <v>697</v>
      </c>
      <c r="C4816" t="s">
        <v>699</v>
      </c>
      <c r="D4816" t="s">
        <v>661</v>
      </c>
      <c r="E4816">
        <v>9</v>
      </c>
    </row>
    <row r="4817" spans="1:5" x14ac:dyDescent="0.3">
      <c r="A4817" t="s">
        <v>671</v>
      </c>
      <c r="B4817" t="s">
        <v>690</v>
      </c>
      <c r="C4817" t="s">
        <v>691</v>
      </c>
      <c r="D4817" t="s">
        <v>661</v>
      </c>
      <c r="E4817">
        <v>6</v>
      </c>
    </row>
    <row r="4818" spans="1:5" x14ac:dyDescent="0.3">
      <c r="A4818" t="s">
        <v>671</v>
      </c>
      <c r="B4818" t="s">
        <v>690</v>
      </c>
      <c r="C4818" t="s">
        <v>692</v>
      </c>
      <c r="D4818" t="s">
        <v>661</v>
      </c>
      <c r="E4818">
        <v>6</v>
      </c>
    </row>
    <row r="4819" spans="1:5" x14ac:dyDescent="0.3">
      <c r="A4819" t="s">
        <v>671</v>
      </c>
      <c r="B4819" t="s">
        <v>690</v>
      </c>
      <c r="C4819" t="s">
        <v>632</v>
      </c>
      <c r="D4819" t="s">
        <v>661</v>
      </c>
      <c r="E4819">
        <v>6</v>
      </c>
    </row>
    <row r="4820" spans="1:5" x14ac:dyDescent="0.3">
      <c r="A4820" t="s">
        <v>671</v>
      </c>
      <c r="B4820" t="s">
        <v>690</v>
      </c>
      <c r="C4820" t="s">
        <v>693</v>
      </c>
      <c r="D4820" t="s">
        <v>661</v>
      </c>
      <c r="E4820">
        <v>6</v>
      </c>
    </row>
    <row r="4821" spans="1:5" x14ac:dyDescent="0.3">
      <c r="A4821" t="s">
        <v>671</v>
      </c>
      <c r="B4821" t="s">
        <v>694</v>
      </c>
      <c r="C4821" t="s">
        <v>633</v>
      </c>
      <c r="D4821" t="s">
        <v>661</v>
      </c>
      <c r="E4821">
        <v>6</v>
      </c>
    </row>
    <row r="4822" spans="1:5" x14ac:dyDescent="0.3">
      <c r="A4822" t="s">
        <v>671</v>
      </c>
      <c r="B4822" t="s">
        <v>694</v>
      </c>
      <c r="C4822" t="s">
        <v>634</v>
      </c>
      <c r="D4822" t="s">
        <v>661</v>
      </c>
      <c r="E4822">
        <v>6</v>
      </c>
    </row>
    <row r="4823" spans="1:5" x14ac:dyDescent="0.3">
      <c r="A4823" t="s">
        <v>671</v>
      </c>
      <c r="B4823" t="s">
        <v>694</v>
      </c>
      <c r="C4823" t="s">
        <v>695</v>
      </c>
      <c r="D4823" t="s">
        <v>661</v>
      </c>
      <c r="E4823">
        <v>6</v>
      </c>
    </row>
    <row r="4824" spans="1:5" x14ac:dyDescent="0.3">
      <c r="A4824" t="s">
        <v>671</v>
      </c>
      <c r="B4824" t="s">
        <v>694</v>
      </c>
      <c r="C4824" t="s">
        <v>636</v>
      </c>
      <c r="D4824" t="s">
        <v>661</v>
      </c>
      <c r="E4824">
        <v>6</v>
      </c>
    </row>
    <row r="4825" spans="1:5" x14ac:dyDescent="0.3">
      <c r="A4825" t="s">
        <v>671</v>
      </c>
      <c r="B4825" t="s">
        <v>694</v>
      </c>
      <c r="C4825" t="s">
        <v>637</v>
      </c>
      <c r="D4825" t="s">
        <v>696</v>
      </c>
      <c r="E4825">
        <v>0</v>
      </c>
    </row>
    <row r="4826" spans="1:5" x14ac:dyDescent="0.3">
      <c r="A4826" t="s">
        <v>671</v>
      </c>
      <c r="B4826" t="s">
        <v>697</v>
      </c>
      <c r="C4826" t="s">
        <v>698</v>
      </c>
      <c r="D4826" t="s">
        <v>661</v>
      </c>
      <c r="E4826">
        <v>6</v>
      </c>
    </row>
    <row r="4827" spans="1:5" x14ac:dyDescent="0.3">
      <c r="A4827" t="s">
        <v>671</v>
      </c>
      <c r="B4827" t="s">
        <v>697</v>
      </c>
      <c r="C4827" t="s">
        <v>699</v>
      </c>
      <c r="D4827" t="s">
        <v>661</v>
      </c>
      <c r="E4827">
        <v>6</v>
      </c>
    </row>
    <row r="4828" spans="1:5" x14ac:dyDescent="0.3">
      <c r="A4828" t="s">
        <v>315</v>
      </c>
      <c r="B4828" t="s">
        <v>690</v>
      </c>
      <c r="C4828" t="s">
        <v>691</v>
      </c>
      <c r="D4828" t="s">
        <v>661</v>
      </c>
      <c r="E4828">
        <v>12</v>
      </c>
    </row>
    <row r="4829" spans="1:5" x14ac:dyDescent="0.3">
      <c r="A4829" t="s">
        <v>315</v>
      </c>
      <c r="B4829" t="s">
        <v>690</v>
      </c>
      <c r="C4829" t="s">
        <v>692</v>
      </c>
      <c r="D4829" t="s">
        <v>661</v>
      </c>
      <c r="E4829">
        <v>12</v>
      </c>
    </row>
    <row r="4830" spans="1:5" x14ac:dyDescent="0.3">
      <c r="A4830" t="s">
        <v>315</v>
      </c>
      <c r="B4830" t="s">
        <v>690</v>
      </c>
      <c r="C4830" t="s">
        <v>632</v>
      </c>
      <c r="D4830" t="s">
        <v>661</v>
      </c>
      <c r="E4830">
        <v>12</v>
      </c>
    </row>
    <row r="4831" spans="1:5" x14ac:dyDescent="0.3">
      <c r="A4831" t="s">
        <v>315</v>
      </c>
      <c r="B4831" t="s">
        <v>690</v>
      </c>
      <c r="C4831" t="s">
        <v>693</v>
      </c>
      <c r="D4831" t="s">
        <v>661</v>
      </c>
      <c r="E4831">
        <v>12</v>
      </c>
    </row>
    <row r="4832" spans="1:5" x14ac:dyDescent="0.3">
      <c r="A4832" t="s">
        <v>315</v>
      </c>
      <c r="B4832" t="s">
        <v>694</v>
      </c>
      <c r="C4832" t="s">
        <v>633</v>
      </c>
      <c r="D4832" t="s">
        <v>661</v>
      </c>
      <c r="E4832">
        <v>12</v>
      </c>
    </row>
    <row r="4833" spans="1:5" x14ac:dyDescent="0.3">
      <c r="A4833" t="s">
        <v>315</v>
      </c>
      <c r="B4833" t="s">
        <v>694</v>
      </c>
      <c r="C4833" t="s">
        <v>634</v>
      </c>
      <c r="D4833" t="s">
        <v>661</v>
      </c>
      <c r="E4833">
        <v>12</v>
      </c>
    </row>
    <row r="4834" spans="1:5" x14ac:dyDescent="0.3">
      <c r="A4834" t="s">
        <v>315</v>
      </c>
      <c r="B4834" t="s">
        <v>694</v>
      </c>
      <c r="C4834" t="s">
        <v>695</v>
      </c>
      <c r="D4834" t="s">
        <v>661</v>
      </c>
      <c r="E4834">
        <v>12</v>
      </c>
    </row>
    <row r="4835" spans="1:5" x14ac:dyDescent="0.3">
      <c r="A4835" t="s">
        <v>315</v>
      </c>
      <c r="B4835" t="s">
        <v>694</v>
      </c>
      <c r="C4835" t="s">
        <v>636</v>
      </c>
      <c r="D4835" t="s">
        <v>661</v>
      </c>
      <c r="E4835">
        <v>12</v>
      </c>
    </row>
    <row r="4836" spans="1:5" x14ac:dyDescent="0.3">
      <c r="A4836" t="s">
        <v>315</v>
      </c>
      <c r="B4836" t="s">
        <v>694</v>
      </c>
      <c r="C4836" t="s">
        <v>637</v>
      </c>
      <c r="D4836" t="s">
        <v>696</v>
      </c>
      <c r="E4836">
        <v>0</v>
      </c>
    </row>
    <row r="4837" spans="1:5" x14ac:dyDescent="0.3">
      <c r="A4837" t="s">
        <v>315</v>
      </c>
      <c r="B4837" t="s">
        <v>697</v>
      </c>
      <c r="C4837" t="s">
        <v>698</v>
      </c>
      <c r="D4837" t="s">
        <v>661</v>
      </c>
      <c r="E4837">
        <v>12</v>
      </c>
    </row>
    <row r="4838" spans="1:5" x14ac:dyDescent="0.3">
      <c r="A4838" t="s">
        <v>315</v>
      </c>
      <c r="B4838" t="s">
        <v>697</v>
      </c>
      <c r="C4838" t="s">
        <v>699</v>
      </c>
      <c r="D4838" t="s">
        <v>661</v>
      </c>
      <c r="E4838">
        <v>12</v>
      </c>
    </row>
    <row r="4839" spans="1:5" x14ac:dyDescent="0.3">
      <c r="A4839" t="s">
        <v>411</v>
      </c>
      <c r="B4839" t="s">
        <v>690</v>
      </c>
      <c r="C4839" t="s">
        <v>691</v>
      </c>
      <c r="D4839" t="s">
        <v>661</v>
      </c>
      <c r="E4839">
        <v>12</v>
      </c>
    </row>
    <row r="4840" spans="1:5" x14ac:dyDescent="0.3">
      <c r="A4840" t="s">
        <v>411</v>
      </c>
      <c r="B4840" t="s">
        <v>690</v>
      </c>
      <c r="C4840" t="s">
        <v>692</v>
      </c>
      <c r="D4840" t="s">
        <v>661</v>
      </c>
      <c r="E4840">
        <v>12</v>
      </c>
    </row>
    <row r="4841" spans="1:5" x14ac:dyDescent="0.3">
      <c r="A4841" t="s">
        <v>411</v>
      </c>
      <c r="B4841" t="s">
        <v>690</v>
      </c>
      <c r="C4841" t="s">
        <v>632</v>
      </c>
      <c r="D4841" t="s">
        <v>661</v>
      </c>
      <c r="E4841">
        <v>12</v>
      </c>
    </row>
    <row r="4842" spans="1:5" x14ac:dyDescent="0.3">
      <c r="A4842" t="s">
        <v>411</v>
      </c>
      <c r="B4842" t="s">
        <v>690</v>
      </c>
      <c r="C4842" t="s">
        <v>693</v>
      </c>
      <c r="D4842" t="s">
        <v>661</v>
      </c>
      <c r="E4842">
        <v>12</v>
      </c>
    </row>
    <row r="4843" spans="1:5" x14ac:dyDescent="0.3">
      <c r="A4843" t="s">
        <v>411</v>
      </c>
      <c r="B4843" t="s">
        <v>694</v>
      </c>
      <c r="C4843" t="s">
        <v>633</v>
      </c>
      <c r="D4843" t="s">
        <v>661</v>
      </c>
      <c r="E4843">
        <v>12</v>
      </c>
    </row>
    <row r="4844" spans="1:5" x14ac:dyDescent="0.3">
      <c r="A4844" t="s">
        <v>411</v>
      </c>
      <c r="B4844" t="s">
        <v>694</v>
      </c>
      <c r="C4844" t="s">
        <v>634</v>
      </c>
      <c r="D4844" t="s">
        <v>661</v>
      </c>
      <c r="E4844">
        <v>12</v>
      </c>
    </row>
    <row r="4845" spans="1:5" x14ac:dyDescent="0.3">
      <c r="A4845" t="s">
        <v>411</v>
      </c>
      <c r="B4845" t="s">
        <v>694</v>
      </c>
      <c r="C4845" t="s">
        <v>695</v>
      </c>
      <c r="D4845" t="s">
        <v>661</v>
      </c>
      <c r="E4845">
        <v>12</v>
      </c>
    </row>
    <row r="4846" spans="1:5" x14ac:dyDescent="0.3">
      <c r="A4846" t="s">
        <v>411</v>
      </c>
      <c r="B4846" t="s">
        <v>694</v>
      </c>
      <c r="C4846" t="s">
        <v>636</v>
      </c>
      <c r="D4846" t="s">
        <v>661</v>
      </c>
      <c r="E4846">
        <v>12</v>
      </c>
    </row>
    <row r="4847" spans="1:5" x14ac:dyDescent="0.3">
      <c r="A4847" t="s">
        <v>411</v>
      </c>
      <c r="B4847" t="s">
        <v>694</v>
      </c>
      <c r="C4847" t="s">
        <v>637</v>
      </c>
      <c r="D4847" t="s">
        <v>661</v>
      </c>
      <c r="E4847">
        <v>12</v>
      </c>
    </row>
    <row r="4848" spans="1:5" x14ac:dyDescent="0.3">
      <c r="A4848" t="s">
        <v>411</v>
      </c>
      <c r="B4848" t="s">
        <v>697</v>
      </c>
      <c r="C4848" t="s">
        <v>698</v>
      </c>
      <c r="D4848" t="s">
        <v>661</v>
      </c>
      <c r="E4848">
        <v>12</v>
      </c>
    </row>
    <row r="4849" spans="1:5" x14ac:dyDescent="0.3">
      <c r="A4849" t="s">
        <v>411</v>
      </c>
      <c r="B4849" t="s">
        <v>697</v>
      </c>
      <c r="C4849" t="s">
        <v>699</v>
      </c>
      <c r="D4849" t="s">
        <v>661</v>
      </c>
      <c r="E4849">
        <v>12</v>
      </c>
    </row>
    <row r="4850" spans="1:5" x14ac:dyDescent="0.3">
      <c r="A4850" t="s">
        <v>111</v>
      </c>
      <c r="B4850" t="s">
        <v>690</v>
      </c>
      <c r="C4850" t="s">
        <v>691</v>
      </c>
      <c r="D4850" t="s">
        <v>661</v>
      </c>
      <c r="E4850">
        <v>12</v>
      </c>
    </row>
    <row r="4851" spans="1:5" x14ac:dyDescent="0.3">
      <c r="A4851" t="s">
        <v>111</v>
      </c>
      <c r="B4851" t="s">
        <v>690</v>
      </c>
      <c r="C4851" t="s">
        <v>692</v>
      </c>
      <c r="D4851" t="s">
        <v>661</v>
      </c>
      <c r="E4851">
        <v>12</v>
      </c>
    </row>
    <row r="4852" spans="1:5" x14ac:dyDescent="0.3">
      <c r="A4852" t="s">
        <v>111</v>
      </c>
      <c r="B4852" t="s">
        <v>690</v>
      </c>
      <c r="C4852" t="s">
        <v>632</v>
      </c>
      <c r="D4852" t="s">
        <v>661</v>
      </c>
      <c r="E4852">
        <v>12</v>
      </c>
    </row>
    <row r="4853" spans="1:5" x14ac:dyDescent="0.3">
      <c r="A4853" t="s">
        <v>111</v>
      </c>
      <c r="B4853" t="s">
        <v>690</v>
      </c>
      <c r="C4853" t="s">
        <v>693</v>
      </c>
      <c r="D4853" t="s">
        <v>661</v>
      </c>
      <c r="E4853">
        <v>12</v>
      </c>
    </row>
    <row r="4854" spans="1:5" x14ac:dyDescent="0.3">
      <c r="A4854" t="s">
        <v>111</v>
      </c>
      <c r="B4854" t="s">
        <v>694</v>
      </c>
      <c r="C4854" t="s">
        <v>633</v>
      </c>
      <c r="D4854" t="s">
        <v>661</v>
      </c>
      <c r="E4854">
        <v>12</v>
      </c>
    </row>
    <row r="4855" spans="1:5" x14ac:dyDescent="0.3">
      <c r="A4855" t="s">
        <v>111</v>
      </c>
      <c r="B4855" t="s">
        <v>694</v>
      </c>
      <c r="C4855" t="s">
        <v>634</v>
      </c>
      <c r="D4855" t="s">
        <v>661</v>
      </c>
      <c r="E4855">
        <v>12</v>
      </c>
    </row>
    <row r="4856" spans="1:5" x14ac:dyDescent="0.3">
      <c r="A4856" t="s">
        <v>111</v>
      </c>
      <c r="B4856" t="s">
        <v>694</v>
      </c>
      <c r="C4856" t="s">
        <v>695</v>
      </c>
      <c r="D4856" t="s">
        <v>661</v>
      </c>
      <c r="E4856">
        <v>12</v>
      </c>
    </row>
    <row r="4857" spans="1:5" x14ac:dyDescent="0.3">
      <c r="A4857" t="s">
        <v>111</v>
      </c>
      <c r="B4857" t="s">
        <v>694</v>
      </c>
      <c r="C4857" t="s">
        <v>636</v>
      </c>
      <c r="D4857" t="s">
        <v>661</v>
      </c>
      <c r="E4857">
        <v>12</v>
      </c>
    </row>
    <row r="4858" spans="1:5" x14ac:dyDescent="0.3">
      <c r="A4858" t="s">
        <v>111</v>
      </c>
      <c r="B4858" t="s">
        <v>694</v>
      </c>
      <c r="C4858" t="s">
        <v>637</v>
      </c>
      <c r="D4858" t="s">
        <v>661</v>
      </c>
      <c r="E4858">
        <v>12</v>
      </c>
    </row>
    <row r="4859" spans="1:5" x14ac:dyDescent="0.3">
      <c r="A4859" t="s">
        <v>111</v>
      </c>
      <c r="B4859" t="s">
        <v>697</v>
      </c>
      <c r="C4859" t="s">
        <v>698</v>
      </c>
      <c r="D4859" t="s">
        <v>661</v>
      </c>
      <c r="E4859">
        <v>12</v>
      </c>
    </row>
    <row r="4860" spans="1:5" x14ac:dyDescent="0.3">
      <c r="A4860" t="s">
        <v>111</v>
      </c>
      <c r="B4860" t="s">
        <v>697</v>
      </c>
      <c r="C4860" t="s">
        <v>699</v>
      </c>
      <c r="D4860" t="s">
        <v>661</v>
      </c>
      <c r="E4860">
        <v>12</v>
      </c>
    </row>
    <row r="4861" spans="1:5" x14ac:dyDescent="0.3">
      <c r="A4861" t="s">
        <v>64</v>
      </c>
      <c r="B4861" t="s">
        <v>690</v>
      </c>
      <c r="C4861" t="s">
        <v>691</v>
      </c>
      <c r="D4861" t="s">
        <v>661</v>
      </c>
      <c r="E4861">
        <v>12</v>
      </c>
    </row>
    <row r="4862" spans="1:5" x14ac:dyDescent="0.3">
      <c r="A4862" t="s">
        <v>64</v>
      </c>
      <c r="B4862" t="s">
        <v>690</v>
      </c>
      <c r="C4862" t="s">
        <v>692</v>
      </c>
      <c r="D4862" t="s">
        <v>661</v>
      </c>
      <c r="E4862">
        <v>12</v>
      </c>
    </row>
    <row r="4863" spans="1:5" x14ac:dyDescent="0.3">
      <c r="A4863" t="s">
        <v>64</v>
      </c>
      <c r="B4863" t="s">
        <v>690</v>
      </c>
      <c r="C4863" t="s">
        <v>632</v>
      </c>
      <c r="D4863" t="s">
        <v>661</v>
      </c>
      <c r="E4863">
        <v>12</v>
      </c>
    </row>
    <row r="4864" spans="1:5" x14ac:dyDescent="0.3">
      <c r="A4864" t="s">
        <v>64</v>
      </c>
      <c r="B4864" t="s">
        <v>690</v>
      </c>
      <c r="C4864" t="s">
        <v>693</v>
      </c>
      <c r="D4864" t="s">
        <v>661</v>
      </c>
      <c r="E4864">
        <v>12</v>
      </c>
    </row>
    <row r="4865" spans="1:5" x14ac:dyDescent="0.3">
      <c r="A4865" t="s">
        <v>64</v>
      </c>
      <c r="B4865" t="s">
        <v>694</v>
      </c>
      <c r="C4865" t="s">
        <v>633</v>
      </c>
      <c r="D4865" t="s">
        <v>696</v>
      </c>
      <c r="E4865">
        <v>0</v>
      </c>
    </row>
    <row r="4866" spans="1:5" x14ac:dyDescent="0.3">
      <c r="A4866" t="s">
        <v>64</v>
      </c>
      <c r="B4866" t="s">
        <v>694</v>
      </c>
      <c r="C4866" t="s">
        <v>634</v>
      </c>
      <c r="D4866" t="s">
        <v>696</v>
      </c>
      <c r="E4866">
        <v>0</v>
      </c>
    </row>
    <row r="4867" spans="1:5" x14ac:dyDescent="0.3">
      <c r="A4867" t="s">
        <v>64</v>
      </c>
      <c r="B4867" t="s">
        <v>694</v>
      </c>
      <c r="C4867" t="s">
        <v>695</v>
      </c>
      <c r="D4867" t="s">
        <v>661</v>
      </c>
      <c r="E4867">
        <v>12</v>
      </c>
    </row>
    <row r="4868" spans="1:5" x14ac:dyDescent="0.3">
      <c r="A4868" t="s">
        <v>64</v>
      </c>
      <c r="B4868" t="s">
        <v>694</v>
      </c>
      <c r="C4868" t="s">
        <v>636</v>
      </c>
      <c r="D4868" t="s">
        <v>661</v>
      </c>
      <c r="E4868">
        <v>12</v>
      </c>
    </row>
    <row r="4869" spans="1:5" x14ac:dyDescent="0.3">
      <c r="A4869" t="s">
        <v>64</v>
      </c>
      <c r="B4869" t="s">
        <v>694</v>
      </c>
      <c r="C4869" t="s">
        <v>637</v>
      </c>
      <c r="D4869" t="s">
        <v>696</v>
      </c>
      <c r="E4869">
        <v>0</v>
      </c>
    </row>
    <row r="4870" spans="1:5" x14ac:dyDescent="0.3">
      <c r="A4870" t="s">
        <v>64</v>
      </c>
      <c r="B4870" t="s">
        <v>697</v>
      </c>
      <c r="C4870" t="s">
        <v>698</v>
      </c>
      <c r="D4870" t="s">
        <v>661</v>
      </c>
      <c r="E4870">
        <v>12</v>
      </c>
    </row>
    <row r="4871" spans="1:5" x14ac:dyDescent="0.3">
      <c r="A4871" t="s">
        <v>64</v>
      </c>
      <c r="B4871" t="s">
        <v>697</v>
      </c>
      <c r="C4871" t="s">
        <v>699</v>
      </c>
      <c r="D4871" t="s">
        <v>661</v>
      </c>
      <c r="E4871">
        <v>12</v>
      </c>
    </row>
    <row r="4872" spans="1:5" x14ac:dyDescent="0.3">
      <c r="A4872" t="s">
        <v>329</v>
      </c>
      <c r="B4872" t="s">
        <v>690</v>
      </c>
      <c r="C4872" t="s">
        <v>691</v>
      </c>
      <c r="D4872" t="s">
        <v>661</v>
      </c>
      <c r="E4872">
        <v>12</v>
      </c>
    </row>
    <row r="4873" spans="1:5" x14ac:dyDescent="0.3">
      <c r="A4873" t="s">
        <v>329</v>
      </c>
      <c r="B4873" t="s">
        <v>690</v>
      </c>
      <c r="C4873" t="s">
        <v>692</v>
      </c>
      <c r="D4873" t="s">
        <v>661</v>
      </c>
      <c r="E4873">
        <v>12</v>
      </c>
    </row>
    <row r="4874" spans="1:5" x14ac:dyDescent="0.3">
      <c r="A4874" t="s">
        <v>329</v>
      </c>
      <c r="B4874" t="s">
        <v>690</v>
      </c>
      <c r="C4874" t="s">
        <v>632</v>
      </c>
      <c r="D4874" t="s">
        <v>661</v>
      </c>
      <c r="E4874">
        <v>12</v>
      </c>
    </row>
    <row r="4875" spans="1:5" x14ac:dyDescent="0.3">
      <c r="A4875" t="s">
        <v>329</v>
      </c>
      <c r="B4875" t="s">
        <v>690</v>
      </c>
      <c r="C4875" t="s">
        <v>693</v>
      </c>
      <c r="D4875" t="s">
        <v>661</v>
      </c>
      <c r="E4875">
        <v>12</v>
      </c>
    </row>
    <row r="4876" spans="1:5" x14ac:dyDescent="0.3">
      <c r="A4876" t="s">
        <v>329</v>
      </c>
      <c r="B4876" t="s">
        <v>694</v>
      </c>
      <c r="C4876" t="s">
        <v>633</v>
      </c>
      <c r="D4876" t="s">
        <v>696</v>
      </c>
      <c r="E4876">
        <v>0</v>
      </c>
    </row>
    <row r="4877" spans="1:5" x14ac:dyDescent="0.3">
      <c r="A4877" t="s">
        <v>329</v>
      </c>
      <c r="B4877" t="s">
        <v>694</v>
      </c>
      <c r="C4877" t="s">
        <v>634</v>
      </c>
      <c r="D4877" t="s">
        <v>696</v>
      </c>
      <c r="E4877">
        <v>0</v>
      </c>
    </row>
    <row r="4878" spans="1:5" x14ac:dyDescent="0.3">
      <c r="A4878" t="s">
        <v>329</v>
      </c>
      <c r="B4878" t="s">
        <v>694</v>
      </c>
      <c r="C4878" t="s">
        <v>695</v>
      </c>
      <c r="D4878" t="s">
        <v>661</v>
      </c>
      <c r="E4878">
        <v>12</v>
      </c>
    </row>
    <row r="4879" spans="1:5" x14ac:dyDescent="0.3">
      <c r="A4879" t="s">
        <v>329</v>
      </c>
      <c r="B4879" t="s">
        <v>694</v>
      </c>
      <c r="C4879" t="s">
        <v>636</v>
      </c>
      <c r="D4879" t="s">
        <v>661</v>
      </c>
      <c r="E4879">
        <v>12</v>
      </c>
    </row>
    <row r="4880" spans="1:5" x14ac:dyDescent="0.3">
      <c r="A4880" t="s">
        <v>329</v>
      </c>
      <c r="B4880" t="s">
        <v>694</v>
      </c>
      <c r="C4880" t="s">
        <v>637</v>
      </c>
      <c r="D4880" t="s">
        <v>696</v>
      </c>
      <c r="E4880">
        <v>0</v>
      </c>
    </row>
    <row r="4881" spans="1:5" x14ac:dyDescent="0.3">
      <c r="A4881" t="s">
        <v>329</v>
      </c>
      <c r="B4881" t="s">
        <v>697</v>
      </c>
      <c r="C4881" t="s">
        <v>698</v>
      </c>
      <c r="D4881" t="s">
        <v>661</v>
      </c>
      <c r="E4881">
        <v>12</v>
      </c>
    </row>
    <row r="4882" spans="1:5" x14ac:dyDescent="0.3">
      <c r="A4882" t="s">
        <v>329</v>
      </c>
      <c r="B4882" t="s">
        <v>697</v>
      </c>
      <c r="C4882" t="s">
        <v>699</v>
      </c>
      <c r="D4882" t="s">
        <v>661</v>
      </c>
      <c r="E4882">
        <v>12</v>
      </c>
    </row>
    <row r="4883" spans="1:5" x14ac:dyDescent="0.3">
      <c r="A4883" t="s">
        <v>456</v>
      </c>
      <c r="B4883" t="s">
        <v>690</v>
      </c>
      <c r="C4883" t="s">
        <v>691</v>
      </c>
      <c r="D4883" t="s">
        <v>661</v>
      </c>
      <c r="E4883">
        <v>12</v>
      </c>
    </row>
    <row r="4884" spans="1:5" x14ac:dyDescent="0.3">
      <c r="A4884" t="s">
        <v>456</v>
      </c>
      <c r="B4884" t="s">
        <v>690</v>
      </c>
      <c r="C4884" t="s">
        <v>692</v>
      </c>
      <c r="D4884" t="s">
        <v>661</v>
      </c>
      <c r="E4884">
        <v>12</v>
      </c>
    </row>
    <row r="4885" spans="1:5" x14ac:dyDescent="0.3">
      <c r="A4885" t="s">
        <v>456</v>
      </c>
      <c r="B4885" t="s">
        <v>690</v>
      </c>
      <c r="C4885" t="s">
        <v>632</v>
      </c>
      <c r="D4885" t="s">
        <v>661</v>
      </c>
      <c r="E4885">
        <v>12</v>
      </c>
    </row>
    <row r="4886" spans="1:5" x14ac:dyDescent="0.3">
      <c r="A4886" t="s">
        <v>456</v>
      </c>
      <c r="B4886" t="s">
        <v>690</v>
      </c>
      <c r="C4886" t="s">
        <v>693</v>
      </c>
      <c r="D4886" t="s">
        <v>661</v>
      </c>
      <c r="E4886">
        <v>12</v>
      </c>
    </row>
    <row r="4887" spans="1:5" x14ac:dyDescent="0.3">
      <c r="A4887" t="s">
        <v>456</v>
      </c>
      <c r="B4887" t="s">
        <v>694</v>
      </c>
      <c r="C4887" t="s">
        <v>633</v>
      </c>
      <c r="D4887" t="s">
        <v>696</v>
      </c>
      <c r="E4887">
        <v>0</v>
      </c>
    </row>
    <row r="4888" spans="1:5" x14ac:dyDescent="0.3">
      <c r="A4888" t="s">
        <v>456</v>
      </c>
      <c r="B4888" t="s">
        <v>694</v>
      </c>
      <c r="C4888" t="s">
        <v>634</v>
      </c>
      <c r="D4888" t="s">
        <v>696</v>
      </c>
      <c r="E4888">
        <v>0</v>
      </c>
    </row>
    <row r="4889" spans="1:5" x14ac:dyDescent="0.3">
      <c r="A4889" t="s">
        <v>456</v>
      </c>
      <c r="B4889" t="s">
        <v>694</v>
      </c>
      <c r="C4889" t="s">
        <v>695</v>
      </c>
      <c r="D4889" t="s">
        <v>661</v>
      </c>
      <c r="E4889">
        <v>12</v>
      </c>
    </row>
    <row r="4890" spans="1:5" x14ac:dyDescent="0.3">
      <c r="A4890" t="s">
        <v>456</v>
      </c>
      <c r="B4890" t="s">
        <v>694</v>
      </c>
      <c r="C4890" t="s">
        <v>636</v>
      </c>
      <c r="D4890" t="s">
        <v>661</v>
      </c>
      <c r="E4890">
        <v>12</v>
      </c>
    </row>
    <row r="4891" spans="1:5" x14ac:dyDescent="0.3">
      <c r="A4891" t="s">
        <v>456</v>
      </c>
      <c r="B4891" t="s">
        <v>694</v>
      </c>
      <c r="C4891" t="s">
        <v>637</v>
      </c>
      <c r="D4891" t="s">
        <v>696</v>
      </c>
      <c r="E4891">
        <v>0</v>
      </c>
    </row>
    <row r="4892" spans="1:5" x14ac:dyDescent="0.3">
      <c r="A4892" t="s">
        <v>456</v>
      </c>
      <c r="B4892" t="s">
        <v>697</v>
      </c>
      <c r="C4892" t="s">
        <v>698</v>
      </c>
      <c r="D4892" t="s">
        <v>661</v>
      </c>
      <c r="E4892">
        <v>12</v>
      </c>
    </row>
    <row r="4893" spans="1:5" x14ac:dyDescent="0.3">
      <c r="A4893" t="s">
        <v>456</v>
      </c>
      <c r="B4893" t="s">
        <v>697</v>
      </c>
      <c r="C4893" t="s">
        <v>699</v>
      </c>
      <c r="D4893" t="s">
        <v>661</v>
      </c>
      <c r="E4893">
        <v>12</v>
      </c>
    </row>
    <row r="4894" spans="1:5" x14ac:dyDescent="0.3">
      <c r="A4894" t="s">
        <v>423</v>
      </c>
      <c r="B4894" t="s">
        <v>690</v>
      </c>
      <c r="C4894" t="s">
        <v>691</v>
      </c>
      <c r="D4894" t="s">
        <v>661</v>
      </c>
      <c r="E4894">
        <v>6</v>
      </c>
    </row>
    <row r="4895" spans="1:5" x14ac:dyDescent="0.3">
      <c r="A4895" t="s">
        <v>423</v>
      </c>
      <c r="B4895" t="s">
        <v>690</v>
      </c>
      <c r="C4895" t="s">
        <v>692</v>
      </c>
      <c r="D4895" t="s">
        <v>661</v>
      </c>
      <c r="E4895">
        <v>6</v>
      </c>
    </row>
    <row r="4896" spans="1:5" x14ac:dyDescent="0.3">
      <c r="A4896" t="s">
        <v>423</v>
      </c>
      <c r="B4896" t="s">
        <v>690</v>
      </c>
      <c r="C4896" t="s">
        <v>632</v>
      </c>
      <c r="D4896" t="s">
        <v>661</v>
      </c>
      <c r="E4896">
        <v>6</v>
      </c>
    </row>
    <row r="4897" spans="1:5" x14ac:dyDescent="0.3">
      <c r="A4897" t="s">
        <v>423</v>
      </c>
      <c r="B4897" t="s">
        <v>690</v>
      </c>
      <c r="C4897" t="s">
        <v>693</v>
      </c>
      <c r="D4897" t="s">
        <v>661</v>
      </c>
      <c r="E4897">
        <v>6</v>
      </c>
    </row>
    <row r="4898" spans="1:5" x14ac:dyDescent="0.3">
      <c r="A4898" t="s">
        <v>423</v>
      </c>
      <c r="B4898" t="s">
        <v>694</v>
      </c>
      <c r="C4898" t="s">
        <v>633</v>
      </c>
      <c r="D4898" t="s">
        <v>696</v>
      </c>
      <c r="E4898">
        <v>0</v>
      </c>
    </row>
    <row r="4899" spans="1:5" x14ac:dyDescent="0.3">
      <c r="A4899" t="s">
        <v>423</v>
      </c>
      <c r="B4899" t="s">
        <v>694</v>
      </c>
      <c r="C4899" t="s">
        <v>634</v>
      </c>
      <c r="D4899" t="s">
        <v>696</v>
      </c>
      <c r="E4899">
        <v>0</v>
      </c>
    </row>
    <row r="4900" spans="1:5" x14ac:dyDescent="0.3">
      <c r="A4900" t="s">
        <v>423</v>
      </c>
      <c r="B4900" t="s">
        <v>694</v>
      </c>
      <c r="C4900" t="s">
        <v>695</v>
      </c>
      <c r="D4900" t="s">
        <v>661</v>
      </c>
      <c r="E4900">
        <v>6</v>
      </c>
    </row>
    <row r="4901" spans="1:5" x14ac:dyDescent="0.3">
      <c r="A4901" t="s">
        <v>423</v>
      </c>
      <c r="B4901" t="s">
        <v>694</v>
      </c>
      <c r="C4901" t="s">
        <v>636</v>
      </c>
      <c r="D4901" t="s">
        <v>696</v>
      </c>
      <c r="E4901">
        <v>0</v>
      </c>
    </row>
    <row r="4902" spans="1:5" x14ac:dyDescent="0.3">
      <c r="A4902" t="s">
        <v>423</v>
      </c>
      <c r="B4902" t="s">
        <v>694</v>
      </c>
      <c r="C4902" t="s">
        <v>637</v>
      </c>
      <c r="D4902" t="s">
        <v>696</v>
      </c>
      <c r="E4902">
        <v>0</v>
      </c>
    </row>
    <row r="4903" spans="1:5" x14ac:dyDescent="0.3">
      <c r="A4903" t="s">
        <v>423</v>
      </c>
      <c r="B4903" t="s">
        <v>697</v>
      </c>
      <c r="C4903" t="s">
        <v>698</v>
      </c>
      <c r="D4903" t="s">
        <v>661</v>
      </c>
      <c r="E4903">
        <v>6</v>
      </c>
    </row>
    <row r="4904" spans="1:5" x14ac:dyDescent="0.3">
      <c r="A4904" t="s">
        <v>423</v>
      </c>
      <c r="B4904" t="s">
        <v>697</v>
      </c>
      <c r="C4904" t="s">
        <v>699</v>
      </c>
      <c r="D4904" t="s">
        <v>696</v>
      </c>
      <c r="E4904">
        <v>0</v>
      </c>
    </row>
    <row r="4905" spans="1:5" x14ac:dyDescent="0.3">
      <c r="A4905" t="s">
        <v>207</v>
      </c>
      <c r="B4905" t="s">
        <v>690</v>
      </c>
      <c r="C4905" t="s">
        <v>691</v>
      </c>
      <c r="D4905" t="s">
        <v>661</v>
      </c>
      <c r="E4905">
        <v>12</v>
      </c>
    </row>
    <row r="4906" spans="1:5" x14ac:dyDescent="0.3">
      <c r="A4906" t="s">
        <v>207</v>
      </c>
      <c r="B4906" t="s">
        <v>690</v>
      </c>
      <c r="C4906" t="s">
        <v>692</v>
      </c>
      <c r="D4906" t="s">
        <v>661</v>
      </c>
      <c r="E4906">
        <v>12</v>
      </c>
    </row>
    <row r="4907" spans="1:5" x14ac:dyDescent="0.3">
      <c r="A4907" t="s">
        <v>207</v>
      </c>
      <c r="B4907" t="s">
        <v>690</v>
      </c>
      <c r="C4907" t="s">
        <v>632</v>
      </c>
      <c r="D4907" t="s">
        <v>661</v>
      </c>
      <c r="E4907">
        <v>12</v>
      </c>
    </row>
    <row r="4908" spans="1:5" x14ac:dyDescent="0.3">
      <c r="A4908" t="s">
        <v>207</v>
      </c>
      <c r="B4908" t="s">
        <v>690</v>
      </c>
      <c r="C4908" t="s">
        <v>693</v>
      </c>
      <c r="D4908" t="s">
        <v>661</v>
      </c>
      <c r="E4908">
        <v>12</v>
      </c>
    </row>
    <row r="4909" spans="1:5" x14ac:dyDescent="0.3">
      <c r="A4909" t="s">
        <v>207</v>
      </c>
      <c r="B4909" t="s">
        <v>694</v>
      </c>
      <c r="C4909" t="s">
        <v>633</v>
      </c>
      <c r="D4909" t="s">
        <v>661</v>
      </c>
      <c r="E4909">
        <v>12</v>
      </c>
    </row>
    <row r="4910" spans="1:5" x14ac:dyDescent="0.3">
      <c r="A4910" t="s">
        <v>207</v>
      </c>
      <c r="B4910" t="s">
        <v>694</v>
      </c>
      <c r="C4910" t="s">
        <v>634</v>
      </c>
      <c r="D4910" t="s">
        <v>661</v>
      </c>
      <c r="E4910">
        <v>12</v>
      </c>
    </row>
    <row r="4911" spans="1:5" x14ac:dyDescent="0.3">
      <c r="A4911" t="s">
        <v>207</v>
      </c>
      <c r="B4911" t="s">
        <v>694</v>
      </c>
      <c r="C4911" t="s">
        <v>695</v>
      </c>
      <c r="D4911" t="s">
        <v>661</v>
      </c>
      <c r="E4911">
        <v>12</v>
      </c>
    </row>
    <row r="4912" spans="1:5" x14ac:dyDescent="0.3">
      <c r="A4912" t="s">
        <v>207</v>
      </c>
      <c r="B4912" t="s">
        <v>694</v>
      </c>
      <c r="C4912" t="s">
        <v>636</v>
      </c>
      <c r="D4912" t="s">
        <v>661</v>
      </c>
      <c r="E4912">
        <v>12</v>
      </c>
    </row>
    <row r="4913" spans="1:5" x14ac:dyDescent="0.3">
      <c r="A4913" t="s">
        <v>207</v>
      </c>
      <c r="B4913" t="s">
        <v>694</v>
      </c>
      <c r="C4913" t="s">
        <v>637</v>
      </c>
      <c r="D4913" t="s">
        <v>661</v>
      </c>
      <c r="E4913">
        <v>12</v>
      </c>
    </row>
    <row r="4914" spans="1:5" x14ac:dyDescent="0.3">
      <c r="A4914" t="s">
        <v>207</v>
      </c>
      <c r="B4914" t="s">
        <v>697</v>
      </c>
      <c r="C4914" t="s">
        <v>698</v>
      </c>
      <c r="D4914" t="s">
        <v>661</v>
      </c>
      <c r="E4914">
        <v>12</v>
      </c>
    </row>
    <row r="4915" spans="1:5" x14ac:dyDescent="0.3">
      <c r="A4915" t="s">
        <v>207</v>
      </c>
      <c r="B4915" t="s">
        <v>697</v>
      </c>
      <c r="C4915" t="s">
        <v>699</v>
      </c>
      <c r="D4915" t="s">
        <v>661</v>
      </c>
      <c r="E4915">
        <v>12</v>
      </c>
    </row>
    <row r="4916" spans="1:5" x14ac:dyDescent="0.3">
      <c r="A4916" t="s">
        <v>208</v>
      </c>
      <c r="B4916" t="s">
        <v>690</v>
      </c>
      <c r="C4916" t="s">
        <v>691</v>
      </c>
      <c r="D4916" t="s">
        <v>661</v>
      </c>
      <c r="E4916">
        <v>12</v>
      </c>
    </row>
    <row r="4917" spans="1:5" x14ac:dyDescent="0.3">
      <c r="A4917" t="s">
        <v>208</v>
      </c>
      <c r="B4917" t="s">
        <v>690</v>
      </c>
      <c r="C4917" t="s">
        <v>692</v>
      </c>
      <c r="D4917" t="s">
        <v>661</v>
      </c>
      <c r="E4917">
        <v>12</v>
      </c>
    </row>
    <row r="4918" spans="1:5" x14ac:dyDescent="0.3">
      <c r="A4918" t="s">
        <v>208</v>
      </c>
      <c r="B4918" t="s">
        <v>690</v>
      </c>
      <c r="C4918" t="s">
        <v>632</v>
      </c>
      <c r="D4918" t="s">
        <v>661</v>
      </c>
      <c r="E4918">
        <v>12</v>
      </c>
    </row>
    <row r="4919" spans="1:5" x14ac:dyDescent="0.3">
      <c r="A4919" t="s">
        <v>208</v>
      </c>
      <c r="B4919" t="s">
        <v>690</v>
      </c>
      <c r="C4919" t="s">
        <v>693</v>
      </c>
      <c r="D4919" t="s">
        <v>661</v>
      </c>
      <c r="E4919">
        <v>12</v>
      </c>
    </row>
    <row r="4920" spans="1:5" x14ac:dyDescent="0.3">
      <c r="A4920" t="s">
        <v>208</v>
      </c>
      <c r="B4920" t="s">
        <v>694</v>
      </c>
      <c r="C4920" t="s">
        <v>633</v>
      </c>
      <c r="D4920" t="s">
        <v>661</v>
      </c>
      <c r="E4920">
        <v>12</v>
      </c>
    </row>
    <row r="4921" spans="1:5" x14ac:dyDescent="0.3">
      <c r="A4921" t="s">
        <v>208</v>
      </c>
      <c r="B4921" t="s">
        <v>694</v>
      </c>
      <c r="C4921" t="s">
        <v>634</v>
      </c>
      <c r="D4921" t="s">
        <v>661</v>
      </c>
      <c r="E4921">
        <v>12</v>
      </c>
    </row>
    <row r="4922" spans="1:5" x14ac:dyDescent="0.3">
      <c r="A4922" t="s">
        <v>208</v>
      </c>
      <c r="B4922" t="s">
        <v>694</v>
      </c>
      <c r="C4922" t="s">
        <v>695</v>
      </c>
      <c r="D4922" t="s">
        <v>661</v>
      </c>
      <c r="E4922">
        <v>12</v>
      </c>
    </row>
    <row r="4923" spans="1:5" x14ac:dyDescent="0.3">
      <c r="A4923" t="s">
        <v>208</v>
      </c>
      <c r="B4923" t="s">
        <v>694</v>
      </c>
      <c r="C4923" t="s">
        <v>636</v>
      </c>
      <c r="D4923" t="s">
        <v>661</v>
      </c>
      <c r="E4923">
        <v>12</v>
      </c>
    </row>
    <row r="4924" spans="1:5" x14ac:dyDescent="0.3">
      <c r="A4924" t="s">
        <v>208</v>
      </c>
      <c r="B4924" t="s">
        <v>694</v>
      </c>
      <c r="C4924" t="s">
        <v>637</v>
      </c>
      <c r="D4924" t="s">
        <v>661</v>
      </c>
      <c r="E4924">
        <v>12</v>
      </c>
    </row>
    <row r="4925" spans="1:5" x14ac:dyDescent="0.3">
      <c r="A4925" t="s">
        <v>208</v>
      </c>
      <c r="B4925" t="s">
        <v>697</v>
      </c>
      <c r="C4925" t="s">
        <v>698</v>
      </c>
      <c r="D4925" t="s">
        <v>661</v>
      </c>
      <c r="E4925">
        <v>12</v>
      </c>
    </row>
    <row r="4926" spans="1:5" x14ac:dyDescent="0.3">
      <c r="A4926" t="s">
        <v>208</v>
      </c>
      <c r="B4926" t="s">
        <v>697</v>
      </c>
      <c r="C4926" t="s">
        <v>699</v>
      </c>
      <c r="D4926" t="s">
        <v>661</v>
      </c>
      <c r="E4926">
        <v>12</v>
      </c>
    </row>
    <row r="4927" spans="1:5" x14ac:dyDescent="0.3">
      <c r="A4927" t="s">
        <v>80</v>
      </c>
      <c r="B4927" t="s">
        <v>690</v>
      </c>
      <c r="C4927" t="s">
        <v>691</v>
      </c>
      <c r="D4927" t="s">
        <v>661</v>
      </c>
      <c r="E4927">
        <v>12</v>
      </c>
    </row>
    <row r="4928" spans="1:5" x14ac:dyDescent="0.3">
      <c r="A4928" t="s">
        <v>80</v>
      </c>
      <c r="B4928" t="s">
        <v>690</v>
      </c>
      <c r="C4928" t="s">
        <v>692</v>
      </c>
      <c r="D4928" t="s">
        <v>661</v>
      </c>
      <c r="E4928">
        <v>12</v>
      </c>
    </row>
    <row r="4929" spans="1:5" x14ac:dyDescent="0.3">
      <c r="A4929" t="s">
        <v>80</v>
      </c>
      <c r="B4929" t="s">
        <v>690</v>
      </c>
      <c r="C4929" t="s">
        <v>632</v>
      </c>
      <c r="D4929" t="s">
        <v>661</v>
      </c>
      <c r="E4929">
        <v>12</v>
      </c>
    </row>
    <row r="4930" spans="1:5" x14ac:dyDescent="0.3">
      <c r="A4930" t="s">
        <v>80</v>
      </c>
      <c r="B4930" t="s">
        <v>690</v>
      </c>
      <c r="C4930" t="s">
        <v>693</v>
      </c>
      <c r="D4930" t="s">
        <v>661</v>
      </c>
      <c r="E4930">
        <v>12</v>
      </c>
    </row>
    <row r="4931" spans="1:5" x14ac:dyDescent="0.3">
      <c r="A4931" t="s">
        <v>80</v>
      </c>
      <c r="B4931" t="s">
        <v>694</v>
      </c>
      <c r="C4931" t="s">
        <v>633</v>
      </c>
      <c r="D4931" t="s">
        <v>661</v>
      </c>
      <c r="E4931">
        <v>12</v>
      </c>
    </row>
    <row r="4932" spans="1:5" x14ac:dyDescent="0.3">
      <c r="A4932" t="s">
        <v>80</v>
      </c>
      <c r="B4932" t="s">
        <v>694</v>
      </c>
      <c r="C4932" t="s">
        <v>634</v>
      </c>
      <c r="D4932" t="s">
        <v>661</v>
      </c>
      <c r="E4932">
        <v>12</v>
      </c>
    </row>
    <row r="4933" spans="1:5" x14ac:dyDescent="0.3">
      <c r="A4933" t="s">
        <v>80</v>
      </c>
      <c r="B4933" t="s">
        <v>694</v>
      </c>
      <c r="C4933" t="s">
        <v>695</v>
      </c>
      <c r="D4933" t="s">
        <v>661</v>
      </c>
      <c r="E4933">
        <v>12</v>
      </c>
    </row>
    <row r="4934" spans="1:5" x14ac:dyDescent="0.3">
      <c r="A4934" t="s">
        <v>80</v>
      </c>
      <c r="B4934" t="s">
        <v>694</v>
      </c>
      <c r="C4934" t="s">
        <v>636</v>
      </c>
      <c r="D4934" t="s">
        <v>661</v>
      </c>
      <c r="E4934">
        <v>12</v>
      </c>
    </row>
    <row r="4935" spans="1:5" x14ac:dyDescent="0.3">
      <c r="A4935" t="s">
        <v>80</v>
      </c>
      <c r="B4935" t="s">
        <v>694</v>
      </c>
      <c r="C4935" t="s">
        <v>637</v>
      </c>
      <c r="D4935" t="s">
        <v>661</v>
      </c>
      <c r="E4935">
        <v>12</v>
      </c>
    </row>
    <row r="4936" spans="1:5" x14ac:dyDescent="0.3">
      <c r="A4936" t="s">
        <v>80</v>
      </c>
      <c r="B4936" t="s">
        <v>697</v>
      </c>
      <c r="C4936" t="s">
        <v>698</v>
      </c>
      <c r="D4936" t="s">
        <v>661</v>
      </c>
      <c r="E4936">
        <v>12</v>
      </c>
    </row>
    <row r="4937" spans="1:5" x14ac:dyDescent="0.3">
      <c r="A4937" t="s">
        <v>80</v>
      </c>
      <c r="B4937" t="s">
        <v>697</v>
      </c>
      <c r="C4937" t="s">
        <v>699</v>
      </c>
      <c r="D4937" t="s">
        <v>661</v>
      </c>
      <c r="E4937">
        <v>12</v>
      </c>
    </row>
    <row r="4938" spans="1:5" x14ac:dyDescent="0.3">
      <c r="A4938" t="s">
        <v>81</v>
      </c>
      <c r="B4938" t="s">
        <v>690</v>
      </c>
      <c r="C4938" t="s">
        <v>691</v>
      </c>
      <c r="D4938" t="s">
        <v>661</v>
      </c>
      <c r="E4938">
        <v>12</v>
      </c>
    </row>
    <row r="4939" spans="1:5" x14ac:dyDescent="0.3">
      <c r="A4939" t="s">
        <v>81</v>
      </c>
      <c r="B4939" t="s">
        <v>690</v>
      </c>
      <c r="C4939" t="s">
        <v>692</v>
      </c>
      <c r="D4939" t="s">
        <v>661</v>
      </c>
      <c r="E4939">
        <v>12</v>
      </c>
    </row>
    <row r="4940" spans="1:5" x14ac:dyDescent="0.3">
      <c r="A4940" t="s">
        <v>81</v>
      </c>
      <c r="B4940" t="s">
        <v>690</v>
      </c>
      <c r="C4940" t="s">
        <v>632</v>
      </c>
      <c r="D4940" t="s">
        <v>661</v>
      </c>
      <c r="E4940">
        <v>12</v>
      </c>
    </row>
    <row r="4941" spans="1:5" x14ac:dyDescent="0.3">
      <c r="A4941" t="s">
        <v>81</v>
      </c>
      <c r="B4941" t="s">
        <v>690</v>
      </c>
      <c r="C4941" t="s">
        <v>693</v>
      </c>
      <c r="D4941" t="s">
        <v>661</v>
      </c>
      <c r="E4941">
        <v>12</v>
      </c>
    </row>
    <row r="4942" spans="1:5" x14ac:dyDescent="0.3">
      <c r="A4942" t="s">
        <v>81</v>
      </c>
      <c r="B4942" t="s">
        <v>694</v>
      </c>
      <c r="C4942" t="s">
        <v>633</v>
      </c>
      <c r="D4942" t="s">
        <v>661</v>
      </c>
      <c r="E4942">
        <v>12</v>
      </c>
    </row>
    <row r="4943" spans="1:5" x14ac:dyDescent="0.3">
      <c r="A4943" t="s">
        <v>81</v>
      </c>
      <c r="B4943" t="s">
        <v>694</v>
      </c>
      <c r="C4943" t="s">
        <v>634</v>
      </c>
      <c r="D4943" t="s">
        <v>661</v>
      </c>
      <c r="E4943">
        <v>12</v>
      </c>
    </row>
    <row r="4944" spans="1:5" x14ac:dyDescent="0.3">
      <c r="A4944" t="s">
        <v>81</v>
      </c>
      <c r="B4944" t="s">
        <v>694</v>
      </c>
      <c r="C4944" t="s">
        <v>695</v>
      </c>
      <c r="D4944" t="s">
        <v>661</v>
      </c>
      <c r="E4944">
        <v>12</v>
      </c>
    </row>
    <row r="4945" spans="1:5" x14ac:dyDescent="0.3">
      <c r="A4945" t="s">
        <v>81</v>
      </c>
      <c r="B4945" t="s">
        <v>694</v>
      </c>
      <c r="C4945" t="s">
        <v>636</v>
      </c>
      <c r="D4945" t="s">
        <v>661</v>
      </c>
      <c r="E4945">
        <v>12</v>
      </c>
    </row>
    <row r="4946" spans="1:5" x14ac:dyDescent="0.3">
      <c r="A4946" t="s">
        <v>81</v>
      </c>
      <c r="B4946" t="s">
        <v>694</v>
      </c>
      <c r="C4946" t="s">
        <v>637</v>
      </c>
      <c r="D4946" t="s">
        <v>661</v>
      </c>
      <c r="E4946">
        <v>12</v>
      </c>
    </row>
    <row r="4947" spans="1:5" x14ac:dyDescent="0.3">
      <c r="A4947" t="s">
        <v>81</v>
      </c>
      <c r="B4947" t="s">
        <v>697</v>
      </c>
      <c r="C4947" t="s">
        <v>698</v>
      </c>
      <c r="D4947" t="s">
        <v>661</v>
      </c>
      <c r="E4947">
        <v>12</v>
      </c>
    </row>
    <row r="4948" spans="1:5" x14ac:dyDescent="0.3">
      <c r="A4948" t="s">
        <v>81</v>
      </c>
      <c r="B4948" t="s">
        <v>697</v>
      </c>
      <c r="C4948" t="s">
        <v>699</v>
      </c>
      <c r="D4948" t="s">
        <v>661</v>
      </c>
      <c r="E4948">
        <v>12</v>
      </c>
    </row>
    <row r="4949" spans="1:5" x14ac:dyDescent="0.3">
      <c r="A4949" t="s">
        <v>209</v>
      </c>
      <c r="B4949" t="s">
        <v>690</v>
      </c>
      <c r="C4949" t="s">
        <v>691</v>
      </c>
      <c r="D4949" t="s">
        <v>661</v>
      </c>
      <c r="E4949">
        <v>12</v>
      </c>
    </row>
    <row r="4950" spans="1:5" x14ac:dyDescent="0.3">
      <c r="A4950" t="s">
        <v>209</v>
      </c>
      <c r="B4950" t="s">
        <v>690</v>
      </c>
      <c r="C4950" t="s">
        <v>692</v>
      </c>
      <c r="D4950" t="s">
        <v>661</v>
      </c>
      <c r="E4950">
        <v>12</v>
      </c>
    </row>
    <row r="4951" spans="1:5" x14ac:dyDescent="0.3">
      <c r="A4951" t="s">
        <v>209</v>
      </c>
      <c r="B4951" t="s">
        <v>690</v>
      </c>
      <c r="C4951" t="s">
        <v>632</v>
      </c>
      <c r="D4951" t="s">
        <v>661</v>
      </c>
      <c r="E4951">
        <v>12</v>
      </c>
    </row>
    <row r="4952" spans="1:5" x14ac:dyDescent="0.3">
      <c r="A4952" t="s">
        <v>209</v>
      </c>
      <c r="B4952" t="s">
        <v>690</v>
      </c>
      <c r="C4952" t="s">
        <v>693</v>
      </c>
      <c r="D4952" t="s">
        <v>661</v>
      </c>
      <c r="E4952">
        <v>12</v>
      </c>
    </row>
    <row r="4953" spans="1:5" x14ac:dyDescent="0.3">
      <c r="A4953" t="s">
        <v>209</v>
      </c>
      <c r="B4953" t="s">
        <v>694</v>
      </c>
      <c r="C4953" t="s">
        <v>633</v>
      </c>
      <c r="D4953" t="s">
        <v>661</v>
      </c>
      <c r="E4953">
        <v>12</v>
      </c>
    </row>
    <row r="4954" spans="1:5" x14ac:dyDescent="0.3">
      <c r="A4954" t="s">
        <v>209</v>
      </c>
      <c r="B4954" t="s">
        <v>694</v>
      </c>
      <c r="C4954" t="s">
        <v>634</v>
      </c>
      <c r="D4954" t="s">
        <v>661</v>
      </c>
      <c r="E4954">
        <v>12</v>
      </c>
    </row>
    <row r="4955" spans="1:5" x14ac:dyDescent="0.3">
      <c r="A4955" t="s">
        <v>209</v>
      </c>
      <c r="B4955" t="s">
        <v>694</v>
      </c>
      <c r="C4955" t="s">
        <v>695</v>
      </c>
      <c r="D4955" t="s">
        <v>661</v>
      </c>
      <c r="E4955">
        <v>12</v>
      </c>
    </row>
    <row r="4956" spans="1:5" x14ac:dyDescent="0.3">
      <c r="A4956" t="s">
        <v>209</v>
      </c>
      <c r="B4956" t="s">
        <v>694</v>
      </c>
      <c r="C4956" t="s">
        <v>636</v>
      </c>
      <c r="D4956" t="s">
        <v>661</v>
      </c>
      <c r="E4956">
        <v>12</v>
      </c>
    </row>
    <row r="4957" spans="1:5" x14ac:dyDescent="0.3">
      <c r="A4957" t="s">
        <v>209</v>
      </c>
      <c r="B4957" t="s">
        <v>694</v>
      </c>
      <c r="C4957" t="s">
        <v>637</v>
      </c>
      <c r="D4957" t="s">
        <v>661</v>
      </c>
      <c r="E4957">
        <v>12</v>
      </c>
    </row>
    <row r="4958" spans="1:5" x14ac:dyDescent="0.3">
      <c r="A4958" t="s">
        <v>209</v>
      </c>
      <c r="B4958" t="s">
        <v>697</v>
      </c>
      <c r="C4958" t="s">
        <v>698</v>
      </c>
      <c r="D4958" t="s">
        <v>661</v>
      </c>
      <c r="E4958">
        <v>12</v>
      </c>
    </row>
    <row r="4959" spans="1:5" x14ac:dyDescent="0.3">
      <c r="A4959" t="s">
        <v>209</v>
      </c>
      <c r="B4959" t="s">
        <v>697</v>
      </c>
      <c r="C4959" t="s">
        <v>699</v>
      </c>
      <c r="D4959" t="s">
        <v>661</v>
      </c>
      <c r="E4959">
        <v>12</v>
      </c>
    </row>
    <row r="4960" spans="1:5" x14ac:dyDescent="0.3">
      <c r="A4960" t="s">
        <v>626</v>
      </c>
      <c r="B4960" t="s">
        <v>690</v>
      </c>
      <c r="C4960" t="s">
        <v>691</v>
      </c>
      <c r="D4960" t="s">
        <v>661</v>
      </c>
      <c r="E4960">
        <v>12</v>
      </c>
    </row>
    <row r="4961" spans="1:5" x14ac:dyDescent="0.3">
      <c r="A4961" t="s">
        <v>626</v>
      </c>
      <c r="B4961" t="s">
        <v>690</v>
      </c>
      <c r="C4961" t="s">
        <v>692</v>
      </c>
      <c r="D4961" t="s">
        <v>661</v>
      </c>
      <c r="E4961">
        <v>12</v>
      </c>
    </row>
    <row r="4962" spans="1:5" x14ac:dyDescent="0.3">
      <c r="A4962" t="s">
        <v>626</v>
      </c>
      <c r="B4962" t="s">
        <v>690</v>
      </c>
      <c r="C4962" t="s">
        <v>632</v>
      </c>
      <c r="D4962" t="s">
        <v>661</v>
      </c>
      <c r="E4962">
        <v>12</v>
      </c>
    </row>
    <row r="4963" spans="1:5" x14ac:dyDescent="0.3">
      <c r="A4963" t="s">
        <v>626</v>
      </c>
      <c r="B4963" t="s">
        <v>690</v>
      </c>
      <c r="C4963" t="s">
        <v>693</v>
      </c>
      <c r="D4963" t="s">
        <v>661</v>
      </c>
      <c r="E4963">
        <v>12</v>
      </c>
    </row>
    <row r="4964" spans="1:5" x14ac:dyDescent="0.3">
      <c r="A4964" t="s">
        <v>626</v>
      </c>
      <c r="B4964" t="s">
        <v>694</v>
      </c>
      <c r="C4964" t="s">
        <v>633</v>
      </c>
      <c r="D4964" t="s">
        <v>661</v>
      </c>
      <c r="E4964">
        <v>12</v>
      </c>
    </row>
    <row r="4965" spans="1:5" x14ac:dyDescent="0.3">
      <c r="A4965" t="s">
        <v>626</v>
      </c>
      <c r="B4965" t="s">
        <v>694</v>
      </c>
      <c r="C4965" t="s">
        <v>634</v>
      </c>
      <c r="D4965" t="s">
        <v>696</v>
      </c>
      <c r="E4965">
        <v>0</v>
      </c>
    </row>
    <row r="4966" spans="1:5" x14ac:dyDescent="0.3">
      <c r="A4966" t="s">
        <v>626</v>
      </c>
      <c r="B4966" t="s">
        <v>694</v>
      </c>
      <c r="C4966" t="s">
        <v>695</v>
      </c>
      <c r="D4966" t="s">
        <v>661</v>
      </c>
      <c r="E4966">
        <v>12</v>
      </c>
    </row>
    <row r="4967" spans="1:5" x14ac:dyDescent="0.3">
      <c r="A4967" t="s">
        <v>626</v>
      </c>
      <c r="B4967" t="s">
        <v>694</v>
      </c>
      <c r="C4967" t="s">
        <v>636</v>
      </c>
      <c r="D4967" t="s">
        <v>696</v>
      </c>
      <c r="E4967">
        <v>0</v>
      </c>
    </row>
    <row r="4968" spans="1:5" x14ac:dyDescent="0.3">
      <c r="A4968" t="s">
        <v>626</v>
      </c>
      <c r="B4968" t="s">
        <v>694</v>
      </c>
      <c r="C4968" t="s">
        <v>637</v>
      </c>
      <c r="D4968" t="s">
        <v>661</v>
      </c>
      <c r="E4968">
        <v>12</v>
      </c>
    </row>
    <row r="4969" spans="1:5" x14ac:dyDescent="0.3">
      <c r="A4969" t="s">
        <v>626</v>
      </c>
      <c r="B4969" t="s">
        <v>697</v>
      </c>
      <c r="C4969" t="s">
        <v>698</v>
      </c>
      <c r="D4969" t="s">
        <v>661</v>
      </c>
      <c r="E4969">
        <v>12</v>
      </c>
    </row>
    <row r="4970" spans="1:5" x14ac:dyDescent="0.3">
      <c r="A4970" t="s">
        <v>626</v>
      </c>
      <c r="B4970" t="s">
        <v>697</v>
      </c>
      <c r="C4970" t="s">
        <v>699</v>
      </c>
      <c r="D4970" t="s">
        <v>661</v>
      </c>
      <c r="E4970">
        <v>12</v>
      </c>
    </row>
    <row r="4971" spans="1:5" x14ac:dyDescent="0.3">
      <c r="A4971" t="s">
        <v>147</v>
      </c>
      <c r="B4971" t="s">
        <v>690</v>
      </c>
      <c r="C4971" t="s">
        <v>691</v>
      </c>
      <c r="D4971" t="s">
        <v>661</v>
      </c>
      <c r="E4971">
        <v>12</v>
      </c>
    </row>
    <row r="4972" spans="1:5" x14ac:dyDescent="0.3">
      <c r="A4972" t="s">
        <v>147</v>
      </c>
      <c r="B4972" t="s">
        <v>690</v>
      </c>
      <c r="C4972" t="s">
        <v>692</v>
      </c>
      <c r="D4972" t="s">
        <v>661</v>
      </c>
      <c r="E4972">
        <v>12</v>
      </c>
    </row>
    <row r="4973" spans="1:5" x14ac:dyDescent="0.3">
      <c r="A4973" t="s">
        <v>147</v>
      </c>
      <c r="B4973" t="s">
        <v>690</v>
      </c>
      <c r="C4973" t="s">
        <v>632</v>
      </c>
      <c r="D4973" t="s">
        <v>661</v>
      </c>
      <c r="E4973">
        <v>12</v>
      </c>
    </row>
    <row r="4974" spans="1:5" x14ac:dyDescent="0.3">
      <c r="A4974" t="s">
        <v>147</v>
      </c>
      <c r="B4974" t="s">
        <v>690</v>
      </c>
      <c r="C4974" t="s">
        <v>693</v>
      </c>
      <c r="D4974" t="s">
        <v>661</v>
      </c>
      <c r="E4974">
        <v>12</v>
      </c>
    </row>
    <row r="4975" spans="1:5" x14ac:dyDescent="0.3">
      <c r="A4975" t="s">
        <v>147</v>
      </c>
      <c r="B4975" t="s">
        <v>694</v>
      </c>
      <c r="C4975" t="s">
        <v>633</v>
      </c>
      <c r="D4975" t="s">
        <v>661</v>
      </c>
      <c r="E4975">
        <v>12</v>
      </c>
    </row>
    <row r="4976" spans="1:5" x14ac:dyDescent="0.3">
      <c r="A4976" t="s">
        <v>147</v>
      </c>
      <c r="B4976" t="s">
        <v>694</v>
      </c>
      <c r="C4976" t="s">
        <v>634</v>
      </c>
      <c r="D4976" t="s">
        <v>661</v>
      </c>
      <c r="E4976">
        <v>12</v>
      </c>
    </row>
    <row r="4977" spans="1:5" x14ac:dyDescent="0.3">
      <c r="A4977" t="s">
        <v>147</v>
      </c>
      <c r="B4977" t="s">
        <v>694</v>
      </c>
      <c r="C4977" t="s">
        <v>695</v>
      </c>
      <c r="D4977" t="s">
        <v>661</v>
      </c>
      <c r="E4977">
        <v>12</v>
      </c>
    </row>
    <row r="4978" spans="1:5" x14ac:dyDescent="0.3">
      <c r="A4978" t="s">
        <v>147</v>
      </c>
      <c r="B4978" t="s">
        <v>694</v>
      </c>
      <c r="C4978" t="s">
        <v>636</v>
      </c>
      <c r="D4978" t="s">
        <v>661</v>
      </c>
      <c r="E4978">
        <v>12</v>
      </c>
    </row>
    <row r="4979" spans="1:5" x14ac:dyDescent="0.3">
      <c r="A4979" t="s">
        <v>147</v>
      </c>
      <c r="B4979" t="s">
        <v>694</v>
      </c>
      <c r="C4979" t="s">
        <v>637</v>
      </c>
      <c r="D4979" t="s">
        <v>661</v>
      </c>
      <c r="E4979">
        <v>12</v>
      </c>
    </row>
    <row r="4980" spans="1:5" x14ac:dyDescent="0.3">
      <c r="A4980" t="s">
        <v>147</v>
      </c>
      <c r="B4980" t="s">
        <v>697</v>
      </c>
      <c r="C4980" t="s">
        <v>698</v>
      </c>
      <c r="D4980" t="s">
        <v>661</v>
      </c>
      <c r="E4980">
        <v>12</v>
      </c>
    </row>
    <row r="4981" spans="1:5" x14ac:dyDescent="0.3">
      <c r="A4981" t="s">
        <v>147</v>
      </c>
      <c r="B4981" t="s">
        <v>697</v>
      </c>
      <c r="C4981" t="s">
        <v>699</v>
      </c>
      <c r="D4981" t="s">
        <v>661</v>
      </c>
      <c r="E4981">
        <v>12</v>
      </c>
    </row>
    <row r="4982" spans="1:5" x14ac:dyDescent="0.3">
      <c r="A4982" t="s">
        <v>181</v>
      </c>
      <c r="B4982" t="s">
        <v>690</v>
      </c>
      <c r="C4982" t="s">
        <v>691</v>
      </c>
      <c r="D4982" t="s">
        <v>661</v>
      </c>
      <c r="E4982">
        <v>12</v>
      </c>
    </row>
    <row r="4983" spans="1:5" x14ac:dyDescent="0.3">
      <c r="A4983" t="s">
        <v>181</v>
      </c>
      <c r="B4983" t="s">
        <v>690</v>
      </c>
      <c r="C4983" t="s">
        <v>692</v>
      </c>
      <c r="D4983" t="s">
        <v>661</v>
      </c>
      <c r="E4983">
        <v>12</v>
      </c>
    </row>
    <row r="4984" spans="1:5" x14ac:dyDescent="0.3">
      <c r="A4984" t="s">
        <v>181</v>
      </c>
      <c r="B4984" t="s">
        <v>690</v>
      </c>
      <c r="C4984" t="s">
        <v>632</v>
      </c>
      <c r="D4984" t="s">
        <v>661</v>
      </c>
      <c r="E4984">
        <v>12</v>
      </c>
    </row>
    <row r="4985" spans="1:5" x14ac:dyDescent="0.3">
      <c r="A4985" t="s">
        <v>181</v>
      </c>
      <c r="B4985" t="s">
        <v>690</v>
      </c>
      <c r="C4985" t="s">
        <v>693</v>
      </c>
      <c r="D4985" t="s">
        <v>661</v>
      </c>
      <c r="E4985">
        <v>12</v>
      </c>
    </row>
    <row r="4986" spans="1:5" x14ac:dyDescent="0.3">
      <c r="A4986" t="s">
        <v>181</v>
      </c>
      <c r="B4986" t="s">
        <v>694</v>
      </c>
      <c r="C4986" t="s">
        <v>633</v>
      </c>
      <c r="D4986" t="s">
        <v>661</v>
      </c>
      <c r="E4986">
        <v>12</v>
      </c>
    </row>
    <row r="4987" spans="1:5" x14ac:dyDescent="0.3">
      <c r="A4987" t="s">
        <v>181</v>
      </c>
      <c r="B4987" t="s">
        <v>694</v>
      </c>
      <c r="C4987" t="s">
        <v>634</v>
      </c>
      <c r="D4987" t="s">
        <v>661</v>
      </c>
      <c r="E4987">
        <v>12</v>
      </c>
    </row>
    <row r="4988" spans="1:5" x14ac:dyDescent="0.3">
      <c r="A4988" t="s">
        <v>181</v>
      </c>
      <c r="B4988" t="s">
        <v>694</v>
      </c>
      <c r="C4988" t="s">
        <v>695</v>
      </c>
      <c r="D4988" t="s">
        <v>661</v>
      </c>
      <c r="E4988">
        <v>12</v>
      </c>
    </row>
    <row r="4989" spans="1:5" x14ac:dyDescent="0.3">
      <c r="A4989" t="s">
        <v>181</v>
      </c>
      <c r="B4989" t="s">
        <v>694</v>
      </c>
      <c r="C4989" t="s">
        <v>636</v>
      </c>
      <c r="D4989" t="s">
        <v>661</v>
      </c>
      <c r="E4989">
        <v>12</v>
      </c>
    </row>
    <row r="4990" spans="1:5" x14ac:dyDescent="0.3">
      <c r="A4990" t="s">
        <v>181</v>
      </c>
      <c r="B4990" t="s">
        <v>694</v>
      </c>
      <c r="C4990" t="s">
        <v>637</v>
      </c>
      <c r="D4990" t="s">
        <v>661</v>
      </c>
      <c r="E4990">
        <v>12</v>
      </c>
    </row>
    <row r="4991" spans="1:5" x14ac:dyDescent="0.3">
      <c r="A4991" t="s">
        <v>181</v>
      </c>
      <c r="B4991" t="s">
        <v>697</v>
      </c>
      <c r="C4991" t="s">
        <v>698</v>
      </c>
      <c r="D4991" t="s">
        <v>661</v>
      </c>
      <c r="E4991">
        <v>12</v>
      </c>
    </row>
    <row r="4992" spans="1:5" x14ac:dyDescent="0.3">
      <c r="A4992" t="s">
        <v>181</v>
      </c>
      <c r="B4992" t="s">
        <v>697</v>
      </c>
      <c r="C4992" t="s">
        <v>699</v>
      </c>
      <c r="D4992" t="s">
        <v>661</v>
      </c>
      <c r="E4992">
        <v>12</v>
      </c>
    </row>
    <row r="4993" spans="1:5" x14ac:dyDescent="0.3">
      <c r="A4993" t="s">
        <v>50</v>
      </c>
      <c r="B4993" t="s">
        <v>690</v>
      </c>
      <c r="C4993" t="s">
        <v>691</v>
      </c>
      <c r="D4993" t="s">
        <v>661</v>
      </c>
      <c r="E4993">
        <v>12</v>
      </c>
    </row>
    <row r="4994" spans="1:5" x14ac:dyDescent="0.3">
      <c r="A4994" t="s">
        <v>50</v>
      </c>
      <c r="B4994" t="s">
        <v>690</v>
      </c>
      <c r="C4994" t="s">
        <v>692</v>
      </c>
      <c r="D4994" t="s">
        <v>661</v>
      </c>
      <c r="E4994">
        <v>12</v>
      </c>
    </row>
    <row r="4995" spans="1:5" x14ac:dyDescent="0.3">
      <c r="A4995" t="s">
        <v>50</v>
      </c>
      <c r="B4995" t="s">
        <v>690</v>
      </c>
      <c r="C4995" t="s">
        <v>632</v>
      </c>
      <c r="D4995" t="s">
        <v>661</v>
      </c>
      <c r="E4995">
        <v>12</v>
      </c>
    </row>
    <row r="4996" spans="1:5" x14ac:dyDescent="0.3">
      <c r="A4996" t="s">
        <v>50</v>
      </c>
      <c r="B4996" t="s">
        <v>690</v>
      </c>
      <c r="C4996" t="s">
        <v>693</v>
      </c>
      <c r="D4996" t="s">
        <v>661</v>
      </c>
      <c r="E4996">
        <v>12</v>
      </c>
    </row>
    <row r="4997" spans="1:5" x14ac:dyDescent="0.3">
      <c r="A4997" t="s">
        <v>50</v>
      </c>
      <c r="B4997" t="s">
        <v>694</v>
      </c>
      <c r="C4997" t="s">
        <v>633</v>
      </c>
      <c r="D4997" t="s">
        <v>696</v>
      </c>
      <c r="E4997">
        <v>0</v>
      </c>
    </row>
    <row r="4998" spans="1:5" x14ac:dyDescent="0.3">
      <c r="A4998" t="s">
        <v>50</v>
      </c>
      <c r="B4998" t="s">
        <v>694</v>
      </c>
      <c r="C4998" t="s">
        <v>634</v>
      </c>
      <c r="D4998" t="s">
        <v>696</v>
      </c>
      <c r="E4998">
        <v>0</v>
      </c>
    </row>
    <row r="4999" spans="1:5" x14ac:dyDescent="0.3">
      <c r="A4999" t="s">
        <v>50</v>
      </c>
      <c r="B4999" t="s">
        <v>694</v>
      </c>
      <c r="C4999" t="s">
        <v>695</v>
      </c>
      <c r="D4999" t="s">
        <v>661</v>
      </c>
      <c r="E4999">
        <v>12</v>
      </c>
    </row>
    <row r="5000" spans="1:5" x14ac:dyDescent="0.3">
      <c r="A5000" t="s">
        <v>50</v>
      </c>
      <c r="B5000" t="s">
        <v>694</v>
      </c>
      <c r="C5000" t="s">
        <v>636</v>
      </c>
      <c r="D5000" t="s">
        <v>661</v>
      </c>
      <c r="E5000">
        <v>12</v>
      </c>
    </row>
    <row r="5001" spans="1:5" x14ac:dyDescent="0.3">
      <c r="A5001" t="s">
        <v>50</v>
      </c>
      <c r="B5001" t="s">
        <v>694</v>
      </c>
      <c r="C5001" t="s">
        <v>637</v>
      </c>
      <c r="D5001" t="s">
        <v>696</v>
      </c>
      <c r="E5001">
        <v>0</v>
      </c>
    </row>
    <row r="5002" spans="1:5" x14ac:dyDescent="0.3">
      <c r="A5002" t="s">
        <v>50</v>
      </c>
      <c r="B5002" t="s">
        <v>697</v>
      </c>
      <c r="C5002" t="s">
        <v>698</v>
      </c>
      <c r="D5002" t="s">
        <v>661</v>
      </c>
      <c r="E5002">
        <v>12</v>
      </c>
    </row>
    <row r="5003" spans="1:5" x14ac:dyDescent="0.3">
      <c r="A5003" t="s">
        <v>50</v>
      </c>
      <c r="B5003" t="s">
        <v>697</v>
      </c>
      <c r="C5003" t="s">
        <v>699</v>
      </c>
      <c r="D5003" t="s">
        <v>661</v>
      </c>
      <c r="E5003">
        <v>12</v>
      </c>
    </row>
    <row r="5004" spans="1:5" x14ac:dyDescent="0.3">
      <c r="A5004" t="s">
        <v>366</v>
      </c>
      <c r="B5004" t="s">
        <v>690</v>
      </c>
      <c r="C5004" t="s">
        <v>691</v>
      </c>
      <c r="D5004" t="s">
        <v>661</v>
      </c>
      <c r="E5004">
        <v>12</v>
      </c>
    </row>
    <row r="5005" spans="1:5" x14ac:dyDescent="0.3">
      <c r="A5005" t="s">
        <v>366</v>
      </c>
      <c r="B5005" t="s">
        <v>690</v>
      </c>
      <c r="C5005" t="s">
        <v>692</v>
      </c>
      <c r="D5005" t="s">
        <v>661</v>
      </c>
      <c r="E5005">
        <v>12</v>
      </c>
    </row>
    <row r="5006" spans="1:5" x14ac:dyDescent="0.3">
      <c r="A5006" t="s">
        <v>366</v>
      </c>
      <c r="B5006" t="s">
        <v>690</v>
      </c>
      <c r="C5006" t="s">
        <v>632</v>
      </c>
      <c r="D5006" t="s">
        <v>661</v>
      </c>
      <c r="E5006">
        <v>12</v>
      </c>
    </row>
    <row r="5007" spans="1:5" x14ac:dyDescent="0.3">
      <c r="A5007" t="s">
        <v>366</v>
      </c>
      <c r="B5007" t="s">
        <v>690</v>
      </c>
      <c r="C5007" t="s">
        <v>693</v>
      </c>
      <c r="D5007" t="s">
        <v>661</v>
      </c>
      <c r="E5007">
        <v>12</v>
      </c>
    </row>
    <row r="5008" spans="1:5" x14ac:dyDescent="0.3">
      <c r="A5008" t="s">
        <v>366</v>
      </c>
      <c r="B5008" t="s">
        <v>694</v>
      </c>
      <c r="C5008" t="s">
        <v>633</v>
      </c>
      <c r="D5008" t="s">
        <v>661</v>
      </c>
      <c r="E5008">
        <v>12</v>
      </c>
    </row>
    <row r="5009" spans="1:5" x14ac:dyDescent="0.3">
      <c r="A5009" t="s">
        <v>366</v>
      </c>
      <c r="B5009" t="s">
        <v>694</v>
      </c>
      <c r="C5009" t="s">
        <v>634</v>
      </c>
      <c r="D5009" t="s">
        <v>661</v>
      </c>
      <c r="E5009">
        <v>12</v>
      </c>
    </row>
    <row r="5010" spans="1:5" x14ac:dyDescent="0.3">
      <c r="A5010" t="s">
        <v>366</v>
      </c>
      <c r="B5010" t="s">
        <v>694</v>
      </c>
      <c r="C5010" t="s">
        <v>695</v>
      </c>
      <c r="D5010" t="s">
        <v>661</v>
      </c>
      <c r="E5010">
        <v>12</v>
      </c>
    </row>
    <row r="5011" spans="1:5" x14ac:dyDescent="0.3">
      <c r="A5011" t="s">
        <v>366</v>
      </c>
      <c r="B5011" t="s">
        <v>694</v>
      </c>
      <c r="C5011" t="s">
        <v>636</v>
      </c>
      <c r="D5011" t="s">
        <v>661</v>
      </c>
      <c r="E5011">
        <v>12</v>
      </c>
    </row>
    <row r="5012" spans="1:5" x14ac:dyDescent="0.3">
      <c r="A5012" t="s">
        <v>366</v>
      </c>
      <c r="B5012" t="s">
        <v>694</v>
      </c>
      <c r="C5012" t="s">
        <v>637</v>
      </c>
      <c r="D5012" t="s">
        <v>696</v>
      </c>
      <c r="E5012">
        <v>0</v>
      </c>
    </row>
    <row r="5013" spans="1:5" x14ac:dyDescent="0.3">
      <c r="A5013" t="s">
        <v>366</v>
      </c>
      <c r="B5013" t="s">
        <v>697</v>
      </c>
      <c r="C5013" t="s">
        <v>698</v>
      </c>
      <c r="D5013" t="s">
        <v>661</v>
      </c>
      <c r="E5013">
        <v>12</v>
      </c>
    </row>
    <row r="5014" spans="1:5" x14ac:dyDescent="0.3">
      <c r="A5014" t="s">
        <v>366</v>
      </c>
      <c r="B5014" t="s">
        <v>697</v>
      </c>
      <c r="C5014" t="s">
        <v>699</v>
      </c>
      <c r="D5014" t="s">
        <v>661</v>
      </c>
      <c r="E5014">
        <v>12</v>
      </c>
    </row>
    <row r="5015" spans="1:5" x14ac:dyDescent="0.3">
      <c r="A5015" t="s">
        <v>371</v>
      </c>
      <c r="B5015" t="s">
        <v>690</v>
      </c>
      <c r="C5015" t="s">
        <v>691</v>
      </c>
      <c r="D5015" t="s">
        <v>661</v>
      </c>
      <c r="E5015">
        <v>12</v>
      </c>
    </row>
    <row r="5016" spans="1:5" x14ac:dyDescent="0.3">
      <c r="A5016" t="s">
        <v>371</v>
      </c>
      <c r="B5016" t="s">
        <v>690</v>
      </c>
      <c r="C5016" t="s">
        <v>692</v>
      </c>
      <c r="D5016" t="s">
        <v>661</v>
      </c>
      <c r="E5016">
        <v>12</v>
      </c>
    </row>
    <row r="5017" spans="1:5" x14ac:dyDescent="0.3">
      <c r="A5017" t="s">
        <v>371</v>
      </c>
      <c r="B5017" t="s">
        <v>690</v>
      </c>
      <c r="C5017" t="s">
        <v>632</v>
      </c>
      <c r="D5017" t="s">
        <v>661</v>
      </c>
      <c r="E5017">
        <v>12</v>
      </c>
    </row>
    <row r="5018" spans="1:5" x14ac:dyDescent="0.3">
      <c r="A5018" t="s">
        <v>371</v>
      </c>
      <c r="B5018" t="s">
        <v>690</v>
      </c>
      <c r="C5018" t="s">
        <v>693</v>
      </c>
      <c r="D5018" t="s">
        <v>661</v>
      </c>
      <c r="E5018">
        <v>12</v>
      </c>
    </row>
    <row r="5019" spans="1:5" x14ac:dyDescent="0.3">
      <c r="A5019" t="s">
        <v>371</v>
      </c>
      <c r="B5019" t="s">
        <v>694</v>
      </c>
      <c r="C5019" t="s">
        <v>633</v>
      </c>
      <c r="D5019" t="s">
        <v>696</v>
      </c>
      <c r="E5019">
        <v>0</v>
      </c>
    </row>
    <row r="5020" spans="1:5" x14ac:dyDescent="0.3">
      <c r="A5020" t="s">
        <v>371</v>
      </c>
      <c r="B5020" t="s">
        <v>694</v>
      </c>
      <c r="C5020" t="s">
        <v>634</v>
      </c>
      <c r="D5020" t="s">
        <v>696</v>
      </c>
      <c r="E5020">
        <v>0</v>
      </c>
    </row>
    <row r="5021" spans="1:5" x14ac:dyDescent="0.3">
      <c r="A5021" t="s">
        <v>371</v>
      </c>
      <c r="B5021" t="s">
        <v>694</v>
      </c>
      <c r="C5021" t="s">
        <v>695</v>
      </c>
      <c r="D5021" t="s">
        <v>661</v>
      </c>
      <c r="E5021">
        <v>12</v>
      </c>
    </row>
    <row r="5022" spans="1:5" x14ac:dyDescent="0.3">
      <c r="A5022" t="s">
        <v>371</v>
      </c>
      <c r="B5022" t="s">
        <v>694</v>
      </c>
      <c r="C5022" t="s">
        <v>636</v>
      </c>
      <c r="D5022" t="s">
        <v>661</v>
      </c>
      <c r="E5022">
        <v>12</v>
      </c>
    </row>
    <row r="5023" spans="1:5" x14ac:dyDescent="0.3">
      <c r="A5023" t="s">
        <v>371</v>
      </c>
      <c r="B5023" t="s">
        <v>694</v>
      </c>
      <c r="C5023" t="s">
        <v>637</v>
      </c>
      <c r="D5023" t="s">
        <v>696</v>
      </c>
      <c r="E5023">
        <v>0</v>
      </c>
    </row>
    <row r="5024" spans="1:5" x14ac:dyDescent="0.3">
      <c r="A5024" t="s">
        <v>371</v>
      </c>
      <c r="B5024" t="s">
        <v>697</v>
      </c>
      <c r="C5024" t="s">
        <v>698</v>
      </c>
      <c r="D5024" t="s">
        <v>661</v>
      </c>
      <c r="E5024">
        <v>12</v>
      </c>
    </row>
    <row r="5025" spans="1:5" x14ac:dyDescent="0.3">
      <c r="A5025" t="s">
        <v>371</v>
      </c>
      <c r="B5025" t="s">
        <v>697</v>
      </c>
      <c r="C5025" t="s">
        <v>699</v>
      </c>
      <c r="D5025" t="s">
        <v>661</v>
      </c>
      <c r="E5025">
        <v>12</v>
      </c>
    </row>
    <row r="5026" spans="1:5" x14ac:dyDescent="0.3">
      <c r="A5026" t="s">
        <v>223</v>
      </c>
      <c r="B5026" t="s">
        <v>690</v>
      </c>
      <c r="C5026" t="s">
        <v>691</v>
      </c>
      <c r="D5026" t="s">
        <v>661</v>
      </c>
      <c r="E5026">
        <v>12</v>
      </c>
    </row>
    <row r="5027" spans="1:5" x14ac:dyDescent="0.3">
      <c r="A5027" t="s">
        <v>223</v>
      </c>
      <c r="B5027" t="s">
        <v>690</v>
      </c>
      <c r="C5027" t="s">
        <v>692</v>
      </c>
      <c r="D5027" t="s">
        <v>661</v>
      </c>
      <c r="E5027">
        <v>12</v>
      </c>
    </row>
    <row r="5028" spans="1:5" x14ac:dyDescent="0.3">
      <c r="A5028" t="s">
        <v>223</v>
      </c>
      <c r="B5028" t="s">
        <v>690</v>
      </c>
      <c r="C5028" t="s">
        <v>632</v>
      </c>
      <c r="D5028" t="s">
        <v>661</v>
      </c>
      <c r="E5028">
        <v>12</v>
      </c>
    </row>
    <row r="5029" spans="1:5" x14ac:dyDescent="0.3">
      <c r="A5029" t="s">
        <v>223</v>
      </c>
      <c r="B5029" t="s">
        <v>690</v>
      </c>
      <c r="C5029" t="s">
        <v>693</v>
      </c>
      <c r="D5029" t="s">
        <v>661</v>
      </c>
      <c r="E5029">
        <v>12</v>
      </c>
    </row>
    <row r="5030" spans="1:5" x14ac:dyDescent="0.3">
      <c r="A5030" t="s">
        <v>223</v>
      </c>
      <c r="B5030" t="s">
        <v>694</v>
      </c>
      <c r="C5030" t="s">
        <v>633</v>
      </c>
      <c r="D5030" t="s">
        <v>661</v>
      </c>
      <c r="E5030">
        <v>12</v>
      </c>
    </row>
    <row r="5031" spans="1:5" x14ac:dyDescent="0.3">
      <c r="A5031" t="s">
        <v>223</v>
      </c>
      <c r="B5031" t="s">
        <v>694</v>
      </c>
      <c r="C5031" t="s">
        <v>634</v>
      </c>
      <c r="D5031" t="s">
        <v>696</v>
      </c>
      <c r="E5031">
        <v>0</v>
      </c>
    </row>
    <row r="5032" spans="1:5" x14ac:dyDescent="0.3">
      <c r="A5032" t="s">
        <v>223</v>
      </c>
      <c r="B5032" t="s">
        <v>694</v>
      </c>
      <c r="C5032" t="s">
        <v>695</v>
      </c>
      <c r="D5032" t="s">
        <v>661</v>
      </c>
      <c r="E5032">
        <v>12</v>
      </c>
    </row>
    <row r="5033" spans="1:5" x14ac:dyDescent="0.3">
      <c r="A5033" t="s">
        <v>223</v>
      </c>
      <c r="B5033" t="s">
        <v>694</v>
      </c>
      <c r="C5033" t="s">
        <v>636</v>
      </c>
      <c r="D5033" t="s">
        <v>661</v>
      </c>
      <c r="E5033">
        <v>12</v>
      </c>
    </row>
    <row r="5034" spans="1:5" x14ac:dyDescent="0.3">
      <c r="A5034" t="s">
        <v>223</v>
      </c>
      <c r="B5034" t="s">
        <v>694</v>
      </c>
      <c r="C5034" t="s">
        <v>637</v>
      </c>
      <c r="D5034" t="s">
        <v>696</v>
      </c>
      <c r="E5034">
        <v>0</v>
      </c>
    </row>
    <row r="5035" spans="1:5" x14ac:dyDescent="0.3">
      <c r="A5035" t="s">
        <v>223</v>
      </c>
      <c r="B5035" t="s">
        <v>697</v>
      </c>
      <c r="C5035" t="s">
        <v>698</v>
      </c>
      <c r="D5035" t="s">
        <v>661</v>
      </c>
      <c r="E5035">
        <v>12</v>
      </c>
    </row>
    <row r="5036" spans="1:5" x14ac:dyDescent="0.3">
      <c r="A5036" t="s">
        <v>223</v>
      </c>
      <c r="B5036" t="s">
        <v>697</v>
      </c>
      <c r="C5036" t="s">
        <v>699</v>
      </c>
      <c r="D5036" t="s">
        <v>661</v>
      </c>
      <c r="E5036">
        <v>12</v>
      </c>
    </row>
    <row r="5037" spans="1:5" x14ac:dyDescent="0.3">
      <c r="A5037" t="s">
        <v>511</v>
      </c>
      <c r="B5037" t="s">
        <v>690</v>
      </c>
      <c r="C5037" t="s">
        <v>691</v>
      </c>
      <c r="D5037" t="s">
        <v>661</v>
      </c>
      <c r="E5037">
        <v>12</v>
      </c>
    </row>
    <row r="5038" spans="1:5" x14ac:dyDescent="0.3">
      <c r="A5038" t="s">
        <v>511</v>
      </c>
      <c r="B5038" t="s">
        <v>690</v>
      </c>
      <c r="C5038" t="s">
        <v>692</v>
      </c>
      <c r="D5038" t="s">
        <v>661</v>
      </c>
      <c r="E5038">
        <v>12</v>
      </c>
    </row>
    <row r="5039" spans="1:5" x14ac:dyDescent="0.3">
      <c r="A5039" t="s">
        <v>511</v>
      </c>
      <c r="B5039" t="s">
        <v>690</v>
      </c>
      <c r="C5039" t="s">
        <v>632</v>
      </c>
      <c r="D5039" t="s">
        <v>661</v>
      </c>
      <c r="E5039">
        <v>12</v>
      </c>
    </row>
    <row r="5040" spans="1:5" x14ac:dyDescent="0.3">
      <c r="A5040" t="s">
        <v>511</v>
      </c>
      <c r="B5040" t="s">
        <v>690</v>
      </c>
      <c r="C5040" t="s">
        <v>693</v>
      </c>
      <c r="D5040" t="s">
        <v>661</v>
      </c>
      <c r="E5040">
        <v>12</v>
      </c>
    </row>
    <row r="5041" spans="1:5" x14ac:dyDescent="0.3">
      <c r="A5041" t="s">
        <v>511</v>
      </c>
      <c r="B5041" t="s">
        <v>694</v>
      </c>
      <c r="C5041" t="s">
        <v>633</v>
      </c>
      <c r="D5041" t="s">
        <v>696</v>
      </c>
      <c r="E5041">
        <v>0</v>
      </c>
    </row>
    <row r="5042" spans="1:5" x14ac:dyDescent="0.3">
      <c r="A5042" t="s">
        <v>511</v>
      </c>
      <c r="B5042" t="s">
        <v>694</v>
      </c>
      <c r="C5042" t="s">
        <v>634</v>
      </c>
      <c r="D5042" t="s">
        <v>661</v>
      </c>
      <c r="E5042">
        <v>12</v>
      </c>
    </row>
    <row r="5043" spans="1:5" x14ac:dyDescent="0.3">
      <c r="A5043" t="s">
        <v>511</v>
      </c>
      <c r="B5043" t="s">
        <v>694</v>
      </c>
      <c r="C5043" t="s">
        <v>695</v>
      </c>
      <c r="D5043" t="s">
        <v>661</v>
      </c>
      <c r="E5043">
        <v>12</v>
      </c>
    </row>
    <row r="5044" spans="1:5" x14ac:dyDescent="0.3">
      <c r="A5044" t="s">
        <v>511</v>
      </c>
      <c r="B5044" t="s">
        <v>694</v>
      </c>
      <c r="C5044" t="s">
        <v>636</v>
      </c>
      <c r="D5044" t="s">
        <v>661</v>
      </c>
      <c r="E5044">
        <v>12</v>
      </c>
    </row>
    <row r="5045" spans="1:5" x14ac:dyDescent="0.3">
      <c r="A5045" t="s">
        <v>511</v>
      </c>
      <c r="B5045" t="s">
        <v>694</v>
      </c>
      <c r="C5045" t="s">
        <v>637</v>
      </c>
      <c r="D5045" t="s">
        <v>696</v>
      </c>
      <c r="E5045">
        <v>0</v>
      </c>
    </row>
    <row r="5046" spans="1:5" x14ac:dyDescent="0.3">
      <c r="A5046" t="s">
        <v>511</v>
      </c>
      <c r="B5046" t="s">
        <v>697</v>
      </c>
      <c r="C5046" t="s">
        <v>698</v>
      </c>
      <c r="D5046" t="s">
        <v>661</v>
      </c>
      <c r="E5046">
        <v>12</v>
      </c>
    </row>
    <row r="5047" spans="1:5" x14ac:dyDescent="0.3">
      <c r="A5047" t="s">
        <v>511</v>
      </c>
      <c r="B5047" t="s">
        <v>697</v>
      </c>
      <c r="C5047" t="s">
        <v>699</v>
      </c>
      <c r="D5047" t="s">
        <v>661</v>
      </c>
      <c r="E5047">
        <v>12</v>
      </c>
    </row>
    <row r="5048" spans="1:5" x14ac:dyDescent="0.3">
      <c r="A5048" t="s">
        <v>601</v>
      </c>
      <c r="B5048" t="s">
        <v>690</v>
      </c>
      <c r="C5048" t="s">
        <v>691</v>
      </c>
      <c r="D5048" t="s">
        <v>661</v>
      </c>
      <c r="E5048">
        <v>12</v>
      </c>
    </row>
    <row r="5049" spans="1:5" x14ac:dyDescent="0.3">
      <c r="A5049" t="s">
        <v>601</v>
      </c>
      <c r="B5049" t="s">
        <v>690</v>
      </c>
      <c r="C5049" t="s">
        <v>692</v>
      </c>
      <c r="D5049" t="s">
        <v>661</v>
      </c>
      <c r="E5049">
        <v>12</v>
      </c>
    </row>
    <row r="5050" spans="1:5" x14ac:dyDescent="0.3">
      <c r="A5050" t="s">
        <v>601</v>
      </c>
      <c r="B5050" t="s">
        <v>690</v>
      </c>
      <c r="C5050" t="s">
        <v>632</v>
      </c>
      <c r="D5050" t="s">
        <v>661</v>
      </c>
      <c r="E5050">
        <v>12</v>
      </c>
    </row>
    <row r="5051" spans="1:5" x14ac:dyDescent="0.3">
      <c r="A5051" t="s">
        <v>601</v>
      </c>
      <c r="B5051" t="s">
        <v>690</v>
      </c>
      <c r="C5051" t="s">
        <v>693</v>
      </c>
      <c r="D5051" t="s">
        <v>661</v>
      </c>
      <c r="E5051">
        <v>12</v>
      </c>
    </row>
    <row r="5052" spans="1:5" x14ac:dyDescent="0.3">
      <c r="A5052" t="s">
        <v>601</v>
      </c>
      <c r="B5052" t="s">
        <v>694</v>
      </c>
      <c r="C5052" t="s">
        <v>633</v>
      </c>
      <c r="D5052" t="s">
        <v>661</v>
      </c>
      <c r="E5052">
        <v>12</v>
      </c>
    </row>
    <row r="5053" spans="1:5" x14ac:dyDescent="0.3">
      <c r="A5053" t="s">
        <v>601</v>
      </c>
      <c r="B5053" t="s">
        <v>694</v>
      </c>
      <c r="C5053" t="s">
        <v>634</v>
      </c>
      <c r="D5053" t="s">
        <v>661</v>
      </c>
      <c r="E5053">
        <v>12</v>
      </c>
    </row>
    <row r="5054" spans="1:5" x14ac:dyDescent="0.3">
      <c r="A5054" t="s">
        <v>601</v>
      </c>
      <c r="B5054" t="s">
        <v>694</v>
      </c>
      <c r="C5054" t="s">
        <v>695</v>
      </c>
      <c r="D5054" t="s">
        <v>661</v>
      </c>
      <c r="E5054">
        <v>12</v>
      </c>
    </row>
    <row r="5055" spans="1:5" x14ac:dyDescent="0.3">
      <c r="A5055" t="s">
        <v>601</v>
      </c>
      <c r="B5055" t="s">
        <v>694</v>
      </c>
      <c r="C5055" t="s">
        <v>636</v>
      </c>
      <c r="D5055" t="s">
        <v>661</v>
      </c>
      <c r="E5055">
        <v>12</v>
      </c>
    </row>
    <row r="5056" spans="1:5" x14ac:dyDescent="0.3">
      <c r="A5056" t="s">
        <v>601</v>
      </c>
      <c r="B5056" t="s">
        <v>694</v>
      </c>
      <c r="C5056" t="s">
        <v>637</v>
      </c>
      <c r="D5056" t="s">
        <v>661</v>
      </c>
      <c r="E5056">
        <v>12</v>
      </c>
    </row>
    <row r="5057" spans="1:5" x14ac:dyDescent="0.3">
      <c r="A5057" t="s">
        <v>601</v>
      </c>
      <c r="B5057" t="s">
        <v>697</v>
      </c>
      <c r="C5057" t="s">
        <v>698</v>
      </c>
      <c r="D5057" t="s">
        <v>661</v>
      </c>
      <c r="E5057">
        <v>12</v>
      </c>
    </row>
    <row r="5058" spans="1:5" x14ac:dyDescent="0.3">
      <c r="A5058" t="s">
        <v>601</v>
      </c>
      <c r="B5058" t="s">
        <v>697</v>
      </c>
      <c r="C5058" t="s">
        <v>699</v>
      </c>
      <c r="D5058" t="s">
        <v>661</v>
      </c>
      <c r="E5058">
        <v>12</v>
      </c>
    </row>
    <row r="5059" spans="1:5" x14ac:dyDescent="0.3">
      <c r="A5059" t="s">
        <v>66</v>
      </c>
      <c r="B5059" t="s">
        <v>690</v>
      </c>
      <c r="C5059" t="s">
        <v>691</v>
      </c>
      <c r="D5059" t="s">
        <v>661</v>
      </c>
      <c r="E5059">
        <v>12</v>
      </c>
    </row>
    <row r="5060" spans="1:5" x14ac:dyDescent="0.3">
      <c r="A5060" t="s">
        <v>66</v>
      </c>
      <c r="B5060" t="s">
        <v>690</v>
      </c>
      <c r="C5060" t="s">
        <v>692</v>
      </c>
      <c r="D5060" t="s">
        <v>661</v>
      </c>
      <c r="E5060">
        <v>12</v>
      </c>
    </row>
    <row r="5061" spans="1:5" x14ac:dyDescent="0.3">
      <c r="A5061" t="s">
        <v>66</v>
      </c>
      <c r="B5061" t="s">
        <v>690</v>
      </c>
      <c r="C5061" t="s">
        <v>632</v>
      </c>
      <c r="D5061" t="s">
        <v>661</v>
      </c>
      <c r="E5061">
        <v>12</v>
      </c>
    </row>
    <row r="5062" spans="1:5" x14ac:dyDescent="0.3">
      <c r="A5062" t="s">
        <v>66</v>
      </c>
      <c r="B5062" t="s">
        <v>690</v>
      </c>
      <c r="C5062" t="s">
        <v>693</v>
      </c>
      <c r="D5062" t="s">
        <v>661</v>
      </c>
      <c r="E5062">
        <v>12</v>
      </c>
    </row>
    <row r="5063" spans="1:5" x14ac:dyDescent="0.3">
      <c r="A5063" t="s">
        <v>66</v>
      </c>
      <c r="B5063" t="s">
        <v>694</v>
      </c>
      <c r="C5063" t="s">
        <v>633</v>
      </c>
      <c r="D5063" t="s">
        <v>661</v>
      </c>
      <c r="E5063">
        <v>12</v>
      </c>
    </row>
    <row r="5064" spans="1:5" x14ac:dyDescent="0.3">
      <c r="A5064" t="s">
        <v>66</v>
      </c>
      <c r="B5064" t="s">
        <v>694</v>
      </c>
      <c r="C5064" t="s">
        <v>634</v>
      </c>
      <c r="D5064" t="s">
        <v>661</v>
      </c>
      <c r="E5064">
        <v>12</v>
      </c>
    </row>
    <row r="5065" spans="1:5" x14ac:dyDescent="0.3">
      <c r="A5065" t="s">
        <v>66</v>
      </c>
      <c r="B5065" t="s">
        <v>694</v>
      </c>
      <c r="C5065" t="s">
        <v>695</v>
      </c>
      <c r="D5065" t="s">
        <v>661</v>
      </c>
      <c r="E5065">
        <v>12</v>
      </c>
    </row>
    <row r="5066" spans="1:5" x14ac:dyDescent="0.3">
      <c r="A5066" t="s">
        <v>66</v>
      </c>
      <c r="B5066" t="s">
        <v>694</v>
      </c>
      <c r="C5066" t="s">
        <v>636</v>
      </c>
      <c r="D5066" t="s">
        <v>661</v>
      </c>
      <c r="E5066">
        <v>12</v>
      </c>
    </row>
    <row r="5067" spans="1:5" x14ac:dyDescent="0.3">
      <c r="A5067" t="s">
        <v>66</v>
      </c>
      <c r="B5067" t="s">
        <v>694</v>
      </c>
      <c r="C5067" t="s">
        <v>637</v>
      </c>
      <c r="D5067" t="s">
        <v>661</v>
      </c>
      <c r="E5067">
        <v>12</v>
      </c>
    </row>
    <row r="5068" spans="1:5" x14ac:dyDescent="0.3">
      <c r="A5068" t="s">
        <v>66</v>
      </c>
      <c r="B5068" t="s">
        <v>697</v>
      </c>
      <c r="C5068" t="s">
        <v>698</v>
      </c>
      <c r="D5068" t="s">
        <v>661</v>
      </c>
      <c r="E5068">
        <v>12</v>
      </c>
    </row>
    <row r="5069" spans="1:5" x14ac:dyDescent="0.3">
      <c r="A5069" t="s">
        <v>66</v>
      </c>
      <c r="B5069" t="s">
        <v>697</v>
      </c>
      <c r="C5069" t="s">
        <v>699</v>
      </c>
      <c r="D5069" t="s">
        <v>661</v>
      </c>
      <c r="E5069">
        <v>12</v>
      </c>
    </row>
    <row r="5070" spans="1:5" x14ac:dyDescent="0.3">
      <c r="A5070" t="s">
        <v>563</v>
      </c>
      <c r="B5070" t="s">
        <v>690</v>
      </c>
      <c r="C5070" t="s">
        <v>691</v>
      </c>
      <c r="D5070" t="s">
        <v>661</v>
      </c>
      <c r="E5070">
        <v>12</v>
      </c>
    </row>
    <row r="5071" spans="1:5" x14ac:dyDescent="0.3">
      <c r="A5071" t="s">
        <v>563</v>
      </c>
      <c r="B5071" t="s">
        <v>690</v>
      </c>
      <c r="C5071" t="s">
        <v>692</v>
      </c>
      <c r="D5071" t="s">
        <v>661</v>
      </c>
      <c r="E5071">
        <v>12</v>
      </c>
    </row>
    <row r="5072" spans="1:5" x14ac:dyDescent="0.3">
      <c r="A5072" t="s">
        <v>563</v>
      </c>
      <c r="B5072" t="s">
        <v>690</v>
      </c>
      <c r="C5072" t="s">
        <v>632</v>
      </c>
      <c r="D5072" t="s">
        <v>661</v>
      </c>
      <c r="E5072">
        <v>12</v>
      </c>
    </row>
    <row r="5073" spans="1:5" x14ac:dyDescent="0.3">
      <c r="A5073" t="s">
        <v>563</v>
      </c>
      <c r="B5073" t="s">
        <v>690</v>
      </c>
      <c r="C5073" t="s">
        <v>693</v>
      </c>
      <c r="D5073" t="s">
        <v>661</v>
      </c>
      <c r="E5073">
        <v>12</v>
      </c>
    </row>
    <row r="5074" spans="1:5" x14ac:dyDescent="0.3">
      <c r="A5074" t="s">
        <v>563</v>
      </c>
      <c r="B5074" t="s">
        <v>694</v>
      </c>
      <c r="C5074" t="s">
        <v>633</v>
      </c>
      <c r="D5074" t="s">
        <v>696</v>
      </c>
      <c r="E5074">
        <v>0</v>
      </c>
    </row>
    <row r="5075" spans="1:5" x14ac:dyDescent="0.3">
      <c r="A5075" t="s">
        <v>563</v>
      </c>
      <c r="B5075" t="s">
        <v>694</v>
      </c>
      <c r="C5075" t="s">
        <v>634</v>
      </c>
      <c r="D5075" t="s">
        <v>696</v>
      </c>
      <c r="E5075">
        <v>0</v>
      </c>
    </row>
    <row r="5076" spans="1:5" x14ac:dyDescent="0.3">
      <c r="A5076" t="s">
        <v>563</v>
      </c>
      <c r="B5076" t="s">
        <v>694</v>
      </c>
      <c r="C5076" t="s">
        <v>695</v>
      </c>
      <c r="D5076" t="s">
        <v>661</v>
      </c>
      <c r="E5076">
        <v>12</v>
      </c>
    </row>
    <row r="5077" spans="1:5" x14ac:dyDescent="0.3">
      <c r="A5077" t="s">
        <v>563</v>
      </c>
      <c r="B5077" t="s">
        <v>694</v>
      </c>
      <c r="C5077" t="s">
        <v>636</v>
      </c>
      <c r="D5077" t="s">
        <v>661</v>
      </c>
      <c r="E5077">
        <v>12</v>
      </c>
    </row>
    <row r="5078" spans="1:5" x14ac:dyDescent="0.3">
      <c r="A5078" t="s">
        <v>563</v>
      </c>
      <c r="B5078" t="s">
        <v>694</v>
      </c>
      <c r="C5078" t="s">
        <v>637</v>
      </c>
      <c r="D5078" t="s">
        <v>661</v>
      </c>
      <c r="E5078">
        <v>12</v>
      </c>
    </row>
    <row r="5079" spans="1:5" x14ac:dyDescent="0.3">
      <c r="A5079" t="s">
        <v>563</v>
      </c>
      <c r="B5079" t="s">
        <v>697</v>
      </c>
      <c r="C5079" t="s">
        <v>698</v>
      </c>
      <c r="D5079" t="s">
        <v>661</v>
      </c>
      <c r="E5079">
        <v>12</v>
      </c>
    </row>
    <row r="5080" spans="1:5" x14ac:dyDescent="0.3">
      <c r="A5080" t="s">
        <v>563</v>
      </c>
      <c r="B5080" t="s">
        <v>697</v>
      </c>
      <c r="C5080" t="s">
        <v>699</v>
      </c>
      <c r="D5080" t="s">
        <v>661</v>
      </c>
      <c r="E5080">
        <v>12</v>
      </c>
    </row>
    <row r="5081" spans="1:5" x14ac:dyDescent="0.3">
      <c r="A5081" t="s">
        <v>525</v>
      </c>
      <c r="B5081" t="s">
        <v>690</v>
      </c>
      <c r="C5081" t="s">
        <v>691</v>
      </c>
      <c r="D5081" t="s">
        <v>661</v>
      </c>
      <c r="E5081">
        <v>12</v>
      </c>
    </row>
    <row r="5082" spans="1:5" x14ac:dyDescent="0.3">
      <c r="A5082" t="s">
        <v>525</v>
      </c>
      <c r="B5082" t="s">
        <v>690</v>
      </c>
      <c r="C5082" t="s">
        <v>692</v>
      </c>
      <c r="D5082" t="s">
        <v>661</v>
      </c>
      <c r="E5082">
        <v>12</v>
      </c>
    </row>
    <row r="5083" spans="1:5" x14ac:dyDescent="0.3">
      <c r="A5083" t="s">
        <v>525</v>
      </c>
      <c r="B5083" t="s">
        <v>690</v>
      </c>
      <c r="C5083" t="s">
        <v>632</v>
      </c>
      <c r="D5083" t="s">
        <v>661</v>
      </c>
      <c r="E5083">
        <v>12</v>
      </c>
    </row>
    <row r="5084" spans="1:5" x14ac:dyDescent="0.3">
      <c r="A5084" t="s">
        <v>525</v>
      </c>
      <c r="B5084" t="s">
        <v>690</v>
      </c>
      <c r="C5084" t="s">
        <v>693</v>
      </c>
      <c r="D5084" t="s">
        <v>661</v>
      </c>
      <c r="E5084">
        <v>12</v>
      </c>
    </row>
    <row r="5085" spans="1:5" x14ac:dyDescent="0.3">
      <c r="A5085" t="s">
        <v>525</v>
      </c>
      <c r="B5085" t="s">
        <v>694</v>
      </c>
      <c r="C5085" t="s">
        <v>633</v>
      </c>
      <c r="D5085" t="s">
        <v>661</v>
      </c>
      <c r="E5085">
        <v>12</v>
      </c>
    </row>
    <row r="5086" spans="1:5" x14ac:dyDescent="0.3">
      <c r="A5086" t="s">
        <v>525</v>
      </c>
      <c r="B5086" t="s">
        <v>694</v>
      </c>
      <c r="C5086" t="s">
        <v>634</v>
      </c>
      <c r="D5086" t="s">
        <v>696</v>
      </c>
      <c r="E5086">
        <v>0</v>
      </c>
    </row>
    <row r="5087" spans="1:5" x14ac:dyDescent="0.3">
      <c r="A5087" t="s">
        <v>525</v>
      </c>
      <c r="B5087" t="s">
        <v>694</v>
      </c>
      <c r="C5087" t="s">
        <v>695</v>
      </c>
      <c r="D5087" t="s">
        <v>661</v>
      </c>
      <c r="E5087">
        <v>12</v>
      </c>
    </row>
    <row r="5088" spans="1:5" x14ac:dyDescent="0.3">
      <c r="A5088" t="s">
        <v>525</v>
      </c>
      <c r="B5088" t="s">
        <v>694</v>
      </c>
      <c r="C5088" t="s">
        <v>636</v>
      </c>
      <c r="D5088" t="s">
        <v>661</v>
      </c>
      <c r="E5088">
        <v>12</v>
      </c>
    </row>
    <row r="5089" spans="1:5" x14ac:dyDescent="0.3">
      <c r="A5089" t="s">
        <v>525</v>
      </c>
      <c r="B5089" t="s">
        <v>694</v>
      </c>
      <c r="C5089" t="s">
        <v>637</v>
      </c>
      <c r="D5089" t="s">
        <v>661</v>
      </c>
      <c r="E5089">
        <v>12</v>
      </c>
    </row>
    <row r="5090" spans="1:5" x14ac:dyDescent="0.3">
      <c r="A5090" t="s">
        <v>525</v>
      </c>
      <c r="B5090" t="s">
        <v>697</v>
      </c>
      <c r="C5090" t="s">
        <v>698</v>
      </c>
      <c r="D5090" t="s">
        <v>661</v>
      </c>
      <c r="E5090">
        <v>12</v>
      </c>
    </row>
    <row r="5091" spans="1:5" x14ac:dyDescent="0.3">
      <c r="A5091" t="s">
        <v>525</v>
      </c>
      <c r="B5091" t="s">
        <v>697</v>
      </c>
      <c r="C5091" t="s">
        <v>699</v>
      </c>
      <c r="D5091" t="s">
        <v>661</v>
      </c>
      <c r="E5091">
        <v>12</v>
      </c>
    </row>
    <row r="5092" spans="1:5" x14ac:dyDescent="0.3">
      <c r="A5092" t="s">
        <v>205</v>
      </c>
      <c r="B5092" t="s">
        <v>690</v>
      </c>
      <c r="C5092" t="s">
        <v>691</v>
      </c>
      <c r="D5092" t="s">
        <v>661</v>
      </c>
      <c r="E5092">
        <v>12</v>
      </c>
    </row>
    <row r="5093" spans="1:5" x14ac:dyDescent="0.3">
      <c r="A5093" t="s">
        <v>205</v>
      </c>
      <c r="B5093" t="s">
        <v>690</v>
      </c>
      <c r="C5093" t="s">
        <v>692</v>
      </c>
      <c r="D5093" t="s">
        <v>661</v>
      </c>
      <c r="E5093">
        <v>12</v>
      </c>
    </row>
    <row r="5094" spans="1:5" x14ac:dyDescent="0.3">
      <c r="A5094" t="s">
        <v>205</v>
      </c>
      <c r="B5094" t="s">
        <v>690</v>
      </c>
      <c r="C5094" t="s">
        <v>632</v>
      </c>
      <c r="D5094" t="s">
        <v>661</v>
      </c>
      <c r="E5094">
        <v>12</v>
      </c>
    </row>
    <row r="5095" spans="1:5" x14ac:dyDescent="0.3">
      <c r="A5095" t="s">
        <v>205</v>
      </c>
      <c r="B5095" t="s">
        <v>690</v>
      </c>
      <c r="C5095" t="s">
        <v>693</v>
      </c>
      <c r="D5095" t="s">
        <v>661</v>
      </c>
      <c r="E5095">
        <v>12</v>
      </c>
    </row>
    <row r="5096" spans="1:5" x14ac:dyDescent="0.3">
      <c r="A5096" t="s">
        <v>205</v>
      </c>
      <c r="B5096" t="s">
        <v>694</v>
      </c>
      <c r="C5096" t="s">
        <v>633</v>
      </c>
      <c r="D5096" t="s">
        <v>661</v>
      </c>
      <c r="E5096">
        <v>12</v>
      </c>
    </row>
    <row r="5097" spans="1:5" x14ac:dyDescent="0.3">
      <c r="A5097" t="s">
        <v>205</v>
      </c>
      <c r="B5097" t="s">
        <v>694</v>
      </c>
      <c r="C5097" t="s">
        <v>634</v>
      </c>
      <c r="D5097" t="s">
        <v>661</v>
      </c>
      <c r="E5097">
        <v>12</v>
      </c>
    </row>
    <row r="5098" spans="1:5" x14ac:dyDescent="0.3">
      <c r="A5098" t="s">
        <v>205</v>
      </c>
      <c r="B5098" t="s">
        <v>694</v>
      </c>
      <c r="C5098" t="s">
        <v>695</v>
      </c>
      <c r="D5098" t="s">
        <v>661</v>
      </c>
      <c r="E5098">
        <v>12</v>
      </c>
    </row>
    <row r="5099" spans="1:5" x14ac:dyDescent="0.3">
      <c r="A5099" t="s">
        <v>205</v>
      </c>
      <c r="B5099" t="s">
        <v>694</v>
      </c>
      <c r="C5099" t="s">
        <v>636</v>
      </c>
      <c r="D5099" t="s">
        <v>661</v>
      </c>
      <c r="E5099">
        <v>12</v>
      </c>
    </row>
    <row r="5100" spans="1:5" x14ac:dyDescent="0.3">
      <c r="A5100" t="s">
        <v>205</v>
      </c>
      <c r="B5100" t="s">
        <v>694</v>
      </c>
      <c r="C5100" t="s">
        <v>637</v>
      </c>
      <c r="D5100" t="s">
        <v>661</v>
      </c>
      <c r="E5100">
        <v>12</v>
      </c>
    </row>
    <row r="5101" spans="1:5" x14ac:dyDescent="0.3">
      <c r="A5101" t="s">
        <v>205</v>
      </c>
      <c r="B5101" t="s">
        <v>697</v>
      </c>
      <c r="C5101" t="s">
        <v>698</v>
      </c>
      <c r="D5101" t="s">
        <v>661</v>
      </c>
      <c r="E5101">
        <v>12</v>
      </c>
    </row>
    <row r="5102" spans="1:5" x14ac:dyDescent="0.3">
      <c r="A5102" t="s">
        <v>205</v>
      </c>
      <c r="B5102" t="s">
        <v>697</v>
      </c>
      <c r="C5102" t="s">
        <v>699</v>
      </c>
      <c r="D5102" t="s">
        <v>661</v>
      </c>
      <c r="E5102">
        <v>12</v>
      </c>
    </row>
    <row r="5103" spans="1:5" x14ac:dyDescent="0.3">
      <c r="A5103" t="s">
        <v>264</v>
      </c>
      <c r="B5103" t="s">
        <v>690</v>
      </c>
      <c r="C5103" t="s">
        <v>691</v>
      </c>
      <c r="D5103" t="s">
        <v>661</v>
      </c>
      <c r="E5103">
        <v>12</v>
      </c>
    </row>
    <row r="5104" spans="1:5" x14ac:dyDescent="0.3">
      <c r="A5104" t="s">
        <v>264</v>
      </c>
      <c r="B5104" t="s">
        <v>690</v>
      </c>
      <c r="C5104" t="s">
        <v>692</v>
      </c>
      <c r="D5104" t="s">
        <v>661</v>
      </c>
      <c r="E5104">
        <v>12</v>
      </c>
    </row>
    <row r="5105" spans="1:5" x14ac:dyDescent="0.3">
      <c r="A5105" t="s">
        <v>264</v>
      </c>
      <c r="B5105" t="s">
        <v>690</v>
      </c>
      <c r="C5105" t="s">
        <v>632</v>
      </c>
      <c r="D5105" t="s">
        <v>661</v>
      </c>
      <c r="E5105">
        <v>12</v>
      </c>
    </row>
    <row r="5106" spans="1:5" x14ac:dyDescent="0.3">
      <c r="A5106" t="s">
        <v>264</v>
      </c>
      <c r="B5106" t="s">
        <v>690</v>
      </c>
      <c r="C5106" t="s">
        <v>693</v>
      </c>
      <c r="D5106" t="s">
        <v>661</v>
      </c>
      <c r="E5106">
        <v>12</v>
      </c>
    </row>
    <row r="5107" spans="1:5" x14ac:dyDescent="0.3">
      <c r="A5107" t="s">
        <v>264</v>
      </c>
      <c r="B5107" t="s">
        <v>694</v>
      </c>
      <c r="C5107" t="s">
        <v>633</v>
      </c>
      <c r="D5107" t="s">
        <v>696</v>
      </c>
      <c r="E5107">
        <v>0</v>
      </c>
    </row>
    <row r="5108" spans="1:5" x14ac:dyDescent="0.3">
      <c r="A5108" t="s">
        <v>264</v>
      </c>
      <c r="B5108" t="s">
        <v>694</v>
      </c>
      <c r="C5108" t="s">
        <v>634</v>
      </c>
      <c r="D5108" t="s">
        <v>661</v>
      </c>
      <c r="E5108">
        <v>12</v>
      </c>
    </row>
    <row r="5109" spans="1:5" x14ac:dyDescent="0.3">
      <c r="A5109" t="s">
        <v>264</v>
      </c>
      <c r="B5109" t="s">
        <v>694</v>
      </c>
      <c r="C5109" t="s">
        <v>695</v>
      </c>
      <c r="D5109" t="s">
        <v>661</v>
      </c>
      <c r="E5109">
        <v>12</v>
      </c>
    </row>
    <row r="5110" spans="1:5" x14ac:dyDescent="0.3">
      <c r="A5110" t="s">
        <v>264</v>
      </c>
      <c r="B5110" t="s">
        <v>694</v>
      </c>
      <c r="C5110" t="s">
        <v>636</v>
      </c>
      <c r="D5110" t="s">
        <v>661</v>
      </c>
      <c r="E5110">
        <v>12</v>
      </c>
    </row>
    <row r="5111" spans="1:5" x14ac:dyDescent="0.3">
      <c r="A5111" t="s">
        <v>264</v>
      </c>
      <c r="B5111" t="s">
        <v>694</v>
      </c>
      <c r="C5111" t="s">
        <v>637</v>
      </c>
      <c r="D5111" t="s">
        <v>661</v>
      </c>
      <c r="E5111">
        <v>12</v>
      </c>
    </row>
    <row r="5112" spans="1:5" x14ac:dyDescent="0.3">
      <c r="A5112" t="s">
        <v>264</v>
      </c>
      <c r="B5112" t="s">
        <v>697</v>
      </c>
      <c r="C5112" t="s">
        <v>698</v>
      </c>
      <c r="D5112" t="s">
        <v>661</v>
      </c>
      <c r="E5112">
        <v>12</v>
      </c>
    </row>
    <row r="5113" spans="1:5" x14ac:dyDescent="0.3">
      <c r="A5113" t="s">
        <v>264</v>
      </c>
      <c r="B5113" t="s">
        <v>697</v>
      </c>
      <c r="C5113" t="s">
        <v>699</v>
      </c>
      <c r="D5113" t="s">
        <v>661</v>
      </c>
      <c r="E5113">
        <v>12</v>
      </c>
    </row>
    <row r="5114" spans="1:5" x14ac:dyDescent="0.3">
      <c r="A5114" t="s">
        <v>327</v>
      </c>
      <c r="B5114" t="s">
        <v>690</v>
      </c>
      <c r="C5114" t="s">
        <v>691</v>
      </c>
      <c r="D5114" t="s">
        <v>661</v>
      </c>
      <c r="E5114">
        <v>12</v>
      </c>
    </row>
    <row r="5115" spans="1:5" x14ac:dyDescent="0.3">
      <c r="A5115" t="s">
        <v>327</v>
      </c>
      <c r="B5115" t="s">
        <v>690</v>
      </c>
      <c r="C5115" t="s">
        <v>692</v>
      </c>
      <c r="D5115" t="s">
        <v>661</v>
      </c>
      <c r="E5115">
        <v>12</v>
      </c>
    </row>
    <row r="5116" spans="1:5" x14ac:dyDescent="0.3">
      <c r="A5116" t="s">
        <v>327</v>
      </c>
      <c r="B5116" t="s">
        <v>690</v>
      </c>
      <c r="C5116" t="s">
        <v>632</v>
      </c>
      <c r="D5116" t="s">
        <v>661</v>
      </c>
      <c r="E5116">
        <v>12</v>
      </c>
    </row>
    <row r="5117" spans="1:5" x14ac:dyDescent="0.3">
      <c r="A5117" t="s">
        <v>327</v>
      </c>
      <c r="B5117" t="s">
        <v>690</v>
      </c>
      <c r="C5117" t="s">
        <v>693</v>
      </c>
      <c r="D5117" t="s">
        <v>661</v>
      </c>
      <c r="E5117">
        <v>12</v>
      </c>
    </row>
    <row r="5118" spans="1:5" x14ac:dyDescent="0.3">
      <c r="A5118" t="s">
        <v>327</v>
      </c>
      <c r="B5118" t="s">
        <v>694</v>
      </c>
      <c r="C5118" t="s">
        <v>633</v>
      </c>
      <c r="D5118" t="s">
        <v>661</v>
      </c>
      <c r="E5118">
        <v>12</v>
      </c>
    </row>
    <row r="5119" spans="1:5" x14ac:dyDescent="0.3">
      <c r="A5119" t="s">
        <v>327</v>
      </c>
      <c r="B5119" t="s">
        <v>694</v>
      </c>
      <c r="C5119" t="s">
        <v>634</v>
      </c>
      <c r="D5119" t="s">
        <v>661</v>
      </c>
      <c r="E5119">
        <v>12</v>
      </c>
    </row>
    <row r="5120" spans="1:5" x14ac:dyDescent="0.3">
      <c r="A5120" t="s">
        <v>327</v>
      </c>
      <c r="B5120" t="s">
        <v>694</v>
      </c>
      <c r="C5120" t="s">
        <v>695</v>
      </c>
      <c r="D5120" t="s">
        <v>661</v>
      </c>
      <c r="E5120">
        <v>12</v>
      </c>
    </row>
    <row r="5121" spans="1:7" x14ac:dyDescent="0.3">
      <c r="A5121" t="s">
        <v>327</v>
      </c>
      <c r="B5121" t="s">
        <v>694</v>
      </c>
      <c r="C5121" t="s">
        <v>636</v>
      </c>
      <c r="D5121" t="s">
        <v>661</v>
      </c>
      <c r="E5121">
        <v>12</v>
      </c>
    </row>
    <row r="5122" spans="1:7" x14ac:dyDescent="0.3">
      <c r="A5122" t="s">
        <v>327</v>
      </c>
      <c r="B5122" t="s">
        <v>694</v>
      </c>
      <c r="C5122" t="s">
        <v>637</v>
      </c>
      <c r="D5122" t="s">
        <v>661</v>
      </c>
      <c r="E5122">
        <v>12</v>
      </c>
    </row>
    <row r="5123" spans="1:7" x14ac:dyDescent="0.3">
      <c r="A5123" t="s">
        <v>327</v>
      </c>
      <c r="B5123" t="s">
        <v>697</v>
      </c>
      <c r="C5123" t="s">
        <v>698</v>
      </c>
      <c r="D5123" t="s">
        <v>661</v>
      </c>
      <c r="E5123">
        <v>12</v>
      </c>
    </row>
    <row r="5124" spans="1:7" x14ac:dyDescent="0.3">
      <c r="A5124" t="s">
        <v>327</v>
      </c>
      <c r="B5124" t="s">
        <v>697</v>
      </c>
      <c r="C5124" t="s">
        <v>699</v>
      </c>
      <c r="D5124" t="s">
        <v>661</v>
      </c>
      <c r="E5124">
        <v>12</v>
      </c>
    </row>
    <row r="5125" spans="1:7" x14ac:dyDescent="0.3">
      <c r="A5125" t="s">
        <v>403</v>
      </c>
      <c r="B5125" t="s">
        <v>690</v>
      </c>
      <c r="C5125" t="s">
        <v>691</v>
      </c>
      <c r="D5125" t="s">
        <v>661</v>
      </c>
      <c r="E5125">
        <v>12</v>
      </c>
    </row>
    <row r="5126" spans="1:7" x14ac:dyDescent="0.3">
      <c r="A5126" t="s">
        <v>403</v>
      </c>
      <c r="B5126" t="s">
        <v>690</v>
      </c>
      <c r="C5126" t="s">
        <v>692</v>
      </c>
      <c r="D5126" t="s">
        <v>661</v>
      </c>
      <c r="E5126">
        <v>12</v>
      </c>
    </row>
    <row r="5127" spans="1:7" x14ac:dyDescent="0.3">
      <c r="A5127" t="s">
        <v>403</v>
      </c>
      <c r="B5127" t="s">
        <v>690</v>
      </c>
      <c r="C5127" t="s">
        <v>632</v>
      </c>
      <c r="D5127" t="s">
        <v>661</v>
      </c>
      <c r="E5127">
        <v>12</v>
      </c>
    </row>
    <row r="5128" spans="1:7" x14ac:dyDescent="0.3">
      <c r="A5128" t="s">
        <v>403</v>
      </c>
      <c r="B5128" t="s">
        <v>690</v>
      </c>
      <c r="C5128" t="s">
        <v>693</v>
      </c>
      <c r="D5128" t="s">
        <v>661</v>
      </c>
      <c r="E5128">
        <v>12</v>
      </c>
    </row>
    <row r="5129" spans="1:7" x14ac:dyDescent="0.3">
      <c r="A5129" t="s">
        <v>403</v>
      </c>
      <c r="B5129" t="s">
        <v>694</v>
      </c>
      <c r="C5129" t="s">
        <v>633</v>
      </c>
      <c r="D5129" t="s">
        <v>661</v>
      </c>
      <c r="E5129">
        <v>12</v>
      </c>
      <c r="F5129" t="s">
        <v>696</v>
      </c>
      <c r="G5129">
        <v>0</v>
      </c>
    </row>
    <row r="5130" spans="1:7" x14ac:dyDescent="0.3">
      <c r="A5130" t="s">
        <v>403</v>
      </c>
      <c r="B5130" t="s">
        <v>694</v>
      </c>
      <c r="C5130" t="s">
        <v>634</v>
      </c>
      <c r="D5130" t="s">
        <v>661</v>
      </c>
      <c r="E5130">
        <v>12</v>
      </c>
    </row>
    <row r="5131" spans="1:7" x14ac:dyDescent="0.3">
      <c r="A5131" t="s">
        <v>403</v>
      </c>
      <c r="B5131" t="s">
        <v>694</v>
      </c>
      <c r="C5131" t="s">
        <v>695</v>
      </c>
      <c r="D5131" t="s">
        <v>696</v>
      </c>
      <c r="E5131">
        <v>0</v>
      </c>
    </row>
    <row r="5132" spans="1:7" x14ac:dyDescent="0.3">
      <c r="A5132" t="s">
        <v>403</v>
      </c>
      <c r="B5132" t="s">
        <v>694</v>
      </c>
      <c r="C5132" t="s">
        <v>636</v>
      </c>
      <c r="D5132" t="s">
        <v>661</v>
      </c>
      <c r="E5132">
        <v>12</v>
      </c>
    </row>
    <row r="5133" spans="1:7" x14ac:dyDescent="0.3">
      <c r="A5133" t="s">
        <v>403</v>
      </c>
      <c r="B5133" t="s">
        <v>694</v>
      </c>
      <c r="C5133" t="s">
        <v>637</v>
      </c>
      <c r="D5133" t="s">
        <v>661</v>
      </c>
      <c r="E5133">
        <v>12</v>
      </c>
    </row>
    <row r="5134" spans="1:7" x14ac:dyDescent="0.3">
      <c r="A5134" t="s">
        <v>403</v>
      </c>
      <c r="B5134" t="s">
        <v>697</v>
      </c>
      <c r="C5134" t="s">
        <v>698</v>
      </c>
      <c r="D5134" t="s">
        <v>661</v>
      </c>
      <c r="E5134">
        <v>12</v>
      </c>
    </row>
    <row r="5135" spans="1:7" x14ac:dyDescent="0.3">
      <c r="A5135" t="s">
        <v>403</v>
      </c>
      <c r="B5135" t="s">
        <v>697</v>
      </c>
      <c r="C5135" t="s">
        <v>699</v>
      </c>
      <c r="D5135" t="s">
        <v>661</v>
      </c>
      <c r="E5135">
        <v>12</v>
      </c>
    </row>
    <row r="5136" spans="1:7" x14ac:dyDescent="0.3">
      <c r="A5136" t="s">
        <v>114</v>
      </c>
      <c r="B5136" t="s">
        <v>690</v>
      </c>
      <c r="C5136" t="s">
        <v>691</v>
      </c>
      <c r="D5136" t="s">
        <v>661</v>
      </c>
      <c r="E5136">
        <v>12</v>
      </c>
    </row>
    <row r="5137" spans="1:5" x14ac:dyDescent="0.3">
      <c r="A5137" t="s">
        <v>114</v>
      </c>
      <c r="B5137" t="s">
        <v>690</v>
      </c>
      <c r="C5137" t="s">
        <v>692</v>
      </c>
      <c r="D5137" t="s">
        <v>661</v>
      </c>
      <c r="E5137">
        <v>12</v>
      </c>
    </row>
    <row r="5138" spans="1:5" x14ac:dyDescent="0.3">
      <c r="A5138" t="s">
        <v>114</v>
      </c>
      <c r="B5138" t="s">
        <v>690</v>
      </c>
      <c r="C5138" t="s">
        <v>632</v>
      </c>
      <c r="D5138" t="s">
        <v>661</v>
      </c>
      <c r="E5138">
        <v>12</v>
      </c>
    </row>
    <row r="5139" spans="1:5" x14ac:dyDescent="0.3">
      <c r="A5139" t="s">
        <v>114</v>
      </c>
      <c r="B5139" t="s">
        <v>690</v>
      </c>
      <c r="C5139" t="s">
        <v>693</v>
      </c>
      <c r="D5139" t="s">
        <v>661</v>
      </c>
      <c r="E5139">
        <v>12</v>
      </c>
    </row>
    <row r="5140" spans="1:5" x14ac:dyDescent="0.3">
      <c r="A5140" t="s">
        <v>114</v>
      </c>
      <c r="B5140" t="s">
        <v>694</v>
      </c>
      <c r="C5140" t="s">
        <v>633</v>
      </c>
      <c r="D5140" t="s">
        <v>661</v>
      </c>
      <c r="E5140">
        <v>12</v>
      </c>
    </row>
    <row r="5141" spans="1:5" x14ac:dyDescent="0.3">
      <c r="A5141" t="s">
        <v>114</v>
      </c>
      <c r="B5141" t="s">
        <v>694</v>
      </c>
      <c r="C5141" t="s">
        <v>634</v>
      </c>
      <c r="D5141" t="s">
        <v>661</v>
      </c>
      <c r="E5141">
        <v>12</v>
      </c>
    </row>
    <row r="5142" spans="1:5" x14ac:dyDescent="0.3">
      <c r="A5142" t="s">
        <v>114</v>
      </c>
      <c r="B5142" t="s">
        <v>694</v>
      </c>
      <c r="C5142" t="s">
        <v>695</v>
      </c>
      <c r="D5142" t="s">
        <v>661</v>
      </c>
      <c r="E5142">
        <v>12</v>
      </c>
    </row>
    <row r="5143" spans="1:5" x14ac:dyDescent="0.3">
      <c r="A5143" t="s">
        <v>114</v>
      </c>
      <c r="B5143" t="s">
        <v>694</v>
      </c>
      <c r="C5143" t="s">
        <v>636</v>
      </c>
      <c r="D5143" t="s">
        <v>661</v>
      </c>
      <c r="E5143">
        <v>12</v>
      </c>
    </row>
    <row r="5144" spans="1:5" x14ac:dyDescent="0.3">
      <c r="A5144" t="s">
        <v>114</v>
      </c>
      <c r="B5144" t="s">
        <v>694</v>
      </c>
      <c r="C5144" t="s">
        <v>637</v>
      </c>
      <c r="D5144" t="s">
        <v>661</v>
      </c>
      <c r="E5144">
        <v>12</v>
      </c>
    </row>
    <row r="5145" spans="1:5" x14ac:dyDescent="0.3">
      <c r="A5145" t="s">
        <v>114</v>
      </c>
      <c r="B5145" t="s">
        <v>697</v>
      </c>
      <c r="C5145" t="s">
        <v>698</v>
      </c>
      <c r="D5145" t="s">
        <v>661</v>
      </c>
      <c r="E5145">
        <v>12</v>
      </c>
    </row>
    <row r="5146" spans="1:5" x14ac:dyDescent="0.3">
      <c r="A5146" t="s">
        <v>114</v>
      </c>
      <c r="B5146" t="s">
        <v>697</v>
      </c>
      <c r="C5146" t="s">
        <v>699</v>
      </c>
      <c r="D5146" t="s">
        <v>661</v>
      </c>
      <c r="E5146">
        <v>12</v>
      </c>
    </row>
    <row r="5147" spans="1:5" x14ac:dyDescent="0.3">
      <c r="A5147" t="s">
        <v>670</v>
      </c>
      <c r="B5147" t="s">
        <v>690</v>
      </c>
      <c r="C5147" t="s">
        <v>691</v>
      </c>
      <c r="D5147" t="s">
        <v>661</v>
      </c>
      <c r="E5147">
        <v>10</v>
      </c>
    </row>
    <row r="5148" spans="1:5" x14ac:dyDescent="0.3">
      <c r="A5148" t="s">
        <v>670</v>
      </c>
      <c r="B5148" t="s">
        <v>690</v>
      </c>
      <c r="C5148" t="s">
        <v>692</v>
      </c>
      <c r="D5148" t="s">
        <v>661</v>
      </c>
      <c r="E5148">
        <v>10</v>
      </c>
    </row>
    <row r="5149" spans="1:5" x14ac:dyDescent="0.3">
      <c r="A5149" t="s">
        <v>670</v>
      </c>
      <c r="B5149" t="s">
        <v>690</v>
      </c>
      <c r="C5149" t="s">
        <v>632</v>
      </c>
      <c r="D5149" t="s">
        <v>661</v>
      </c>
      <c r="E5149">
        <v>10</v>
      </c>
    </row>
    <row r="5150" spans="1:5" x14ac:dyDescent="0.3">
      <c r="A5150" t="s">
        <v>670</v>
      </c>
      <c r="B5150" t="s">
        <v>690</v>
      </c>
      <c r="C5150" t="s">
        <v>693</v>
      </c>
      <c r="D5150" t="s">
        <v>661</v>
      </c>
      <c r="E5150">
        <v>10</v>
      </c>
    </row>
    <row r="5151" spans="1:5" x14ac:dyDescent="0.3">
      <c r="A5151" t="s">
        <v>670</v>
      </c>
      <c r="B5151" t="s">
        <v>694</v>
      </c>
      <c r="C5151" t="s">
        <v>633</v>
      </c>
      <c r="D5151" t="s">
        <v>661</v>
      </c>
      <c r="E5151">
        <v>10</v>
      </c>
    </row>
    <row r="5152" spans="1:5" x14ac:dyDescent="0.3">
      <c r="A5152" t="s">
        <v>670</v>
      </c>
      <c r="B5152" t="s">
        <v>694</v>
      </c>
      <c r="C5152" t="s">
        <v>634</v>
      </c>
      <c r="D5152" t="s">
        <v>661</v>
      </c>
      <c r="E5152">
        <v>10</v>
      </c>
    </row>
    <row r="5153" spans="1:5" x14ac:dyDescent="0.3">
      <c r="A5153" t="s">
        <v>670</v>
      </c>
      <c r="B5153" t="s">
        <v>694</v>
      </c>
      <c r="C5153" t="s">
        <v>695</v>
      </c>
      <c r="D5153" t="s">
        <v>661</v>
      </c>
      <c r="E5153">
        <v>10</v>
      </c>
    </row>
    <row r="5154" spans="1:5" x14ac:dyDescent="0.3">
      <c r="A5154" t="s">
        <v>670</v>
      </c>
      <c r="B5154" t="s">
        <v>694</v>
      </c>
      <c r="C5154" t="s">
        <v>636</v>
      </c>
      <c r="D5154" t="s">
        <v>661</v>
      </c>
      <c r="E5154">
        <v>10</v>
      </c>
    </row>
    <row r="5155" spans="1:5" x14ac:dyDescent="0.3">
      <c r="A5155" t="s">
        <v>670</v>
      </c>
      <c r="B5155" t="s">
        <v>694</v>
      </c>
      <c r="C5155" t="s">
        <v>637</v>
      </c>
      <c r="D5155" t="s">
        <v>661</v>
      </c>
      <c r="E5155">
        <v>10</v>
      </c>
    </row>
    <row r="5156" spans="1:5" x14ac:dyDescent="0.3">
      <c r="A5156" t="s">
        <v>670</v>
      </c>
      <c r="B5156" t="s">
        <v>697</v>
      </c>
      <c r="C5156" t="s">
        <v>698</v>
      </c>
      <c r="D5156" t="s">
        <v>661</v>
      </c>
      <c r="E5156">
        <v>10</v>
      </c>
    </row>
    <row r="5157" spans="1:5" x14ac:dyDescent="0.3">
      <c r="A5157" t="s">
        <v>670</v>
      </c>
      <c r="B5157" t="s">
        <v>697</v>
      </c>
      <c r="C5157" t="s">
        <v>699</v>
      </c>
      <c r="D5157" t="s">
        <v>661</v>
      </c>
      <c r="E5157">
        <v>10</v>
      </c>
    </row>
    <row r="5158" spans="1:5" x14ac:dyDescent="0.3">
      <c r="A5158" t="s">
        <v>295</v>
      </c>
      <c r="B5158" t="s">
        <v>690</v>
      </c>
      <c r="C5158" t="s">
        <v>691</v>
      </c>
      <c r="D5158" t="s">
        <v>661</v>
      </c>
      <c r="E5158">
        <v>12</v>
      </c>
    </row>
    <row r="5159" spans="1:5" x14ac:dyDescent="0.3">
      <c r="A5159" t="s">
        <v>295</v>
      </c>
      <c r="B5159" t="s">
        <v>690</v>
      </c>
      <c r="C5159" t="s">
        <v>692</v>
      </c>
      <c r="D5159" t="s">
        <v>661</v>
      </c>
      <c r="E5159">
        <v>12</v>
      </c>
    </row>
    <row r="5160" spans="1:5" x14ac:dyDescent="0.3">
      <c r="A5160" t="s">
        <v>295</v>
      </c>
      <c r="B5160" t="s">
        <v>690</v>
      </c>
      <c r="C5160" t="s">
        <v>632</v>
      </c>
      <c r="D5160" t="s">
        <v>661</v>
      </c>
      <c r="E5160">
        <v>12</v>
      </c>
    </row>
    <row r="5161" spans="1:5" x14ac:dyDescent="0.3">
      <c r="A5161" t="s">
        <v>295</v>
      </c>
      <c r="B5161" t="s">
        <v>690</v>
      </c>
      <c r="C5161" t="s">
        <v>693</v>
      </c>
      <c r="D5161" t="s">
        <v>661</v>
      </c>
      <c r="E5161">
        <v>12</v>
      </c>
    </row>
    <row r="5162" spans="1:5" x14ac:dyDescent="0.3">
      <c r="A5162" t="s">
        <v>295</v>
      </c>
      <c r="B5162" t="s">
        <v>694</v>
      </c>
      <c r="C5162" t="s">
        <v>633</v>
      </c>
      <c r="D5162" t="s">
        <v>661</v>
      </c>
      <c r="E5162">
        <v>12</v>
      </c>
    </row>
    <row r="5163" spans="1:5" x14ac:dyDescent="0.3">
      <c r="A5163" t="s">
        <v>295</v>
      </c>
      <c r="B5163" t="s">
        <v>694</v>
      </c>
      <c r="C5163" t="s">
        <v>634</v>
      </c>
      <c r="D5163" t="s">
        <v>696</v>
      </c>
      <c r="E5163">
        <v>0</v>
      </c>
    </row>
    <row r="5164" spans="1:5" x14ac:dyDescent="0.3">
      <c r="A5164" t="s">
        <v>295</v>
      </c>
      <c r="B5164" t="s">
        <v>694</v>
      </c>
      <c r="C5164" t="s">
        <v>695</v>
      </c>
      <c r="D5164" t="s">
        <v>661</v>
      </c>
      <c r="E5164">
        <v>12</v>
      </c>
    </row>
    <row r="5165" spans="1:5" x14ac:dyDescent="0.3">
      <c r="A5165" t="s">
        <v>295</v>
      </c>
      <c r="B5165" t="s">
        <v>694</v>
      </c>
      <c r="C5165" t="s">
        <v>636</v>
      </c>
      <c r="D5165" t="s">
        <v>661</v>
      </c>
      <c r="E5165">
        <v>12</v>
      </c>
    </row>
    <row r="5166" spans="1:5" x14ac:dyDescent="0.3">
      <c r="A5166" t="s">
        <v>295</v>
      </c>
      <c r="B5166" t="s">
        <v>694</v>
      </c>
      <c r="C5166" t="s">
        <v>637</v>
      </c>
      <c r="D5166" t="s">
        <v>696</v>
      </c>
      <c r="E5166">
        <v>0</v>
      </c>
    </row>
    <row r="5167" spans="1:5" x14ac:dyDescent="0.3">
      <c r="A5167" t="s">
        <v>295</v>
      </c>
      <c r="B5167" t="s">
        <v>697</v>
      </c>
      <c r="C5167" t="s">
        <v>698</v>
      </c>
      <c r="D5167" t="s">
        <v>661</v>
      </c>
      <c r="E5167">
        <v>12</v>
      </c>
    </row>
    <row r="5168" spans="1:5" x14ac:dyDescent="0.3">
      <c r="A5168" t="s">
        <v>295</v>
      </c>
      <c r="B5168" t="s">
        <v>697</v>
      </c>
      <c r="C5168" t="s">
        <v>699</v>
      </c>
      <c r="D5168" t="s">
        <v>661</v>
      </c>
      <c r="E5168">
        <v>12</v>
      </c>
    </row>
    <row r="5169" spans="1:5" x14ac:dyDescent="0.3">
      <c r="A5169" t="s">
        <v>510</v>
      </c>
      <c r="B5169" t="s">
        <v>690</v>
      </c>
      <c r="C5169" t="s">
        <v>691</v>
      </c>
      <c r="D5169" t="s">
        <v>661</v>
      </c>
      <c r="E5169">
        <v>12</v>
      </c>
    </row>
    <row r="5170" spans="1:5" x14ac:dyDescent="0.3">
      <c r="A5170" t="s">
        <v>510</v>
      </c>
      <c r="B5170" t="s">
        <v>690</v>
      </c>
      <c r="C5170" t="s">
        <v>692</v>
      </c>
      <c r="D5170" t="s">
        <v>661</v>
      </c>
      <c r="E5170">
        <v>12</v>
      </c>
    </row>
    <row r="5171" spans="1:5" x14ac:dyDescent="0.3">
      <c r="A5171" t="s">
        <v>510</v>
      </c>
      <c r="B5171" t="s">
        <v>690</v>
      </c>
      <c r="C5171" t="s">
        <v>632</v>
      </c>
      <c r="D5171" t="s">
        <v>661</v>
      </c>
      <c r="E5171">
        <v>12</v>
      </c>
    </row>
    <row r="5172" spans="1:5" x14ac:dyDescent="0.3">
      <c r="A5172" t="s">
        <v>510</v>
      </c>
      <c r="B5172" t="s">
        <v>690</v>
      </c>
      <c r="C5172" t="s">
        <v>693</v>
      </c>
      <c r="D5172" t="s">
        <v>661</v>
      </c>
      <c r="E5172">
        <v>12</v>
      </c>
    </row>
    <row r="5173" spans="1:5" x14ac:dyDescent="0.3">
      <c r="A5173" t="s">
        <v>510</v>
      </c>
      <c r="B5173" t="s">
        <v>694</v>
      </c>
      <c r="C5173" t="s">
        <v>633</v>
      </c>
      <c r="D5173" t="s">
        <v>661</v>
      </c>
      <c r="E5173">
        <v>12</v>
      </c>
    </row>
    <row r="5174" spans="1:5" x14ac:dyDescent="0.3">
      <c r="A5174" t="s">
        <v>510</v>
      </c>
      <c r="B5174" t="s">
        <v>694</v>
      </c>
      <c r="C5174" t="s">
        <v>634</v>
      </c>
      <c r="D5174" t="s">
        <v>661</v>
      </c>
      <c r="E5174">
        <v>12</v>
      </c>
    </row>
    <row r="5175" spans="1:5" x14ac:dyDescent="0.3">
      <c r="A5175" t="s">
        <v>510</v>
      </c>
      <c r="B5175" t="s">
        <v>694</v>
      </c>
      <c r="C5175" t="s">
        <v>695</v>
      </c>
      <c r="D5175" t="s">
        <v>661</v>
      </c>
      <c r="E5175">
        <v>12</v>
      </c>
    </row>
    <row r="5176" spans="1:5" x14ac:dyDescent="0.3">
      <c r="A5176" t="s">
        <v>510</v>
      </c>
      <c r="B5176" t="s">
        <v>694</v>
      </c>
      <c r="C5176" t="s">
        <v>636</v>
      </c>
      <c r="D5176" t="s">
        <v>661</v>
      </c>
      <c r="E5176">
        <v>12</v>
      </c>
    </row>
    <row r="5177" spans="1:5" x14ac:dyDescent="0.3">
      <c r="A5177" t="s">
        <v>510</v>
      </c>
      <c r="B5177" t="s">
        <v>694</v>
      </c>
      <c r="C5177" t="s">
        <v>637</v>
      </c>
      <c r="D5177" t="s">
        <v>696</v>
      </c>
      <c r="E5177">
        <v>0</v>
      </c>
    </row>
    <row r="5178" spans="1:5" x14ac:dyDescent="0.3">
      <c r="A5178" t="s">
        <v>510</v>
      </c>
      <c r="B5178" t="s">
        <v>697</v>
      </c>
      <c r="C5178" t="s">
        <v>698</v>
      </c>
      <c r="D5178" t="s">
        <v>661</v>
      </c>
      <c r="E5178">
        <v>12</v>
      </c>
    </row>
    <row r="5179" spans="1:5" x14ac:dyDescent="0.3">
      <c r="A5179" t="s">
        <v>510</v>
      </c>
      <c r="B5179" t="s">
        <v>697</v>
      </c>
      <c r="C5179" t="s">
        <v>699</v>
      </c>
      <c r="D5179" t="s">
        <v>661</v>
      </c>
      <c r="E5179">
        <v>12</v>
      </c>
    </row>
    <row r="5180" spans="1:5" x14ac:dyDescent="0.3">
      <c r="A5180" t="s">
        <v>180</v>
      </c>
      <c r="B5180" t="s">
        <v>690</v>
      </c>
      <c r="C5180" t="s">
        <v>691</v>
      </c>
      <c r="D5180" t="s">
        <v>661</v>
      </c>
      <c r="E5180">
        <v>12</v>
      </c>
    </row>
    <row r="5181" spans="1:5" x14ac:dyDescent="0.3">
      <c r="A5181" t="s">
        <v>180</v>
      </c>
      <c r="B5181" t="s">
        <v>690</v>
      </c>
      <c r="C5181" t="s">
        <v>692</v>
      </c>
      <c r="D5181" t="s">
        <v>661</v>
      </c>
      <c r="E5181">
        <v>12</v>
      </c>
    </row>
    <row r="5182" spans="1:5" x14ac:dyDescent="0.3">
      <c r="A5182" t="s">
        <v>180</v>
      </c>
      <c r="B5182" t="s">
        <v>690</v>
      </c>
      <c r="C5182" t="s">
        <v>632</v>
      </c>
      <c r="D5182" t="s">
        <v>661</v>
      </c>
      <c r="E5182">
        <v>12</v>
      </c>
    </row>
    <row r="5183" spans="1:5" x14ac:dyDescent="0.3">
      <c r="A5183" t="s">
        <v>180</v>
      </c>
      <c r="B5183" t="s">
        <v>690</v>
      </c>
      <c r="C5183" t="s">
        <v>693</v>
      </c>
      <c r="D5183" t="s">
        <v>661</v>
      </c>
      <c r="E5183">
        <v>12</v>
      </c>
    </row>
    <row r="5184" spans="1:5" x14ac:dyDescent="0.3">
      <c r="A5184" t="s">
        <v>180</v>
      </c>
      <c r="B5184" t="s">
        <v>694</v>
      </c>
      <c r="C5184" t="s">
        <v>633</v>
      </c>
      <c r="D5184" t="s">
        <v>661</v>
      </c>
      <c r="E5184">
        <v>12</v>
      </c>
    </row>
    <row r="5185" spans="1:5" x14ac:dyDescent="0.3">
      <c r="A5185" t="s">
        <v>180</v>
      </c>
      <c r="B5185" t="s">
        <v>694</v>
      </c>
      <c r="C5185" t="s">
        <v>634</v>
      </c>
      <c r="D5185" t="s">
        <v>661</v>
      </c>
      <c r="E5185">
        <v>12</v>
      </c>
    </row>
    <row r="5186" spans="1:5" x14ac:dyDescent="0.3">
      <c r="A5186" t="s">
        <v>180</v>
      </c>
      <c r="B5186" t="s">
        <v>694</v>
      </c>
      <c r="C5186" t="s">
        <v>695</v>
      </c>
      <c r="D5186" t="s">
        <v>661</v>
      </c>
      <c r="E5186">
        <v>12</v>
      </c>
    </row>
    <row r="5187" spans="1:5" x14ac:dyDescent="0.3">
      <c r="A5187" t="s">
        <v>180</v>
      </c>
      <c r="B5187" t="s">
        <v>694</v>
      </c>
      <c r="C5187" t="s">
        <v>636</v>
      </c>
      <c r="D5187" t="s">
        <v>696</v>
      </c>
      <c r="E5187">
        <v>0</v>
      </c>
    </row>
    <row r="5188" spans="1:5" x14ac:dyDescent="0.3">
      <c r="A5188" t="s">
        <v>180</v>
      </c>
      <c r="B5188" t="s">
        <v>694</v>
      </c>
      <c r="C5188" t="s">
        <v>637</v>
      </c>
      <c r="D5188" t="s">
        <v>661</v>
      </c>
      <c r="E5188">
        <v>12</v>
      </c>
    </row>
    <row r="5189" spans="1:5" x14ac:dyDescent="0.3">
      <c r="A5189" t="s">
        <v>180</v>
      </c>
      <c r="B5189" t="s">
        <v>697</v>
      </c>
      <c r="C5189" t="s">
        <v>698</v>
      </c>
      <c r="D5189" t="s">
        <v>696</v>
      </c>
      <c r="E5189">
        <v>0</v>
      </c>
    </row>
    <row r="5190" spans="1:5" x14ac:dyDescent="0.3">
      <c r="A5190" t="s">
        <v>180</v>
      </c>
      <c r="B5190" t="s">
        <v>697</v>
      </c>
      <c r="C5190" t="s">
        <v>699</v>
      </c>
      <c r="D5190" t="s">
        <v>661</v>
      </c>
      <c r="E5190">
        <v>12</v>
      </c>
    </row>
    <row r="5191" spans="1:5" x14ac:dyDescent="0.3">
      <c r="A5191" t="s">
        <v>607</v>
      </c>
      <c r="B5191" t="s">
        <v>690</v>
      </c>
      <c r="C5191" t="s">
        <v>691</v>
      </c>
      <c r="D5191" t="s">
        <v>661</v>
      </c>
      <c r="E5191">
        <v>12</v>
      </c>
    </row>
    <row r="5192" spans="1:5" x14ac:dyDescent="0.3">
      <c r="A5192" t="s">
        <v>607</v>
      </c>
      <c r="B5192" t="s">
        <v>690</v>
      </c>
      <c r="C5192" t="s">
        <v>692</v>
      </c>
      <c r="D5192" t="s">
        <v>661</v>
      </c>
      <c r="E5192">
        <v>12</v>
      </c>
    </row>
    <row r="5193" spans="1:5" x14ac:dyDescent="0.3">
      <c r="A5193" t="s">
        <v>607</v>
      </c>
      <c r="B5193" t="s">
        <v>690</v>
      </c>
      <c r="C5193" t="s">
        <v>632</v>
      </c>
      <c r="D5193" t="s">
        <v>661</v>
      </c>
      <c r="E5193">
        <v>12</v>
      </c>
    </row>
    <row r="5194" spans="1:5" x14ac:dyDescent="0.3">
      <c r="A5194" t="s">
        <v>607</v>
      </c>
      <c r="B5194" t="s">
        <v>690</v>
      </c>
      <c r="C5194" t="s">
        <v>693</v>
      </c>
      <c r="D5194" t="s">
        <v>661</v>
      </c>
      <c r="E5194">
        <v>12</v>
      </c>
    </row>
    <row r="5195" spans="1:5" x14ac:dyDescent="0.3">
      <c r="A5195" t="s">
        <v>607</v>
      </c>
      <c r="B5195" t="s">
        <v>694</v>
      </c>
      <c r="C5195" t="s">
        <v>633</v>
      </c>
      <c r="D5195" t="s">
        <v>696</v>
      </c>
      <c r="E5195">
        <v>0</v>
      </c>
    </row>
    <row r="5196" spans="1:5" x14ac:dyDescent="0.3">
      <c r="A5196" t="s">
        <v>607</v>
      </c>
      <c r="B5196" t="s">
        <v>694</v>
      </c>
      <c r="C5196" t="s">
        <v>634</v>
      </c>
      <c r="D5196" t="s">
        <v>696</v>
      </c>
      <c r="E5196">
        <v>0</v>
      </c>
    </row>
    <row r="5197" spans="1:5" x14ac:dyDescent="0.3">
      <c r="A5197" t="s">
        <v>607</v>
      </c>
      <c r="B5197" t="s">
        <v>694</v>
      </c>
      <c r="C5197" t="s">
        <v>695</v>
      </c>
      <c r="D5197" t="s">
        <v>661</v>
      </c>
      <c r="E5197">
        <v>12</v>
      </c>
    </row>
    <row r="5198" spans="1:5" x14ac:dyDescent="0.3">
      <c r="A5198" t="s">
        <v>607</v>
      </c>
      <c r="B5198" t="s">
        <v>694</v>
      </c>
      <c r="C5198" t="s">
        <v>636</v>
      </c>
      <c r="D5198" t="s">
        <v>661</v>
      </c>
      <c r="E5198">
        <v>12</v>
      </c>
    </row>
    <row r="5199" spans="1:5" x14ac:dyDescent="0.3">
      <c r="A5199" t="s">
        <v>607</v>
      </c>
      <c r="B5199" t="s">
        <v>694</v>
      </c>
      <c r="C5199" t="s">
        <v>637</v>
      </c>
      <c r="D5199" t="s">
        <v>696</v>
      </c>
      <c r="E5199">
        <v>0</v>
      </c>
    </row>
    <row r="5200" spans="1:5" x14ac:dyDescent="0.3">
      <c r="A5200" t="s">
        <v>607</v>
      </c>
      <c r="B5200" t="s">
        <v>697</v>
      </c>
      <c r="C5200" t="s">
        <v>698</v>
      </c>
      <c r="D5200" t="s">
        <v>661</v>
      </c>
      <c r="E5200">
        <v>12</v>
      </c>
    </row>
    <row r="5201" spans="1:5" x14ac:dyDescent="0.3">
      <c r="A5201" t="s">
        <v>607</v>
      </c>
      <c r="B5201" t="s">
        <v>697</v>
      </c>
      <c r="C5201" t="s">
        <v>699</v>
      </c>
      <c r="D5201" t="s">
        <v>661</v>
      </c>
      <c r="E5201">
        <v>12</v>
      </c>
    </row>
    <row r="5202" spans="1:5" x14ac:dyDescent="0.3">
      <c r="A5202" t="s">
        <v>608</v>
      </c>
      <c r="B5202" t="s">
        <v>690</v>
      </c>
      <c r="C5202" t="s">
        <v>691</v>
      </c>
      <c r="D5202" t="s">
        <v>661</v>
      </c>
      <c r="E5202">
        <v>12</v>
      </c>
    </row>
    <row r="5203" spans="1:5" x14ac:dyDescent="0.3">
      <c r="A5203" t="s">
        <v>608</v>
      </c>
      <c r="B5203" t="s">
        <v>690</v>
      </c>
      <c r="C5203" t="s">
        <v>692</v>
      </c>
      <c r="D5203" t="s">
        <v>661</v>
      </c>
      <c r="E5203">
        <v>12</v>
      </c>
    </row>
    <row r="5204" spans="1:5" x14ac:dyDescent="0.3">
      <c r="A5204" t="s">
        <v>608</v>
      </c>
      <c r="B5204" t="s">
        <v>690</v>
      </c>
      <c r="C5204" t="s">
        <v>632</v>
      </c>
      <c r="D5204" t="s">
        <v>661</v>
      </c>
      <c r="E5204">
        <v>12</v>
      </c>
    </row>
    <row r="5205" spans="1:5" x14ac:dyDescent="0.3">
      <c r="A5205" t="s">
        <v>608</v>
      </c>
      <c r="B5205" t="s">
        <v>690</v>
      </c>
      <c r="C5205" t="s">
        <v>693</v>
      </c>
      <c r="D5205" t="s">
        <v>661</v>
      </c>
      <c r="E5205">
        <v>12</v>
      </c>
    </row>
    <row r="5206" spans="1:5" x14ac:dyDescent="0.3">
      <c r="A5206" t="s">
        <v>608</v>
      </c>
      <c r="B5206" t="s">
        <v>694</v>
      </c>
      <c r="C5206" t="s">
        <v>633</v>
      </c>
      <c r="D5206" t="s">
        <v>696</v>
      </c>
      <c r="E5206">
        <v>0</v>
      </c>
    </row>
    <row r="5207" spans="1:5" x14ac:dyDescent="0.3">
      <c r="A5207" t="s">
        <v>608</v>
      </c>
      <c r="B5207" t="s">
        <v>694</v>
      </c>
      <c r="C5207" t="s">
        <v>634</v>
      </c>
      <c r="D5207" t="s">
        <v>696</v>
      </c>
      <c r="E5207">
        <v>0</v>
      </c>
    </row>
    <row r="5208" spans="1:5" x14ac:dyDescent="0.3">
      <c r="A5208" t="s">
        <v>608</v>
      </c>
      <c r="B5208" t="s">
        <v>694</v>
      </c>
      <c r="C5208" t="s">
        <v>695</v>
      </c>
      <c r="D5208" t="s">
        <v>661</v>
      </c>
      <c r="E5208">
        <v>12</v>
      </c>
    </row>
    <row r="5209" spans="1:5" x14ac:dyDescent="0.3">
      <c r="A5209" t="s">
        <v>608</v>
      </c>
      <c r="B5209" t="s">
        <v>694</v>
      </c>
      <c r="C5209" t="s">
        <v>636</v>
      </c>
      <c r="D5209" t="s">
        <v>661</v>
      </c>
      <c r="E5209">
        <v>12</v>
      </c>
    </row>
    <row r="5210" spans="1:5" x14ac:dyDescent="0.3">
      <c r="A5210" t="s">
        <v>608</v>
      </c>
      <c r="B5210" t="s">
        <v>694</v>
      </c>
      <c r="C5210" t="s">
        <v>637</v>
      </c>
      <c r="D5210" t="s">
        <v>696</v>
      </c>
      <c r="E5210">
        <v>0</v>
      </c>
    </row>
    <row r="5211" spans="1:5" x14ac:dyDescent="0.3">
      <c r="A5211" t="s">
        <v>608</v>
      </c>
      <c r="B5211" t="s">
        <v>697</v>
      </c>
      <c r="C5211" t="s">
        <v>698</v>
      </c>
      <c r="D5211" t="s">
        <v>661</v>
      </c>
      <c r="E5211">
        <v>12</v>
      </c>
    </row>
    <row r="5212" spans="1:5" x14ac:dyDescent="0.3">
      <c r="A5212" t="s">
        <v>608</v>
      </c>
      <c r="B5212" t="s">
        <v>697</v>
      </c>
      <c r="C5212" t="s">
        <v>699</v>
      </c>
      <c r="D5212" t="s">
        <v>661</v>
      </c>
      <c r="E5212">
        <v>12</v>
      </c>
    </row>
    <row r="5213" spans="1:5" x14ac:dyDescent="0.3">
      <c r="A5213" t="s">
        <v>545</v>
      </c>
      <c r="B5213" t="s">
        <v>690</v>
      </c>
      <c r="C5213" t="s">
        <v>691</v>
      </c>
      <c r="D5213" t="s">
        <v>661</v>
      </c>
      <c r="E5213">
        <v>12</v>
      </c>
    </row>
    <row r="5214" spans="1:5" x14ac:dyDescent="0.3">
      <c r="A5214" t="s">
        <v>545</v>
      </c>
      <c r="B5214" t="s">
        <v>690</v>
      </c>
      <c r="C5214" t="s">
        <v>692</v>
      </c>
      <c r="D5214" t="s">
        <v>661</v>
      </c>
      <c r="E5214">
        <v>12</v>
      </c>
    </row>
    <row r="5215" spans="1:5" x14ac:dyDescent="0.3">
      <c r="A5215" t="s">
        <v>545</v>
      </c>
      <c r="B5215" t="s">
        <v>690</v>
      </c>
      <c r="C5215" t="s">
        <v>632</v>
      </c>
      <c r="D5215" t="s">
        <v>661</v>
      </c>
      <c r="E5215">
        <v>12</v>
      </c>
    </row>
    <row r="5216" spans="1:5" x14ac:dyDescent="0.3">
      <c r="A5216" t="s">
        <v>545</v>
      </c>
      <c r="B5216" t="s">
        <v>690</v>
      </c>
      <c r="C5216" t="s">
        <v>693</v>
      </c>
      <c r="D5216" t="s">
        <v>661</v>
      </c>
      <c r="E5216">
        <v>12</v>
      </c>
    </row>
    <row r="5217" spans="1:5" x14ac:dyDescent="0.3">
      <c r="A5217" t="s">
        <v>545</v>
      </c>
      <c r="B5217" t="s">
        <v>694</v>
      </c>
      <c r="C5217" t="s">
        <v>633</v>
      </c>
      <c r="D5217" t="s">
        <v>661</v>
      </c>
      <c r="E5217">
        <v>12</v>
      </c>
    </row>
    <row r="5218" spans="1:5" x14ac:dyDescent="0.3">
      <c r="A5218" t="s">
        <v>545</v>
      </c>
      <c r="B5218" t="s">
        <v>694</v>
      </c>
      <c r="C5218" t="s">
        <v>634</v>
      </c>
      <c r="D5218" t="s">
        <v>696</v>
      </c>
      <c r="E5218">
        <v>0</v>
      </c>
    </row>
    <row r="5219" spans="1:5" x14ac:dyDescent="0.3">
      <c r="A5219" t="s">
        <v>545</v>
      </c>
      <c r="B5219" t="s">
        <v>694</v>
      </c>
      <c r="C5219" t="s">
        <v>695</v>
      </c>
      <c r="D5219" t="s">
        <v>661</v>
      </c>
      <c r="E5219">
        <v>12</v>
      </c>
    </row>
    <row r="5220" spans="1:5" x14ac:dyDescent="0.3">
      <c r="A5220" t="s">
        <v>545</v>
      </c>
      <c r="B5220" t="s">
        <v>694</v>
      </c>
      <c r="C5220" t="s">
        <v>636</v>
      </c>
      <c r="D5220" t="s">
        <v>696</v>
      </c>
      <c r="E5220">
        <v>0</v>
      </c>
    </row>
    <row r="5221" spans="1:5" x14ac:dyDescent="0.3">
      <c r="A5221" t="s">
        <v>545</v>
      </c>
      <c r="B5221" t="s">
        <v>694</v>
      </c>
      <c r="C5221" t="s">
        <v>637</v>
      </c>
      <c r="D5221" t="s">
        <v>696</v>
      </c>
      <c r="E5221">
        <v>0</v>
      </c>
    </row>
    <row r="5222" spans="1:5" x14ac:dyDescent="0.3">
      <c r="A5222" t="s">
        <v>545</v>
      </c>
      <c r="B5222" t="s">
        <v>697</v>
      </c>
      <c r="C5222" t="s">
        <v>698</v>
      </c>
      <c r="D5222" t="s">
        <v>661</v>
      </c>
      <c r="E5222">
        <v>12</v>
      </c>
    </row>
    <row r="5223" spans="1:5" x14ac:dyDescent="0.3">
      <c r="A5223" t="s">
        <v>545</v>
      </c>
      <c r="B5223" t="s">
        <v>697</v>
      </c>
      <c r="C5223" t="s">
        <v>699</v>
      </c>
      <c r="D5223" t="s">
        <v>661</v>
      </c>
      <c r="E5223">
        <v>12</v>
      </c>
    </row>
    <row r="5224" spans="1:5" x14ac:dyDescent="0.3">
      <c r="A5224" t="s">
        <v>455</v>
      </c>
      <c r="B5224" t="s">
        <v>690</v>
      </c>
      <c r="C5224" t="s">
        <v>691</v>
      </c>
      <c r="D5224" t="s">
        <v>661</v>
      </c>
      <c r="E5224">
        <v>12</v>
      </c>
    </row>
    <row r="5225" spans="1:5" x14ac:dyDescent="0.3">
      <c r="A5225" t="s">
        <v>455</v>
      </c>
      <c r="B5225" t="s">
        <v>690</v>
      </c>
      <c r="C5225" t="s">
        <v>692</v>
      </c>
      <c r="D5225" t="s">
        <v>661</v>
      </c>
      <c r="E5225">
        <v>12</v>
      </c>
    </row>
    <row r="5226" spans="1:5" x14ac:dyDescent="0.3">
      <c r="A5226" t="s">
        <v>455</v>
      </c>
      <c r="B5226" t="s">
        <v>690</v>
      </c>
      <c r="C5226" t="s">
        <v>632</v>
      </c>
      <c r="D5226" t="s">
        <v>661</v>
      </c>
      <c r="E5226">
        <v>12</v>
      </c>
    </row>
    <row r="5227" spans="1:5" x14ac:dyDescent="0.3">
      <c r="A5227" t="s">
        <v>455</v>
      </c>
      <c r="B5227" t="s">
        <v>690</v>
      </c>
      <c r="C5227" t="s">
        <v>693</v>
      </c>
      <c r="D5227" t="s">
        <v>661</v>
      </c>
      <c r="E5227">
        <v>12</v>
      </c>
    </row>
    <row r="5228" spans="1:5" x14ac:dyDescent="0.3">
      <c r="A5228" t="s">
        <v>455</v>
      </c>
      <c r="B5228" t="s">
        <v>694</v>
      </c>
      <c r="C5228" t="s">
        <v>633</v>
      </c>
      <c r="D5228" t="s">
        <v>696</v>
      </c>
      <c r="E5228">
        <v>0</v>
      </c>
    </row>
    <row r="5229" spans="1:5" x14ac:dyDescent="0.3">
      <c r="A5229" t="s">
        <v>455</v>
      </c>
      <c r="B5229" t="s">
        <v>694</v>
      </c>
      <c r="C5229" t="s">
        <v>634</v>
      </c>
      <c r="D5229" t="s">
        <v>696</v>
      </c>
      <c r="E5229">
        <v>0</v>
      </c>
    </row>
    <row r="5230" spans="1:5" x14ac:dyDescent="0.3">
      <c r="A5230" t="s">
        <v>455</v>
      </c>
      <c r="B5230" t="s">
        <v>694</v>
      </c>
      <c r="C5230" t="s">
        <v>695</v>
      </c>
      <c r="D5230" t="s">
        <v>661</v>
      </c>
      <c r="E5230">
        <v>12</v>
      </c>
    </row>
    <row r="5231" spans="1:5" x14ac:dyDescent="0.3">
      <c r="A5231" t="s">
        <v>455</v>
      </c>
      <c r="B5231" t="s">
        <v>694</v>
      </c>
      <c r="C5231" t="s">
        <v>636</v>
      </c>
      <c r="D5231" t="s">
        <v>661</v>
      </c>
      <c r="E5231">
        <v>12</v>
      </c>
    </row>
    <row r="5232" spans="1:5" x14ac:dyDescent="0.3">
      <c r="A5232" t="s">
        <v>455</v>
      </c>
      <c r="B5232" t="s">
        <v>694</v>
      </c>
      <c r="C5232" t="s">
        <v>637</v>
      </c>
      <c r="D5232" t="s">
        <v>661</v>
      </c>
      <c r="E5232">
        <v>12</v>
      </c>
    </row>
    <row r="5233" spans="1:5" x14ac:dyDescent="0.3">
      <c r="A5233" t="s">
        <v>455</v>
      </c>
      <c r="B5233" t="s">
        <v>697</v>
      </c>
      <c r="C5233" t="s">
        <v>698</v>
      </c>
      <c r="D5233" t="s">
        <v>661</v>
      </c>
      <c r="E5233">
        <v>12</v>
      </c>
    </row>
    <row r="5234" spans="1:5" x14ac:dyDescent="0.3">
      <c r="A5234" t="s">
        <v>455</v>
      </c>
      <c r="B5234" t="s">
        <v>697</v>
      </c>
      <c r="C5234" t="s">
        <v>699</v>
      </c>
      <c r="D5234" t="s">
        <v>661</v>
      </c>
      <c r="E5234">
        <v>12</v>
      </c>
    </row>
    <row r="5235" spans="1:5" x14ac:dyDescent="0.3">
      <c r="A5235" t="s">
        <v>516</v>
      </c>
      <c r="B5235" t="s">
        <v>690</v>
      </c>
      <c r="C5235" t="s">
        <v>691</v>
      </c>
      <c r="D5235" t="s">
        <v>661</v>
      </c>
      <c r="E5235">
        <v>12</v>
      </c>
    </row>
    <row r="5236" spans="1:5" x14ac:dyDescent="0.3">
      <c r="A5236" t="s">
        <v>516</v>
      </c>
      <c r="B5236" t="s">
        <v>690</v>
      </c>
      <c r="C5236" t="s">
        <v>692</v>
      </c>
      <c r="D5236" t="s">
        <v>661</v>
      </c>
      <c r="E5236">
        <v>12</v>
      </c>
    </row>
    <row r="5237" spans="1:5" x14ac:dyDescent="0.3">
      <c r="A5237" t="s">
        <v>516</v>
      </c>
      <c r="B5237" t="s">
        <v>690</v>
      </c>
      <c r="C5237" t="s">
        <v>632</v>
      </c>
      <c r="D5237" t="s">
        <v>661</v>
      </c>
      <c r="E5237">
        <v>12</v>
      </c>
    </row>
    <row r="5238" spans="1:5" x14ac:dyDescent="0.3">
      <c r="A5238" t="s">
        <v>516</v>
      </c>
      <c r="B5238" t="s">
        <v>690</v>
      </c>
      <c r="C5238" t="s">
        <v>693</v>
      </c>
      <c r="D5238" t="s">
        <v>661</v>
      </c>
      <c r="E5238">
        <v>12</v>
      </c>
    </row>
    <row r="5239" spans="1:5" x14ac:dyDescent="0.3">
      <c r="A5239" t="s">
        <v>516</v>
      </c>
      <c r="B5239" t="s">
        <v>694</v>
      </c>
      <c r="C5239" t="s">
        <v>633</v>
      </c>
      <c r="D5239" t="s">
        <v>696</v>
      </c>
      <c r="E5239">
        <v>0</v>
      </c>
    </row>
    <row r="5240" spans="1:5" x14ac:dyDescent="0.3">
      <c r="A5240" t="s">
        <v>516</v>
      </c>
      <c r="B5240" t="s">
        <v>694</v>
      </c>
      <c r="C5240" t="s">
        <v>634</v>
      </c>
      <c r="D5240" t="s">
        <v>661</v>
      </c>
      <c r="E5240">
        <v>12</v>
      </c>
    </row>
    <row r="5241" spans="1:5" x14ac:dyDescent="0.3">
      <c r="A5241" t="s">
        <v>516</v>
      </c>
      <c r="B5241" t="s">
        <v>694</v>
      </c>
      <c r="C5241" t="s">
        <v>695</v>
      </c>
      <c r="D5241" t="s">
        <v>696</v>
      </c>
      <c r="E5241">
        <v>0</v>
      </c>
    </row>
    <row r="5242" spans="1:5" x14ac:dyDescent="0.3">
      <c r="A5242" t="s">
        <v>516</v>
      </c>
      <c r="B5242" t="s">
        <v>694</v>
      </c>
      <c r="C5242" t="s">
        <v>636</v>
      </c>
      <c r="D5242" t="s">
        <v>696</v>
      </c>
      <c r="E5242">
        <v>0</v>
      </c>
    </row>
    <row r="5243" spans="1:5" x14ac:dyDescent="0.3">
      <c r="A5243" t="s">
        <v>516</v>
      </c>
      <c r="B5243" t="s">
        <v>694</v>
      </c>
      <c r="C5243" t="s">
        <v>637</v>
      </c>
      <c r="D5243" t="s">
        <v>696</v>
      </c>
      <c r="E5243">
        <v>0</v>
      </c>
    </row>
    <row r="5244" spans="1:5" x14ac:dyDescent="0.3">
      <c r="A5244" t="s">
        <v>516</v>
      </c>
      <c r="B5244" t="s">
        <v>697</v>
      </c>
      <c r="C5244" t="s">
        <v>698</v>
      </c>
      <c r="D5244" t="s">
        <v>661</v>
      </c>
      <c r="E5244">
        <v>12</v>
      </c>
    </row>
    <row r="5245" spans="1:5" x14ac:dyDescent="0.3">
      <c r="A5245" t="s">
        <v>516</v>
      </c>
      <c r="B5245" t="s">
        <v>697</v>
      </c>
      <c r="C5245" t="s">
        <v>699</v>
      </c>
      <c r="D5245" t="s">
        <v>661</v>
      </c>
      <c r="E5245">
        <v>12</v>
      </c>
    </row>
    <row r="5246" spans="1:5" x14ac:dyDescent="0.3">
      <c r="A5246" t="s">
        <v>43</v>
      </c>
      <c r="B5246" t="s">
        <v>690</v>
      </c>
      <c r="C5246" t="s">
        <v>691</v>
      </c>
      <c r="D5246" t="s">
        <v>661</v>
      </c>
      <c r="E5246">
        <v>12</v>
      </c>
    </row>
    <row r="5247" spans="1:5" x14ac:dyDescent="0.3">
      <c r="A5247" t="s">
        <v>43</v>
      </c>
      <c r="B5247" t="s">
        <v>690</v>
      </c>
      <c r="C5247" t="s">
        <v>692</v>
      </c>
      <c r="D5247" t="s">
        <v>661</v>
      </c>
      <c r="E5247">
        <v>12</v>
      </c>
    </row>
    <row r="5248" spans="1:5" x14ac:dyDescent="0.3">
      <c r="A5248" t="s">
        <v>43</v>
      </c>
      <c r="B5248" t="s">
        <v>690</v>
      </c>
      <c r="C5248" t="s">
        <v>632</v>
      </c>
      <c r="D5248" t="s">
        <v>661</v>
      </c>
      <c r="E5248">
        <v>12</v>
      </c>
    </row>
    <row r="5249" spans="1:5" x14ac:dyDescent="0.3">
      <c r="A5249" t="s">
        <v>43</v>
      </c>
      <c r="B5249" t="s">
        <v>690</v>
      </c>
      <c r="C5249" t="s">
        <v>693</v>
      </c>
      <c r="D5249" t="s">
        <v>661</v>
      </c>
      <c r="E5249">
        <v>12</v>
      </c>
    </row>
    <row r="5250" spans="1:5" x14ac:dyDescent="0.3">
      <c r="A5250" t="s">
        <v>43</v>
      </c>
      <c r="B5250" t="s">
        <v>694</v>
      </c>
      <c r="C5250" t="s">
        <v>633</v>
      </c>
      <c r="D5250" t="s">
        <v>661</v>
      </c>
      <c r="E5250">
        <v>12</v>
      </c>
    </row>
    <row r="5251" spans="1:5" x14ac:dyDescent="0.3">
      <c r="A5251" t="s">
        <v>43</v>
      </c>
      <c r="B5251" t="s">
        <v>694</v>
      </c>
      <c r="C5251" t="s">
        <v>634</v>
      </c>
      <c r="D5251" t="s">
        <v>661</v>
      </c>
      <c r="E5251">
        <v>12</v>
      </c>
    </row>
    <row r="5252" spans="1:5" x14ac:dyDescent="0.3">
      <c r="A5252" t="s">
        <v>43</v>
      </c>
      <c r="B5252" t="s">
        <v>694</v>
      </c>
      <c r="C5252" t="s">
        <v>695</v>
      </c>
      <c r="D5252" t="s">
        <v>661</v>
      </c>
      <c r="E5252">
        <v>12</v>
      </c>
    </row>
    <row r="5253" spans="1:5" x14ac:dyDescent="0.3">
      <c r="A5253" t="s">
        <v>43</v>
      </c>
      <c r="B5253" t="s">
        <v>694</v>
      </c>
      <c r="C5253" t="s">
        <v>636</v>
      </c>
      <c r="D5253" t="s">
        <v>661</v>
      </c>
      <c r="E5253">
        <v>12</v>
      </c>
    </row>
    <row r="5254" spans="1:5" x14ac:dyDescent="0.3">
      <c r="A5254" t="s">
        <v>43</v>
      </c>
      <c r="B5254" t="s">
        <v>694</v>
      </c>
      <c r="C5254" t="s">
        <v>637</v>
      </c>
      <c r="D5254" t="s">
        <v>661</v>
      </c>
      <c r="E5254">
        <v>12</v>
      </c>
    </row>
    <row r="5255" spans="1:5" x14ac:dyDescent="0.3">
      <c r="A5255" t="s">
        <v>43</v>
      </c>
      <c r="B5255" t="s">
        <v>697</v>
      </c>
      <c r="C5255" t="s">
        <v>698</v>
      </c>
      <c r="D5255" t="s">
        <v>661</v>
      </c>
      <c r="E5255">
        <v>12</v>
      </c>
    </row>
    <row r="5256" spans="1:5" x14ac:dyDescent="0.3">
      <c r="A5256" t="s">
        <v>43</v>
      </c>
      <c r="B5256" t="s">
        <v>697</v>
      </c>
      <c r="C5256" t="s">
        <v>699</v>
      </c>
      <c r="D5256" t="s">
        <v>661</v>
      </c>
      <c r="E5256">
        <v>12</v>
      </c>
    </row>
    <row r="5257" spans="1:5" x14ac:dyDescent="0.3">
      <c r="A5257" t="s">
        <v>618</v>
      </c>
      <c r="B5257" t="s">
        <v>690</v>
      </c>
      <c r="C5257" t="s">
        <v>691</v>
      </c>
      <c r="D5257" t="s">
        <v>661</v>
      </c>
      <c r="E5257">
        <v>12</v>
      </c>
    </row>
    <row r="5258" spans="1:5" x14ac:dyDescent="0.3">
      <c r="A5258" t="s">
        <v>618</v>
      </c>
      <c r="B5258" t="s">
        <v>690</v>
      </c>
      <c r="C5258" t="s">
        <v>692</v>
      </c>
      <c r="D5258" t="s">
        <v>661</v>
      </c>
      <c r="E5258">
        <v>12</v>
      </c>
    </row>
    <row r="5259" spans="1:5" x14ac:dyDescent="0.3">
      <c r="A5259" t="s">
        <v>618</v>
      </c>
      <c r="B5259" t="s">
        <v>690</v>
      </c>
      <c r="C5259" t="s">
        <v>632</v>
      </c>
      <c r="D5259" t="s">
        <v>661</v>
      </c>
      <c r="E5259">
        <v>12</v>
      </c>
    </row>
    <row r="5260" spans="1:5" x14ac:dyDescent="0.3">
      <c r="A5260" t="s">
        <v>618</v>
      </c>
      <c r="B5260" t="s">
        <v>690</v>
      </c>
      <c r="C5260" t="s">
        <v>693</v>
      </c>
      <c r="D5260" t="s">
        <v>661</v>
      </c>
      <c r="E5260">
        <v>12</v>
      </c>
    </row>
    <row r="5261" spans="1:5" x14ac:dyDescent="0.3">
      <c r="A5261" t="s">
        <v>618</v>
      </c>
      <c r="B5261" t="s">
        <v>694</v>
      </c>
      <c r="C5261" t="s">
        <v>633</v>
      </c>
      <c r="D5261" t="s">
        <v>696</v>
      </c>
      <c r="E5261">
        <v>0</v>
      </c>
    </row>
    <row r="5262" spans="1:5" x14ac:dyDescent="0.3">
      <c r="A5262" t="s">
        <v>618</v>
      </c>
      <c r="B5262" t="s">
        <v>694</v>
      </c>
      <c r="C5262" t="s">
        <v>634</v>
      </c>
      <c r="D5262" t="s">
        <v>696</v>
      </c>
      <c r="E5262">
        <v>0</v>
      </c>
    </row>
    <row r="5263" spans="1:5" x14ac:dyDescent="0.3">
      <c r="A5263" t="s">
        <v>618</v>
      </c>
      <c r="B5263" t="s">
        <v>694</v>
      </c>
      <c r="C5263" t="s">
        <v>695</v>
      </c>
      <c r="D5263" t="s">
        <v>661</v>
      </c>
      <c r="E5263">
        <v>12</v>
      </c>
    </row>
    <row r="5264" spans="1:5" x14ac:dyDescent="0.3">
      <c r="A5264" t="s">
        <v>618</v>
      </c>
      <c r="B5264" t="s">
        <v>694</v>
      </c>
      <c r="C5264" t="s">
        <v>636</v>
      </c>
      <c r="D5264" t="s">
        <v>661</v>
      </c>
      <c r="E5264">
        <v>12</v>
      </c>
    </row>
    <row r="5265" spans="1:5" x14ac:dyDescent="0.3">
      <c r="A5265" t="s">
        <v>618</v>
      </c>
      <c r="B5265" t="s">
        <v>694</v>
      </c>
      <c r="C5265" t="s">
        <v>637</v>
      </c>
      <c r="D5265" t="s">
        <v>696</v>
      </c>
      <c r="E5265">
        <v>0</v>
      </c>
    </row>
    <row r="5266" spans="1:5" x14ac:dyDescent="0.3">
      <c r="A5266" t="s">
        <v>618</v>
      </c>
      <c r="B5266" t="s">
        <v>697</v>
      </c>
      <c r="C5266" t="s">
        <v>698</v>
      </c>
      <c r="D5266" t="s">
        <v>661</v>
      </c>
      <c r="E5266">
        <v>12</v>
      </c>
    </row>
    <row r="5267" spans="1:5" x14ac:dyDescent="0.3">
      <c r="A5267" t="s">
        <v>618</v>
      </c>
      <c r="B5267" t="s">
        <v>697</v>
      </c>
      <c r="C5267" t="s">
        <v>699</v>
      </c>
      <c r="D5267" t="s">
        <v>661</v>
      </c>
      <c r="E5267">
        <v>12</v>
      </c>
    </row>
    <row r="5268" spans="1:5" x14ac:dyDescent="0.3">
      <c r="A5268" t="s">
        <v>462</v>
      </c>
      <c r="B5268" t="s">
        <v>690</v>
      </c>
      <c r="C5268" t="s">
        <v>691</v>
      </c>
      <c r="D5268" t="s">
        <v>661</v>
      </c>
      <c r="E5268">
        <v>12</v>
      </c>
    </row>
    <row r="5269" spans="1:5" x14ac:dyDescent="0.3">
      <c r="A5269" t="s">
        <v>462</v>
      </c>
      <c r="B5269" t="s">
        <v>690</v>
      </c>
      <c r="C5269" t="s">
        <v>692</v>
      </c>
      <c r="D5269" t="s">
        <v>661</v>
      </c>
      <c r="E5269">
        <v>12</v>
      </c>
    </row>
    <row r="5270" spans="1:5" x14ac:dyDescent="0.3">
      <c r="A5270" t="s">
        <v>462</v>
      </c>
      <c r="B5270" t="s">
        <v>690</v>
      </c>
      <c r="C5270" t="s">
        <v>632</v>
      </c>
      <c r="D5270" t="s">
        <v>661</v>
      </c>
      <c r="E5270">
        <v>12</v>
      </c>
    </row>
    <row r="5271" spans="1:5" x14ac:dyDescent="0.3">
      <c r="A5271" t="s">
        <v>462</v>
      </c>
      <c r="B5271" t="s">
        <v>690</v>
      </c>
      <c r="C5271" t="s">
        <v>693</v>
      </c>
      <c r="D5271" t="s">
        <v>661</v>
      </c>
      <c r="E5271">
        <v>12</v>
      </c>
    </row>
    <row r="5272" spans="1:5" x14ac:dyDescent="0.3">
      <c r="A5272" t="s">
        <v>462</v>
      </c>
      <c r="B5272" t="s">
        <v>694</v>
      </c>
      <c r="C5272" t="s">
        <v>633</v>
      </c>
      <c r="D5272" t="s">
        <v>696</v>
      </c>
      <c r="E5272">
        <v>0</v>
      </c>
    </row>
    <row r="5273" spans="1:5" x14ac:dyDescent="0.3">
      <c r="A5273" t="s">
        <v>462</v>
      </c>
      <c r="B5273" t="s">
        <v>694</v>
      </c>
      <c r="C5273" t="s">
        <v>634</v>
      </c>
      <c r="D5273" t="s">
        <v>696</v>
      </c>
      <c r="E5273">
        <v>0</v>
      </c>
    </row>
    <row r="5274" spans="1:5" x14ac:dyDescent="0.3">
      <c r="A5274" t="s">
        <v>462</v>
      </c>
      <c r="B5274" t="s">
        <v>694</v>
      </c>
      <c r="C5274" t="s">
        <v>695</v>
      </c>
      <c r="D5274" t="s">
        <v>661</v>
      </c>
      <c r="E5274">
        <v>12</v>
      </c>
    </row>
    <row r="5275" spans="1:5" x14ac:dyDescent="0.3">
      <c r="A5275" t="s">
        <v>462</v>
      </c>
      <c r="B5275" t="s">
        <v>694</v>
      </c>
      <c r="C5275" t="s">
        <v>636</v>
      </c>
      <c r="D5275" t="s">
        <v>661</v>
      </c>
      <c r="E5275">
        <v>12</v>
      </c>
    </row>
    <row r="5276" spans="1:5" x14ac:dyDescent="0.3">
      <c r="A5276" t="s">
        <v>462</v>
      </c>
      <c r="B5276" t="s">
        <v>694</v>
      </c>
      <c r="C5276" t="s">
        <v>637</v>
      </c>
      <c r="D5276" t="s">
        <v>661</v>
      </c>
      <c r="E5276">
        <v>12</v>
      </c>
    </row>
    <row r="5277" spans="1:5" x14ac:dyDescent="0.3">
      <c r="A5277" t="s">
        <v>462</v>
      </c>
      <c r="B5277" t="s">
        <v>697</v>
      </c>
      <c r="C5277" t="s">
        <v>698</v>
      </c>
      <c r="D5277" t="s">
        <v>661</v>
      </c>
      <c r="E5277">
        <v>12</v>
      </c>
    </row>
    <row r="5278" spans="1:5" x14ac:dyDescent="0.3">
      <c r="A5278" t="s">
        <v>462</v>
      </c>
      <c r="B5278" t="s">
        <v>697</v>
      </c>
      <c r="C5278" t="s">
        <v>699</v>
      </c>
      <c r="D5278" t="s">
        <v>661</v>
      </c>
      <c r="E5278">
        <v>12</v>
      </c>
    </row>
    <row r="5279" spans="1:5" x14ac:dyDescent="0.3">
      <c r="A5279" t="s">
        <v>559</v>
      </c>
      <c r="B5279" t="s">
        <v>690</v>
      </c>
      <c r="C5279" t="s">
        <v>691</v>
      </c>
      <c r="D5279" t="s">
        <v>661</v>
      </c>
      <c r="E5279">
        <v>6</v>
      </c>
    </row>
    <row r="5280" spans="1:5" x14ac:dyDescent="0.3">
      <c r="A5280" t="s">
        <v>559</v>
      </c>
      <c r="B5280" t="s">
        <v>690</v>
      </c>
      <c r="C5280" t="s">
        <v>692</v>
      </c>
      <c r="D5280" t="s">
        <v>661</v>
      </c>
      <c r="E5280">
        <v>6</v>
      </c>
    </row>
    <row r="5281" spans="1:5" x14ac:dyDescent="0.3">
      <c r="A5281" t="s">
        <v>559</v>
      </c>
      <c r="B5281" t="s">
        <v>690</v>
      </c>
      <c r="C5281" t="s">
        <v>632</v>
      </c>
      <c r="D5281" t="s">
        <v>661</v>
      </c>
      <c r="E5281">
        <v>6</v>
      </c>
    </row>
    <row r="5282" spans="1:5" x14ac:dyDescent="0.3">
      <c r="A5282" t="s">
        <v>559</v>
      </c>
      <c r="B5282" t="s">
        <v>690</v>
      </c>
      <c r="C5282" t="s">
        <v>693</v>
      </c>
      <c r="D5282" t="s">
        <v>661</v>
      </c>
      <c r="E5282">
        <v>6</v>
      </c>
    </row>
    <row r="5283" spans="1:5" x14ac:dyDescent="0.3">
      <c r="A5283" t="s">
        <v>559</v>
      </c>
      <c r="B5283" t="s">
        <v>694</v>
      </c>
      <c r="C5283" t="s">
        <v>633</v>
      </c>
      <c r="D5283" t="s">
        <v>696</v>
      </c>
      <c r="E5283">
        <v>0</v>
      </c>
    </row>
    <row r="5284" spans="1:5" x14ac:dyDescent="0.3">
      <c r="A5284" t="s">
        <v>559</v>
      </c>
      <c r="B5284" t="s">
        <v>694</v>
      </c>
      <c r="C5284" t="s">
        <v>634</v>
      </c>
      <c r="D5284" t="s">
        <v>661</v>
      </c>
      <c r="E5284">
        <v>6</v>
      </c>
    </row>
    <row r="5285" spans="1:5" x14ac:dyDescent="0.3">
      <c r="A5285" t="s">
        <v>559</v>
      </c>
      <c r="B5285" t="s">
        <v>694</v>
      </c>
      <c r="C5285" t="s">
        <v>695</v>
      </c>
      <c r="D5285" t="s">
        <v>661</v>
      </c>
      <c r="E5285">
        <v>6</v>
      </c>
    </row>
    <row r="5286" spans="1:5" x14ac:dyDescent="0.3">
      <c r="A5286" t="s">
        <v>559</v>
      </c>
      <c r="B5286" t="s">
        <v>694</v>
      </c>
      <c r="C5286" t="s">
        <v>636</v>
      </c>
      <c r="D5286" t="s">
        <v>661</v>
      </c>
      <c r="E5286">
        <v>6</v>
      </c>
    </row>
    <row r="5287" spans="1:5" x14ac:dyDescent="0.3">
      <c r="A5287" t="s">
        <v>559</v>
      </c>
      <c r="B5287" t="s">
        <v>694</v>
      </c>
      <c r="C5287" t="s">
        <v>637</v>
      </c>
      <c r="D5287" t="s">
        <v>696</v>
      </c>
      <c r="E5287">
        <v>0</v>
      </c>
    </row>
    <row r="5288" spans="1:5" x14ac:dyDescent="0.3">
      <c r="A5288" t="s">
        <v>559</v>
      </c>
      <c r="B5288" t="s">
        <v>697</v>
      </c>
      <c r="C5288" t="s">
        <v>698</v>
      </c>
      <c r="D5288" t="s">
        <v>661</v>
      </c>
      <c r="E5288">
        <v>6</v>
      </c>
    </row>
    <row r="5289" spans="1:5" x14ac:dyDescent="0.3">
      <c r="A5289" t="s">
        <v>559</v>
      </c>
      <c r="B5289" t="s">
        <v>697</v>
      </c>
      <c r="C5289" t="s">
        <v>699</v>
      </c>
      <c r="D5289" t="s">
        <v>661</v>
      </c>
      <c r="E5289">
        <v>6</v>
      </c>
    </row>
    <row r="5290" spans="1:5" x14ac:dyDescent="0.3">
      <c r="A5290" t="s">
        <v>289</v>
      </c>
      <c r="B5290" t="s">
        <v>690</v>
      </c>
      <c r="C5290" t="s">
        <v>691</v>
      </c>
      <c r="D5290" t="s">
        <v>661</v>
      </c>
      <c r="E5290">
        <v>12</v>
      </c>
    </row>
    <row r="5291" spans="1:5" x14ac:dyDescent="0.3">
      <c r="A5291" t="s">
        <v>289</v>
      </c>
      <c r="B5291" t="s">
        <v>690</v>
      </c>
      <c r="C5291" t="s">
        <v>692</v>
      </c>
      <c r="D5291" t="s">
        <v>661</v>
      </c>
      <c r="E5291">
        <v>12</v>
      </c>
    </row>
    <row r="5292" spans="1:5" x14ac:dyDescent="0.3">
      <c r="A5292" t="s">
        <v>289</v>
      </c>
      <c r="B5292" t="s">
        <v>690</v>
      </c>
      <c r="C5292" t="s">
        <v>632</v>
      </c>
      <c r="D5292" t="s">
        <v>661</v>
      </c>
      <c r="E5292">
        <v>12</v>
      </c>
    </row>
    <row r="5293" spans="1:5" x14ac:dyDescent="0.3">
      <c r="A5293" t="s">
        <v>289</v>
      </c>
      <c r="B5293" t="s">
        <v>690</v>
      </c>
      <c r="C5293" t="s">
        <v>693</v>
      </c>
      <c r="D5293" t="s">
        <v>661</v>
      </c>
      <c r="E5293">
        <v>12</v>
      </c>
    </row>
    <row r="5294" spans="1:5" x14ac:dyDescent="0.3">
      <c r="A5294" t="s">
        <v>289</v>
      </c>
      <c r="B5294" t="s">
        <v>694</v>
      </c>
      <c r="C5294" t="s">
        <v>633</v>
      </c>
      <c r="D5294" t="s">
        <v>661</v>
      </c>
      <c r="E5294">
        <v>12</v>
      </c>
    </row>
    <row r="5295" spans="1:5" x14ac:dyDescent="0.3">
      <c r="A5295" t="s">
        <v>289</v>
      </c>
      <c r="B5295" t="s">
        <v>694</v>
      </c>
      <c r="C5295" t="s">
        <v>634</v>
      </c>
      <c r="D5295" t="s">
        <v>696</v>
      </c>
      <c r="E5295">
        <v>0</v>
      </c>
    </row>
    <row r="5296" spans="1:5" x14ac:dyDescent="0.3">
      <c r="A5296" t="s">
        <v>289</v>
      </c>
      <c r="B5296" t="s">
        <v>694</v>
      </c>
      <c r="C5296" t="s">
        <v>695</v>
      </c>
      <c r="D5296" t="s">
        <v>661</v>
      </c>
      <c r="E5296">
        <v>12</v>
      </c>
    </row>
    <row r="5297" spans="1:5" x14ac:dyDescent="0.3">
      <c r="A5297" t="s">
        <v>289</v>
      </c>
      <c r="B5297" t="s">
        <v>694</v>
      </c>
      <c r="C5297" t="s">
        <v>636</v>
      </c>
      <c r="D5297" t="s">
        <v>661</v>
      </c>
      <c r="E5297">
        <v>12</v>
      </c>
    </row>
    <row r="5298" spans="1:5" x14ac:dyDescent="0.3">
      <c r="A5298" t="s">
        <v>289</v>
      </c>
      <c r="B5298" t="s">
        <v>694</v>
      </c>
      <c r="C5298" t="s">
        <v>637</v>
      </c>
      <c r="D5298" t="s">
        <v>661</v>
      </c>
      <c r="E5298">
        <v>12</v>
      </c>
    </row>
    <row r="5299" spans="1:5" x14ac:dyDescent="0.3">
      <c r="A5299" t="s">
        <v>289</v>
      </c>
      <c r="B5299" t="s">
        <v>697</v>
      </c>
      <c r="C5299" t="s">
        <v>698</v>
      </c>
      <c r="D5299" t="s">
        <v>661</v>
      </c>
      <c r="E5299">
        <v>12</v>
      </c>
    </row>
    <row r="5300" spans="1:5" x14ac:dyDescent="0.3">
      <c r="A5300" t="s">
        <v>289</v>
      </c>
      <c r="B5300" t="s">
        <v>697</v>
      </c>
      <c r="C5300" t="s">
        <v>699</v>
      </c>
      <c r="D5300" t="s">
        <v>661</v>
      </c>
      <c r="E5300">
        <v>12</v>
      </c>
    </row>
    <row r="5301" spans="1:5" x14ac:dyDescent="0.3">
      <c r="A5301" t="s">
        <v>318</v>
      </c>
      <c r="B5301" t="s">
        <v>690</v>
      </c>
      <c r="C5301" t="s">
        <v>691</v>
      </c>
      <c r="D5301" t="s">
        <v>661</v>
      </c>
      <c r="E5301">
        <v>12</v>
      </c>
    </row>
    <row r="5302" spans="1:5" x14ac:dyDescent="0.3">
      <c r="A5302" t="s">
        <v>318</v>
      </c>
      <c r="B5302" t="s">
        <v>690</v>
      </c>
      <c r="C5302" t="s">
        <v>692</v>
      </c>
      <c r="D5302" t="s">
        <v>661</v>
      </c>
      <c r="E5302">
        <v>12</v>
      </c>
    </row>
    <row r="5303" spans="1:5" x14ac:dyDescent="0.3">
      <c r="A5303" t="s">
        <v>318</v>
      </c>
      <c r="B5303" t="s">
        <v>690</v>
      </c>
      <c r="C5303" t="s">
        <v>632</v>
      </c>
      <c r="D5303" t="s">
        <v>661</v>
      </c>
      <c r="E5303">
        <v>12</v>
      </c>
    </row>
    <row r="5304" spans="1:5" x14ac:dyDescent="0.3">
      <c r="A5304" t="s">
        <v>318</v>
      </c>
      <c r="B5304" t="s">
        <v>690</v>
      </c>
      <c r="C5304" t="s">
        <v>693</v>
      </c>
      <c r="D5304" t="s">
        <v>661</v>
      </c>
      <c r="E5304">
        <v>12</v>
      </c>
    </row>
    <row r="5305" spans="1:5" x14ac:dyDescent="0.3">
      <c r="A5305" t="s">
        <v>318</v>
      </c>
      <c r="B5305" t="s">
        <v>694</v>
      </c>
      <c r="C5305" t="s">
        <v>633</v>
      </c>
      <c r="D5305" t="s">
        <v>661</v>
      </c>
      <c r="E5305">
        <v>12</v>
      </c>
    </row>
    <row r="5306" spans="1:5" x14ac:dyDescent="0.3">
      <c r="A5306" t="s">
        <v>318</v>
      </c>
      <c r="B5306" t="s">
        <v>694</v>
      </c>
      <c r="C5306" t="s">
        <v>634</v>
      </c>
      <c r="D5306" t="s">
        <v>661</v>
      </c>
      <c r="E5306">
        <v>12</v>
      </c>
    </row>
    <row r="5307" spans="1:5" x14ac:dyDescent="0.3">
      <c r="A5307" t="s">
        <v>318</v>
      </c>
      <c r="B5307" t="s">
        <v>694</v>
      </c>
      <c r="C5307" t="s">
        <v>695</v>
      </c>
      <c r="D5307" t="s">
        <v>661</v>
      </c>
      <c r="E5307">
        <v>12</v>
      </c>
    </row>
    <row r="5308" spans="1:5" x14ac:dyDescent="0.3">
      <c r="A5308" t="s">
        <v>318</v>
      </c>
      <c r="B5308" t="s">
        <v>694</v>
      </c>
      <c r="C5308" t="s">
        <v>636</v>
      </c>
      <c r="D5308" t="s">
        <v>661</v>
      </c>
      <c r="E5308">
        <v>12</v>
      </c>
    </row>
    <row r="5309" spans="1:5" x14ac:dyDescent="0.3">
      <c r="A5309" t="s">
        <v>318</v>
      </c>
      <c r="B5309" t="s">
        <v>694</v>
      </c>
      <c r="C5309" t="s">
        <v>637</v>
      </c>
      <c r="D5309" t="s">
        <v>661</v>
      </c>
      <c r="E5309">
        <v>12</v>
      </c>
    </row>
    <row r="5310" spans="1:5" x14ac:dyDescent="0.3">
      <c r="A5310" t="s">
        <v>318</v>
      </c>
      <c r="B5310" t="s">
        <v>697</v>
      </c>
      <c r="C5310" t="s">
        <v>698</v>
      </c>
      <c r="D5310" t="s">
        <v>661</v>
      </c>
      <c r="E5310">
        <v>12</v>
      </c>
    </row>
    <row r="5311" spans="1:5" x14ac:dyDescent="0.3">
      <c r="A5311" t="s">
        <v>318</v>
      </c>
      <c r="B5311" t="s">
        <v>697</v>
      </c>
      <c r="C5311" t="s">
        <v>699</v>
      </c>
      <c r="D5311" t="s">
        <v>661</v>
      </c>
      <c r="E5311">
        <v>12</v>
      </c>
    </row>
    <row r="5312" spans="1:5" x14ac:dyDescent="0.3">
      <c r="A5312" t="s">
        <v>210</v>
      </c>
      <c r="B5312" t="s">
        <v>690</v>
      </c>
      <c r="C5312" t="s">
        <v>691</v>
      </c>
      <c r="D5312" t="s">
        <v>661</v>
      </c>
      <c r="E5312">
        <v>6</v>
      </c>
    </row>
    <row r="5313" spans="1:5" x14ac:dyDescent="0.3">
      <c r="A5313" t="s">
        <v>210</v>
      </c>
      <c r="B5313" t="s">
        <v>690</v>
      </c>
      <c r="C5313" t="s">
        <v>692</v>
      </c>
      <c r="D5313" t="s">
        <v>661</v>
      </c>
      <c r="E5313">
        <v>6</v>
      </c>
    </row>
    <row r="5314" spans="1:5" x14ac:dyDescent="0.3">
      <c r="A5314" t="s">
        <v>210</v>
      </c>
      <c r="B5314" t="s">
        <v>690</v>
      </c>
      <c r="C5314" t="s">
        <v>632</v>
      </c>
      <c r="D5314" t="s">
        <v>661</v>
      </c>
      <c r="E5314">
        <v>6</v>
      </c>
    </row>
    <row r="5315" spans="1:5" x14ac:dyDescent="0.3">
      <c r="A5315" t="s">
        <v>210</v>
      </c>
      <c r="B5315" t="s">
        <v>690</v>
      </c>
      <c r="C5315" t="s">
        <v>693</v>
      </c>
      <c r="D5315" t="s">
        <v>661</v>
      </c>
      <c r="E5315">
        <v>6</v>
      </c>
    </row>
    <row r="5316" spans="1:5" x14ac:dyDescent="0.3">
      <c r="A5316" t="s">
        <v>210</v>
      </c>
      <c r="B5316" t="s">
        <v>694</v>
      </c>
      <c r="C5316" t="s">
        <v>633</v>
      </c>
      <c r="D5316" t="s">
        <v>696</v>
      </c>
      <c r="E5316">
        <v>0</v>
      </c>
    </row>
    <row r="5317" spans="1:5" x14ac:dyDescent="0.3">
      <c r="A5317" t="s">
        <v>210</v>
      </c>
      <c r="B5317" t="s">
        <v>694</v>
      </c>
      <c r="C5317" t="s">
        <v>634</v>
      </c>
      <c r="D5317" t="s">
        <v>661</v>
      </c>
      <c r="E5317">
        <v>6</v>
      </c>
    </row>
    <row r="5318" spans="1:5" x14ac:dyDescent="0.3">
      <c r="A5318" t="s">
        <v>210</v>
      </c>
      <c r="B5318" t="s">
        <v>694</v>
      </c>
      <c r="C5318" t="s">
        <v>695</v>
      </c>
      <c r="D5318" t="s">
        <v>696</v>
      </c>
      <c r="E5318">
        <v>0</v>
      </c>
    </row>
    <row r="5319" spans="1:5" x14ac:dyDescent="0.3">
      <c r="A5319" t="s">
        <v>210</v>
      </c>
      <c r="B5319" t="s">
        <v>694</v>
      </c>
      <c r="C5319" t="s">
        <v>636</v>
      </c>
      <c r="D5319" t="s">
        <v>696</v>
      </c>
      <c r="E5319">
        <v>0</v>
      </c>
    </row>
    <row r="5320" spans="1:5" x14ac:dyDescent="0.3">
      <c r="A5320" t="s">
        <v>210</v>
      </c>
      <c r="B5320" t="s">
        <v>694</v>
      </c>
      <c r="C5320" t="s">
        <v>637</v>
      </c>
      <c r="D5320" t="s">
        <v>661</v>
      </c>
      <c r="E5320">
        <v>6</v>
      </c>
    </row>
    <row r="5321" spans="1:5" x14ac:dyDescent="0.3">
      <c r="A5321" t="s">
        <v>210</v>
      </c>
      <c r="B5321" t="s">
        <v>697</v>
      </c>
      <c r="C5321" t="s">
        <v>698</v>
      </c>
      <c r="D5321" t="s">
        <v>661</v>
      </c>
      <c r="E5321">
        <v>6</v>
      </c>
    </row>
    <row r="5322" spans="1:5" x14ac:dyDescent="0.3">
      <c r="A5322" t="s">
        <v>210</v>
      </c>
      <c r="B5322" t="s">
        <v>697</v>
      </c>
      <c r="C5322" t="s">
        <v>699</v>
      </c>
      <c r="D5322" t="s">
        <v>661</v>
      </c>
      <c r="E5322">
        <v>6</v>
      </c>
    </row>
    <row r="5323" spans="1:5" x14ac:dyDescent="0.3">
      <c r="A5323" t="s">
        <v>365</v>
      </c>
      <c r="B5323" t="s">
        <v>690</v>
      </c>
      <c r="C5323" t="s">
        <v>691</v>
      </c>
      <c r="D5323" t="s">
        <v>661</v>
      </c>
      <c r="E5323">
        <v>12</v>
      </c>
    </row>
    <row r="5324" spans="1:5" x14ac:dyDescent="0.3">
      <c r="A5324" t="s">
        <v>365</v>
      </c>
      <c r="B5324" t="s">
        <v>690</v>
      </c>
      <c r="C5324" t="s">
        <v>692</v>
      </c>
      <c r="D5324" t="s">
        <v>661</v>
      </c>
      <c r="E5324">
        <v>12</v>
      </c>
    </row>
    <row r="5325" spans="1:5" x14ac:dyDescent="0.3">
      <c r="A5325" t="s">
        <v>365</v>
      </c>
      <c r="B5325" t="s">
        <v>690</v>
      </c>
      <c r="C5325" t="s">
        <v>632</v>
      </c>
      <c r="D5325" t="s">
        <v>661</v>
      </c>
      <c r="E5325">
        <v>12</v>
      </c>
    </row>
    <row r="5326" spans="1:5" x14ac:dyDescent="0.3">
      <c r="A5326" t="s">
        <v>365</v>
      </c>
      <c r="B5326" t="s">
        <v>690</v>
      </c>
      <c r="C5326" t="s">
        <v>693</v>
      </c>
      <c r="D5326" t="s">
        <v>661</v>
      </c>
      <c r="E5326">
        <v>12</v>
      </c>
    </row>
    <row r="5327" spans="1:5" x14ac:dyDescent="0.3">
      <c r="A5327" t="s">
        <v>365</v>
      </c>
      <c r="B5327" t="s">
        <v>694</v>
      </c>
      <c r="C5327" t="s">
        <v>633</v>
      </c>
      <c r="D5327" t="s">
        <v>696</v>
      </c>
      <c r="E5327">
        <v>0</v>
      </c>
    </row>
    <row r="5328" spans="1:5" x14ac:dyDescent="0.3">
      <c r="A5328" t="s">
        <v>365</v>
      </c>
      <c r="B5328" t="s">
        <v>694</v>
      </c>
      <c r="C5328" t="s">
        <v>634</v>
      </c>
      <c r="D5328" t="s">
        <v>661</v>
      </c>
      <c r="E5328">
        <v>12</v>
      </c>
    </row>
    <row r="5329" spans="1:5" x14ac:dyDescent="0.3">
      <c r="A5329" t="s">
        <v>365</v>
      </c>
      <c r="B5329" t="s">
        <v>694</v>
      </c>
      <c r="C5329" t="s">
        <v>695</v>
      </c>
      <c r="D5329" t="s">
        <v>661</v>
      </c>
      <c r="E5329">
        <v>12</v>
      </c>
    </row>
    <row r="5330" spans="1:5" x14ac:dyDescent="0.3">
      <c r="A5330" t="s">
        <v>365</v>
      </c>
      <c r="B5330" t="s">
        <v>694</v>
      </c>
      <c r="C5330" t="s">
        <v>636</v>
      </c>
      <c r="D5330" t="s">
        <v>661</v>
      </c>
      <c r="E5330">
        <v>12</v>
      </c>
    </row>
    <row r="5331" spans="1:5" x14ac:dyDescent="0.3">
      <c r="A5331" t="s">
        <v>365</v>
      </c>
      <c r="B5331" t="s">
        <v>694</v>
      </c>
      <c r="C5331" t="s">
        <v>637</v>
      </c>
      <c r="D5331" t="s">
        <v>661</v>
      </c>
      <c r="E5331">
        <v>12</v>
      </c>
    </row>
    <row r="5332" spans="1:5" x14ac:dyDescent="0.3">
      <c r="A5332" t="s">
        <v>365</v>
      </c>
      <c r="B5332" t="s">
        <v>697</v>
      </c>
      <c r="C5332" t="s">
        <v>698</v>
      </c>
      <c r="D5332" t="s">
        <v>661</v>
      </c>
      <c r="E5332">
        <v>12</v>
      </c>
    </row>
    <row r="5333" spans="1:5" x14ac:dyDescent="0.3">
      <c r="A5333" t="s">
        <v>365</v>
      </c>
      <c r="B5333" t="s">
        <v>697</v>
      </c>
      <c r="C5333" t="s">
        <v>699</v>
      </c>
      <c r="D5333" t="s">
        <v>661</v>
      </c>
      <c r="E5333">
        <v>12</v>
      </c>
    </row>
    <row r="5334" spans="1:5" x14ac:dyDescent="0.3">
      <c r="A5334" t="s">
        <v>431</v>
      </c>
      <c r="B5334" t="s">
        <v>690</v>
      </c>
      <c r="C5334" t="s">
        <v>691</v>
      </c>
      <c r="D5334" t="s">
        <v>661</v>
      </c>
      <c r="E5334">
        <v>12</v>
      </c>
    </row>
    <row r="5335" spans="1:5" x14ac:dyDescent="0.3">
      <c r="A5335" t="s">
        <v>431</v>
      </c>
      <c r="B5335" t="s">
        <v>690</v>
      </c>
      <c r="C5335" t="s">
        <v>692</v>
      </c>
      <c r="D5335" t="s">
        <v>661</v>
      </c>
      <c r="E5335">
        <v>12</v>
      </c>
    </row>
    <row r="5336" spans="1:5" x14ac:dyDescent="0.3">
      <c r="A5336" t="s">
        <v>431</v>
      </c>
      <c r="B5336" t="s">
        <v>690</v>
      </c>
      <c r="C5336" t="s">
        <v>632</v>
      </c>
      <c r="D5336" t="s">
        <v>661</v>
      </c>
      <c r="E5336">
        <v>12</v>
      </c>
    </row>
    <row r="5337" spans="1:5" x14ac:dyDescent="0.3">
      <c r="A5337" t="s">
        <v>431</v>
      </c>
      <c r="B5337" t="s">
        <v>690</v>
      </c>
      <c r="C5337" t="s">
        <v>693</v>
      </c>
      <c r="D5337" t="s">
        <v>661</v>
      </c>
      <c r="E5337">
        <v>12</v>
      </c>
    </row>
    <row r="5338" spans="1:5" x14ac:dyDescent="0.3">
      <c r="A5338" t="s">
        <v>431</v>
      </c>
      <c r="B5338" t="s">
        <v>694</v>
      </c>
      <c r="C5338" t="s">
        <v>633</v>
      </c>
      <c r="D5338" t="s">
        <v>696</v>
      </c>
      <c r="E5338">
        <v>0</v>
      </c>
    </row>
    <row r="5339" spans="1:5" x14ac:dyDescent="0.3">
      <c r="A5339" t="s">
        <v>431</v>
      </c>
      <c r="B5339" t="s">
        <v>694</v>
      </c>
      <c r="C5339" t="s">
        <v>634</v>
      </c>
      <c r="D5339" t="s">
        <v>661</v>
      </c>
      <c r="E5339">
        <v>12</v>
      </c>
    </row>
    <row r="5340" spans="1:5" x14ac:dyDescent="0.3">
      <c r="A5340" t="s">
        <v>431</v>
      </c>
      <c r="B5340" t="s">
        <v>694</v>
      </c>
      <c r="C5340" t="s">
        <v>695</v>
      </c>
      <c r="D5340" t="s">
        <v>661</v>
      </c>
      <c r="E5340">
        <v>12</v>
      </c>
    </row>
    <row r="5341" spans="1:5" x14ac:dyDescent="0.3">
      <c r="A5341" t="s">
        <v>431</v>
      </c>
      <c r="B5341" t="s">
        <v>694</v>
      </c>
      <c r="C5341" t="s">
        <v>636</v>
      </c>
      <c r="D5341" t="s">
        <v>661</v>
      </c>
      <c r="E5341">
        <v>12</v>
      </c>
    </row>
    <row r="5342" spans="1:5" x14ac:dyDescent="0.3">
      <c r="A5342" t="s">
        <v>431</v>
      </c>
      <c r="B5342" t="s">
        <v>694</v>
      </c>
      <c r="C5342" t="s">
        <v>637</v>
      </c>
      <c r="D5342" t="s">
        <v>696</v>
      </c>
      <c r="E5342">
        <v>0</v>
      </c>
    </row>
    <row r="5343" spans="1:5" x14ac:dyDescent="0.3">
      <c r="A5343" t="s">
        <v>431</v>
      </c>
      <c r="B5343" t="s">
        <v>697</v>
      </c>
      <c r="C5343" t="s">
        <v>698</v>
      </c>
      <c r="D5343" t="s">
        <v>661</v>
      </c>
      <c r="E5343">
        <v>12</v>
      </c>
    </row>
    <row r="5344" spans="1:5" x14ac:dyDescent="0.3">
      <c r="A5344" t="s">
        <v>431</v>
      </c>
      <c r="B5344" t="s">
        <v>697</v>
      </c>
      <c r="C5344" t="s">
        <v>699</v>
      </c>
      <c r="D5344" t="s">
        <v>661</v>
      </c>
      <c r="E5344">
        <v>12</v>
      </c>
    </row>
    <row r="5345" spans="1:5" x14ac:dyDescent="0.3">
      <c r="A5345" t="s">
        <v>126</v>
      </c>
      <c r="B5345" t="s">
        <v>690</v>
      </c>
      <c r="C5345" t="s">
        <v>691</v>
      </c>
      <c r="D5345" t="s">
        <v>661</v>
      </c>
      <c r="E5345">
        <v>6</v>
      </c>
    </row>
    <row r="5346" spans="1:5" x14ac:dyDescent="0.3">
      <c r="A5346" t="s">
        <v>126</v>
      </c>
      <c r="B5346" t="s">
        <v>690</v>
      </c>
      <c r="C5346" t="s">
        <v>692</v>
      </c>
      <c r="D5346" t="s">
        <v>661</v>
      </c>
      <c r="E5346">
        <v>6</v>
      </c>
    </row>
    <row r="5347" spans="1:5" x14ac:dyDescent="0.3">
      <c r="A5347" t="s">
        <v>126</v>
      </c>
      <c r="B5347" t="s">
        <v>690</v>
      </c>
      <c r="C5347" t="s">
        <v>632</v>
      </c>
      <c r="D5347" t="s">
        <v>661</v>
      </c>
      <c r="E5347">
        <v>6</v>
      </c>
    </row>
    <row r="5348" spans="1:5" x14ac:dyDescent="0.3">
      <c r="A5348" t="s">
        <v>126</v>
      </c>
      <c r="B5348" t="s">
        <v>690</v>
      </c>
      <c r="C5348" t="s">
        <v>693</v>
      </c>
      <c r="D5348" t="s">
        <v>661</v>
      </c>
      <c r="E5348">
        <v>6</v>
      </c>
    </row>
    <row r="5349" spans="1:5" x14ac:dyDescent="0.3">
      <c r="A5349" t="s">
        <v>126</v>
      </c>
      <c r="B5349" t="s">
        <v>694</v>
      </c>
      <c r="C5349" t="s">
        <v>633</v>
      </c>
      <c r="D5349" t="s">
        <v>661</v>
      </c>
      <c r="E5349">
        <v>6</v>
      </c>
    </row>
    <row r="5350" spans="1:5" x14ac:dyDescent="0.3">
      <c r="A5350" t="s">
        <v>126</v>
      </c>
      <c r="B5350" t="s">
        <v>694</v>
      </c>
      <c r="C5350" t="s">
        <v>634</v>
      </c>
      <c r="D5350" t="s">
        <v>661</v>
      </c>
      <c r="E5350">
        <v>6</v>
      </c>
    </row>
    <row r="5351" spans="1:5" x14ac:dyDescent="0.3">
      <c r="A5351" t="s">
        <v>126</v>
      </c>
      <c r="B5351" t="s">
        <v>694</v>
      </c>
      <c r="C5351" t="s">
        <v>695</v>
      </c>
      <c r="D5351" t="s">
        <v>661</v>
      </c>
      <c r="E5351">
        <v>6</v>
      </c>
    </row>
    <row r="5352" spans="1:5" x14ac:dyDescent="0.3">
      <c r="A5352" t="s">
        <v>126</v>
      </c>
      <c r="B5352" t="s">
        <v>694</v>
      </c>
      <c r="C5352" t="s">
        <v>636</v>
      </c>
      <c r="D5352" t="s">
        <v>661</v>
      </c>
      <c r="E5352">
        <v>6</v>
      </c>
    </row>
    <row r="5353" spans="1:5" x14ac:dyDescent="0.3">
      <c r="A5353" t="s">
        <v>126</v>
      </c>
      <c r="B5353" t="s">
        <v>694</v>
      </c>
      <c r="C5353" t="s">
        <v>637</v>
      </c>
      <c r="D5353" t="s">
        <v>696</v>
      </c>
      <c r="E5353">
        <v>0</v>
      </c>
    </row>
    <row r="5354" spans="1:5" x14ac:dyDescent="0.3">
      <c r="A5354" t="s">
        <v>126</v>
      </c>
      <c r="B5354" t="s">
        <v>697</v>
      </c>
      <c r="C5354" t="s">
        <v>698</v>
      </c>
      <c r="D5354" t="s">
        <v>696</v>
      </c>
      <c r="E5354">
        <v>0</v>
      </c>
    </row>
    <row r="5355" spans="1:5" x14ac:dyDescent="0.3">
      <c r="A5355" t="s">
        <v>126</v>
      </c>
      <c r="B5355" t="s">
        <v>697</v>
      </c>
      <c r="C5355" t="s">
        <v>699</v>
      </c>
      <c r="D5355" t="s">
        <v>661</v>
      </c>
      <c r="E5355">
        <v>6</v>
      </c>
    </row>
    <row r="5356" spans="1:5" x14ac:dyDescent="0.3">
      <c r="A5356" t="s">
        <v>213</v>
      </c>
      <c r="B5356" t="s">
        <v>690</v>
      </c>
      <c r="C5356" t="s">
        <v>691</v>
      </c>
      <c r="D5356" t="s">
        <v>661</v>
      </c>
      <c r="E5356">
        <v>12</v>
      </c>
    </row>
    <row r="5357" spans="1:5" x14ac:dyDescent="0.3">
      <c r="A5357" t="s">
        <v>213</v>
      </c>
      <c r="B5357" t="s">
        <v>690</v>
      </c>
      <c r="C5357" t="s">
        <v>692</v>
      </c>
      <c r="D5357" t="s">
        <v>661</v>
      </c>
      <c r="E5357">
        <v>12</v>
      </c>
    </row>
    <row r="5358" spans="1:5" x14ac:dyDescent="0.3">
      <c r="A5358" t="s">
        <v>213</v>
      </c>
      <c r="B5358" t="s">
        <v>690</v>
      </c>
      <c r="C5358" t="s">
        <v>632</v>
      </c>
      <c r="D5358" t="s">
        <v>661</v>
      </c>
      <c r="E5358">
        <v>12</v>
      </c>
    </row>
    <row r="5359" spans="1:5" x14ac:dyDescent="0.3">
      <c r="A5359" t="s">
        <v>213</v>
      </c>
      <c r="B5359" t="s">
        <v>690</v>
      </c>
      <c r="C5359" t="s">
        <v>693</v>
      </c>
      <c r="D5359" t="s">
        <v>661</v>
      </c>
      <c r="E5359">
        <v>12</v>
      </c>
    </row>
    <row r="5360" spans="1:5" x14ac:dyDescent="0.3">
      <c r="A5360" t="s">
        <v>213</v>
      </c>
      <c r="B5360" t="s">
        <v>694</v>
      </c>
      <c r="C5360" t="s">
        <v>633</v>
      </c>
      <c r="D5360" t="s">
        <v>661</v>
      </c>
      <c r="E5360">
        <v>12</v>
      </c>
    </row>
    <row r="5361" spans="1:5" x14ac:dyDescent="0.3">
      <c r="A5361" t="s">
        <v>213</v>
      </c>
      <c r="B5361" t="s">
        <v>694</v>
      </c>
      <c r="C5361" t="s">
        <v>634</v>
      </c>
      <c r="D5361" t="s">
        <v>661</v>
      </c>
      <c r="E5361">
        <v>12</v>
      </c>
    </row>
    <row r="5362" spans="1:5" x14ac:dyDescent="0.3">
      <c r="A5362" t="s">
        <v>213</v>
      </c>
      <c r="B5362" t="s">
        <v>694</v>
      </c>
      <c r="C5362" t="s">
        <v>695</v>
      </c>
      <c r="D5362" t="s">
        <v>661</v>
      </c>
      <c r="E5362">
        <v>12</v>
      </c>
    </row>
    <row r="5363" spans="1:5" x14ac:dyDescent="0.3">
      <c r="A5363" t="s">
        <v>213</v>
      </c>
      <c r="B5363" t="s">
        <v>694</v>
      </c>
      <c r="C5363" t="s">
        <v>636</v>
      </c>
      <c r="D5363" t="s">
        <v>661</v>
      </c>
      <c r="E5363">
        <v>12</v>
      </c>
    </row>
    <row r="5364" spans="1:5" x14ac:dyDescent="0.3">
      <c r="A5364" t="s">
        <v>213</v>
      </c>
      <c r="B5364" t="s">
        <v>694</v>
      </c>
      <c r="C5364" t="s">
        <v>637</v>
      </c>
      <c r="D5364" t="s">
        <v>661</v>
      </c>
      <c r="E5364">
        <v>12</v>
      </c>
    </row>
    <row r="5365" spans="1:5" x14ac:dyDescent="0.3">
      <c r="A5365" t="s">
        <v>213</v>
      </c>
      <c r="B5365" t="s">
        <v>697</v>
      </c>
      <c r="C5365" t="s">
        <v>698</v>
      </c>
      <c r="D5365" t="s">
        <v>661</v>
      </c>
      <c r="E5365">
        <v>12</v>
      </c>
    </row>
    <row r="5366" spans="1:5" x14ac:dyDescent="0.3">
      <c r="A5366" t="s">
        <v>213</v>
      </c>
      <c r="B5366" t="s">
        <v>697</v>
      </c>
      <c r="C5366" t="s">
        <v>699</v>
      </c>
      <c r="D5366" t="s">
        <v>661</v>
      </c>
      <c r="E5366">
        <v>12</v>
      </c>
    </row>
    <row r="5367" spans="1:5" x14ac:dyDescent="0.3">
      <c r="A5367" t="s">
        <v>379</v>
      </c>
      <c r="B5367" t="s">
        <v>690</v>
      </c>
      <c r="C5367" t="s">
        <v>691</v>
      </c>
      <c r="D5367" t="s">
        <v>661</v>
      </c>
      <c r="E5367">
        <v>12</v>
      </c>
    </row>
    <row r="5368" spans="1:5" x14ac:dyDescent="0.3">
      <c r="A5368" t="s">
        <v>379</v>
      </c>
      <c r="B5368" t="s">
        <v>690</v>
      </c>
      <c r="C5368" t="s">
        <v>692</v>
      </c>
      <c r="D5368" t="s">
        <v>661</v>
      </c>
      <c r="E5368">
        <v>12</v>
      </c>
    </row>
    <row r="5369" spans="1:5" x14ac:dyDescent="0.3">
      <c r="A5369" t="s">
        <v>379</v>
      </c>
      <c r="B5369" t="s">
        <v>690</v>
      </c>
      <c r="C5369" t="s">
        <v>632</v>
      </c>
      <c r="D5369" t="s">
        <v>661</v>
      </c>
      <c r="E5369">
        <v>12</v>
      </c>
    </row>
    <row r="5370" spans="1:5" x14ac:dyDescent="0.3">
      <c r="A5370" t="s">
        <v>379</v>
      </c>
      <c r="B5370" t="s">
        <v>690</v>
      </c>
      <c r="C5370" t="s">
        <v>693</v>
      </c>
      <c r="D5370" t="s">
        <v>661</v>
      </c>
      <c r="E5370">
        <v>12</v>
      </c>
    </row>
    <row r="5371" spans="1:5" x14ac:dyDescent="0.3">
      <c r="A5371" t="s">
        <v>379</v>
      </c>
      <c r="B5371" t="s">
        <v>694</v>
      </c>
      <c r="C5371" t="s">
        <v>633</v>
      </c>
      <c r="D5371" t="s">
        <v>661</v>
      </c>
      <c r="E5371">
        <v>12</v>
      </c>
    </row>
    <row r="5372" spans="1:5" x14ac:dyDescent="0.3">
      <c r="A5372" t="s">
        <v>379</v>
      </c>
      <c r="B5372" t="s">
        <v>694</v>
      </c>
      <c r="C5372" t="s">
        <v>634</v>
      </c>
      <c r="D5372" t="s">
        <v>661</v>
      </c>
      <c r="E5372">
        <v>12</v>
      </c>
    </row>
    <row r="5373" spans="1:5" x14ac:dyDescent="0.3">
      <c r="A5373" t="s">
        <v>379</v>
      </c>
      <c r="B5373" t="s">
        <v>694</v>
      </c>
      <c r="C5373" t="s">
        <v>695</v>
      </c>
      <c r="D5373" t="s">
        <v>661</v>
      </c>
      <c r="E5373">
        <v>12</v>
      </c>
    </row>
    <row r="5374" spans="1:5" x14ac:dyDescent="0.3">
      <c r="A5374" t="s">
        <v>379</v>
      </c>
      <c r="B5374" t="s">
        <v>694</v>
      </c>
      <c r="C5374" t="s">
        <v>636</v>
      </c>
      <c r="D5374" t="s">
        <v>661</v>
      </c>
      <c r="E5374">
        <v>12</v>
      </c>
    </row>
    <row r="5375" spans="1:5" x14ac:dyDescent="0.3">
      <c r="A5375" t="s">
        <v>379</v>
      </c>
      <c r="B5375" t="s">
        <v>694</v>
      </c>
      <c r="C5375" t="s">
        <v>637</v>
      </c>
      <c r="D5375" t="s">
        <v>661</v>
      </c>
      <c r="E5375">
        <v>12</v>
      </c>
    </row>
    <row r="5376" spans="1:5" x14ac:dyDescent="0.3">
      <c r="A5376" t="s">
        <v>379</v>
      </c>
      <c r="B5376" t="s">
        <v>697</v>
      </c>
      <c r="C5376" t="s">
        <v>698</v>
      </c>
      <c r="D5376" t="s">
        <v>661</v>
      </c>
      <c r="E5376">
        <v>12</v>
      </c>
    </row>
    <row r="5377" spans="1:5" x14ac:dyDescent="0.3">
      <c r="A5377" t="s">
        <v>379</v>
      </c>
      <c r="B5377" t="s">
        <v>697</v>
      </c>
      <c r="C5377" t="s">
        <v>699</v>
      </c>
      <c r="D5377" t="s">
        <v>661</v>
      </c>
      <c r="E5377">
        <v>12</v>
      </c>
    </row>
    <row r="5378" spans="1:5" x14ac:dyDescent="0.3">
      <c r="A5378" t="s">
        <v>664</v>
      </c>
      <c r="B5378" t="s">
        <v>690</v>
      </c>
      <c r="C5378" t="s">
        <v>691</v>
      </c>
      <c r="D5378" t="s">
        <v>661</v>
      </c>
      <c r="E5378">
        <v>12</v>
      </c>
    </row>
    <row r="5379" spans="1:5" x14ac:dyDescent="0.3">
      <c r="A5379" t="s">
        <v>664</v>
      </c>
      <c r="B5379" t="s">
        <v>690</v>
      </c>
      <c r="C5379" t="s">
        <v>692</v>
      </c>
      <c r="D5379" t="s">
        <v>661</v>
      </c>
      <c r="E5379">
        <v>12</v>
      </c>
    </row>
    <row r="5380" spans="1:5" x14ac:dyDescent="0.3">
      <c r="A5380" t="s">
        <v>664</v>
      </c>
      <c r="B5380" t="s">
        <v>690</v>
      </c>
      <c r="C5380" t="s">
        <v>632</v>
      </c>
      <c r="D5380" t="s">
        <v>661</v>
      </c>
      <c r="E5380">
        <v>12</v>
      </c>
    </row>
    <row r="5381" spans="1:5" x14ac:dyDescent="0.3">
      <c r="A5381" t="s">
        <v>664</v>
      </c>
      <c r="B5381" t="s">
        <v>690</v>
      </c>
      <c r="C5381" t="s">
        <v>693</v>
      </c>
      <c r="D5381" t="s">
        <v>661</v>
      </c>
      <c r="E5381">
        <v>12</v>
      </c>
    </row>
    <row r="5382" spans="1:5" x14ac:dyDescent="0.3">
      <c r="A5382" t="s">
        <v>664</v>
      </c>
      <c r="B5382" t="s">
        <v>694</v>
      </c>
      <c r="C5382" t="s">
        <v>633</v>
      </c>
      <c r="D5382" t="s">
        <v>661</v>
      </c>
      <c r="E5382">
        <v>12</v>
      </c>
    </row>
    <row r="5383" spans="1:5" x14ac:dyDescent="0.3">
      <c r="A5383" t="s">
        <v>664</v>
      </c>
      <c r="B5383" t="s">
        <v>694</v>
      </c>
      <c r="C5383" t="s">
        <v>634</v>
      </c>
      <c r="D5383" t="s">
        <v>661</v>
      </c>
      <c r="E5383">
        <v>12</v>
      </c>
    </row>
    <row r="5384" spans="1:5" x14ac:dyDescent="0.3">
      <c r="A5384" t="s">
        <v>664</v>
      </c>
      <c r="B5384" t="s">
        <v>694</v>
      </c>
      <c r="C5384" t="s">
        <v>695</v>
      </c>
      <c r="D5384" t="s">
        <v>661</v>
      </c>
      <c r="E5384">
        <v>12</v>
      </c>
    </row>
    <row r="5385" spans="1:5" x14ac:dyDescent="0.3">
      <c r="A5385" t="s">
        <v>664</v>
      </c>
      <c r="B5385" t="s">
        <v>694</v>
      </c>
      <c r="C5385" t="s">
        <v>636</v>
      </c>
      <c r="D5385" t="s">
        <v>661</v>
      </c>
      <c r="E5385">
        <v>12</v>
      </c>
    </row>
    <row r="5386" spans="1:5" x14ac:dyDescent="0.3">
      <c r="A5386" t="s">
        <v>664</v>
      </c>
      <c r="B5386" t="s">
        <v>694</v>
      </c>
      <c r="C5386" t="s">
        <v>637</v>
      </c>
      <c r="D5386" t="s">
        <v>661</v>
      </c>
      <c r="E5386">
        <v>12</v>
      </c>
    </row>
    <row r="5387" spans="1:5" x14ac:dyDescent="0.3">
      <c r="A5387" t="s">
        <v>664</v>
      </c>
      <c r="B5387" t="s">
        <v>697</v>
      </c>
      <c r="C5387" t="s">
        <v>698</v>
      </c>
      <c r="D5387" t="s">
        <v>661</v>
      </c>
      <c r="E5387">
        <v>12</v>
      </c>
    </row>
    <row r="5388" spans="1:5" x14ac:dyDescent="0.3">
      <c r="A5388" t="s">
        <v>664</v>
      </c>
      <c r="B5388" t="s">
        <v>697</v>
      </c>
      <c r="C5388" t="s">
        <v>699</v>
      </c>
      <c r="D5388" t="s">
        <v>661</v>
      </c>
      <c r="E5388">
        <v>12</v>
      </c>
    </row>
    <row r="5389" spans="1:5" x14ac:dyDescent="0.3">
      <c r="A5389" t="s">
        <v>536</v>
      </c>
      <c r="B5389" t="s">
        <v>690</v>
      </c>
      <c r="C5389" t="s">
        <v>691</v>
      </c>
      <c r="D5389" t="s">
        <v>661</v>
      </c>
      <c r="E5389">
        <v>12</v>
      </c>
    </row>
    <row r="5390" spans="1:5" x14ac:dyDescent="0.3">
      <c r="A5390" t="s">
        <v>536</v>
      </c>
      <c r="B5390" t="s">
        <v>690</v>
      </c>
      <c r="C5390" t="s">
        <v>692</v>
      </c>
      <c r="D5390" t="s">
        <v>661</v>
      </c>
      <c r="E5390">
        <v>12</v>
      </c>
    </row>
    <row r="5391" spans="1:5" x14ac:dyDescent="0.3">
      <c r="A5391" t="s">
        <v>536</v>
      </c>
      <c r="B5391" t="s">
        <v>690</v>
      </c>
      <c r="C5391" t="s">
        <v>632</v>
      </c>
      <c r="D5391" t="s">
        <v>661</v>
      </c>
      <c r="E5391">
        <v>12</v>
      </c>
    </row>
    <row r="5392" spans="1:5" x14ac:dyDescent="0.3">
      <c r="A5392" t="s">
        <v>536</v>
      </c>
      <c r="B5392" t="s">
        <v>690</v>
      </c>
      <c r="C5392" t="s">
        <v>693</v>
      </c>
      <c r="D5392" t="s">
        <v>661</v>
      </c>
      <c r="E5392">
        <v>12</v>
      </c>
    </row>
    <row r="5393" spans="1:5" x14ac:dyDescent="0.3">
      <c r="A5393" t="s">
        <v>536</v>
      </c>
      <c r="B5393" t="s">
        <v>694</v>
      </c>
      <c r="C5393" t="s">
        <v>633</v>
      </c>
      <c r="D5393" t="s">
        <v>696</v>
      </c>
      <c r="E5393">
        <v>0</v>
      </c>
    </row>
    <row r="5394" spans="1:5" x14ac:dyDescent="0.3">
      <c r="A5394" t="s">
        <v>536</v>
      </c>
      <c r="B5394" t="s">
        <v>694</v>
      </c>
      <c r="C5394" t="s">
        <v>634</v>
      </c>
      <c r="D5394" t="s">
        <v>696</v>
      </c>
      <c r="E5394">
        <v>0</v>
      </c>
    </row>
    <row r="5395" spans="1:5" x14ac:dyDescent="0.3">
      <c r="A5395" t="s">
        <v>536</v>
      </c>
      <c r="B5395" t="s">
        <v>694</v>
      </c>
      <c r="C5395" t="s">
        <v>695</v>
      </c>
      <c r="D5395" t="s">
        <v>661</v>
      </c>
      <c r="E5395">
        <v>12</v>
      </c>
    </row>
    <row r="5396" spans="1:5" x14ac:dyDescent="0.3">
      <c r="A5396" t="s">
        <v>536</v>
      </c>
      <c r="B5396" t="s">
        <v>694</v>
      </c>
      <c r="C5396" t="s">
        <v>636</v>
      </c>
      <c r="D5396" t="s">
        <v>696</v>
      </c>
      <c r="E5396">
        <v>0</v>
      </c>
    </row>
    <row r="5397" spans="1:5" x14ac:dyDescent="0.3">
      <c r="A5397" t="s">
        <v>536</v>
      </c>
      <c r="B5397" t="s">
        <v>694</v>
      </c>
      <c r="C5397" t="s">
        <v>637</v>
      </c>
      <c r="D5397" t="s">
        <v>661</v>
      </c>
      <c r="E5397">
        <v>12</v>
      </c>
    </row>
    <row r="5398" spans="1:5" x14ac:dyDescent="0.3">
      <c r="A5398" t="s">
        <v>536</v>
      </c>
      <c r="B5398" t="s">
        <v>697</v>
      </c>
      <c r="C5398" t="s">
        <v>698</v>
      </c>
      <c r="D5398" t="s">
        <v>661</v>
      </c>
      <c r="E5398">
        <v>12</v>
      </c>
    </row>
    <row r="5399" spans="1:5" x14ac:dyDescent="0.3">
      <c r="A5399" t="s">
        <v>536</v>
      </c>
      <c r="B5399" t="s">
        <v>697</v>
      </c>
      <c r="C5399" t="s">
        <v>699</v>
      </c>
      <c r="D5399" t="s">
        <v>661</v>
      </c>
      <c r="E5399">
        <v>12</v>
      </c>
    </row>
    <row r="5400" spans="1:5" x14ac:dyDescent="0.3">
      <c r="A5400" t="s">
        <v>586</v>
      </c>
      <c r="B5400" t="s">
        <v>690</v>
      </c>
      <c r="C5400" t="s">
        <v>691</v>
      </c>
      <c r="D5400" t="s">
        <v>661</v>
      </c>
      <c r="E5400">
        <v>12</v>
      </c>
    </row>
    <row r="5401" spans="1:5" x14ac:dyDescent="0.3">
      <c r="A5401" t="s">
        <v>586</v>
      </c>
      <c r="B5401" t="s">
        <v>690</v>
      </c>
      <c r="C5401" t="s">
        <v>692</v>
      </c>
      <c r="D5401" t="s">
        <v>661</v>
      </c>
      <c r="E5401">
        <v>12</v>
      </c>
    </row>
    <row r="5402" spans="1:5" x14ac:dyDescent="0.3">
      <c r="A5402" t="s">
        <v>586</v>
      </c>
      <c r="B5402" t="s">
        <v>690</v>
      </c>
      <c r="C5402" t="s">
        <v>632</v>
      </c>
      <c r="D5402" t="s">
        <v>661</v>
      </c>
      <c r="E5402">
        <v>12</v>
      </c>
    </row>
    <row r="5403" spans="1:5" x14ac:dyDescent="0.3">
      <c r="A5403" t="s">
        <v>586</v>
      </c>
      <c r="B5403" t="s">
        <v>690</v>
      </c>
      <c r="C5403" t="s">
        <v>693</v>
      </c>
      <c r="D5403" t="s">
        <v>661</v>
      </c>
      <c r="E5403">
        <v>12</v>
      </c>
    </row>
    <row r="5404" spans="1:5" x14ac:dyDescent="0.3">
      <c r="A5404" t="s">
        <v>586</v>
      </c>
      <c r="B5404" t="s">
        <v>694</v>
      </c>
      <c r="C5404" t="s">
        <v>633</v>
      </c>
      <c r="D5404" t="s">
        <v>661</v>
      </c>
      <c r="E5404">
        <v>12</v>
      </c>
    </row>
    <row r="5405" spans="1:5" x14ac:dyDescent="0.3">
      <c r="A5405" t="s">
        <v>586</v>
      </c>
      <c r="B5405" t="s">
        <v>694</v>
      </c>
      <c r="C5405" t="s">
        <v>634</v>
      </c>
      <c r="D5405" t="s">
        <v>696</v>
      </c>
      <c r="E5405">
        <v>0</v>
      </c>
    </row>
    <row r="5406" spans="1:5" x14ac:dyDescent="0.3">
      <c r="A5406" t="s">
        <v>586</v>
      </c>
      <c r="B5406" t="s">
        <v>694</v>
      </c>
      <c r="C5406" t="s">
        <v>695</v>
      </c>
      <c r="D5406" t="s">
        <v>661</v>
      </c>
      <c r="E5406">
        <v>12</v>
      </c>
    </row>
    <row r="5407" spans="1:5" x14ac:dyDescent="0.3">
      <c r="A5407" t="s">
        <v>586</v>
      </c>
      <c r="B5407" t="s">
        <v>694</v>
      </c>
      <c r="C5407" t="s">
        <v>636</v>
      </c>
      <c r="D5407" t="s">
        <v>661</v>
      </c>
      <c r="E5407">
        <v>12</v>
      </c>
    </row>
    <row r="5408" spans="1:5" x14ac:dyDescent="0.3">
      <c r="A5408" t="s">
        <v>586</v>
      </c>
      <c r="B5408" t="s">
        <v>694</v>
      </c>
      <c r="C5408" t="s">
        <v>637</v>
      </c>
      <c r="D5408" t="s">
        <v>661</v>
      </c>
      <c r="E5408">
        <v>12</v>
      </c>
    </row>
    <row r="5409" spans="1:5" x14ac:dyDescent="0.3">
      <c r="A5409" t="s">
        <v>586</v>
      </c>
      <c r="B5409" t="s">
        <v>697</v>
      </c>
      <c r="C5409" t="s">
        <v>698</v>
      </c>
      <c r="D5409" t="s">
        <v>661</v>
      </c>
      <c r="E5409">
        <v>12</v>
      </c>
    </row>
    <row r="5410" spans="1:5" x14ac:dyDescent="0.3">
      <c r="A5410" t="s">
        <v>586</v>
      </c>
      <c r="B5410" t="s">
        <v>697</v>
      </c>
      <c r="C5410" t="s">
        <v>699</v>
      </c>
      <c r="D5410" t="s">
        <v>661</v>
      </c>
      <c r="E5410">
        <v>12</v>
      </c>
    </row>
    <row r="5411" spans="1:5" x14ac:dyDescent="0.3">
      <c r="A5411" t="s">
        <v>537</v>
      </c>
      <c r="B5411" t="s">
        <v>690</v>
      </c>
      <c r="C5411" t="s">
        <v>691</v>
      </c>
      <c r="D5411" t="s">
        <v>661</v>
      </c>
      <c r="E5411">
        <v>12</v>
      </c>
    </row>
    <row r="5412" spans="1:5" x14ac:dyDescent="0.3">
      <c r="A5412" t="s">
        <v>537</v>
      </c>
      <c r="B5412" t="s">
        <v>690</v>
      </c>
      <c r="C5412" t="s">
        <v>692</v>
      </c>
      <c r="D5412" t="s">
        <v>661</v>
      </c>
      <c r="E5412">
        <v>12</v>
      </c>
    </row>
    <row r="5413" spans="1:5" x14ac:dyDescent="0.3">
      <c r="A5413" t="s">
        <v>537</v>
      </c>
      <c r="B5413" t="s">
        <v>690</v>
      </c>
      <c r="C5413" t="s">
        <v>632</v>
      </c>
      <c r="D5413" t="s">
        <v>661</v>
      </c>
      <c r="E5413">
        <v>12</v>
      </c>
    </row>
    <row r="5414" spans="1:5" x14ac:dyDescent="0.3">
      <c r="A5414" t="s">
        <v>537</v>
      </c>
      <c r="B5414" t="s">
        <v>690</v>
      </c>
      <c r="C5414" t="s">
        <v>693</v>
      </c>
      <c r="D5414" t="s">
        <v>661</v>
      </c>
      <c r="E5414">
        <v>12</v>
      </c>
    </row>
    <row r="5415" spans="1:5" x14ac:dyDescent="0.3">
      <c r="A5415" t="s">
        <v>537</v>
      </c>
      <c r="B5415" t="s">
        <v>694</v>
      </c>
      <c r="C5415" t="s">
        <v>633</v>
      </c>
      <c r="D5415" t="s">
        <v>696</v>
      </c>
      <c r="E5415">
        <v>0</v>
      </c>
    </row>
    <row r="5416" spans="1:5" x14ac:dyDescent="0.3">
      <c r="A5416" t="s">
        <v>537</v>
      </c>
      <c r="B5416" t="s">
        <v>694</v>
      </c>
      <c r="C5416" t="s">
        <v>634</v>
      </c>
      <c r="D5416" t="s">
        <v>696</v>
      </c>
      <c r="E5416">
        <v>0</v>
      </c>
    </row>
    <row r="5417" spans="1:5" x14ac:dyDescent="0.3">
      <c r="A5417" t="s">
        <v>537</v>
      </c>
      <c r="B5417" t="s">
        <v>694</v>
      </c>
      <c r="C5417" t="s">
        <v>695</v>
      </c>
      <c r="D5417" t="s">
        <v>661</v>
      </c>
      <c r="E5417">
        <v>12</v>
      </c>
    </row>
    <row r="5418" spans="1:5" x14ac:dyDescent="0.3">
      <c r="A5418" t="s">
        <v>537</v>
      </c>
      <c r="B5418" t="s">
        <v>694</v>
      </c>
      <c r="C5418" t="s">
        <v>636</v>
      </c>
      <c r="D5418" t="s">
        <v>696</v>
      </c>
      <c r="E5418">
        <v>0</v>
      </c>
    </row>
    <row r="5419" spans="1:5" x14ac:dyDescent="0.3">
      <c r="A5419" t="s">
        <v>537</v>
      </c>
      <c r="B5419" t="s">
        <v>694</v>
      </c>
      <c r="C5419" t="s">
        <v>637</v>
      </c>
      <c r="D5419" t="s">
        <v>661</v>
      </c>
      <c r="E5419">
        <v>12</v>
      </c>
    </row>
    <row r="5420" spans="1:5" x14ac:dyDescent="0.3">
      <c r="A5420" t="s">
        <v>537</v>
      </c>
      <c r="B5420" t="s">
        <v>697</v>
      </c>
      <c r="C5420" t="s">
        <v>698</v>
      </c>
      <c r="D5420" t="s">
        <v>661</v>
      </c>
      <c r="E5420">
        <v>12</v>
      </c>
    </row>
    <row r="5421" spans="1:5" x14ac:dyDescent="0.3">
      <c r="A5421" t="s">
        <v>537</v>
      </c>
      <c r="B5421" t="s">
        <v>697</v>
      </c>
      <c r="C5421" t="s">
        <v>699</v>
      </c>
      <c r="D5421" t="s">
        <v>661</v>
      </c>
      <c r="E5421">
        <v>12</v>
      </c>
    </row>
    <row r="5422" spans="1:5" x14ac:dyDescent="0.3">
      <c r="A5422" t="s">
        <v>95</v>
      </c>
      <c r="B5422" t="s">
        <v>690</v>
      </c>
      <c r="C5422" t="s">
        <v>691</v>
      </c>
      <c r="D5422" t="s">
        <v>661</v>
      </c>
      <c r="E5422">
        <v>6</v>
      </c>
    </row>
    <row r="5423" spans="1:5" x14ac:dyDescent="0.3">
      <c r="A5423" t="s">
        <v>95</v>
      </c>
      <c r="B5423" t="s">
        <v>690</v>
      </c>
      <c r="C5423" t="s">
        <v>692</v>
      </c>
      <c r="D5423" t="s">
        <v>661</v>
      </c>
      <c r="E5423">
        <v>6</v>
      </c>
    </row>
    <row r="5424" spans="1:5" x14ac:dyDescent="0.3">
      <c r="A5424" t="s">
        <v>95</v>
      </c>
      <c r="B5424" t="s">
        <v>690</v>
      </c>
      <c r="C5424" t="s">
        <v>632</v>
      </c>
      <c r="D5424" t="s">
        <v>661</v>
      </c>
      <c r="E5424">
        <v>6</v>
      </c>
    </row>
    <row r="5425" spans="1:5" x14ac:dyDescent="0.3">
      <c r="A5425" t="s">
        <v>95</v>
      </c>
      <c r="B5425" t="s">
        <v>690</v>
      </c>
      <c r="C5425" t="s">
        <v>693</v>
      </c>
      <c r="D5425" t="s">
        <v>661</v>
      </c>
      <c r="E5425">
        <v>6</v>
      </c>
    </row>
    <row r="5426" spans="1:5" x14ac:dyDescent="0.3">
      <c r="A5426" t="s">
        <v>95</v>
      </c>
      <c r="B5426" t="s">
        <v>694</v>
      </c>
      <c r="C5426" t="s">
        <v>633</v>
      </c>
      <c r="D5426" t="s">
        <v>696</v>
      </c>
      <c r="E5426">
        <v>0</v>
      </c>
    </row>
    <row r="5427" spans="1:5" x14ac:dyDescent="0.3">
      <c r="A5427" t="s">
        <v>95</v>
      </c>
      <c r="B5427" t="s">
        <v>694</v>
      </c>
      <c r="C5427" t="s">
        <v>634</v>
      </c>
      <c r="D5427" t="s">
        <v>661</v>
      </c>
      <c r="E5427">
        <v>6</v>
      </c>
    </row>
    <row r="5428" spans="1:5" x14ac:dyDescent="0.3">
      <c r="A5428" t="s">
        <v>95</v>
      </c>
      <c r="B5428" t="s">
        <v>694</v>
      </c>
      <c r="C5428" t="s">
        <v>695</v>
      </c>
      <c r="D5428" t="s">
        <v>661</v>
      </c>
      <c r="E5428">
        <v>6</v>
      </c>
    </row>
    <row r="5429" spans="1:5" x14ac:dyDescent="0.3">
      <c r="A5429" t="s">
        <v>95</v>
      </c>
      <c r="B5429" t="s">
        <v>694</v>
      </c>
      <c r="C5429" t="s">
        <v>636</v>
      </c>
      <c r="D5429" t="s">
        <v>696</v>
      </c>
      <c r="E5429">
        <v>0</v>
      </c>
    </row>
    <row r="5430" spans="1:5" x14ac:dyDescent="0.3">
      <c r="A5430" t="s">
        <v>95</v>
      </c>
      <c r="B5430" t="s">
        <v>694</v>
      </c>
      <c r="C5430" t="s">
        <v>637</v>
      </c>
      <c r="D5430" t="s">
        <v>696</v>
      </c>
      <c r="E5430">
        <v>0</v>
      </c>
    </row>
    <row r="5431" spans="1:5" x14ac:dyDescent="0.3">
      <c r="A5431" t="s">
        <v>95</v>
      </c>
      <c r="B5431" t="s">
        <v>697</v>
      </c>
      <c r="C5431" t="s">
        <v>698</v>
      </c>
      <c r="D5431" t="s">
        <v>696</v>
      </c>
      <c r="E5431">
        <v>0</v>
      </c>
    </row>
    <row r="5432" spans="1:5" x14ac:dyDescent="0.3">
      <c r="A5432" t="s">
        <v>95</v>
      </c>
      <c r="B5432" t="s">
        <v>697</v>
      </c>
      <c r="C5432" t="s">
        <v>699</v>
      </c>
      <c r="D5432" t="s">
        <v>661</v>
      </c>
      <c r="E5432">
        <v>6</v>
      </c>
    </row>
    <row r="5433" spans="1:5" x14ac:dyDescent="0.3">
      <c r="A5433" t="s">
        <v>216</v>
      </c>
      <c r="B5433" t="s">
        <v>690</v>
      </c>
      <c r="C5433" t="s">
        <v>691</v>
      </c>
      <c r="D5433" t="s">
        <v>661</v>
      </c>
      <c r="E5433">
        <v>12</v>
      </c>
    </row>
    <row r="5434" spans="1:5" x14ac:dyDescent="0.3">
      <c r="A5434" t="s">
        <v>216</v>
      </c>
      <c r="B5434" t="s">
        <v>690</v>
      </c>
      <c r="C5434" t="s">
        <v>692</v>
      </c>
      <c r="D5434" t="s">
        <v>661</v>
      </c>
      <c r="E5434">
        <v>12</v>
      </c>
    </row>
    <row r="5435" spans="1:5" x14ac:dyDescent="0.3">
      <c r="A5435" t="s">
        <v>216</v>
      </c>
      <c r="B5435" t="s">
        <v>690</v>
      </c>
      <c r="C5435" t="s">
        <v>632</v>
      </c>
      <c r="D5435" t="s">
        <v>661</v>
      </c>
      <c r="E5435">
        <v>12</v>
      </c>
    </row>
    <row r="5436" spans="1:5" x14ac:dyDescent="0.3">
      <c r="A5436" t="s">
        <v>216</v>
      </c>
      <c r="B5436" t="s">
        <v>690</v>
      </c>
      <c r="C5436" t="s">
        <v>693</v>
      </c>
      <c r="D5436" t="s">
        <v>661</v>
      </c>
      <c r="E5436">
        <v>12</v>
      </c>
    </row>
    <row r="5437" spans="1:5" x14ac:dyDescent="0.3">
      <c r="A5437" t="s">
        <v>216</v>
      </c>
      <c r="B5437" t="s">
        <v>694</v>
      </c>
      <c r="C5437" t="s">
        <v>633</v>
      </c>
      <c r="D5437" t="s">
        <v>661</v>
      </c>
      <c r="E5437">
        <v>12</v>
      </c>
    </row>
    <row r="5438" spans="1:5" x14ac:dyDescent="0.3">
      <c r="A5438" t="s">
        <v>216</v>
      </c>
      <c r="B5438" t="s">
        <v>694</v>
      </c>
      <c r="C5438" t="s">
        <v>634</v>
      </c>
      <c r="D5438" t="s">
        <v>661</v>
      </c>
      <c r="E5438">
        <v>12</v>
      </c>
    </row>
    <row r="5439" spans="1:5" x14ac:dyDescent="0.3">
      <c r="A5439" t="s">
        <v>216</v>
      </c>
      <c r="B5439" t="s">
        <v>694</v>
      </c>
      <c r="C5439" t="s">
        <v>695</v>
      </c>
      <c r="D5439" t="s">
        <v>661</v>
      </c>
      <c r="E5439">
        <v>12</v>
      </c>
    </row>
    <row r="5440" spans="1:5" x14ac:dyDescent="0.3">
      <c r="A5440" t="s">
        <v>216</v>
      </c>
      <c r="B5440" t="s">
        <v>694</v>
      </c>
      <c r="C5440" t="s">
        <v>636</v>
      </c>
      <c r="D5440" t="s">
        <v>661</v>
      </c>
      <c r="E5440">
        <v>12</v>
      </c>
    </row>
    <row r="5441" spans="1:5" x14ac:dyDescent="0.3">
      <c r="A5441" t="s">
        <v>216</v>
      </c>
      <c r="B5441" t="s">
        <v>694</v>
      </c>
      <c r="C5441" t="s">
        <v>637</v>
      </c>
      <c r="D5441" t="s">
        <v>661</v>
      </c>
      <c r="E5441">
        <v>12</v>
      </c>
    </row>
    <row r="5442" spans="1:5" x14ac:dyDescent="0.3">
      <c r="A5442" t="s">
        <v>216</v>
      </c>
      <c r="B5442" t="s">
        <v>697</v>
      </c>
      <c r="C5442" t="s">
        <v>698</v>
      </c>
      <c r="D5442" t="s">
        <v>661</v>
      </c>
      <c r="E5442">
        <v>12</v>
      </c>
    </row>
    <row r="5443" spans="1:5" x14ac:dyDescent="0.3">
      <c r="A5443" t="s">
        <v>216</v>
      </c>
      <c r="B5443" t="s">
        <v>697</v>
      </c>
      <c r="C5443" t="s">
        <v>699</v>
      </c>
      <c r="D5443" t="s">
        <v>661</v>
      </c>
      <c r="E5443">
        <v>12</v>
      </c>
    </row>
    <row r="5444" spans="1:5" x14ac:dyDescent="0.3">
      <c r="A5444" t="s">
        <v>225</v>
      </c>
      <c r="B5444" t="s">
        <v>690</v>
      </c>
      <c r="C5444" t="s">
        <v>691</v>
      </c>
      <c r="D5444" t="s">
        <v>661</v>
      </c>
      <c r="E5444">
        <v>12</v>
      </c>
    </row>
    <row r="5445" spans="1:5" x14ac:dyDescent="0.3">
      <c r="A5445" t="s">
        <v>225</v>
      </c>
      <c r="B5445" t="s">
        <v>690</v>
      </c>
      <c r="C5445" t="s">
        <v>692</v>
      </c>
      <c r="D5445" t="s">
        <v>661</v>
      </c>
      <c r="E5445">
        <v>12</v>
      </c>
    </row>
    <row r="5446" spans="1:5" x14ac:dyDescent="0.3">
      <c r="A5446" t="s">
        <v>225</v>
      </c>
      <c r="B5446" t="s">
        <v>690</v>
      </c>
      <c r="C5446" t="s">
        <v>632</v>
      </c>
      <c r="D5446" t="s">
        <v>661</v>
      </c>
      <c r="E5446">
        <v>12</v>
      </c>
    </row>
    <row r="5447" spans="1:5" x14ac:dyDescent="0.3">
      <c r="A5447" t="s">
        <v>225</v>
      </c>
      <c r="B5447" t="s">
        <v>690</v>
      </c>
      <c r="C5447" t="s">
        <v>693</v>
      </c>
      <c r="D5447" t="s">
        <v>661</v>
      </c>
      <c r="E5447">
        <v>12</v>
      </c>
    </row>
    <row r="5448" spans="1:5" x14ac:dyDescent="0.3">
      <c r="A5448" t="s">
        <v>225</v>
      </c>
      <c r="B5448" t="s">
        <v>694</v>
      </c>
      <c r="C5448" t="s">
        <v>633</v>
      </c>
      <c r="D5448" t="s">
        <v>696</v>
      </c>
      <c r="E5448">
        <v>0</v>
      </c>
    </row>
    <row r="5449" spans="1:5" x14ac:dyDescent="0.3">
      <c r="A5449" t="s">
        <v>225</v>
      </c>
      <c r="B5449" t="s">
        <v>694</v>
      </c>
      <c r="C5449" t="s">
        <v>634</v>
      </c>
      <c r="D5449" t="s">
        <v>696</v>
      </c>
      <c r="E5449">
        <v>0</v>
      </c>
    </row>
    <row r="5450" spans="1:5" x14ac:dyDescent="0.3">
      <c r="A5450" t="s">
        <v>225</v>
      </c>
      <c r="B5450" t="s">
        <v>694</v>
      </c>
      <c r="C5450" t="s">
        <v>695</v>
      </c>
      <c r="D5450" t="s">
        <v>661</v>
      </c>
      <c r="E5450">
        <v>12</v>
      </c>
    </row>
    <row r="5451" spans="1:5" x14ac:dyDescent="0.3">
      <c r="A5451" t="s">
        <v>225</v>
      </c>
      <c r="B5451" t="s">
        <v>694</v>
      </c>
      <c r="C5451" t="s">
        <v>636</v>
      </c>
      <c r="D5451" t="s">
        <v>661</v>
      </c>
      <c r="E5451">
        <v>12</v>
      </c>
    </row>
    <row r="5452" spans="1:5" x14ac:dyDescent="0.3">
      <c r="A5452" t="s">
        <v>225</v>
      </c>
      <c r="B5452" t="s">
        <v>694</v>
      </c>
      <c r="C5452" t="s">
        <v>637</v>
      </c>
      <c r="D5452" t="s">
        <v>661</v>
      </c>
      <c r="E5452">
        <v>12</v>
      </c>
    </row>
    <row r="5453" spans="1:5" x14ac:dyDescent="0.3">
      <c r="A5453" t="s">
        <v>225</v>
      </c>
      <c r="B5453" t="s">
        <v>697</v>
      </c>
      <c r="C5453" t="s">
        <v>698</v>
      </c>
      <c r="D5453" t="s">
        <v>661</v>
      </c>
      <c r="E5453">
        <v>12</v>
      </c>
    </row>
    <row r="5454" spans="1:5" x14ac:dyDescent="0.3">
      <c r="A5454" t="s">
        <v>225</v>
      </c>
      <c r="B5454" t="s">
        <v>697</v>
      </c>
      <c r="C5454" t="s">
        <v>699</v>
      </c>
      <c r="D5454" t="s">
        <v>661</v>
      </c>
      <c r="E5454">
        <v>12</v>
      </c>
    </row>
    <row r="5455" spans="1:5" x14ac:dyDescent="0.3">
      <c r="A5455" t="s">
        <v>560</v>
      </c>
      <c r="B5455" t="s">
        <v>690</v>
      </c>
      <c r="C5455" t="s">
        <v>691</v>
      </c>
      <c r="D5455" t="s">
        <v>661</v>
      </c>
      <c r="E5455">
        <v>12</v>
      </c>
    </row>
    <row r="5456" spans="1:5" x14ac:dyDescent="0.3">
      <c r="A5456" t="s">
        <v>560</v>
      </c>
      <c r="B5456" t="s">
        <v>690</v>
      </c>
      <c r="C5456" t="s">
        <v>692</v>
      </c>
      <c r="D5456" t="s">
        <v>661</v>
      </c>
      <c r="E5456">
        <v>12</v>
      </c>
    </row>
    <row r="5457" spans="1:5" x14ac:dyDescent="0.3">
      <c r="A5457" t="s">
        <v>560</v>
      </c>
      <c r="B5457" t="s">
        <v>690</v>
      </c>
      <c r="C5457" t="s">
        <v>632</v>
      </c>
      <c r="D5457" t="s">
        <v>661</v>
      </c>
      <c r="E5457">
        <v>12</v>
      </c>
    </row>
    <row r="5458" spans="1:5" x14ac:dyDescent="0.3">
      <c r="A5458" t="s">
        <v>560</v>
      </c>
      <c r="B5458" t="s">
        <v>690</v>
      </c>
      <c r="C5458" t="s">
        <v>693</v>
      </c>
      <c r="D5458" t="s">
        <v>661</v>
      </c>
      <c r="E5458">
        <v>12</v>
      </c>
    </row>
    <row r="5459" spans="1:5" x14ac:dyDescent="0.3">
      <c r="A5459" t="s">
        <v>560</v>
      </c>
      <c r="B5459" t="s">
        <v>694</v>
      </c>
      <c r="C5459" t="s">
        <v>633</v>
      </c>
      <c r="D5459" t="s">
        <v>696</v>
      </c>
      <c r="E5459">
        <v>0</v>
      </c>
    </row>
    <row r="5460" spans="1:5" x14ac:dyDescent="0.3">
      <c r="A5460" t="s">
        <v>560</v>
      </c>
      <c r="B5460" t="s">
        <v>694</v>
      </c>
      <c r="C5460" t="s">
        <v>634</v>
      </c>
      <c r="D5460" t="s">
        <v>661</v>
      </c>
      <c r="E5460">
        <v>12</v>
      </c>
    </row>
    <row r="5461" spans="1:5" x14ac:dyDescent="0.3">
      <c r="A5461" t="s">
        <v>560</v>
      </c>
      <c r="B5461" t="s">
        <v>694</v>
      </c>
      <c r="C5461" t="s">
        <v>695</v>
      </c>
      <c r="D5461" t="s">
        <v>661</v>
      </c>
      <c r="E5461">
        <v>12</v>
      </c>
    </row>
    <row r="5462" spans="1:5" x14ac:dyDescent="0.3">
      <c r="A5462" t="s">
        <v>560</v>
      </c>
      <c r="B5462" t="s">
        <v>694</v>
      </c>
      <c r="C5462" t="s">
        <v>636</v>
      </c>
      <c r="D5462" t="s">
        <v>661</v>
      </c>
      <c r="E5462">
        <v>12</v>
      </c>
    </row>
    <row r="5463" spans="1:5" x14ac:dyDescent="0.3">
      <c r="A5463" t="s">
        <v>560</v>
      </c>
      <c r="B5463" t="s">
        <v>694</v>
      </c>
      <c r="C5463" t="s">
        <v>637</v>
      </c>
      <c r="D5463" t="s">
        <v>696</v>
      </c>
      <c r="E5463">
        <v>0</v>
      </c>
    </row>
    <row r="5464" spans="1:5" x14ac:dyDescent="0.3">
      <c r="A5464" t="s">
        <v>560</v>
      </c>
      <c r="B5464" t="s">
        <v>697</v>
      </c>
      <c r="C5464" t="s">
        <v>698</v>
      </c>
      <c r="D5464" t="s">
        <v>661</v>
      </c>
      <c r="E5464">
        <v>12</v>
      </c>
    </row>
    <row r="5465" spans="1:5" x14ac:dyDescent="0.3">
      <c r="A5465" t="s">
        <v>560</v>
      </c>
      <c r="B5465" t="s">
        <v>697</v>
      </c>
      <c r="C5465" t="s">
        <v>699</v>
      </c>
      <c r="D5465" t="s">
        <v>661</v>
      </c>
      <c r="E5465">
        <v>12</v>
      </c>
    </row>
    <row r="5466" spans="1:5" x14ac:dyDescent="0.3">
      <c r="A5466" t="s">
        <v>502</v>
      </c>
      <c r="B5466" t="s">
        <v>690</v>
      </c>
      <c r="C5466" t="s">
        <v>691</v>
      </c>
      <c r="D5466" t="s">
        <v>661</v>
      </c>
      <c r="E5466">
        <v>6</v>
      </c>
    </row>
    <row r="5467" spans="1:5" x14ac:dyDescent="0.3">
      <c r="A5467" t="s">
        <v>502</v>
      </c>
      <c r="B5467" t="s">
        <v>690</v>
      </c>
      <c r="C5467" t="s">
        <v>692</v>
      </c>
      <c r="D5467" t="s">
        <v>661</v>
      </c>
      <c r="E5467">
        <v>6</v>
      </c>
    </row>
    <row r="5468" spans="1:5" x14ac:dyDescent="0.3">
      <c r="A5468" t="s">
        <v>502</v>
      </c>
      <c r="B5468" t="s">
        <v>690</v>
      </c>
      <c r="C5468" t="s">
        <v>632</v>
      </c>
      <c r="D5468" t="s">
        <v>661</v>
      </c>
      <c r="E5468">
        <v>6</v>
      </c>
    </row>
    <row r="5469" spans="1:5" x14ac:dyDescent="0.3">
      <c r="A5469" t="s">
        <v>502</v>
      </c>
      <c r="B5469" t="s">
        <v>690</v>
      </c>
      <c r="C5469" t="s">
        <v>693</v>
      </c>
      <c r="D5469" t="s">
        <v>661</v>
      </c>
      <c r="E5469">
        <v>6</v>
      </c>
    </row>
    <row r="5470" spans="1:5" x14ac:dyDescent="0.3">
      <c r="A5470" t="s">
        <v>502</v>
      </c>
      <c r="B5470" t="s">
        <v>694</v>
      </c>
      <c r="C5470" t="s">
        <v>633</v>
      </c>
      <c r="D5470" t="s">
        <v>661</v>
      </c>
      <c r="E5470">
        <v>6</v>
      </c>
    </row>
    <row r="5471" spans="1:5" x14ac:dyDescent="0.3">
      <c r="A5471" t="s">
        <v>502</v>
      </c>
      <c r="B5471" t="s">
        <v>694</v>
      </c>
      <c r="C5471" t="s">
        <v>634</v>
      </c>
      <c r="D5471" t="s">
        <v>661</v>
      </c>
      <c r="E5471">
        <v>6</v>
      </c>
    </row>
    <row r="5472" spans="1:5" x14ac:dyDescent="0.3">
      <c r="A5472" t="s">
        <v>502</v>
      </c>
      <c r="B5472" t="s">
        <v>694</v>
      </c>
      <c r="C5472" t="s">
        <v>695</v>
      </c>
      <c r="D5472" t="s">
        <v>661</v>
      </c>
      <c r="E5472">
        <v>6</v>
      </c>
    </row>
    <row r="5473" spans="1:5" x14ac:dyDescent="0.3">
      <c r="A5473" t="s">
        <v>502</v>
      </c>
      <c r="B5473" t="s">
        <v>694</v>
      </c>
      <c r="C5473" t="s">
        <v>636</v>
      </c>
      <c r="D5473" t="s">
        <v>661</v>
      </c>
      <c r="E5473">
        <v>6</v>
      </c>
    </row>
    <row r="5474" spans="1:5" x14ac:dyDescent="0.3">
      <c r="A5474" t="s">
        <v>502</v>
      </c>
      <c r="B5474" t="s">
        <v>694</v>
      </c>
      <c r="C5474" t="s">
        <v>637</v>
      </c>
      <c r="D5474" t="s">
        <v>661</v>
      </c>
      <c r="E5474">
        <v>6</v>
      </c>
    </row>
    <row r="5475" spans="1:5" x14ac:dyDescent="0.3">
      <c r="A5475" t="s">
        <v>502</v>
      </c>
      <c r="B5475" t="s">
        <v>697</v>
      </c>
      <c r="C5475" t="s">
        <v>698</v>
      </c>
      <c r="D5475" t="s">
        <v>661</v>
      </c>
      <c r="E5475">
        <v>6</v>
      </c>
    </row>
    <row r="5476" spans="1:5" x14ac:dyDescent="0.3">
      <c r="A5476" t="s">
        <v>502</v>
      </c>
      <c r="B5476" t="s">
        <v>697</v>
      </c>
      <c r="C5476" t="s">
        <v>699</v>
      </c>
      <c r="D5476" t="s">
        <v>661</v>
      </c>
      <c r="E5476">
        <v>6</v>
      </c>
    </row>
    <row r="5477" spans="1:5" x14ac:dyDescent="0.3">
      <c r="A5477" t="s">
        <v>460</v>
      </c>
      <c r="B5477" t="s">
        <v>690</v>
      </c>
      <c r="C5477" t="s">
        <v>691</v>
      </c>
      <c r="D5477" t="s">
        <v>661</v>
      </c>
      <c r="E5477">
        <v>12</v>
      </c>
    </row>
    <row r="5478" spans="1:5" x14ac:dyDescent="0.3">
      <c r="A5478" t="s">
        <v>460</v>
      </c>
      <c r="B5478" t="s">
        <v>690</v>
      </c>
      <c r="C5478" t="s">
        <v>692</v>
      </c>
      <c r="D5478" t="s">
        <v>661</v>
      </c>
      <c r="E5478">
        <v>12</v>
      </c>
    </row>
    <row r="5479" spans="1:5" x14ac:dyDescent="0.3">
      <c r="A5479" t="s">
        <v>460</v>
      </c>
      <c r="B5479" t="s">
        <v>690</v>
      </c>
      <c r="C5479" t="s">
        <v>632</v>
      </c>
      <c r="D5479" t="s">
        <v>661</v>
      </c>
      <c r="E5479">
        <v>12</v>
      </c>
    </row>
    <row r="5480" spans="1:5" x14ac:dyDescent="0.3">
      <c r="A5480" t="s">
        <v>460</v>
      </c>
      <c r="B5480" t="s">
        <v>690</v>
      </c>
      <c r="C5480" t="s">
        <v>693</v>
      </c>
      <c r="D5480" t="s">
        <v>661</v>
      </c>
      <c r="E5480">
        <v>12</v>
      </c>
    </row>
    <row r="5481" spans="1:5" x14ac:dyDescent="0.3">
      <c r="A5481" t="s">
        <v>460</v>
      </c>
      <c r="B5481" t="s">
        <v>694</v>
      </c>
      <c r="C5481" t="s">
        <v>633</v>
      </c>
      <c r="D5481" t="s">
        <v>661</v>
      </c>
      <c r="E5481">
        <v>12</v>
      </c>
    </row>
    <row r="5482" spans="1:5" x14ac:dyDescent="0.3">
      <c r="A5482" t="s">
        <v>460</v>
      </c>
      <c r="B5482" t="s">
        <v>694</v>
      </c>
      <c r="C5482" t="s">
        <v>634</v>
      </c>
      <c r="D5482" t="s">
        <v>696</v>
      </c>
      <c r="E5482">
        <v>0</v>
      </c>
    </row>
    <row r="5483" spans="1:5" x14ac:dyDescent="0.3">
      <c r="A5483" t="s">
        <v>460</v>
      </c>
      <c r="B5483" t="s">
        <v>694</v>
      </c>
      <c r="C5483" t="s">
        <v>695</v>
      </c>
      <c r="D5483" t="s">
        <v>661</v>
      </c>
      <c r="E5483">
        <v>12</v>
      </c>
    </row>
    <row r="5484" spans="1:5" x14ac:dyDescent="0.3">
      <c r="A5484" t="s">
        <v>460</v>
      </c>
      <c r="B5484" t="s">
        <v>694</v>
      </c>
      <c r="C5484" t="s">
        <v>636</v>
      </c>
      <c r="D5484" t="s">
        <v>661</v>
      </c>
      <c r="E5484">
        <v>12</v>
      </c>
    </row>
    <row r="5485" spans="1:5" x14ac:dyDescent="0.3">
      <c r="A5485" t="s">
        <v>460</v>
      </c>
      <c r="B5485" t="s">
        <v>694</v>
      </c>
      <c r="C5485" t="s">
        <v>637</v>
      </c>
      <c r="D5485" t="s">
        <v>696</v>
      </c>
      <c r="E5485">
        <v>0</v>
      </c>
    </row>
    <row r="5486" spans="1:5" x14ac:dyDescent="0.3">
      <c r="A5486" t="s">
        <v>460</v>
      </c>
      <c r="B5486" t="s">
        <v>697</v>
      </c>
      <c r="C5486" t="s">
        <v>698</v>
      </c>
      <c r="D5486" t="s">
        <v>661</v>
      </c>
      <c r="E5486">
        <v>12</v>
      </c>
    </row>
    <row r="5487" spans="1:5" x14ac:dyDescent="0.3">
      <c r="A5487" t="s">
        <v>460</v>
      </c>
      <c r="B5487" t="s">
        <v>697</v>
      </c>
      <c r="C5487" t="s">
        <v>699</v>
      </c>
      <c r="D5487" t="s">
        <v>661</v>
      </c>
      <c r="E5487">
        <v>12</v>
      </c>
    </row>
    <row r="5488" spans="1:5" x14ac:dyDescent="0.3">
      <c r="A5488" t="s">
        <v>561</v>
      </c>
      <c r="B5488" t="s">
        <v>690</v>
      </c>
      <c r="C5488" t="s">
        <v>691</v>
      </c>
      <c r="D5488" t="s">
        <v>661</v>
      </c>
      <c r="E5488">
        <v>3</v>
      </c>
    </row>
    <row r="5489" spans="1:5" x14ac:dyDescent="0.3">
      <c r="A5489" t="s">
        <v>561</v>
      </c>
      <c r="B5489" t="s">
        <v>690</v>
      </c>
      <c r="C5489" t="s">
        <v>692</v>
      </c>
      <c r="D5489" t="s">
        <v>661</v>
      </c>
      <c r="E5489">
        <v>3</v>
      </c>
    </row>
    <row r="5490" spans="1:5" x14ac:dyDescent="0.3">
      <c r="A5490" t="s">
        <v>561</v>
      </c>
      <c r="B5490" t="s">
        <v>690</v>
      </c>
      <c r="C5490" t="s">
        <v>632</v>
      </c>
      <c r="D5490" t="s">
        <v>661</v>
      </c>
      <c r="E5490">
        <v>3</v>
      </c>
    </row>
    <row r="5491" spans="1:5" x14ac:dyDescent="0.3">
      <c r="A5491" t="s">
        <v>561</v>
      </c>
      <c r="B5491" t="s">
        <v>690</v>
      </c>
      <c r="C5491" t="s">
        <v>693</v>
      </c>
      <c r="D5491" t="s">
        <v>661</v>
      </c>
      <c r="E5491">
        <v>3</v>
      </c>
    </row>
    <row r="5492" spans="1:5" x14ac:dyDescent="0.3">
      <c r="A5492" t="s">
        <v>561</v>
      </c>
      <c r="B5492" t="s">
        <v>694</v>
      </c>
      <c r="C5492" t="s">
        <v>633</v>
      </c>
      <c r="D5492" t="s">
        <v>696</v>
      </c>
      <c r="E5492">
        <v>0</v>
      </c>
    </row>
    <row r="5493" spans="1:5" x14ac:dyDescent="0.3">
      <c r="A5493" t="s">
        <v>561</v>
      </c>
      <c r="B5493" t="s">
        <v>694</v>
      </c>
      <c r="C5493" t="s">
        <v>634</v>
      </c>
      <c r="D5493" t="s">
        <v>661</v>
      </c>
      <c r="E5493">
        <v>3</v>
      </c>
    </row>
    <row r="5494" spans="1:5" x14ac:dyDescent="0.3">
      <c r="A5494" t="s">
        <v>561</v>
      </c>
      <c r="B5494" t="s">
        <v>694</v>
      </c>
      <c r="C5494" t="s">
        <v>695</v>
      </c>
      <c r="D5494" t="s">
        <v>661</v>
      </c>
      <c r="E5494">
        <v>3</v>
      </c>
    </row>
    <row r="5495" spans="1:5" x14ac:dyDescent="0.3">
      <c r="A5495" t="s">
        <v>561</v>
      </c>
      <c r="B5495" t="s">
        <v>694</v>
      </c>
      <c r="C5495" t="s">
        <v>636</v>
      </c>
      <c r="D5495" t="s">
        <v>661</v>
      </c>
      <c r="E5495">
        <v>3</v>
      </c>
    </row>
    <row r="5496" spans="1:5" x14ac:dyDescent="0.3">
      <c r="A5496" t="s">
        <v>561</v>
      </c>
      <c r="B5496" t="s">
        <v>694</v>
      </c>
      <c r="C5496" t="s">
        <v>637</v>
      </c>
      <c r="D5496" t="s">
        <v>696</v>
      </c>
      <c r="E5496">
        <v>0</v>
      </c>
    </row>
    <row r="5497" spans="1:5" x14ac:dyDescent="0.3">
      <c r="A5497" t="s">
        <v>561</v>
      </c>
      <c r="B5497" t="s">
        <v>697</v>
      </c>
      <c r="C5497" t="s">
        <v>698</v>
      </c>
      <c r="D5497" t="s">
        <v>661</v>
      </c>
      <c r="E5497">
        <v>3</v>
      </c>
    </row>
    <row r="5498" spans="1:5" x14ac:dyDescent="0.3">
      <c r="A5498" t="s">
        <v>561</v>
      </c>
      <c r="B5498" t="s">
        <v>697</v>
      </c>
      <c r="C5498" t="s">
        <v>699</v>
      </c>
      <c r="D5498" t="s">
        <v>661</v>
      </c>
      <c r="E5498">
        <v>3</v>
      </c>
    </row>
    <row r="5499" spans="1:5" x14ac:dyDescent="0.3">
      <c r="A5499" t="s">
        <v>370</v>
      </c>
      <c r="B5499" t="s">
        <v>690</v>
      </c>
      <c r="C5499" t="s">
        <v>691</v>
      </c>
      <c r="D5499" t="s">
        <v>661</v>
      </c>
      <c r="E5499">
        <v>12</v>
      </c>
    </row>
    <row r="5500" spans="1:5" x14ac:dyDescent="0.3">
      <c r="A5500" t="s">
        <v>370</v>
      </c>
      <c r="B5500" t="s">
        <v>690</v>
      </c>
      <c r="C5500" t="s">
        <v>692</v>
      </c>
      <c r="D5500" t="s">
        <v>661</v>
      </c>
      <c r="E5500">
        <v>12</v>
      </c>
    </row>
    <row r="5501" spans="1:5" x14ac:dyDescent="0.3">
      <c r="A5501" t="s">
        <v>370</v>
      </c>
      <c r="B5501" t="s">
        <v>690</v>
      </c>
      <c r="C5501" t="s">
        <v>632</v>
      </c>
      <c r="D5501" t="s">
        <v>661</v>
      </c>
      <c r="E5501">
        <v>12</v>
      </c>
    </row>
    <row r="5502" spans="1:5" x14ac:dyDescent="0.3">
      <c r="A5502" t="s">
        <v>370</v>
      </c>
      <c r="B5502" t="s">
        <v>690</v>
      </c>
      <c r="C5502" t="s">
        <v>693</v>
      </c>
      <c r="D5502" t="s">
        <v>661</v>
      </c>
      <c r="E5502">
        <v>12</v>
      </c>
    </row>
    <row r="5503" spans="1:5" x14ac:dyDescent="0.3">
      <c r="A5503" t="s">
        <v>370</v>
      </c>
      <c r="B5503" t="s">
        <v>694</v>
      </c>
      <c r="C5503" t="s">
        <v>633</v>
      </c>
      <c r="D5503" t="s">
        <v>696</v>
      </c>
      <c r="E5503">
        <v>0</v>
      </c>
    </row>
    <row r="5504" spans="1:5" x14ac:dyDescent="0.3">
      <c r="A5504" t="s">
        <v>370</v>
      </c>
      <c r="B5504" t="s">
        <v>694</v>
      </c>
      <c r="C5504" t="s">
        <v>634</v>
      </c>
      <c r="D5504" t="s">
        <v>696</v>
      </c>
      <c r="E5504">
        <v>0</v>
      </c>
    </row>
    <row r="5505" spans="1:5" x14ac:dyDescent="0.3">
      <c r="A5505" t="s">
        <v>370</v>
      </c>
      <c r="B5505" t="s">
        <v>694</v>
      </c>
      <c r="C5505" t="s">
        <v>695</v>
      </c>
      <c r="D5505" t="s">
        <v>661</v>
      </c>
      <c r="E5505">
        <v>12</v>
      </c>
    </row>
    <row r="5506" spans="1:5" x14ac:dyDescent="0.3">
      <c r="A5506" t="s">
        <v>370</v>
      </c>
      <c r="B5506" t="s">
        <v>694</v>
      </c>
      <c r="C5506" t="s">
        <v>636</v>
      </c>
      <c r="D5506" t="s">
        <v>661</v>
      </c>
      <c r="E5506">
        <v>12</v>
      </c>
    </row>
    <row r="5507" spans="1:5" x14ac:dyDescent="0.3">
      <c r="A5507" t="s">
        <v>370</v>
      </c>
      <c r="B5507" t="s">
        <v>694</v>
      </c>
      <c r="C5507" t="s">
        <v>637</v>
      </c>
      <c r="D5507" t="s">
        <v>696</v>
      </c>
      <c r="E5507">
        <v>0</v>
      </c>
    </row>
    <row r="5508" spans="1:5" x14ac:dyDescent="0.3">
      <c r="A5508" t="s">
        <v>370</v>
      </c>
      <c r="B5508" t="s">
        <v>697</v>
      </c>
      <c r="C5508" t="s">
        <v>698</v>
      </c>
      <c r="D5508" t="s">
        <v>661</v>
      </c>
      <c r="E5508">
        <v>12</v>
      </c>
    </row>
    <row r="5509" spans="1:5" x14ac:dyDescent="0.3">
      <c r="A5509" t="s">
        <v>370</v>
      </c>
      <c r="B5509" t="s">
        <v>697</v>
      </c>
      <c r="C5509" t="s">
        <v>699</v>
      </c>
      <c r="D5509" t="s">
        <v>661</v>
      </c>
      <c r="E5509">
        <v>12</v>
      </c>
    </row>
    <row r="5510" spans="1:5" x14ac:dyDescent="0.3">
      <c r="A5510" t="s">
        <v>166</v>
      </c>
      <c r="B5510" t="s">
        <v>690</v>
      </c>
      <c r="C5510" t="s">
        <v>691</v>
      </c>
      <c r="D5510" t="s">
        <v>661</v>
      </c>
      <c r="E5510">
        <v>8</v>
      </c>
    </row>
    <row r="5511" spans="1:5" x14ac:dyDescent="0.3">
      <c r="A5511" t="s">
        <v>166</v>
      </c>
      <c r="B5511" t="s">
        <v>690</v>
      </c>
      <c r="C5511" t="s">
        <v>692</v>
      </c>
      <c r="D5511" t="s">
        <v>661</v>
      </c>
      <c r="E5511">
        <v>8</v>
      </c>
    </row>
    <row r="5512" spans="1:5" x14ac:dyDescent="0.3">
      <c r="A5512" t="s">
        <v>166</v>
      </c>
      <c r="B5512" t="s">
        <v>690</v>
      </c>
      <c r="C5512" t="s">
        <v>632</v>
      </c>
      <c r="D5512" t="s">
        <v>661</v>
      </c>
      <c r="E5512">
        <v>8</v>
      </c>
    </row>
    <row r="5513" spans="1:5" x14ac:dyDescent="0.3">
      <c r="A5513" t="s">
        <v>166</v>
      </c>
      <c r="B5513" t="s">
        <v>690</v>
      </c>
      <c r="C5513" t="s">
        <v>693</v>
      </c>
      <c r="D5513" t="s">
        <v>661</v>
      </c>
      <c r="E5513">
        <v>8</v>
      </c>
    </row>
    <row r="5514" spans="1:5" x14ac:dyDescent="0.3">
      <c r="A5514" t="s">
        <v>166</v>
      </c>
      <c r="B5514" t="s">
        <v>694</v>
      </c>
      <c r="C5514" t="s">
        <v>633</v>
      </c>
      <c r="D5514" t="s">
        <v>661</v>
      </c>
      <c r="E5514">
        <v>8</v>
      </c>
    </row>
    <row r="5515" spans="1:5" x14ac:dyDescent="0.3">
      <c r="A5515" t="s">
        <v>166</v>
      </c>
      <c r="B5515" t="s">
        <v>694</v>
      </c>
      <c r="C5515" t="s">
        <v>634</v>
      </c>
      <c r="D5515" t="s">
        <v>696</v>
      </c>
      <c r="E5515">
        <v>0</v>
      </c>
    </row>
    <row r="5516" spans="1:5" x14ac:dyDescent="0.3">
      <c r="A5516" t="s">
        <v>166</v>
      </c>
      <c r="B5516" t="s">
        <v>694</v>
      </c>
      <c r="C5516" t="s">
        <v>695</v>
      </c>
      <c r="D5516" t="s">
        <v>661</v>
      </c>
      <c r="E5516">
        <v>8</v>
      </c>
    </row>
    <row r="5517" spans="1:5" x14ac:dyDescent="0.3">
      <c r="A5517" t="s">
        <v>166</v>
      </c>
      <c r="B5517" t="s">
        <v>694</v>
      </c>
      <c r="C5517" t="s">
        <v>636</v>
      </c>
      <c r="D5517" t="s">
        <v>661</v>
      </c>
      <c r="E5517">
        <v>8</v>
      </c>
    </row>
    <row r="5518" spans="1:5" x14ac:dyDescent="0.3">
      <c r="A5518" t="s">
        <v>166</v>
      </c>
      <c r="B5518" t="s">
        <v>694</v>
      </c>
      <c r="C5518" t="s">
        <v>637</v>
      </c>
      <c r="D5518" t="s">
        <v>696</v>
      </c>
      <c r="E5518">
        <v>0</v>
      </c>
    </row>
    <row r="5519" spans="1:5" x14ac:dyDescent="0.3">
      <c r="A5519" t="s">
        <v>166</v>
      </c>
      <c r="B5519" t="s">
        <v>697</v>
      </c>
      <c r="C5519" t="s">
        <v>698</v>
      </c>
      <c r="D5519" t="s">
        <v>696</v>
      </c>
      <c r="E5519">
        <v>0</v>
      </c>
    </row>
    <row r="5520" spans="1:5" x14ac:dyDescent="0.3">
      <c r="A5520" t="s">
        <v>166</v>
      </c>
      <c r="B5520" t="s">
        <v>697</v>
      </c>
      <c r="C5520" t="s">
        <v>699</v>
      </c>
      <c r="D5520" t="s">
        <v>661</v>
      </c>
      <c r="E5520">
        <v>8</v>
      </c>
    </row>
    <row r="5521" spans="1:5" x14ac:dyDescent="0.3">
      <c r="A5521" t="s">
        <v>319</v>
      </c>
      <c r="B5521" t="s">
        <v>690</v>
      </c>
      <c r="C5521" t="s">
        <v>691</v>
      </c>
      <c r="D5521" t="s">
        <v>661</v>
      </c>
      <c r="E5521">
        <v>12</v>
      </c>
    </row>
    <row r="5522" spans="1:5" x14ac:dyDescent="0.3">
      <c r="A5522" t="s">
        <v>319</v>
      </c>
      <c r="B5522" t="s">
        <v>690</v>
      </c>
      <c r="C5522" t="s">
        <v>692</v>
      </c>
      <c r="D5522" t="s">
        <v>661</v>
      </c>
      <c r="E5522">
        <v>12</v>
      </c>
    </row>
    <row r="5523" spans="1:5" x14ac:dyDescent="0.3">
      <c r="A5523" t="s">
        <v>319</v>
      </c>
      <c r="B5523" t="s">
        <v>690</v>
      </c>
      <c r="C5523" t="s">
        <v>632</v>
      </c>
      <c r="D5523" t="s">
        <v>661</v>
      </c>
      <c r="E5523">
        <v>12</v>
      </c>
    </row>
    <row r="5524" spans="1:5" x14ac:dyDescent="0.3">
      <c r="A5524" t="s">
        <v>319</v>
      </c>
      <c r="B5524" t="s">
        <v>690</v>
      </c>
      <c r="C5524" t="s">
        <v>693</v>
      </c>
      <c r="D5524" t="s">
        <v>661</v>
      </c>
      <c r="E5524">
        <v>12</v>
      </c>
    </row>
    <row r="5525" spans="1:5" x14ac:dyDescent="0.3">
      <c r="A5525" t="s">
        <v>319</v>
      </c>
      <c r="B5525" t="s">
        <v>694</v>
      </c>
      <c r="C5525" t="s">
        <v>633</v>
      </c>
      <c r="D5525" t="s">
        <v>661</v>
      </c>
      <c r="E5525">
        <v>12</v>
      </c>
    </row>
    <row r="5526" spans="1:5" x14ac:dyDescent="0.3">
      <c r="A5526" t="s">
        <v>319</v>
      </c>
      <c r="B5526" t="s">
        <v>694</v>
      </c>
      <c r="C5526" t="s">
        <v>634</v>
      </c>
      <c r="D5526" t="s">
        <v>661</v>
      </c>
      <c r="E5526">
        <v>12</v>
      </c>
    </row>
    <row r="5527" spans="1:5" x14ac:dyDescent="0.3">
      <c r="A5527" t="s">
        <v>319</v>
      </c>
      <c r="B5527" t="s">
        <v>694</v>
      </c>
      <c r="C5527" t="s">
        <v>695</v>
      </c>
      <c r="D5527" t="s">
        <v>696</v>
      </c>
      <c r="E5527">
        <v>0</v>
      </c>
    </row>
    <row r="5528" spans="1:5" x14ac:dyDescent="0.3">
      <c r="A5528" t="s">
        <v>319</v>
      </c>
      <c r="B5528" t="s">
        <v>694</v>
      </c>
      <c r="C5528" t="s">
        <v>636</v>
      </c>
      <c r="D5528" t="s">
        <v>661</v>
      </c>
      <c r="E5528">
        <v>12</v>
      </c>
    </row>
    <row r="5529" spans="1:5" x14ac:dyDescent="0.3">
      <c r="A5529" t="s">
        <v>319</v>
      </c>
      <c r="B5529" t="s">
        <v>694</v>
      </c>
      <c r="C5529" t="s">
        <v>637</v>
      </c>
      <c r="D5529" t="s">
        <v>696</v>
      </c>
      <c r="E5529">
        <v>0</v>
      </c>
    </row>
    <row r="5530" spans="1:5" x14ac:dyDescent="0.3">
      <c r="A5530" t="s">
        <v>319</v>
      </c>
      <c r="B5530" t="s">
        <v>697</v>
      </c>
      <c r="C5530" t="s">
        <v>698</v>
      </c>
      <c r="D5530" t="s">
        <v>661</v>
      </c>
      <c r="E5530">
        <v>12</v>
      </c>
    </row>
    <row r="5531" spans="1:5" x14ac:dyDescent="0.3">
      <c r="A5531" t="s">
        <v>319</v>
      </c>
      <c r="B5531" t="s">
        <v>697</v>
      </c>
      <c r="C5531" t="s">
        <v>699</v>
      </c>
      <c r="D5531" t="s">
        <v>661</v>
      </c>
      <c r="E5531">
        <v>12</v>
      </c>
    </row>
    <row r="5532" spans="1:5" x14ac:dyDescent="0.3">
      <c r="A5532" t="s">
        <v>612</v>
      </c>
      <c r="B5532" t="s">
        <v>690</v>
      </c>
      <c r="C5532" t="s">
        <v>691</v>
      </c>
      <c r="D5532" t="s">
        <v>661</v>
      </c>
      <c r="E5532">
        <v>12</v>
      </c>
    </row>
    <row r="5533" spans="1:5" x14ac:dyDescent="0.3">
      <c r="A5533" t="s">
        <v>612</v>
      </c>
      <c r="B5533" t="s">
        <v>690</v>
      </c>
      <c r="C5533" t="s">
        <v>692</v>
      </c>
      <c r="D5533" t="s">
        <v>661</v>
      </c>
      <c r="E5533">
        <v>12</v>
      </c>
    </row>
    <row r="5534" spans="1:5" x14ac:dyDescent="0.3">
      <c r="A5534" t="s">
        <v>612</v>
      </c>
      <c r="B5534" t="s">
        <v>690</v>
      </c>
      <c r="C5534" t="s">
        <v>632</v>
      </c>
      <c r="D5534" t="s">
        <v>661</v>
      </c>
      <c r="E5534">
        <v>12</v>
      </c>
    </row>
    <row r="5535" spans="1:5" x14ac:dyDescent="0.3">
      <c r="A5535" t="s">
        <v>612</v>
      </c>
      <c r="B5535" t="s">
        <v>690</v>
      </c>
      <c r="C5535" t="s">
        <v>693</v>
      </c>
      <c r="D5535" t="s">
        <v>661</v>
      </c>
      <c r="E5535">
        <v>12</v>
      </c>
    </row>
    <row r="5536" spans="1:5" x14ac:dyDescent="0.3">
      <c r="A5536" t="s">
        <v>612</v>
      </c>
      <c r="B5536" t="s">
        <v>694</v>
      </c>
      <c r="C5536" t="s">
        <v>633</v>
      </c>
      <c r="D5536" t="s">
        <v>661</v>
      </c>
      <c r="E5536">
        <v>12</v>
      </c>
    </row>
    <row r="5537" spans="1:5" x14ac:dyDescent="0.3">
      <c r="A5537" t="s">
        <v>612</v>
      </c>
      <c r="B5537" t="s">
        <v>694</v>
      </c>
      <c r="C5537" t="s">
        <v>634</v>
      </c>
      <c r="D5537" t="s">
        <v>661</v>
      </c>
      <c r="E5537">
        <v>12</v>
      </c>
    </row>
    <row r="5538" spans="1:5" x14ac:dyDescent="0.3">
      <c r="A5538" t="s">
        <v>612</v>
      </c>
      <c r="B5538" t="s">
        <v>694</v>
      </c>
      <c r="C5538" t="s">
        <v>695</v>
      </c>
      <c r="D5538" t="s">
        <v>661</v>
      </c>
      <c r="E5538">
        <v>12</v>
      </c>
    </row>
    <row r="5539" spans="1:5" x14ac:dyDescent="0.3">
      <c r="A5539" t="s">
        <v>612</v>
      </c>
      <c r="B5539" t="s">
        <v>694</v>
      </c>
      <c r="C5539" t="s">
        <v>636</v>
      </c>
      <c r="D5539" t="s">
        <v>661</v>
      </c>
      <c r="E5539">
        <v>12</v>
      </c>
    </row>
    <row r="5540" spans="1:5" x14ac:dyDescent="0.3">
      <c r="A5540" t="s">
        <v>612</v>
      </c>
      <c r="B5540" t="s">
        <v>694</v>
      </c>
      <c r="C5540" t="s">
        <v>637</v>
      </c>
      <c r="D5540" t="s">
        <v>661</v>
      </c>
      <c r="E5540">
        <v>12</v>
      </c>
    </row>
    <row r="5541" spans="1:5" x14ac:dyDescent="0.3">
      <c r="A5541" t="s">
        <v>612</v>
      </c>
      <c r="B5541" t="s">
        <v>697</v>
      </c>
      <c r="C5541" t="s">
        <v>698</v>
      </c>
      <c r="D5541" t="s">
        <v>661</v>
      </c>
      <c r="E5541">
        <v>12</v>
      </c>
    </row>
    <row r="5542" spans="1:5" x14ac:dyDescent="0.3">
      <c r="A5542" t="s">
        <v>612</v>
      </c>
      <c r="B5542" t="s">
        <v>697</v>
      </c>
      <c r="C5542" t="s">
        <v>699</v>
      </c>
      <c r="D5542" t="s">
        <v>661</v>
      </c>
      <c r="E5542">
        <v>12</v>
      </c>
    </row>
    <row r="5543" spans="1:5" x14ac:dyDescent="0.3">
      <c r="A5543" t="s">
        <v>611</v>
      </c>
      <c r="B5543" t="s">
        <v>690</v>
      </c>
      <c r="C5543" t="s">
        <v>691</v>
      </c>
      <c r="D5543" t="s">
        <v>661</v>
      </c>
      <c r="E5543">
        <v>10</v>
      </c>
    </row>
    <row r="5544" spans="1:5" x14ac:dyDescent="0.3">
      <c r="A5544" t="s">
        <v>611</v>
      </c>
      <c r="B5544" t="s">
        <v>690</v>
      </c>
      <c r="C5544" t="s">
        <v>692</v>
      </c>
      <c r="D5544" t="s">
        <v>661</v>
      </c>
      <c r="E5544">
        <v>10</v>
      </c>
    </row>
    <row r="5545" spans="1:5" x14ac:dyDescent="0.3">
      <c r="A5545" t="s">
        <v>611</v>
      </c>
      <c r="B5545" t="s">
        <v>690</v>
      </c>
      <c r="C5545" t="s">
        <v>632</v>
      </c>
      <c r="D5545" t="s">
        <v>661</v>
      </c>
      <c r="E5545">
        <v>10</v>
      </c>
    </row>
    <row r="5546" spans="1:5" x14ac:dyDescent="0.3">
      <c r="A5546" t="s">
        <v>611</v>
      </c>
      <c r="B5546" t="s">
        <v>690</v>
      </c>
      <c r="C5546" t="s">
        <v>693</v>
      </c>
      <c r="D5546" t="s">
        <v>661</v>
      </c>
      <c r="E5546">
        <v>10</v>
      </c>
    </row>
    <row r="5547" spans="1:5" x14ac:dyDescent="0.3">
      <c r="A5547" t="s">
        <v>611</v>
      </c>
      <c r="B5547" t="s">
        <v>694</v>
      </c>
      <c r="C5547" t="s">
        <v>633</v>
      </c>
      <c r="D5547" t="s">
        <v>661</v>
      </c>
      <c r="E5547">
        <v>10</v>
      </c>
    </row>
    <row r="5548" spans="1:5" x14ac:dyDescent="0.3">
      <c r="A5548" t="s">
        <v>611</v>
      </c>
      <c r="B5548" t="s">
        <v>694</v>
      </c>
      <c r="C5548" t="s">
        <v>634</v>
      </c>
      <c r="D5548" t="s">
        <v>661</v>
      </c>
      <c r="E5548">
        <v>10</v>
      </c>
    </row>
    <row r="5549" spans="1:5" x14ac:dyDescent="0.3">
      <c r="A5549" t="s">
        <v>611</v>
      </c>
      <c r="B5549" t="s">
        <v>694</v>
      </c>
      <c r="C5549" t="s">
        <v>695</v>
      </c>
      <c r="D5549" t="s">
        <v>661</v>
      </c>
      <c r="E5549">
        <v>10</v>
      </c>
    </row>
    <row r="5550" spans="1:5" x14ac:dyDescent="0.3">
      <c r="A5550" t="s">
        <v>611</v>
      </c>
      <c r="B5550" t="s">
        <v>694</v>
      </c>
      <c r="C5550" t="s">
        <v>636</v>
      </c>
      <c r="D5550" t="s">
        <v>661</v>
      </c>
      <c r="E5550">
        <v>10</v>
      </c>
    </row>
    <row r="5551" spans="1:5" x14ac:dyDescent="0.3">
      <c r="A5551" t="s">
        <v>611</v>
      </c>
      <c r="B5551" t="s">
        <v>694</v>
      </c>
      <c r="C5551" t="s">
        <v>637</v>
      </c>
      <c r="D5551" t="s">
        <v>661</v>
      </c>
      <c r="E5551">
        <v>10</v>
      </c>
    </row>
    <row r="5552" spans="1:5" x14ac:dyDescent="0.3">
      <c r="A5552" t="s">
        <v>611</v>
      </c>
      <c r="B5552" t="s">
        <v>697</v>
      </c>
      <c r="C5552" t="s">
        <v>698</v>
      </c>
      <c r="D5552" t="s">
        <v>661</v>
      </c>
      <c r="E5552">
        <v>10</v>
      </c>
    </row>
    <row r="5553" spans="1:5" x14ac:dyDescent="0.3">
      <c r="A5553" t="s">
        <v>611</v>
      </c>
      <c r="B5553" t="s">
        <v>697</v>
      </c>
      <c r="C5553" t="s">
        <v>699</v>
      </c>
      <c r="D5553" t="s">
        <v>661</v>
      </c>
      <c r="E5553">
        <v>10</v>
      </c>
    </row>
    <row r="5554" spans="1:5" x14ac:dyDescent="0.3">
      <c r="A5554" t="s">
        <v>610</v>
      </c>
      <c r="B5554" t="s">
        <v>690</v>
      </c>
      <c r="C5554" t="s">
        <v>691</v>
      </c>
      <c r="D5554" t="s">
        <v>661</v>
      </c>
      <c r="E5554">
        <v>12</v>
      </c>
    </row>
    <row r="5555" spans="1:5" x14ac:dyDescent="0.3">
      <c r="A5555" t="s">
        <v>610</v>
      </c>
      <c r="B5555" t="s">
        <v>690</v>
      </c>
      <c r="C5555" t="s">
        <v>692</v>
      </c>
      <c r="D5555" t="s">
        <v>661</v>
      </c>
      <c r="E5555">
        <v>12</v>
      </c>
    </row>
    <row r="5556" spans="1:5" x14ac:dyDescent="0.3">
      <c r="A5556" t="s">
        <v>610</v>
      </c>
      <c r="B5556" t="s">
        <v>690</v>
      </c>
      <c r="C5556" t="s">
        <v>632</v>
      </c>
      <c r="D5556" t="s">
        <v>661</v>
      </c>
      <c r="E5556">
        <v>12</v>
      </c>
    </row>
    <row r="5557" spans="1:5" x14ac:dyDescent="0.3">
      <c r="A5557" t="s">
        <v>610</v>
      </c>
      <c r="B5557" t="s">
        <v>690</v>
      </c>
      <c r="C5557" t="s">
        <v>693</v>
      </c>
      <c r="D5557" t="s">
        <v>661</v>
      </c>
      <c r="E5557">
        <v>12</v>
      </c>
    </row>
    <row r="5558" spans="1:5" x14ac:dyDescent="0.3">
      <c r="A5558" t="s">
        <v>610</v>
      </c>
      <c r="B5558" t="s">
        <v>694</v>
      </c>
      <c r="C5558" t="s">
        <v>633</v>
      </c>
      <c r="D5558" t="s">
        <v>661</v>
      </c>
      <c r="E5558">
        <v>12</v>
      </c>
    </row>
    <row r="5559" spans="1:5" x14ac:dyDescent="0.3">
      <c r="A5559" t="s">
        <v>610</v>
      </c>
      <c r="B5559" t="s">
        <v>694</v>
      </c>
      <c r="C5559" t="s">
        <v>634</v>
      </c>
      <c r="D5559" t="s">
        <v>661</v>
      </c>
      <c r="E5559">
        <v>12</v>
      </c>
    </row>
    <row r="5560" spans="1:5" x14ac:dyDescent="0.3">
      <c r="A5560" t="s">
        <v>610</v>
      </c>
      <c r="B5560" t="s">
        <v>694</v>
      </c>
      <c r="C5560" t="s">
        <v>695</v>
      </c>
      <c r="D5560" t="s">
        <v>661</v>
      </c>
      <c r="E5560">
        <v>12</v>
      </c>
    </row>
    <row r="5561" spans="1:5" x14ac:dyDescent="0.3">
      <c r="A5561" t="s">
        <v>610</v>
      </c>
      <c r="B5561" t="s">
        <v>694</v>
      </c>
      <c r="C5561" t="s">
        <v>636</v>
      </c>
      <c r="D5561" t="s">
        <v>661</v>
      </c>
      <c r="E5561">
        <v>12</v>
      </c>
    </row>
    <row r="5562" spans="1:5" x14ac:dyDescent="0.3">
      <c r="A5562" t="s">
        <v>610</v>
      </c>
      <c r="B5562" t="s">
        <v>694</v>
      </c>
      <c r="C5562" t="s">
        <v>637</v>
      </c>
      <c r="D5562" t="s">
        <v>661</v>
      </c>
      <c r="E5562">
        <v>12</v>
      </c>
    </row>
    <row r="5563" spans="1:5" x14ac:dyDescent="0.3">
      <c r="A5563" t="s">
        <v>610</v>
      </c>
      <c r="B5563" t="s">
        <v>697</v>
      </c>
      <c r="C5563" t="s">
        <v>698</v>
      </c>
      <c r="D5563" t="s">
        <v>661</v>
      </c>
      <c r="E5563">
        <v>12</v>
      </c>
    </row>
    <row r="5564" spans="1:5" x14ac:dyDescent="0.3">
      <c r="A5564" t="s">
        <v>610</v>
      </c>
      <c r="B5564" t="s">
        <v>697</v>
      </c>
      <c r="C5564" t="s">
        <v>699</v>
      </c>
      <c r="D5564" t="s">
        <v>661</v>
      </c>
      <c r="E5564">
        <v>12</v>
      </c>
    </row>
    <row r="5565" spans="1:5" x14ac:dyDescent="0.3">
      <c r="A5565" t="s">
        <v>609</v>
      </c>
      <c r="B5565" t="s">
        <v>690</v>
      </c>
      <c r="C5565" t="s">
        <v>691</v>
      </c>
      <c r="D5565" t="s">
        <v>661</v>
      </c>
      <c r="E5565">
        <v>10</v>
      </c>
    </row>
    <row r="5566" spans="1:5" x14ac:dyDescent="0.3">
      <c r="A5566" t="s">
        <v>609</v>
      </c>
      <c r="B5566" t="s">
        <v>690</v>
      </c>
      <c r="C5566" t="s">
        <v>692</v>
      </c>
      <c r="D5566" t="s">
        <v>661</v>
      </c>
      <c r="E5566">
        <v>10</v>
      </c>
    </row>
    <row r="5567" spans="1:5" x14ac:dyDescent="0.3">
      <c r="A5567" t="s">
        <v>609</v>
      </c>
      <c r="B5567" t="s">
        <v>690</v>
      </c>
      <c r="C5567" t="s">
        <v>632</v>
      </c>
      <c r="D5567" t="s">
        <v>661</v>
      </c>
      <c r="E5567">
        <v>10</v>
      </c>
    </row>
    <row r="5568" spans="1:5" x14ac:dyDescent="0.3">
      <c r="A5568" t="s">
        <v>609</v>
      </c>
      <c r="B5568" t="s">
        <v>690</v>
      </c>
      <c r="C5568" t="s">
        <v>693</v>
      </c>
      <c r="D5568" t="s">
        <v>661</v>
      </c>
      <c r="E5568">
        <v>10</v>
      </c>
    </row>
    <row r="5569" spans="1:5" x14ac:dyDescent="0.3">
      <c r="A5569" t="s">
        <v>609</v>
      </c>
      <c r="B5569" t="s">
        <v>694</v>
      </c>
      <c r="C5569" t="s">
        <v>633</v>
      </c>
      <c r="D5569" t="s">
        <v>661</v>
      </c>
      <c r="E5569">
        <v>10</v>
      </c>
    </row>
    <row r="5570" spans="1:5" x14ac:dyDescent="0.3">
      <c r="A5570" t="s">
        <v>609</v>
      </c>
      <c r="B5570" t="s">
        <v>694</v>
      </c>
      <c r="C5570" t="s">
        <v>634</v>
      </c>
      <c r="D5570" t="s">
        <v>661</v>
      </c>
      <c r="E5570">
        <v>10</v>
      </c>
    </row>
    <row r="5571" spans="1:5" x14ac:dyDescent="0.3">
      <c r="A5571" t="s">
        <v>609</v>
      </c>
      <c r="B5571" t="s">
        <v>694</v>
      </c>
      <c r="C5571" t="s">
        <v>695</v>
      </c>
      <c r="D5571" t="s">
        <v>661</v>
      </c>
      <c r="E5571">
        <v>10</v>
      </c>
    </row>
    <row r="5572" spans="1:5" x14ac:dyDescent="0.3">
      <c r="A5572" t="s">
        <v>609</v>
      </c>
      <c r="B5572" t="s">
        <v>694</v>
      </c>
      <c r="C5572" t="s">
        <v>636</v>
      </c>
      <c r="D5572" t="s">
        <v>661</v>
      </c>
      <c r="E5572">
        <v>10</v>
      </c>
    </row>
    <row r="5573" spans="1:5" x14ac:dyDescent="0.3">
      <c r="A5573" t="s">
        <v>609</v>
      </c>
      <c r="B5573" t="s">
        <v>694</v>
      </c>
      <c r="C5573" t="s">
        <v>637</v>
      </c>
      <c r="D5573" t="s">
        <v>661</v>
      </c>
      <c r="E5573">
        <v>10</v>
      </c>
    </row>
    <row r="5574" spans="1:5" x14ac:dyDescent="0.3">
      <c r="A5574" t="s">
        <v>609</v>
      </c>
      <c r="B5574" t="s">
        <v>697</v>
      </c>
      <c r="C5574" t="s">
        <v>698</v>
      </c>
      <c r="D5574" t="s">
        <v>661</v>
      </c>
      <c r="E5574">
        <v>10</v>
      </c>
    </row>
    <row r="5575" spans="1:5" x14ac:dyDescent="0.3">
      <c r="A5575" t="s">
        <v>609</v>
      </c>
      <c r="B5575" t="s">
        <v>697</v>
      </c>
      <c r="C5575" t="s">
        <v>699</v>
      </c>
      <c r="D5575" t="s">
        <v>661</v>
      </c>
      <c r="E5575">
        <v>10</v>
      </c>
    </row>
    <row r="5576" spans="1:5" x14ac:dyDescent="0.3">
      <c r="A5576" t="s">
        <v>441</v>
      </c>
      <c r="B5576" t="s">
        <v>690</v>
      </c>
      <c r="C5576" t="s">
        <v>691</v>
      </c>
      <c r="D5576" t="s">
        <v>661</v>
      </c>
      <c r="E5576">
        <v>12</v>
      </c>
    </row>
    <row r="5577" spans="1:5" x14ac:dyDescent="0.3">
      <c r="A5577" t="s">
        <v>441</v>
      </c>
      <c r="B5577" t="s">
        <v>690</v>
      </c>
      <c r="C5577" t="s">
        <v>692</v>
      </c>
      <c r="D5577" t="s">
        <v>661</v>
      </c>
      <c r="E5577">
        <v>12</v>
      </c>
    </row>
    <row r="5578" spans="1:5" x14ac:dyDescent="0.3">
      <c r="A5578" t="s">
        <v>441</v>
      </c>
      <c r="B5578" t="s">
        <v>690</v>
      </c>
      <c r="C5578" t="s">
        <v>632</v>
      </c>
      <c r="D5578" t="s">
        <v>661</v>
      </c>
      <c r="E5578">
        <v>12</v>
      </c>
    </row>
    <row r="5579" spans="1:5" x14ac:dyDescent="0.3">
      <c r="A5579" t="s">
        <v>441</v>
      </c>
      <c r="B5579" t="s">
        <v>690</v>
      </c>
      <c r="C5579" t="s">
        <v>693</v>
      </c>
      <c r="D5579" t="s">
        <v>661</v>
      </c>
      <c r="E5579">
        <v>12</v>
      </c>
    </row>
    <row r="5580" spans="1:5" x14ac:dyDescent="0.3">
      <c r="A5580" t="s">
        <v>441</v>
      </c>
      <c r="B5580" t="s">
        <v>694</v>
      </c>
      <c r="C5580" t="s">
        <v>633</v>
      </c>
      <c r="D5580" t="s">
        <v>661</v>
      </c>
      <c r="E5580">
        <v>12</v>
      </c>
    </row>
    <row r="5581" spans="1:5" x14ac:dyDescent="0.3">
      <c r="A5581" t="s">
        <v>441</v>
      </c>
      <c r="B5581" t="s">
        <v>694</v>
      </c>
      <c r="C5581" t="s">
        <v>634</v>
      </c>
      <c r="D5581" t="s">
        <v>661</v>
      </c>
      <c r="E5581">
        <v>12</v>
      </c>
    </row>
    <row r="5582" spans="1:5" x14ac:dyDescent="0.3">
      <c r="A5582" t="s">
        <v>441</v>
      </c>
      <c r="B5582" t="s">
        <v>694</v>
      </c>
      <c r="C5582" t="s">
        <v>695</v>
      </c>
      <c r="D5582" t="s">
        <v>661</v>
      </c>
      <c r="E5582">
        <v>12</v>
      </c>
    </row>
    <row r="5583" spans="1:5" x14ac:dyDescent="0.3">
      <c r="A5583" t="s">
        <v>441</v>
      </c>
      <c r="B5583" t="s">
        <v>694</v>
      </c>
      <c r="C5583" t="s">
        <v>636</v>
      </c>
      <c r="D5583" t="s">
        <v>661</v>
      </c>
      <c r="E5583">
        <v>12</v>
      </c>
    </row>
    <row r="5584" spans="1:5" x14ac:dyDescent="0.3">
      <c r="A5584" t="s">
        <v>441</v>
      </c>
      <c r="B5584" t="s">
        <v>694</v>
      </c>
      <c r="C5584" t="s">
        <v>637</v>
      </c>
      <c r="D5584" t="s">
        <v>696</v>
      </c>
      <c r="E5584">
        <v>0</v>
      </c>
    </row>
    <row r="5585" spans="1:5" x14ac:dyDescent="0.3">
      <c r="A5585" t="s">
        <v>441</v>
      </c>
      <c r="B5585" t="s">
        <v>697</v>
      </c>
      <c r="C5585" t="s">
        <v>698</v>
      </c>
      <c r="D5585" t="s">
        <v>661</v>
      </c>
      <c r="E5585">
        <v>12</v>
      </c>
    </row>
    <row r="5586" spans="1:5" x14ac:dyDescent="0.3">
      <c r="A5586" t="s">
        <v>441</v>
      </c>
      <c r="B5586" t="s">
        <v>697</v>
      </c>
      <c r="C5586" t="s">
        <v>699</v>
      </c>
      <c r="D5586" t="s">
        <v>661</v>
      </c>
      <c r="E5586">
        <v>12</v>
      </c>
    </row>
    <row r="5587" spans="1:5" x14ac:dyDescent="0.3">
      <c r="A5587" t="s">
        <v>628</v>
      </c>
      <c r="B5587" t="s">
        <v>690</v>
      </c>
      <c r="C5587" t="s">
        <v>691</v>
      </c>
      <c r="D5587" t="s">
        <v>661</v>
      </c>
      <c r="E5587">
        <v>12</v>
      </c>
    </row>
    <row r="5588" spans="1:5" x14ac:dyDescent="0.3">
      <c r="A5588" t="s">
        <v>628</v>
      </c>
      <c r="B5588" t="s">
        <v>690</v>
      </c>
      <c r="C5588" t="s">
        <v>692</v>
      </c>
      <c r="D5588" t="s">
        <v>661</v>
      </c>
      <c r="E5588">
        <v>12</v>
      </c>
    </row>
    <row r="5589" spans="1:5" x14ac:dyDescent="0.3">
      <c r="A5589" t="s">
        <v>628</v>
      </c>
      <c r="B5589" t="s">
        <v>690</v>
      </c>
      <c r="C5589" t="s">
        <v>632</v>
      </c>
      <c r="D5589" t="s">
        <v>661</v>
      </c>
      <c r="E5589">
        <v>12</v>
      </c>
    </row>
    <row r="5590" spans="1:5" x14ac:dyDescent="0.3">
      <c r="A5590" t="s">
        <v>628</v>
      </c>
      <c r="B5590" t="s">
        <v>690</v>
      </c>
      <c r="C5590" t="s">
        <v>693</v>
      </c>
      <c r="D5590" t="s">
        <v>661</v>
      </c>
      <c r="E5590">
        <v>12</v>
      </c>
    </row>
    <row r="5591" spans="1:5" x14ac:dyDescent="0.3">
      <c r="A5591" t="s">
        <v>628</v>
      </c>
      <c r="B5591" t="s">
        <v>694</v>
      </c>
      <c r="C5591" t="s">
        <v>633</v>
      </c>
      <c r="D5591" t="s">
        <v>661</v>
      </c>
      <c r="E5591">
        <v>12</v>
      </c>
    </row>
    <row r="5592" spans="1:5" x14ac:dyDescent="0.3">
      <c r="A5592" t="s">
        <v>628</v>
      </c>
      <c r="B5592" t="s">
        <v>694</v>
      </c>
      <c r="C5592" t="s">
        <v>634</v>
      </c>
      <c r="D5592" t="s">
        <v>661</v>
      </c>
      <c r="E5592">
        <v>12</v>
      </c>
    </row>
    <row r="5593" spans="1:5" x14ac:dyDescent="0.3">
      <c r="A5593" t="s">
        <v>628</v>
      </c>
      <c r="B5593" t="s">
        <v>694</v>
      </c>
      <c r="C5593" t="s">
        <v>695</v>
      </c>
      <c r="D5593" t="s">
        <v>661</v>
      </c>
      <c r="E5593">
        <v>12</v>
      </c>
    </row>
    <row r="5594" spans="1:5" x14ac:dyDescent="0.3">
      <c r="A5594" t="s">
        <v>628</v>
      </c>
      <c r="B5594" t="s">
        <v>694</v>
      </c>
      <c r="C5594" t="s">
        <v>636</v>
      </c>
      <c r="D5594" t="s">
        <v>661</v>
      </c>
      <c r="E5594">
        <v>12</v>
      </c>
    </row>
    <row r="5595" spans="1:5" x14ac:dyDescent="0.3">
      <c r="A5595" t="s">
        <v>628</v>
      </c>
      <c r="B5595" t="s">
        <v>694</v>
      </c>
      <c r="C5595" t="s">
        <v>637</v>
      </c>
      <c r="D5595" t="s">
        <v>661</v>
      </c>
      <c r="E5595">
        <v>12</v>
      </c>
    </row>
    <row r="5596" spans="1:5" x14ac:dyDescent="0.3">
      <c r="A5596" t="s">
        <v>628</v>
      </c>
      <c r="B5596" t="s">
        <v>697</v>
      </c>
      <c r="C5596" t="s">
        <v>698</v>
      </c>
      <c r="D5596" t="s">
        <v>661</v>
      </c>
      <c r="E5596">
        <v>12</v>
      </c>
    </row>
    <row r="5597" spans="1:5" x14ac:dyDescent="0.3">
      <c r="A5597" t="s">
        <v>628</v>
      </c>
      <c r="B5597" t="s">
        <v>697</v>
      </c>
      <c r="C5597" t="s">
        <v>699</v>
      </c>
      <c r="D5597" t="s">
        <v>661</v>
      </c>
      <c r="E5597">
        <v>12</v>
      </c>
    </row>
    <row r="5598" spans="1:5" x14ac:dyDescent="0.3">
      <c r="A5598" t="s">
        <v>58</v>
      </c>
      <c r="B5598" t="s">
        <v>690</v>
      </c>
      <c r="C5598" t="s">
        <v>691</v>
      </c>
      <c r="D5598" t="s">
        <v>661</v>
      </c>
      <c r="E5598">
        <v>12</v>
      </c>
    </row>
    <row r="5599" spans="1:5" x14ac:dyDescent="0.3">
      <c r="A5599" t="s">
        <v>58</v>
      </c>
      <c r="B5599" t="s">
        <v>690</v>
      </c>
      <c r="C5599" t="s">
        <v>692</v>
      </c>
      <c r="D5599" t="s">
        <v>661</v>
      </c>
      <c r="E5599">
        <v>12</v>
      </c>
    </row>
    <row r="5600" spans="1:5" x14ac:dyDescent="0.3">
      <c r="A5600" t="s">
        <v>58</v>
      </c>
      <c r="B5600" t="s">
        <v>690</v>
      </c>
      <c r="C5600" t="s">
        <v>632</v>
      </c>
      <c r="D5600" t="s">
        <v>661</v>
      </c>
      <c r="E5600">
        <v>12</v>
      </c>
    </row>
    <row r="5601" spans="1:5" x14ac:dyDescent="0.3">
      <c r="A5601" t="s">
        <v>58</v>
      </c>
      <c r="B5601" t="s">
        <v>690</v>
      </c>
      <c r="C5601" t="s">
        <v>693</v>
      </c>
      <c r="D5601" t="s">
        <v>661</v>
      </c>
      <c r="E5601">
        <v>12</v>
      </c>
    </row>
    <row r="5602" spans="1:5" x14ac:dyDescent="0.3">
      <c r="A5602" t="s">
        <v>58</v>
      </c>
      <c r="B5602" t="s">
        <v>694</v>
      </c>
      <c r="C5602" t="s">
        <v>633</v>
      </c>
      <c r="D5602" t="s">
        <v>661</v>
      </c>
      <c r="E5602">
        <v>12</v>
      </c>
    </row>
    <row r="5603" spans="1:5" x14ac:dyDescent="0.3">
      <c r="A5603" t="s">
        <v>58</v>
      </c>
      <c r="B5603" t="s">
        <v>694</v>
      </c>
      <c r="C5603" t="s">
        <v>634</v>
      </c>
      <c r="D5603" t="s">
        <v>661</v>
      </c>
      <c r="E5603">
        <v>12</v>
      </c>
    </row>
    <row r="5604" spans="1:5" x14ac:dyDescent="0.3">
      <c r="A5604" t="s">
        <v>58</v>
      </c>
      <c r="B5604" t="s">
        <v>694</v>
      </c>
      <c r="C5604" t="s">
        <v>695</v>
      </c>
      <c r="D5604" t="s">
        <v>661</v>
      </c>
      <c r="E5604">
        <v>12</v>
      </c>
    </row>
    <row r="5605" spans="1:5" x14ac:dyDescent="0.3">
      <c r="A5605" t="s">
        <v>58</v>
      </c>
      <c r="B5605" t="s">
        <v>694</v>
      </c>
      <c r="C5605" t="s">
        <v>636</v>
      </c>
      <c r="D5605" t="s">
        <v>661</v>
      </c>
      <c r="E5605">
        <v>12</v>
      </c>
    </row>
    <row r="5606" spans="1:5" x14ac:dyDescent="0.3">
      <c r="A5606" t="s">
        <v>58</v>
      </c>
      <c r="B5606" t="s">
        <v>694</v>
      </c>
      <c r="C5606" t="s">
        <v>637</v>
      </c>
      <c r="D5606" t="s">
        <v>696</v>
      </c>
      <c r="E5606">
        <v>0</v>
      </c>
    </row>
    <row r="5607" spans="1:5" x14ac:dyDescent="0.3">
      <c r="A5607" t="s">
        <v>58</v>
      </c>
      <c r="B5607" t="s">
        <v>697</v>
      </c>
      <c r="C5607" t="s">
        <v>698</v>
      </c>
      <c r="D5607" t="s">
        <v>661</v>
      </c>
      <c r="E5607">
        <v>12</v>
      </c>
    </row>
    <row r="5608" spans="1:5" x14ac:dyDescent="0.3">
      <c r="A5608" t="s">
        <v>58</v>
      </c>
      <c r="B5608" t="s">
        <v>697</v>
      </c>
      <c r="C5608" t="s">
        <v>699</v>
      </c>
      <c r="D5608" t="s">
        <v>661</v>
      </c>
      <c r="E5608">
        <v>12</v>
      </c>
    </row>
    <row r="5609" spans="1:5" x14ac:dyDescent="0.3">
      <c r="A5609" t="s">
        <v>72</v>
      </c>
      <c r="B5609" t="s">
        <v>690</v>
      </c>
      <c r="C5609" t="s">
        <v>691</v>
      </c>
      <c r="D5609" t="s">
        <v>661</v>
      </c>
      <c r="E5609">
        <v>12</v>
      </c>
    </row>
    <row r="5610" spans="1:5" x14ac:dyDescent="0.3">
      <c r="A5610" t="s">
        <v>72</v>
      </c>
      <c r="B5610" t="s">
        <v>690</v>
      </c>
      <c r="C5610" t="s">
        <v>692</v>
      </c>
      <c r="D5610" t="s">
        <v>661</v>
      </c>
      <c r="E5610">
        <v>12</v>
      </c>
    </row>
    <row r="5611" spans="1:5" x14ac:dyDescent="0.3">
      <c r="A5611" t="s">
        <v>72</v>
      </c>
      <c r="B5611" t="s">
        <v>690</v>
      </c>
      <c r="C5611" t="s">
        <v>632</v>
      </c>
      <c r="D5611" t="s">
        <v>661</v>
      </c>
      <c r="E5611">
        <v>12</v>
      </c>
    </row>
    <row r="5612" spans="1:5" x14ac:dyDescent="0.3">
      <c r="A5612" t="s">
        <v>72</v>
      </c>
      <c r="B5612" t="s">
        <v>690</v>
      </c>
      <c r="C5612" t="s">
        <v>693</v>
      </c>
      <c r="D5612" t="s">
        <v>661</v>
      </c>
      <c r="E5612">
        <v>12</v>
      </c>
    </row>
    <row r="5613" spans="1:5" x14ac:dyDescent="0.3">
      <c r="A5613" t="s">
        <v>72</v>
      </c>
      <c r="B5613" t="s">
        <v>694</v>
      </c>
      <c r="C5613" t="s">
        <v>633</v>
      </c>
      <c r="D5613" t="s">
        <v>661</v>
      </c>
      <c r="E5613">
        <v>12</v>
      </c>
    </row>
    <row r="5614" spans="1:5" x14ac:dyDescent="0.3">
      <c r="A5614" t="s">
        <v>72</v>
      </c>
      <c r="B5614" t="s">
        <v>694</v>
      </c>
      <c r="C5614" t="s">
        <v>634</v>
      </c>
      <c r="D5614" t="s">
        <v>661</v>
      </c>
      <c r="E5614">
        <v>12</v>
      </c>
    </row>
    <row r="5615" spans="1:5" x14ac:dyDescent="0.3">
      <c r="A5615" t="s">
        <v>72</v>
      </c>
      <c r="B5615" t="s">
        <v>694</v>
      </c>
      <c r="C5615" t="s">
        <v>695</v>
      </c>
      <c r="D5615" t="s">
        <v>661</v>
      </c>
      <c r="E5615">
        <v>12</v>
      </c>
    </row>
    <row r="5616" spans="1:5" x14ac:dyDescent="0.3">
      <c r="A5616" t="s">
        <v>72</v>
      </c>
      <c r="B5616" t="s">
        <v>694</v>
      </c>
      <c r="C5616" t="s">
        <v>636</v>
      </c>
      <c r="D5616" t="s">
        <v>661</v>
      </c>
      <c r="E5616">
        <v>12</v>
      </c>
    </row>
    <row r="5617" spans="1:5" x14ac:dyDescent="0.3">
      <c r="A5617" t="s">
        <v>72</v>
      </c>
      <c r="B5617" t="s">
        <v>694</v>
      </c>
      <c r="C5617" t="s">
        <v>637</v>
      </c>
      <c r="D5617" t="s">
        <v>661</v>
      </c>
      <c r="E5617">
        <v>12</v>
      </c>
    </row>
    <row r="5618" spans="1:5" x14ac:dyDescent="0.3">
      <c r="A5618" t="s">
        <v>72</v>
      </c>
      <c r="B5618" t="s">
        <v>697</v>
      </c>
      <c r="C5618" t="s">
        <v>698</v>
      </c>
      <c r="D5618" t="s">
        <v>661</v>
      </c>
      <c r="E5618">
        <v>12</v>
      </c>
    </row>
    <row r="5619" spans="1:5" x14ac:dyDescent="0.3">
      <c r="A5619" t="s">
        <v>72</v>
      </c>
      <c r="B5619" t="s">
        <v>697</v>
      </c>
      <c r="C5619" t="s">
        <v>699</v>
      </c>
      <c r="D5619" t="s">
        <v>661</v>
      </c>
      <c r="E5619">
        <v>12</v>
      </c>
    </row>
    <row r="5620" spans="1:5" x14ac:dyDescent="0.3">
      <c r="A5620" t="s">
        <v>599</v>
      </c>
      <c r="B5620" t="s">
        <v>690</v>
      </c>
      <c r="C5620" t="s">
        <v>691</v>
      </c>
      <c r="D5620" t="s">
        <v>661</v>
      </c>
      <c r="E5620">
        <v>12</v>
      </c>
    </row>
    <row r="5621" spans="1:5" x14ac:dyDescent="0.3">
      <c r="A5621" t="s">
        <v>599</v>
      </c>
      <c r="B5621" t="s">
        <v>690</v>
      </c>
      <c r="C5621" t="s">
        <v>692</v>
      </c>
      <c r="D5621" t="s">
        <v>661</v>
      </c>
      <c r="E5621">
        <v>12</v>
      </c>
    </row>
    <row r="5622" spans="1:5" x14ac:dyDescent="0.3">
      <c r="A5622" t="s">
        <v>599</v>
      </c>
      <c r="B5622" t="s">
        <v>690</v>
      </c>
      <c r="C5622" t="s">
        <v>632</v>
      </c>
      <c r="D5622" t="s">
        <v>661</v>
      </c>
      <c r="E5622">
        <v>12</v>
      </c>
    </row>
    <row r="5623" spans="1:5" x14ac:dyDescent="0.3">
      <c r="A5623" t="s">
        <v>599</v>
      </c>
      <c r="B5623" t="s">
        <v>690</v>
      </c>
      <c r="C5623" t="s">
        <v>693</v>
      </c>
      <c r="D5623" t="s">
        <v>661</v>
      </c>
      <c r="E5623">
        <v>12</v>
      </c>
    </row>
    <row r="5624" spans="1:5" x14ac:dyDescent="0.3">
      <c r="A5624" t="s">
        <v>599</v>
      </c>
      <c r="B5624" t="s">
        <v>694</v>
      </c>
      <c r="C5624" t="s">
        <v>633</v>
      </c>
      <c r="D5624" t="s">
        <v>661</v>
      </c>
      <c r="E5624">
        <v>12</v>
      </c>
    </row>
    <row r="5625" spans="1:5" x14ac:dyDescent="0.3">
      <c r="A5625" t="s">
        <v>599</v>
      </c>
      <c r="B5625" t="s">
        <v>694</v>
      </c>
      <c r="C5625" t="s">
        <v>634</v>
      </c>
      <c r="D5625" t="s">
        <v>661</v>
      </c>
      <c r="E5625">
        <v>12</v>
      </c>
    </row>
    <row r="5626" spans="1:5" x14ac:dyDescent="0.3">
      <c r="A5626" t="s">
        <v>599</v>
      </c>
      <c r="B5626" t="s">
        <v>694</v>
      </c>
      <c r="C5626" t="s">
        <v>695</v>
      </c>
      <c r="D5626" t="s">
        <v>661</v>
      </c>
      <c r="E5626">
        <v>12</v>
      </c>
    </row>
    <row r="5627" spans="1:5" x14ac:dyDescent="0.3">
      <c r="A5627" t="s">
        <v>599</v>
      </c>
      <c r="B5627" t="s">
        <v>694</v>
      </c>
      <c r="C5627" t="s">
        <v>636</v>
      </c>
      <c r="D5627" t="s">
        <v>661</v>
      </c>
      <c r="E5627">
        <v>12</v>
      </c>
    </row>
    <row r="5628" spans="1:5" x14ac:dyDescent="0.3">
      <c r="A5628" t="s">
        <v>599</v>
      </c>
      <c r="B5628" t="s">
        <v>694</v>
      </c>
      <c r="C5628" t="s">
        <v>637</v>
      </c>
      <c r="D5628" t="s">
        <v>661</v>
      </c>
      <c r="E5628">
        <v>12</v>
      </c>
    </row>
    <row r="5629" spans="1:5" x14ac:dyDescent="0.3">
      <c r="A5629" t="s">
        <v>599</v>
      </c>
      <c r="B5629" t="s">
        <v>697</v>
      </c>
      <c r="C5629" t="s">
        <v>698</v>
      </c>
      <c r="D5629" t="s">
        <v>661</v>
      </c>
      <c r="E5629">
        <v>12</v>
      </c>
    </row>
    <row r="5630" spans="1:5" x14ac:dyDescent="0.3">
      <c r="A5630" t="s">
        <v>599</v>
      </c>
      <c r="B5630" t="s">
        <v>697</v>
      </c>
      <c r="C5630" t="s">
        <v>699</v>
      </c>
      <c r="D5630" t="s">
        <v>661</v>
      </c>
      <c r="E5630">
        <v>12</v>
      </c>
    </row>
    <row r="5631" spans="1:5" x14ac:dyDescent="0.3">
      <c r="A5631" t="s">
        <v>290</v>
      </c>
      <c r="B5631" t="s">
        <v>690</v>
      </c>
      <c r="C5631" t="s">
        <v>691</v>
      </c>
      <c r="D5631" t="s">
        <v>661</v>
      </c>
      <c r="E5631">
        <v>12</v>
      </c>
    </row>
    <row r="5632" spans="1:5" x14ac:dyDescent="0.3">
      <c r="A5632" t="s">
        <v>290</v>
      </c>
      <c r="B5632" t="s">
        <v>690</v>
      </c>
      <c r="C5632" t="s">
        <v>692</v>
      </c>
      <c r="D5632" t="s">
        <v>661</v>
      </c>
      <c r="E5632">
        <v>12</v>
      </c>
    </row>
    <row r="5633" spans="1:5" x14ac:dyDescent="0.3">
      <c r="A5633" t="s">
        <v>290</v>
      </c>
      <c r="B5633" t="s">
        <v>690</v>
      </c>
      <c r="C5633" t="s">
        <v>632</v>
      </c>
      <c r="D5633" t="s">
        <v>661</v>
      </c>
      <c r="E5633">
        <v>12</v>
      </c>
    </row>
    <row r="5634" spans="1:5" x14ac:dyDescent="0.3">
      <c r="A5634" t="s">
        <v>290</v>
      </c>
      <c r="B5634" t="s">
        <v>690</v>
      </c>
      <c r="C5634" t="s">
        <v>693</v>
      </c>
      <c r="D5634" t="s">
        <v>661</v>
      </c>
      <c r="E5634">
        <v>12</v>
      </c>
    </row>
    <row r="5635" spans="1:5" x14ac:dyDescent="0.3">
      <c r="A5635" t="s">
        <v>290</v>
      </c>
      <c r="B5635" t="s">
        <v>694</v>
      </c>
      <c r="C5635" t="s">
        <v>633</v>
      </c>
      <c r="D5635" t="s">
        <v>661</v>
      </c>
      <c r="E5635">
        <v>12</v>
      </c>
    </row>
    <row r="5636" spans="1:5" x14ac:dyDescent="0.3">
      <c r="A5636" t="s">
        <v>290</v>
      </c>
      <c r="B5636" t="s">
        <v>694</v>
      </c>
      <c r="C5636" t="s">
        <v>634</v>
      </c>
      <c r="D5636" t="s">
        <v>696</v>
      </c>
      <c r="E5636">
        <v>0</v>
      </c>
    </row>
    <row r="5637" spans="1:5" x14ac:dyDescent="0.3">
      <c r="A5637" t="s">
        <v>290</v>
      </c>
      <c r="B5637" t="s">
        <v>694</v>
      </c>
      <c r="C5637" t="s">
        <v>695</v>
      </c>
      <c r="D5637" t="s">
        <v>661</v>
      </c>
      <c r="E5637">
        <v>12</v>
      </c>
    </row>
    <row r="5638" spans="1:5" x14ac:dyDescent="0.3">
      <c r="A5638" t="s">
        <v>290</v>
      </c>
      <c r="B5638" t="s">
        <v>694</v>
      </c>
      <c r="C5638" t="s">
        <v>636</v>
      </c>
      <c r="D5638" t="s">
        <v>661</v>
      </c>
      <c r="E5638">
        <v>12</v>
      </c>
    </row>
    <row r="5639" spans="1:5" x14ac:dyDescent="0.3">
      <c r="A5639" t="s">
        <v>290</v>
      </c>
      <c r="B5639" t="s">
        <v>694</v>
      </c>
      <c r="C5639" t="s">
        <v>637</v>
      </c>
      <c r="D5639" t="s">
        <v>696</v>
      </c>
      <c r="E5639">
        <v>0</v>
      </c>
    </row>
    <row r="5640" spans="1:5" x14ac:dyDescent="0.3">
      <c r="A5640" t="s">
        <v>290</v>
      </c>
      <c r="B5640" t="s">
        <v>697</v>
      </c>
      <c r="C5640" t="s">
        <v>698</v>
      </c>
      <c r="D5640" t="s">
        <v>661</v>
      </c>
      <c r="E5640">
        <v>12</v>
      </c>
    </row>
    <row r="5641" spans="1:5" x14ac:dyDescent="0.3">
      <c r="A5641" t="s">
        <v>290</v>
      </c>
      <c r="B5641" t="s">
        <v>697</v>
      </c>
      <c r="C5641" t="s">
        <v>699</v>
      </c>
      <c r="D5641" t="s">
        <v>661</v>
      </c>
      <c r="E5641">
        <v>12</v>
      </c>
    </row>
    <row r="5642" spans="1:5" x14ac:dyDescent="0.3">
      <c r="A5642" t="s">
        <v>546</v>
      </c>
      <c r="B5642" t="s">
        <v>690</v>
      </c>
      <c r="C5642" t="s">
        <v>691</v>
      </c>
      <c r="D5642" t="s">
        <v>661</v>
      </c>
      <c r="E5642">
        <v>12</v>
      </c>
    </row>
    <row r="5643" spans="1:5" x14ac:dyDescent="0.3">
      <c r="A5643" t="s">
        <v>546</v>
      </c>
      <c r="B5643" t="s">
        <v>690</v>
      </c>
      <c r="C5643" t="s">
        <v>692</v>
      </c>
      <c r="D5643" t="s">
        <v>661</v>
      </c>
      <c r="E5643">
        <v>12</v>
      </c>
    </row>
    <row r="5644" spans="1:5" x14ac:dyDescent="0.3">
      <c r="A5644" t="s">
        <v>546</v>
      </c>
      <c r="B5644" t="s">
        <v>690</v>
      </c>
      <c r="C5644" t="s">
        <v>632</v>
      </c>
      <c r="D5644" t="s">
        <v>661</v>
      </c>
      <c r="E5644">
        <v>12</v>
      </c>
    </row>
    <row r="5645" spans="1:5" x14ac:dyDescent="0.3">
      <c r="A5645" t="s">
        <v>546</v>
      </c>
      <c r="B5645" t="s">
        <v>690</v>
      </c>
      <c r="C5645" t="s">
        <v>693</v>
      </c>
      <c r="D5645" t="s">
        <v>661</v>
      </c>
      <c r="E5645">
        <v>12</v>
      </c>
    </row>
    <row r="5646" spans="1:5" x14ac:dyDescent="0.3">
      <c r="A5646" t="s">
        <v>546</v>
      </c>
      <c r="B5646" t="s">
        <v>694</v>
      </c>
      <c r="C5646" t="s">
        <v>633</v>
      </c>
      <c r="D5646" t="s">
        <v>661</v>
      </c>
      <c r="E5646">
        <v>12</v>
      </c>
    </row>
    <row r="5647" spans="1:5" x14ac:dyDescent="0.3">
      <c r="A5647" t="s">
        <v>546</v>
      </c>
      <c r="B5647" t="s">
        <v>694</v>
      </c>
      <c r="C5647" t="s">
        <v>634</v>
      </c>
      <c r="D5647" t="s">
        <v>696</v>
      </c>
      <c r="E5647">
        <v>0</v>
      </c>
    </row>
    <row r="5648" spans="1:5" x14ac:dyDescent="0.3">
      <c r="A5648" t="s">
        <v>546</v>
      </c>
      <c r="B5648" t="s">
        <v>694</v>
      </c>
      <c r="C5648" t="s">
        <v>695</v>
      </c>
      <c r="D5648" t="s">
        <v>661</v>
      </c>
      <c r="E5648">
        <v>12</v>
      </c>
    </row>
    <row r="5649" spans="1:5" x14ac:dyDescent="0.3">
      <c r="A5649" t="s">
        <v>546</v>
      </c>
      <c r="B5649" t="s">
        <v>694</v>
      </c>
      <c r="C5649" t="s">
        <v>636</v>
      </c>
      <c r="D5649" t="s">
        <v>696</v>
      </c>
      <c r="E5649">
        <v>0</v>
      </c>
    </row>
    <row r="5650" spans="1:5" x14ac:dyDescent="0.3">
      <c r="A5650" t="s">
        <v>546</v>
      </c>
      <c r="B5650" t="s">
        <v>694</v>
      </c>
      <c r="C5650" t="s">
        <v>637</v>
      </c>
      <c r="D5650" t="s">
        <v>696</v>
      </c>
      <c r="E5650">
        <v>0</v>
      </c>
    </row>
    <row r="5651" spans="1:5" x14ac:dyDescent="0.3">
      <c r="A5651" t="s">
        <v>546</v>
      </c>
      <c r="B5651" t="s">
        <v>697</v>
      </c>
      <c r="C5651" t="s">
        <v>698</v>
      </c>
      <c r="D5651" t="s">
        <v>661</v>
      </c>
      <c r="E5651">
        <v>12</v>
      </c>
    </row>
    <row r="5652" spans="1:5" x14ac:dyDescent="0.3">
      <c r="A5652" t="s">
        <v>546</v>
      </c>
      <c r="B5652" t="s">
        <v>697</v>
      </c>
      <c r="C5652" t="s">
        <v>699</v>
      </c>
      <c r="D5652" t="s">
        <v>661</v>
      </c>
      <c r="E5652">
        <v>12</v>
      </c>
    </row>
    <row r="5653" spans="1:5" x14ac:dyDescent="0.3">
      <c r="A5653" t="s">
        <v>140</v>
      </c>
      <c r="B5653" t="s">
        <v>690</v>
      </c>
      <c r="C5653" t="s">
        <v>691</v>
      </c>
      <c r="D5653" t="s">
        <v>661</v>
      </c>
      <c r="E5653">
        <v>10</v>
      </c>
    </row>
    <row r="5654" spans="1:5" x14ac:dyDescent="0.3">
      <c r="A5654" t="s">
        <v>140</v>
      </c>
      <c r="B5654" t="s">
        <v>690</v>
      </c>
      <c r="C5654" t="s">
        <v>692</v>
      </c>
      <c r="D5654" t="s">
        <v>661</v>
      </c>
      <c r="E5654">
        <v>10</v>
      </c>
    </row>
    <row r="5655" spans="1:5" x14ac:dyDescent="0.3">
      <c r="A5655" t="s">
        <v>140</v>
      </c>
      <c r="B5655" t="s">
        <v>690</v>
      </c>
      <c r="C5655" t="s">
        <v>632</v>
      </c>
      <c r="D5655" t="s">
        <v>661</v>
      </c>
      <c r="E5655">
        <v>10</v>
      </c>
    </row>
    <row r="5656" spans="1:5" x14ac:dyDescent="0.3">
      <c r="A5656" t="s">
        <v>140</v>
      </c>
      <c r="B5656" t="s">
        <v>690</v>
      </c>
      <c r="C5656" t="s">
        <v>693</v>
      </c>
      <c r="D5656" t="s">
        <v>661</v>
      </c>
      <c r="E5656">
        <v>10</v>
      </c>
    </row>
    <row r="5657" spans="1:5" x14ac:dyDescent="0.3">
      <c r="A5657" t="s">
        <v>140</v>
      </c>
      <c r="B5657" t="s">
        <v>694</v>
      </c>
      <c r="C5657" t="s">
        <v>633</v>
      </c>
      <c r="D5657" t="s">
        <v>661</v>
      </c>
      <c r="E5657">
        <v>10</v>
      </c>
    </row>
    <row r="5658" spans="1:5" x14ac:dyDescent="0.3">
      <c r="A5658" t="s">
        <v>140</v>
      </c>
      <c r="B5658" t="s">
        <v>694</v>
      </c>
      <c r="C5658" t="s">
        <v>634</v>
      </c>
      <c r="D5658" t="s">
        <v>661</v>
      </c>
      <c r="E5658">
        <v>10</v>
      </c>
    </row>
    <row r="5659" spans="1:5" x14ac:dyDescent="0.3">
      <c r="A5659" t="s">
        <v>140</v>
      </c>
      <c r="B5659" t="s">
        <v>694</v>
      </c>
      <c r="C5659" t="s">
        <v>695</v>
      </c>
      <c r="D5659" t="s">
        <v>661</v>
      </c>
      <c r="E5659">
        <v>10</v>
      </c>
    </row>
    <row r="5660" spans="1:5" x14ac:dyDescent="0.3">
      <c r="A5660" t="s">
        <v>140</v>
      </c>
      <c r="B5660" t="s">
        <v>694</v>
      </c>
      <c r="C5660" t="s">
        <v>636</v>
      </c>
      <c r="D5660" t="s">
        <v>661</v>
      </c>
      <c r="E5660">
        <v>10</v>
      </c>
    </row>
    <row r="5661" spans="1:5" x14ac:dyDescent="0.3">
      <c r="A5661" t="s">
        <v>140</v>
      </c>
      <c r="B5661" t="s">
        <v>694</v>
      </c>
      <c r="C5661" t="s">
        <v>637</v>
      </c>
      <c r="D5661" t="s">
        <v>661</v>
      </c>
      <c r="E5661">
        <v>10</v>
      </c>
    </row>
    <row r="5662" spans="1:5" x14ac:dyDescent="0.3">
      <c r="A5662" t="s">
        <v>140</v>
      </c>
      <c r="B5662" t="s">
        <v>697</v>
      </c>
      <c r="C5662" t="s">
        <v>698</v>
      </c>
      <c r="D5662" t="s">
        <v>661</v>
      </c>
      <c r="E5662">
        <v>10</v>
      </c>
    </row>
    <row r="5663" spans="1:5" x14ac:dyDescent="0.3">
      <c r="A5663" t="s">
        <v>140</v>
      </c>
      <c r="B5663" t="s">
        <v>697</v>
      </c>
      <c r="C5663" t="s">
        <v>699</v>
      </c>
      <c r="D5663" t="s">
        <v>661</v>
      </c>
      <c r="E5663">
        <v>10</v>
      </c>
    </row>
    <row r="5664" spans="1:5" x14ac:dyDescent="0.3">
      <c r="A5664" t="s">
        <v>554</v>
      </c>
      <c r="B5664" t="s">
        <v>690</v>
      </c>
      <c r="C5664" t="s">
        <v>691</v>
      </c>
      <c r="D5664" t="s">
        <v>661</v>
      </c>
      <c r="E5664">
        <v>12</v>
      </c>
    </row>
    <row r="5665" spans="1:5" x14ac:dyDescent="0.3">
      <c r="A5665" t="s">
        <v>554</v>
      </c>
      <c r="B5665" t="s">
        <v>690</v>
      </c>
      <c r="C5665" t="s">
        <v>692</v>
      </c>
      <c r="D5665" t="s">
        <v>661</v>
      </c>
      <c r="E5665">
        <v>12</v>
      </c>
    </row>
    <row r="5666" spans="1:5" x14ac:dyDescent="0.3">
      <c r="A5666" t="s">
        <v>554</v>
      </c>
      <c r="B5666" t="s">
        <v>690</v>
      </c>
      <c r="C5666" t="s">
        <v>632</v>
      </c>
      <c r="D5666" t="s">
        <v>661</v>
      </c>
      <c r="E5666">
        <v>12</v>
      </c>
    </row>
    <row r="5667" spans="1:5" x14ac:dyDescent="0.3">
      <c r="A5667" t="s">
        <v>554</v>
      </c>
      <c r="B5667" t="s">
        <v>690</v>
      </c>
      <c r="C5667" t="s">
        <v>693</v>
      </c>
      <c r="D5667" t="s">
        <v>661</v>
      </c>
      <c r="E5667">
        <v>12</v>
      </c>
    </row>
    <row r="5668" spans="1:5" x14ac:dyDescent="0.3">
      <c r="A5668" t="s">
        <v>554</v>
      </c>
      <c r="B5668" t="s">
        <v>694</v>
      </c>
      <c r="C5668" t="s">
        <v>633</v>
      </c>
      <c r="D5668" t="s">
        <v>696</v>
      </c>
      <c r="E5668">
        <v>0</v>
      </c>
    </row>
    <row r="5669" spans="1:5" x14ac:dyDescent="0.3">
      <c r="A5669" t="s">
        <v>554</v>
      </c>
      <c r="B5669" t="s">
        <v>694</v>
      </c>
      <c r="C5669" t="s">
        <v>634</v>
      </c>
      <c r="D5669" t="s">
        <v>696</v>
      </c>
      <c r="E5669">
        <v>0</v>
      </c>
    </row>
    <row r="5670" spans="1:5" x14ac:dyDescent="0.3">
      <c r="A5670" t="s">
        <v>554</v>
      </c>
      <c r="B5670" t="s">
        <v>694</v>
      </c>
      <c r="C5670" t="s">
        <v>695</v>
      </c>
      <c r="D5670" t="s">
        <v>661</v>
      </c>
      <c r="E5670">
        <v>12</v>
      </c>
    </row>
    <row r="5671" spans="1:5" x14ac:dyDescent="0.3">
      <c r="A5671" t="s">
        <v>554</v>
      </c>
      <c r="B5671" t="s">
        <v>694</v>
      </c>
      <c r="C5671" t="s">
        <v>636</v>
      </c>
      <c r="D5671" t="s">
        <v>661</v>
      </c>
      <c r="E5671">
        <v>12</v>
      </c>
    </row>
    <row r="5672" spans="1:5" x14ac:dyDescent="0.3">
      <c r="A5672" t="s">
        <v>554</v>
      </c>
      <c r="B5672" t="s">
        <v>694</v>
      </c>
      <c r="C5672" t="s">
        <v>637</v>
      </c>
      <c r="D5672" t="s">
        <v>661</v>
      </c>
      <c r="E5672">
        <v>12</v>
      </c>
    </row>
    <row r="5673" spans="1:5" x14ac:dyDescent="0.3">
      <c r="A5673" t="s">
        <v>554</v>
      </c>
      <c r="B5673" t="s">
        <v>697</v>
      </c>
      <c r="C5673" t="s">
        <v>698</v>
      </c>
      <c r="D5673" t="s">
        <v>661</v>
      </c>
      <c r="E5673">
        <v>12</v>
      </c>
    </row>
    <row r="5674" spans="1:5" x14ac:dyDescent="0.3">
      <c r="A5674" t="s">
        <v>554</v>
      </c>
      <c r="B5674" t="s">
        <v>697</v>
      </c>
      <c r="C5674" t="s">
        <v>699</v>
      </c>
      <c r="D5674" t="s">
        <v>661</v>
      </c>
      <c r="E5674">
        <v>12</v>
      </c>
    </row>
    <row r="5675" spans="1:5" x14ac:dyDescent="0.3">
      <c r="A5675" t="s">
        <v>555</v>
      </c>
      <c r="B5675" t="s">
        <v>690</v>
      </c>
      <c r="C5675" t="s">
        <v>691</v>
      </c>
      <c r="D5675" t="s">
        <v>661</v>
      </c>
      <c r="E5675">
        <v>12</v>
      </c>
    </row>
    <row r="5676" spans="1:5" x14ac:dyDescent="0.3">
      <c r="A5676" t="s">
        <v>555</v>
      </c>
      <c r="B5676" t="s">
        <v>690</v>
      </c>
      <c r="C5676" t="s">
        <v>692</v>
      </c>
      <c r="D5676" t="s">
        <v>661</v>
      </c>
      <c r="E5676">
        <v>12</v>
      </c>
    </row>
    <row r="5677" spans="1:5" x14ac:dyDescent="0.3">
      <c r="A5677" t="s">
        <v>555</v>
      </c>
      <c r="B5677" t="s">
        <v>690</v>
      </c>
      <c r="C5677" t="s">
        <v>632</v>
      </c>
      <c r="D5677" t="s">
        <v>661</v>
      </c>
      <c r="E5677">
        <v>12</v>
      </c>
    </row>
    <row r="5678" spans="1:5" x14ac:dyDescent="0.3">
      <c r="A5678" t="s">
        <v>555</v>
      </c>
      <c r="B5678" t="s">
        <v>690</v>
      </c>
      <c r="C5678" t="s">
        <v>693</v>
      </c>
      <c r="D5678" t="s">
        <v>661</v>
      </c>
      <c r="E5678">
        <v>12</v>
      </c>
    </row>
    <row r="5679" spans="1:5" x14ac:dyDescent="0.3">
      <c r="A5679" t="s">
        <v>555</v>
      </c>
      <c r="B5679" t="s">
        <v>694</v>
      </c>
      <c r="C5679" t="s">
        <v>633</v>
      </c>
      <c r="D5679" t="s">
        <v>661</v>
      </c>
      <c r="E5679">
        <v>12</v>
      </c>
    </row>
    <row r="5680" spans="1:5" x14ac:dyDescent="0.3">
      <c r="A5680" t="s">
        <v>555</v>
      </c>
      <c r="B5680" t="s">
        <v>694</v>
      </c>
      <c r="C5680" t="s">
        <v>634</v>
      </c>
      <c r="D5680" t="s">
        <v>696</v>
      </c>
      <c r="E5680">
        <v>0</v>
      </c>
    </row>
    <row r="5681" spans="1:5" x14ac:dyDescent="0.3">
      <c r="A5681" t="s">
        <v>555</v>
      </c>
      <c r="B5681" t="s">
        <v>694</v>
      </c>
      <c r="C5681" t="s">
        <v>695</v>
      </c>
      <c r="D5681" t="s">
        <v>661</v>
      </c>
      <c r="E5681">
        <v>12</v>
      </c>
    </row>
    <row r="5682" spans="1:5" x14ac:dyDescent="0.3">
      <c r="A5682" t="s">
        <v>555</v>
      </c>
      <c r="B5682" t="s">
        <v>694</v>
      </c>
      <c r="C5682" t="s">
        <v>636</v>
      </c>
      <c r="D5682" t="s">
        <v>661</v>
      </c>
      <c r="E5682">
        <v>12</v>
      </c>
    </row>
    <row r="5683" spans="1:5" x14ac:dyDescent="0.3">
      <c r="A5683" t="s">
        <v>555</v>
      </c>
      <c r="B5683" t="s">
        <v>694</v>
      </c>
      <c r="C5683" t="s">
        <v>637</v>
      </c>
      <c r="D5683" t="s">
        <v>661</v>
      </c>
      <c r="E5683">
        <v>12</v>
      </c>
    </row>
    <row r="5684" spans="1:5" x14ac:dyDescent="0.3">
      <c r="A5684" t="s">
        <v>555</v>
      </c>
      <c r="B5684" t="s">
        <v>697</v>
      </c>
      <c r="C5684" t="s">
        <v>698</v>
      </c>
      <c r="D5684" t="s">
        <v>661</v>
      </c>
      <c r="E5684">
        <v>12</v>
      </c>
    </row>
    <row r="5685" spans="1:5" x14ac:dyDescent="0.3">
      <c r="A5685" t="s">
        <v>555</v>
      </c>
      <c r="B5685" t="s">
        <v>697</v>
      </c>
      <c r="C5685" t="s">
        <v>699</v>
      </c>
      <c r="D5685" t="s">
        <v>661</v>
      </c>
      <c r="E5685">
        <v>12</v>
      </c>
    </row>
    <row r="5686" spans="1:5" x14ac:dyDescent="0.3">
      <c r="A5686" t="s">
        <v>562</v>
      </c>
      <c r="B5686" t="s">
        <v>690</v>
      </c>
      <c r="C5686" t="s">
        <v>691</v>
      </c>
      <c r="D5686" t="s">
        <v>661</v>
      </c>
      <c r="E5686">
        <v>12</v>
      </c>
    </row>
    <row r="5687" spans="1:5" x14ac:dyDescent="0.3">
      <c r="A5687" t="s">
        <v>562</v>
      </c>
      <c r="B5687" t="s">
        <v>690</v>
      </c>
      <c r="C5687" t="s">
        <v>692</v>
      </c>
      <c r="D5687" t="s">
        <v>661</v>
      </c>
      <c r="E5687">
        <v>12</v>
      </c>
    </row>
    <row r="5688" spans="1:5" x14ac:dyDescent="0.3">
      <c r="A5688" t="s">
        <v>562</v>
      </c>
      <c r="B5688" t="s">
        <v>690</v>
      </c>
      <c r="C5688" t="s">
        <v>632</v>
      </c>
      <c r="D5688" t="s">
        <v>661</v>
      </c>
      <c r="E5688">
        <v>12</v>
      </c>
    </row>
    <row r="5689" spans="1:5" x14ac:dyDescent="0.3">
      <c r="A5689" t="s">
        <v>562</v>
      </c>
      <c r="B5689" t="s">
        <v>690</v>
      </c>
      <c r="C5689" t="s">
        <v>693</v>
      </c>
      <c r="D5689" t="s">
        <v>661</v>
      </c>
      <c r="E5689">
        <v>12</v>
      </c>
    </row>
    <row r="5690" spans="1:5" x14ac:dyDescent="0.3">
      <c r="A5690" t="s">
        <v>562</v>
      </c>
      <c r="B5690" t="s">
        <v>694</v>
      </c>
      <c r="C5690" t="s">
        <v>633</v>
      </c>
      <c r="D5690" t="s">
        <v>661</v>
      </c>
      <c r="E5690">
        <v>12</v>
      </c>
    </row>
    <row r="5691" spans="1:5" x14ac:dyDescent="0.3">
      <c r="A5691" t="s">
        <v>562</v>
      </c>
      <c r="B5691" t="s">
        <v>694</v>
      </c>
      <c r="C5691" t="s">
        <v>634</v>
      </c>
      <c r="D5691" t="s">
        <v>696</v>
      </c>
      <c r="E5691">
        <v>0</v>
      </c>
    </row>
    <row r="5692" spans="1:5" x14ac:dyDescent="0.3">
      <c r="A5692" t="s">
        <v>562</v>
      </c>
      <c r="B5692" t="s">
        <v>694</v>
      </c>
      <c r="C5692" t="s">
        <v>695</v>
      </c>
      <c r="D5692" t="s">
        <v>661</v>
      </c>
      <c r="E5692">
        <v>12</v>
      </c>
    </row>
    <row r="5693" spans="1:5" x14ac:dyDescent="0.3">
      <c r="A5693" t="s">
        <v>562</v>
      </c>
      <c r="B5693" t="s">
        <v>694</v>
      </c>
      <c r="C5693" t="s">
        <v>636</v>
      </c>
      <c r="D5693" t="s">
        <v>696</v>
      </c>
      <c r="E5693">
        <v>0</v>
      </c>
    </row>
    <row r="5694" spans="1:5" x14ac:dyDescent="0.3">
      <c r="A5694" t="s">
        <v>562</v>
      </c>
      <c r="B5694" t="s">
        <v>694</v>
      </c>
      <c r="C5694" t="s">
        <v>637</v>
      </c>
      <c r="D5694" t="s">
        <v>696</v>
      </c>
      <c r="E5694">
        <v>0</v>
      </c>
    </row>
    <row r="5695" spans="1:5" x14ac:dyDescent="0.3">
      <c r="A5695" t="s">
        <v>562</v>
      </c>
      <c r="B5695" t="s">
        <v>697</v>
      </c>
      <c r="C5695" t="s">
        <v>698</v>
      </c>
      <c r="D5695" t="s">
        <v>661</v>
      </c>
      <c r="E5695">
        <v>12</v>
      </c>
    </row>
    <row r="5696" spans="1:5" x14ac:dyDescent="0.3">
      <c r="A5696" t="s">
        <v>562</v>
      </c>
      <c r="B5696" t="s">
        <v>697</v>
      </c>
      <c r="C5696" t="s">
        <v>699</v>
      </c>
      <c r="D5696" t="s">
        <v>661</v>
      </c>
      <c r="E5696">
        <v>12</v>
      </c>
    </row>
    <row r="5697" spans="1:5" x14ac:dyDescent="0.3">
      <c r="A5697" t="s">
        <v>624</v>
      </c>
      <c r="B5697" t="s">
        <v>690</v>
      </c>
      <c r="C5697" t="s">
        <v>691</v>
      </c>
      <c r="D5697" t="s">
        <v>661</v>
      </c>
      <c r="E5697">
        <v>8</v>
      </c>
    </row>
    <row r="5698" spans="1:5" x14ac:dyDescent="0.3">
      <c r="A5698" t="s">
        <v>624</v>
      </c>
      <c r="B5698" t="s">
        <v>690</v>
      </c>
      <c r="C5698" t="s">
        <v>692</v>
      </c>
      <c r="D5698" t="s">
        <v>661</v>
      </c>
      <c r="E5698">
        <v>8</v>
      </c>
    </row>
    <row r="5699" spans="1:5" x14ac:dyDescent="0.3">
      <c r="A5699" t="s">
        <v>624</v>
      </c>
      <c r="B5699" t="s">
        <v>690</v>
      </c>
      <c r="C5699" t="s">
        <v>632</v>
      </c>
      <c r="D5699" t="s">
        <v>661</v>
      </c>
      <c r="E5699">
        <v>8</v>
      </c>
    </row>
    <row r="5700" spans="1:5" x14ac:dyDescent="0.3">
      <c r="A5700" t="s">
        <v>624</v>
      </c>
      <c r="B5700" t="s">
        <v>690</v>
      </c>
      <c r="C5700" t="s">
        <v>693</v>
      </c>
      <c r="D5700" t="s">
        <v>661</v>
      </c>
      <c r="E5700">
        <v>8</v>
      </c>
    </row>
    <row r="5701" spans="1:5" x14ac:dyDescent="0.3">
      <c r="A5701" t="s">
        <v>624</v>
      </c>
      <c r="B5701" t="s">
        <v>694</v>
      </c>
      <c r="C5701" t="s">
        <v>633</v>
      </c>
      <c r="D5701" t="s">
        <v>661</v>
      </c>
      <c r="E5701">
        <v>8</v>
      </c>
    </row>
    <row r="5702" spans="1:5" x14ac:dyDescent="0.3">
      <c r="A5702" t="s">
        <v>624</v>
      </c>
      <c r="B5702" t="s">
        <v>694</v>
      </c>
      <c r="C5702" t="s">
        <v>634</v>
      </c>
      <c r="D5702" t="s">
        <v>661</v>
      </c>
      <c r="E5702">
        <v>8</v>
      </c>
    </row>
    <row r="5703" spans="1:5" x14ac:dyDescent="0.3">
      <c r="A5703" t="s">
        <v>624</v>
      </c>
      <c r="B5703" t="s">
        <v>694</v>
      </c>
      <c r="C5703" t="s">
        <v>695</v>
      </c>
      <c r="D5703" t="s">
        <v>661</v>
      </c>
      <c r="E5703">
        <v>8</v>
      </c>
    </row>
    <row r="5704" spans="1:5" x14ac:dyDescent="0.3">
      <c r="A5704" t="s">
        <v>624</v>
      </c>
      <c r="B5704" t="s">
        <v>694</v>
      </c>
      <c r="C5704" t="s">
        <v>636</v>
      </c>
      <c r="D5704" t="s">
        <v>661</v>
      </c>
      <c r="E5704">
        <v>8</v>
      </c>
    </row>
    <row r="5705" spans="1:5" x14ac:dyDescent="0.3">
      <c r="A5705" t="s">
        <v>624</v>
      </c>
      <c r="B5705" t="s">
        <v>694</v>
      </c>
      <c r="C5705" t="s">
        <v>637</v>
      </c>
      <c r="D5705" t="s">
        <v>661</v>
      </c>
      <c r="E5705">
        <v>8</v>
      </c>
    </row>
    <row r="5706" spans="1:5" x14ac:dyDescent="0.3">
      <c r="A5706" t="s">
        <v>624</v>
      </c>
      <c r="B5706" t="s">
        <v>697</v>
      </c>
      <c r="C5706" t="s">
        <v>698</v>
      </c>
      <c r="D5706" t="s">
        <v>661</v>
      </c>
      <c r="E5706">
        <v>8</v>
      </c>
    </row>
    <row r="5707" spans="1:5" x14ac:dyDescent="0.3">
      <c r="A5707" t="s">
        <v>624</v>
      </c>
      <c r="B5707" t="s">
        <v>697</v>
      </c>
      <c r="C5707" t="s">
        <v>699</v>
      </c>
      <c r="D5707" t="s">
        <v>661</v>
      </c>
      <c r="E5707">
        <v>8</v>
      </c>
    </row>
    <row r="5708" spans="1:5" x14ac:dyDescent="0.3">
      <c r="A5708" t="s">
        <v>625</v>
      </c>
      <c r="B5708" t="s">
        <v>690</v>
      </c>
      <c r="C5708" t="s">
        <v>691</v>
      </c>
      <c r="D5708" t="s">
        <v>661</v>
      </c>
      <c r="E5708">
        <v>12</v>
      </c>
    </row>
    <row r="5709" spans="1:5" x14ac:dyDescent="0.3">
      <c r="A5709" t="s">
        <v>625</v>
      </c>
      <c r="B5709" t="s">
        <v>690</v>
      </c>
      <c r="C5709" t="s">
        <v>692</v>
      </c>
      <c r="D5709" t="s">
        <v>661</v>
      </c>
      <c r="E5709">
        <v>12</v>
      </c>
    </row>
    <row r="5710" spans="1:5" x14ac:dyDescent="0.3">
      <c r="A5710" t="s">
        <v>625</v>
      </c>
      <c r="B5710" t="s">
        <v>690</v>
      </c>
      <c r="C5710" t="s">
        <v>632</v>
      </c>
      <c r="D5710" t="s">
        <v>661</v>
      </c>
      <c r="E5710">
        <v>12</v>
      </c>
    </row>
    <row r="5711" spans="1:5" x14ac:dyDescent="0.3">
      <c r="A5711" t="s">
        <v>625</v>
      </c>
      <c r="B5711" t="s">
        <v>690</v>
      </c>
      <c r="C5711" t="s">
        <v>693</v>
      </c>
      <c r="D5711" t="s">
        <v>661</v>
      </c>
      <c r="E5711">
        <v>12</v>
      </c>
    </row>
    <row r="5712" spans="1:5" x14ac:dyDescent="0.3">
      <c r="A5712" t="s">
        <v>625</v>
      </c>
      <c r="B5712" t="s">
        <v>694</v>
      </c>
      <c r="C5712" t="s">
        <v>633</v>
      </c>
      <c r="D5712" t="s">
        <v>661</v>
      </c>
      <c r="E5712">
        <v>12</v>
      </c>
    </row>
    <row r="5713" spans="1:5" x14ac:dyDescent="0.3">
      <c r="A5713" t="s">
        <v>625</v>
      </c>
      <c r="B5713" t="s">
        <v>694</v>
      </c>
      <c r="C5713" t="s">
        <v>634</v>
      </c>
      <c r="D5713" t="s">
        <v>661</v>
      </c>
      <c r="E5713">
        <v>12</v>
      </c>
    </row>
    <row r="5714" spans="1:5" x14ac:dyDescent="0.3">
      <c r="A5714" t="s">
        <v>625</v>
      </c>
      <c r="B5714" t="s">
        <v>694</v>
      </c>
      <c r="C5714" t="s">
        <v>695</v>
      </c>
      <c r="D5714" t="s">
        <v>661</v>
      </c>
      <c r="E5714">
        <v>12</v>
      </c>
    </row>
    <row r="5715" spans="1:5" x14ac:dyDescent="0.3">
      <c r="A5715" t="s">
        <v>625</v>
      </c>
      <c r="B5715" t="s">
        <v>694</v>
      </c>
      <c r="C5715" t="s">
        <v>636</v>
      </c>
      <c r="D5715" t="s">
        <v>661</v>
      </c>
      <c r="E5715">
        <v>12</v>
      </c>
    </row>
    <row r="5716" spans="1:5" x14ac:dyDescent="0.3">
      <c r="A5716" t="s">
        <v>625</v>
      </c>
      <c r="B5716" t="s">
        <v>694</v>
      </c>
      <c r="C5716" t="s">
        <v>637</v>
      </c>
      <c r="D5716" t="s">
        <v>661</v>
      </c>
      <c r="E5716">
        <v>12</v>
      </c>
    </row>
    <row r="5717" spans="1:5" x14ac:dyDescent="0.3">
      <c r="A5717" t="s">
        <v>625</v>
      </c>
      <c r="B5717" t="s">
        <v>697</v>
      </c>
      <c r="C5717" t="s">
        <v>698</v>
      </c>
      <c r="D5717" t="s">
        <v>661</v>
      </c>
      <c r="E5717">
        <v>12</v>
      </c>
    </row>
    <row r="5718" spans="1:5" x14ac:dyDescent="0.3">
      <c r="A5718" t="s">
        <v>625</v>
      </c>
      <c r="B5718" t="s">
        <v>697</v>
      </c>
      <c r="C5718" t="s">
        <v>699</v>
      </c>
      <c r="D5718" t="s">
        <v>661</v>
      </c>
      <c r="E5718">
        <v>12</v>
      </c>
    </row>
    <row r="5719" spans="1:5" x14ac:dyDescent="0.3">
      <c r="A5719" t="s">
        <v>291</v>
      </c>
      <c r="B5719" t="s">
        <v>690</v>
      </c>
      <c r="C5719" t="s">
        <v>691</v>
      </c>
      <c r="D5719" t="s">
        <v>661</v>
      </c>
      <c r="E5719">
        <v>12</v>
      </c>
    </row>
    <row r="5720" spans="1:5" x14ac:dyDescent="0.3">
      <c r="A5720" t="s">
        <v>291</v>
      </c>
      <c r="B5720" t="s">
        <v>690</v>
      </c>
      <c r="C5720" t="s">
        <v>692</v>
      </c>
      <c r="D5720" t="s">
        <v>661</v>
      </c>
      <c r="E5720">
        <v>12</v>
      </c>
    </row>
    <row r="5721" spans="1:5" x14ac:dyDescent="0.3">
      <c r="A5721" t="s">
        <v>291</v>
      </c>
      <c r="B5721" t="s">
        <v>690</v>
      </c>
      <c r="C5721" t="s">
        <v>632</v>
      </c>
      <c r="D5721" t="s">
        <v>661</v>
      </c>
      <c r="E5721">
        <v>12</v>
      </c>
    </row>
    <row r="5722" spans="1:5" x14ac:dyDescent="0.3">
      <c r="A5722" t="s">
        <v>291</v>
      </c>
      <c r="B5722" t="s">
        <v>690</v>
      </c>
      <c r="C5722" t="s">
        <v>693</v>
      </c>
      <c r="D5722" t="s">
        <v>661</v>
      </c>
      <c r="E5722">
        <v>12</v>
      </c>
    </row>
    <row r="5723" spans="1:5" x14ac:dyDescent="0.3">
      <c r="A5723" t="s">
        <v>291</v>
      </c>
      <c r="B5723" t="s">
        <v>694</v>
      </c>
      <c r="C5723" t="s">
        <v>633</v>
      </c>
      <c r="D5723" t="s">
        <v>696</v>
      </c>
      <c r="E5723">
        <v>0</v>
      </c>
    </row>
    <row r="5724" spans="1:5" x14ac:dyDescent="0.3">
      <c r="A5724" t="s">
        <v>291</v>
      </c>
      <c r="B5724" t="s">
        <v>694</v>
      </c>
      <c r="C5724" t="s">
        <v>634</v>
      </c>
      <c r="D5724" t="s">
        <v>661</v>
      </c>
      <c r="E5724">
        <v>12</v>
      </c>
    </row>
    <row r="5725" spans="1:5" x14ac:dyDescent="0.3">
      <c r="A5725" t="s">
        <v>291</v>
      </c>
      <c r="B5725" t="s">
        <v>694</v>
      </c>
      <c r="C5725" t="s">
        <v>695</v>
      </c>
      <c r="D5725" t="s">
        <v>661</v>
      </c>
      <c r="E5725">
        <v>12</v>
      </c>
    </row>
    <row r="5726" spans="1:5" x14ac:dyDescent="0.3">
      <c r="A5726" t="s">
        <v>291</v>
      </c>
      <c r="B5726" t="s">
        <v>694</v>
      </c>
      <c r="C5726" t="s">
        <v>636</v>
      </c>
      <c r="D5726" t="s">
        <v>661</v>
      </c>
      <c r="E5726">
        <v>12</v>
      </c>
    </row>
    <row r="5727" spans="1:5" x14ac:dyDescent="0.3">
      <c r="A5727" t="s">
        <v>291</v>
      </c>
      <c r="B5727" t="s">
        <v>694</v>
      </c>
      <c r="C5727" t="s">
        <v>637</v>
      </c>
      <c r="D5727" t="s">
        <v>661</v>
      </c>
      <c r="E5727">
        <v>12</v>
      </c>
    </row>
    <row r="5728" spans="1:5" x14ac:dyDescent="0.3">
      <c r="A5728" t="s">
        <v>291</v>
      </c>
      <c r="B5728" t="s">
        <v>697</v>
      </c>
      <c r="C5728" t="s">
        <v>698</v>
      </c>
      <c r="D5728" t="s">
        <v>661</v>
      </c>
      <c r="E5728">
        <v>12</v>
      </c>
    </row>
    <row r="5729" spans="1:5" x14ac:dyDescent="0.3">
      <c r="A5729" t="s">
        <v>291</v>
      </c>
      <c r="B5729" t="s">
        <v>697</v>
      </c>
      <c r="C5729" t="s">
        <v>699</v>
      </c>
      <c r="D5729" t="s">
        <v>661</v>
      </c>
      <c r="E5729">
        <v>12</v>
      </c>
    </row>
    <row r="5730" spans="1:5" x14ac:dyDescent="0.3">
      <c r="A5730" t="s">
        <v>73</v>
      </c>
      <c r="B5730" t="s">
        <v>690</v>
      </c>
      <c r="C5730" t="s">
        <v>691</v>
      </c>
      <c r="D5730" t="s">
        <v>661</v>
      </c>
      <c r="E5730">
        <v>7</v>
      </c>
    </row>
    <row r="5731" spans="1:5" x14ac:dyDescent="0.3">
      <c r="A5731" t="s">
        <v>73</v>
      </c>
      <c r="B5731" t="s">
        <v>690</v>
      </c>
      <c r="C5731" t="s">
        <v>692</v>
      </c>
      <c r="D5731" t="s">
        <v>661</v>
      </c>
      <c r="E5731">
        <v>7</v>
      </c>
    </row>
    <row r="5732" spans="1:5" x14ac:dyDescent="0.3">
      <c r="A5732" t="s">
        <v>73</v>
      </c>
      <c r="B5732" t="s">
        <v>690</v>
      </c>
      <c r="C5732" t="s">
        <v>632</v>
      </c>
      <c r="D5732" t="s">
        <v>661</v>
      </c>
      <c r="E5732">
        <v>7</v>
      </c>
    </row>
    <row r="5733" spans="1:5" x14ac:dyDescent="0.3">
      <c r="A5733" t="s">
        <v>73</v>
      </c>
      <c r="B5733" t="s">
        <v>690</v>
      </c>
      <c r="C5733" t="s">
        <v>693</v>
      </c>
      <c r="D5733" t="s">
        <v>661</v>
      </c>
      <c r="E5733">
        <v>7</v>
      </c>
    </row>
    <row r="5734" spans="1:5" x14ac:dyDescent="0.3">
      <c r="A5734" t="s">
        <v>73</v>
      </c>
      <c r="B5734" t="s">
        <v>694</v>
      </c>
      <c r="C5734" t="s">
        <v>633</v>
      </c>
      <c r="D5734" t="s">
        <v>661</v>
      </c>
      <c r="E5734">
        <v>7</v>
      </c>
    </row>
    <row r="5735" spans="1:5" x14ac:dyDescent="0.3">
      <c r="A5735" t="s">
        <v>73</v>
      </c>
      <c r="B5735" t="s">
        <v>694</v>
      </c>
      <c r="C5735" t="s">
        <v>634</v>
      </c>
      <c r="D5735" t="s">
        <v>661</v>
      </c>
      <c r="E5735">
        <v>7</v>
      </c>
    </row>
    <row r="5736" spans="1:5" x14ac:dyDescent="0.3">
      <c r="A5736" t="s">
        <v>73</v>
      </c>
      <c r="B5736" t="s">
        <v>694</v>
      </c>
      <c r="C5736" t="s">
        <v>695</v>
      </c>
      <c r="D5736" t="s">
        <v>661</v>
      </c>
      <c r="E5736">
        <v>7</v>
      </c>
    </row>
    <row r="5737" spans="1:5" x14ac:dyDescent="0.3">
      <c r="A5737" t="s">
        <v>73</v>
      </c>
      <c r="B5737" t="s">
        <v>694</v>
      </c>
      <c r="C5737" t="s">
        <v>636</v>
      </c>
      <c r="D5737" t="s">
        <v>661</v>
      </c>
      <c r="E5737">
        <v>7</v>
      </c>
    </row>
    <row r="5738" spans="1:5" x14ac:dyDescent="0.3">
      <c r="A5738" t="s">
        <v>73</v>
      </c>
      <c r="B5738" t="s">
        <v>694</v>
      </c>
      <c r="C5738" t="s">
        <v>637</v>
      </c>
      <c r="D5738" t="s">
        <v>696</v>
      </c>
      <c r="E5738">
        <v>0</v>
      </c>
    </row>
    <row r="5739" spans="1:5" x14ac:dyDescent="0.3">
      <c r="A5739" t="s">
        <v>73</v>
      </c>
      <c r="B5739" t="s">
        <v>697</v>
      </c>
      <c r="C5739" t="s">
        <v>698</v>
      </c>
      <c r="D5739" t="s">
        <v>661</v>
      </c>
      <c r="E5739">
        <v>7</v>
      </c>
    </row>
    <row r="5740" spans="1:5" x14ac:dyDescent="0.3">
      <c r="A5740" t="s">
        <v>73</v>
      </c>
      <c r="B5740" t="s">
        <v>697</v>
      </c>
      <c r="C5740" t="s">
        <v>699</v>
      </c>
      <c r="D5740" t="s">
        <v>661</v>
      </c>
      <c r="E5740">
        <v>7</v>
      </c>
    </row>
    <row r="5741" spans="1:5" x14ac:dyDescent="0.3">
      <c r="A5741" t="s">
        <v>110</v>
      </c>
      <c r="B5741" t="s">
        <v>690</v>
      </c>
      <c r="C5741" t="s">
        <v>691</v>
      </c>
      <c r="D5741" t="s">
        <v>661</v>
      </c>
      <c r="E5741">
        <v>12</v>
      </c>
    </row>
    <row r="5742" spans="1:5" x14ac:dyDescent="0.3">
      <c r="A5742" t="s">
        <v>110</v>
      </c>
      <c r="B5742" t="s">
        <v>690</v>
      </c>
      <c r="C5742" t="s">
        <v>692</v>
      </c>
      <c r="D5742" t="s">
        <v>661</v>
      </c>
      <c r="E5742">
        <v>12</v>
      </c>
    </row>
    <row r="5743" spans="1:5" x14ac:dyDescent="0.3">
      <c r="A5743" t="s">
        <v>110</v>
      </c>
      <c r="B5743" t="s">
        <v>690</v>
      </c>
      <c r="C5743" t="s">
        <v>632</v>
      </c>
      <c r="D5743" t="s">
        <v>661</v>
      </c>
      <c r="E5743">
        <v>12</v>
      </c>
    </row>
    <row r="5744" spans="1:5" x14ac:dyDescent="0.3">
      <c r="A5744" t="s">
        <v>110</v>
      </c>
      <c r="B5744" t="s">
        <v>690</v>
      </c>
      <c r="C5744" t="s">
        <v>693</v>
      </c>
      <c r="D5744" t="s">
        <v>661</v>
      </c>
      <c r="E5744">
        <v>12</v>
      </c>
    </row>
    <row r="5745" spans="1:5" x14ac:dyDescent="0.3">
      <c r="A5745" t="s">
        <v>110</v>
      </c>
      <c r="B5745" t="s">
        <v>694</v>
      </c>
      <c r="C5745" t="s">
        <v>633</v>
      </c>
      <c r="D5745" t="s">
        <v>661</v>
      </c>
      <c r="E5745">
        <v>12</v>
      </c>
    </row>
    <row r="5746" spans="1:5" x14ac:dyDescent="0.3">
      <c r="A5746" t="s">
        <v>110</v>
      </c>
      <c r="B5746" t="s">
        <v>694</v>
      </c>
      <c r="C5746" t="s">
        <v>634</v>
      </c>
      <c r="D5746" t="s">
        <v>661</v>
      </c>
      <c r="E5746">
        <v>12</v>
      </c>
    </row>
    <row r="5747" spans="1:5" x14ac:dyDescent="0.3">
      <c r="A5747" t="s">
        <v>110</v>
      </c>
      <c r="B5747" t="s">
        <v>694</v>
      </c>
      <c r="C5747" t="s">
        <v>695</v>
      </c>
      <c r="D5747" t="s">
        <v>661</v>
      </c>
      <c r="E5747">
        <v>12</v>
      </c>
    </row>
    <row r="5748" spans="1:5" x14ac:dyDescent="0.3">
      <c r="A5748" t="s">
        <v>110</v>
      </c>
      <c r="B5748" t="s">
        <v>694</v>
      </c>
      <c r="C5748" t="s">
        <v>636</v>
      </c>
      <c r="D5748" t="s">
        <v>661</v>
      </c>
      <c r="E5748">
        <v>12</v>
      </c>
    </row>
    <row r="5749" spans="1:5" x14ac:dyDescent="0.3">
      <c r="A5749" t="s">
        <v>110</v>
      </c>
      <c r="B5749" t="s">
        <v>694</v>
      </c>
      <c r="C5749" t="s">
        <v>637</v>
      </c>
      <c r="D5749" t="s">
        <v>661</v>
      </c>
      <c r="E5749">
        <v>12</v>
      </c>
    </row>
    <row r="5750" spans="1:5" x14ac:dyDescent="0.3">
      <c r="A5750" t="s">
        <v>110</v>
      </c>
      <c r="B5750" t="s">
        <v>697</v>
      </c>
      <c r="C5750" t="s">
        <v>698</v>
      </c>
      <c r="D5750" t="s">
        <v>661</v>
      </c>
      <c r="E5750">
        <v>12</v>
      </c>
    </row>
    <row r="5751" spans="1:5" x14ac:dyDescent="0.3">
      <c r="A5751" t="s">
        <v>110</v>
      </c>
      <c r="B5751" t="s">
        <v>697</v>
      </c>
      <c r="C5751" t="s">
        <v>699</v>
      </c>
      <c r="D5751" t="s">
        <v>661</v>
      </c>
      <c r="E5751">
        <v>12</v>
      </c>
    </row>
    <row r="5752" spans="1:5" x14ac:dyDescent="0.3">
      <c r="A5752" t="s">
        <v>258</v>
      </c>
      <c r="B5752" t="s">
        <v>690</v>
      </c>
      <c r="C5752" t="s">
        <v>691</v>
      </c>
      <c r="D5752" t="s">
        <v>661</v>
      </c>
      <c r="E5752">
        <v>12</v>
      </c>
    </row>
    <row r="5753" spans="1:5" x14ac:dyDescent="0.3">
      <c r="A5753" t="s">
        <v>258</v>
      </c>
      <c r="B5753" t="s">
        <v>690</v>
      </c>
      <c r="C5753" t="s">
        <v>692</v>
      </c>
      <c r="D5753" t="s">
        <v>661</v>
      </c>
      <c r="E5753">
        <v>12</v>
      </c>
    </row>
    <row r="5754" spans="1:5" x14ac:dyDescent="0.3">
      <c r="A5754" t="s">
        <v>258</v>
      </c>
      <c r="B5754" t="s">
        <v>690</v>
      </c>
      <c r="C5754" t="s">
        <v>632</v>
      </c>
      <c r="D5754" t="s">
        <v>661</v>
      </c>
      <c r="E5754">
        <v>12</v>
      </c>
    </row>
    <row r="5755" spans="1:5" x14ac:dyDescent="0.3">
      <c r="A5755" t="s">
        <v>258</v>
      </c>
      <c r="B5755" t="s">
        <v>690</v>
      </c>
      <c r="C5755" t="s">
        <v>693</v>
      </c>
      <c r="D5755" t="s">
        <v>661</v>
      </c>
      <c r="E5755">
        <v>12</v>
      </c>
    </row>
    <row r="5756" spans="1:5" x14ac:dyDescent="0.3">
      <c r="A5756" t="s">
        <v>258</v>
      </c>
      <c r="B5756" t="s">
        <v>694</v>
      </c>
      <c r="C5756" t="s">
        <v>633</v>
      </c>
      <c r="D5756" t="s">
        <v>661</v>
      </c>
      <c r="E5756">
        <v>12</v>
      </c>
    </row>
    <row r="5757" spans="1:5" x14ac:dyDescent="0.3">
      <c r="A5757" t="s">
        <v>258</v>
      </c>
      <c r="B5757" t="s">
        <v>694</v>
      </c>
      <c r="C5757" t="s">
        <v>634</v>
      </c>
      <c r="D5757" t="s">
        <v>661</v>
      </c>
      <c r="E5757">
        <v>12</v>
      </c>
    </row>
    <row r="5758" spans="1:5" x14ac:dyDescent="0.3">
      <c r="A5758" t="s">
        <v>258</v>
      </c>
      <c r="B5758" t="s">
        <v>694</v>
      </c>
      <c r="C5758" t="s">
        <v>695</v>
      </c>
      <c r="D5758" t="s">
        <v>661</v>
      </c>
      <c r="E5758">
        <v>12</v>
      </c>
    </row>
    <row r="5759" spans="1:5" x14ac:dyDescent="0.3">
      <c r="A5759" t="s">
        <v>258</v>
      </c>
      <c r="B5759" t="s">
        <v>694</v>
      </c>
      <c r="C5759" t="s">
        <v>636</v>
      </c>
      <c r="D5759" t="s">
        <v>661</v>
      </c>
      <c r="E5759">
        <v>12</v>
      </c>
    </row>
    <row r="5760" spans="1:5" x14ac:dyDescent="0.3">
      <c r="A5760" t="s">
        <v>258</v>
      </c>
      <c r="B5760" t="s">
        <v>694</v>
      </c>
      <c r="C5760" t="s">
        <v>637</v>
      </c>
      <c r="D5760" t="s">
        <v>661</v>
      </c>
      <c r="E5760">
        <v>12</v>
      </c>
    </row>
    <row r="5761" spans="1:5" x14ac:dyDescent="0.3">
      <c r="A5761" t="s">
        <v>258</v>
      </c>
      <c r="B5761" t="s">
        <v>697</v>
      </c>
      <c r="C5761" t="s">
        <v>698</v>
      </c>
      <c r="D5761" t="s">
        <v>661</v>
      </c>
      <c r="E5761">
        <v>12</v>
      </c>
    </row>
    <row r="5762" spans="1:5" x14ac:dyDescent="0.3">
      <c r="A5762" t="s">
        <v>258</v>
      </c>
      <c r="B5762" t="s">
        <v>697</v>
      </c>
      <c r="C5762" t="s">
        <v>699</v>
      </c>
      <c r="D5762" t="s">
        <v>661</v>
      </c>
      <c r="E5762">
        <v>12</v>
      </c>
    </row>
    <row r="5763" spans="1:5" x14ac:dyDescent="0.3">
      <c r="A5763" t="s">
        <v>457</v>
      </c>
      <c r="B5763" t="s">
        <v>690</v>
      </c>
      <c r="C5763" t="s">
        <v>691</v>
      </c>
      <c r="D5763" t="s">
        <v>661</v>
      </c>
      <c r="E5763">
        <v>12</v>
      </c>
    </row>
    <row r="5764" spans="1:5" x14ac:dyDescent="0.3">
      <c r="A5764" t="s">
        <v>457</v>
      </c>
      <c r="B5764" t="s">
        <v>690</v>
      </c>
      <c r="C5764" t="s">
        <v>692</v>
      </c>
      <c r="D5764" t="s">
        <v>661</v>
      </c>
      <c r="E5764">
        <v>12</v>
      </c>
    </row>
    <row r="5765" spans="1:5" x14ac:dyDescent="0.3">
      <c r="A5765" t="s">
        <v>457</v>
      </c>
      <c r="B5765" t="s">
        <v>690</v>
      </c>
      <c r="C5765" t="s">
        <v>632</v>
      </c>
      <c r="D5765" t="s">
        <v>661</v>
      </c>
      <c r="E5765">
        <v>12</v>
      </c>
    </row>
    <row r="5766" spans="1:5" x14ac:dyDescent="0.3">
      <c r="A5766" t="s">
        <v>457</v>
      </c>
      <c r="B5766" t="s">
        <v>690</v>
      </c>
      <c r="C5766" t="s">
        <v>693</v>
      </c>
      <c r="D5766" t="s">
        <v>661</v>
      </c>
      <c r="E5766">
        <v>12</v>
      </c>
    </row>
    <row r="5767" spans="1:5" x14ac:dyDescent="0.3">
      <c r="A5767" t="s">
        <v>457</v>
      </c>
      <c r="B5767" t="s">
        <v>694</v>
      </c>
      <c r="C5767" t="s">
        <v>633</v>
      </c>
      <c r="D5767" t="s">
        <v>696</v>
      </c>
      <c r="E5767">
        <v>0</v>
      </c>
    </row>
    <row r="5768" spans="1:5" x14ac:dyDescent="0.3">
      <c r="A5768" t="s">
        <v>457</v>
      </c>
      <c r="B5768" t="s">
        <v>694</v>
      </c>
      <c r="C5768" t="s">
        <v>634</v>
      </c>
      <c r="D5768" t="s">
        <v>696</v>
      </c>
      <c r="E5768">
        <v>0</v>
      </c>
    </row>
    <row r="5769" spans="1:5" x14ac:dyDescent="0.3">
      <c r="A5769" t="s">
        <v>457</v>
      </c>
      <c r="B5769" t="s">
        <v>694</v>
      </c>
      <c r="C5769" t="s">
        <v>695</v>
      </c>
      <c r="D5769" t="s">
        <v>661</v>
      </c>
      <c r="E5769">
        <v>12</v>
      </c>
    </row>
    <row r="5770" spans="1:5" x14ac:dyDescent="0.3">
      <c r="A5770" t="s">
        <v>457</v>
      </c>
      <c r="B5770" t="s">
        <v>694</v>
      </c>
      <c r="C5770" t="s">
        <v>636</v>
      </c>
      <c r="D5770" t="s">
        <v>661</v>
      </c>
      <c r="E5770">
        <v>12</v>
      </c>
    </row>
    <row r="5771" spans="1:5" x14ac:dyDescent="0.3">
      <c r="A5771" t="s">
        <v>457</v>
      </c>
      <c r="B5771" t="s">
        <v>694</v>
      </c>
      <c r="C5771" t="s">
        <v>637</v>
      </c>
      <c r="D5771" t="s">
        <v>696</v>
      </c>
      <c r="E5771">
        <v>0</v>
      </c>
    </row>
    <row r="5772" spans="1:5" x14ac:dyDescent="0.3">
      <c r="A5772" t="s">
        <v>457</v>
      </c>
      <c r="B5772" t="s">
        <v>697</v>
      </c>
      <c r="C5772" t="s">
        <v>698</v>
      </c>
      <c r="D5772" t="s">
        <v>661</v>
      </c>
      <c r="E5772">
        <v>12</v>
      </c>
    </row>
    <row r="5773" spans="1:5" x14ac:dyDescent="0.3">
      <c r="A5773" t="s">
        <v>457</v>
      </c>
      <c r="B5773" t="s">
        <v>697</v>
      </c>
      <c r="C5773" t="s">
        <v>699</v>
      </c>
      <c r="D5773" t="s">
        <v>661</v>
      </c>
      <c r="E5773">
        <v>12</v>
      </c>
    </row>
    <row r="5774" spans="1:5" x14ac:dyDescent="0.3">
      <c r="A5774" t="s">
        <v>97</v>
      </c>
      <c r="B5774" t="s">
        <v>690</v>
      </c>
      <c r="C5774" t="s">
        <v>691</v>
      </c>
      <c r="D5774" t="s">
        <v>661</v>
      </c>
      <c r="E5774">
        <v>6</v>
      </c>
    </row>
    <row r="5775" spans="1:5" x14ac:dyDescent="0.3">
      <c r="A5775" t="s">
        <v>97</v>
      </c>
      <c r="B5775" t="s">
        <v>690</v>
      </c>
      <c r="C5775" t="s">
        <v>692</v>
      </c>
      <c r="D5775" t="s">
        <v>661</v>
      </c>
      <c r="E5775">
        <v>6</v>
      </c>
    </row>
    <row r="5776" spans="1:5" x14ac:dyDescent="0.3">
      <c r="A5776" t="s">
        <v>97</v>
      </c>
      <c r="B5776" t="s">
        <v>690</v>
      </c>
      <c r="C5776" t="s">
        <v>632</v>
      </c>
      <c r="D5776" t="s">
        <v>661</v>
      </c>
      <c r="E5776">
        <v>6</v>
      </c>
    </row>
    <row r="5777" spans="1:5" x14ac:dyDescent="0.3">
      <c r="A5777" t="s">
        <v>97</v>
      </c>
      <c r="B5777" t="s">
        <v>690</v>
      </c>
      <c r="C5777" t="s">
        <v>693</v>
      </c>
      <c r="D5777" t="s">
        <v>661</v>
      </c>
      <c r="E5777">
        <v>6</v>
      </c>
    </row>
    <row r="5778" spans="1:5" x14ac:dyDescent="0.3">
      <c r="A5778" t="s">
        <v>97</v>
      </c>
      <c r="B5778" t="s">
        <v>694</v>
      </c>
      <c r="C5778" t="s">
        <v>633</v>
      </c>
      <c r="D5778" t="s">
        <v>661</v>
      </c>
      <c r="E5778">
        <v>6</v>
      </c>
    </row>
    <row r="5779" spans="1:5" x14ac:dyDescent="0.3">
      <c r="A5779" t="s">
        <v>97</v>
      </c>
      <c r="B5779" t="s">
        <v>694</v>
      </c>
      <c r="C5779" t="s">
        <v>634</v>
      </c>
      <c r="D5779" t="s">
        <v>661</v>
      </c>
      <c r="E5779">
        <v>6</v>
      </c>
    </row>
    <row r="5780" spans="1:5" x14ac:dyDescent="0.3">
      <c r="A5780" t="s">
        <v>97</v>
      </c>
      <c r="B5780" t="s">
        <v>694</v>
      </c>
      <c r="C5780" t="s">
        <v>695</v>
      </c>
      <c r="D5780" t="s">
        <v>661</v>
      </c>
      <c r="E5780">
        <v>6</v>
      </c>
    </row>
    <row r="5781" spans="1:5" x14ac:dyDescent="0.3">
      <c r="A5781" t="s">
        <v>97</v>
      </c>
      <c r="B5781" t="s">
        <v>694</v>
      </c>
      <c r="C5781" t="s">
        <v>636</v>
      </c>
      <c r="D5781" t="s">
        <v>661</v>
      </c>
      <c r="E5781">
        <v>6</v>
      </c>
    </row>
    <row r="5782" spans="1:5" x14ac:dyDescent="0.3">
      <c r="A5782" t="s">
        <v>97</v>
      </c>
      <c r="B5782" t="s">
        <v>694</v>
      </c>
      <c r="C5782" t="s">
        <v>637</v>
      </c>
      <c r="D5782" t="s">
        <v>696</v>
      </c>
      <c r="E5782">
        <v>0</v>
      </c>
    </row>
    <row r="5783" spans="1:5" x14ac:dyDescent="0.3">
      <c r="A5783" t="s">
        <v>97</v>
      </c>
      <c r="B5783" t="s">
        <v>697</v>
      </c>
      <c r="C5783" t="s">
        <v>698</v>
      </c>
      <c r="D5783" t="s">
        <v>661</v>
      </c>
      <c r="E5783">
        <v>6</v>
      </c>
    </row>
    <row r="5784" spans="1:5" x14ac:dyDescent="0.3">
      <c r="A5784" t="s">
        <v>97</v>
      </c>
      <c r="B5784" t="s">
        <v>697</v>
      </c>
      <c r="C5784" t="s">
        <v>699</v>
      </c>
      <c r="D5784" t="s">
        <v>661</v>
      </c>
      <c r="E5784">
        <v>6</v>
      </c>
    </row>
    <row r="5785" spans="1:5" x14ac:dyDescent="0.3">
      <c r="A5785" t="s">
        <v>123</v>
      </c>
      <c r="B5785" t="s">
        <v>690</v>
      </c>
      <c r="C5785" t="s">
        <v>691</v>
      </c>
      <c r="D5785" t="s">
        <v>661</v>
      </c>
      <c r="E5785">
        <v>12</v>
      </c>
    </row>
    <row r="5786" spans="1:5" x14ac:dyDescent="0.3">
      <c r="A5786" t="s">
        <v>123</v>
      </c>
      <c r="B5786" t="s">
        <v>690</v>
      </c>
      <c r="C5786" t="s">
        <v>692</v>
      </c>
      <c r="D5786" t="s">
        <v>661</v>
      </c>
      <c r="E5786">
        <v>12</v>
      </c>
    </row>
    <row r="5787" spans="1:5" x14ac:dyDescent="0.3">
      <c r="A5787" t="s">
        <v>123</v>
      </c>
      <c r="B5787" t="s">
        <v>690</v>
      </c>
      <c r="C5787" t="s">
        <v>632</v>
      </c>
      <c r="D5787" t="s">
        <v>661</v>
      </c>
      <c r="E5787">
        <v>12</v>
      </c>
    </row>
    <row r="5788" spans="1:5" x14ac:dyDescent="0.3">
      <c r="A5788" t="s">
        <v>123</v>
      </c>
      <c r="B5788" t="s">
        <v>690</v>
      </c>
      <c r="C5788" t="s">
        <v>693</v>
      </c>
      <c r="D5788" t="s">
        <v>661</v>
      </c>
      <c r="E5788">
        <v>12</v>
      </c>
    </row>
    <row r="5789" spans="1:5" x14ac:dyDescent="0.3">
      <c r="A5789" t="s">
        <v>123</v>
      </c>
      <c r="B5789" t="s">
        <v>694</v>
      </c>
      <c r="C5789" t="s">
        <v>633</v>
      </c>
      <c r="D5789" t="s">
        <v>661</v>
      </c>
      <c r="E5789">
        <v>12</v>
      </c>
    </row>
    <row r="5790" spans="1:5" x14ac:dyDescent="0.3">
      <c r="A5790" t="s">
        <v>123</v>
      </c>
      <c r="B5790" t="s">
        <v>694</v>
      </c>
      <c r="C5790" t="s">
        <v>634</v>
      </c>
      <c r="D5790" t="s">
        <v>661</v>
      </c>
      <c r="E5790">
        <v>12</v>
      </c>
    </row>
    <row r="5791" spans="1:5" x14ac:dyDescent="0.3">
      <c r="A5791" t="s">
        <v>123</v>
      </c>
      <c r="B5791" t="s">
        <v>694</v>
      </c>
      <c r="C5791" t="s">
        <v>695</v>
      </c>
      <c r="D5791" t="s">
        <v>661</v>
      </c>
      <c r="E5791">
        <v>12</v>
      </c>
    </row>
    <row r="5792" spans="1:5" x14ac:dyDescent="0.3">
      <c r="A5792" t="s">
        <v>123</v>
      </c>
      <c r="B5792" t="s">
        <v>694</v>
      </c>
      <c r="C5792" t="s">
        <v>636</v>
      </c>
      <c r="D5792" t="s">
        <v>661</v>
      </c>
      <c r="E5792">
        <v>12</v>
      </c>
    </row>
    <row r="5793" spans="1:5" x14ac:dyDescent="0.3">
      <c r="A5793" t="s">
        <v>123</v>
      </c>
      <c r="B5793" t="s">
        <v>694</v>
      </c>
      <c r="C5793" t="s">
        <v>637</v>
      </c>
      <c r="D5793" t="s">
        <v>661</v>
      </c>
      <c r="E5793">
        <v>12</v>
      </c>
    </row>
    <row r="5794" spans="1:5" x14ac:dyDescent="0.3">
      <c r="A5794" t="s">
        <v>123</v>
      </c>
      <c r="B5794" t="s">
        <v>697</v>
      </c>
      <c r="C5794" t="s">
        <v>698</v>
      </c>
      <c r="D5794" t="s">
        <v>661</v>
      </c>
      <c r="E5794">
        <v>12</v>
      </c>
    </row>
    <row r="5795" spans="1:5" x14ac:dyDescent="0.3">
      <c r="A5795" t="s">
        <v>123</v>
      </c>
      <c r="B5795" t="s">
        <v>697</v>
      </c>
      <c r="C5795" t="s">
        <v>699</v>
      </c>
      <c r="D5795" t="s">
        <v>661</v>
      </c>
      <c r="E5795">
        <v>12</v>
      </c>
    </row>
    <row r="5796" spans="1:5" x14ac:dyDescent="0.3">
      <c r="A5796" t="s">
        <v>71</v>
      </c>
      <c r="B5796" t="s">
        <v>690</v>
      </c>
      <c r="C5796" t="s">
        <v>691</v>
      </c>
      <c r="D5796" t="s">
        <v>661</v>
      </c>
      <c r="E5796">
        <v>12</v>
      </c>
    </row>
    <row r="5797" spans="1:5" x14ac:dyDescent="0.3">
      <c r="A5797" t="s">
        <v>71</v>
      </c>
      <c r="B5797" t="s">
        <v>690</v>
      </c>
      <c r="C5797" t="s">
        <v>692</v>
      </c>
      <c r="D5797" t="s">
        <v>661</v>
      </c>
      <c r="E5797">
        <v>12</v>
      </c>
    </row>
    <row r="5798" spans="1:5" x14ac:dyDescent="0.3">
      <c r="A5798" t="s">
        <v>71</v>
      </c>
      <c r="B5798" t="s">
        <v>690</v>
      </c>
      <c r="C5798" t="s">
        <v>632</v>
      </c>
      <c r="D5798" t="s">
        <v>661</v>
      </c>
      <c r="E5798">
        <v>12</v>
      </c>
    </row>
    <row r="5799" spans="1:5" x14ac:dyDescent="0.3">
      <c r="A5799" t="s">
        <v>71</v>
      </c>
      <c r="B5799" t="s">
        <v>690</v>
      </c>
      <c r="C5799" t="s">
        <v>693</v>
      </c>
      <c r="D5799" t="s">
        <v>661</v>
      </c>
      <c r="E5799">
        <v>12</v>
      </c>
    </row>
    <row r="5800" spans="1:5" x14ac:dyDescent="0.3">
      <c r="A5800" t="s">
        <v>71</v>
      </c>
      <c r="B5800" t="s">
        <v>694</v>
      </c>
      <c r="C5800" t="s">
        <v>633</v>
      </c>
      <c r="D5800" t="s">
        <v>696</v>
      </c>
      <c r="E5800">
        <v>0</v>
      </c>
    </row>
    <row r="5801" spans="1:5" x14ac:dyDescent="0.3">
      <c r="A5801" t="s">
        <v>71</v>
      </c>
      <c r="B5801" t="s">
        <v>694</v>
      </c>
      <c r="C5801" t="s">
        <v>634</v>
      </c>
      <c r="D5801" t="s">
        <v>696</v>
      </c>
      <c r="E5801">
        <v>0</v>
      </c>
    </row>
    <row r="5802" spans="1:5" x14ac:dyDescent="0.3">
      <c r="A5802" t="s">
        <v>71</v>
      </c>
      <c r="B5802" t="s">
        <v>694</v>
      </c>
      <c r="C5802" t="s">
        <v>695</v>
      </c>
      <c r="D5802" t="s">
        <v>661</v>
      </c>
      <c r="E5802">
        <v>12</v>
      </c>
    </row>
    <row r="5803" spans="1:5" x14ac:dyDescent="0.3">
      <c r="A5803" t="s">
        <v>71</v>
      </c>
      <c r="B5803" t="s">
        <v>694</v>
      </c>
      <c r="C5803" t="s">
        <v>636</v>
      </c>
      <c r="D5803" t="s">
        <v>661</v>
      </c>
      <c r="E5803">
        <v>12</v>
      </c>
    </row>
    <row r="5804" spans="1:5" x14ac:dyDescent="0.3">
      <c r="A5804" t="s">
        <v>71</v>
      </c>
      <c r="B5804" t="s">
        <v>694</v>
      </c>
      <c r="C5804" t="s">
        <v>637</v>
      </c>
      <c r="D5804" t="s">
        <v>661</v>
      </c>
      <c r="E5804">
        <v>12</v>
      </c>
    </row>
    <row r="5805" spans="1:5" x14ac:dyDescent="0.3">
      <c r="A5805" t="s">
        <v>71</v>
      </c>
      <c r="B5805" t="s">
        <v>697</v>
      </c>
      <c r="C5805" t="s">
        <v>698</v>
      </c>
      <c r="D5805" t="s">
        <v>661</v>
      </c>
      <c r="E5805">
        <v>12</v>
      </c>
    </row>
    <row r="5806" spans="1:5" x14ac:dyDescent="0.3">
      <c r="A5806" t="s">
        <v>71</v>
      </c>
      <c r="B5806" t="s">
        <v>697</v>
      </c>
      <c r="C5806" t="s">
        <v>699</v>
      </c>
      <c r="D5806" t="s">
        <v>696</v>
      </c>
      <c r="E5806">
        <v>0</v>
      </c>
    </row>
    <row r="5807" spans="1:5" x14ac:dyDescent="0.3">
      <c r="A5807" t="s">
        <v>70</v>
      </c>
      <c r="B5807" t="s">
        <v>690</v>
      </c>
      <c r="C5807" t="s">
        <v>691</v>
      </c>
      <c r="D5807" t="s">
        <v>661</v>
      </c>
      <c r="E5807">
        <v>10</v>
      </c>
    </row>
    <row r="5808" spans="1:5" x14ac:dyDescent="0.3">
      <c r="A5808" t="s">
        <v>70</v>
      </c>
      <c r="B5808" t="s">
        <v>690</v>
      </c>
      <c r="C5808" t="s">
        <v>692</v>
      </c>
      <c r="D5808" t="s">
        <v>661</v>
      </c>
      <c r="E5808">
        <v>10</v>
      </c>
    </row>
    <row r="5809" spans="1:5" x14ac:dyDescent="0.3">
      <c r="A5809" t="s">
        <v>70</v>
      </c>
      <c r="B5809" t="s">
        <v>690</v>
      </c>
      <c r="C5809" t="s">
        <v>632</v>
      </c>
      <c r="D5809" t="s">
        <v>661</v>
      </c>
      <c r="E5809">
        <v>10</v>
      </c>
    </row>
    <row r="5810" spans="1:5" x14ac:dyDescent="0.3">
      <c r="A5810" t="s">
        <v>70</v>
      </c>
      <c r="B5810" t="s">
        <v>690</v>
      </c>
      <c r="C5810" t="s">
        <v>693</v>
      </c>
      <c r="D5810" t="s">
        <v>661</v>
      </c>
      <c r="E5810">
        <v>10</v>
      </c>
    </row>
    <row r="5811" spans="1:5" x14ac:dyDescent="0.3">
      <c r="A5811" t="s">
        <v>70</v>
      </c>
      <c r="B5811" t="s">
        <v>694</v>
      </c>
      <c r="C5811" t="s">
        <v>633</v>
      </c>
      <c r="D5811" t="s">
        <v>696</v>
      </c>
      <c r="E5811">
        <v>0</v>
      </c>
    </row>
    <row r="5812" spans="1:5" x14ac:dyDescent="0.3">
      <c r="A5812" t="s">
        <v>70</v>
      </c>
      <c r="B5812" t="s">
        <v>694</v>
      </c>
      <c r="C5812" t="s">
        <v>634</v>
      </c>
      <c r="D5812" t="s">
        <v>661</v>
      </c>
      <c r="E5812">
        <v>10</v>
      </c>
    </row>
    <row r="5813" spans="1:5" x14ac:dyDescent="0.3">
      <c r="A5813" t="s">
        <v>70</v>
      </c>
      <c r="B5813" t="s">
        <v>694</v>
      </c>
      <c r="C5813" t="s">
        <v>695</v>
      </c>
      <c r="D5813" t="s">
        <v>661</v>
      </c>
      <c r="E5813">
        <v>10</v>
      </c>
    </row>
    <row r="5814" spans="1:5" x14ac:dyDescent="0.3">
      <c r="A5814" t="s">
        <v>70</v>
      </c>
      <c r="B5814" t="s">
        <v>694</v>
      </c>
      <c r="C5814" t="s">
        <v>636</v>
      </c>
      <c r="D5814" t="s">
        <v>696</v>
      </c>
      <c r="E5814">
        <v>0</v>
      </c>
    </row>
    <row r="5815" spans="1:5" x14ac:dyDescent="0.3">
      <c r="A5815" t="s">
        <v>70</v>
      </c>
      <c r="B5815" t="s">
        <v>694</v>
      </c>
      <c r="C5815" t="s">
        <v>637</v>
      </c>
      <c r="D5815" t="s">
        <v>661</v>
      </c>
      <c r="E5815">
        <v>10</v>
      </c>
    </row>
    <row r="5816" spans="1:5" x14ac:dyDescent="0.3">
      <c r="A5816" t="s">
        <v>70</v>
      </c>
      <c r="B5816" t="s">
        <v>697</v>
      </c>
      <c r="C5816" t="s">
        <v>698</v>
      </c>
      <c r="D5816" t="s">
        <v>661</v>
      </c>
      <c r="E5816">
        <v>10</v>
      </c>
    </row>
    <row r="5817" spans="1:5" x14ac:dyDescent="0.3">
      <c r="A5817" t="s">
        <v>70</v>
      </c>
      <c r="B5817" t="s">
        <v>697</v>
      </c>
      <c r="C5817" t="s">
        <v>699</v>
      </c>
      <c r="D5817" t="s">
        <v>661</v>
      </c>
      <c r="E5817">
        <v>10</v>
      </c>
    </row>
    <row r="5818" spans="1:5" x14ac:dyDescent="0.3">
      <c r="A5818" t="s">
        <v>504</v>
      </c>
      <c r="B5818" t="s">
        <v>690</v>
      </c>
      <c r="C5818" t="s">
        <v>691</v>
      </c>
      <c r="D5818" t="s">
        <v>661</v>
      </c>
      <c r="E5818">
        <v>8</v>
      </c>
    </row>
    <row r="5819" spans="1:5" x14ac:dyDescent="0.3">
      <c r="A5819" t="s">
        <v>504</v>
      </c>
      <c r="B5819" t="s">
        <v>690</v>
      </c>
      <c r="C5819" t="s">
        <v>692</v>
      </c>
      <c r="D5819" t="s">
        <v>661</v>
      </c>
      <c r="E5819">
        <v>8</v>
      </c>
    </row>
    <row r="5820" spans="1:5" x14ac:dyDescent="0.3">
      <c r="A5820" t="s">
        <v>504</v>
      </c>
      <c r="B5820" t="s">
        <v>690</v>
      </c>
      <c r="C5820" t="s">
        <v>632</v>
      </c>
      <c r="D5820" t="s">
        <v>661</v>
      </c>
      <c r="E5820">
        <v>8</v>
      </c>
    </row>
    <row r="5821" spans="1:5" x14ac:dyDescent="0.3">
      <c r="A5821" t="s">
        <v>504</v>
      </c>
      <c r="B5821" t="s">
        <v>690</v>
      </c>
      <c r="C5821" t="s">
        <v>693</v>
      </c>
      <c r="D5821" t="s">
        <v>661</v>
      </c>
      <c r="E5821">
        <v>8</v>
      </c>
    </row>
    <row r="5822" spans="1:5" x14ac:dyDescent="0.3">
      <c r="A5822" t="s">
        <v>504</v>
      </c>
      <c r="B5822" t="s">
        <v>694</v>
      </c>
      <c r="C5822" t="s">
        <v>633</v>
      </c>
      <c r="D5822" t="s">
        <v>696</v>
      </c>
      <c r="E5822">
        <v>0</v>
      </c>
    </row>
    <row r="5823" spans="1:5" x14ac:dyDescent="0.3">
      <c r="A5823" t="s">
        <v>504</v>
      </c>
      <c r="B5823" t="s">
        <v>694</v>
      </c>
      <c r="C5823" t="s">
        <v>634</v>
      </c>
      <c r="D5823" t="s">
        <v>696</v>
      </c>
      <c r="E5823">
        <v>0</v>
      </c>
    </row>
    <row r="5824" spans="1:5" x14ac:dyDescent="0.3">
      <c r="A5824" t="s">
        <v>504</v>
      </c>
      <c r="B5824" t="s">
        <v>694</v>
      </c>
      <c r="C5824" t="s">
        <v>695</v>
      </c>
      <c r="D5824" t="s">
        <v>661</v>
      </c>
      <c r="E5824">
        <v>8</v>
      </c>
    </row>
    <row r="5825" spans="1:5" x14ac:dyDescent="0.3">
      <c r="A5825" t="s">
        <v>504</v>
      </c>
      <c r="B5825" t="s">
        <v>694</v>
      </c>
      <c r="C5825" t="s">
        <v>636</v>
      </c>
      <c r="D5825" t="s">
        <v>661</v>
      </c>
      <c r="E5825">
        <v>8</v>
      </c>
    </row>
    <row r="5826" spans="1:5" x14ac:dyDescent="0.3">
      <c r="A5826" t="s">
        <v>504</v>
      </c>
      <c r="B5826" t="s">
        <v>694</v>
      </c>
      <c r="C5826" t="s">
        <v>637</v>
      </c>
      <c r="D5826" t="s">
        <v>696</v>
      </c>
      <c r="E5826">
        <v>0</v>
      </c>
    </row>
    <row r="5827" spans="1:5" x14ac:dyDescent="0.3">
      <c r="A5827" t="s">
        <v>504</v>
      </c>
      <c r="B5827" t="s">
        <v>697</v>
      </c>
      <c r="C5827" t="s">
        <v>698</v>
      </c>
      <c r="D5827" t="s">
        <v>661</v>
      </c>
      <c r="E5827">
        <v>8</v>
      </c>
    </row>
    <row r="5828" spans="1:5" x14ac:dyDescent="0.3">
      <c r="A5828" t="s">
        <v>504</v>
      </c>
      <c r="B5828" t="s">
        <v>697</v>
      </c>
      <c r="C5828" t="s">
        <v>699</v>
      </c>
      <c r="D5828" t="s">
        <v>661</v>
      </c>
      <c r="E5828">
        <v>8</v>
      </c>
    </row>
    <row r="5829" spans="1:5" x14ac:dyDescent="0.3">
      <c r="A5829" t="s">
        <v>347</v>
      </c>
      <c r="B5829" t="s">
        <v>690</v>
      </c>
      <c r="C5829" t="s">
        <v>691</v>
      </c>
      <c r="D5829" t="s">
        <v>661</v>
      </c>
      <c r="E5829">
        <v>12</v>
      </c>
    </row>
    <row r="5830" spans="1:5" x14ac:dyDescent="0.3">
      <c r="A5830" t="s">
        <v>347</v>
      </c>
      <c r="B5830" t="s">
        <v>690</v>
      </c>
      <c r="C5830" t="s">
        <v>692</v>
      </c>
      <c r="D5830" t="s">
        <v>661</v>
      </c>
      <c r="E5830">
        <v>12</v>
      </c>
    </row>
    <row r="5831" spans="1:5" x14ac:dyDescent="0.3">
      <c r="A5831" t="s">
        <v>347</v>
      </c>
      <c r="B5831" t="s">
        <v>690</v>
      </c>
      <c r="C5831" t="s">
        <v>632</v>
      </c>
      <c r="D5831" t="s">
        <v>661</v>
      </c>
      <c r="E5831">
        <v>12</v>
      </c>
    </row>
    <row r="5832" spans="1:5" x14ac:dyDescent="0.3">
      <c r="A5832" t="s">
        <v>347</v>
      </c>
      <c r="B5832" t="s">
        <v>690</v>
      </c>
      <c r="C5832" t="s">
        <v>693</v>
      </c>
      <c r="D5832" t="s">
        <v>661</v>
      </c>
      <c r="E5832">
        <v>12</v>
      </c>
    </row>
    <row r="5833" spans="1:5" x14ac:dyDescent="0.3">
      <c r="A5833" t="s">
        <v>347</v>
      </c>
      <c r="B5833" t="s">
        <v>694</v>
      </c>
      <c r="C5833" t="s">
        <v>633</v>
      </c>
      <c r="D5833" t="s">
        <v>696</v>
      </c>
      <c r="E5833">
        <v>0</v>
      </c>
    </row>
    <row r="5834" spans="1:5" x14ac:dyDescent="0.3">
      <c r="A5834" t="s">
        <v>347</v>
      </c>
      <c r="B5834" t="s">
        <v>694</v>
      </c>
      <c r="C5834" t="s">
        <v>634</v>
      </c>
      <c r="D5834" t="s">
        <v>696</v>
      </c>
      <c r="E5834">
        <v>0</v>
      </c>
    </row>
    <row r="5835" spans="1:5" x14ac:dyDescent="0.3">
      <c r="A5835" t="s">
        <v>347</v>
      </c>
      <c r="B5835" t="s">
        <v>694</v>
      </c>
      <c r="C5835" t="s">
        <v>695</v>
      </c>
      <c r="D5835" t="s">
        <v>661</v>
      </c>
      <c r="E5835">
        <v>12</v>
      </c>
    </row>
    <row r="5836" spans="1:5" x14ac:dyDescent="0.3">
      <c r="A5836" t="s">
        <v>347</v>
      </c>
      <c r="B5836" t="s">
        <v>694</v>
      </c>
      <c r="C5836" t="s">
        <v>636</v>
      </c>
      <c r="D5836" t="s">
        <v>661</v>
      </c>
      <c r="E5836">
        <v>12</v>
      </c>
    </row>
    <row r="5837" spans="1:5" x14ac:dyDescent="0.3">
      <c r="A5837" t="s">
        <v>347</v>
      </c>
      <c r="B5837" t="s">
        <v>694</v>
      </c>
      <c r="C5837" t="s">
        <v>637</v>
      </c>
      <c r="D5837" t="s">
        <v>696</v>
      </c>
      <c r="E5837">
        <v>0</v>
      </c>
    </row>
    <row r="5838" spans="1:5" x14ac:dyDescent="0.3">
      <c r="A5838" t="s">
        <v>347</v>
      </c>
      <c r="B5838" t="s">
        <v>697</v>
      </c>
      <c r="C5838" t="s">
        <v>698</v>
      </c>
      <c r="D5838" t="s">
        <v>661</v>
      </c>
      <c r="E5838">
        <v>12</v>
      </c>
    </row>
    <row r="5839" spans="1:5" x14ac:dyDescent="0.3">
      <c r="A5839" t="s">
        <v>347</v>
      </c>
      <c r="B5839" t="s">
        <v>697</v>
      </c>
      <c r="C5839" t="s">
        <v>699</v>
      </c>
      <c r="D5839" t="s">
        <v>661</v>
      </c>
      <c r="E5839">
        <v>12</v>
      </c>
    </row>
    <row r="5840" spans="1:5" x14ac:dyDescent="0.3">
      <c r="A5840" t="s">
        <v>20</v>
      </c>
      <c r="B5840" t="s">
        <v>690</v>
      </c>
      <c r="C5840" t="s">
        <v>691</v>
      </c>
      <c r="D5840" t="s">
        <v>661</v>
      </c>
      <c r="E5840">
        <v>12</v>
      </c>
    </row>
    <row r="5841" spans="1:5" x14ac:dyDescent="0.3">
      <c r="A5841" t="s">
        <v>20</v>
      </c>
      <c r="B5841" t="s">
        <v>690</v>
      </c>
      <c r="C5841" t="s">
        <v>692</v>
      </c>
      <c r="D5841" t="s">
        <v>661</v>
      </c>
      <c r="E5841">
        <v>12</v>
      </c>
    </row>
    <row r="5842" spans="1:5" x14ac:dyDescent="0.3">
      <c r="A5842" t="s">
        <v>20</v>
      </c>
      <c r="B5842" t="s">
        <v>690</v>
      </c>
      <c r="C5842" t="s">
        <v>632</v>
      </c>
      <c r="D5842" t="s">
        <v>661</v>
      </c>
      <c r="E5842">
        <v>12</v>
      </c>
    </row>
    <row r="5843" spans="1:5" x14ac:dyDescent="0.3">
      <c r="A5843" t="s">
        <v>20</v>
      </c>
      <c r="B5843" t="s">
        <v>690</v>
      </c>
      <c r="C5843" t="s">
        <v>693</v>
      </c>
      <c r="D5843" t="s">
        <v>661</v>
      </c>
      <c r="E5843">
        <v>12</v>
      </c>
    </row>
    <row r="5844" spans="1:5" x14ac:dyDescent="0.3">
      <c r="A5844" t="s">
        <v>20</v>
      </c>
      <c r="B5844" t="s">
        <v>694</v>
      </c>
      <c r="C5844" t="s">
        <v>633</v>
      </c>
      <c r="D5844" t="s">
        <v>696</v>
      </c>
      <c r="E5844">
        <v>0</v>
      </c>
    </row>
    <row r="5845" spans="1:5" x14ac:dyDescent="0.3">
      <c r="A5845" t="s">
        <v>20</v>
      </c>
      <c r="B5845" t="s">
        <v>694</v>
      </c>
      <c r="C5845" t="s">
        <v>634</v>
      </c>
      <c r="D5845" t="s">
        <v>696</v>
      </c>
      <c r="E5845">
        <v>0</v>
      </c>
    </row>
    <row r="5846" spans="1:5" x14ac:dyDescent="0.3">
      <c r="A5846" t="s">
        <v>20</v>
      </c>
      <c r="B5846" t="s">
        <v>694</v>
      </c>
      <c r="C5846" t="s">
        <v>695</v>
      </c>
      <c r="D5846" t="s">
        <v>661</v>
      </c>
      <c r="E5846">
        <v>12</v>
      </c>
    </row>
    <row r="5847" spans="1:5" x14ac:dyDescent="0.3">
      <c r="A5847" t="s">
        <v>20</v>
      </c>
      <c r="B5847" t="s">
        <v>694</v>
      </c>
      <c r="C5847" t="s">
        <v>636</v>
      </c>
      <c r="D5847" t="s">
        <v>661</v>
      </c>
      <c r="E5847">
        <v>12</v>
      </c>
    </row>
    <row r="5848" spans="1:5" x14ac:dyDescent="0.3">
      <c r="A5848" t="s">
        <v>20</v>
      </c>
      <c r="B5848" t="s">
        <v>694</v>
      </c>
      <c r="C5848" t="s">
        <v>637</v>
      </c>
      <c r="D5848" t="s">
        <v>696</v>
      </c>
      <c r="E5848">
        <v>0</v>
      </c>
    </row>
    <row r="5849" spans="1:5" x14ac:dyDescent="0.3">
      <c r="A5849" t="s">
        <v>20</v>
      </c>
      <c r="B5849" t="s">
        <v>697</v>
      </c>
      <c r="C5849" t="s">
        <v>698</v>
      </c>
      <c r="D5849" t="s">
        <v>661</v>
      </c>
      <c r="E5849">
        <v>12</v>
      </c>
    </row>
    <row r="5850" spans="1:5" x14ac:dyDescent="0.3">
      <c r="A5850" t="s">
        <v>20</v>
      </c>
      <c r="B5850" t="s">
        <v>697</v>
      </c>
      <c r="C5850" t="s">
        <v>699</v>
      </c>
      <c r="D5850" t="s">
        <v>661</v>
      </c>
      <c r="E5850">
        <v>12</v>
      </c>
    </row>
    <row r="5851" spans="1:5" x14ac:dyDescent="0.3">
      <c r="A5851" t="s">
        <v>428</v>
      </c>
      <c r="B5851" t="s">
        <v>690</v>
      </c>
      <c r="C5851" t="s">
        <v>691</v>
      </c>
      <c r="D5851" t="s">
        <v>661</v>
      </c>
      <c r="E5851">
        <v>12</v>
      </c>
    </row>
    <row r="5852" spans="1:5" x14ac:dyDescent="0.3">
      <c r="A5852" t="s">
        <v>428</v>
      </c>
      <c r="B5852" t="s">
        <v>690</v>
      </c>
      <c r="C5852" t="s">
        <v>692</v>
      </c>
      <c r="D5852" t="s">
        <v>661</v>
      </c>
      <c r="E5852">
        <v>12</v>
      </c>
    </row>
    <row r="5853" spans="1:5" x14ac:dyDescent="0.3">
      <c r="A5853" t="s">
        <v>428</v>
      </c>
      <c r="B5853" t="s">
        <v>690</v>
      </c>
      <c r="C5853" t="s">
        <v>632</v>
      </c>
      <c r="D5853" t="s">
        <v>661</v>
      </c>
      <c r="E5853">
        <v>12</v>
      </c>
    </row>
    <row r="5854" spans="1:5" x14ac:dyDescent="0.3">
      <c r="A5854" t="s">
        <v>428</v>
      </c>
      <c r="B5854" t="s">
        <v>690</v>
      </c>
      <c r="C5854" t="s">
        <v>693</v>
      </c>
      <c r="D5854" t="s">
        <v>661</v>
      </c>
      <c r="E5854">
        <v>12</v>
      </c>
    </row>
    <row r="5855" spans="1:5" x14ac:dyDescent="0.3">
      <c r="A5855" t="s">
        <v>428</v>
      </c>
      <c r="B5855" t="s">
        <v>694</v>
      </c>
      <c r="C5855" t="s">
        <v>633</v>
      </c>
      <c r="D5855" t="s">
        <v>661</v>
      </c>
      <c r="E5855">
        <v>12</v>
      </c>
    </row>
    <row r="5856" spans="1:5" x14ac:dyDescent="0.3">
      <c r="A5856" t="s">
        <v>428</v>
      </c>
      <c r="B5856" t="s">
        <v>694</v>
      </c>
      <c r="C5856" t="s">
        <v>634</v>
      </c>
      <c r="D5856" t="s">
        <v>696</v>
      </c>
      <c r="E5856">
        <v>0</v>
      </c>
    </row>
    <row r="5857" spans="1:5" x14ac:dyDescent="0.3">
      <c r="A5857" t="s">
        <v>428</v>
      </c>
      <c r="B5857" t="s">
        <v>694</v>
      </c>
      <c r="C5857" t="s">
        <v>695</v>
      </c>
      <c r="D5857" t="s">
        <v>661</v>
      </c>
      <c r="E5857">
        <v>12</v>
      </c>
    </row>
    <row r="5858" spans="1:5" x14ac:dyDescent="0.3">
      <c r="A5858" t="s">
        <v>428</v>
      </c>
      <c r="B5858" t="s">
        <v>694</v>
      </c>
      <c r="C5858" t="s">
        <v>636</v>
      </c>
      <c r="D5858" t="s">
        <v>661</v>
      </c>
      <c r="E5858">
        <v>12</v>
      </c>
    </row>
    <row r="5859" spans="1:5" x14ac:dyDescent="0.3">
      <c r="A5859" t="s">
        <v>428</v>
      </c>
      <c r="B5859" t="s">
        <v>694</v>
      </c>
      <c r="C5859" t="s">
        <v>637</v>
      </c>
      <c r="D5859" t="s">
        <v>661</v>
      </c>
      <c r="E5859">
        <v>12</v>
      </c>
    </row>
    <row r="5860" spans="1:5" x14ac:dyDescent="0.3">
      <c r="A5860" t="s">
        <v>428</v>
      </c>
      <c r="B5860" t="s">
        <v>697</v>
      </c>
      <c r="C5860" t="s">
        <v>698</v>
      </c>
      <c r="D5860" t="s">
        <v>661</v>
      </c>
      <c r="E5860">
        <v>12</v>
      </c>
    </row>
    <row r="5861" spans="1:5" x14ac:dyDescent="0.3">
      <c r="A5861" t="s">
        <v>428</v>
      </c>
      <c r="B5861" t="s">
        <v>697</v>
      </c>
      <c r="C5861" t="s">
        <v>699</v>
      </c>
      <c r="D5861" t="s">
        <v>661</v>
      </c>
      <c r="E5861">
        <v>12</v>
      </c>
    </row>
    <row r="5862" spans="1:5" x14ac:dyDescent="0.3">
      <c r="A5862" t="s">
        <v>220</v>
      </c>
      <c r="B5862" t="s">
        <v>690</v>
      </c>
      <c r="C5862" t="s">
        <v>691</v>
      </c>
      <c r="D5862" t="s">
        <v>661</v>
      </c>
      <c r="E5862">
        <v>12</v>
      </c>
    </row>
    <row r="5863" spans="1:5" x14ac:dyDescent="0.3">
      <c r="A5863" t="s">
        <v>220</v>
      </c>
      <c r="B5863" t="s">
        <v>690</v>
      </c>
      <c r="C5863" t="s">
        <v>692</v>
      </c>
      <c r="D5863" t="s">
        <v>661</v>
      </c>
      <c r="E5863">
        <v>12</v>
      </c>
    </row>
    <row r="5864" spans="1:5" x14ac:dyDescent="0.3">
      <c r="A5864" t="s">
        <v>220</v>
      </c>
      <c r="B5864" t="s">
        <v>690</v>
      </c>
      <c r="C5864" t="s">
        <v>632</v>
      </c>
      <c r="D5864" t="s">
        <v>661</v>
      </c>
      <c r="E5864">
        <v>12</v>
      </c>
    </row>
    <row r="5865" spans="1:5" x14ac:dyDescent="0.3">
      <c r="A5865" t="s">
        <v>220</v>
      </c>
      <c r="B5865" t="s">
        <v>690</v>
      </c>
      <c r="C5865" t="s">
        <v>693</v>
      </c>
      <c r="D5865" t="s">
        <v>661</v>
      </c>
      <c r="E5865">
        <v>12</v>
      </c>
    </row>
    <row r="5866" spans="1:5" x14ac:dyDescent="0.3">
      <c r="A5866" t="s">
        <v>220</v>
      </c>
      <c r="B5866" t="s">
        <v>694</v>
      </c>
      <c r="C5866" t="s">
        <v>633</v>
      </c>
      <c r="D5866" t="s">
        <v>661</v>
      </c>
      <c r="E5866">
        <v>12</v>
      </c>
    </row>
    <row r="5867" spans="1:5" x14ac:dyDescent="0.3">
      <c r="A5867" t="s">
        <v>220</v>
      </c>
      <c r="B5867" t="s">
        <v>694</v>
      </c>
      <c r="C5867" t="s">
        <v>634</v>
      </c>
      <c r="D5867" t="s">
        <v>661</v>
      </c>
      <c r="E5867">
        <v>12</v>
      </c>
    </row>
    <row r="5868" spans="1:5" x14ac:dyDescent="0.3">
      <c r="A5868" t="s">
        <v>220</v>
      </c>
      <c r="B5868" t="s">
        <v>694</v>
      </c>
      <c r="C5868" t="s">
        <v>695</v>
      </c>
      <c r="D5868" t="s">
        <v>661</v>
      </c>
      <c r="E5868">
        <v>12</v>
      </c>
    </row>
    <row r="5869" spans="1:5" x14ac:dyDescent="0.3">
      <c r="A5869" t="s">
        <v>220</v>
      </c>
      <c r="B5869" t="s">
        <v>694</v>
      </c>
      <c r="C5869" t="s">
        <v>636</v>
      </c>
      <c r="D5869" t="s">
        <v>661</v>
      </c>
      <c r="E5869">
        <v>12</v>
      </c>
    </row>
    <row r="5870" spans="1:5" x14ac:dyDescent="0.3">
      <c r="A5870" t="s">
        <v>220</v>
      </c>
      <c r="B5870" t="s">
        <v>694</v>
      </c>
      <c r="C5870" t="s">
        <v>637</v>
      </c>
      <c r="D5870" t="s">
        <v>661</v>
      </c>
      <c r="E5870">
        <v>12</v>
      </c>
    </row>
    <row r="5871" spans="1:5" x14ac:dyDescent="0.3">
      <c r="A5871" t="s">
        <v>220</v>
      </c>
      <c r="B5871" t="s">
        <v>697</v>
      </c>
      <c r="C5871" t="s">
        <v>698</v>
      </c>
      <c r="D5871" t="s">
        <v>661</v>
      </c>
      <c r="E5871">
        <v>12</v>
      </c>
    </row>
    <row r="5872" spans="1:5" x14ac:dyDescent="0.3">
      <c r="A5872" t="s">
        <v>220</v>
      </c>
      <c r="B5872" t="s">
        <v>697</v>
      </c>
      <c r="C5872" t="s">
        <v>699</v>
      </c>
      <c r="D5872" t="s">
        <v>661</v>
      </c>
      <c r="E5872">
        <v>12</v>
      </c>
    </row>
    <row r="5873" spans="1:5" x14ac:dyDescent="0.3">
      <c r="A5873" t="s">
        <v>21</v>
      </c>
      <c r="B5873" t="s">
        <v>690</v>
      </c>
      <c r="C5873" t="s">
        <v>691</v>
      </c>
      <c r="D5873" t="s">
        <v>661</v>
      </c>
      <c r="E5873">
        <v>12</v>
      </c>
    </row>
    <row r="5874" spans="1:5" x14ac:dyDescent="0.3">
      <c r="A5874" t="s">
        <v>21</v>
      </c>
      <c r="B5874" t="s">
        <v>690</v>
      </c>
      <c r="C5874" t="s">
        <v>692</v>
      </c>
      <c r="D5874" t="s">
        <v>661</v>
      </c>
      <c r="E5874">
        <v>12</v>
      </c>
    </row>
    <row r="5875" spans="1:5" x14ac:dyDescent="0.3">
      <c r="A5875" t="s">
        <v>21</v>
      </c>
      <c r="B5875" t="s">
        <v>690</v>
      </c>
      <c r="C5875" t="s">
        <v>632</v>
      </c>
      <c r="D5875" t="s">
        <v>661</v>
      </c>
      <c r="E5875">
        <v>12</v>
      </c>
    </row>
    <row r="5876" spans="1:5" x14ac:dyDescent="0.3">
      <c r="A5876" t="s">
        <v>21</v>
      </c>
      <c r="B5876" t="s">
        <v>690</v>
      </c>
      <c r="C5876" t="s">
        <v>693</v>
      </c>
      <c r="D5876" t="s">
        <v>661</v>
      </c>
      <c r="E5876">
        <v>12</v>
      </c>
    </row>
    <row r="5877" spans="1:5" x14ac:dyDescent="0.3">
      <c r="A5877" t="s">
        <v>21</v>
      </c>
      <c r="B5877" t="s">
        <v>694</v>
      </c>
      <c r="C5877" t="s">
        <v>633</v>
      </c>
      <c r="D5877" t="s">
        <v>661</v>
      </c>
      <c r="E5877">
        <v>12</v>
      </c>
    </row>
    <row r="5878" spans="1:5" x14ac:dyDescent="0.3">
      <c r="A5878" t="s">
        <v>21</v>
      </c>
      <c r="B5878" t="s">
        <v>694</v>
      </c>
      <c r="C5878" t="s">
        <v>634</v>
      </c>
      <c r="D5878" t="s">
        <v>661</v>
      </c>
      <c r="E5878">
        <v>12</v>
      </c>
    </row>
    <row r="5879" spans="1:5" x14ac:dyDescent="0.3">
      <c r="A5879" t="s">
        <v>21</v>
      </c>
      <c r="B5879" t="s">
        <v>694</v>
      </c>
      <c r="C5879" t="s">
        <v>695</v>
      </c>
      <c r="D5879" t="s">
        <v>661</v>
      </c>
      <c r="E5879">
        <v>12</v>
      </c>
    </row>
    <row r="5880" spans="1:5" x14ac:dyDescent="0.3">
      <c r="A5880" t="s">
        <v>21</v>
      </c>
      <c r="B5880" t="s">
        <v>694</v>
      </c>
      <c r="C5880" t="s">
        <v>636</v>
      </c>
      <c r="D5880" t="s">
        <v>661</v>
      </c>
      <c r="E5880">
        <v>12</v>
      </c>
    </row>
    <row r="5881" spans="1:5" x14ac:dyDescent="0.3">
      <c r="A5881" t="s">
        <v>21</v>
      </c>
      <c r="B5881" t="s">
        <v>694</v>
      </c>
      <c r="C5881" t="s">
        <v>637</v>
      </c>
      <c r="D5881" t="s">
        <v>661</v>
      </c>
      <c r="E5881">
        <v>12</v>
      </c>
    </row>
    <row r="5882" spans="1:5" x14ac:dyDescent="0.3">
      <c r="A5882" t="s">
        <v>21</v>
      </c>
      <c r="B5882" t="s">
        <v>697</v>
      </c>
      <c r="C5882" t="s">
        <v>698</v>
      </c>
      <c r="D5882" t="s">
        <v>661</v>
      </c>
      <c r="E5882">
        <v>12</v>
      </c>
    </row>
    <row r="5883" spans="1:5" x14ac:dyDescent="0.3">
      <c r="A5883" t="s">
        <v>21</v>
      </c>
      <c r="B5883" t="s">
        <v>697</v>
      </c>
      <c r="C5883" t="s">
        <v>699</v>
      </c>
      <c r="D5883" t="s">
        <v>661</v>
      </c>
      <c r="E5883">
        <v>12</v>
      </c>
    </row>
    <row r="5884" spans="1:5" x14ac:dyDescent="0.3">
      <c r="A5884" t="s">
        <v>182</v>
      </c>
      <c r="B5884" t="s">
        <v>690</v>
      </c>
      <c r="C5884" t="s">
        <v>691</v>
      </c>
      <c r="D5884" t="s">
        <v>661</v>
      </c>
      <c r="E5884">
        <v>12</v>
      </c>
    </row>
    <row r="5885" spans="1:5" x14ac:dyDescent="0.3">
      <c r="A5885" t="s">
        <v>182</v>
      </c>
      <c r="B5885" t="s">
        <v>690</v>
      </c>
      <c r="C5885" t="s">
        <v>692</v>
      </c>
      <c r="D5885" t="s">
        <v>661</v>
      </c>
      <c r="E5885">
        <v>12</v>
      </c>
    </row>
    <row r="5886" spans="1:5" x14ac:dyDescent="0.3">
      <c r="A5886" t="s">
        <v>182</v>
      </c>
      <c r="B5886" t="s">
        <v>690</v>
      </c>
      <c r="C5886" t="s">
        <v>632</v>
      </c>
      <c r="D5886" t="s">
        <v>661</v>
      </c>
      <c r="E5886">
        <v>12</v>
      </c>
    </row>
    <row r="5887" spans="1:5" x14ac:dyDescent="0.3">
      <c r="A5887" t="s">
        <v>182</v>
      </c>
      <c r="B5887" t="s">
        <v>690</v>
      </c>
      <c r="C5887" t="s">
        <v>693</v>
      </c>
      <c r="D5887" t="s">
        <v>661</v>
      </c>
      <c r="E5887">
        <v>12</v>
      </c>
    </row>
    <row r="5888" spans="1:5" x14ac:dyDescent="0.3">
      <c r="A5888" t="s">
        <v>182</v>
      </c>
      <c r="B5888" t="s">
        <v>694</v>
      </c>
      <c r="C5888" t="s">
        <v>633</v>
      </c>
      <c r="D5888" t="s">
        <v>661</v>
      </c>
      <c r="E5888">
        <v>12</v>
      </c>
    </row>
    <row r="5889" spans="1:5" x14ac:dyDescent="0.3">
      <c r="A5889" t="s">
        <v>182</v>
      </c>
      <c r="B5889" t="s">
        <v>694</v>
      </c>
      <c r="C5889" t="s">
        <v>634</v>
      </c>
      <c r="D5889" t="s">
        <v>661</v>
      </c>
      <c r="E5889">
        <v>12</v>
      </c>
    </row>
    <row r="5890" spans="1:5" x14ac:dyDescent="0.3">
      <c r="A5890" t="s">
        <v>182</v>
      </c>
      <c r="B5890" t="s">
        <v>694</v>
      </c>
      <c r="C5890" t="s">
        <v>695</v>
      </c>
      <c r="D5890" t="s">
        <v>661</v>
      </c>
      <c r="E5890">
        <v>12</v>
      </c>
    </row>
    <row r="5891" spans="1:5" x14ac:dyDescent="0.3">
      <c r="A5891" t="s">
        <v>182</v>
      </c>
      <c r="B5891" t="s">
        <v>694</v>
      </c>
      <c r="C5891" t="s">
        <v>636</v>
      </c>
      <c r="D5891" t="s">
        <v>661</v>
      </c>
      <c r="E5891">
        <v>12</v>
      </c>
    </row>
    <row r="5892" spans="1:5" x14ac:dyDescent="0.3">
      <c r="A5892" t="s">
        <v>182</v>
      </c>
      <c r="B5892" t="s">
        <v>694</v>
      </c>
      <c r="C5892" t="s">
        <v>637</v>
      </c>
      <c r="D5892" t="s">
        <v>696</v>
      </c>
      <c r="E5892">
        <v>0</v>
      </c>
    </row>
    <row r="5893" spans="1:5" x14ac:dyDescent="0.3">
      <c r="A5893" t="s">
        <v>182</v>
      </c>
      <c r="B5893" t="s">
        <v>697</v>
      </c>
      <c r="C5893" t="s">
        <v>698</v>
      </c>
      <c r="D5893" t="s">
        <v>661</v>
      </c>
      <c r="E5893">
        <v>12</v>
      </c>
    </row>
    <row r="5894" spans="1:5" x14ac:dyDescent="0.3">
      <c r="A5894" t="s">
        <v>182</v>
      </c>
      <c r="B5894" t="s">
        <v>697</v>
      </c>
      <c r="C5894" t="s">
        <v>699</v>
      </c>
      <c r="D5894" t="s">
        <v>661</v>
      </c>
      <c r="E5894">
        <v>12</v>
      </c>
    </row>
    <row r="5895" spans="1:5" x14ac:dyDescent="0.3">
      <c r="A5895" t="s">
        <v>343</v>
      </c>
      <c r="B5895" t="s">
        <v>690</v>
      </c>
      <c r="C5895" t="s">
        <v>691</v>
      </c>
      <c r="D5895" t="s">
        <v>661</v>
      </c>
      <c r="E5895">
        <v>12</v>
      </c>
    </row>
    <row r="5896" spans="1:5" x14ac:dyDescent="0.3">
      <c r="A5896" t="s">
        <v>343</v>
      </c>
      <c r="B5896" t="s">
        <v>690</v>
      </c>
      <c r="C5896" t="s">
        <v>692</v>
      </c>
      <c r="D5896" t="s">
        <v>661</v>
      </c>
      <c r="E5896">
        <v>12</v>
      </c>
    </row>
    <row r="5897" spans="1:5" x14ac:dyDescent="0.3">
      <c r="A5897" t="s">
        <v>343</v>
      </c>
      <c r="B5897" t="s">
        <v>690</v>
      </c>
      <c r="C5897" t="s">
        <v>632</v>
      </c>
      <c r="D5897" t="s">
        <v>661</v>
      </c>
      <c r="E5897">
        <v>12</v>
      </c>
    </row>
    <row r="5898" spans="1:5" x14ac:dyDescent="0.3">
      <c r="A5898" t="s">
        <v>343</v>
      </c>
      <c r="B5898" t="s">
        <v>690</v>
      </c>
      <c r="C5898" t="s">
        <v>693</v>
      </c>
      <c r="D5898" t="s">
        <v>661</v>
      </c>
      <c r="E5898">
        <v>12</v>
      </c>
    </row>
    <row r="5899" spans="1:5" x14ac:dyDescent="0.3">
      <c r="A5899" t="s">
        <v>343</v>
      </c>
      <c r="B5899" t="s">
        <v>694</v>
      </c>
      <c r="C5899" t="s">
        <v>633</v>
      </c>
      <c r="D5899" t="s">
        <v>661</v>
      </c>
      <c r="E5899">
        <v>12</v>
      </c>
    </row>
    <row r="5900" spans="1:5" x14ac:dyDescent="0.3">
      <c r="A5900" t="s">
        <v>343</v>
      </c>
      <c r="B5900" t="s">
        <v>694</v>
      </c>
      <c r="C5900" t="s">
        <v>634</v>
      </c>
      <c r="D5900" t="s">
        <v>661</v>
      </c>
      <c r="E5900">
        <v>12</v>
      </c>
    </row>
    <row r="5901" spans="1:5" x14ac:dyDescent="0.3">
      <c r="A5901" t="s">
        <v>343</v>
      </c>
      <c r="B5901" t="s">
        <v>694</v>
      </c>
      <c r="C5901" t="s">
        <v>695</v>
      </c>
      <c r="D5901" t="s">
        <v>661</v>
      </c>
      <c r="E5901">
        <v>12</v>
      </c>
    </row>
    <row r="5902" spans="1:5" x14ac:dyDescent="0.3">
      <c r="A5902" t="s">
        <v>343</v>
      </c>
      <c r="B5902" t="s">
        <v>694</v>
      </c>
      <c r="C5902" t="s">
        <v>636</v>
      </c>
      <c r="D5902" t="s">
        <v>661</v>
      </c>
      <c r="E5902">
        <v>12</v>
      </c>
    </row>
    <row r="5903" spans="1:5" x14ac:dyDescent="0.3">
      <c r="A5903" t="s">
        <v>343</v>
      </c>
      <c r="B5903" t="s">
        <v>694</v>
      </c>
      <c r="C5903" t="s">
        <v>637</v>
      </c>
      <c r="D5903" t="s">
        <v>661</v>
      </c>
      <c r="E5903">
        <v>12</v>
      </c>
    </row>
    <row r="5904" spans="1:5" x14ac:dyDescent="0.3">
      <c r="A5904" t="s">
        <v>343</v>
      </c>
      <c r="B5904" t="s">
        <v>697</v>
      </c>
      <c r="C5904" t="s">
        <v>698</v>
      </c>
      <c r="D5904" t="s">
        <v>661</v>
      </c>
      <c r="E5904">
        <v>12</v>
      </c>
    </row>
    <row r="5905" spans="1:5" x14ac:dyDescent="0.3">
      <c r="A5905" t="s">
        <v>343</v>
      </c>
      <c r="B5905" t="s">
        <v>697</v>
      </c>
      <c r="C5905" t="s">
        <v>699</v>
      </c>
      <c r="D5905" t="s">
        <v>661</v>
      </c>
      <c r="E5905">
        <v>12</v>
      </c>
    </row>
    <row r="5906" spans="1:5" x14ac:dyDescent="0.3">
      <c r="A5906" t="s">
        <v>430</v>
      </c>
      <c r="B5906" t="s">
        <v>690</v>
      </c>
      <c r="C5906" t="s">
        <v>691</v>
      </c>
      <c r="D5906" t="s">
        <v>661</v>
      </c>
      <c r="E5906">
        <v>12</v>
      </c>
    </row>
    <row r="5907" spans="1:5" x14ac:dyDescent="0.3">
      <c r="A5907" t="s">
        <v>430</v>
      </c>
      <c r="B5907" t="s">
        <v>690</v>
      </c>
      <c r="C5907" t="s">
        <v>692</v>
      </c>
      <c r="D5907" t="s">
        <v>661</v>
      </c>
      <c r="E5907">
        <v>12</v>
      </c>
    </row>
    <row r="5908" spans="1:5" x14ac:dyDescent="0.3">
      <c r="A5908" t="s">
        <v>430</v>
      </c>
      <c r="B5908" t="s">
        <v>690</v>
      </c>
      <c r="C5908" t="s">
        <v>632</v>
      </c>
      <c r="D5908" t="s">
        <v>661</v>
      </c>
      <c r="E5908">
        <v>12</v>
      </c>
    </row>
    <row r="5909" spans="1:5" x14ac:dyDescent="0.3">
      <c r="A5909" t="s">
        <v>430</v>
      </c>
      <c r="B5909" t="s">
        <v>690</v>
      </c>
      <c r="C5909" t="s">
        <v>693</v>
      </c>
      <c r="D5909" t="s">
        <v>661</v>
      </c>
      <c r="E5909">
        <v>12</v>
      </c>
    </row>
    <row r="5910" spans="1:5" x14ac:dyDescent="0.3">
      <c r="A5910" t="s">
        <v>430</v>
      </c>
      <c r="B5910" t="s">
        <v>694</v>
      </c>
      <c r="C5910" t="s">
        <v>633</v>
      </c>
      <c r="D5910" t="s">
        <v>696</v>
      </c>
      <c r="E5910">
        <v>0</v>
      </c>
    </row>
    <row r="5911" spans="1:5" x14ac:dyDescent="0.3">
      <c r="A5911" t="s">
        <v>430</v>
      </c>
      <c r="B5911" t="s">
        <v>694</v>
      </c>
      <c r="C5911" t="s">
        <v>634</v>
      </c>
      <c r="D5911" t="s">
        <v>661</v>
      </c>
      <c r="E5911">
        <v>12</v>
      </c>
    </row>
    <row r="5912" spans="1:5" x14ac:dyDescent="0.3">
      <c r="A5912" t="s">
        <v>430</v>
      </c>
      <c r="B5912" t="s">
        <v>694</v>
      </c>
      <c r="C5912" t="s">
        <v>695</v>
      </c>
      <c r="D5912" t="s">
        <v>661</v>
      </c>
      <c r="E5912">
        <v>12</v>
      </c>
    </row>
    <row r="5913" spans="1:5" x14ac:dyDescent="0.3">
      <c r="A5913" t="s">
        <v>430</v>
      </c>
      <c r="B5913" t="s">
        <v>694</v>
      </c>
      <c r="C5913" t="s">
        <v>636</v>
      </c>
      <c r="D5913" t="s">
        <v>661</v>
      </c>
      <c r="E5913">
        <v>12</v>
      </c>
    </row>
    <row r="5914" spans="1:5" x14ac:dyDescent="0.3">
      <c r="A5914" t="s">
        <v>430</v>
      </c>
      <c r="B5914" t="s">
        <v>694</v>
      </c>
      <c r="C5914" t="s">
        <v>637</v>
      </c>
      <c r="D5914" t="s">
        <v>661</v>
      </c>
      <c r="E5914">
        <v>12</v>
      </c>
    </row>
    <row r="5915" spans="1:5" x14ac:dyDescent="0.3">
      <c r="A5915" t="s">
        <v>430</v>
      </c>
      <c r="B5915" t="s">
        <v>697</v>
      </c>
      <c r="C5915" t="s">
        <v>698</v>
      </c>
      <c r="D5915" t="s">
        <v>661</v>
      </c>
      <c r="E5915">
        <v>12</v>
      </c>
    </row>
    <row r="5916" spans="1:5" x14ac:dyDescent="0.3">
      <c r="A5916" t="s">
        <v>430</v>
      </c>
      <c r="B5916" t="s">
        <v>697</v>
      </c>
      <c r="C5916" t="s">
        <v>699</v>
      </c>
      <c r="D5916" t="s">
        <v>661</v>
      </c>
      <c r="E5916">
        <v>12</v>
      </c>
    </row>
    <row r="5917" spans="1:5" x14ac:dyDescent="0.3">
      <c r="A5917" t="s">
        <v>125</v>
      </c>
      <c r="B5917" t="s">
        <v>690</v>
      </c>
      <c r="C5917" t="s">
        <v>691</v>
      </c>
      <c r="D5917" t="s">
        <v>661</v>
      </c>
      <c r="E5917">
        <v>12</v>
      </c>
    </row>
    <row r="5918" spans="1:5" x14ac:dyDescent="0.3">
      <c r="A5918" t="s">
        <v>125</v>
      </c>
      <c r="B5918" t="s">
        <v>690</v>
      </c>
      <c r="C5918" t="s">
        <v>692</v>
      </c>
      <c r="D5918" t="s">
        <v>661</v>
      </c>
      <c r="E5918">
        <v>12</v>
      </c>
    </row>
    <row r="5919" spans="1:5" x14ac:dyDescent="0.3">
      <c r="A5919" t="s">
        <v>125</v>
      </c>
      <c r="B5919" t="s">
        <v>690</v>
      </c>
      <c r="C5919" t="s">
        <v>632</v>
      </c>
      <c r="D5919" t="s">
        <v>661</v>
      </c>
      <c r="E5919">
        <v>12</v>
      </c>
    </row>
    <row r="5920" spans="1:5" x14ac:dyDescent="0.3">
      <c r="A5920" t="s">
        <v>125</v>
      </c>
      <c r="B5920" t="s">
        <v>690</v>
      </c>
      <c r="C5920" t="s">
        <v>693</v>
      </c>
      <c r="D5920" t="s">
        <v>661</v>
      </c>
      <c r="E5920">
        <v>12</v>
      </c>
    </row>
    <row r="5921" spans="1:5" x14ac:dyDescent="0.3">
      <c r="A5921" t="s">
        <v>125</v>
      </c>
      <c r="B5921" t="s">
        <v>694</v>
      </c>
      <c r="C5921" t="s">
        <v>633</v>
      </c>
      <c r="D5921" t="s">
        <v>661</v>
      </c>
      <c r="E5921">
        <v>12</v>
      </c>
    </row>
    <row r="5922" spans="1:5" x14ac:dyDescent="0.3">
      <c r="A5922" t="s">
        <v>125</v>
      </c>
      <c r="B5922" t="s">
        <v>694</v>
      </c>
      <c r="C5922" t="s">
        <v>634</v>
      </c>
      <c r="D5922" t="s">
        <v>696</v>
      </c>
      <c r="E5922">
        <v>0</v>
      </c>
    </row>
    <row r="5923" spans="1:5" x14ac:dyDescent="0.3">
      <c r="A5923" t="s">
        <v>125</v>
      </c>
      <c r="B5923" t="s">
        <v>694</v>
      </c>
      <c r="C5923" t="s">
        <v>695</v>
      </c>
      <c r="D5923" t="s">
        <v>696</v>
      </c>
      <c r="E5923">
        <v>0</v>
      </c>
    </row>
    <row r="5924" spans="1:5" x14ac:dyDescent="0.3">
      <c r="A5924" t="s">
        <v>125</v>
      </c>
      <c r="B5924" t="s">
        <v>694</v>
      </c>
      <c r="C5924" t="s">
        <v>636</v>
      </c>
      <c r="D5924" t="s">
        <v>696</v>
      </c>
      <c r="E5924">
        <v>0</v>
      </c>
    </row>
    <row r="5925" spans="1:5" x14ac:dyDescent="0.3">
      <c r="A5925" t="s">
        <v>125</v>
      </c>
      <c r="B5925" t="s">
        <v>694</v>
      </c>
      <c r="C5925" t="s">
        <v>637</v>
      </c>
      <c r="D5925" t="s">
        <v>661</v>
      </c>
      <c r="E5925">
        <v>12</v>
      </c>
    </row>
    <row r="5926" spans="1:5" x14ac:dyDescent="0.3">
      <c r="A5926" t="s">
        <v>125</v>
      </c>
      <c r="B5926" t="s">
        <v>697</v>
      </c>
      <c r="C5926" t="s">
        <v>698</v>
      </c>
      <c r="D5926" t="s">
        <v>696</v>
      </c>
      <c r="E5926">
        <v>0</v>
      </c>
    </row>
    <row r="5927" spans="1:5" x14ac:dyDescent="0.3">
      <c r="A5927" t="s">
        <v>125</v>
      </c>
      <c r="B5927" t="s">
        <v>697</v>
      </c>
      <c r="C5927" t="s">
        <v>699</v>
      </c>
      <c r="D5927" t="s">
        <v>661</v>
      </c>
      <c r="E5927">
        <v>12</v>
      </c>
    </row>
    <row r="5928" spans="1:5" x14ac:dyDescent="0.3">
      <c r="A5928" t="s">
        <v>107</v>
      </c>
      <c r="B5928" t="s">
        <v>690</v>
      </c>
      <c r="C5928" t="s">
        <v>691</v>
      </c>
      <c r="D5928" t="s">
        <v>661</v>
      </c>
      <c r="E5928">
        <v>12</v>
      </c>
    </row>
    <row r="5929" spans="1:5" x14ac:dyDescent="0.3">
      <c r="A5929" t="s">
        <v>107</v>
      </c>
      <c r="B5929" t="s">
        <v>690</v>
      </c>
      <c r="C5929" t="s">
        <v>692</v>
      </c>
      <c r="D5929" t="s">
        <v>661</v>
      </c>
      <c r="E5929">
        <v>12</v>
      </c>
    </row>
    <row r="5930" spans="1:5" x14ac:dyDescent="0.3">
      <c r="A5930" t="s">
        <v>107</v>
      </c>
      <c r="B5930" t="s">
        <v>690</v>
      </c>
      <c r="C5930" t="s">
        <v>632</v>
      </c>
      <c r="D5930" t="s">
        <v>661</v>
      </c>
      <c r="E5930">
        <v>12</v>
      </c>
    </row>
    <row r="5931" spans="1:5" x14ac:dyDescent="0.3">
      <c r="A5931" t="s">
        <v>107</v>
      </c>
      <c r="B5931" t="s">
        <v>690</v>
      </c>
      <c r="C5931" t="s">
        <v>693</v>
      </c>
      <c r="D5931" t="s">
        <v>661</v>
      </c>
      <c r="E5931">
        <v>12</v>
      </c>
    </row>
    <row r="5932" spans="1:5" x14ac:dyDescent="0.3">
      <c r="A5932" t="s">
        <v>107</v>
      </c>
      <c r="B5932" t="s">
        <v>694</v>
      </c>
      <c r="C5932" t="s">
        <v>633</v>
      </c>
      <c r="D5932" t="s">
        <v>696</v>
      </c>
      <c r="E5932">
        <v>0</v>
      </c>
    </row>
    <row r="5933" spans="1:5" x14ac:dyDescent="0.3">
      <c r="A5933" t="s">
        <v>107</v>
      </c>
      <c r="B5933" t="s">
        <v>694</v>
      </c>
      <c r="C5933" t="s">
        <v>634</v>
      </c>
      <c r="D5933" t="s">
        <v>661</v>
      </c>
      <c r="E5933">
        <v>12</v>
      </c>
    </row>
    <row r="5934" spans="1:5" x14ac:dyDescent="0.3">
      <c r="A5934" t="s">
        <v>107</v>
      </c>
      <c r="B5934" t="s">
        <v>694</v>
      </c>
      <c r="C5934" t="s">
        <v>695</v>
      </c>
      <c r="D5934" t="s">
        <v>661</v>
      </c>
      <c r="E5934">
        <v>12</v>
      </c>
    </row>
    <row r="5935" spans="1:5" x14ac:dyDescent="0.3">
      <c r="A5935" t="s">
        <v>107</v>
      </c>
      <c r="B5935" t="s">
        <v>694</v>
      </c>
      <c r="C5935" t="s">
        <v>636</v>
      </c>
      <c r="D5935" t="s">
        <v>661</v>
      </c>
      <c r="E5935">
        <v>12</v>
      </c>
    </row>
    <row r="5936" spans="1:5" x14ac:dyDescent="0.3">
      <c r="A5936" t="s">
        <v>107</v>
      </c>
      <c r="B5936" t="s">
        <v>694</v>
      </c>
      <c r="C5936" t="s">
        <v>637</v>
      </c>
      <c r="D5936" t="s">
        <v>661</v>
      </c>
      <c r="E5936">
        <v>12</v>
      </c>
    </row>
    <row r="5937" spans="1:5" x14ac:dyDescent="0.3">
      <c r="A5937" t="s">
        <v>107</v>
      </c>
      <c r="B5937" t="s">
        <v>697</v>
      </c>
      <c r="C5937" t="s">
        <v>698</v>
      </c>
      <c r="D5937" t="s">
        <v>661</v>
      </c>
      <c r="E5937">
        <v>12</v>
      </c>
    </row>
    <row r="5938" spans="1:5" x14ac:dyDescent="0.3">
      <c r="A5938" t="s">
        <v>107</v>
      </c>
      <c r="B5938" t="s">
        <v>697</v>
      </c>
      <c r="C5938" t="s">
        <v>699</v>
      </c>
      <c r="D5938" t="s">
        <v>661</v>
      </c>
      <c r="E5938">
        <v>12</v>
      </c>
    </row>
    <row r="5939" spans="1:5" x14ac:dyDescent="0.3">
      <c r="A5939" t="s">
        <v>294</v>
      </c>
      <c r="B5939" t="s">
        <v>690</v>
      </c>
      <c r="C5939" t="s">
        <v>691</v>
      </c>
      <c r="D5939" t="s">
        <v>661</v>
      </c>
      <c r="E5939">
        <v>12</v>
      </c>
    </row>
    <row r="5940" spans="1:5" x14ac:dyDescent="0.3">
      <c r="A5940" t="s">
        <v>294</v>
      </c>
      <c r="B5940" t="s">
        <v>690</v>
      </c>
      <c r="C5940" t="s">
        <v>692</v>
      </c>
      <c r="D5940" t="s">
        <v>661</v>
      </c>
      <c r="E5940">
        <v>12</v>
      </c>
    </row>
    <row r="5941" spans="1:5" x14ac:dyDescent="0.3">
      <c r="A5941" t="s">
        <v>294</v>
      </c>
      <c r="B5941" t="s">
        <v>690</v>
      </c>
      <c r="C5941" t="s">
        <v>632</v>
      </c>
      <c r="D5941" t="s">
        <v>661</v>
      </c>
      <c r="E5941">
        <v>12</v>
      </c>
    </row>
    <row r="5942" spans="1:5" x14ac:dyDescent="0.3">
      <c r="A5942" t="s">
        <v>294</v>
      </c>
      <c r="B5942" t="s">
        <v>690</v>
      </c>
      <c r="C5942" t="s">
        <v>693</v>
      </c>
      <c r="D5942" t="s">
        <v>661</v>
      </c>
      <c r="E5942">
        <v>12</v>
      </c>
    </row>
    <row r="5943" spans="1:5" x14ac:dyDescent="0.3">
      <c r="A5943" t="s">
        <v>294</v>
      </c>
      <c r="B5943" t="s">
        <v>694</v>
      </c>
      <c r="C5943" t="s">
        <v>633</v>
      </c>
      <c r="D5943" t="s">
        <v>696</v>
      </c>
      <c r="E5943">
        <v>0</v>
      </c>
    </row>
    <row r="5944" spans="1:5" x14ac:dyDescent="0.3">
      <c r="A5944" t="s">
        <v>294</v>
      </c>
      <c r="B5944" t="s">
        <v>694</v>
      </c>
      <c r="C5944" t="s">
        <v>634</v>
      </c>
      <c r="D5944" t="s">
        <v>661</v>
      </c>
      <c r="E5944">
        <v>12</v>
      </c>
    </row>
    <row r="5945" spans="1:5" x14ac:dyDescent="0.3">
      <c r="A5945" t="s">
        <v>294</v>
      </c>
      <c r="B5945" t="s">
        <v>694</v>
      </c>
      <c r="C5945" t="s">
        <v>695</v>
      </c>
      <c r="D5945" t="s">
        <v>661</v>
      </c>
      <c r="E5945">
        <v>12</v>
      </c>
    </row>
    <row r="5946" spans="1:5" x14ac:dyDescent="0.3">
      <c r="A5946" t="s">
        <v>294</v>
      </c>
      <c r="B5946" t="s">
        <v>694</v>
      </c>
      <c r="C5946" t="s">
        <v>636</v>
      </c>
      <c r="D5946" t="s">
        <v>661</v>
      </c>
      <c r="E5946">
        <v>12</v>
      </c>
    </row>
    <row r="5947" spans="1:5" x14ac:dyDescent="0.3">
      <c r="A5947" t="s">
        <v>294</v>
      </c>
      <c r="B5947" t="s">
        <v>694</v>
      </c>
      <c r="C5947" t="s">
        <v>637</v>
      </c>
      <c r="D5947" t="s">
        <v>696</v>
      </c>
      <c r="E5947">
        <v>0</v>
      </c>
    </row>
    <row r="5948" spans="1:5" x14ac:dyDescent="0.3">
      <c r="A5948" t="s">
        <v>294</v>
      </c>
      <c r="B5948" t="s">
        <v>697</v>
      </c>
      <c r="C5948" t="s">
        <v>698</v>
      </c>
      <c r="D5948" t="s">
        <v>661</v>
      </c>
      <c r="E5948">
        <v>12</v>
      </c>
    </row>
    <row r="5949" spans="1:5" x14ac:dyDescent="0.3">
      <c r="A5949" t="s">
        <v>294</v>
      </c>
      <c r="B5949" t="s">
        <v>697</v>
      </c>
      <c r="C5949" t="s">
        <v>699</v>
      </c>
      <c r="D5949" t="s">
        <v>661</v>
      </c>
      <c r="E5949">
        <v>12</v>
      </c>
    </row>
    <row r="5950" spans="1:5" x14ac:dyDescent="0.3">
      <c r="A5950" t="s">
        <v>135</v>
      </c>
      <c r="B5950" t="s">
        <v>690</v>
      </c>
      <c r="C5950" t="s">
        <v>691</v>
      </c>
      <c r="D5950" t="s">
        <v>661</v>
      </c>
      <c r="E5950">
        <v>6</v>
      </c>
    </row>
    <row r="5951" spans="1:5" x14ac:dyDescent="0.3">
      <c r="A5951" t="s">
        <v>135</v>
      </c>
      <c r="B5951" t="s">
        <v>690</v>
      </c>
      <c r="C5951" t="s">
        <v>692</v>
      </c>
      <c r="D5951" t="s">
        <v>661</v>
      </c>
      <c r="E5951">
        <v>6</v>
      </c>
    </row>
    <row r="5952" spans="1:5" x14ac:dyDescent="0.3">
      <c r="A5952" t="s">
        <v>135</v>
      </c>
      <c r="B5952" t="s">
        <v>690</v>
      </c>
      <c r="C5952" t="s">
        <v>632</v>
      </c>
      <c r="D5952" t="s">
        <v>661</v>
      </c>
      <c r="E5952">
        <v>6</v>
      </c>
    </row>
    <row r="5953" spans="1:5" x14ac:dyDescent="0.3">
      <c r="A5953" t="s">
        <v>135</v>
      </c>
      <c r="B5953" t="s">
        <v>690</v>
      </c>
      <c r="C5953" t="s">
        <v>693</v>
      </c>
      <c r="D5953" t="s">
        <v>661</v>
      </c>
      <c r="E5953">
        <v>6</v>
      </c>
    </row>
    <row r="5954" spans="1:5" x14ac:dyDescent="0.3">
      <c r="A5954" t="s">
        <v>135</v>
      </c>
      <c r="B5954" t="s">
        <v>694</v>
      </c>
      <c r="C5954" t="s">
        <v>633</v>
      </c>
      <c r="D5954" t="s">
        <v>696</v>
      </c>
      <c r="E5954">
        <v>0</v>
      </c>
    </row>
    <row r="5955" spans="1:5" x14ac:dyDescent="0.3">
      <c r="A5955" t="s">
        <v>135</v>
      </c>
      <c r="B5955" t="s">
        <v>694</v>
      </c>
      <c r="C5955" t="s">
        <v>634</v>
      </c>
      <c r="D5955" t="s">
        <v>661</v>
      </c>
      <c r="E5955">
        <v>6</v>
      </c>
    </row>
    <row r="5956" spans="1:5" x14ac:dyDescent="0.3">
      <c r="A5956" t="s">
        <v>135</v>
      </c>
      <c r="B5956" t="s">
        <v>694</v>
      </c>
      <c r="C5956" t="s">
        <v>695</v>
      </c>
      <c r="D5956" t="s">
        <v>661</v>
      </c>
      <c r="E5956">
        <v>6</v>
      </c>
    </row>
    <row r="5957" spans="1:5" x14ac:dyDescent="0.3">
      <c r="A5957" t="s">
        <v>135</v>
      </c>
      <c r="B5957" t="s">
        <v>694</v>
      </c>
      <c r="C5957" t="s">
        <v>636</v>
      </c>
      <c r="D5957" t="s">
        <v>661</v>
      </c>
      <c r="E5957">
        <v>6</v>
      </c>
    </row>
    <row r="5958" spans="1:5" x14ac:dyDescent="0.3">
      <c r="A5958" t="s">
        <v>135</v>
      </c>
      <c r="B5958" t="s">
        <v>694</v>
      </c>
      <c r="C5958" t="s">
        <v>637</v>
      </c>
      <c r="D5958" t="s">
        <v>661</v>
      </c>
      <c r="E5958">
        <v>6</v>
      </c>
    </row>
    <row r="5959" spans="1:5" x14ac:dyDescent="0.3">
      <c r="A5959" t="s">
        <v>135</v>
      </c>
      <c r="B5959" t="s">
        <v>697</v>
      </c>
      <c r="C5959" t="s">
        <v>698</v>
      </c>
      <c r="D5959" t="s">
        <v>661</v>
      </c>
      <c r="E5959">
        <v>6</v>
      </c>
    </row>
    <row r="5960" spans="1:5" x14ac:dyDescent="0.3">
      <c r="A5960" t="s">
        <v>135</v>
      </c>
      <c r="B5960" t="s">
        <v>697</v>
      </c>
      <c r="C5960" t="s">
        <v>699</v>
      </c>
      <c r="D5960" t="s">
        <v>661</v>
      </c>
      <c r="E5960">
        <v>6</v>
      </c>
    </row>
    <row r="5961" spans="1:5" x14ac:dyDescent="0.3">
      <c r="A5961" t="s">
        <v>513</v>
      </c>
      <c r="B5961" t="s">
        <v>690</v>
      </c>
      <c r="C5961" t="s">
        <v>691</v>
      </c>
      <c r="D5961" t="s">
        <v>661</v>
      </c>
      <c r="E5961">
        <v>6</v>
      </c>
    </row>
    <row r="5962" spans="1:5" x14ac:dyDescent="0.3">
      <c r="A5962" t="s">
        <v>513</v>
      </c>
      <c r="B5962" t="s">
        <v>690</v>
      </c>
      <c r="C5962" t="s">
        <v>692</v>
      </c>
      <c r="D5962" t="s">
        <v>661</v>
      </c>
      <c r="E5962">
        <v>6</v>
      </c>
    </row>
    <row r="5963" spans="1:5" x14ac:dyDescent="0.3">
      <c r="A5963" t="s">
        <v>513</v>
      </c>
      <c r="B5963" t="s">
        <v>690</v>
      </c>
      <c r="C5963" t="s">
        <v>632</v>
      </c>
      <c r="D5963" t="s">
        <v>661</v>
      </c>
      <c r="E5963">
        <v>6</v>
      </c>
    </row>
    <row r="5964" spans="1:5" x14ac:dyDescent="0.3">
      <c r="A5964" t="s">
        <v>513</v>
      </c>
      <c r="B5964" t="s">
        <v>690</v>
      </c>
      <c r="C5964" t="s">
        <v>693</v>
      </c>
      <c r="D5964" t="s">
        <v>661</v>
      </c>
      <c r="E5964">
        <v>6</v>
      </c>
    </row>
    <row r="5965" spans="1:5" x14ac:dyDescent="0.3">
      <c r="A5965" t="s">
        <v>513</v>
      </c>
      <c r="B5965" t="s">
        <v>694</v>
      </c>
      <c r="C5965" t="s">
        <v>633</v>
      </c>
      <c r="D5965" t="s">
        <v>696</v>
      </c>
      <c r="E5965">
        <v>0</v>
      </c>
    </row>
    <row r="5966" spans="1:5" x14ac:dyDescent="0.3">
      <c r="A5966" t="s">
        <v>513</v>
      </c>
      <c r="B5966" t="s">
        <v>694</v>
      </c>
      <c r="C5966" t="s">
        <v>634</v>
      </c>
      <c r="D5966" t="s">
        <v>696</v>
      </c>
      <c r="E5966">
        <v>0</v>
      </c>
    </row>
    <row r="5967" spans="1:5" x14ac:dyDescent="0.3">
      <c r="A5967" t="s">
        <v>513</v>
      </c>
      <c r="B5967" t="s">
        <v>694</v>
      </c>
      <c r="C5967" t="s">
        <v>695</v>
      </c>
      <c r="D5967" t="s">
        <v>696</v>
      </c>
      <c r="E5967">
        <v>0</v>
      </c>
    </row>
    <row r="5968" spans="1:5" x14ac:dyDescent="0.3">
      <c r="A5968" t="s">
        <v>513</v>
      </c>
      <c r="B5968" t="s">
        <v>694</v>
      </c>
      <c r="C5968" t="s">
        <v>636</v>
      </c>
      <c r="D5968" t="s">
        <v>661</v>
      </c>
      <c r="E5968">
        <v>6</v>
      </c>
    </row>
    <row r="5969" spans="1:5" x14ac:dyDescent="0.3">
      <c r="A5969" t="s">
        <v>513</v>
      </c>
      <c r="B5969" t="s">
        <v>694</v>
      </c>
      <c r="C5969" t="s">
        <v>637</v>
      </c>
      <c r="D5969" t="s">
        <v>696</v>
      </c>
      <c r="E5969">
        <v>0</v>
      </c>
    </row>
    <row r="5970" spans="1:5" x14ac:dyDescent="0.3">
      <c r="A5970" t="s">
        <v>513</v>
      </c>
      <c r="B5970" t="s">
        <v>697</v>
      </c>
      <c r="C5970" t="s">
        <v>698</v>
      </c>
      <c r="D5970" t="s">
        <v>661</v>
      </c>
      <c r="E5970">
        <v>6</v>
      </c>
    </row>
    <row r="5971" spans="1:5" x14ac:dyDescent="0.3">
      <c r="A5971" t="s">
        <v>513</v>
      </c>
      <c r="B5971" t="s">
        <v>697</v>
      </c>
      <c r="C5971" t="s">
        <v>699</v>
      </c>
      <c r="D5971" t="s">
        <v>661</v>
      </c>
      <c r="E5971">
        <v>6</v>
      </c>
    </row>
    <row r="5972" spans="1:5" x14ac:dyDescent="0.3">
      <c r="A5972" t="s">
        <v>109</v>
      </c>
      <c r="B5972" t="s">
        <v>690</v>
      </c>
      <c r="C5972" t="s">
        <v>691</v>
      </c>
      <c r="D5972" t="s">
        <v>661</v>
      </c>
      <c r="E5972">
        <v>12</v>
      </c>
    </row>
    <row r="5973" spans="1:5" x14ac:dyDescent="0.3">
      <c r="A5973" t="s">
        <v>109</v>
      </c>
      <c r="B5973" t="s">
        <v>690</v>
      </c>
      <c r="C5973" t="s">
        <v>692</v>
      </c>
      <c r="D5973" t="s">
        <v>661</v>
      </c>
      <c r="E5973">
        <v>12</v>
      </c>
    </row>
    <row r="5974" spans="1:5" x14ac:dyDescent="0.3">
      <c r="A5974" t="s">
        <v>109</v>
      </c>
      <c r="B5974" t="s">
        <v>690</v>
      </c>
      <c r="C5974" t="s">
        <v>632</v>
      </c>
      <c r="D5974" t="s">
        <v>661</v>
      </c>
      <c r="E5974">
        <v>12</v>
      </c>
    </row>
    <row r="5975" spans="1:5" x14ac:dyDescent="0.3">
      <c r="A5975" t="s">
        <v>109</v>
      </c>
      <c r="B5975" t="s">
        <v>690</v>
      </c>
      <c r="C5975" t="s">
        <v>693</v>
      </c>
      <c r="D5975" t="s">
        <v>661</v>
      </c>
      <c r="E5975">
        <v>12</v>
      </c>
    </row>
    <row r="5976" spans="1:5" x14ac:dyDescent="0.3">
      <c r="A5976" t="s">
        <v>109</v>
      </c>
      <c r="B5976" t="s">
        <v>694</v>
      </c>
      <c r="C5976" t="s">
        <v>633</v>
      </c>
      <c r="D5976" t="s">
        <v>661</v>
      </c>
      <c r="E5976">
        <v>12</v>
      </c>
    </row>
    <row r="5977" spans="1:5" x14ac:dyDescent="0.3">
      <c r="A5977" t="s">
        <v>109</v>
      </c>
      <c r="B5977" t="s">
        <v>694</v>
      </c>
      <c r="C5977" t="s">
        <v>634</v>
      </c>
      <c r="D5977" t="s">
        <v>661</v>
      </c>
      <c r="E5977">
        <v>12</v>
      </c>
    </row>
    <row r="5978" spans="1:5" x14ac:dyDescent="0.3">
      <c r="A5978" t="s">
        <v>109</v>
      </c>
      <c r="B5978" t="s">
        <v>694</v>
      </c>
      <c r="C5978" t="s">
        <v>695</v>
      </c>
      <c r="D5978" t="s">
        <v>661</v>
      </c>
      <c r="E5978">
        <v>12</v>
      </c>
    </row>
    <row r="5979" spans="1:5" x14ac:dyDescent="0.3">
      <c r="A5979" t="s">
        <v>109</v>
      </c>
      <c r="B5979" t="s">
        <v>694</v>
      </c>
      <c r="C5979" t="s">
        <v>636</v>
      </c>
      <c r="D5979" t="s">
        <v>661</v>
      </c>
      <c r="E5979">
        <v>12</v>
      </c>
    </row>
    <row r="5980" spans="1:5" x14ac:dyDescent="0.3">
      <c r="A5980" t="s">
        <v>109</v>
      </c>
      <c r="B5980" t="s">
        <v>694</v>
      </c>
      <c r="C5980" t="s">
        <v>637</v>
      </c>
      <c r="D5980" t="s">
        <v>661</v>
      </c>
      <c r="E5980">
        <v>12</v>
      </c>
    </row>
    <row r="5981" spans="1:5" x14ac:dyDescent="0.3">
      <c r="A5981" t="s">
        <v>109</v>
      </c>
      <c r="B5981" t="s">
        <v>697</v>
      </c>
      <c r="C5981" t="s">
        <v>698</v>
      </c>
      <c r="D5981" t="s">
        <v>661</v>
      </c>
      <c r="E5981">
        <v>12</v>
      </c>
    </row>
    <row r="5982" spans="1:5" x14ac:dyDescent="0.3">
      <c r="A5982" t="s">
        <v>109</v>
      </c>
      <c r="B5982" t="s">
        <v>697</v>
      </c>
      <c r="C5982" t="s">
        <v>699</v>
      </c>
      <c r="D5982" t="s">
        <v>661</v>
      </c>
      <c r="E5982">
        <v>12</v>
      </c>
    </row>
    <row r="5983" spans="1:5" x14ac:dyDescent="0.3">
      <c r="A5983" t="s">
        <v>326</v>
      </c>
      <c r="B5983" t="s">
        <v>690</v>
      </c>
      <c r="C5983" t="s">
        <v>691</v>
      </c>
      <c r="D5983" t="s">
        <v>661</v>
      </c>
      <c r="E5983">
        <v>12</v>
      </c>
    </row>
    <row r="5984" spans="1:5" x14ac:dyDescent="0.3">
      <c r="A5984" t="s">
        <v>326</v>
      </c>
      <c r="B5984" t="s">
        <v>690</v>
      </c>
      <c r="C5984" t="s">
        <v>692</v>
      </c>
      <c r="D5984" t="s">
        <v>661</v>
      </c>
      <c r="E5984">
        <v>12</v>
      </c>
    </row>
    <row r="5985" spans="1:5" x14ac:dyDescent="0.3">
      <c r="A5985" t="s">
        <v>326</v>
      </c>
      <c r="B5985" t="s">
        <v>690</v>
      </c>
      <c r="C5985" t="s">
        <v>632</v>
      </c>
      <c r="D5985" t="s">
        <v>661</v>
      </c>
      <c r="E5985">
        <v>12</v>
      </c>
    </row>
    <row r="5986" spans="1:5" x14ac:dyDescent="0.3">
      <c r="A5986" t="s">
        <v>326</v>
      </c>
      <c r="B5986" t="s">
        <v>690</v>
      </c>
      <c r="C5986" t="s">
        <v>693</v>
      </c>
      <c r="D5986" t="s">
        <v>661</v>
      </c>
      <c r="E5986">
        <v>12</v>
      </c>
    </row>
    <row r="5987" spans="1:5" x14ac:dyDescent="0.3">
      <c r="A5987" t="s">
        <v>326</v>
      </c>
      <c r="B5987" t="s">
        <v>694</v>
      </c>
      <c r="C5987" t="s">
        <v>633</v>
      </c>
      <c r="D5987" t="s">
        <v>661</v>
      </c>
      <c r="E5987">
        <v>12</v>
      </c>
    </row>
    <row r="5988" spans="1:5" x14ac:dyDescent="0.3">
      <c r="A5988" t="s">
        <v>326</v>
      </c>
      <c r="B5988" t="s">
        <v>694</v>
      </c>
      <c r="C5988" t="s">
        <v>634</v>
      </c>
      <c r="D5988" t="s">
        <v>661</v>
      </c>
      <c r="E5988">
        <v>12</v>
      </c>
    </row>
    <row r="5989" spans="1:5" x14ac:dyDescent="0.3">
      <c r="A5989" t="s">
        <v>326</v>
      </c>
      <c r="B5989" t="s">
        <v>694</v>
      </c>
      <c r="C5989" t="s">
        <v>695</v>
      </c>
      <c r="D5989" t="s">
        <v>661</v>
      </c>
      <c r="E5989">
        <v>12</v>
      </c>
    </row>
    <row r="5990" spans="1:5" x14ac:dyDescent="0.3">
      <c r="A5990" t="s">
        <v>326</v>
      </c>
      <c r="B5990" t="s">
        <v>694</v>
      </c>
      <c r="C5990" t="s">
        <v>636</v>
      </c>
      <c r="D5990" t="s">
        <v>661</v>
      </c>
      <c r="E5990">
        <v>12</v>
      </c>
    </row>
    <row r="5991" spans="1:5" x14ac:dyDescent="0.3">
      <c r="A5991" t="s">
        <v>326</v>
      </c>
      <c r="B5991" t="s">
        <v>694</v>
      </c>
      <c r="C5991" t="s">
        <v>637</v>
      </c>
      <c r="D5991" t="s">
        <v>696</v>
      </c>
      <c r="E5991">
        <v>0</v>
      </c>
    </row>
    <row r="5992" spans="1:5" x14ac:dyDescent="0.3">
      <c r="A5992" t="s">
        <v>326</v>
      </c>
      <c r="B5992" t="s">
        <v>697</v>
      </c>
      <c r="C5992" t="s">
        <v>698</v>
      </c>
      <c r="D5992" t="s">
        <v>661</v>
      </c>
      <c r="E5992">
        <v>12</v>
      </c>
    </row>
    <row r="5993" spans="1:5" x14ac:dyDescent="0.3">
      <c r="A5993" t="s">
        <v>326</v>
      </c>
      <c r="B5993" t="s">
        <v>697</v>
      </c>
      <c r="C5993" t="s">
        <v>699</v>
      </c>
      <c r="D5993" t="s">
        <v>661</v>
      </c>
      <c r="E5993">
        <v>12</v>
      </c>
    </row>
    <row r="5994" spans="1:5" x14ac:dyDescent="0.3">
      <c r="A5994" t="s">
        <v>154</v>
      </c>
      <c r="B5994" t="s">
        <v>690</v>
      </c>
      <c r="C5994" t="s">
        <v>691</v>
      </c>
      <c r="D5994" t="s">
        <v>661</v>
      </c>
      <c r="E5994">
        <v>12</v>
      </c>
    </row>
    <row r="5995" spans="1:5" x14ac:dyDescent="0.3">
      <c r="A5995" t="s">
        <v>154</v>
      </c>
      <c r="B5995" t="s">
        <v>690</v>
      </c>
      <c r="C5995" t="s">
        <v>692</v>
      </c>
      <c r="D5995" t="s">
        <v>661</v>
      </c>
      <c r="E5995">
        <v>12</v>
      </c>
    </row>
    <row r="5996" spans="1:5" x14ac:dyDescent="0.3">
      <c r="A5996" t="s">
        <v>154</v>
      </c>
      <c r="B5996" t="s">
        <v>690</v>
      </c>
      <c r="C5996" t="s">
        <v>632</v>
      </c>
      <c r="D5996" t="s">
        <v>661</v>
      </c>
      <c r="E5996">
        <v>12</v>
      </c>
    </row>
    <row r="5997" spans="1:5" x14ac:dyDescent="0.3">
      <c r="A5997" t="s">
        <v>154</v>
      </c>
      <c r="B5997" t="s">
        <v>690</v>
      </c>
      <c r="C5997" t="s">
        <v>693</v>
      </c>
      <c r="D5997" t="s">
        <v>661</v>
      </c>
      <c r="E5997">
        <v>12</v>
      </c>
    </row>
    <row r="5998" spans="1:5" x14ac:dyDescent="0.3">
      <c r="A5998" t="s">
        <v>154</v>
      </c>
      <c r="B5998" t="s">
        <v>694</v>
      </c>
      <c r="C5998" t="s">
        <v>633</v>
      </c>
      <c r="D5998" t="s">
        <v>661</v>
      </c>
      <c r="E5998">
        <v>12</v>
      </c>
    </row>
    <row r="5999" spans="1:5" x14ac:dyDescent="0.3">
      <c r="A5999" t="s">
        <v>154</v>
      </c>
      <c r="B5999" t="s">
        <v>694</v>
      </c>
      <c r="C5999" t="s">
        <v>634</v>
      </c>
      <c r="D5999" t="s">
        <v>696</v>
      </c>
      <c r="E5999">
        <v>0</v>
      </c>
    </row>
    <row r="6000" spans="1:5" x14ac:dyDescent="0.3">
      <c r="A6000" t="s">
        <v>154</v>
      </c>
      <c r="B6000" t="s">
        <v>694</v>
      </c>
      <c r="C6000" t="s">
        <v>695</v>
      </c>
      <c r="D6000" t="s">
        <v>661</v>
      </c>
      <c r="E6000">
        <v>12</v>
      </c>
    </row>
    <row r="6001" spans="1:5" x14ac:dyDescent="0.3">
      <c r="A6001" t="s">
        <v>154</v>
      </c>
      <c r="B6001" t="s">
        <v>694</v>
      </c>
      <c r="C6001" t="s">
        <v>636</v>
      </c>
      <c r="D6001" t="s">
        <v>661</v>
      </c>
      <c r="E6001">
        <v>12</v>
      </c>
    </row>
    <row r="6002" spans="1:5" x14ac:dyDescent="0.3">
      <c r="A6002" t="s">
        <v>154</v>
      </c>
      <c r="B6002" t="s">
        <v>694</v>
      </c>
      <c r="C6002" t="s">
        <v>637</v>
      </c>
      <c r="D6002" t="s">
        <v>661</v>
      </c>
      <c r="E6002">
        <v>12</v>
      </c>
    </row>
    <row r="6003" spans="1:5" x14ac:dyDescent="0.3">
      <c r="A6003" t="s">
        <v>154</v>
      </c>
      <c r="B6003" t="s">
        <v>697</v>
      </c>
      <c r="C6003" t="s">
        <v>698</v>
      </c>
      <c r="D6003" t="s">
        <v>661</v>
      </c>
      <c r="E6003">
        <v>12</v>
      </c>
    </row>
    <row r="6004" spans="1:5" x14ac:dyDescent="0.3">
      <c r="A6004" t="s">
        <v>154</v>
      </c>
      <c r="B6004" t="s">
        <v>697</v>
      </c>
      <c r="C6004" t="s">
        <v>699</v>
      </c>
      <c r="D6004" t="s">
        <v>661</v>
      </c>
      <c r="E6004">
        <v>12</v>
      </c>
    </row>
    <row r="6005" spans="1:5" x14ac:dyDescent="0.3">
      <c r="A6005" t="s">
        <v>529</v>
      </c>
      <c r="B6005" t="s">
        <v>690</v>
      </c>
      <c r="C6005" t="s">
        <v>691</v>
      </c>
      <c r="D6005" t="s">
        <v>661</v>
      </c>
      <c r="E6005">
        <v>12</v>
      </c>
    </row>
    <row r="6006" spans="1:5" x14ac:dyDescent="0.3">
      <c r="A6006" t="s">
        <v>529</v>
      </c>
      <c r="B6006" t="s">
        <v>690</v>
      </c>
      <c r="C6006" t="s">
        <v>692</v>
      </c>
      <c r="D6006" t="s">
        <v>661</v>
      </c>
      <c r="E6006">
        <v>12</v>
      </c>
    </row>
    <row r="6007" spans="1:5" x14ac:dyDescent="0.3">
      <c r="A6007" t="s">
        <v>529</v>
      </c>
      <c r="B6007" t="s">
        <v>690</v>
      </c>
      <c r="C6007" t="s">
        <v>632</v>
      </c>
      <c r="D6007" t="s">
        <v>661</v>
      </c>
      <c r="E6007">
        <v>12</v>
      </c>
    </row>
    <row r="6008" spans="1:5" x14ac:dyDescent="0.3">
      <c r="A6008" t="s">
        <v>529</v>
      </c>
      <c r="B6008" t="s">
        <v>690</v>
      </c>
      <c r="C6008" t="s">
        <v>693</v>
      </c>
      <c r="D6008" t="s">
        <v>661</v>
      </c>
      <c r="E6008">
        <v>12</v>
      </c>
    </row>
    <row r="6009" spans="1:5" x14ac:dyDescent="0.3">
      <c r="A6009" t="s">
        <v>529</v>
      </c>
      <c r="B6009" t="s">
        <v>694</v>
      </c>
      <c r="C6009" t="s">
        <v>633</v>
      </c>
      <c r="D6009" t="s">
        <v>661</v>
      </c>
      <c r="E6009">
        <v>12</v>
      </c>
    </row>
    <row r="6010" spans="1:5" x14ac:dyDescent="0.3">
      <c r="A6010" t="s">
        <v>529</v>
      </c>
      <c r="B6010" t="s">
        <v>694</v>
      </c>
      <c r="C6010" t="s">
        <v>634</v>
      </c>
      <c r="D6010" t="s">
        <v>661</v>
      </c>
      <c r="E6010">
        <v>12</v>
      </c>
    </row>
    <row r="6011" spans="1:5" x14ac:dyDescent="0.3">
      <c r="A6011" t="s">
        <v>529</v>
      </c>
      <c r="B6011" t="s">
        <v>694</v>
      </c>
      <c r="C6011" t="s">
        <v>695</v>
      </c>
      <c r="D6011" t="s">
        <v>661</v>
      </c>
      <c r="E6011">
        <v>12</v>
      </c>
    </row>
    <row r="6012" spans="1:5" x14ac:dyDescent="0.3">
      <c r="A6012" t="s">
        <v>529</v>
      </c>
      <c r="B6012" t="s">
        <v>694</v>
      </c>
      <c r="C6012" t="s">
        <v>636</v>
      </c>
      <c r="D6012" t="s">
        <v>661</v>
      </c>
      <c r="E6012">
        <v>12</v>
      </c>
    </row>
    <row r="6013" spans="1:5" x14ac:dyDescent="0.3">
      <c r="A6013" t="s">
        <v>529</v>
      </c>
      <c r="B6013" t="s">
        <v>694</v>
      </c>
      <c r="C6013" t="s">
        <v>637</v>
      </c>
      <c r="D6013" t="s">
        <v>696</v>
      </c>
      <c r="E6013">
        <v>0</v>
      </c>
    </row>
    <row r="6014" spans="1:5" x14ac:dyDescent="0.3">
      <c r="A6014" t="s">
        <v>529</v>
      </c>
      <c r="B6014" t="s">
        <v>697</v>
      </c>
      <c r="C6014" t="s">
        <v>698</v>
      </c>
      <c r="D6014" t="s">
        <v>661</v>
      </c>
      <c r="E6014">
        <v>12</v>
      </c>
    </row>
    <row r="6015" spans="1:5" x14ac:dyDescent="0.3">
      <c r="A6015" t="s">
        <v>529</v>
      </c>
      <c r="B6015" t="s">
        <v>697</v>
      </c>
      <c r="C6015" t="s">
        <v>699</v>
      </c>
      <c r="D6015" t="s">
        <v>661</v>
      </c>
      <c r="E6015">
        <v>12</v>
      </c>
    </row>
    <row r="6016" spans="1:5" x14ac:dyDescent="0.3">
      <c r="A6016" t="s">
        <v>450</v>
      </c>
      <c r="B6016" t="s">
        <v>690</v>
      </c>
      <c r="C6016" t="s">
        <v>691</v>
      </c>
      <c r="D6016" t="s">
        <v>661</v>
      </c>
      <c r="E6016">
        <v>12</v>
      </c>
    </row>
    <row r="6017" spans="1:5" x14ac:dyDescent="0.3">
      <c r="A6017" t="s">
        <v>450</v>
      </c>
      <c r="B6017" t="s">
        <v>690</v>
      </c>
      <c r="C6017" t="s">
        <v>692</v>
      </c>
      <c r="D6017" t="s">
        <v>661</v>
      </c>
      <c r="E6017">
        <v>12</v>
      </c>
    </row>
    <row r="6018" spans="1:5" x14ac:dyDescent="0.3">
      <c r="A6018" t="s">
        <v>450</v>
      </c>
      <c r="B6018" t="s">
        <v>690</v>
      </c>
      <c r="C6018" t="s">
        <v>632</v>
      </c>
      <c r="D6018" t="s">
        <v>661</v>
      </c>
      <c r="E6018">
        <v>12</v>
      </c>
    </row>
    <row r="6019" spans="1:5" x14ac:dyDescent="0.3">
      <c r="A6019" t="s">
        <v>450</v>
      </c>
      <c r="B6019" t="s">
        <v>690</v>
      </c>
      <c r="C6019" t="s">
        <v>693</v>
      </c>
      <c r="D6019" t="s">
        <v>661</v>
      </c>
      <c r="E6019">
        <v>12</v>
      </c>
    </row>
    <row r="6020" spans="1:5" x14ac:dyDescent="0.3">
      <c r="A6020" t="s">
        <v>450</v>
      </c>
      <c r="B6020" t="s">
        <v>694</v>
      </c>
      <c r="C6020" t="s">
        <v>633</v>
      </c>
      <c r="D6020" t="s">
        <v>661</v>
      </c>
      <c r="E6020">
        <v>12</v>
      </c>
    </row>
    <row r="6021" spans="1:5" x14ac:dyDescent="0.3">
      <c r="A6021" t="s">
        <v>450</v>
      </c>
      <c r="B6021" t="s">
        <v>694</v>
      </c>
      <c r="C6021" t="s">
        <v>634</v>
      </c>
      <c r="D6021" t="s">
        <v>661</v>
      </c>
      <c r="E6021">
        <v>12</v>
      </c>
    </row>
    <row r="6022" spans="1:5" x14ac:dyDescent="0.3">
      <c r="A6022" t="s">
        <v>450</v>
      </c>
      <c r="B6022" t="s">
        <v>694</v>
      </c>
      <c r="C6022" t="s">
        <v>695</v>
      </c>
      <c r="D6022" t="s">
        <v>661</v>
      </c>
      <c r="E6022">
        <v>12</v>
      </c>
    </row>
    <row r="6023" spans="1:5" x14ac:dyDescent="0.3">
      <c r="A6023" t="s">
        <v>450</v>
      </c>
      <c r="B6023" t="s">
        <v>694</v>
      </c>
      <c r="C6023" t="s">
        <v>636</v>
      </c>
      <c r="D6023" t="s">
        <v>661</v>
      </c>
      <c r="E6023">
        <v>12</v>
      </c>
    </row>
    <row r="6024" spans="1:5" x14ac:dyDescent="0.3">
      <c r="A6024" t="s">
        <v>450</v>
      </c>
      <c r="B6024" t="s">
        <v>694</v>
      </c>
      <c r="C6024" t="s">
        <v>637</v>
      </c>
      <c r="D6024" t="s">
        <v>661</v>
      </c>
      <c r="E6024">
        <v>12</v>
      </c>
    </row>
    <row r="6025" spans="1:5" x14ac:dyDescent="0.3">
      <c r="A6025" t="s">
        <v>450</v>
      </c>
      <c r="B6025" t="s">
        <v>697</v>
      </c>
      <c r="C6025" t="s">
        <v>698</v>
      </c>
      <c r="D6025" t="s">
        <v>661</v>
      </c>
      <c r="E6025">
        <v>12</v>
      </c>
    </row>
    <row r="6026" spans="1:5" x14ac:dyDescent="0.3">
      <c r="A6026" t="s">
        <v>450</v>
      </c>
      <c r="B6026" t="s">
        <v>697</v>
      </c>
      <c r="C6026" t="s">
        <v>699</v>
      </c>
      <c r="D6026" t="s">
        <v>661</v>
      </c>
      <c r="E6026">
        <v>12</v>
      </c>
    </row>
    <row r="6027" spans="1:5" x14ac:dyDescent="0.3">
      <c r="A6027" t="s">
        <v>530</v>
      </c>
      <c r="B6027" t="s">
        <v>690</v>
      </c>
      <c r="C6027" t="s">
        <v>691</v>
      </c>
      <c r="D6027" t="s">
        <v>661</v>
      </c>
      <c r="E6027">
        <v>12</v>
      </c>
    </row>
    <row r="6028" spans="1:5" x14ac:dyDescent="0.3">
      <c r="A6028" t="s">
        <v>530</v>
      </c>
      <c r="B6028" t="s">
        <v>690</v>
      </c>
      <c r="C6028" t="s">
        <v>692</v>
      </c>
      <c r="D6028" t="s">
        <v>661</v>
      </c>
      <c r="E6028">
        <v>12</v>
      </c>
    </row>
    <row r="6029" spans="1:5" x14ac:dyDescent="0.3">
      <c r="A6029" t="s">
        <v>530</v>
      </c>
      <c r="B6029" t="s">
        <v>690</v>
      </c>
      <c r="C6029" t="s">
        <v>632</v>
      </c>
      <c r="D6029" t="s">
        <v>661</v>
      </c>
      <c r="E6029">
        <v>12</v>
      </c>
    </row>
    <row r="6030" spans="1:5" x14ac:dyDescent="0.3">
      <c r="A6030" t="s">
        <v>530</v>
      </c>
      <c r="B6030" t="s">
        <v>690</v>
      </c>
      <c r="C6030" t="s">
        <v>693</v>
      </c>
      <c r="D6030" t="s">
        <v>661</v>
      </c>
      <c r="E6030">
        <v>12</v>
      </c>
    </row>
    <row r="6031" spans="1:5" x14ac:dyDescent="0.3">
      <c r="A6031" t="s">
        <v>530</v>
      </c>
      <c r="B6031" t="s">
        <v>694</v>
      </c>
      <c r="C6031" t="s">
        <v>633</v>
      </c>
      <c r="D6031" t="s">
        <v>696</v>
      </c>
      <c r="E6031">
        <v>0</v>
      </c>
    </row>
    <row r="6032" spans="1:5" x14ac:dyDescent="0.3">
      <c r="A6032" t="s">
        <v>530</v>
      </c>
      <c r="B6032" t="s">
        <v>694</v>
      </c>
      <c r="C6032" t="s">
        <v>634</v>
      </c>
      <c r="D6032" t="s">
        <v>661</v>
      </c>
      <c r="E6032">
        <v>12</v>
      </c>
    </row>
    <row r="6033" spans="1:5" x14ac:dyDescent="0.3">
      <c r="A6033" t="s">
        <v>530</v>
      </c>
      <c r="B6033" t="s">
        <v>694</v>
      </c>
      <c r="C6033" t="s">
        <v>695</v>
      </c>
      <c r="D6033" t="s">
        <v>661</v>
      </c>
      <c r="E6033">
        <v>12</v>
      </c>
    </row>
    <row r="6034" spans="1:5" x14ac:dyDescent="0.3">
      <c r="A6034" t="s">
        <v>530</v>
      </c>
      <c r="B6034" t="s">
        <v>694</v>
      </c>
      <c r="C6034" t="s">
        <v>636</v>
      </c>
      <c r="D6034" t="s">
        <v>661</v>
      </c>
      <c r="E6034">
        <v>12</v>
      </c>
    </row>
    <row r="6035" spans="1:5" x14ac:dyDescent="0.3">
      <c r="A6035" t="s">
        <v>530</v>
      </c>
      <c r="B6035" t="s">
        <v>694</v>
      </c>
      <c r="C6035" t="s">
        <v>637</v>
      </c>
      <c r="D6035" t="s">
        <v>696</v>
      </c>
      <c r="E6035">
        <v>0</v>
      </c>
    </row>
    <row r="6036" spans="1:5" x14ac:dyDescent="0.3">
      <c r="A6036" t="s">
        <v>530</v>
      </c>
      <c r="B6036" t="s">
        <v>697</v>
      </c>
      <c r="C6036" t="s">
        <v>698</v>
      </c>
      <c r="D6036" t="s">
        <v>661</v>
      </c>
      <c r="E6036">
        <v>12</v>
      </c>
    </row>
    <row r="6037" spans="1:5" x14ac:dyDescent="0.3">
      <c r="A6037" t="s">
        <v>530</v>
      </c>
      <c r="B6037" t="s">
        <v>697</v>
      </c>
      <c r="C6037" t="s">
        <v>699</v>
      </c>
      <c r="D6037" t="s">
        <v>661</v>
      </c>
      <c r="E6037">
        <v>12</v>
      </c>
    </row>
    <row r="6038" spans="1:5" x14ac:dyDescent="0.3">
      <c r="A6038" t="s">
        <v>438</v>
      </c>
      <c r="B6038" t="s">
        <v>690</v>
      </c>
      <c r="C6038" t="s">
        <v>691</v>
      </c>
      <c r="D6038" t="s">
        <v>661</v>
      </c>
      <c r="E6038">
        <v>7</v>
      </c>
    </row>
    <row r="6039" spans="1:5" x14ac:dyDescent="0.3">
      <c r="A6039" t="s">
        <v>438</v>
      </c>
      <c r="B6039" t="s">
        <v>690</v>
      </c>
      <c r="C6039" t="s">
        <v>692</v>
      </c>
      <c r="D6039" t="s">
        <v>661</v>
      </c>
      <c r="E6039">
        <v>7</v>
      </c>
    </row>
    <row r="6040" spans="1:5" x14ac:dyDescent="0.3">
      <c r="A6040" t="s">
        <v>438</v>
      </c>
      <c r="B6040" t="s">
        <v>690</v>
      </c>
      <c r="C6040" t="s">
        <v>632</v>
      </c>
      <c r="D6040" t="s">
        <v>661</v>
      </c>
      <c r="E6040">
        <v>7</v>
      </c>
    </row>
    <row r="6041" spans="1:5" x14ac:dyDescent="0.3">
      <c r="A6041" t="s">
        <v>438</v>
      </c>
      <c r="B6041" t="s">
        <v>690</v>
      </c>
      <c r="C6041" t="s">
        <v>693</v>
      </c>
      <c r="D6041" t="s">
        <v>661</v>
      </c>
      <c r="E6041">
        <v>7</v>
      </c>
    </row>
    <row r="6042" spans="1:5" x14ac:dyDescent="0.3">
      <c r="A6042" t="s">
        <v>438</v>
      </c>
      <c r="B6042" t="s">
        <v>694</v>
      </c>
      <c r="C6042" t="s">
        <v>633</v>
      </c>
      <c r="D6042" t="s">
        <v>661</v>
      </c>
      <c r="E6042">
        <v>7</v>
      </c>
    </row>
    <row r="6043" spans="1:5" x14ac:dyDescent="0.3">
      <c r="A6043" t="s">
        <v>438</v>
      </c>
      <c r="B6043" t="s">
        <v>694</v>
      </c>
      <c r="C6043" t="s">
        <v>634</v>
      </c>
      <c r="D6043" t="s">
        <v>696</v>
      </c>
      <c r="E6043">
        <v>0</v>
      </c>
    </row>
    <row r="6044" spans="1:5" x14ac:dyDescent="0.3">
      <c r="A6044" t="s">
        <v>438</v>
      </c>
      <c r="B6044" t="s">
        <v>694</v>
      </c>
      <c r="C6044" t="s">
        <v>695</v>
      </c>
      <c r="D6044" t="s">
        <v>661</v>
      </c>
      <c r="E6044">
        <v>7</v>
      </c>
    </row>
    <row r="6045" spans="1:5" x14ac:dyDescent="0.3">
      <c r="A6045" t="s">
        <v>438</v>
      </c>
      <c r="B6045" t="s">
        <v>694</v>
      </c>
      <c r="C6045" t="s">
        <v>636</v>
      </c>
      <c r="D6045" t="s">
        <v>661</v>
      </c>
      <c r="E6045">
        <v>7</v>
      </c>
    </row>
    <row r="6046" spans="1:5" x14ac:dyDescent="0.3">
      <c r="A6046" t="s">
        <v>438</v>
      </c>
      <c r="B6046" t="s">
        <v>694</v>
      </c>
      <c r="C6046" t="s">
        <v>637</v>
      </c>
      <c r="D6046" t="s">
        <v>696</v>
      </c>
      <c r="E6046">
        <v>0</v>
      </c>
    </row>
    <row r="6047" spans="1:5" x14ac:dyDescent="0.3">
      <c r="A6047" t="s">
        <v>438</v>
      </c>
      <c r="B6047" t="s">
        <v>697</v>
      </c>
      <c r="C6047" t="s">
        <v>698</v>
      </c>
      <c r="D6047" t="s">
        <v>661</v>
      </c>
      <c r="E6047">
        <v>7</v>
      </c>
    </row>
    <row r="6048" spans="1:5" x14ac:dyDescent="0.3">
      <c r="A6048" t="s">
        <v>438</v>
      </c>
      <c r="B6048" t="s">
        <v>697</v>
      </c>
      <c r="C6048" t="s">
        <v>699</v>
      </c>
      <c r="D6048" t="s">
        <v>661</v>
      </c>
      <c r="E6048">
        <v>7</v>
      </c>
    </row>
    <row r="6049" spans="1:5" x14ac:dyDescent="0.3">
      <c r="A6049" t="s">
        <v>159</v>
      </c>
      <c r="B6049" t="s">
        <v>690</v>
      </c>
      <c r="C6049" t="s">
        <v>691</v>
      </c>
      <c r="D6049" t="s">
        <v>661</v>
      </c>
      <c r="E6049">
        <v>6</v>
      </c>
    </row>
    <row r="6050" spans="1:5" x14ac:dyDescent="0.3">
      <c r="A6050" t="s">
        <v>159</v>
      </c>
      <c r="B6050" t="s">
        <v>690</v>
      </c>
      <c r="C6050" t="s">
        <v>692</v>
      </c>
      <c r="D6050" t="s">
        <v>661</v>
      </c>
      <c r="E6050">
        <v>6</v>
      </c>
    </row>
    <row r="6051" spans="1:5" x14ac:dyDescent="0.3">
      <c r="A6051" t="s">
        <v>159</v>
      </c>
      <c r="B6051" t="s">
        <v>690</v>
      </c>
      <c r="C6051" t="s">
        <v>632</v>
      </c>
      <c r="D6051" t="s">
        <v>661</v>
      </c>
      <c r="E6051">
        <v>6</v>
      </c>
    </row>
    <row r="6052" spans="1:5" x14ac:dyDescent="0.3">
      <c r="A6052" t="s">
        <v>159</v>
      </c>
      <c r="B6052" t="s">
        <v>690</v>
      </c>
      <c r="C6052" t="s">
        <v>693</v>
      </c>
      <c r="D6052" t="s">
        <v>661</v>
      </c>
      <c r="E6052">
        <v>6</v>
      </c>
    </row>
    <row r="6053" spans="1:5" x14ac:dyDescent="0.3">
      <c r="A6053" t="s">
        <v>159</v>
      </c>
      <c r="B6053" t="s">
        <v>694</v>
      </c>
      <c r="C6053" t="s">
        <v>633</v>
      </c>
      <c r="D6053" t="s">
        <v>696</v>
      </c>
      <c r="E6053">
        <v>0</v>
      </c>
    </row>
    <row r="6054" spans="1:5" x14ac:dyDescent="0.3">
      <c r="A6054" t="s">
        <v>159</v>
      </c>
      <c r="B6054" t="s">
        <v>694</v>
      </c>
      <c r="C6054" t="s">
        <v>634</v>
      </c>
      <c r="D6054" t="s">
        <v>696</v>
      </c>
      <c r="E6054">
        <v>0</v>
      </c>
    </row>
    <row r="6055" spans="1:5" x14ac:dyDescent="0.3">
      <c r="A6055" t="s">
        <v>159</v>
      </c>
      <c r="B6055" t="s">
        <v>694</v>
      </c>
      <c r="C6055" t="s">
        <v>695</v>
      </c>
      <c r="D6055" t="s">
        <v>661</v>
      </c>
      <c r="E6055">
        <v>6</v>
      </c>
    </row>
    <row r="6056" spans="1:5" x14ac:dyDescent="0.3">
      <c r="A6056" t="s">
        <v>159</v>
      </c>
      <c r="B6056" t="s">
        <v>694</v>
      </c>
      <c r="C6056" t="s">
        <v>636</v>
      </c>
      <c r="D6056" t="s">
        <v>661</v>
      </c>
      <c r="E6056">
        <v>6</v>
      </c>
    </row>
    <row r="6057" spans="1:5" x14ac:dyDescent="0.3">
      <c r="A6057" t="s">
        <v>159</v>
      </c>
      <c r="B6057" t="s">
        <v>694</v>
      </c>
      <c r="C6057" t="s">
        <v>637</v>
      </c>
      <c r="D6057" t="s">
        <v>661</v>
      </c>
      <c r="E6057">
        <v>6</v>
      </c>
    </row>
    <row r="6058" spans="1:5" x14ac:dyDescent="0.3">
      <c r="A6058" t="s">
        <v>159</v>
      </c>
      <c r="B6058" t="s">
        <v>697</v>
      </c>
      <c r="C6058" t="s">
        <v>698</v>
      </c>
      <c r="D6058" t="s">
        <v>661</v>
      </c>
      <c r="E6058">
        <v>6</v>
      </c>
    </row>
    <row r="6059" spans="1:5" x14ac:dyDescent="0.3">
      <c r="A6059" t="s">
        <v>159</v>
      </c>
      <c r="B6059" t="s">
        <v>697</v>
      </c>
      <c r="C6059" t="s">
        <v>699</v>
      </c>
      <c r="D6059" t="s">
        <v>661</v>
      </c>
      <c r="E6059">
        <v>6</v>
      </c>
    </row>
    <row r="6060" spans="1:5" x14ac:dyDescent="0.3">
      <c r="A6060" t="s">
        <v>407</v>
      </c>
      <c r="B6060" t="s">
        <v>690</v>
      </c>
      <c r="C6060" t="s">
        <v>691</v>
      </c>
      <c r="D6060" t="s">
        <v>661</v>
      </c>
      <c r="E6060">
        <v>12</v>
      </c>
    </row>
    <row r="6061" spans="1:5" x14ac:dyDescent="0.3">
      <c r="A6061" t="s">
        <v>407</v>
      </c>
      <c r="B6061" t="s">
        <v>690</v>
      </c>
      <c r="C6061" t="s">
        <v>692</v>
      </c>
      <c r="D6061" t="s">
        <v>661</v>
      </c>
      <c r="E6061">
        <v>12</v>
      </c>
    </row>
    <row r="6062" spans="1:5" x14ac:dyDescent="0.3">
      <c r="A6062" t="s">
        <v>407</v>
      </c>
      <c r="B6062" t="s">
        <v>690</v>
      </c>
      <c r="C6062" t="s">
        <v>632</v>
      </c>
      <c r="D6062" t="s">
        <v>661</v>
      </c>
      <c r="E6062">
        <v>12</v>
      </c>
    </row>
    <row r="6063" spans="1:5" x14ac:dyDescent="0.3">
      <c r="A6063" t="s">
        <v>407</v>
      </c>
      <c r="B6063" t="s">
        <v>690</v>
      </c>
      <c r="C6063" t="s">
        <v>693</v>
      </c>
      <c r="D6063" t="s">
        <v>661</v>
      </c>
      <c r="E6063">
        <v>12</v>
      </c>
    </row>
    <row r="6064" spans="1:5" x14ac:dyDescent="0.3">
      <c r="A6064" t="s">
        <v>407</v>
      </c>
      <c r="B6064" t="s">
        <v>694</v>
      </c>
      <c r="C6064" t="s">
        <v>633</v>
      </c>
      <c r="D6064" t="s">
        <v>661</v>
      </c>
      <c r="E6064">
        <v>12</v>
      </c>
    </row>
    <row r="6065" spans="1:5" x14ac:dyDescent="0.3">
      <c r="A6065" t="s">
        <v>407</v>
      </c>
      <c r="B6065" t="s">
        <v>694</v>
      </c>
      <c r="C6065" t="s">
        <v>634</v>
      </c>
      <c r="D6065" t="s">
        <v>661</v>
      </c>
      <c r="E6065">
        <v>12</v>
      </c>
    </row>
    <row r="6066" spans="1:5" x14ac:dyDescent="0.3">
      <c r="A6066" t="s">
        <v>407</v>
      </c>
      <c r="B6066" t="s">
        <v>694</v>
      </c>
      <c r="C6066" t="s">
        <v>695</v>
      </c>
      <c r="D6066" t="s">
        <v>661</v>
      </c>
      <c r="E6066">
        <v>12</v>
      </c>
    </row>
    <row r="6067" spans="1:5" x14ac:dyDescent="0.3">
      <c r="A6067" t="s">
        <v>407</v>
      </c>
      <c r="B6067" t="s">
        <v>694</v>
      </c>
      <c r="C6067" t="s">
        <v>636</v>
      </c>
      <c r="D6067" t="s">
        <v>661</v>
      </c>
      <c r="E6067">
        <v>12</v>
      </c>
    </row>
    <row r="6068" spans="1:5" x14ac:dyDescent="0.3">
      <c r="A6068" t="s">
        <v>407</v>
      </c>
      <c r="B6068" t="s">
        <v>694</v>
      </c>
      <c r="C6068" t="s">
        <v>637</v>
      </c>
      <c r="D6068" t="s">
        <v>661</v>
      </c>
      <c r="E6068">
        <v>12</v>
      </c>
    </row>
    <row r="6069" spans="1:5" x14ac:dyDescent="0.3">
      <c r="A6069" t="s">
        <v>407</v>
      </c>
      <c r="B6069" t="s">
        <v>697</v>
      </c>
      <c r="C6069" t="s">
        <v>698</v>
      </c>
      <c r="D6069" t="s">
        <v>661</v>
      </c>
      <c r="E6069">
        <v>12</v>
      </c>
    </row>
    <row r="6070" spans="1:5" x14ac:dyDescent="0.3">
      <c r="A6070" t="s">
        <v>407</v>
      </c>
      <c r="B6070" t="s">
        <v>697</v>
      </c>
      <c r="C6070" t="s">
        <v>699</v>
      </c>
      <c r="D6070" t="s">
        <v>661</v>
      </c>
      <c r="E6070">
        <v>12</v>
      </c>
    </row>
    <row r="6071" spans="1:5" x14ac:dyDescent="0.3">
      <c r="A6071" t="s">
        <v>193</v>
      </c>
      <c r="B6071" t="s">
        <v>690</v>
      </c>
      <c r="C6071" t="s">
        <v>691</v>
      </c>
      <c r="D6071" t="s">
        <v>661</v>
      </c>
      <c r="E6071">
        <v>8</v>
      </c>
    </row>
    <row r="6072" spans="1:5" x14ac:dyDescent="0.3">
      <c r="A6072" t="s">
        <v>193</v>
      </c>
      <c r="B6072" t="s">
        <v>690</v>
      </c>
      <c r="C6072" t="s">
        <v>692</v>
      </c>
      <c r="D6072" t="s">
        <v>661</v>
      </c>
      <c r="E6072">
        <v>8</v>
      </c>
    </row>
    <row r="6073" spans="1:5" x14ac:dyDescent="0.3">
      <c r="A6073" t="s">
        <v>193</v>
      </c>
      <c r="B6073" t="s">
        <v>690</v>
      </c>
      <c r="C6073" t="s">
        <v>632</v>
      </c>
      <c r="D6073" t="s">
        <v>661</v>
      </c>
      <c r="E6073">
        <v>8</v>
      </c>
    </row>
    <row r="6074" spans="1:5" x14ac:dyDescent="0.3">
      <c r="A6074" t="s">
        <v>193</v>
      </c>
      <c r="B6074" t="s">
        <v>690</v>
      </c>
      <c r="C6074" t="s">
        <v>693</v>
      </c>
      <c r="D6074" t="s">
        <v>661</v>
      </c>
      <c r="E6074">
        <v>8</v>
      </c>
    </row>
    <row r="6075" spans="1:5" x14ac:dyDescent="0.3">
      <c r="A6075" t="s">
        <v>193</v>
      </c>
      <c r="B6075" t="s">
        <v>694</v>
      </c>
      <c r="C6075" t="s">
        <v>633</v>
      </c>
      <c r="D6075" t="s">
        <v>661</v>
      </c>
      <c r="E6075">
        <v>8</v>
      </c>
    </row>
    <row r="6076" spans="1:5" x14ac:dyDescent="0.3">
      <c r="A6076" t="s">
        <v>193</v>
      </c>
      <c r="B6076" t="s">
        <v>694</v>
      </c>
      <c r="C6076" t="s">
        <v>634</v>
      </c>
      <c r="D6076" t="s">
        <v>661</v>
      </c>
      <c r="E6076">
        <v>8</v>
      </c>
    </row>
    <row r="6077" spans="1:5" x14ac:dyDescent="0.3">
      <c r="A6077" t="s">
        <v>193</v>
      </c>
      <c r="B6077" t="s">
        <v>694</v>
      </c>
      <c r="C6077" t="s">
        <v>695</v>
      </c>
      <c r="D6077" t="s">
        <v>661</v>
      </c>
      <c r="E6077">
        <v>8</v>
      </c>
    </row>
    <row r="6078" spans="1:5" x14ac:dyDescent="0.3">
      <c r="A6078" t="s">
        <v>193</v>
      </c>
      <c r="B6078" t="s">
        <v>694</v>
      </c>
      <c r="C6078" t="s">
        <v>636</v>
      </c>
      <c r="D6078" t="s">
        <v>661</v>
      </c>
      <c r="E6078">
        <v>8</v>
      </c>
    </row>
    <row r="6079" spans="1:5" x14ac:dyDescent="0.3">
      <c r="A6079" t="s">
        <v>193</v>
      </c>
      <c r="B6079" t="s">
        <v>694</v>
      </c>
      <c r="C6079" t="s">
        <v>637</v>
      </c>
      <c r="D6079" t="s">
        <v>661</v>
      </c>
      <c r="E6079">
        <v>8</v>
      </c>
    </row>
    <row r="6080" spans="1:5" x14ac:dyDescent="0.3">
      <c r="A6080" t="s">
        <v>193</v>
      </c>
      <c r="B6080" t="s">
        <v>697</v>
      </c>
      <c r="C6080" t="s">
        <v>698</v>
      </c>
      <c r="D6080" t="s">
        <v>661</v>
      </c>
      <c r="E6080">
        <v>8</v>
      </c>
    </row>
    <row r="6081" spans="1:5" x14ac:dyDescent="0.3">
      <c r="A6081" t="s">
        <v>193</v>
      </c>
      <c r="B6081" t="s">
        <v>697</v>
      </c>
      <c r="C6081" t="s">
        <v>699</v>
      </c>
      <c r="D6081" t="s">
        <v>661</v>
      </c>
      <c r="E6081">
        <v>8</v>
      </c>
    </row>
    <row r="6082" spans="1:5" x14ac:dyDescent="0.3">
      <c r="A6082" t="s">
        <v>211</v>
      </c>
      <c r="B6082" t="s">
        <v>690</v>
      </c>
      <c r="C6082" t="s">
        <v>691</v>
      </c>
      <c r="D6082" t="s">
        <v>661</v>
      </c>
      <c r="E6082">
        <v>12</v>
      </c>
    </row>
    <row r="6083" spans="1:5" x14ac:dyDescent="0.3">
      <c r="A6083" t="s">
        <v>211</v>
      </c>
      <c r="B6083" t="s">
        <v>690</v>
      </c>
      <c r="C6083" t="s">
        <v>692</v>
      </c>
      <c r="D6083" t="s">
        <v>661</v>
      </c>
      <c r="E6083">
        <v>12</v>
      </c>
    </row>
    <row r="6084" spans="1:5" x14ac:dyDescent="0.3">
      <c r="A6084" t="s">
        <v>211</v>
      </c>
      <c r="B6084" t="s">
        <v>690</v>
      </c>
      <c r="C6084" t="s">
        <v>632</v>
      </c>
      <c r="D6084" t="s">
        <v>661</v>
      </c>
      <c r="E6084">
        <v>12</v>
      </c>
    </row>
    <row r="6085" spans="1:5" x14ac:dyDescent="0.3">
      <c r="A6085" t="s">
        <v>211</v>
      </c>
      <c r="B6085" t="s">
        <v>690</v>
      </c>
      <c r="C6085" t="s">
        <v>693</v>
      </c>
      <c r="D6085" t="s">
        <v>661</v>
      </c>
      <c r="E6085">
        <v>12</v>
      </c>
    </row>
    <row r="6086" spans="1:5" x14ac:dyDescent="0.3">
      <c r="A6086" t="s">
        <v>211</v>
      </c>
      <c r="B6086" t="s">
        <v>694</v>
      </c>
      <c r="C6086" t="s">
        <v>633</v>
      </c>
      <c r="D6086" t="s">
        <v>661</v>
      </c>
      <c r="E6086">
        <v>12</v>
      </c>
    </row>
    <row r="6087" spans="1:5" x14ac:dyDescent="0.3">
      <c r="A6087" t="s">
        <v>211</v>
      </c>
      <c r="B6087" t="s">
        <v>694</v>
      </c>
      <c r="C6087" t="s">
        <v>634</v>
      </c>
      <c r="D6087" t="s">
        <v>661</v>
      </c>
      <c r="E6087">
        <v>12</v>
      </c>
    </row>
    <row r="6088" spans="1:5" x14ac:dyDescent="0.3">
      <c r="A6088" t="s">
        <v>211</v>
      </c>
      <c r="B6088" t="s">
        <v>694</v>
      </c>
      <c r="C6088" t="s">
        <v>695</v>
      </c>
      <c r="D6088" t="s">
        <v>661</v>
      </c>
      <c r="E6088">
        <v>12</v>
      </c>
    </row>
    <row r="6089" spans="1:5" x14ac:dyDescent="0.3">
      <c r="A6089" t="s">
        <v>211</v>
      </c>
      <c r="B6089" t="s">
        <v>694</v>
      </c>
      <c r="C6089" t="s">
        <v>636</v>
      </c>
      <c r="D6089" t="s">
        <v>661</v>
      </c>
      <c r="E6089">
        <v>12</v>
      </c>
    </row>
    <row r="6090" spans="1:5" x14ac:dyDescent="0.3">
      <c r="A6090" t="s">
        <v>211</v>
      </c>
      <c r="B6090" t="s">
        <v>694</v>
      </c>
      <c r="C6090" t="s">
        <v>637</v>
      </c>
      <c r="D6090" t="s">
        <v>661</v>
      </c>
      <c r="E6090">
        <v>12</v>
      </c>
    </row>
    <row r="6091" spans="1:5" x14ac:dyDescent="0.3">
      <c r="A6091" t="s">
        <v>211</v>
      </c>
      <c r="B6091" t="s">
        <v>697</v>
      </c>
      <c r="C6091" t="s">
        <v>698</v>
      </c>
      <c r="D6091" t="s">
        <v>661</v>
      </c>
      <c r="E6091">
        <v>12</v>
      </c>
    </row>
    <row r="6092" spans="1:5" x14ac:dyDescent="0.3">
      <c r="A6092" t="s">
        <v>211</v>
      </c>
      <c r="B6092" t="s">
        <v>697</v>
      </c>
      <c r="C6092" t="s">
        <v>699</v>
      </c>
      <c r="D6092" t="s">
        <v>661</v>
      </c>
      <c r="E6092">
        <v>12</v>
      </c>
    </row>
    <row r="6093" spans="1:5" x14ac:dyDescent="0.3">
      <c r="A6093" t="s">
        <v>532</v>
      </c>
      <c r="B6093" t="s">
        <v>690</v>
      </c>
      <c r="C6093" t="s">
        <v>691</v>
      </c>
      <c r="D6093" t="s">
        <v>661</v>
      </c>
      <c r="E6093">
        <v>12</v>
      </c>
    </row>
    <row r="6094" spans="1:5" x14ac:dyDescent="0.3">
      <c r="A6094" t="s">
        <v>532</v>
      </c>
      <c r="B6094" t="s">
        <v>690</v>
      </c>
      <c r="C6094" t="s">
        <v>692</v>
      </c>
      <c r="D6094" t="s">
        <v>661</v>
      </c>
      <c r="E6094">
        <v>12</v>
      </c>
    </row>
    <row r="6095" spans="1:5" x14ac:dyDescent="0.3">
      <c r="A6095" t="s">
        <v>532</v>
      </c>
      <c r="B6095" t="s">
        <v>690</v>
      </c>
      <c r="C6095" t="s">
        <v>632</v>
      </c>
      <c r="D6095" t="s">
        <v>661</v>
      </c>
      <c r="E6095">
        <v>12</v>
      </c>
    </row>
    <row r="6096" spans="1:5" x14ac:dyDescent="0.3">
      <c r="A6096" t="s">
        <v>532</v>
      </c>
      <c r="B6096" t="s">
        <v>690</v>
      </c>
      <c r="C6096" t="s">
        <v>693</v>
      </c>
      <c r="D6096" t="s">
        <v>661</v>
      </c>
      <c r="E6096">
        <v>12</v>
      </c>
    </row>
    <row r="6097" spans="1:5" x14ac:dyDescent="0.3">
      <c r="A6097" t="s">
        <v>532</v>
      </c>
      <c r="B6097" t="s">
        <v>694</v>
      </c>
      <c r="C6097" t="s">
        <v>633</v>
      </c>
      <c r="D6097" t="s">
        <v>661</v>
      </c>
      <c r="E6097">
        <v>12</v>
      </c>
    </row>
    <row r="6098" spans="1:5" x14ac:dyDescent="0.3">
      <c r="A6098" t="s">
        <v>532</v>
      </c>
      <c r="B6098" t="s">
        <v>694</v>
      </c>
      <c r="C6098" t="s">
        <v>634</v>
      </c>
      <c r="D6098" t="s">
        <v>661</v>
      </c>
      <c r="E6098">
        <v>12</v>
      </c>
    </row>
    <row r="6099" spans="1:5" x14ac:dyDescent="0.3">
      <c r="A6099" t="s">
        <v>532</v>
      </c>
      <c r="B6099" t="s">
        <v>694</v>
      </c>
      <c r="C6099" t="s">
        <v>695</v>
      </c>
      <c r="D6099" t="s">
        <v>661</v>
      </c>
      <c r="E6099">
        <v>12</v>
      </c>
    </row>
    <row r="6100" spans="1:5" x14ac:dyDescent="0.3">
      <c r="A6100" t="s">
        <v>532</v>
      </c>
      <c r="B6100" t="s">
        <v>694</v>
      </c>
      <c r="C6100" t="s">
        <v>636</v>
      </c>
      <c r="D6100" t="s">
        <v>661</v>
      </c>
      <c r="E6100">
        <v>12</v>
      </c>
    </row>
    <row r="6101" spans="1:5" x14ac:dyDescent="0.3">
      <c r="A6101" t="s">
        <v>532</v>
      </c>
      <c r="B6101" t="s">
        <v>694</v>
      </c>
      <c r="C6101" t="s">
        <v>637</v>
      </c>
      <c r="D6101" t="s">
        <v>696</v>
      </c>
      <c r="E6101">
        <v>0</v>
      </c>
    </row>
    <row r="6102" spans="1:5" x14ac:dyDescent="0.3">
      <c r="A6102" t="s">
        <v>532</v>
      </c>
      <c r="B6102" t="s">
        <v>697</v>
      </c>
      <c r="C6102" t="s">
        <v>698</v>
      </c>
      <c r="D6102" t="s">
        <v>661</v>
      </c>
      <c r="E6102">
        <v>12</v>
      </c>
    </row>
    <row r="6103" spans="1:5" x14ac:dyDescent="0.3">
      <c r="A6103" t="s">
        <v>532</v>
      </c>
      <c r="B6103" t="s">
        <v>697</v>
      </c>
      <c r="C6103" t="s">
        <v>699</v>
      </c>
      <c r="D6103" t="s">
        <v>661</v>
      </c>
      <c r="E6103">
        <v>12</v>
      </c>
    </row>
    <row r="6104" spans="1:5" x14ac:dyDescent="0.3">
      <c r="A6104" t="s">
        <v>521</v>
      </c>
      <c r="B6104" t="s">
        <v>690</v>
      </c>
      <c r="C6104" t="s">
        <v>691</v>
      </c>
      <c r="D6104" t="s">
        <v>661</v>
      </c>
      <c r="E6104">
        <v>12</v>
      </c>
    </row>
    <row r="6105" spans="1:5" x14ac:dyDescent="0.3">
      <c r="A6105" t="s">
        <v>521</v>
      </c>
      <c r="B6105" t="s">
        <v>690</v>
      </c>
      <c r="C6105" t="s">
        <v>692</v>
      </c>
      <c r="D6105" t="s">
        <v>661</v>
      </c>
      <c r="E6105">
        <v>12</v>
      </c>
    </row>
    <row r="6106" spans="1:5" x14ac:dyDescent="0.3">
      <c r="A6106" t="s">
        <v>521</v>
      </c>
      <c r="B6106" t="s">
        <v>690</v>
      </c>
      <c r="C6106" t="s">
        <v>632</v>
      </c>
      <c r="D6106" t="s">
        <v>661</v>
      </c>
      <c r="E6106">
        <v>12</v>
      </c>
    </row>
    <row r="6107" spans="1:5" x14ac:dyDescent="0.3">
      <c r="A6107" t="s">
        <v>521</v>
      </c>
      <c r="B6107" t="s">
        <v>690</v>
      </c>
      <c r="C6107" t="s">
        <v>693</v>
      </c>
      <c r="D6107" t="s">
        <v>661</v>
      </c>
      <c r="E6107">
        <v>12</v>
      </c>
    </row>
    <row r="6108" spans="1:5" x14ac:dyDescent="0.3">
      <c r="A6108" t="s">
        <v>521</v>
      </c>
      <c r="B6108" t="s">
        <v>694</v>
      </c>
      <c r="C6108" t="s">
        <v>633</v>
      </c>
      <c r="D6108" t="s">
        <v>661</v>
      </c>
      <c r="E6108">
        <v>12</v>
      </c>
    </row>
    <row r="6109" spans="1:5" x14ac:dyDescent="0.3">
      <c r="A6109" t="s">
        <v>521</v>
      </c>
      <c r="B6109" t="s">
        <v>694</v>
      </c>
      <c r="C6109" t="s">
        <v>634</v>
      </c>
      <c r="D6109" t="s">
        <v>661</v>
      </c>
      <c r="E6109">
        <v>12</v>
      </c>
    </row>
    <row r="6110" spans="1:5" x14ac:dyDescent="0.3">
      <c r="A6110" t="s">
        <v>521</v>
      </c>
      <c r="B6110" t="s">
        <v>694</v>
      </c>
      <c r="C6110" t="s">
        <v>695</v>
      </c>
      <c r="D6110" t="s">
        <v>661</v>
      </c>
      <c r="E6110">
        <v>12</v>
      </c>
    </row>
    <row r="6111" spans="1:5" x14ac:dyDescent="0.3">
      <c r="A6111" t="s">
        <v>521</v>
      </c>
      <c r="B6111" t="s">
        <v>694</v>
      </c>
      <c r="C6111" t="s">
        <v>636</v>
      </c>
      <c r="D6111" t="s">
        <v>661</v>
      </c>
      <c r="E6111">
        <v>12</v>
      </c>
    </row>
    <row r="6112" spans="1:5" x14ac:dyDescent="0.3">
      <c r="A6112" t="s">
        <v>521</v>
      </c>
      <c r="B6112" t="s">
        <v>694</v>
      </c>
      <c r="C6112" t="s">
        <v>637</v>
      </c>
      <c r="D6112" t="s">
        <v>661</v>
      </c>
      <c r="E6112">
        <v>12</v>
      </c>
    </row>
    <row r="6113" spans="1:5" x14ac:dyDescent="0.3">
      <c r="A6113" t="s">
        <v>521</v>
      </c>
      <c r="B6113" t="s">
        <v>697</v>
      </c>
      <c r="C6113" t="s">
        <v>698</v>
      </c>
      <c r="D6113" t="s">
        <v>661</v>
      </c>
      <c r="E6113">
        <v>12</v>
      </c>
    </row>
    <row r="6114" spans="1:5" x14ac:dyDescent="0.3">
      <c r="A6114" t="s">
        <v>521</v>
      </c>
      <c r="B6114" t="s">
        <v>697</v>
      </c>
      <c r="C6114" t="s">
        <v>699</v>
      </c>
      <c r="D6114" t="s">
        <v>661</v>
      </c>
      <c r="E6114">
        <v>12</v>
      </c>
    </row>
    <row r="6115" spans="1:5" x14ac:dyDescent="0.3">
      <c r="A6115" t="s">
        <v>136</v>
      </c>
      <c r="B6115" t="s">
        <v>690</v>
      </c>
      <c r="C6115" t="s">
        <v>691</v>
      </c>
      <c r="D6115" t="s">
        <v>661</v>
      </c>
      <c r="E6115">
        <v>6</v>
      </c>
    </row>
    <row r="6116" spans="1:5" x14ac:dyDescent="0.3">
      <c r="A6116" t="s">
        <v>136</v>
      </c>
      <c r="B6116" t="s">
        <v>690</v>
      </c>
      <c r="C6116" t="s">
        <v>692</v>
      </c>
      <c r="D6116" t="s">
        <v>661</v>
      </c>
      <c r="E6116">
        <v>6</v>
      </c>
    </row>
    <row r="6117" spans="1:5" x14ac:dyDescent="0.3">
      <c r="A6117" t="s">
        <v>136</v>
      </c>
      <c r="B6117" t="s">
        <v>690</v>
      </c>
      <c r="C6117" t="s">
        <v>632</v>
      </c>
      <c r="D6117" t="s">
        <v>661</v>
      </c>
      <c r="E6117">
        <v>6</v>
      </c>
    </row>
    <row r="6118" spans="1:5" x14ac:dyDescent="0.3">
      <c r="A6118" t="s">
        <v>136</v>
      </c>
      <c r="B6118" t="s">
        <v>690</v>
      </c>
      <c r="C6118" t="s">
        <v>693</v>
      </c>
      <c r="D6118" t="s">
        <v>661</v>
      </c>
      <c r="E6118">
        <v>6</v>
      </c>
    </row>
    <row r="6119" spans="1:5" x14ac:dyDescent="0.3">
      <c r="A6119" t="s">
        <v>136</v>
      </c>
      <c r="B6119" t="s">
        <v>694</v>
      </c>
      <c r="C6119" t="s">
        <v>633</v>
      </c>
      <c r="D6119" t="s">
        <v>696</v>
      </c>
      <c r="E6119">
        <v>0</v>
      </c>
    </row>
    <row r="6120" spans="1:5" x14ac:dyDescent="0.3">
      <c r="A6120" t="s">
        <v>136</v>
      </c>
      <c r="B6120" t="s">
        <v>694</v>
      </c>
      <c r="C6120" t="s">
        <v>634</v>
      </c>
      <c r="D6120" t="s">
        <v>661</v>
      </c>
      <c r="E6120">
        <v>6</v>
      </c>
    </row>
    <row r="6121" spans="1:5" x14ac:dyDescent="0.3">
      <c r="A6121" t="s">
        <v>136</v>
      </c>
      <c r="B6121" t="s">
        <v>694</v>
      </c>
      <c r="C6121" t="s">
        <v>695</v>
      </c>
      <c r="D6121" t="s">
        <v>661</v>
      </c>
      <c r="E6121">
        <v>6</v>
      </c>
    </row>
    <row r="6122" spans="1:5" x14ac:dyDescent="0.3">
      <c r="A6122" t="s">
        <v>136</v>
      </c>
      <c r="B6122" t="s">
        <v>694</v>
      </c>
      <c r="C6122" t="s">
        <v>636</v>
      </c>
      <c r="D6122" t="s">
        <v>661</v>
      </c>
      <c r="E6122">
        <v>6</v>
      </c>
    </row>
    <row r="6123" spans="1:5" x14ac:dyDescent="0.3">
      <c r="A6123" t="s">
        <v>136</v>
      </c>
      <c r="B6123" t="s">
        <v>694</v>
      </c>
      <c r="C6123" t="s">
        <v>637</v>
      </c>
      <c r="D6123" t="s">
        <v>661</v>
      </c>
      <c r="E6123">
        <v>6</v>
      </c>
    </row>
    <row r="6124" spans="1:5" x14ac:dyDescent="0.3">
      <c r="A6124" t="s">
        <v>136</v>
      </c>
      <c r="B6124" t="s">
        <v>697</v>
      </c>
      <c r="C6124" t="s">
        <v>698</v>
      </c>
      <c r="D6124" t="s">
        <v>661</v>
      </c>
      <c r="E6124">
        <v>6</v>
      </c>
    </row>
    <row r="6125" spans="1:5" x14ac:dyDescent="0.3">
      <c r="A6125" t="s">
        <v>136</v>
      </c>
      <c r="B6125" t="s">
        <v>697</v>
      </c>
      <c r="C6125" t="s">
        <v>699</v>
      </c>
      <c r="D6125" t="s">
        <v>661</v>
      </c>
      <c r="E6125">
        <v>6</v>
      </c>
    </row>
    <row r="6126" spans="1:5" x14ac:dyDescent="0.3">
      <c r="A6126" t="s">
        <v>541</v>
      </c>
      <c r="B6126" t="s">
        <v>690</v>
      </c>
      <c r="C6126" t="s">
        <v>691</v>
      </c>
      <c r="D6126" t="s">
        <v>661</v>
      </c>
      <c r="E6126">
        <v>6</v>
      </c>
    </row>
    <row r="6127" spans="1:5" x14ac:dyDescent="0.3">
      <c r="A6127" t="s">
        <v>541</v>
      </c>
      <c r="B6127" t="s">
        <v>690</v>
      </c>
      <c r="C6127" t="s">
        <v>692</v>
      </c>
      <c r="D6127" t="s">
        <v>661</v>
      </c>
      <c r="E6127">
        <v>6</v>
      </c>
    </row>
    <row r="6128" spans="1:5" x14ac:dyDescent="0.3">
      <c r="A6128" t="s">
        <v>541</v>
      </c>
      <c r="B6128" t="s">
        <v>690</v>
      </c>
      <c r="C6128" t="s">
        <v>632</v>
      </c>
      <c r="D6128" t="s">
        <v>661</v>
      </c>
      <c r="E6128">
        <v>6</v>
      </c>
    </row>
    <row r="6129" spans="1:5" x14ac:dyDescent="0.3">
      <c r="A6129" t="s">
        <v>541</v>
      </c>
      <c r="B6129" t="s">
        <v>690</v>
      </c>
      <c r="C6129" t="s">
        <v>693</v>
      </c>
      <c r="D6129" t="s">
        <v>661</v>
      </c>
      <c r="E6129">
        <v>6</v>
      </c>
    </row>
    <row r="6130" spans="1:5" x14ac:dyDescent="0.3">
      <c r="A6130" t="s">
        <v>541</v>
      </c>
      <c r="B6130" t="s">
        <v>694</v>
      </c>
      <c r="C6130" t="s">
        <v>633</v>
      </c>
      <c r="D6130" t="s">
        <v>696</v>
      </c>
      <c r="E6130">
        <v>0</v>
      </c>
    </row>
    <row r="6131" spans="1:5" x14ac:dyDescent="0.3">
      <c r="A6131" t="s">
        <v>541</v>
      </c>
      <c r="B6131" t="s">
        <v>694</v>
      </c>
      <c r="C6131" t="s">
        <v>634</v>
      </c>
      <c r="D6131" t="s">
        <v>661</v>
      </c>
      <c r="E6131">
        <v>6</v>
      </c>
    </row>
    <row r="6132" spans="1:5" x14ac:dyDescent="0.3">
      <c r="A6132" t="s">
        <v>541</v>
      </c>
      <c r="B6132" t="s">
        <v>694</v>
      </c>
      <c r="C6132" t="s">
        <v>695</v>
      </c>
      <c r="D6132" t="s">
        <v>661</v>
      </c>
      <c r="E6132">
        <v>6</v>
      </c>
    </row>
    <row r="6133" spans="1:5" x14ac:dyDescent="0.3">
      <c r="A6133" t="s">
        <v>541</v>
      </c>
      <c r="B6133" t="s">
        <v>694</v>
      </c>
      <c r="C6133" t="s">
        <v>636</v>
      </c>
      <c r="D6133" t="s">
        <v>696</v>
      </c>
      <c r="E6133">
        <v>0</v>
      </c>
    </row>
    <row r="6134" spans="1:5" x14ac:dyDescent="0.3">
      <c r="A6134" t="s">
        <v>541</v>
      </c>
      <c r="B6134" t="s">
        <v>694</v>
      </c>
      <c r="C6134" t="s">
        <v>637</v>
      </c>
      <c r="D6134" t="s">
        <v>696</v>
      </c>
      <c r="E6134">
        <v>0</v>
      </c>
    </row>
    <row r="6135" spans="1:5" x14ac:dyDescent="0.3">
      <c r="A6135" t="s">
        <v>541</v>
      </c>
      <c r="B6135" t="s">
        <v>697</v>
      </c>
      <c r="C6135" t="s">
        <v>698</v>
      </c>
      <c r="D6135" t="s">
        <v>661</v>
      </c>
      <c r="E6135">
        <v>6</v>
      </c>
    </row>
    <row r="6136" spans="1:5" x14ac:dyDescent="0.3">
      <c r="A6136" t="s">
        <v>541</v>
      </c>
      <c r="B6136" t="s">
        <v>697</v>
      </c>
      <c r="C6136" t="s">
        <v>699</v>
      </c>
      <c r="D6136" t="s">
        <v>661</v>
      </c>
      <c r="E6136">
        <v>6</v>
      </c>
    </row>
    <row r="6137" spans="1:5" x14ac:dyDescent="0.3">
      <c r="A6137" t="s">
        <v>542</v>
      </c>
      <c r="B6137" t="s">
        <v>690</v>
      </c>
      <c r="C6137" t="s">
        <v>691</v>
      </c>
      <c r="D6137" t="s">
        <v>661</v>
      </c>
      <c r="E6137">
        <v>6</v>
      </c>
    </row>
    <row r="6138" spans="1:5" x14ac:dyDescent="0.3">
      <c r="A6138" t="s">
        <v>542</v>
      </c>
      <c r="B6138" t="s">
        <v>690</v>
      </c>
      <c r="C6138" t="s">
        <v>692</v>
      </c>
      <c r="D6138" t="s">
        <v>661</v>
      </c>
      <c r="E6138">
        <v>6</v>
      </c>
    </row>
    <row r="6139" spans="1:5" x14ac:dyDescent="0.3">
      <c r="A6139" t="s">
        <v>542</v>
      </c>
      <c r="B6139" t="s">
        <v>690</v>
      </c>
      <c r="C6139" t="s">
        <v>632</v>
      </c>
      <c r="D6139" t="s">
        <v>661</v>
      </c>
      <c r="E6139">
        <v>6</v>
      </c>
    </row>
    <row r="6140" spans="1:5" x14ac:dyDescent="0.3">
      <c r="A6140" t="s">
        <v>542</v>
      </c>
      <c r="B6140" t="s">
        <v>690</v>
      </c>
      <c r="C6140" t="s">
        <v>693</v>
      </c>
      <c r="D6140" t="s">
        <v>661</v>
      </c>
      <c r="E6140">
        <v>6</v>
      </c>
    </row>
    <row r="6141" spans="1:5" x14ac:dyDescent="0.3">
      <c r="A6141" t="s">
        <v>542</v>
      </c>
      <c r="B6141" t="s">
        <v>694</v>
      </c>
      <c r="C6141" t="s">
        <v>633</v>
      </c>
      <c r="D6141" t="s">
        <v>696</v>
      </c>
      <c r="E6141">
        <v>0</v>
      </c>
    </row>
    <row r="6142" spans="1:5" x14ac:dyDescent="0.3">
      <c r="A6142" t="s">
        <v>542</v>
      </c>
      <c r="B6142" t="s">
        <v>694</v>
      </c>
      <c r="C6142" t="s">
        <v>634</v>
      </c>
      <c r="D6142" t="s">
        <v>661</v>
      </c>
      <c r="E6142">
        <v>6</v>
      </c>
    </row>
    <row r="6143" spans="1:5" x14ac:dyDescent="0.3">
      <c r="A6143" t="s">
        <v>542</v>
      </c>
      <c r="B6143" t="s">
        <v>694</v>
      </c>
      <c r="C6143" t="s">
        <v>695</v>
      </c>
      <c r="D6143" t="s">
        <v>661</v>
      </c>
      <c r="E6143">
        <v>6</v>
      </c>
    </row>
    <row r="6144" spans="1:5" x14ac:dyDescent="0.3">
      <c r="A6144" t="s">
        <v>542</v>
      </c>
      <c r="B6144" t="s">
        <v>694</v>
      </c>
      <c r="C6144" t="s">
        <v>636</v>
      </c>
      <c r="D6144" t="s">
        <v>696</v>
      </c>
      <c r="E6144">
        <v>0</v>
      </c>
    </row>
    <row r="6145" spans="1:5" x14ac:dyDescent="0.3">
      <c r="A6145" t="s">
        <v>542</v>
      </c>
      <c r="B6145" t="s">
        <v>694</v>
      </c>
      <c r="C6145" t="s">
        <v>637</v>
      </c>
      <c r="D6145" t="s">
        <v>696</v>
      </c>
      <c r="E6145">
        <v>0</v>
      </c>
    </row>
    <row r="6146" spans="1:5" x14ac:dyDescent="0.3">
      <c r="A6146" t="s">
        <v>542</v>
      </c>
      <c r="B6146" t="s">
        <v>697</v>
      </c>
      <c r="C6146" t="s">
        <v>698</v>
      </c>
      <c r="D6146" t="s">
        <v>661</v>
      </c>
      <c r="E6146">
        <v>6</v>
      </c>
    </row>
    <row r="6147" spans="1:5" x14ac:dyDescent="0.3">
      <c r="A6147" t="s">
        <v>542</v>
      </c>
      <c r="B6147" t="s">
        <v>697</v>
      </c>
      <c r="C6147" t="s">
        <v>699</v>
      </c>
      <c r="D6147" t="s">
        <v>661</v>
      </c>
      <c r="E6147">
        <v>6</v>
      </c>
    </row>
    <row r="6148" spans="1:5" x14ac:dyDescent="0.3">
      <c r="A6148" t="s">
        <v>129</v>
      </c>
      <c r="B6148" t="s">
        <v>690</v>
      </c>
      <c r="C6148" t="s">
        <v>691</v>
      </c>
      <c r="D6148" t="s">
        <v>661</v>
      </c>
      <c r="E6148">
        <v>10</v>
      </c>
    </row>
    <row r="6149" spans="1:5" x14ac:dyDescent="0.3">
      <c r="A6149" t="s">
        <v>129</v>
      </c>
      <c r="B6149" t="s">
        <v>690</v>
      </c>
      <c r="C6149" t="s">
        <v>692</v>
      </c>
      <c r="D6149" t="s">
        <v>661</v>
      </c>
      <c r="E6149">
        <v>10</v>
      </c>
    </row>
    <row r="6150" spans="1:5" x14ac:dyDescent="0.3">
      <c r="A6150" t="s">
        <v>129</v>
      </c>
      <c r="B6150" t="s">
        <v>690</v>
      </c>
      <c r="C6150" t="s">
        <v>632</v>
      </c>
      <c r="D6150" t="s">
        <v>661</v>
      </c>
      <c r="E6150">
        <v>10</v>
      </c>
    </row>
    <row r="6151" spans="1:5" x14ac:dyDescent="0.3">
      <c r="A6151" t="s">
        <v>129</v>
      </c>
      <c r="B6151" t="s">
        <v>690</v>
      </c>
      <c r="C6151" t="s">
        <v>693</v>
      </c>
      <c r="D6151" t="s">
        <v>661</v>
      </c>
      <c r="E6151">
        <v>10</v>
      </c>
    </row>
    <row r="6152" spans="1:5" x14ac:dyDescent="0.3">
      <c r="A6152" t="s">
        <v>129</v>
      </c>
      <c r="B6152" t="s">
        <v>694</v>
      </c>
      <c r="C6152" t="s">
        <v>633</v>
      </c>
      <c r="D6152" t="s">
        <v>661</v>
      </c>
      <c r="E6152">
        <v>10</v>
      </c>
    </row>
    <row r="6153" spans="1:5" x14ac:dyDescent="0.3">
      <c r="A6153" t="s">
        <v>129</v>
      </c>
      <c r="B6153" t="s">
        <v>694</v>
      </c>
      <c r="C6153" t="s">
        <v>634</v>
      </c>
      <c r="D6153" t="s">
        <v>661</v>
      </c>
      <c r="E6153">
        <v>10</v>
      </c>
    </row>
    <row r="6154" spans="1:5" x14ac:dyDescent="0.3">
      <c r="A6154" t="s">
        <v>129</v>
      </c>
      <c r="B6154" t="s">
        <v>694</v>
      </c>
      <c r="C6154" t="s">
        <v>695</v>
      </c>
      <c r="D6154" t="s">
        <v>661</v>
      </c>
      <c r="E6154">
        <v>10</v>
      </c>
    </row>
    <row r="6155" spans="1:5" x14ac:dyDescent="0.3">
      <c r="A6155" t="s">
        <v>129</v>
      </c>
      <c r="B6155" t="s">
        <v>694</v>
      </c>
      <c r="C6155" t="s">
        <v>636</v>
      </c>
      <c r="D6155" t="s">
        <v>661</v>
      </c>
      <c r="E6155">
        <v>10</v>
      </c>
    </row>
    <row r="6156" spans="1:5" x14ac:dyDescent="0.3">
      <c r="A6156" t="s">
        <v>129</v>
      </c>
      <c r="B6156" t="s">
        <v>694</v>
      </c>
      <c r="C6156" t="s">
        <v>637</v>
      </c>
      <c r="D6156" t="s">
        <v>661</v>
      </c>
      <c r="E6156">
        <v>10</v>
      </c>
    </row>
    <row r="6157" spans="1:5" x14ac:dyDescent="0.3">
      <c r="A6157" t="s">
        <v>129</v>
      </c>
      <c r="B6157" t="s">
        <v>697</v>
      </c>
      <c r="C6157" t="s">
        <v>698</v>
      </c>
      <c r="D6157" t="s">
        <v>661</v>
      </c>
      <c r="E6157">
        <v>10</v>
      </c>
    </row>
    <row r="6158" spans="1:5" x14ac:dyDescent="0.3">
      <c r="A6158" t="s">
        <v>129</v>
      </c>
      <c r="B6158" t="s">
        <v>697</v>
      </c>
      <c r="C6158" t="s">
        <v>699</v>
      </c>
      <c r="D6158" t="s">
        <v>661</v>
      </c>
      <c r="E6158">
        <v>10</v>
      </c>
    </row>
    <row r="6159" spans="1:5" x14ac:dyDescent="0.3">
      <c r="A6159" t="s">
        <v>680</v>
      </c>
      <c r="B6159" t="s">
        <v>690</v>
      </c>
      <c r="C6159" t="s">
        <v>691</v>
      </c>
      <c r="D6159" t="s">
        <v>661</v>
      </c>
      <c r="E6159">
        <v>12</v>
      </c>
    </row>
    <row r="6160" spans="1:5" x14ac:dyDescent="0.3">
      <c r="A6160" t="s">
        <v>680</v>
      </c>
      <c r="B6160" t="s">
        <v>690</v>
      </c>
      <c r="C6160" t="s">
        <v>692</v>
      </c>
      <c r="D6160" t="s">
        <v>661</v>
      </c>
      <c r="E6160">
        <v>12</v>
      </c>
    </row>
    <row r="6161" spans="1:5" x14ac:dyDescent="0.3">
      <c r="A6161" t="s">
        <v>680</v>
      </c>
      <c r="B6161" t="s">
        <v>690</v>
      </c>
      <c r="C6161" t="s">
        <v>632</v>
      </c>
      <c r="D6161" t="s">
        <v>661</v>
      </c>
      <c r="E6161">
        <v>12</v>
      </c>
    </row>
    <row r="6162" spans="1:5" x14ac:dyDescent="0.3">
      <c r="A6162" t="s">
        <v>680</v>
      </c>
      <c r="B6162" t="s">
        <v>690</v>
      </c>
      <c r="C6162" t="s">
        <v>693</v>
      </c>
      <c r="D6162" t="s">
        <v>661</v>
      </c>
      <c r="E6162">
        <v>12</v>
      </c>
    </row>
    <row r="6163" spans="1:5" x14ac:dyDescent="0.3">
      <c r="A6163" t="s">
        <v>680</v>
      </c>
      <c r="B6163" t="s">
        <v>694</v>
      </c>
      <c r="C6163" t="s">
        <v>633</v>
      </c>
      <c r="D6163" t="s">
        <v>661</v>
      </c>
      <c r="E6163">
        <v>12</v>
      </c>
    </row>
    <row r="6164" spans="1:5" x14ac:dyDescent="0.3">
      <c r="A6164" t="s">
        <v>680</v>
      </c>
      <c r="B6164" t="s">
        <v>694</v>
      </c>
      <c r="C6164" t="s">
        <v>634</v>
      </c>
      <c r="D6164" t="s">
        <v>661</v>
      </c>
      <c r="E6164">
        <v>12</v>
      </c>
    </row>
    <row r="6165" spans="1:5" x14ac:dyDescent="0.3">
      <c r="A6165" t="s">
        <v>680</v>
      </c>
      <c r="B6165" t="s">
        <v>694</v>
      </c>
      <c r="C6165" t="s">
        <v>695</v>
      </c>
      <c r="D6165" t="s">
        <v>661</v>
      </c>
      <c r="E6165">
        <v>12</v>
      </c>
    </row>
    <row r="6166" spans="1:5" x14ac:dyDescent="0.3">
      <c r="A6166" t="s">
        <v>680</v>
      </c>
      <c r="B6166" t="s">
        <v>694</v>
      </c>
      <c r="C6166" t="s">
        <v>636</v>
      </c>
      <c r="D6166" t="s">
        <v>661</v>
      </c>
      <c r="E6166">
        <v>12</v>
      </c>
    </row>
    <row r="6167" spans="1:5" x14ac:dyDescent="0.3">
      <c r="A6167" t="s">
        <v>680</v>
      </c>
      <c r="B6167" t="s">
        <v>694</v>
      </c>
      <c r="C6167" t="s">
        <v>637</v>
      </c>
      <c r="D6167" t="s">
        <v>696</v>
      </c>
      <c r="E6167">
        <v>0</v>
      </c>
    </row>
    <row r="6168" spans="1:5" x14ac:dyDescent="0.3">
      <c r="A6168" t="s">
        <v>680</v>
      </c>
      <c r="B6168" t="s">
        <v>697</v>
      </c>
      <c r="C6168" t="s">
        <v>698</v>
      </c>
      <c r="D6168" t="s">
        <v>661</v>
      </c>
      <c r="E6168">
        <v>12</v>
      </c>
    </row>
    <row r="6169" spans="1:5" x14ac:dyDescent="0.3">
      <c r="A6169" t="s">
        <v>680</v>
      </c>
      <c r="B6169" t="s">
        <v>697</v>
      </c>
      <c r="C6169" t="s">
        <v>699</v>
      </c>
      <c r="D6169" t="s">
        <v>661</v>
      </c>
      <c r="E6169">
        <v>12</v>
      </c>
    </row>
    <row r="6170" spans="1:5" x14ac:dyDescent="0.3">
      <c r="A6170" t="s">
        <v>465</v>
      </c>
      <c r="B6170" t="s">
        <v>690</v>
      </c>
      <c r="C6170" t="s">
        <v>691</v>
      </c>
      <c r="D6170" t="s">
        <v>661</v>
      </c>
      <c r="E6170">
        <v>12</v>
      </c>
    </row>
    <row r="6171" spans="1:5" x14ac:dyDescent="0.3">
      <c r="A6171" t="s">
        <v>465</v>
      </c>
      <c r="B6171" t="s">
        <v>690</v>
      </c>
      <c r="C6171" t="s">
        <v>692</v>
      </c>
      <c r="D6171" t="s">
        <v>661</v>
      </c>
      <c r="E6171">
        <v>12</v>
      </c>
    </row>
    <row r="6172" spans="1:5" x14ac:dyDescent="0.3">
      <c r="A6172" t="s">
        <v>465</v>
      </c>
      <c r="B6172" t="s">
        <v>690</v>
      </c>
      <c r="C6172" t="s">
        <v>632</v>
      </c>
      <c r="D6172" t="s">
        <v>661</v>
      </c>
      <c r="E6172">
        <v>12</v>
      </c>
    </row>
    <row r="6173" spans="1:5" x14ac:dyDescent="0.3">
      <c r="A6173" t="s">
        <v>465</v>
      </c>
      <c r="B6173" t="s">
        <v>690</v>
      </c>
      <c r="C6173" t="s">
        <v>693</v>
      </c>
      <c r="D6173" t="s">
        <v>661</v>
      </c>
      <c r="E6173">
        <v>12</v>
      </c>
    </row>
    <row r="6174" spans="1:5" x14ac:dyDescent="0.3">
      <c r="A6174" t="s">
        <v>465</v>
      </c>
      <c r="B6174" t="s">
        <v>694</v>
      </c>
      <c r="C6174" t="s">
        <v>633</v>
      </c>
      <c r="D6174" t="s">
        <v>696</v>
      </c>
      <c r="E6174">
        <v>0</v>
      </c>
    </row>
    <row r="6175" spans="1:5" x14ac:dyDescent="0.3">
      <c r="A6175" t="s">
        <v>465</v>
      </c>
      <c r="B6175" t="s">
        <v>694</v>
      </c>
      <c r="C6175" t="s">
        <v>634</v>
      </c>
      <c r="D6175" t="s">
        <v>696</v>
      </c>
      <c r="E6175">
        <v>0</v>
      </c>
    </row>
    <row r="6176" spans="1:5" x14ac:dyDescent="0.3">
      <c r="A6176" t="s">
        <v>465</v>
      </c>
      <c r="B6176" t="s">
        <v>694</v>
      </c>
      <c r="C6176" t="s">
        <v>695</v>
      </c>
      <c r="D6176" t="s">
        <v>661</v>
      </c>
      <c r="E6176">
        <v>12</v>
      </c>
    </row>
    <row r="6177" spans="1:5" x14ac:dyDescent="0.3">
      <c r="A6177" t="s">
        <v>465</v>
      </c>
      <c r="B6177" t="s">
        <v>694</v>
      </c>
      <c r="C6177" t="s">
        <v>636</v>
      </c>
      <c r="D6177" t="s">
        <v>661</v>
      </c>
      <c r="E6177">
        <v>12</v>
      </c>
    </row>
    <row r="6178" spans="1:5" x14ac:dyDescent="0.3">
      <c r="A6178" t="s">
        <v>465</v>
      </c>
      <c r="B6178" t="s">
        <v>694</v>
      </c>
      <c r="C6178" t="s">
        <v>637</v>
      </c>
      <c r="D6178" t="s">
        <v>661</v>
      </c>
      <c r="E6178">
        <v>12</v>
      </c>
    </row>
    <row r="6179" spans="1:5" x14ac:dyDescent="0.3">
      <c r="A6179" t="s">
        <v>465</v>
      </c>
      <c r="B6179" t="s">
        <v>697</v>
      </c>
      <c r="C6179" t="s">
        <v>698</v>
      </c>
      <c r="D6179" t="s">
        <v>661</v>
      </c>
      <c r="E6179">
        <v>12</v>
      </c>
    </row>
    <row r="6180" spans="1:5" x14ac:dyDescent="0.3">
      <c r="A6180" t="s">
        <v>465</v>
      </c>
      <c r="B6180" t="s">
        <v>697</v>
      </c>
      <c r="C6180" t="s">
        <v>699</v>
      </c>
      <c r="D6180" t="s">
        <v>661</v>
      </c>
      <c r="E6180">
        <v>12</v>
      </c>
    </row>
    <row r="6181" spans="1:5" x14ac:dyDescent="0.3">
      <c r="A6181" t="s">
        <v>548</v>
      </c>
      <c r="B6181" t="s">
        <v>690</v>
      </c>
      <c r="C6181" t="s">
        <v>691</v>
      </c>
      <c r="D6181" t="s">
        <v>661</v>
      </c>
      <c r="E6181">
        <v>12</v>
      </c>
    </row>
    <row r="6182" spans="1:5" x14ac:dyDescent="0.3">
      <c r="A6182" t="s">
        <v>548</v>
      </c>
      <c r="B6182" t="s">
        <v>690</v>
      </c>
      <c r="C6182" t="s">
        <v>692</v>
      </c>
      <c r="D6182" t="s">
        <v>661</v>
      </c>
      <c r="E6182">
        <v>12</v>
      </c>
    </row>
    <row r="6183" spans="1:5" x14ac:dyDescent="0.3">
      <c r="A6183" t="s">
        <v>548</v>
      </c>
      <c r="B6183" t="s">
        <v>690</v>
      </c>
      <c r="C6183" t="s">
        <v>632</v>
      </c>
      <c r="D6183" t="s">
        <v>661</v>
      </c>
      <c r="E6183">
        <v>12</v>
      </c>
    </row>
    <row r="6184" spans="1:5" x14ac:dyDescent="0.3">
      <c r="A6184" t="s">
        <v>548</v>
      </c>
      <c r="B6184" t="s">
        <v>690</v>
      </c>
      <c r="C6184" t="s">
        <v>693</v>
      </c>
      <c r="D6184" t="s">
        <v>661</v>
      </c>
      <c r="E6184">
        <v>12</v>
      </c>
    </row>
    <row r="6185" spans="1:5" x14ac:dyDescent="0.3">
      <c r="A6185" t="s">
        <v>548</v>
      </c>
      <c r="B6185" t="s">
        <v>694</v>
      </c>
      <c r="C6185" t="s">
        <v>633</v>
      </c>
      <c r="D6185" t="s">
        <v>661</v>
      </c>
      <c r="E6185">
        <v>12</v>
      </c>
    </row>
    <row r="6186" spans="1:5" x14ac:dyDescent="0.3">
      <c r="A6186" t="s">
        <v>548</v>
      </c>
      <c r="B6186" t="s">
        <v>694</v>
      </c>
      <c r="C6186" t="s">
        <v>634</v>
      </c>
      <c r="D6186" t="s">
        <v>661</v>
      </c>
      <c r="E6186">
        <v>12</v>
      </c>
    </row>
    <row r="6187" spans="1:5" x14ac:dyDescent="0.3">
      <c r="A6187" t="s">
        <v>548</v>
      </c>
      <c r="B6187" t="s">
        <v>694</v>
      </c>
      <c r="C6187" t="s">
        <v>695</v>
      </c>
      <c r="D6187" t="s">
        <v>661</v>
      </c>
      <c r="E6187">
        <v>12</v>
      </c>
    </row>
    <row r="6188" spans="1:5" x14ac:dyDescent="0.3">
      <c r="A6188" t="s">
        <v>548</v>
      </c>
      <c r="B6188" t="s">
        <v>694</v>
      </c>
      <c r="C6188" t="s">
        <v>636</v>
      </c>
      <c r="D6188" t="s">
        <v>661</v>
      </c>
      <c r="E6188">
        <v>12</v>
      </c>
    </row>
    <row r="6189" spans="1:5" x14ac:dyDescent="0.3">
      <c r="A6189" t="s">
        <v>548</v>
      </c>
      <c r="B6189" t="s">
        <v>694</v>
      </c>
      <c r="C6189" t="s">
        <v>637</v>
      </c>
      <c r="D6189" t="s">
        <v>661</v>
      </c>
      <c r="E6189">
        <v>12</v>
      </c>
    </row>
    <row r="6190" spans="1:5" x14ac:dyDescent="0.3">
      <c r="A6190" t="s">
        <v>548</v>
      </c>
      <c r="B6190" t="s">
        <v>697</v>
      </c>
      <c r="C6190" t="s">
        <v>698</v>
      </c>
      <c r="D6190" t="s">
        <v>661</v>
      </c>
      <c r="E6190">
        <v>12</v>
      </c>
    </row>
    <row r="6191" spans="1:5" x14ac:dyDescent="0.3">
      <c r="A6191" t="s">
        <v>548</v>
      </c>
      <c r="B6191" t="s">
        <v>697</v>
      </c>
      <c r="C6191" t="s">
        <v>699</v>
      </c>
      <c r="D6191" t="s">
        <v>661</v>
      </c>
      <c r="E6191">
        <v>12</v>
      </c>
    </row>
    <row r="6192" spans="1:5" x14ac:dyDescent="0.3">
      <c r="A6192" t="s">
        <v>269</v>
      </c>
      <c r="B6192" t="s">
        <v>690</v>
      </c>
      <c r="C6192" t="s">
        <v>691</v>
      </c>
      <c r="D6192" t="s">
        <v>661</v>
      </c>
      <c r="E6192">
        <v>4</v>
      </c>
    </row>
    <row r="6193" spans="1:5" x14ac:dyDescent="0.3">
      <c r="A6193" t="s">
        <v>269</v>
      </c>
      <c r="B6193" t="s">
        <v>690</v>
      </c>
      <c r="C6193" t="s">
        <v>692</v>
      </c>
      <c r="D6193" t="s">
        <v>661</v>
      </c>
      <c r="E6193">
        <v>4</v>
      </c>
    </row>
    <row r="6194" spans="1:5" x14ac:dyDescent="0.3">
      <c r="A6194" t="s">
        <v>269</v>
      </c>
      <c r="B6194" t="s">
        <v>690</v>
      </c>
      <c r="C6194" t="s">
        <v>632</v>
      </c>
      <c r="D6194" t="s">
        <v>661</v>
      </c>
      <c r="E6194">
        <v>4</v>
      </c>
    </row>
    <row r="6195" spans="1:5" x14ac:dyDescent="0.3">
      <c r="A6195" t="s">
        <v>269</v>
      </c>
      <c r="B6195" t="s">
        <v>690</v>
      </c>
      <c r="C6195" t="s">
        <v>693</v>
      </c>
      <c r="D6195" t="s">
        <v>661</v>
      </c>
      <c r="E6195">
        <v>4</v>
      </c>
    </row>
    <row r="6196" spans="1:5" x14ac:dyDescent="0.3">
      <c r="A6196" t="s">
        <v>269</v>
      </c>
      <c r="B6196" t="s">
        <v>694</v>
      </c>
      <c r="C6196" t="s">
        <v>633</v>
      </c>
      <c r="D6196" t="s">
        <v>661</v>
      </c>
      <c r="E6196">
        <v>4</v>
      </c>
    </row>
    <row r="6197" spans="1:5" x14ac:dyDescent="0.3">
      <c r="A6197" t="s">
        <v>269</v>
      </c>
      <c r="B6197" t="s">
        <v>694</v>
      </c>
      <c r="C6197" t="s">
        <v>634</v>
      </c>
      <c r="D6197" t="s">
        <v>696</v>
      </c>
      <c r="E6197">
        <v>0</v>
      </c>
    </row>
    <row r="6198" spans="1:5" x14ac:dyDescent="0.3">
      <c r="A6198" t="s">
        <v>269</v>
      </c>
      <c r="B6198" t="s">
        <v>694</v>
      </c>
      <c r="C6198" t="s">
        <v>695</v>
      </c>
      <c r="D6198" t="s">
        <v>696</v>
      </c>
      <c r="E6198">
        <v>0</v>
      </c>
    </row>
    <row r="6199" spans="1:5" x14ac:dyDescent="0.3">
      <c r="A6199" t="s">
        <v>269</v>
      </c>
      <c r="B6199" t="s">
        <v>694</v>
      </c>
      <c r="C6199" t="s">
        <v>636</v>
      </c>
      <c r="D6199" t="s">
        <v>661</v>
      </c>
      <c r="E6199">
        <v>4</v>
      </c>
    </row>
    <row r="6200" spans="1:5" x14ac:dyDescent="0.3">
      <c r="A6200" t="s">
        <v>269</v>
      </c>
      <c r="B6200" t="s">
        <v>694</v>
      </c>
      <c r="C6200" t="s">
        <v>637</v>
      </c>
      <c r="D6200" t="s">
        <v>696</v>
      </c>
      <c r="E6200">
        <v>0</v>
      </c>
    </row>
    <row r="6201" spans="1:5" x14ac:dyDescent="0.3">
      <c r="A6201" t="s">
        <v>269</v>
      </c>
      <c r="B6201" t="s">
        <v>697</v>
      </c>
      <c r="C6201" t="s">
        <v>698</v>
      </c>
      <c r="D6201" t="s">
        <v>661</v>
      </c>
      <c r="E6201">
        <v>4</v>
      </c>
    </row>
    <row r="6202" spans="1:5" x14ac:dyDescent="0.3">
      <c r="A6202" t="s">
        <v>269</v>
      </c>
      <c r="B6202" t="s">
        <v>697</v>
      </c>
      <c r="C6202" t="s">
        <v>699</v>
      </c>
      <c r="D6202" t="s">
        <v>661</v>
      </c>
      <c r="E6202">
        <v>4</v>
      </c>
    </row>
    <row r="6203" spans="1:5" x14ac:dyDescent="0.3">
      <c r="A6203" t="s">
        <v>489</v>
      </c>
      <c r="B6203" t="s">
        <v>690</v>
      </c>
      <c r="C6203" t="s">
        <v>691</v>
      </c>
      <c r="D6203" t="s">
        <v>661</v>
      </c>
      <c r="E6203">
        <v>6</v>
      </c>
    </row>
    <row r="6204" spans="1:5" x14ac:dyDescent="0.3">
      <c r="A6204" t="s">
        <v>489</v>
      </c>
      <c r="B6204" t="s">
        <v>690</v>
      </c>
      <c r="C6204" t="s">
        <v>692</v>
      </c>
      <c r="D6204" t="s">
        <v>661</v>
      </c>
      <c r="E6204">
        <v>6</v>
      </c>
    </row>
    <row r="6205" spans="1:5" x14ac:dyDescent="0.3">
      <c r="A6205" t="s">
        <v>489</v>
      </c>
      <c r="B6205" t="s">
        <v>690</v>
      </c>
      <c r="C6205" t="s">
        <v>632</v>
      </c>
      <c r="D6205" t="s">
        <v>661</v>
      </c>
      <c r="E6205">
        <v>6</v>
      </c>
    </row>
    <row r="6206" spans="1:5" x14ac:dyDescent="0.3">
      <c r="A6206" t="s">
        <v>489</v>
      </c>
      <c r="B6206" t="s">
        <v>690</v>
      </c>
      <c r="C6206" t="s">
        <v>693</v>
      </c>
      <c r="D6206" t="s">
        <v>661</v>
      </c>
      <c r="E6206">
        <v>6</v>
      </c>
    </row>
    <row r="6207" spans="1:5" x14ac:dyDescent="0.3">
      <c r="A6207" t="s">
        <v>489</v>
      </c>
      <c r="B6207" t="s">
        <v>694</v>
      </c>
      <c r="C6207" t="s">
        <v>633</v>
      </c>
      <c r="D6207" t="s">
        <v>696</v>
      </c>
      <c r="E6207">
        <v>0</v>
      </c>
    </row>
    <row r="6208" spans="1:5" x14ac:dyDescent="0.3">
      <c r="A6208" t="s">
        <v>489</v>
      </c>
      <c r="B6208" t="s">
        <v>694</v>
      </c>
      <c r="C6208" t="s">
        <v>634</v>
      </c>
      <c r="D6208" t="s">
        <v>661</v>
      </c>
      <c r="E6208">
        <v>6</v>
      </c>
    </row>
    <row r="6209" spans="1:5" x14ac:dyDescent="0.3">
      <c r="A6209" t="s">
        <v>489</v>
      </c>
      <c r="B6209" t="s">
        <v>694</v>
      </c>
      <c r="C6209" t="s">
        <v>695</v>
      </c>
      <c r="D6209" t="s">
        <v>661</v>
      </c>
      <c r="E6209">
        <v>6</v>
      </c>
    </row>
    <row r="6210" spans="1:5" x14ac:dyDescent="0.3">
      <c r="A6210" t="s">
        <v>489</v>
      </c>
      <c r="B6210" t="s">
        <v>694</v>
      </c>
      <c r="C6210" t="s">
        <v>636</v>
      </c>
      <c r="D6210" t="s">
        <v>661</v>
      </c>
      <c r="E6210">
        <v>6</v>
      </c>
    </row>
    <row r="6211" spans="1:5" x14ac:dyDescent="0.3">
      <c r="A6211" t="s">
        <v>489</v>
      </c>
      <c r="B6211" t="s">
        <v>694</v>
      </c>
      <c r="C6211" t="s">
        <v>637</v>
      </c>
      <c r="D6211" t="s">
        <v>661</v>
      </c>
      <c r="E6211">
        <v>6</v>
      </c>
    </row>
    <row r="6212" spans="1:5" x14ac:dyDescent="0.3">
      <c r="A6212" t="s">
        <v>489</v>
      </c>
      <c r="B6212" t="s">
        <v>697</v>
      </c>
      <c r="C6212" t="s">
        <v>698</v>
      </c>
      <c r="D6212" t="s">
        <v>661</v>
      </c>
      <c r="E6212">
        <v>6</v>
      </c>
    </row>
    <row r="6213" spans="1:5" x14ac:dyDescent="0.3">
      <c r="A6213" t="s">
        <v>489</v>
      </c>
      <c r="B6213" t="s">
        <v>697</v>
      </c>
      <c r="C6213" t="s">
        <v>699</v>
      </c>
      <c r="D6213" t="s">
        <v>661</v>
      </c>
      <c r="E6213">
        <v>6</v>
      </c>
    </row>
    <row r="6214" spans="1:5" x14ac:dyDescent="0.3">
      <c r="A6214" t="s">
        <v>171</v>
      </c>
      <c r="B6214" t="s">
        <v>690</v>
      </c>
      <c r="C6214" t="s">
        <v>691</v>
      </c>
      <c r="D6214" t="s">
        <v>661</v>
      </c>
      <c r="E6214">
        <v>12</v>
      </c>
    </row>
    <row r="6215" spans="1:5" x14ac:dyDescent="0.3">
      <c r="A6215" t="s">
        <v>171</v>
      </c>
      <c r="B6215" t="s">
        <v>690</v>
      </c>
      <c r="C6215" t="s">
        <v>692</v>
      </c>
      <c r="D6215" t="s">
        <v>661</v>
      </c>
      <c r="E6215">
        <v>12</v>
      </c>
    </row>
    <row r="6216" spans="1:5" x14ac:dyDescent="0.3">
      <c r="A6216" t="s">
        <v>171</v>
      </c>
      <c r="B6216" t="s">
        <v>690</v>
      </c>
      <c r="C6216" t="s">
        <v>632</v>
      </c>
      <c r="D6216" t="s">
        <v>661</v>
      </c>
      <c r="E6216">
        <v>12</v>
      </c>
    </row>
    <row r="6217" spans="1:5" x14ac:dyDescent="0.3">
      <c r="A6217" t="s">
        <v>171</v>
      </c>
      <c r="B6217" t="s">
        <v>690</v>
      </c>
      <c r="C6217" t="s">
        <v>693</v>
      </c>
      <c r="D6217" t="s">
        <v>661</v>
      </c>
      <c r="E6217">
        <v>12</v>
      </c>
    </row>
    <row r="6218" spans="1:5" x14ac:dyDescent="0.3">
      <c r="A6218" t="s">
        <v>171</v>
      </c>
      <c r="B6218" t="s">
        <v>694</v>
      </c>
      <c r="C6218" t="s">
        <v>633</v>
      </c>
      <c r="D6218" t="s">
        <v>661</v>
      </c>
      <c r="E6218">
        <v>12</v>
      </c>
    </row>
    <row r="6219" spans="1:5" x14ac:dyDescent="0.3">
      <c r="A6219" t="s">
        <v>171</v>
      </c>
      <c r="B6219" t="s">
        <v>694</v>
      </c>
      <c r="C6219" t="s">
        <v>634</v>
      </c>
      <c r="D6219" t="s">
        <v>661</v>
      </c>
      <c r="E6219">
        <v>12</v>
      </c>
    </row>
    <row r="6220" spans="1:5" x14ac:dyDescent="0.3">
      <c r="A6220" t="s">
        <v>171</v>
      </c>
      <c r="B6220" t="s">
        <v>694</v>
      </c>
      <c r="C6220" t="s">
        <v>695</v>
      </c>
      <c r="D6220" t="s">
        <v>661</v>
      </c>
      <c r="E6220">
        <v>12</v>
      </c>
    </row>
    <row r="6221" spans="1:5" x14ac:dyDescent="0.3">
      <c r="A6221" t="s">
        <v>171</v>
      </c>
      <c r="B6221" t="s">
        <v>694</v>
      </c>
      <c r="C6221" t="s">
        <v>636</v>
      </c>
      <c r="D6221" t="s">
        <v>661</v>
      </c>
      <c r="E6221">
        <v>12</v>
      </c>
    </row>
    <row r="6222" spans="1:5" x14ac:dyDescent="0.3">
      <c r="A6222" t="s">
        <v>171</v>
      </c>
      <c r="B6222" t="s">
        <v>694</v>
      </c>
      <c r="C6222" t="s">
        <v>637</v>
      </c>
      <c r="D6222" t="s">
        <v>661</v>
      </c>
      <c r="E6222">
        <v>12</v>
      </c>
    </row>
    <row r="6223" spans="1:5" x14ac:dyDescent="0.3">
      <c r="A6223" t="s">
        <v>171</v>
      </c>
      <c r="B6223" t="s">
        <v>697</v>
      </c>
      <c r="C6223" t="s">
        <v>698</v>
      </c>
      <c r="D6223" t="s">
        <v>661</v>
      </c>
      <c r="E6223">
        <v>12</v>
      </c>
    </row>
    <row r="6224" spans="1:5" x14ac:dyDescent="0.3">
      <c r="A6224" t="s">
        <v>171</v>
      </c>
      <c r="B6224" t="s">
        <v>697</v>
      </c>
      <c r="C6224" t="s">
        <v>699</v>
      </c>
      <c r="D6224" t="s">
        <v>661</v>
      </c>
      <c r="E6224">
        <v>12</v>
      </c>
    </row>
    <row r="6225" spans="1:5" x14ac:dyDescent="0.3">
      <c r="A6225" t="s">
        <v>165</v>
      </c>
      <c r="B6225" t="s">
        <v>690</v>
      </c>
      <c r="C6225" t="s">
        <v>691</v>
      </c>
      <c r="D6225" t="s">
        <v>661</v>
      </c>
      <c r="E6225">
        <v>12</v>
      </c>
    </row>
    <row r="6226" spans="1:5" x14ac:dyDescent="0.3">
      <c r="A6226" t="s">
        <v>165</v>
      </c>
      <c r="B6226" t="s">
        <v>690</v>
      </c>
      <c r="C6226" t="s">
        <v>692</v>
      </c>
      <c r="D6226" t="s">
        <v>661</v>
      </c>
      <c r="E6226">
        <v>12</v>
      </c>
    </row>
    <row r="6227" spans="1:5" x14ac:dyDescent="0.3">
      <c r="A6227" t="s">
        <v>165</v>
      </c>
      <c r="B6227" t="s">
        <v>690</v>
      </c>
      <c r="C6227" t="s">
        <v>632</v>
      </c>
      <c r="D6227" t="s">
        <v>661</v>
      </c>
      <c r="E6227">
        <v>12</v>
      </c>
    </row>
    <row r="6228" spans="1:5" x14ac:dyDescent="0.3">
      <c r="A6228" t="s">
        <v>165</v>
      </c>
      <c r="B6228" t="s">
        <v>690</v>
      </c>
      <c r="C6228" t="s">
        <v>693</v>
      </c>
      <c r="D6228" t="s">
        <v>661</v>
      </c>
      <c r="E6228">
        <v>12</v>
      </c>
    </row>
    <row r="6229" spans="1:5" x14ac:dyDescent="0.3">
      <c r="A6229" t="s">
        <v>165</v>
      </c>
      <c r="B6229" t="s">
        <v>694</v>
      </c>
      <c r="C6229" t="s">
        <v>633</v>
      </c>
      <c r="D6229" t="s">
        <v>661</v>
      </c>
      <c r="E6229">
        <v>12</v>
      </c>
    </row>
    <row r="6230" spans="1:5" x14ac:dyDescent="0.3">
      <c r="A6230" t="s">
        <v>165</v>
      </c>
      <c r="B6230" t="s">
        <v>694</v>
      </c>
      <c r="C6230" t="s">
        <v>634</v>
      </c>
      <c r="D6230" t="s">
        <v>661</v>
      </c>
      <c r="E6230">
        <v>12</v>
      </c>
    </row>
    <row r="6231" spans="1:5" x14ac:dyDescent="0.3">
      <c r="A6231" t="s">
        <v>165</v>
      </c>
      <c r="B6231" t="s">
        <v>694</v>
      </c>
      <c r="C6231" t="s">
        <v>695</v>
      </c>
      <c r="D6231" t="s">
        <v>661</v>
      </c>
      <c r="E6231">
        <v>12</v>
      </c>
    </row>
    <row r="6232" spans="1:5" x14ac:dyDescent="0.3">
      <c r="A6232" t="s">
        <v>165</v>
      </c>
      <c r="B6232" t="s">
        <v>694</v>
      </c>
      <c r="C6232" t="s">
        <v>636</v>
      </c>
      <c r="D6232" t="s">
        <v>661</v>
      </c>
      <c r="E6232">
        <v>12</v>
      </c>
    </row>
    <row r="6233" spans="1:5" x14ac:dyDescent="0.3">
      <c r="A6233" t="s">
        <v>165</v>
      </c>
      <c r="B6233" t="s">
        <v>694</v>
      </c>
      <c r="C6233" t="s">
        <v>637</v>
      </c>
      <c r="D6233" t="s">
        <v>661</v>
      </c>
      <c r="E6233">
        <v>12</v>
      </c>
    </row>
    <row r="6234" spans="1:5" x14ac:dyDescent="0.3">
      <c r="A6234" t="s">
        <v>165</v>
      </c>
      <c r="B6234" t="s">
        <v>697</v>
      </c>
      <c r="C6234" t="s">
        <v>698</v>
      </c>
      <c r="D6234" t="s">
        <v>661</v>
      </c>
      <c r="E6234">
        <v>12</v>
      </c>
    </row>
    <row r="6235" spans="1:5" x14ac:dyDescent="0.3">
      <c r="A6235" t="s">
        <v>165</v>
      </c>
      <c r="B6235" t="s">
        <v>697</v>
      </c>
      <c r="C6235" t="s">
        <v>699</v>
      </c>
      <c r="D6235" t="s">
        <v>661</v>
      </c>
      <c r="E6235">
        <v>12</v>
      </c>
    </row>
    <row r="6236" spans="1:5" x14ac:dyDescent="0.3">
      <c r="A6236" t="s">
        <v>531</v>
      </c>
      <c r="B6236" t="s">
        <v>690</v>
      </c>
      <c r="C6236" t="s">
        <v>691</v>
      </c>
      <c r="D6236" t="s">
        <v>661</v>
      </c>
      <c r="E6236">
        <v>12</v>
      </c>
    </row>
    <row r="6237" spans="1:5" x14ac:dyDescent="0.3">
      <c r="A6237" t="s">
        <v>531</v>
      </c>
      <c r="B6237" t="s">
        <v>690</v>
      </c>
      <c r="C6237" t="s">
        <v>692</v>
      </c>
      <c r="D6237" t="s">
        <v>661</v>
      </c>
      <c r="E6237">
        <v>12</v>
      </c>
    </row>
    <row r="6238" spans="1:5" x14ac:dyDescent="0.3">
      <c r="A6238" t="s">
        <v>531</v>
      </c>
      <c r="B6238" t="s">
        <v>690</v>
      </c>
      <c r="C6238" t="s">
        <v>632</v>
      </c>
      <c r="D6238" t="s">
        <v>661</v>
      </c>
      <c r="E6238">
        <v>12</v>
      </c>
    </row>
    <row r="6239" spans="1:5" x14ac:dyDescent="0.3">
      <c r="A6239" t="s">
        <v>531</v>
      </c>
      <c r="B6239" t="s">
        <v>690</v>
      </c>
      <c r="C6239" t="s">
        <v>693</v>
      </c>
      <c r="D6239" t="s">
        <v>661</v>
      </c>
      <c r="E6239">
        <v>12</v>
      </c>
    </row>
    <row r="6240" spans="1:5" x14ac:dyDescent="0.3">
      <c r="A6240" t="s">
        <v>531</v>
      </c>
      <c r="B6240" t="s">
        <v>694</v>
      </c>
      <c r="C6240" t="s">
        <v>633</v>
      </c>
      <c r="D6240" t="s">
        <v>696</v>
      </c>
      <c r="E6240">
        <v>0</v>
      </c>
    </row>
    <row r="6241" spans="1:5" x14ac:dyDescent="0.3">
      <c r="A6241" t="s">
        <v>531</v>
      </c>
      <c r="B6241" t="s">
        <v>694</v>
      </c>
      <c r="C6241" t="s">
        <v>634</v>
      </c>
      <c r="D6241" t="s">
        <v>661</v>
      </c>
      <c r="E6241">
        <v>12</v>
      </c>
    </row>
    <row r="6242" spans="1:5" x14ac:dyDescent="0.3">
      <c r="A6242" t="s">
        <v>531</v>
      </c>
      <c r="B6242" t="s">
        <v>694</v>
      </c>
      <c r="C6242" t="s">
        <v>695</v>
      </c>
      <c r="D6242" t="s">
        <v>661</v>
      </c>
      <c r="E6242">
        <v>12</v>
      </c>
    </row>
    <row r="6243" spans="1:5" x14ac:dyDescent="0.3">
      <c r="A6243" t="s">
        <v>531</v>
      </c>
      <c r="B6243" t="s">
        <v>694</v>
      </c>
      <c r="C6243" t="s">
        <v>636</v>
      </c>
      <c r="D6243" t="s">
        <v>661</v>
      </c>
      <c r="E6243">
        <v>12</v>
      </c>
    </row>
    <row r="6244" spans="1:5" x14ac:dyDescent="0.3">
      <c r="A6244" t="s">
        <v>531</v>
      </c>
      <c r="B6244" t="s">
        <v>694</v>
      </c>
      <c r="C6244" t="s">
        <v>637</v>
      </c>
      <c r="D6244" t="s">
        <v>661</v>
      </c>
      <c r="E6244">
        <v>12</v>
      </c>
    </row>
    <row r="6245" spans="1:5" x14ac:dyDescent="0.3">
      <c r="A6245" t="s">
        <v>531</v>
      </c>
      <c r="B6245" t="s">
        <v>697</v>
      </c>
      <c r="C6245" t="s">
        <v>698</v>
      </c>
      <c r="D6245" t="s">
        <v>661</v>
      </c>
      <c r="E6245">
        <v>12</v>
      </c>
    </row>
    <row r="6246" spans="1:5" x14ac:dyDescent="0.3">
      <c r="A6246" t="s">
        <v>531</v>
      </c>
      <c r="B6246" t="s">
        <v>697</v>
      </c>
      <c r="C6246" t="s">
        <v>699</v>
      </c>
      <c r="D6246" t="s">
        <v>661</v>
      </c>
      <c r="E6246">
        <v>12</v>
      </c>
    </row>
    <row r="6247" spans="1:5" x14ac:dyDescent="0.3">
      <c r="A6247" t="s">
        <v>579</v>
      </c>
      <c r="B6247" t="s">
        <v>690</v>
      </c>
      <c r="C6247" t="s">
        <v>691</v>
      </c>
      <c r="D6247" t="s">
        <v>661</v>
      </c>
      <c r="E6247">
        <v>12</v>
      </c>
    </row>
    <row r="6248" spans="1:5" x14ac:dyDescent="0.3">
      <c r="A6248" t="s">
        <v>579</v>
      </c>
      <c r="B6248" t="s">
        <v>690</v>
      </c>
      <c r="C6248" t="s">
        <v>692</v>
      </c>
      <c r="D6248" t="s">
        <v>661</v>
      </c>
      <c r="E6248">
        <v>12</v>
      </c>
    </row>
    <row r="6249" spans="1:5" x14ac:dyDescent="0.3">
      <c r="A6249" t="s">
        <v>579</v>
      </c>
      <c r="B6249" t="s">
        <v>690</v>
      </c>
      <c r="C6249" t="s">
        <v>632</v>
      </c>
      <c r="D6249" t="s">
        <v>661</v>
      </c>
      <c r="E6249">
        <v>12</v>
      </c>
    </row>
    <row r="6250" spans="1:5" x14ac:dyDescent="0.3">
      <c r="A6250" t="s">
        <v>579</v>
      </c>
      <c r="B6250" t="s">
        <v>690</v>
      </c>
      <c r="C6250" t="s">
        <v>693</v>
      </c>
      <c r="D6250" t="s">
        <v>661</v>
      </c>
      <c r="E6250">
        <v>12</v>
      </c>
    </row>
    <row r="6251" spans="1:5" x14ac:dyDescent="0.3">
      <c r="A6251" t="s">
        <v>579</v>
      </c>
      <c r="B6251" t="s">
        <v>694</v>
      </c>
      <c r="C6251" t="s">
        <v>633</v>
      </c>
      <c r="D6251" t="s">
        <v>661</v>
      </c>
      <c r="E6251">
        <v>12</v>
      </c>
    </row>
    <row r="6252" spans="1:5" x14ac:dyDescent="0.3">
      <c r="A6252" t="s">
        <v>579</v>
      </c>
      <c r="B6252" t="s">
        <v>694</v>
      </c>
      <c r="C6252" t="s">
        <v>634</v>
      </c>
      <c r="D6252" t="s">
        <v>661</v>
      </c>
      <c r="E6252">
        <v>12</v>
      </c>
    </row>
    <row r="6253" spans="1:5" x14ac:dyDescent="0.3">
      <c r="A6253" t="s">
        <v>579</v>
      </c>
      <c r="B6253" t="s">
        <v>694</v>
      </c>
      <c r="C6253" t="s">
        <v>695</v>
      </c>
      <c r="D6253" t="s">
        <v>661</v>
      </c>
      <c r="E6253">
        <v>12</v>
      </c>
    </row>
    <row r="6254" spans="1:5" x14ac:dyDescent="0.3">
      <c r="A6254" t="s">
        <v>579</v>
      </c>
      <c r="B6254" t="s">
        <v>694</v>
      </c>
      <c r="C6254" t="s">
        <v>636</v>
      </c>
      <c r="D6254" t="s">
        <v>661</v>
      </c>
      <c r="E6254">
        <v>12</v>
      </c>
    </row>
    <row r="6255" spans="1:5" x14ac:dyDescent="0.3">
      <c r="A6255" t="s">
        <v>579</v>
      </c>
      <c r="B6255" t="s">
        <v>694</v>
      </c>
      <c r="C6255" t="s">
        <v>637</v>
      </c>
      <c r="D6255" t="s">
        <v>661</v>
      </c>
      <c r="E6255">
        <v>12</v>
      </c>
    </row>
    <row r="6256" spans="1:5" x14ac:dyDescent="0.3">
      <c r="A6256" t="s">
        <v>579</v>
      </c>
      <c r="B6256" t="s">
        <v>697</v>
      </c>
      <c r="C6256" t="s">
        <v>698</v>
      </c>
      <c r="D6256" t="s">
        <v>661</v>
      </c>
      <c r="E6256">
        <v>12</v>
      </c>
    </row>
    <row r="6257" spans="1:5" x14ac:dyDescent="0.3">
      <c r="A6257" t="s">
        <v>579</v>
      </c>
      <c r="B6257" t="s">
        <v>697</v>
      </c>
      <c r="C6257" t="s">
        <v>699</v>
      </c>
      <c r="D6257" t="s">
        <v>661</v>
      </c>
      <c r="E6257">
        <v>12</v>
      </c>
    </row>
    <row r="6258" spans="1:5" x14ac:dyDescent="0.3">
      <c r="A6258" t="s">
        <v>687</v>
      </c>
      <c r="B6258" t="s">
        <v>690</v>
      </c>
      <c r="C6258" t="s">
        <v>691</v>
      </c>
      <c r="D6258" t="s">
        <v>661</v>
      </c>
      <c r="E6258">
        <v>6</v>
      </c>
    </row>
    <row r="6259" spans="1:5" x14ac:dyDescent="0.3">
      <c r="A6259" t="s">
        <v>687</v>
      </c>
      <c r="B6259" t="s">
        <v>690</v>
      </c>
      <c r="C6259" t="s">
        <v>692</v>
      </c>
      <c r="D6259" t="s">
        <v>661</v>
      </c>
      <c r="E6259">
        <v>6</v>
      </c>
    </row>
    <row r="6260" spans="1:5" x14ac:dyDescent="0.3">
      <c r="A6260" t="s">
        <v>687</v>
      </c>
      <c r="B6260" t="s">
        <v>690</v>
      </c>
      <c r="C6260" t="s">
        <v>632</v>
      </c>
      <c r="D6260" t="s">
        <v>661</v>
      </c>
      <c r="E6260">
        <v>6</v>
      </c>
    </row>
    <row r="6261" spans="1:5" x14ac:dyDescent="0.3">
      <c r="A6261" t="s">
        <v>687</v>
      </c>
      <c r="B6261" t="s">
        <v>690</v>
      </c>
      <c r="C6261" t="s">
        <v>693</v>
      </c>
      <c r="D6261" t="s">
        <v>661</v>
      </c>
      <c r="E6261">
        <v>6</v>
      </c>
    </row>
    <row r="6262" spans="1:5" x14ac:dyDescent="0.3">
      <c r="A6262" t="s">
        <v>687</v>
      </c>
      <c r="B6262" t="s">
        <v>694</v>
      </c>
      <c r="C6262" t="s">
        <v>633</v>
      </c>
      <c r="D6262" t="s">
        <v>696</v>
      </c>
      <c r="E6262">
        <v>0</v>
      </c>
    </row>
    <row r="6263" spans="1:5" x14ac:dyDescent="0.3">
      <c r="A6263" t="s">
        <v>687</v>
      </c>
      <c r="B6263" t="s">
        <v>694</v>
      </c>
      <c r="C6263" t="s">
        <v>634</v>
      </c>
      <c r="D6263" t="s">
        <v>661</v>
      </c>
      <c r="E6263">
        <v>6</v>
      </c>
    </row>
    <row r="6264" spans="1:5" x14ac:dyDescent="0.3">
      <c r="A6264" t="s">
        <v>687</v>
      </c>
      <c r="B6264" t="s">
        <v>694</v>
      </c>
      <c r="C6264" t="s">
        <v>695</v>
      </c>
      <c r="D6264" t="s">
        <v>661</v>
      </c>
      <c r="E6264">
        <v>6</v>
      </c>
    </row>
    <row r="6265" spans="1:5" x14ac:dyDescent="0.3">
      <c r="A6265" t="s">
        <v>687</v>
      </c>
      <c r="B6265" t="s">
        <v>694</v>
      </c>
      <c r="C6265" t="s">
        <v>636</v>
      </c>
      <c r="D6265" t="s">
        <v>661</v>
      </c>
      <c r="E6265">
        <v>6</v>
      </c>
    </row>
    <row r="6266" spans="1:5" x14ac:dyDescent="0.3">
      <c r="A6266" t="s">
        <v>687</v>
      </c>
      <c r="B6266" t="s">
        <v>694</v>
      </c>
      <c r="C6266" t="s">
        <v>637</v>
      </c>
      <c r="D6266" t="s">
        <v>661</v>
      </c>
      <c r="E6266">
        <v>6</v>
      </c>
    </row>
    <row r="6267" spans="1:5" x14ac:dyDescent="0.3">
      <c r="A6267" t="s">
        <v>687</v>
      </c>
      <c r="B6267" t="s">
        <v>697</v>
      </c>
      <c r="C6267" t="s">
        <v>698</v>
      </c>
      <c r="D6267" t="s">
        <v>661</v>
      </c>
      <c r="E6267">
        <v>6</v>
      </c>
    </row>
    <row r="6268" spans="1:5" x14ac:dyDescent="0.3">
      <c r="A6268" t="s">
        <v>687</v>
      </c>
      <c r="B6268" t="s">
        <v>697</v>
      </c>
      <c r="C6268" t="s">
        <v>699</v>
      </c>
      <c r="D6268" t="s">
        <v>661</v>
      </c>
      <c r="E6268">
        <v>6</v>
      </c>
    </row>
    <row r="6269" spans="1:5" x14ac:dyDescent="0.3">
      <c r="A6269" t="s">
        <v>283</v>
      </c>
      <c r="B6269" t="s">
        <v>690</v>
      </c>
      <c r="C6269" t="s">
        <v>691</v>
      </c>
      <c r="D6269" t="s">
        <v>661</v>
      </c>
      <c r="E6269">
        <v>12</v>
      </c>
    </row>
    <row r="6270" spans="1:5" x14ac:dyDescent="0.3">
      <c r="A6270" t="s">
        <v>283</v>
      </c>
      <c r="B6270" t="s">
        <v>690</v>
      </c>
      <c r="C6270" t="s">
        <v>692</v>
      </c>
      <c r="D6270" t="s">
        <v>661</v>
      </c>
      <c r="E6270">
        <v>12</v>
      </c>
    </row>
    <row r="6271" spans="1:5" x14ac:dyDescent="0.3">
      <c r="A6271" t="s">
        <v>283</v>
      </c>
      <c r="B6271" t="s">
        <v>690</v>
      </c>
      <c r="C6271" t="s">
        <v>632</v>
      </c>
      <c r="D6271" t="s">
        <v>661</v>
      </c>
      <c r="E6271">
        <v>12</v>
      </c>
    </row>
    <row r="6272" spans="1:5" x14ac:dyDescent="0.3">
      <c r="A6272" t="s">
        <v>283</v>
      </c>
      <c r="B6272" t="s">
        <v>690</v>
      </c>
      <c r="C6272" t="s">
        <v>693</v>
      </c>
      <c r="D6272" t="s">
        <v>661</v>
      </c>
      <c r="E6272">
        <v>12</v>
      </c>
    </row>
    <row r="6273" spans="1:5" x14ac:dyDescent="0.3">
      <c r="A6273" t="s">
        <v>283</v>
      </c>
      <c r="B6273" t="s">
        <v>694</v>
      </c>
      <c r="C6273" t="s">
        <v>633</v>
      </c>
      <c r="D6273" t="s">
        <v>661</v>
      </c>
      <c r="E6273">
        <v>12</v>
      </c>
    </row>
    <row r="6274" spans="1:5" x14ac:dyDescent="0.3">
      <c r="A6274" t="s">
        <v>283</v>
      </c>
      <c r="B6274" t="s">
        <v>694</v>
      </c>
      <c r="C6274" t="s">
        <v>634</v>
      </c>
      <c r="D6274" t="s">
        <v>661</v>
      </c>
      <c r="E6274">
        <v>12</v>
      </c>
    </row>
    <row r="6275" spans="1:5" x14ac:dyDescent="0.3">
      <c r="A6275" t="s">
        <v>283</v>
      </c>
      <c r="B6275" t="s">
        <v>694</v>
      </c>
      <c r="C6275" t="s">
        <v>695</v>
      </c>
      <c r="D6275" t="s">
        <v>661</v>
      </c>
      <c r="E6275">
        <v>12</v>
      </c>
    </row>
    <row r="6276" spans="1:5" x14ac:dyDescent="0.3">
      <c r="A6276" t="s">
        <v>283</v>
      </c>
      <c r="B6276" t="s">
        <v>694</v>
      </c>
      <c r="C6276" t="s">
        <v>636</v>
      </c>
      <c r="D6276" t="s">
        <v>661</v>
      </c>
      <c r="E6276">
        <v>12</v>
      </c>
    </row>
    <row r="6277" spans="1:5" x14ac:dyDescent="0.3">
      <c r="A6277" t="s">
        <v>283</v>
      </c>
      <c r="B6277" t="s">
        <v>694</v>
      </c>
      <c r="C6277" t="s">
        <v>637</v>
      </c>
      <c r="D6277" t="s">
        <v>661</v>
      </c>
      <c r="E6277">
        <v>12</v>
      </c>
    </row>
    <row r="6278" spans="1:5" x14ac:dyDescent="0.3">
      <c r="A6278" t="s">
        <v>283</v>
      </c>
      <c r="B6278" t="s">
        <v>697</v>
      </c>
      <c r="C6278" t="s">
        <v>698</v>
      </c>
      <c r="D6278" t="s">
        <v>661</v>
      </c>
      <c r="E6278">
        <v>12</v>
      </c>
    </row>
    <row r="6279" spans="1:5" x14ac:dyDescent="0.3">
      <c r="A6279" t="s">
        <v>283</v>
      </c>
      <c r="B6279" t="s">
        <v>697</v>
      </c>
      <c r="C6279" t="s">
        <v>699</v>
      </c>
      <c r="D6279" t="s">
        <v>661</v>
      </c>
      <c r="E6279">
        <v>12</v>
      </c>
    </row>
    <row r="6280" spans="1:5" x14ac:dyDescent="0.3">
      <c r="A6280" t="s">
        <v>464</v>
      </c>
      <c r="B6280" t="s">
        <v>690</v>
      </c>
      <c r="C6280" t="s">
        <v>691</v>
      </c>
      <c r="D6280" t="s">
        <v>661</v>
      </c>
      <c r="E6280">
        <v>12</v>
      </c>
    </row>
    <row r="6281" spans="1:5" x14ac:dyDescent="0.3">
      <c r="A6281" t="s">
        <v>464</v>
      </c>
      <c r="B6281" t="s">
        <v>690</v>
      </c>
      <c r="C6281" t="s">
        <v>692</v>
      </c>
      <c r="D6281" t="s">
        <v>661</v>
      </c>
      <c r="E6281">
        <v>12</v>
      </c>
    </row>
    <row r="6282" spans="1:5" x14ac:dyDescent="0.3">
      <c r="A6282" t="s">
        <v>464</v>
      </c>
      <c r="B6282" t="s">
        <v>690</v>
      </c>
      <c r="C6282" t="s">
        <v>632</v>
      </c>
      <c r="D6282" t="s">
        <v>661</v>
      </c>
      <c r="E6282">
        <v>12</v>
      </c>
    </row>
    <row r="6283" spans="1:5" x14ac:dyDescent="0.3">
      <c r="A6283" t="s">
        <v>464</v>
      </c>
      <c r="B6283" t="s">
        <v>690</v>
      </c>
      <c r="C6283" t="s">
        <v>693</v>
      </c>
      <c r="D6283" t="s">
        <v>661</v>
      </c>
      <c r="E6283">
        <v>12</v>
      </c>
    </row>
    <row r="6284" spans="1:5" x14ac:dyDescent="0.3">
      <c r="A6284" t="s">
        <v>464</v>
      </c>
      <c r="B6284" t="s">
        <v>694</v>
      </c>
      <c r="C6284" t="s">
        <v>633</v>
      </c>
      <c r="D6284" t="s">
        <v>696</v>
      </c>
      <c r="E6284">
        <v>0</v>
      </c>
    </row>
    <row r="6285" spans="1:5" x14ac:dyDescent="0.3">
      <c r="A6285" t="s">
        <v>464</v>
      </c>
      <c r="B6285" t="s">
        <v>694</v>
      </c>
      <c r="C6285" t="s">
        <v>634</v>
      </c>
      <c r="D6285" t="s">
        <v>696</v>
      </c>
      <c r="E6285">
        <v>0</v>
      </c>
    </row>
    <row r="6286" spans="1:5" x14ac:dyDescent="0.3">
      <c r="A6286" t="s">
        <v>464</v>
      </c>
      <c r="B6286" t="s">
        <v>694</v>
      </c>
      <c r="C6286" t="s">
        <v>695</v>
      </c>
      <c r="D6286" t="s">
        <v>661</v>
      </c>
      <c r="E6286">
        <v>12</v>
      </c>
    </row>
    <row r="6287" spans="1:5" x14ac:dyDescent="0.3">
      <c r="A6287" t="s">
        <v>464</v>
      </c>
      <c r="B6287" t="s">
        <v>694</v>
      </c>
      <c r="C6287" t="s">
        <v>636</v>
      </c>
      <c r="D6287" t="s">
        <v>661</v>
      </c>
      <c r="E6287">
        <v>12</v>
      </c>
    </row>
    <row r="6288" spans="1:5" x14ac:dyDescent="0.3">
      <c r="A6288" t="s">
        <v>464</v>
      </c>
      <c r="B6288" t="s">
        <v>694</v>
      </c>
      <c r="C6288" t="s">
        <v>637</v>
      </c>
      <c r="D6288" t="s">
        <v>661</v>
      </c>
      <c r="E6288">
        <v>12</v>
      </c>
    </row>
    <row r="6289" spans="1:5" x14ac:dyDescent="0.3">
      <c r="A6289" t="s">
        <v>464</v>
      </c>
      <c r="B6289" t="s">
        <v>697</v>
      </c>
      <c r="C6289" t="s">
        <v>698</v>
      </c>
      <c r="D6289" t="s">
        <v>661</v>
      </c>
      <c r="E6289">
        <v>12</v>
      </c>
    </row>
    <row r="6290" spans="1:5" x14ac:dyDescent="0.3">
      <c r="A6290" t="s">
        <v>464</v>
      </c>
      <c r="B6290" t="s">
        <v>697</v>
      </c>
      <c r="C6290" t="s">
        <v>699</v>
      </c>
      <c r="D6290" t="s">
        <v>661</v>
      </c>
      <c r="E6290">
        <v>12</v>
      </c>
    </row>
    <row r="6291" spans="1:5" x14ac:dyDescent="0.3">
      <c r="A6291" t="s">
        <v>380</v>
      </c>
      <c r="B6291" t="s">
        <v>690</v>
      </c>
      <c r="C6291" t="s">
        <v>691</v>
      </c>
      <c r="D6291" t="s">
        <v>661</v>
      </c>
      <c r="E6291">
        <v>12</v>
      </c>
    </row>
    <row r="6292" spans="1:5" x14ac:dyDescent="0.3">
      <c r="A6292" t="s">
        <v>380</v>
      </c>
      <c r="B6292" t="s">
        <v>690</v>
      </c>
      <c r="C6292" t="s">
        <v>692</v>
      </c>
      <c r="D6292" t="s">
        <v>661</v>
      </c>
      <c r="E6292">
        <v>12</v>
      </c>
    </row>
    <row r="6293" spans="1:5" x14ac:dyDescent="0.3">
      <c r="A6293" t="s">
        <v>380</v>
      </c>
      <c r="B6293" t="s">
        <v>690</v>
      </c>
      <c r="C6293" t="s">
        <v>632</v>
      </c>
      <c r="D6293" t="s">
        <v>661</v>
      </c>
      <c r="E6293">
        <v>12</v>
      </c>
    </row>
    <row r="6294" spans="1:5" x14ac:dyDescent="0.3">
      <c r="A6294" t="s">
        <v>380</v>
      </c>
      <c r="B6294" t="s">
        <v>690</v>
      </c>
      <c r="C6294" t="s">
        <v>693</v>
      </c>
      <c r="D6294" t="s">
        <v>661</v>
      </c>
      <c r="E6294">
        <v>12</v>
      </c>
    </row>
    <row r="6295" spans="1:5" x14ac:dyDescent="0.3">
      <c r="A6295" t="s">
        <v>380</v>
      </c>
      <c r="B6295" t="s">
        <v>694</v>
      </c>
      <c r="C6295" t="s">
        <v>633</v>
      </c>
      <c r="D6295" t="s">
        <v>661</v>
      </c>
      <c r="E6295">
        <v>12</v>
      </c>
    </row>
    <row r="6296" spans="1:5" x14ac:dyDescent="0.3">
      <c r="A6296" t="s">
        <v>380</v>
      </c>
      <c r="B6296" t="s">
        <v>694</v>
      </c>
      <c r="C6296" t="s">
        <v>634</v>
      </c>
      <c r="D6296" t="s">
        <v>696</v>
      </c>
      <c r="E6296">
        <v>0</v>
      </c>
    </row>
    <row r="6297" spans="1:5" x14ac:dyDescent="0.3">
      <c r="A6297" t="s">
        <v>380</v>
      </c>
      <c r="B6297" t="s">
        <v>694</v>
      </c>
      <c r="C6297" t="s">
        <v>695</v>
      </c>
      <c r="D6297" t="s">
        <v>696</v>
      </c>
      <c r="E6297">
        <v>0</v>
      </c>
    </row>
    <row r="6298" spans="1:5" x14ac:dyDescent="0.3">
      <c r="A6298" t="s">
        <v>380</v>
      </c>
      <c r="B6298" t="s">
        <v>694</v>
      </c>
      <c r="C6298" t="s">
        <v>636</v>
      </c>
      <c r="D6298" t="s">
        <v>661</v>
      </c>
      <c r="E6298">
        <v>12</v>
      </c>
    </row>
    <row r="6299" spans="1:5" x14ac:dyDescent="0.3">
      <c r="A6299" t="s">
        <v>380</v>
      </c>
      <c r="B6299" t="s">
        <v>694</v>
      </c>
      <c r="C6299" t="s">
        <v>637</v>
      </c>
      <c r="D6299" t="s">
        <v>661</v>
      </c>
      <c r="E6299">
        <v>12</v>
      </c>
    </row>
    <row r="6300" spans="1:5" x14ac:dyDescent="0.3">
      <c r="A6300" t="s">
        <v>380</v>
      </c>
      <c r="B6300" t="s">
        <v>697</v>
      </c>
      <c r="C6300" t="s">
        <v>698</v>
      </c>
      <c r="D6300" t="s">
        <v>661</v>
      </c>
      <c r="E6300">
        <v>12</v>
      </c>
    </row>
    <row r="6301" spans="1:5" x14ac:dyDescent="0.3">
      <c r="A6301" t="s">
        <v>380</v>
      </c>
      <c r="B6301" t="s">
        <v>697</v>
      </c>
      <c r="C6301" t="s">
        <v>699</v>
      </c>
      <c r="D6301" t="s">
        <v>661</v>
      </c>
      <c r="E6301">
        <v>12</v>
      </c>
    </row>
    <row r="6302" spans="1:5" x14ac:dyDescent="0.3">
      <c r="A6302" t="s">
        <v>408</v>
      </c>
      <c r="B6302" t="s">
        <v>690</v>
      </c>
      <c r="C6302" t="s">
        <v>691</v>
      </c>
      <c r="D6302" t="s">
        <v>661</v>
      </c>
      <c r="E6302">
        <v>5</v>
      </c>
    </row>
    <row r="6303" spans="1:5" x14ac:dyDescent="0.3">
      <c r="A6303" t="s">
        <v>408</v>
      </c>
      <c r="B6303" t="s">
        <v>690</v>
      </c>
      <c r="C6303" t="s">
        <v>692</v>
      </c>
      <c r="D6303" t="s">
        <v>661</v>
      </c>
      <c r="E6303">
        <v>5</v>
      </c>
    </row>
    <row r="6304" spans="1:5" x14ac:dyDescent="0.3">
      <c r="A6304" t="s">
        <v>408</v>
      </c>
      <c r="B6304" t="s">
        <v>690</v>
      </c>
      <c r="C6304" t="s">
        <v>632</v>
      </c>
      <c r="D6304" t="s">
        <v>661</v>
      </c>
      <c r="E6304">
        <v>5</v>
      </c>
    </row>
    <row r="6305" spans="1:5" x14ac:dyDescent="0.3">
      <c r="A6305" t="s">
        <v>408</v>
      </c>
      <c r="B6305" t="s">
        <v>690</v>
      </c>
      <c r="C6305" t="s">
        <v>693</v>
      </c>
      <c r="D6305" t="s">
        <v>661</v>
      </c>
      <c r="E6305">
        <v>5</v>
      </c>
    </row>
    <row r="6306" spans="1:5" x14ac:dyDescent="0.3">
      <c r="A6306" t="s">
        <v>408</v>
      </c>
      <c r="B6306" t="s">
        <v>694</v>
      </c>
      <c r="C6306" t="s">
        <v>633</v>
      </c>
      <c r="D6306" t="s">
        <v>661</v>
      </c>
      <c r="E6306">
        <v>5</v>
      </c>
    </row>
    <row r="6307" spans="1:5" x14ac:dyDescent="0.3">
      <c r="A6307" t="s">
        <v>408</v>
      </c>
      <c r="B6307" t="s">
        <v>694</v>
      </c>
      <c r="C6307" t="s">
        <v>634</v>
      </c>
      <c r="D6307" t="s">
        <v>661</v>
      </c>
      <c r="E6307">
        <v>5</v>
      </c>
    </row>
    <row r="6308" spans="1:5" x14ac:dyDescent="0.3">
      <c r="A6308" t="s">
        <v>408</v>
      </c>
      <c r="B6308" t="s">
        <v>694</v>
      </c>
      <c r="C6308" t="s">
        <v>695</v>
      </c>
      <c r="D6308" t="s">
        <v>661</v>
      </c>
      <c r="E6308">
        <v>5</v>
      </c>
    </row>
    <row r="6309" spans="1:5" x14ac:dyDescent="0.3">
      <c r="A6309" t="s">
        <v>408</v>
      </c>
      <c r="B6309" t="s">
        <v>694</v>
      </c>
      <c r="C6309" t="s">
        <v>636</v>
      </c>
      <c r="D6309" t="s">
        <v>661</v>
      </c>
      <c r="E6309">
        <v>5</v>
      </c>
    </row>
    <row r="6310" spans="1:5" x14ac:dyDescent="0.3">
      <c r="A6310" t="s">
        <v>408</v>
      </c>
      <c r="B6310" t="s">
        <v>694</v>
      </c>
      <c r="C6310" t="s">
        <v>637</v>
      </c>
      <c r="D6310" t="s">
        <v>696</v>
      </c>
      <c r="E6310">
        <v>0</v>
      </c>
    </row>
    <row r="6311" spans="1:5" x14ac:dyDescent="0.3">
      <c r="A6311" t="s">
        <v>408</v>
      </c>
      <c r="B6311" t="s">
        <v>697</v>
      </c>
      <c r="C6311" t="s">
        <v>698</v>
      </c>
      <c r="D6311" t="s">
        <v>661</v>
      </c>
      <c r="E6311">
        <v>5</v>
      </c>
    </row>
    <row r="6312" spans="1:5" x14ac:dyDescent="0.3">
      <c r="A6312" t="s">
        <v>408</v>
      </c>
      <c r="B6312" t="s">
        <v>697</v>
      </c>
      <c r="C6312" t="s">
        <v>699</v>
      </c>
      <c r="D6312" t="s">
        <v>661</v>
      </c>
      <c r="E6312">
        <v>5</v>
      </c>
    </row>
    <row r="6313" spans="1:5" x14ac:dyDescent="0.3">
      <c r="A6313" t="s">
        <v>458</v>
      </c>
      <c r="B6313" t="s">
        <v>690</v>
      </c>
      <c r="C6313" t="s">
        <v>691</v>
      </c>
      <c r="D6313" t="s">
        <v>661</v>
      </c>
      <c r="E6313">
        <v>12</v>
      </c>
    </row>
    <row r="6314" spans="1:5" x14ac:dyDescent="0.3">
      <c r="A6314" t="s">
        <v>458</v>
      </c>
      <c r="B6314" t="s">
        <v>690</v>
      </c>
      <c r="C6314" t="s">
        <v>692</v>
      </c>
      <c r="D6314" t="s">
        <v>661</v>
      </c>
      <c r="E6314">
        <v>12</v>
      </c>
    </row>
    <row r="6315" spans="1:5" x14ac:dyDescent="0.3">
      <c r="A6315" t="s">
        <v>458</v>
      </c>
      <c r="B6315" t="s">
        <v>690</v>
      </c>
      <c r="C6315" t="s">
        <v>632</v>
      </c>
      <c r="D6315" t="s">
        <v>661</v>
      </c>
      <c r="E6315">
        <v>12</v>
      </c>
    </row>
    <row r="6316" spans="1:5" x14ac:dyDescent="0.3">
      <c r="A6316" t="s">
        <v>458</v>
      </c>
      <c r="B6316" t="s">
        <v>690</v>
      </c>
      <c r="C6316" t="s">
        <v>693</v>
      </c>
      <c r="D6316" t="s">
        <v>661</v>
      </c>
      <c r="E6316">
        <v>12</v>
      </c>
    </row>
    <row r="6317" spans="1:5" x14ac:dyDescent="0.3">
      <c r="A6317" t="s">
        <v>458</v>
      </c>
      <c r="B6317" t="s">
        <v>694</v>
      </c>
      <c r="C6317" t="s">
        <v>633</v>
      </c>
      <c r="D6317" t="s">
        <v>696</v>
      </c>
      <c r="E6317">
        <v>0</v>
      </c>
    </row>
    <row r="6318" spans="1:5" x14ac:dyDescent="0.3">
      <c r="A6318" t="s">
        <v>458</v>
      </c>
      <c r="B6318" t="s">
        <v>694</v>
      </c>
      <c r="C6318" t="s">
        <v>634</v>
      </c>
      <c r="D6318" t="s">
        <v>696</v>
      </c>
      <c r="E6318">
        <v>0</v>
      </c>
    </row>
    <row r="6319" spans="1:5" x14ac:dyDescent="0.3">
      <c r="A6319" t="s">
        <v>458</v>
      </c>
      <c r="B6319" t="s">
        <v>694</v>
      </c>
      <c r="C6319" t="s">
        <v>695</v>
      </c>
      <c r="D6319" t="s">
        <v>661</v>
      </c>
      <c r="E6319">
        <v>12</v>
      </c>
    </row>
    <row r="6320" spans="1:5" x14ac:dyDescent="0.3">
      <c r="A6320" t="s">
        <v>458</v>
      </c>
      <c r="B6320" t="s">
        <v>694</v>
      </c>
      <c r="C6320" t="s">
        <v>636</v>
      </c>
      <c r="D6320" t="s">
        <v>661</v>
      </c>
      <c r="E6320">
        <v>12</v>
      </c>
    </row>
    <row r="6321" spans="1:5" x14ac:dyDescent="0.3">
      <c r="A6321" t="s">
        <v>458</v>
      </c>
      <c r="B6321" t="s">
        <v>694</v>
      </c>
      <c r="C6321" t="s">
        <v>637</v>
      </c>
      <c r="D6321" t="s">
        <v>661</v>
      </c>
      <c r="E6321">
        <v>12</v>
      </c>
    </row>
    <row r="6322" spans="1:5" x14ac:dyDescent="0.3">
      <c r="A6322" t="s">
        <v>458</v>
      </c>
      <c r="B6322" t="s">
        <v>697</v>
      </c>
      <c r="C6322" t="s">
        <v>698</v>
      </c>
      <c r="D6322" t="s">
        <v>661</v>
      </c>
      <c r="E6322">
        <v>12</v>
      </c>
    </row>
    <row r="6323" spans="1:5" x14ac:dyDescent="0.3">
      <c r="A6323" t="s">
        <v>458</v>
      </c>
      <c r="B6323" t="s">
        <v>697</v>
      </c>
      <c r="C6323" t="s">
        <v>699</v>
      </c>
      <c r="D6323" t="s">
        <v>661</v>
      </c>
      <c r="E6323">
        <v>12</v>
      </c>
    </row>
    <row r="6324" spans="1:5" x14ac:dyDescent="0.3">
      <c r="A6324" t="s">
        <v>416</v>
      </c>
      <c r="B6324" t="s">
        <v>690</v>
      </c>
      <c r="C6324" t="s">
        <v>691</v>
      </c>
      <c r="D6324" t="s">
        <v>661</v>
      </c>
      <c r="E6324">
        <v>12</v>
      </c>
    </row>
    <row r="6325" spans="1:5" x14ac:dyDescent="0.3">
      <c r="A6325" t="s">
        <v>416</v>
      </c>
      <c r="B6325" t="s">
        <v>690</v>
      </c>
      <c r="C6325" t="s">
        <v>692</v>
      </c>
      <c r="D6325" t="s">
        <v>661</v>
      </c>
      <c r="E6325">
        <v>12</v>
      </c>
    </row>
    <row r="6326" spans="1:5" x14ac:dyDescent="0.3">
      <c r="A6326" t="s">
        <v>416</v>
      </c>
      <c r="B6326" t="s">
        <v>690</v>
      </c>
      <c r="C6326" t="s">
        <v>632</v>
      </c>
      <c r="D6326" t="s">
        <v>661</v>
      </c>
      <c r="E6326">
        <v>12</v>
      </c>
    </row>
    <row r="6327" spans="1:5" x14ac:dyDescent="0.3">
      <c r="A6327" t="s">
        <v>416</v>
      </c>
      <c r="B6327" t="s">
        <v>690</v>
      </c>
      <c r="C6327" t="s">
        <v>693</v>
      </c>
      <c r="D6327" t="s">
        <v>661</v>
      </c>
      <c r="E6327">
        <v>12</v>
      </c>
    </row>
    <row r="6328" spans="1:5" x14ac:dyDescent="0.3">
      <c r="A6328" t="s">
        <v>416</v>
      </c>
      <c r="B6328" t="s">
        <v>694</v>
      </c>
      <c r="C6328" t="s">
        <v>633</v>
      </c>
      <c r="D6328" t="s">
        <v>661</v>
      </c>
      <c r="E6328">
        <v>12</v>
      </c>
    </row>
    <row r="6329" spans="1:5" x14ac:dyDescent="0.3">
      <c r="A6329" t="s">
        <v>416</v>
      </c>
      <c r="B6329" t="s">
        <v>694</v>
      </c>
      <c r="C6329" t="s">
        <v>634</v>
      </c>
      <c r="D6329" t="s">
        <v>661</v>
      </c>
      <c r="E6329">
        <v>12</v>
      </c>
    </row>
    <row r="6330" spans="1:5" x14ac:dyDescent="0.3">
      <c r="A6330" t="s">
        <v>416</v>
      </c>
      <c r="B6330" t="s">
        <v>694</v>
      </c>
      <c r="C6330" t="s">
        <v>695</v>
      </c>
      <c r="D6330" t="s">
        <v>661</v>
      </c>
      <c r="E6330">
        <v>12</v>
      </c>
    </row>
    <row r="6331" spans="1:5" x14ac:dyDescent="0.3">
      <c r="A6331" t="s">
        <v>416</v>
      </c>
      <c r="B6331" t="s">
        <v>694</v>
      </c>
      <c r="C6331" t="s">
        <v>636</v>
      </c>
      <c r="D6331" t="s">
        <v>661</v>
      </c>
      <c r="E6331">
        <v>12</v>
      </c>
    </row>
    <row r="6332" spans="1:5" x14ac:dyDescent="0.3">
      <c r="A6332" t="s">
        <v>416</v>
      </c>
      <c r="B6332" t="s">
        <v>694</v>
      </c>
      <c r="C6332" t="s">
        <v>637</v>
      </c>
      <c r="D6332" t="s">
        <v>661</v>
      </c>
      <c r="E6332">
        <v>12</v>
      </c>
    </row>
    <row r="6333" spans="1:5" x14ac:dyDescent="0.3">
      <c r="A6333" t="s">
        <v>416</v>
      </c>
      <c r="B6333" t="s">
        <v>697</v>
      </c>
      <c r="C6333" t="s">
        <v>698</v>
      </c>
      <c r="D6333" t="s">
        <v>661</v>
      </c>
      <c r="E6333">
        <v>12</v>
      </c>
    </row>
    <row r="6334" spans="1:5" x14ac:dyDescent="0.3">
      <c r="A6334" t="s">
        <v>416</v>
      </c>
      <c r="B6334" t="s">
        <v>697</v>
      </c>
      <c r="C6334" t="s">
        <v>699</v>
      </c>
      <c r="D6334" t="s">
        <v>661</v>
      </c>
      <c r="E6334">
        <v>12</v>
      </c>
    </row>
    <row r="6335" spans="1:5" x14ac:dyDescent="0.3">
      <c r="A6335" t="s">
        <v>543</v>
      </c>
      <c r="B6335" t="s">
        <v>690</v>
      </c>
      <c r="C6335" t="s">
        <v>691</v>
      </c>
      <c r="D6335" t="s">
        <v>661</v>
      </c>
      <c r="E6335">
        <v>12</v>
      </c>
    </row>
    <row r="6336" spans="1:5" x14ac:dyDescent="0.3">
      <c r="A6336" t="s">
        <v>543</v>
      </c>
      <c r="B6336" t="s">
        <v>690</v>
      </c>
      <c r="C6336" t="s">
        <v>692</v>
      </c>
      <c r="D6336" t="s">
        <v>661</v>
      </c>
      <c r="E6336">
        <v>12</v>
      </c>
    </row>
    <row r="6337" spans="1:5" x14ac:dyDescent="0.3">
      <c r="A6337" t="s">
        <v>543</v>
      </c>
      <c r="B6337" t="s">
        <v>690</v>
      </c>
      <c r="C6337" t="s">
        <v>632</v>
      </c>
      <c r="D6337" t="s">
        <v>661</v>
      </c>
      <c r="E6337">
        <v>12</v>
      </c>
    </row>
    <row r="6338" spans="1:5" x14ac:dyDescent="0.3">
      <c r="A6338" t="s">
        <v>543</v>
      </c>
      <c r="B6338" t="s">
        <v>690</v>
      </c>
      <c r="C6338" t="s">
        <v>693</v>
      </c>
      <c r="D6338" t="s">
        <v>661</v>
      </c>
      <c r="E6338">
        <v>12</v>
      </c>
    </row>
    <row r="6339" spans="1:5" x14ac:dyDescent="0.3">
      <c r="A6339" t="s">
        <v>543</v>
      </c>
      <c r="B6339" t="s">
        <v>694</v>
      </c>
      <c r="C6339" t="s">
        <v>633</v>
      </c>
      <c r="D6339" t="s">
        <v>661</v>
      </c>
      <c r="E6339">
        <v>12</v>
      </c>
    </row>
    <row r="6340" spans="1:5" x14ac:dyDescent="0.3">
      <c r="A6340" t="s">
        <v>543</v>
      </c>
      <c r="B6340" t="s">
        <v>694</v>
      </c>
      <c r="C6340" t="s">
        <v>634</v>
      </c>
      <c r="D6340" t="s">
        <v>696</v>
      </c>
      <c r="E6340">
        <v>0</v>
      </c>
    </row>
    <row r="6341" spans="1:5" x14ac:dyDescent="0.3">
      <c r="A6341" t="s">
        <v>543</v>
      </c>
      <c r="B6341" t="s">
        <v>694</v>
      </c>
      <c r="C6341" t="s">
        <v>695</v>
      </c>
      <c r="D6341" t="s">
        <v>661</v>
      </c>
      <c r="E6341">
        <v>12</v>
      </c>
    </row>
    <row r="6342" spans="1:5" x14ac:dyDescent="0.3">
      <c r="A6342" t="s">
        <v>543</v>
      </c>
      <c r="B6342" t="s">
        <v>694</v>
      </c>
      <c r="C6342" t="s">
        <v>636</v>
      </c>
      <c r="D6342" t="s">
        <v>661</v>
      </c>
      <c r="E6342">
        <v>12</v>
      </c>
    </row>
    <row r="6343" spans="1:5" x14ac:dyDescent="0.3">
      <c r="A6343" t="s">
        <v>543</v>
      </c>
      <c r="B6343" t="s">
        <v>694</v>
      </c>
      <c r="C6343" t="s">
        <v>637</v>
      </c>
      <c r="D6343" t="s">
        <v>661</v>
      </c>
      <c r="E6343">
        <v>12</v>
      </c>
    </row>
    <row r="6344" spans="1:5" x14ac:dyDescent="0.3">
      <c r="A6344" t="s">
        <v>543</v>
      </c>
      <c r="B6344" t="s">
        <v>697</v>
      </c>
      <c r="C6344" t="s">
        <v>698</v>
      </c>
      <c r="D6344" t="s">
        <v>661</v>
      </c>
      <c r="E6344">
        <v>12</v>
      </c>
    </row>
    <row r="6345" spans="1:5" x14ac:dyDescent="0.3">
      <c r="A6345" t="s">
        <v>543</v>
      </c>
      <c r="B6345" t="s">
        <v>697</v>
      </c>
      <c r="C6345" t="s">
        <v>699</v>
      </c>
      <c r="D6345" t="s">
        <v>661</v>
      </c>
      <c r="E6345">
        <v>12</v>
      </c>
    </row>
    <row r="6346" spans="1:5" x14ac:dyDescent="0.3">
      <c r="A6346" t="s">
        <v>89</v>
      </c>
      <c r="B6346" t="s">
        <v>690</v>
      </c>
      <c r="C6346" t="s">
        <v>691</v>
      </c>
      <c r="D6346" t="s">
        <v>661</v>
      </c>
      <c r="E6346">
        <v>6</v>
      </c>
    </row>
    <row r="6347" spans="1:5" x14ac:dyDescent="0.3">
      <c r="A6347" t="s">
        <v>89</v>
      </c>
      <c r="B6347" t="s">
        <v>690</v>
      </c>
      <c r="C6347" t="s">
        <v>692</v>
      </c>
      <c r="D6347" t="s">
        <v>661</v>
      </c>
      <c r="E6347">
        <v>6</v>
      </c>
    </row>
    <row r="6348" spans="1:5" x14ac:dyDescent="0.3">
      <c r="A6348" t="s">
        <v>89</v>
      </c>
      <c r="B6348" t="s">
        <v>690</v>
      </c>
      <c r="C6348" t="s">
        <v>632</v>
      </c>
      <c r="D6348" t="s">
        <v>661</v>
      </c>
      <c r="E6348">
        <v>6</v>
      </c>
    </row>
    <row r="6349" spans="1:5" x14ac:dyDescent="0.3">
      <c r="A6349" t="s">
        <v>89</v>
      </c>
      <c r="B6349" t="s">
        <v>690</v>
      </c>
      <c r="C6349" t="s">
        <v>693</v>
      </c>
      <c r="D6349" t="s">
        <v>661</v>
      </c>
      <c r="E6349">
        <v>6</v>
      </c>
    </row>
    <row r="6350" spans="1:5" x14ac:dyDescent="0.3">
      <c r="A6350" t="s">
        <v>89</v>
      </c>
      <c r="B6350" t="s">
        <v>694</v>
      </c>
      <c r="C6350" t="s">
        <v>633</v>
      </c>
      <c r="D6350" t="s">
        <v>661</v>
      </c>
      <c r="E6350">
        <v>6</v>
      </c>
    </row>
    <row r="6351" spans="1:5" x14ac:dyDescent="0.3">
      <c r="A6351" t="s">
        <v>89</v>
      </c>
      <c r="B6351" t="s">
        <v>694</v>
      </c>
      <c r="C6351" t="s">
        <v>634</v>
      </c>
      <c r="D6351" t="s">
        <v>661</v>
      </c>
      <c r="E6351">
        <v>6</v>
      </c>
    </row>
    <row r="6352" spans="1:5" x14ac:dyDescent="0.3">
      <c r="A6352" t="s">
        <v>89</v>
      </c>
      <c r="B6352" t="s">
        <v>694</v>
      </c>
      <c r="C6352" t="s">
        <v>695</v>
      </c>
      <c r="D6352" t="s">
        <v>661</v>
      </c>
      <c r="E6352">
        <v>6</v>
      </c>
    </row>
    <row r="6353" spans="1:5" x14ac:dyDescent="0.3">
      <c r="A6353" t="s">
        <v>89</v>
      </c>
      <c r="B6353" t="s">
        <v>694</v>
      </c>
      <c r="C6353" t="s">
        <v>636</v>
      </c>
      <c r="D6353" t="s">
        <v>661</v>
      </c>
      <c r="E6353">
        <v>6</v>
      </c>
    </row>
    <row r="6354" spans="1:5" x14ac:dyDescent="0.3">
      <c r="A6354" t="s">
        <v>89</v>
      </c>
      <c r="B6354" t="s">
        <v>694</v>
      </c>
      <c r="C6354" t="s">
        <v>637</v>
      </c>
      <c r="D6354" t="s">
        <v>661</v>
      </c>
      <c r="E6354">
        <v>6</v>
      </c>
    </row>
    <row r="6355" spans="1:5" x14ac:dyDescent="0.3">
      <c r="A6355" t="s">
        <v>89</v>
      </c>
      <c r="B6355" t="s">
        <v>697</v>
      </c>
      <c r="C6355" t="s">
        <v>698</v>
      </c>
      <c r="D6355" t="s">
        <v>661</v>
      </c>
      <c r="E6355">
        <v>6</v>
      </c>
    </row>
    <row r="6356" spans="1:5" x14ac:dyDescent="0.3">
      <c r="A6356" t="s">
        <v>89</v>
      </c>
      <c r="B6356" t="s">
        <v>697</v>
      </c>
      <c r="C6356" t="s">
        <v>699</v>
      </c>
      <c r="D6356" t="s">
        <v>661</v>
      </c>
      <c r="E6356">
        <v>6</v>
      </c>
    </row>
    <row r="6357" spans="1:5" x14ac:dyDescent="0.3">
      <c r="A6357" t="s">
        <v>544</v>
      </c>
      <c r="B6357" t="s">
        <v>690</v>
      </c>
      <c r="C6357" t="s">
        <v>691</v>
      </c>
      <c r="D6357" t="s">
        <v>661</v>
      </c>
      <c r="E6357">
        <v>12</v>
      </c>
    </row>
    <row r="6358" spans="1:5" x14ac:dyDescent="0.3">
      <c r="A6358" t="s">
        <v>544</v>
      </c>
      <c r="B6358" t="s">
        <v>690</v>
      </c>
      <c r="C6358" t="s">
        <v>692</v>
      </c>
      <c r="D6358" t="s">
        <v>661</v>
      </c>
      <c r="E6358">
        <v>12</v>
      </c>
    </row>
    <row r="6359" spans="1:5" x14ac:dyDescent="0.3">
      <c r="A6359" t="s">
        <v>544</v>
      </c>
      <c r="B6359" t="s">
        <v>690</v>
      </c>
      <c r="C6359" t="s">
        <v>632</v>
      </c>
      <c r="D6359" t="s">
        <v>661</v>
      </c>
      <c r="E6359">
        <v>12</v>
      </c>
    </row>
    <row r="6360" spans="1:5" x14ac:dyDescent="0.3">
      <c r="A6360" t="s">
        <v>544</v>
      </c>
      <c r="B6360" t="s">
        <v>690</v>
      </c>
      <c r="C6360" t="s">
        <v>693</v>
      </c>
      <c r="D6360" t="s">
        <v>661</v>
      </c>
      <c r="E6360">
        <v>12</v>
      </c>
    </row>
    <row r="6361" spans="1:5" x14ac:dyDescent="0.3">
      <c r="A6361" t="s">
        <v>544</v>
      </c>
      <c r="B6361" t="s">
        <v>694</v>
      </c>
      <c r="C6361" t="s">
        <v>633</v>
      </c>
      <c r="D6361" t="s">
        <v>661</v>
      </c>
      <c r="E6361">
        <v>12</v>
      </c>
    </row>
    <row r="6362" spans="1:5" x14ac:dyDescent="0.3">
      <c r="A6362" t="s">
        <v>544</v>
      </c>
      <c r="B6362" t="s">
        <v>694</v>
      </c>
      <c r="C6362" t="s">
        <v>634</v>
      </c>
      <c r="D6362" t="s">
        <v>696</v>
      </c>
      <c r="E6362">
        <v>0</v>
      </c>
    </row>
    <row r="6363" spans="1:5" x14ac:dyDescent="0.3">
      <c r="A6363" t="s">
        <v>544</v>
      </c>
      <c r="B6363" t="s">
        <v>694</v>
      </c>
      <c r="C6363" t="s">
        <v>695</v>
      </c>
      <c r="D6363" t="s">
        <v>661</v>
      </c>
      <c r="E6363">
        <v>12</v>
      </c>
    </row>
    <row r="6364" spans="1:5" x14ac:dyDescent="0.3">
      <c r="A6364" t="s">
        <v>544</v>
      </c>
      <c r="B6364" t="s">
        <v>694</v>
      </c>
      <c r="C6364" t="s">
        <v>636</v>
      </c>
      <c r="D6364" t="s">
        <v>661</v>
      </c>
      <c r="E6364">
        <v>12</v>
      </c>
    </row>
    <row r="6365" spans="1:5" x14ac:dyDescent="0.3">
      <c r="A6365" t="s">
        <v>544</v>
      </c>
      <c r="B6365" t="s">
        <v>694</v>
      </c>
      <c r="C6365" t="s">
        <v>637</v>
      </c>
      <c r="D6365" t="s">
        <v>661</v>
      </c>
      <c r="E6365">
        <v>12</v>
      </c>
    </row>
    <row r="6366" spans="1:5" x14ac:dyDescent="0.3">
      <c r="A6366" t="s">
        <v>544</v>
      </c>
      <c r="B6366" t="s">
        <v>697</v>
      </c>
      <c r="C6366" t="s">
        <v>698</v>
      </c>
      <c r="D6366" t="s">
        <v>661</v>
      </c>
      <c r="E6366">
        <v>12</v>
      </c>
    </row>
    <row r="6367" spans="1:5" x14ac:dyDescent="0.3">
      <c r="A6367" t="s">
        <v>544</v>
      </c>
      <c r="B6367" t="s">
        <v>697</v>
      </c>
      <c r="C6367" t="s">
        <v>699</v>
      </c>
      <c r="D6367" t="s">
        <v>661</v>
      </c>
      <c r="E6367">
        <v>12</v>
      </c>
    </row>
    <row r="6368" spans="1:5" x14ac:dyDescent="0.3">
      <c r="A6368" t="s">
        <v>262</v>
      </c>
      <c r="B6368" t="s">
        <v>690</v>
      </c>
      <c r="C6368" t="s">
        <v>691</v>
      </c>
      <c r="D6368" t="s">
        <v>661</v>
      </c>
      <c r="E6368">
        <v>12</v>
      </c>
    </row>
    <row r="6369" spans="1:5" x14ac:dyDescent="0.3">
      <c r="A6369" t="s">
        <v>262</v>
      </c>
      <c r="B6369" t="s">
        <v>690</v>
      </c>
      <c r="C6369" t="s">
        <v>692</v>
      </c>
      <c r="D6369" t="s">
        <v>661</v>
      </c>
      <c r="E6369">
        <v>12</v>
      </c>
    </row>
    <row r="6370" spans="1:5" x14ac:dyDescent="0.3">
      <c r="A6370" t="s">
        <v>262</v>
      </c>
      <c r="B6370" t="s">
        <v>690</v>
      </c>
      <c r="C6370" t="s">
        <v>632</v>
      </c>
      <c r="D6370" t="s">
        <v>661</v>
      </c>
      <c r="E6370">
        <v>12</v>
      </c>
    </row>
    <row r="6371" spans="1:5" x14ac:dyDescent="0.3">
      <c r="A6371" t="s">
        <v>262</v>
      </c>
      <c r="B6371" t="s">
        <v>690</v>
      </c>
      <c r="C6371" t="s">
        <v>693</v>
      </c>
      <c r="D6371" t="s">
        <v>661</v>
      </c>
      <c r="E6371">
        <v>12</v>
      </c>
    </row>
    <row r="6372" spans="1:5" x14ac:dyDescent="0.3">
      <c r="A6372" t="s">
        <v>262</v>
      </c>
      <c r="B6372" t="s">
        <v>694</v>
      </c>
      <c r="C6372" t="s">
        <v>633</v>
      </c>
      <c r="D6372" t="s">
        <v>661</v>
      </c>
      <c r="E6372">
        <v>12</v>
      </c>
    </row>
    <row r="6373" spans="1:5" x14ac:dyDescent="0.3">
      <c r="A6373" t="s">
        <v>262</v>
      </c>
      <c r="B6373" t="s">
        <v>694</v>
      </c>
      <c r="C6373" t="s">
        <v>634</v>
      </c>
      <c r="D6373" t="s">
        <v>661</v>
      </c>
      <c r="E6373">
        <v>12</v>
      </c>
    </row>
    <row r="6374" spans="1:5" x14ac:dyDescent="0.3">
      <c r="A6374" t="s">
        <v>262</v>
      </c>
      <c r="B6374" t="s">
        <v>694</v>
      </c>
      <c r="C6374" t="s">
        <v>695</v>
      </c>
      <c r="D6374" t="s">
        <v>661</v>
      </c>
      <c r="E6374">
        <v>12</v>
      </c>
    </row>
    <row r="6375" spans="1:5" x14ac:dyDescent="0.3">
      <c r="A6375" t="s">
        <v>262</v>
      </c>
      <c r="B6375" t="s">
        <v>694</v>
      </c>
      <c r="C6375" t="s">
        <v>636</v>
      </c>
      <c r="D6375" t="s">
        <v>661</v>
      </c>
      <c r="E6375">
        <v>12</v>
      </c>
    </row>
    <row r="6376" spans="1:5" x14ac:dyDescent="0.3">
      <c r="A6376" t="s">
        <v>262</v>
      </c>
      <c r="B6376" t="s">
        <v>694</v>
      </c>
      <c r="C6376" t="s">
        <v>637</v>
      </c>
      <c r="D6376" t="s">
        <v>696</v>
      </c>
      <c r="E6376">
        <v>0</v>
      </c>
    </row>
    <row r="6377" spans="1:5" x14ac:dyDescent="0.3">
      <c r="A6377" t="s">
        <v>262</v>
      </c>
      <c r="B6377" t="s">
        <v>697</v>
      </c>
      <c r="C6377" t="s">
        <v>698</v>
      </c>
      <c r="D6377" t="s">
        <v>661</v>
      </c>
      <c r="E6377">
        <v>12</v>
      </c>
    </row>
    <row r="6378" spans="1:5" x14ac:dyDescent="0.3">
      <c r="A6378" t="s">
        <v>262</v>
      </c>
      <c r="B6378" t="s">
        <v>697</v>
      </c>
      <c r="C6378" t="s">
        <v>699</v>
      </c>
      <c r="D6378" t="s">
        <v>661</v>
      </c>
      <c r="E6378">
        <v>12</v>
      </c>
    </row>
    <row r="6379" spans="1:5" x14ac:dyDescent="0.3">
      <c r="A6379" t="s">
        <v>263</v>
      </c>
      <c r="B6379" t="s">
        <v>690</v>
      </c>
      <c r="C6379" t="s">
        <v>691</v>
      </c>
      <c r="D6379" t="s">
        <v>661</v>
      </c>
      <c r="E6379">
        <v>12</v>
      </c>
    </row>
    <row r="6380" spans="1:5" x14ac:dyDescent="0.3">
      <c r="A6380" t="s">
        <v>263</v>
      </c>
      <c r="B6380" t="s">
        <v>690</v>
      </c>
      <c r="C6380" t="s">
        <v>692</v>
      </c>
      <c r="D6380" t="s">
        <v>661</v>
      </c>
      <c r="E6380">
        <v>12</v>
      </c>
    </row>
    <row r="6381" spans="1:5" x14ac:dyDescent="0.3">
      <c r="A6381" t="s">
        <v>263</v>
      </c>
      <c r="B6381" t="s">
        <v>690</v>
      </c>
      <c r="C6381" t="s">
        <v>632</v>
      </c>
      <c r="D6381" t="s">
        <v>661</v>
      </c>
      <c r="E6381">
        <v>12</v>
      </c>
    </row>
    <row r="6382" spans="1:5" x14ac:dyDescent="0.3">
      <c r="A6382" t="s">
        <v>263</v>
      </c>
      <c r="B6382" t="s">
        <v>690</v>
      </c>
      <c r="C6382" t="s">
        <v>693</v>
      </c>
      <c r="D6382" t="s">
        <v>661</v>
      </c>
      <c r="E6382">
        <v>12</v>
      </c>
    </row>
    <row r="6383" spans="1:5" x14ac:dyDescent="0.3">
      <c r="A6383" t="s">
        <v>263</v>
      </c>
      <c r="B6383" t="s">
        <v>694</v>
      </c>
      <c r="C6383" t="s">
        <v>633</v>
      </c>
      <c r="D6383" t="s">
        <v>661</v>
      </c>
      <c r="E6383">
        <v>12</v>
      </c>
    </row>
    <row r="6384" spans="1:5" x14ac:dyDescent="0.3">
      <c r="A6384" t="s">
        <v>263</v>
      </c>
      <c r="B6384" t="s">
        <v>694</v>
      </c>
      <c r="C6384" t="s">
        <v>634</v>
      </c>
      <c r="D6384" t="s">
        <v>661</v>
      </c>
      <c r="E6384">
        <v>12</v>
      </c>
    </row>
    <row r="6385" spans="1:5" x14ac:dyDescent="0.3">
      <c r="A6385" t="s">
        <v>263</v>
      </c>
      <c r="B6385" t="s">
        <v>694</v>
      </c>
      <c r="C6385" t="s">
        <v>695</v>
      </c>
      <c r="D6385" t="s">
        <v>661</v>
      </c>
      <c r="E6385">
        <v>12</v>
      </c>
    </row>
    <row r="6386" spans="1:5" x14ac:dyDescent="0.3">
      <c r="A6386" t="s">
        <v>263</v>
      </c>
      <c r="B6386" t="s">
        <v>694</v>
      </c>
      <c r="C6386" t="s">
        <v>636</v>
      </c>
      <c r="D6386" t="s">
        <v>661</v>
      </c>
      <c r="E6386">
        <v>12</v>
      </c>
    </row>
    <row r="6387" spans="1:5" x14ac:dyDescent="0.3">
      <c r="A6387" t="s">
        <v>263</v>
      </c>
      <c r="B6387" t="s">
        <v>694</v>
      </c>
      <c r="C6387" t="s">
        <v>637</v>
      </c>
      <c r="D6387" t="s">
        <v>696</v>
      </c>
      <c r="E6387">
        <v>0</v>
      </c>
    </row>
    <row r="6388" spans="1:5" x14ac:dyDescent="0.3">
      <c r="A6388" t="s">
        <v>263</v>
      </c>
      <c r="B6388" t="s">
        <v>697</v>
      </c>
      <c r="C6388" t="s">
        <v>698</v>
      </c>
      <c r="D6388" t="s">
        <v>661</v>
      </c>
      <c r="E6388">
        <v>12</v>
      </c>
    </row>
    <row r="6389" spans="1:5" x14ac:dyDescent="0.3">
      <c r="A6389" t="s">
        <v>263</v>
      </c>
      <c r="B6389" t="s">
        <v>697</v>
      </c>
      <c r="C6389" t="s">
        <v>699</v>
      </c>
      <c r="D6389" t="s">
        <v>661</v>
      </c>
      <c r="E6389">
        <v>12</v>
      </c>
    </row>
    <row r="6390" spans="1:5" x14ac:dyDescent="0.3">
      <c r="A6390" t="s">
        <v>160</v>
      </c>
      <c r="B6390" t="s">
        <v>690</v>
      </c>
      <c r="C6390" t="s">
        <v>691</v>
      </c>
      <c r="D6390" t="s">
        <v>661</v>
      </c>
      <c r="E6390">
        <v>12</v>
      </c>
    </row>
    <row r="6391" spans="1:5" x14ac:dyDescent="0.3">
      <c r="A6391" t="s">
        <v>160</v>
      </c>
      <c r="B6391" t="s">
        <v>690</v>
      </c>
      <c r="C6391" t="s">
        <v>692</v>
      </c>
      <c r="D6391" t="s">
        <v>661</v>
      </c>
      <c r="E6391">
        <v>12</v>
      </c>
    </row>
    <row r="6392" spans="1:5" x14ac:dyDescent="0.3">
      <c r="A6392" t="s">
        <v>160</v>
      </c>
      <c r="B6392" t="s">
        <v>690</v>
      </c>
      <c r="C6392" t="s">
        <v>632</v>
      </c>
      <c r="D6392" t="s">
        <v>661</v>
      </c>
      <c r="E6392">
        <v>12</v>
      </c>
    </row>
    <row r="6393" spans="1:5" x14ac:dyDescent="0.3">
      <c r="A6393" t="s">
        <v>160</v>
      </c>
      <c r="B6393" t="s">
        <v>690</v>
      </c>
      <c r="C6393" t="s">
        <v>693</v>
      </c>
      <c r="D6393" t="s">
        <v>661</v>
      </c>
      <c r="E6393">
        <v>12</v>
      </c>
    </row>
    <row r="6394" spans="1:5" x14ac:dyDescent="0.3">
      <c r="A6394" t="s">
        <v>160</v>
      </c>
      <c r="B6394" t="s">
        <v>694</v>
      </c>
      <c r="C6394" t="s">
        <v>633</v>
      </c>
      <c r="D6394" t="s">
        <v>696</v>
      </c>
      <c r="E6394">
        <v>0</v>
      </c>
    </row>
    <row r="6395" spans="1:5" x14ac:dyDescent="0.3">
      <c r="A6395" t="s">
        <v>160</v>
      </c>
      <c r="B6395" t="s">
        <v>694</v>
      </c>
      <c r="C6395" t="s">
        <v>634</v>
      </c>
      <c r="D6395" t="s">
        <v>661</v>
      </c>
      <c r="E6395">
        <v>12</v>
      </c>
    </row>
    <row r="6396" spans="1:5" x14ac:dyDescent="0.3">
      <c r="A6396" t="s">
        <v>160</v>
      </c>
      <c r="B6396" t="s">
        <v>694</v>
      </c>
      <c r="C6396" t="s">
        <v>695</v>
      </c>
      <c r="D6396" t="s">
        <v>661</v>
      </c>
      <c r="E6396">
        <v>12</v>
      </c>
    </row>
    <row r="6397" spans="1:5" x14ac:dyDescent="0.3">
      <c r="A6397" t="s">
        <v>160</v>
      </c>
      <c r="B6397" t="s">
        <v>694</v>
      </c>
      <c r="C6397" t="s">
        <v>636</v>
      </c>
      <c r="D6397" t="s">
        <v>661</v>
      </c>
      <c r="E6397">
        <v>12</v>
      </c>
    </row>
    <row r="6398" spans="1:5" x14ac:dyDescent="0.3">
      <c r="A6398" t="s">
        <v>160</v>
      </c>
      <c r="B6398" t="s">
        <v>694</v>
      </c>
      <c r="C6398" t="s">
        <v>637</v>
      </c>
      <c r="D6398" t="s">
        <v>661</v>
      </c>
      <c r="E6398">
        <v>12</v>
      </c>
    </row>
    <row r="6399" spans="1:5" x14ac:dyDescent="0.3">
      <c r="A6399" t="s">
        <v>160</v>
      </c>
      <c r="B6399" t="s">
        <v>697</v>
      </c>
      <c r="C6399" t="s">
        <v>698</v>
      </c>
      <c r="D6399" t="s">
        <v>661</v>
      </c>
      <c r="E6399">
        <v>12</v>
      </c>
    </row>
    <row r="6400" spans="1:5" x14ac:dyDescent="0.3">
      <c r="A6400" t="s">
        <v>160</v>
      </c>
      <c r="B6400" t="s">
        <v>697</v>
      </c>
      <c r="C6400" t="s">
        <v>699</v>
      </c>
      <c r="D6400" t="s">
        <v>661</v>
      </c>
      <c r="E6400">
        <v>12</v>
      </c>
    </row>
    <row r="6401" spans="1:5" x14ac:dyDescent="0.3">
      <c r="A6401" t="s">
        <v>82</v>
      </c>
      <c r="B6401" t="s">
        <v>690</v>
      </c>
      <c r="C6401" t="s">
        <v>691</v>
      </c>
      <c r="D6401" t="s">
        <v>661</v>
      </c>
      <c r="E6401">
        <v>12</v>
      </c>
    </row>
    <row r="6402" spans="1:5" x14ac:dyDescent="0.3">
      <c r="A6402" t="s">
        <v>82</v>
      </c>
      <c r="B6402" t="s">
        <v>690</v>
      </c>
      <c r="C6402" t="s">
        <v>692</v>
      </c>
      <c r="D6402" t="s">
        <v>661</v>
      </c>
      <c r="E6402">
        <v>12</v>
      </c>
    </row>
    <row r="6403" spans="1:5" x14ac:dyDescent="0.3">
      <c r="A6403" t="s">
        <v>82</v>
      </c>
      <c r="B6403" t="s">
        <v>690</v>
      </c>
      <c r="C6403" t="s">
        <v>632</v>
      </c>
      <c r="D6403" t="s">
        <v>661</v>
      </c>
      <c r="E6403">
        <v>12</v>
      </c>
    </row>
    <row r="6404" spans="1:5" x14ac:dyDescent="0.3">
      <c r="A6404" t="s">
        <v>82</v>
      </c>
      <c r="B6404" t="s">
        <v>690</v>
      </c>
      <c r="C6404" t="s">
        <v>693</v>
      </c>
      <c r="D6404" t="s">
        <v>661</v>
      </c>
      <c r="E6404">
        <v>12</v>
      </c>
    </row>
    <row r="6405" spans="1:5" x14ac:dyDescent="0.3">
      <c r="A6405" t="s">
        <v>82</v>
      </c>
      <c r="B6405" t="s">
        <v>694</v>
      </c>
      <c r="C6405" t="s">
        <v>633</v>
      </c>
      <c r="D6405" t="s">
        <v>696</v>
      </c>
      <c r="E6405">
        <v>0</v>
      </c>
    </row>
    <row r="6406" spans="1:5" x14ac:dyDescent="0.3">
      <c r="A6406" t="s">
        <v>82</v>
      </c>
      <c r="B6406" t="s">
        <v>694</v>
      </c>
      <c r="C6406" t="s">
        <v>634</v>
      </c>
      <c r="D6406" t="s">
        <v>661</v>
      </c>
      <c r="E6406">
        <v>12</v>
      </c>
    </row>
    <row r="6407" spans="1:5" x14ac:dyDescent="0.3">
      <c r="A6407" t="s">
        <v>82</v>
      </c>
      <c r="B6407" t="s">
        <v>694</v>
      </c>
      <c r="C6407" t="s">
        <v>695</v>
      </c>
      <c r="D6407" t="s">
        <v>661</v>
      </c>
      <c r="E6407">
        <v>12</v>
      </c>
    </row>
    <row r="6408" spans="1:5" x14ac:dyDescent="0.3">
      <c r="A6408" t="s">
        <v>82</v>
      </c>
      <c r="B6408" t="s">
        <v>694</v>
      </c>
      <c r="C6408" t="s">
        <v>636</v>
      </c>
      <c r="D6408" t="s">
        <v>661</v>
      </c>
      <c r="E6408">
        <v>12</v>
      </c>
    </row>
    <row r="6409" spans="1:5" x14ac:dyDescent="0.3">
      <c r="A6409" t="s">
        <v>82</v>
      </c>
      <c r="B6409" t="s">
        <v>694</v>
      </c>
      <c r="C6409" t="s">
        <v>637</v>
      </c>
      <c r="D6409" t="s">
        <v>661</v>
      </c>
      <c r="E6409">
        <v>12</v>
      </c>
    </row>
    <row r="6410" spans="1:5" x14ac:dyDescent="0.3">
      <c r="A6410" t="s">
        <v>82</v>
      </c>
      <c r="B6410" t="s">
        <v>697</v>
      </c>
      <c r="C6410" t="s">
        <v>698</v>
      </c>
      <c r="D6410" t="s">
        <v>661</v>
      </c>
      <c r="E6410">
        <v>12</v>
      </c>
    </row>
    <row r="6411" spans="1:5" x14ac:dyDescent="0.3">
      <c r="A6411" t="s">
        <v>82</v>
      </c>
      <c r="B6411" t="s">
        <v>697</v>
      </c>
      <c r="C6411" t="s">
        <v>699</v>
      </c>
      <c r="D6411" t="s">
        <v>661</v>
      </c>
      <c r="E6411">
        <v>12</v>
      </c>
    </row>
    <row r="6412" spans="1:5" x14ac:dyDescent="0.3">
      <c r="A6412" t="s">
        <v>226</v>
      </c>
      <c r="B6412" t="s">
        <v>690</v>
      </c>
      <c r="C6412" t="s">
        <v>691</v>
      </c>
      <c r="D6412" t="s">
        <v>661</v>
      </c>
      <c r="E6412">
        <v>12</v>
      </c>
    </row>
    <row r="6413" spans="1:5" x14ac:dyDescent="0.3">
      <c r="A6413" t="s">
        <v>226</v>
      </c>
      <c r="B6413" t="s">
        <v>690</v>
      </c>
      <c r="C6413" t="s">
        <v>692</v>
      </c>
      <c r="D6413" t="s">
        <v>661</v>
      </c>
      <c r="E6413">
        <v>12</v>
      </c>
    </row>
    <row r="6414" spans="1:5" x14ac:dyDescent="0.3">
      <c r="A6414" t="s">
        <v>226</v>
      </c>
      <c r="B6414" t="s">
        <v>690</v>
      </c>
      <c r="C6414" t="s">
        <v>632</v>
      </c>
      <c r="D6414" t="s">
        <v>661</v>
      </c>
      <c r="E6414">
        <v>12</v>
      </c>
    </row>
    <row r="6415" spans="1:5" x14ac:dyDescent="0.3">
      <c r="A6415" t="s">
        <v>226</v>
      </c>
      <c r="B6415" t="s">
        <v>690</v>
      </c>
      <c r="C6415" t="s">
        <v>693</v>
      </c>
      <c r="D6415" t="s">
        <v>661</v>
      </c>
      <c r="E6415">
        <v>12</v>
      </c>
    </row>
    <row r="6416" spans="1:5" x14ac:dyDescent="0.3">
      <c r="A6416" t="s">
        <v>226</v>
      </c>
      <c r="B6416" t="s">
        <v>694</v>
      </c>
      <c r="C6416" t="s">
        <v>633</v>
      </c>
      <c r="D6416" t="s">
        <v>661</v>
      </c>
      <c r="E6416">
        <v>12</v>
      </c>
    </row>
    <row r="6417" spans="1:5" x14ac:dyDescent="0.3">
      <c r="A6417" t="s">
        <v>226</v>
      </c>
      <c r="B6417" t="s">
        <v>694</v>
      </c>
      <c r="C6417" t="s">
        <v>634</v>
      </c>
      <c r="D6417" t="s">
        <v>661</v>
      </c>
      <c r="E6417">
        <v>12</v>
      </c>
    </row>
    <row r="6418" spans="1:5" x14ac:dyDescent="0.3">
      <c r="A6418" t="s">
        <v>226</v>
      </c>
      <c r="B6418" t="s">
        <v>694</v>
      </c>
      <c r="C6418" t="s">
        <v>695</v>
      </c>
      <c r="D6418" t="s">
        <v>661</v>
      </c>
      <c r="E6418">
        <v>12</v>
      </c>
    </row>
    <row r="6419" spans="1:5" x14ac:dyDescent="0.3">
      <c r="A6419" t="s">
        <v>226</v>
      </c>
      <c r="B6419" t="s">
        <v>694</v>
      </c>
      <c r="C6419" t="s">
        <v>636</v>
      </c>
      <c r="D6419" t="s">
        <v>661</v>
      </c>
      <c r="E6419">
        <v>12</v>
      </c>
    </row>
    <row r="6420" spans="1:5" x14ac:dyDescent="0.3">
      <c r="A6420" t="s">
        <v>226</v>
      </c>
      <c r="B6420" t="s">
        <v>694</v>
      </c>
      <c r="C6420" t="s">
        <v>637</v>
      </c>
      <c r="D6420" t="s">
        <v>661</v>
      </c>
      <c r="E6420">
        <v>12</v>
      </c>
    </row>
    <row r="6421" spans="1:5" x14ac:dyDescent="0.3">
      <c r="A6421" t="s">
        <v>226</v>
      </c>
      <c r="B6421" t="s">
        <v>697</v>
      </c>
      <c r="C6421" t="s">
        <v>698</v>
      </c>
      <c r="D6421" t="s">
        <v>661</v>
      </c>
      <c r="E6421">
        <v>12</v>
      </c>
    </row>
    <row r="6422" spans="1:5" x14ac:dyDescent="0.3">
      <c r="A6422" t="s">
        <v>226</v>
      </c>
      <c r="B6422" t="s">
        <v>697</v>
      </c>
      <c r="C6422" t="s">
        <v>699</v>
      </c>
      <c r="D6422" t="s">
        <v>661</v>
      </c>
      <c r="E6422">
        <v>12</v>
      </c>
    </row>
    <row r="6423" spans="1:5" x14ac:dyDescent="0.3">
      <c r="A6423" t="s">
        <v>227</v>
      </c>
      <c r="B6423" t="s">
        <v>690</v>
      </c>
      <c r="C6423" t="s">
        <v>691</v>
      </c>
      <c r="D6423" t="s">
        <v>661</v>
      </c>
      <c r="E6423">
        <v>12</v>
      </c>
    </row>
    <row r="6424" spans="1:5" x14ac:dyDescent="0.3">
      <c r="A6424" t="s">
        <v>227</v>
      </c>
      <c r="B6424" t="s">
        <v>690</v>
      </c>
      <c r="C6424" t="s">
        <v>692</v>
      </c>
      <c r="D6424" t="s">
        <v>661</v>
      </c>
      <c r="E6424">
        <v>12</v>
      </c>
    </row>
    <row r="6425" spans="1:5" x14ac:dyDescent="0.3">
      <c r="A6425" t="s">
        <v>227</v>
      </c>
      <c r="B6425" t="s">
        <v>690</v>
      </c>
      <c r="C6425" t="s">
        <v>632</v>
      </c>
      <c r="D6425" t="s">
        <v>661</v>
      </c>
      <c r="E6425">
        <v>12</v>
      </c>
    </row>
    <row r="6426" spans="1:5" x14ac:dyDescent="0.3">
      <c r="A6426" t="s">
        <v>227</v>
      </c>
      <c r="B6426" t="s">
        <v>690</v>
      </c>
      <c r="C6426" t="s">
        <v>693</v>
      </c>
      <c r="D6426" t="s">
        <v>661</v>
      </c>
      <c r="E6426">
        <v>12</v>
      </c>
    </row>
    <row r="6427" spans="1:5" x14ac:dyDescent="0.3">
      <c r="A6427" t="s">
        <v>227</v>
      </c>
      <c r="B6427" t="s">
        <v>694</v>
      </c>
      <c r="C6427" t="s">
        <v>633</v>
      </c>
      <c r="D6427" t="s">
        <v>661</v>
      </c>
      <c r="E6427">
        <v>12</v>
      </c>
    </row>
    <row r="6428" spans="1:5" x14ac:dyDescent="0.3">
      <c r="A6428" t="s">
        <v>227</v>
      </c>
      <c r="B6428" t="s">
        <v>694</v>
      </c>
      <c r="C6428" t="s">
        <v>634</v>
      </c>
      <c r="D6428" t="s">
        <v>661</v>
      </c>
      <c r="E6428">
        <v>12</v>
      </c>
    </row>
    <row r="6429" spans="1:5" x14ac:dyDescent="0.3">
      <c r="A6429" t="s">
        <v>227</v>
      </c>
      <c r="B6429" t="s">
        <v>694</v>
      </c>
      <c r="C6429" t="s">
        <v>695</v>
      </c>
      <c r="D6429" t="s">
        <v>661</v>
      </c>
      <c r="E6429">
        <v>12</v>
      </c>
    </row>
    <row r="6430" spans="1:5" x14ac:dyDescent="0.3">
      <c r="A6430" t="s">
        <v>227</v>
      </c>
      <c r="B6430" t="s">
        <v>694</v>
      </c>
      <c r="C6430" t="s">
        <v>636</v>
      </c>
      <c r="D6430" t="s">
        <v>661</v>
      </c>
      <c r="E6430">
        <v>12</v>
      </c>
    </row>
    <row r="6431" spans="1:5" x14ac:dyDescent="0.3">
      <c r="A6431" t="s">
        <v>227</v>
      </c>
      <c r="B6431" t="s">
        <v>694</v>
      </c>
      <c r="C6431" t="s">
        <v>637</v>
      </c>
      <c r="D6431" t="s">
        <v>661</v>
      </c>
      <c r="E6431">
        <v>12</v>
      </c>
    </row>
    <row r="6432" spans="1:5" x14ac:dyDescent="0.3">
      <c r="A6432" t="s">
        <v>227</v>
      </c>
      <c r="B6432" t="s">
        <v>697</v>
      </c>
      <c r="C6432" t="s">
        <v>698</v>
      </c>
      <c r="D6432" t="s">
        <v>661</v>
      </c>
      <c r="E6432">
        <v>12</v>
      </c>
    </row>
    <row r="6433" spans="1:5" x14ac:dyDescent="0.3">
      <c r="A6433" t="s">
        <v>227</v>
      </c>
      <c r="B6433" t="s">
        <v>697</v>
      </c>
      <c r="C6433" t="s">
        <v>699</v>
      </c>
      <c r="D6433" t="s">
        <v>661</v>
      </c>
      <c r="E6433">
        <v>12</v>
      </c>
    </row>
    <row r="6434" spans="1:5" x14ac:dyDescent="0.3">
      <c r="A6434" t="s">
        <v>228</v>
      </c>
      <c r="B6434" t="s">
        <v>690</v>
      </c>
      <c r="C6434" t="s">
        <v>691</v>
      </c>
      <c r="D6434" t="s">
        <v>661</v>
      </c>
      <c r="E6434">
        <v>12</v>
      </c>
    </row>
    <row r="6435" spans="1:5" x14ac:dyDescent="0.3">
      <c r="A6435" t="s">
        <v>228</v>
      </c>
      <c r="B6435" t="s">
        <v>690</v>
      </c>
      <c r="C6435" t="s">
        <v>692</v>
      </c>
      <c r="D6435" t="s">
        <v>661</v>
      </c>
      <c r="E6435">
        <v>12</v>
      </c>
    </row>
    <row r="6436" spans="1:5" x14ac:dyDescent="0.3">
      <c r="A6436" t="s">
        <v>228</v>
      </c>
      <c r="B6436" t="s">
        <v>690</v>
      </c>
      <c r="C6436" t="s">
        <v>632</v>
      </c>
      <c r="D6436" t="s">
        <v>661</v>
      </c>
      <c r="E6436">
        <v>12</v>
      </c>
    </row>
    <row r="6437" spans="1:5" x14ac:dyDescent="0.3">
      <c r="A6437" t="s">
        <v>228</v>
      </c>
      <c r="B6437" t="s">
        <v>690</v>
      </c>
      <c r="C6437" t="s">
        <v>693</v>
      </c>
      <c r="D6437" t="s">
        <v>661</v>
      </c>
      <c r="E6437">
        <v>12</v>
      </c>
    </row>
    <row r="6438" spans="1:5" x14ac:dyDescent="0.3">
      <c r="A6438" t="s">
        <v>228</v>
      </c>
      <c r="B6438" t="s">
        <v>694</v>
      </c>
      <c r="C6438" t="s">
        <v>633</v>
      </c>
      <c r="D6438" t="s">
        <v>661</v>
      </c>
      <c r="E6438">
        <v>12</v>
      </c>
    </row>
    <row r="6439" spans="1:5" x14ac:dyDescent="0.3">
      <c r="A6439" t="s">
        <v>228</v>
      </c>
      <c r="B6439" t="s">
        <v>694</v>
      </c>
      <c r="C6439" t="s">
        <v>634</v>
      </c>
      <c r="D6439" t="s">
        <v>661</v>
      </c>
      <c r="E6439">
        <v>12</v>
      </c>
    </row>
    <row r="6440" spans="1:5" x14ac:dyDescent="0.3">
      <c r="A6440" t="s">
        <v>228</v>
      </c>
      <c r="B6440" t="s">
        <v>694</v>
      </c>
      <c r="C6440" t="s">
        <v>695</v>
      </c>
      <c r="D6440" t="s">
        <v>661</v>
      </c>
      <c r="E6440">
        <v>12</v>
      </c>
    </row>
    <row r="6441" spans="1:5" x14ac:dyDescent="0.3">
      <c r="A6441" t="s">
        <v>228</v>
      </c>
      <c r="B6441" t="s">
        <v>694</v>
      </c>
      <c r="C6441" t="s">
        <v>636</v>
      </c>
      <c r="D6441" t="s">
        <v>661</v>
      </c>
      <c r="E6441">
        <v>12</v>
      </c>
    </row>
    <row r="6442" spans="1:5" x14ac:dyDescent="0.3">
      <c r="A6442" t="s">
        <v>228</v>
      </c>
      <c r="B6442" t="s">
        <v>694</v>
      </c>
      <c r="C6442" t="s">
        <v>637</v>
      </c>
      <c r="D6442" t="s">
        <v>661</v>
      </c>
      <c r="E6442">
        <v>12</v>
      </c>
    </row>
    <row r="6443" spans="1:5" x14ac:dyDescent="0.3">
      <c r="A6443" t="s">
        <v>228</v>
      </c>
      <c r="B6443" t="s">
        <v>697</v>
      </c>
      <c r="C6443" t="s">
        <v>698</v>
      </c>
      <c r="D6443" t="s">
        <v>661</v>
      </c>
      <c r="E6443">
        <v>12</v>
      </c>
    </row>
    <row r="6444" spans="1:5" x14ac:dyDescent="0.3">
      <c r="A6444" t="s">
        <v>228</v>
      </c>
      <c r="B6444" t="s">
        <v>697</v>
      </c>
      <c r="C6444" t="s">
        <v>699</v>
      </c>
      <c r="D6444" t="s">
        <v>661</v>
      </c>
      <c r="E6444">
        <v>12</v>
      </c>
    </row>
    <row r="6445" spans="1:5" x14ac:dyDescent="0.3">
      <c r="A6445" t="s">
        <v>229</v>
      </c>
      <c r="B6445" t="s">
        <v>690</v>
      </c>
      <c r="C6445" t="s">
        <v>691</v>
      </c>
      <c r="D6445" t="s">
        <v>661</v>
      </c>
      <c r="E6445">
        <v>12</v>
      </c>
    </row>
    <row r="6446" spans="1:5" x14ac:dyDescent="0.3">
      <c r="A6446" t="s">
        <v>229</v>
      </c>
      <c r="B6446" t="s">
        <v>690</v>
      </c>
      <c r="C6446" t="s">
        <v>692</v>
      </c>
      <c r="D6446" t="s">
        <v>661</v>
      </c>
      <c r="E6446">
        <v>12</v>
      </c>
    </row>
    <row r="6447" spans="1:5" x14ac:dyDescent="0.3">
      <c r="A6447" t="s">
        <v>229</v>
      </c>
      <c r="B6447" t="s">
        <v>690</v>
      </c>
      <c r="C6447" t="s">
        <v>632</v>
      </c>
      <c r="D6447" t="s">
        <v>661</v>
      </c>
      <c r="E6447">
        <v>12</v>
      </c>
    </row>
    <row r="6448" spans="1:5" x14ac:dyDescent="0.3">
      <c r="A6448" t="s">
        <v>229</v>
      </c>
      <c r="B6448" t="s">
        <v>690</v>
      </c>
      <c r="C6448" t="s">
        <v>693</v>
      </c>
      <c r="D6448" t="s">
        <v>661</v>
      </c>
      <c r="E6448">
        <v>12</v>
      </c>
    </row>
    <row r="6449" spans="1:5" x14ac:dyDescent="0.3">
      <c r="A6449" t="s">
        <v>229</v>
      </c>
      <c r="B6449" t="s">
        <v>694</v>
      </c>
      <c r="C6449" t="s">
        <v>633</v>
      </c>
      <c r="D6449" t="s">
        <v>661</v>
      </c>
      <c r="E6449">
        <v>12</v>
      </c>
    </row>
    <row r="6450" spans="1:5" x14ac:dyDescent="0.3">
      <c r="A6450" t="s">
        <v>229</v>
      </c>
      <c r="B6450" t="s">
        <v>694</v>
      </c>
      <c r="C6450" t="s">
        <v>634</v>
      </c>
      <c r="D6450" t="s">
        <v>661</v>
      </c>
      <c r="E6450">
        <v>12</v>
      </c>
    </row>
    <row r="6451" spans="1:5" x14ac:dyDescent="0.3">
      <c r="A6451" t="s">
        <v>229</v>
      </c>
      <c r="B6451" t="s">
        <v>694</v>
      </c>
      <c r="C6451" t="s">
        <v>695</v>
      </c>
      <c r="D6451" t="s">
        <v>661</v>
      </c>
      <c r="E6451">
        <v>12</v>
      </c>
    </row>
    <row r="6452" spans="1:5" x14ac:dyDescent="0.3">
      <c r="A6452" t="s">
        <v>229</v>
      </c>
      <c r="B6452" t="s">
        <v>694</v>
      </c>
      <c r="C6452" t="s">
        <v>636</v>
      </c>
      <c r="D6452" t="s">
        <v>661</v>
      </c>
      <c r="E6452">
        <v>12</v>
      </c>
    </row>
    <row r="6453" spans="1:5" x14ac:dyDescent="0.3">
      <c r="A6453" t="s">
        <v>229</v>
      </c>
      <c r="B6453" t="s">
        <v>694</v>
      </c>
      <c r="C6453" t="s">
        <v>637</v>
      </c>
      <c r="D6453" t="s">
        <v>661</v>
      </c>
      <c r="E6453">
        <v>12</v>
      </c>
    </row>
    <row r="6454" spans="1:5" x14ac:dyDescent="0.3">
      <c r="A6454" t="s">
        <v>229</v>
      </c>
      <c r="B6454" t="s">
        <v>697</v>
      </c>
      <c r="C6454" t="s">
        <v>698</v>
      </c>
      <c r="D6454" t="s">
        <v>661</v>
      </c>
      <c r="E6454">
        <v>12</v>
      </c>
    </row>
    <row r="6455" spans="1:5" x14ac:dyDescent="0.3">
      <c r="A6455" t="s">
        <v>229</v>
      </c>
      <c r="B6455" t="s">
        <v>697</v>
      </c>
      <c r="C6455" t="s">
        <v>699</v>
      </c>
      <c r="D6455" t="s">
        <v>661</v>
      </c>
      <c r="E6455">
        <v>12</v>
      </c>
    </row>
    <row r="6456" spans="1:5" x14ac:dyDescent="0.3">
      <c r="A6456" t="s">
        <v>230</v>
      </c>
      <c r="B6456" t="s">
        <v>690</v>
      </c>
      <c r="C6456" t="s">
        <v>691</v>
      </c>
      <c r="D6456" t="s">
        <v>661</v>
      </c>
      <c r="E6456">
        <v>12</v>
      </c>
    </row>
    <row r="6457" spans="1:5" x14ac:dyDescent="0.3">
      <c r="A6457" t="s">
        <v>230</v>
      </c>
      <c r="B6457" t="s">
        <v>690</v>
      </c>
      <c r="C6457" t="s">
        <v>692</v>
      </c>
      <c r="D6457" t="s">
        <v>661</v>
      </c>
      <c r="E6457">
        <v>12</v>
      </c>
    </row>
    <row r="6458" spans="1:5" x14ac:dyDescent="0.3">
      <c r="A6458" t="s">
        <v>230</v>
      </c>
      <c r="B6458" t="s">
        <v>690</v>
      </c>
      <c r="C6458" t="s">
        <v>632</v>
      </c>
      <c r="D6458" t="s">
        <v>661</v>
      </c>
      <c r="E6458">
        <v>12</v>
      </c>
    </row>
    <row r="6459" spans="1:5" x14ac:dyDescent="0.3">
      <c r="A6459" t="s">
        <v>230</v>
      </c>
      <c r="B6459" t="s">
        <v>690</v>
      </c>
      <c r="C6459" t="s">
        <v>693</v>
      </c>
      <c r="D6459" t="s">
        <v>661</v>
      </c>
      <c r="E6459">
        <v>12</v>
      </c>
    </row>
    <row r="6460" spans="1:5" x14ac:dyDescent="0.3">
      <c r="A6460" t="s">
        <v>230</v>
      </c>
      <c r="B6460" t="s">
        <v>694</v>
      </c>
      <c r="C6460" t="s">
        <v>633</v>
      </c>
      <c r="D6460" t="s">
        <v>661</v>
      </c>
      <c r="E6460">
        <v>12</v>
      </c>
    </row>
    <row r="6461" spans="1:5" x14ac:dyDescent="0.3">
      <c r="A6461" t="s">
        <v>230</v>
      </c>
      <c r="B6461" t="s">
        <v>694</v>
      </c>
      <c r="C6461" t="s">
        <v>634</v>
      </c>
      <c r="D6461" t="s">
        <v>661</v>
      </c>
      <c r="E6461">
        <v>12</v>
      </c>
    </row>
    <row r="6462" spans="1:5" x14ac:dyDescent="0.3">
      <c r="A6462" t="s">
        <v>230</v>
      </c>
      <c r="B6462" t="s">
        <v>694</v>
      </c>
      <c r="C6462" t="s">
        <v>695</v>
      </c>
      <c r="D6462" t="s">
        <v>661</v>
      </c>
      <c r="E6462">
        <v>12</v>
      </c>
    </row>
    <row r="6463" spans="1:5" x14ac:dyDescent="0.3">
      <c r="A6463" t="s">
        <v>230</v>
      </c>
      <c r="B6463" t="s">
        <v>694</v>
      </c>
      <c r="C6463" t="s">
        <v>636</v>
      </c>
      <c r="D6463" t="s">
        <v>661</v>
      </c>
      <c r="E6463">
        <v>12</v>
      </c>
    </row>
    <row r="6464" spans="1:5" x14ac:dyDescent="0.3">
      <c r="A6464" t="s">
        <v>230</v>
      </c>
      <c r="B6464" t="s">
        <v>694</v>
      </c>
      <c r="C6464" t="s">
        <v>637</v>
      </c>
      <c r="D6464" t="s">
        <v>661</v>
      </c>
      <c r="E6464">
        <v>12</v>
      </c>
    </row>
    <row r="6465" spans="1:5" x14ac:dyDescent="0.3">
      <c r="A6465" t="s">
        <v>230</v>
      </c>
      <c r="B6465" t="s">
        <v>697</v>
      </c>
      <c r="C6465" t="s">
        <v>698</v>
      </c>
      <c r="D6465" t="s">
        <v>661</v>
      </c>
      <c r="E6465">
        <v>12</v>
      </c>
    </row>
    <row r="6466" spans="1:5" x14ac:dyDescent="0.3">
      <c r="A6466" t="s">
        <v>230</v>
      </c>
      <c r="B6466" t="s">
        <v>697</v>
      </c>
      <c r="C6466" t="s">
        <v>699</v>
      </c>
      <c r="D6466" t="s">
        <v>661</v>
      </c>
      <c r="E6466">
        <v>12</v>
      </c>
    </row>
    <row r="6467" spans="1:5" x14ac:dyDescent="0.3">
      <c r="A6467" t="s">
        <v>231</v>
      </c>
      <c r="B6467" t="s">
        <v>690</v>
      </c>
      <c r="C6467" t="s">
        <v>691</v>
      </c>
      <c r="D6467" t="s">
        <v>661</v>
      </c>
      <c r="E6467">
        <v>12</v>
      </c>
    </row>
    <row r="6468" spans="1:5" x14ac:dyDescent="0.3">
      <c r="A6468" t="s">
        <v>231</v>
      </c>
      <c r="B6468" t="s">
        <v>690</v>
      </c>
      <c r="C6468" t="s">
        <v>692</v>
      </c>
      <c r="D6468" t="s">
        <v>661</v>
      </c>
      <c r="E6468">
        <v>12</v>
      </c>
    </row>
    <row r="6469" spans="1:5" x14ac:dyDescent="0.3">
      <c r="A6469" t="s">
        <v>231</v>
      </c>
      <c r="B6469" t="s">
        <v>690</v>
      </c>
      <c r="C6469" t="s">
        <v>632</v>
      </c>
      <c r="D6469" t="s">
        <v>661</v>
      </c>
      <c r="E6469">
        <v>12</v>
      </c>
    </row>
    <row r="6470" spans="1:5" x14ac:dyDescent="0.3">
      <c r="A6470" t="s">
        <v>231</v>
      </c>
      <c r="B6470" t="s">
        <v>690</v>
      </c>
      <c r="C6470" t="s">
        <v>693</v>
      </c>
      <c r="D6470" t="s">
        <v>661</v>
      </c>
      <c r="E6470">
        <v>12</v>
      </c>
    </row>
    <row r="6471" spans="1:5" x14ac:dyDescent="0.3">
      <c r="A6471" t="s">
        <v>231</v>
      </c>
      <c r="B6471" t="s">
        <v>694</v>
      </c>
      <c r="C6471" t="s">
        <v>633</v>
      </c>
      <c r="D6471" t="s">
        <v>661</v>
      </c>
      <c r="E6471">
        <v>12</v>
      </c>
    </row>
    <row r="6472" spans="1:5" x14ac:dyDescent="0.3">
      <c r="A6472" t="s">
        <v>231</v>
      </c>
      <c r="B6472" t="s">
        <v>694</v>
      </c>
      <c r="C6472" t="s">
        <v>634</v>
      </c>
      <c r="D6472" t="s">
        <v>661</v>
      </c>
      <c r="E6472">
        <v>12</v>
      </c>
    </row>
    <row r="6473" spans="1:5" x14ac:dyDescent="0.3">
      <c r="A6473" t="s">
        <v>231</v>
      </c>
      <c r="B6473" t="s">
        <v>694</v>
      </c>
      <c r="C6473" t="s">
        <v>695</v>
      </c>
      <c r="D6473" t="s">
        <v>661</v>
      </c>
      <c r="E6473">
        <v>12</v>
      </c>
    </row>
    <row r="6474" spans="1:5" x14ac:dyDescent="0.3">
      <c r="A6474" t="s">
        <v>231</v>
      </c>
      <c r="B6474" t="s">
        <v>694</v>
      </c>
      <c r="C6474" t="s">
        <v>636</v>
      </c>
      <c r="D6474" t="s">
        <v>661</v>
      </c>
      <c r="E6474">
        <v>12</v>
      </c>
    </row>
    <row r="6475" spans="1:5" x14ac:dyDescent="0.3">
      <c r="A6475" t="s">
        <v>231</v>
      </c>
      <c r="B6475" t="s">
        <v>694</v>
      </c>
      <c r="C6475" t="s">
        <v>637</v>
      </c>
      <c r="D6475" t="s">
        <v>661</v>
      </c>
      <c r="E6475">
        <v>12</v>
      </c>
    </row>
    <row r="6476" spans="1:5" x14ac:dyDescent="0.3">
      <c r="A6476" t="s">
        <v>231</v>
      </c>
      <c r="B6476" t="s">
        <v>697</v>
      </c>
      <c r="C6476" t="s">
        <v>698</v>
      </c>
      <c r="D6476" t="s">
        <v>661</v>
      </c>
      <c r="E6476">
        <v>12</v>
      </c>
    </row>
    <row r="6477" spans="1:5" x14ac:dyDescent="0.3">
      <c r="A6477" t="s">
        <v>231</v>
      </c>
      <c r="B6477" t="s">
        <v>697</v>
      </c>
      <c r="C6477" t="s">
        <v>699</v>
      </c>
      <c r="D6477" t="s">
        <v>661</v>
      </c>
      <c r="E6477">
        <v>12</v>
      </c>
    </row>
    <row r="6478" spans="1:5" x14ac:dyDescent="0.3">
      <c r="A6478" t="s">
        <v>232</v>
      </c>
      <c r="B6478" t="s">
        <v>690</v>
      </c>
      <c r="C6478" t="s">
        <v>691</v>
      </c>
      <c r="D6478" t="s">
        <v>661</v>
      </c>
      <c r="E6478">
        <v>12</v>
      </c>
    </row>
    <row r="6479" spans="1:5" x14ac:dyDescent="0.3">
      <c r="A6479" t="s">
        <v>232</v>
      </c>
      <c r="B6479" t="s">
        <v>690</v>
      </c>
      <c r="C6479" t="s">
        <v>692</v>
      </c>
      <c r="D6479" t="s">
        <v>661</v>
      </c>
      <c r="E6479">
        <v>12</v>
      </c>
    </row>
    <row r="6480" spans="1:5" x14ac:dyDescent="0.3">
      <c r="A6480" t="s">
        <v>232</v>
      </c>
      <c r="B6480" t="s">
        <v>690</v>
      </c>
      <c r="C6480" t="s">
        <v>632</v>
      </c>
      <c r="D6480" t="s">
        <v>661</v>
      </c>
      <c r="E6480">
        <v>12</v>
      </c>
    </row>
    <row r="6481" spans="1:5" x14ac:dyDescent="0.3">
      <c r="A6481" t="s">
        <v>232</v>
      </c>
      <c r="B6481" t="s">
        <v>690</v>
      </c>
      <c r="C6481" t="s">
        <v>693</v>
      </c>
      <c r="D6481" t="s">
        <v>661</v>
      </c>
      <c r="E6481">
        <v>12</v>
      </c>
    </row>
    <row r="6482" spans="1:5" x14ac:dyDescent="0.3">
      <c r="A6482" t="s">
        <v>232</v>
      </c>
      <c r="B6482" t="s">
        <v>694</v>
      </c>
      <c r="C6482" t="s">
        <v>633</v>
      </c>
      <c r="D6482" t="s">
        <v>661</v>
      </c>
      <c r="E6482">
        <v>12</v>
      </c>
    </row>
    <row r="6483" spans="1:5" x14ac:dyDescent="0.3">
      <c r="A6483" t="s">
        <v>232</v>
      </c>
      <c r="B6483" t="s">
        <v>694</v>
      </c>
      <c r="C6483" t="s">
        <v>634</v>
      </c>
      <c r="D6483" t="s">
        <v>661</v>
      </c>
      <c r="E6483">
        <v>12</v>
      </c>
    </row>
    <row r="6484" spans="1:5" x14ac:dyDescent="0.3">
      <c r="A6484" t="s">
        <v>232</v>
      </c>
      <c r="B6484" t="s">
        <v>694</v>
      </c>
      <c r="C6484" t="s">
        <v>695</v>
      </c>
      <c r="D6484" t="s">
        <v>661</v>
      </c>
      <c r="E6484">
        <v>12</v>
      </c>
    </row>
    <row r="6485" spans="1:5" x14ac:dyDescent="0.3">
      <c r="A6485" t="s">
        <v>232</v>
      </c>
      <c r="B6485" t="s">
        <v>694</v>
      </c>
      <c r="C6485" t="s">
        <v>636</v>
      </c>
      <c r="D6485" t="s">
        <v>661</v>
      </c>
      <c r="E6485">
        <v>12</v>
      </c>
    </row>
    <row r="6486" spans="1:5" x14ac:dyDescent="0.3">
      <c r="A6486" t="s">
        <v>232</v>
      </c>
      <c r="B6486" t="s">
        <v>694</v>
      </c>
      <c r="C6486" t="s">
        <v>637</v>
      </c>
      <c r="D6486" t="s">
        <v>661</v>
      </c>
      <c r="E6486">
        <v>12</v>
      </c>
    </row>
    <row r="6487" spans="1:5" x14ac:dyDescent="0.3">
      <c r="A6487" t="s">
        <v>232</v>
      </c>
      <c r="B6487" t="s">
        <v>697</v>
      </c>
      <c r="C6487" t="s">
        <v>698</v>
      </c>
      <c r="D6487" t="s">
        <v>661</v>
      </c>
      <c r="E6487">
        <v>12</v>
      </c>
    </row>
    <row r="6488" spans="1:5" x14ac:dyDescent="0.3">
      <c r="A6488" t="s">
        <v>232</v>
      </c>
      <c r="B6488" t="s">
        <v>697</v>
      </c>
      <c r="C6488" t="s">
        <v>699</v>
      </c>
      <c r="D6488" t="s">
        <v>661</v>
      </c>
      <c r="E6488">
        <v>12</v>
      </c>
    </row>
    <row r="6489" spans="1:5" x14ac:dyDescent="0.3">
      <c r="A6489" t="s">
        <v>233</v>
      </c>
      <c r="B6489" t="s">
        <v>690</v>
      </c>
      <c r="C6489" t="s">
        <v>691</v>
      </c>
      <c r="D6489" t="s">
        <v>661</v>
      </c>
      <c r="E6489">
        <v>12</v>
      </c>
    </row>
    <row r="6490" spans="1:5" x14ac:dyDescent="0.3">
      <c r="A6490" t="s">
        <v>233</v>
      </c>
      <c r="B6490" t="s">
        <v>690</v>
      </c>
      <c r="C6490" t="s">
        <v>692</v>
      </c>
      <c r="D6490" t="s">
        <v>661</v>
      </c>
      <c r="E6490">
        <v>12</v>
      </c>
    </row>
    <row r="6491" spans="1:5" x14ac:dyDescent="0.3">
      <c r="A6491" t="s">
        <v>233</v>
      </c>
      <c r="B6491" t="s">
        <v>690</v>
      </c>
      <c r="C6491" t="s">
        <v>632</v>
      </c>
      <c r="D6491" t="s">
        <v>661</v>
      </c>
      <c r="E6491">
        <v>12</v>
      </c>
    </row>
    <row r="6492" spans="1:5" x14ac:dyDescent="0.3">
      <c r="A6492" t="s">
        <v>233</v>
      </c>
      <c r="B6492" t="s">
        <v>690</v>
      </c>
      <c r="C6492" t="s">
        <v>693</v>
      </c>
      <c r="D6492" t="s">
        <v>661</v>
      </c>
      <c r="E6492">
        <v>12</v>
      </c>
    </row>
    <row r="6493" spans="1:5" x14ac:dyDescent="0.3">
      <c r="A6493" t="s">
        <v>233</v>
      </c>
      <c r="B6493" t="s">
        <v>694</v>
      </c>
      <c r="C6493" t="s">
        <v>633</v>
      </c>
      <c r="D6493" t="s">
        <v>661</v>
      </c>
      <c r="E6493">
        <v>12</v>
      </c>
    </row>
    <row r="6494" spans="1:5" x14ac:dyDescent="0.3">
      <c r="A6494" t="s">
        <v>233</v>
      </c>
      <c r="B6494" t="s">
        <v>694</v>
      </c>
      <c r="C6494" t="s">
        <v>634</v>
      </c>
      <c r="D6494" t="s">
        <v>661</v>
      </c>
      <c r="E6494">
        <v>12</v>
      </c>
    </row>
    <row r="6495" spans="1:5" x14ac:dyDescent="0.3">
      <c r="A6495" t="s">
        <v>233</v>
      </c>
      <c r="B6495" t="s">
        <v>694</v>
      </c>
      <c r="C6495" t="s">
        <v>695</v>
      </c>
      <c r="D6495" t="s">
        <v>661</v>
      </c>
      <c r="E6495">
        <v>12</v>
      </c>
    </row>
    <row r="6496" spans="1:5" x14ac:dyDescent="0.3">
      <c r="A6496" t="s">
        <v>233</v>
      </c>
      <c r="B6496" t="s">
        <v>694</v>
      </c>
      <c r="C6496" t="s">
        <v>636</v>
      </c>
      <c r="D6496" t="s">
        <v>661</v>
      </c>
      <c r="E6496">
        <v>12</v>
      </c>
    </row>
    <row r="6497" spans="1:5" x14ac:dyDescent="0.3">
      <c r="A6497" t="s">
        <v>233</v>
      </c>
      <c r="B6497" t="s">
        <v>694</v>
      </c>
      <c r="C6497" t="s">
        <v>637</v>
      </c>
      <c r="D6497" t="s">
        <v>661</v>
      </c>
      <c r="E6497">
        <v>12</v>
      </c>
    </row>
    <row r="6498" spans="1:5" x14ac:dyDescent="0.3">
      <c r="A6498" t="s">
        <v>233</v>
      </c>
      <c r="B6498" t="s">
        <v>697</v>
      </c>
      <c r="C6498" t="s">
        <v>698</v>
      </c>
      <c r="D6498" t="s">
        <v>661</v>
      </c>
      <c r="E6498">
        <v>12</v>
      </c>
    </row>
    <row r="6499" spans="1:5" x14ac:dyDescent="0.3">
      <c r="A6499" t="s">
        <v>233</v>
      </c>
      <c r="B6499" t="s">
        <v>697</v>
      </c>
      <c r="C6499" t="s">
        <v>699</v>
      </c>
      <c r="D6499" t="s">
        <v>661</v>
      </c>
      <c r="E6499">
        <v>12</v>
      </c>
    </row>
    <row r="6500" spans="1:5" x14ac:dyDescent="0.3">
      <c r="A6500" t="s">
        <v>234</v>
      </c>
      <c r="B6500" t="s">
        <v>690</v>
      </c>
      <c r="C6500" t="s">
        <v>691</v>
      </c>
      <c r="D6500" t="s">
        <v>661</v>
      </c>
      <c r="E6500">
        <v>12</v>
      </c>
    </row>
    <row r="6501" spans="1:5" x14ac:dyDescent="0.3">
      <c r="A6501" t="s">
        <v>234</v>
      </c>
      <c r="B6501" t="s">
        <v>690</v>
      </c>
      <c r="C6501" t="s">
        <v>692</v>
      </c>
      <c r="D6501" t="s">
        <v>661</v>
      </c>
      <c r="E6501">
        <v>12</v>
      </c>
    </row>
    <row r="6502" spans="1:5" x14ac:dyDescent="0.3">
      <c r="A6502" t="s">
        <v>234</v>
      </c>
      <c r="B6502" t="s">
        <v>690</v>
      </c>
      <c r="C6502" t="s">
        <v>632</v>
      </c>
      <c r="D6502" t="s">
        <v>661</v>
      </c>
      <c r="E6502">
        <v>12</v>
      </c>
    </row>
    <row r="6503" spans="1:5" x14ac:dyDescent="0.3">
      <c r="A6503" t="s">
        <v>234</v>
      </c>
      <c r="B6503" t="s">
        <v>690</v>
      </c>
      <c r="C6503" t="s">
        <v>693</v>
      </c>
      <c r="D6503" t="s">
        <v>661</v>
      </c>
      <c r="E6503">
        <v>12</v>
      </c>
    </row>
    <row r="6504" spans="1:5" x14ac:dyDescent="0.3">
      <c r="A6504" t="s">
        <v>234</v>
      </c>
      <c r="B6504" t="s">
        <v>694</v>
      </c>
      <c r="C6504" t="s">
        <v>633</v>
      </c>
      <c r="D6504" t="s">
        <v>661</v>
      </c>
      <c r="E6504">
        <v>12</v>
      </c>
    </row>
    <row r="6505" spans="1:5" x14ac:dyDescent="0.3">
      <c r="A6505" t="s">
        <v>234</v>
      </c>
      <c r="B6505" t="s">
        <v>694</v>
      </c>
      <c r="C6505" t="s">
        <v>634</v>
      </c>
      <c r="D6505" t="s">
        <v>661</v>
      </c>
      <c r="E6505">
        <v>12</v>
      </c>
    </row>
    <row r="6506" spans="1:5" x14ac:dyDescent="0.3">
      <c r="A6506" t="s">
        <v>234</v>
      </c>
      <c r="B6506" t="s">
        <v>694</v>
      </c>
      <c r="C6506" t="s">
        <v>695</v>
      </c>
      <c r="D6506" t="s">
        <v>661</v>
      </c>
      <c r="E6506">
        <v>12</v>
      </c>
    </row>
    <row r="6507" spans="1:5" x14ac:dyDescent="0.3">
      <c r="A6507" t="s">
        <v>234</v>
      </c>
      <c r="B6507" t="s">
        <v>694</v>
      </c>
      <c r="C6507" t="s">
        <v>636</v>
      </c>
      <c r="D6507" t="s">
        <v>661</v>
      </c>
      <c r="E6507">
        <v>12</v>
      </c>
    </row>
    <row r="6508" spans="1:5" x14ac:dyDescent="0.3">
      <c r="A6508" t="s">
        <v>234</v>
      </c>
      <c r="B6508" t="s">
        <v>694</v>
      </c>
      <c r="C6508" t="s">
        <v>637</v>
      </c>
      <c r="D6508" t="s">
        <v>661</v>
      </c>
      <c r="E6508">
        <v>12</v>
      </c>
    </row>
    <row r="6509" spans="1:5" x14ac:dyDescent="0.3">
      <c r="A6509" t="s">
        <v>234</v>
      </c>
      <c r="B6509" t="s">
        <v>697</v>
      </c>
      <c r="C6509" t="s">
        <v>698</v>
      </c>
      <c r="D6509" t="s">
        <v>661</v>
      </c>
      <c r="E6509">
        <v>12</v>
      </c>
    </row>
    <row r="6510" spans="1:5" x14ac:dyDescent="0.3">
      <c r="A6510" t="s">
        <v>234</v>
      </c>
      <c r="B6510" t="s">
        <v>697</v>
      </c>
      <c r="C6510" t="s">
        <v>699</v>
      </c>
      <c r="D6510" t="s">
        <v>661</v>
      </c>
      <c r="E6510">
        <v>12</v>
      </c>
    </row>
    <row r="6511" spans="1:5" x14ac:dyDescent="0.3">
      <c r="A6511" t="s">
        <v>235</v>
      </c>
      <c r="B6511" t="s">
        <v>690</v>
      </c>
      <c r="C6511" t="s">
        <v>691</v>
      </c>
      <c r="D6511" t="s">
        <v>661</v>
      </c>
      <c r="E6511">
        <v>12</v>
      </c>
    </row>
    <row r="6512" spans="1:5" x14ac:dyDescent="0.3">
      <c r="A6512" t="s">
        <v>235</v>
      </c>
      <c r="B6512" t="s">
        <v>690</v>
      </c>
      <c r="C6512" t="s">
        <v>692</v>
      </c>
      <c r="D6512" t="s">
        <v>661</v>
      </c>
      <c r="E6512">
        <v>12</v>
      </c>
    </row>
    <row r="6513" spans="1:5" x14ac:dyDescent="0.3">
      <c r="A6513" t="s">
        <v>235</v>
      </c>
      <c r="B6513" t="s">
        <v>690</v>
      </c>
      <c r="C6513" t="s">
        <v>632</v>
      </c>
      <c r="D6513" t="s">
        <v>661</v>
      </c>
      <c r="E6513">
        <v>12</v>
      </c>
    </row>
    <row r="6514" spans="1:5" x14ac:dyDescent="0.3">
      <c r="A6514" t="s">
        <v>235</v>
      </c>
      <c r="B6514" t="s">
        <v>690</v>
      </c>
      <c r="C6514" t="s">
        <v>693</v>
      </c>
      <c r="D6514" t="s">
        <v>661</v>
      </c>
      <c r="E6514">
        <v>12</v>
      </c>
    </row>
    <row r="6515" spans="1:5" x14ac:dyDescent="0.3">
      <c r="A6515" t="s">
        <v>235</v>
      </c>
      <c r="B6515" t="s">
        <v>694</v>
      </c>
      <c r="C6515" t="s">
        <v>633</v>
      </c>
      <c r="D6515" t="s">
        <v>661</v>
      </c>
      <c r="E6515">
        <v>12</v>
      </c>
    </row>
    <row r="6516" spans="1:5" x14ac:dyDescent="0.3">
      <c r="A6516" t="s">
        <v>235</v>
      </c>
      <c r="B6516" t="s">
        <v>694</v>
      </c>
      <c r="C6516" t="s">
        <v>634</v>
      </c>
      <c r="D6516" t="s">
        <v>661</v>
      </c>
      <c r="E6516">
        <v>12</v>
      </c>
    </row>
    <row r="6517" spans="1:5" x14ac:dyDescent="0.3">
      <c r="A6517" t="s">
        <v>235</v>
      </c>
      <c r="B6517" t="s">
        <v>694</v>
      </c>
      <c r="C6517" t="s">
        <v>695</v>
      </c>
      <c r="D6517" t="s">
        <v>661</v>
      </c>
      <c r="E6517">
        <v>12</v>
      </c>
    </row>
    <row r="6518" spans="1:5" x14ac:dyDescent="0.3">
      <c r="A6518" t="s">
        <v>235</v>
      </c>
      <c r="B6518" t="s">
        <v>694</v>
      </c>
      <c r="C6518" t="s">
        <v>636</v>
      </c>
      <c r="D6518" t="s">
        <v>661</v>
      </c>
      <c r="E6518">
        <v>12</v>
      </c>
    </row>
    <row r="6519" spans="1:5" x14ac:dyDescent="0.3">
      <c r="A6519" t="s">
        <v>235</v>
      </c>
      <c r="B6519" t="s">
        <v>694</v>
      </c>
      <c r="C6519" t="s">
        <v>637</v>
      </c>
      <c r="D6519" t="s">
        <v>661</v>
      </c>
      <c r="E6519">
        <v>12</v>
      </c>
    </row>
    <row r="6520" spans="1:5" x14ac:dyDescent="0.3">
      <c r="A6520" t="s">
        <v>235</v>
      </c>
      <c r="B6520" t="s">
        <v>697</v>
      </c>
      <c r="C6520" t="s">
        <v>698</v>
      </c>
      <c r="D6520" t="s">
        <v>661</v>
      </c>
      <c r="E6520">
        <v>12</v>
      </c>
    </row>
    <row r="6521" spans="1:5" x14ac:dyDescent="0.3">
      <c r="A6521" t="s">
        <v>235</v>
      </c>
      <c r="B6521" t="s">
        <v>697</v>
      </c>
      <c r="C6521" t="s">
        <v>699</v>
      </c>
      <c r="D6521" t="s">
        <v>661</v>
      </c>
      <c r="E6521">
        <v>12</v>
      </c>
    </row>
    <row r="6522" spans="1:5" x14ac:dyDescent="0.3">
      <c r="A6522" t="s">
        <v>236</v>
      </c>
      <c r="B6522" t="s">
        <v>690</v>
      </c>
      <c r="C6522" t="s">
        <v>691</v>
      </c>
      <c r="D6522" t="s">
        <v>661</v>
      </c>
      <c r="E6522">
        <v>12</v>
      </c>
    </row>
    <row r="6523" spans="1:5" x14ac:dyDescent="0.3">
      <c r="A6523" t="s">
        <v>236</v>
      </c>
      <c r="B6523" t="s">
        <v>690</v>
      </c>
      <c r="C6523" t="s">
        <v>692</v>
      </c>
      <c r="D6523" t="s">
        <v>661</v>
      </c>
      <c r="E6523">
        <v>12</v>
      </c>
    </row>
    <row r="6524" spans="1:5" x14ac:dyDescent="0.3">
      <c r="A6524" t="s">
        <v>236</v>
      </c>
      <c r="B6524" t="s">
        <v>690</v>
      </c>
      <c r="C6524" t="s">
        <v>632</v>
      </c>
      <c r="D6524" t="s">
        <v>661</v>
      </c>
      <c r="E6524">
        <v>12</v>
      </c>
    </row>
    <row r="6525" spans="1:5" x14ac:dyDescent="0.3">
      <c r="A6525" t="s">
        <v>236</v>
      </c>
      <c r="B6525" t="s">
        <v>690</v>
      </c>
      <c r="C6525" t="s">
        <v>693</v>
      </c>
      <c r="D6525" t="s">
        <v>661</v>
      </c>
      <c r="E6525">
        <v>12</v>
      </c>
    </row>
    <row r="6526" spans="1:5" x14ac:dyDescent="0.3">
      <c r="A6526" t="s">
        <v>236</v>
      </c>
      <c r="B6526" t="s">
        <v>694</v>
      </c>
      <c r="C6526" t="s">
        <v>633</v>
      </c>
      <c r="D6526" t="s">
        <v>661</v>
      </c>
      <c r="E6526">
        <v>12</v>
      </c>
    </row>
    <row r="6527" spans="1:5" x14ac:dyDescent="0.3">
      <c r="A6527" t="s">
        <v>236</v>
      </c>
      <c r="B6527" t="s">
        <v>694</v>
      </c>
      <c r="C6527" t="s">
        <v>634</v>
      </c>
      <c r="D6527" t="s">
        <v>661</v>
      </c>
      <c r="E6527">
        <v>12</v>
      </c>
    </row>
    <row r="6528" spans="1:5" x14ac:dyDescent="0.3">
      <c r="A6528" t="s">
        <v>236</v>
      </c>
      <c r="B6528" t="s">
        <v>694</v>
      </c>
      <c r="C6528" t="s">
        <v>695</v>
      </c>
      <c r="D6528" t="s">
        <v>661</v>
      </c>
      <c r="E6528">
        <v>12</v>
      </c>
    </row>
    <row r="6529" spans="1:5" x14ac:dyDescent="0.3">
      <c r="A6529" t="s">
        <v>236</v>
      </c>
      <c r="B6529" t="s">
        <v>694</v>
      </c>
      <c r="C6529" t="s">
        <v>636</v>
      </c>
      <c r="D6529" t="s">
        <v>661</v>
      </c>
      <c r="E6529">
        <v>12</v>
      </c>
    </row>
    <row r="6530" spans="1:5" x14ac:dyDescent="0.3">
      <c r="A6530" t="s">
        <v>236</v>
      </c>
      <c r="B6530" t="s">
        <v>694</v>
      </c>
      <c r="C6530" t="s">
        <v>637</v>
      </c>
      <c r="D6530" t="s">
        <v>661</v>
      </c>
      <c r="E6530">
        <v>12</v>
      </c>
    </row>
    <row r="6531" spans="1:5" x14ac:dyDescent="0.3">
      <c r="A6531" t="s">
        <v>236</v>
      </c>
      <c r="B6531" t="s">
        <v>697</v>
      </c>
      <c r="C6531" t="s">
        <v>698</v>
      </c>
      <c r="D6531" t="s">
        <v>661</v>
      </c>
      <c r="E6531">
        <v>12</v>
      </c>
    </row>
    <row r="6532" spans="1:5" x14ac:dyDescent="0.3">
      <c r="A6532" t="s">
        <v>236</v>
      </c>
      <c r="B6532" t="s">
        <v>697</v>
      </c>
      <c r="C6532" t="s">
        <v>699</v>
      </c>
      <c r="D6532" t="s">
        <v>661</v>
      </c>
      <c r="E6532">
        <v>12</v>
      </c>
    </row>
    <row r="6533" spans="1:5" x14ac:dyDescent="0.3">
      <c r="A6533" t="s">
        <v>237</v>
      </c>
      <c r="B6533" t="s">
        <v>690</v>
      </c>
      <c r="C6533" t="s">
        <v>691</v>
      </c>
      <c r="D6533" t="s">
        <v>661</v>
      </c>
      <c r="E6533">
        <v>12</v>
      </c>
    </row>
    <row r="6534" spans="1:5" x14ac:dyDescent="0.3">
      <c r="A6534" t="s">
        <v>237</v>
      </c>
      <c r="B6534" t="s">
        <v>690</v>
      </c>
      <c r="C6534" t="s">
        <v>692</v>
      </c>
      <c r="D6534" t="s">
        <v>661</v>
      </c>
      <c r="E6534">
        <v>12</v>
      </c>
    </row>
    <row r="6535" spans="1:5" x14ac:dyDescent="0.3">
      <c r="A6535" t="s">
        <v>237</v>
      </c>
      <c r="B6535" t="s">
        <v>690</v>
      </c>
      <c r="C6535" t="s">
        <v>632</v>
      </c>
      <c r="D6535" t="s">
        <v>661</v>
      </c>
      <c r="E6535">
        <v>12</v>
      </c>
    </row>
    <row r="6536" spans="1:5" x14ac:dyDescent="0.3">
      <c r="A6536" t="s">
        <v>237</v>
      </c>
      <c r="B6536" t="s">
        <v>690</v>
      </c>
      <c r="C6536" t="s">
        <v>693</v>
      </c>
      <c r="D6536" t="s">
        <v>661</v>
      </c>
      <c r="E6536">
        <v>12</v>
      </c>
    </row>
    <row r="6537" spans="1:5" x14ac:dyDescent="0.3">
      <c r="A6537" t="s">
        <v>237</v>
      </c>
      <c r="B6537" t="s">
        <v>694</v>
      </c>
      <c r="C6537" t="s">
        <v>633</v>
      </c>
      <c r="D6537" t="s">
        <v>661</v>
      </c>
      <c r="E6537">
        <v>12</v>
      </c>
    </row>
    <row r="6538" spans="1:5" x14ac:dyDescent="0.3">
      <c r="A6538" t="s">
        <v>237</v>
      </c>
      <c r="B6538" t="s">
        <v>694</v>
      </c>
      <c r="C6538" t="s">
        <v>634</v>
      </c>
      <c r="D6538" t="s">
        <v>661</v>
      </c>
      <c r="E6538">
        <v>12</v>
      </c>
    </row>
    <row r="6539" spans="1:5" x14ac:dyDescent="0.3">
      <c r="A6539" t="s">
        <v>237</v>
      </c>
      <c r="B6539" t="s">
        <v>694</v>
      </c>
      <c r="C6539" t="s">
        <v>695</v>
      </c>
      <c r="D6539" t="s">
        <v>661</v>
      </c>
      <c r="E6539">
        <v>12</v>
      </c>
    </row>
    <row r="6540" spans="1:5" x14ac:dyDescent="0.3">
      <c r="A6540" t="s">
        <v>237</v>
      </c>
      <c r="B6540" t="s">
        <v>694</v>
      </c>
      <c r="C6540" t="s">
        <v>636</v>
      </c>
      <c r="D6540" t="s">
        <v>661</v>
      </c>
      <c r="E6540">
        <v>12</v>
      </c>
    </row>
    <row r="6541" spans="1:5" x14ac:dyDescent="0.3">
      <c r="A6541" t="s">
        <v>237</v>
      </c>
      <c r="B6541" t="s">
        <v>694</v>
      </c>
      <c r="C6541" t="s">
        <v>637</v>
      </c>
      <c r="D6541" t="s">
        <v>661</v>
      </c>
      <c r="E6541">
        <v>12</v>
      </c>
    </row>
    <row r="6542" spans="1:5" x14ac:dyDescent="0.3">
      <c r="A6542" t="s">
        <v>237</v>
      </c>
      <c r="B6542" t="s">
        <v>697</v>
      </c>
      <c r="C6542" t="s">
        <v>698</v>
      </c>
      <c r="D6542" t="s">
        <v>661</v>
      </c>
      <c r="E6542">
        <v>12</v>
      </c>
    </row>
    <row r="6543" spans="1:5" x14ac:dyDescent="0.3">
      <c r="A6543" t="s">
        <v>237</v>
      </c>
      <c r="B6543" t="s">
        <v>697</v>
      </c>
      <c r="C6543" t="s">
        <v>699</v>
      </c>
      <c r="D6543" t="s">
        <v>661</v>
      </c>
      <c r="E6543">
        <v>12</v>
      </c>
    </row>
    <row r="6544" spans="1:5" x14ac:dyDescent="0.3">
      <c r="A6544" t="s">
        <v>238</v>
      </c>
      <c r="B6544" t="s">
        <v>690</v>
      </c>
      <c r="C6544" t="s">
        <v>691</v>
      </c>
      <c r="D6544" t="s">
        <v>661</v>
      </c>
      <c r="E6544">
        <v>12</v>
      </c>
    </row>
    <row r="6545" spans="1:5" x14ac:dyDescent="0.3">
      <c r="A6545" t="s">
        <v>238</v>
      </c>
      <c r="B6545" t="s">
        <v>690</v>
      </c>
      <c r="C6545" t="s">
        <v>692</v>
      </c>
      <c r="D6545" t="s">
        <v>661</v>
      </c>
      <c r="E6545">
        <v>12</v>
      </c>
    </row>
    <row r="6546" spans="1:5" x14ac:dyDescent="0.3">
      <c r="A6546" t="s">
        <v>238</v>
      </c>
      <c r="B6546" t="s">
        <v>690</v>
      </c>
      <c r="C6546" t="s">
        <v>632</v>
      </c>
      <c r="D6546" t="s">
        <v>661</v>
      </c>
      <c r="E6546">
        <v>12</v>
      </c>
    </row>
    <row r="6547" spans="1:5" x14ac:dyDescent="0.3">
      <c r="A6547" t="s">
        <v>238</v>
      </c>
      <c r="B6547" t="s">
        <v>690</v>
      </c>
      <c r="C6547" t="s">
        <v>693</v>
      </c>
      <c r="D6547" t="s">
        <v>661</v>
      </c>
      <c r="E6547">
        <v>12</v>
      </c>
    </row>
    <row r="6548" spans="1:5" x14ac:dyDescent="0.3">
      <c r="A6548" t="s">
        <v>238</v>
      </c>
      <c r="B6548" t="s">
        <v>694</v>
      </c>
      <c r="C6548" t="s">
        <v>633</v>
      </c>
      <c r="D6548" t="s">
        <v>661</v>
      </c>
      <c r="E6548">
        <v>12</v>
      </c>
    </row>
    <row r="6549" spans="1:5" x14ac:dyDescent="0.3">
      <c r="A6549" t="s">
        <v>238</v>
      </c>
      <c r="B6549" t="s">
        <v>694</v>
      </c>
      <c r="C6549" t="s">
        <v>634</v>
      </c>
      <c r="D6549" t="s">
        <v>661</v>
      </c>
      <c r="E6549">
        <v>12</v>
      </c>
    </row>
    <row r="6550" spans="1:5" x14ac:dyDescent="0.3">
      <c r="A6550" t="s">
        <v>238</v>
      </c>
      <c r="B6550" t="s">
        <v>694</v>
      </c>
      <c r="C6550" t="s">
        <v>695</v>
      </c>
      <c r="D6550" t="s">
        <v>661</v>
      </c>
      <c r="E6550">
        <v>12</v>
      </c>
    </row>
    <row r="6551" spans="1:5" x14ac:dyDescent="0.3">
      <c r="A6551" t="s">
        <v>238</v>
      </c>
      <c r="B6551" t="s">
        <v>694</v>
      </c>
      <c r="C6551" t="s">
        <v>636</v>
      </c>
      <c r="D6551" t="s">
        <v>661</v>
      </c>
      <c r="E6551">
        <v>12</v>
      </c>
    </row>
    <row r="6552" spans="1:5" x14ac:dyDescent="0.3">
      <c r="A6552" t="s">
        <v>238</v>
      </c>
      <c r="B6552" t="s">
        <v>694</v>
      </c>
      <c r="C6552" t="s">
        <v>637</v>
      </c>
      <c r="D6552" t="s">
        <v>661</v>
      </c>
      <c r="E6552">
        <v>12</v>
      </c>
    </row>
    <row r="6553" spans="1:5" x14ac:dyDescent="0.3">
      <c r="A6553" t="s">
        <v>238</v>
      </c>
      <c r="B6553" t="s">
        <v>697</v>
      </c>
      <c r="C6553" t="s">
        <v>698</v>
      </c>
      <c r="D6553" t="s">
        <v>661</v>
      </c>
      <c r="E6553">
        <v>12</v>
      </c>
    </row>
    <row r="6554" spans="1:5" x14ac:dyDescent="0.3">
      <c r="A6554" t="s">
        <v>238</v>
      </c>
      <c r="B6554" t="s">
        <v>697</v>
      </c>
      <c r="C6554" t="s">
        <v>699</v>
      </c>
      <c r="D6554" t="s">
        <v>661</v>
      </c>
      <c r="E6554">
        <v>12</v>
      </c>
    </row>
    <row r="6555" spans="1:5" x14ac:dyDescent="0.3">
      <c r="A6555" t="s">
        <v>239</v>
      </c>
      <c r="B6555" t="s">
        <v>690</v>
      </c>
      <c r="C6555" t="s">
        <v>691</v>
      </c>
      <c r="D6555" t="s">
        <v>661</v>
      </c>
      <c r="E6555">
        <v>12</v>
      </c>
    </row>
    <row r="6556" spans="1:5" x14ac:dyDescent="0.3">
      <c r="A6556" t="s">
        <v>239</v>
      </c>
      <c r="B6556" t="s">
        <v>690</v>
      </c>
      <c r="C6556" t="s">
        <v>692</v>
      </c>
      <c r="D6556" t="s">
        <v>661</v>
      </c>
      <c r="E6556">
        <v>12</v>
      </c>
    </row>
    <row r="6557" spans="1:5" x14ac:dyDescent="0.3">
      <c r="A6557" t="s">
        <v>239</v>
      </c>
      <c r="B6557" t="s">
        <v>690</v>
      </c>
      <c r="C6557" t="s">
        <v>632</v>
      </c>
      <c r="D6557" t="s">
        <v>661</v>
      </c>
      <c r="E6557">
        <v>12</v>
      </c>
    </row>
    <row r="6558" spans="1:5" x14ac:dyDescent="0.3">
      <c r="A6558" t="s">
        <v>239</v>
      </c>
      <c r="B6558" t="s">
        <v>690</v>
      </c>
      <c r="C6558" t="s">
        <v>693</v>
      </c>
      <c r="D6558" t="s">
        <v>661</v>
      </c>
      <c r="E6558">
        <v>12</v>
      </c>
    </row>
    <row r="6559" spans="1:5" x14ac:dyDescent="0.3">
      <c r="A6559" t="s">
        <v>239</v>
      </c>
      <c r="B6559" t="s">
        <v>694</v>
      </c>
      <c r="C6559" t="s">
        <v>633</v>
      </c>
      <c r="D6559" t="s">
        <v>661</v>
      </c>
      <c r="E6559">
        <v>12</v>
      </c>
    </row>
    <row r="6560" spans="1:5" x14ac:dyDescent="0.3">
      <c r="A6560" t="s">
        <v>239</v>
      </c>
      <c r="B6560" t="s">
        <v>694</v>
      </c>
      <c r="C6560" t="s">
        <v>634</v>
      </c>
      <c r="D6560" t="s">
        <v>661</v>
      </c>
      <c r="E6560">
        <v>12</v>
      </c>
    </row>
    <row r="6561" spans="1:5" x14ac:dyDescent="0.3">
      <c r="A6561" t="s">
        <v>239</v>
      </c>
      <c r="B6561" t="s">
        <v>694</v>
      </c>
      <c r="C6561" t="s">
        <v>695</v>
      </c>
      <c r="D6561" t="s">
        <v>661</v>
      </c>
      <c r="E6561">
        <v>12</v>
      </c>
    </row>
    <row r="6562" spans="1:5" x14ac:dyDescent="0.3">
      <c r="A6562" t="s">
        <v>239</v>
      </c>
      <c r="B6562" t="s">
        <v>694</v>
      </c>
      <c r="C6562" t="s">
        <v>636</v>
      </c>
      <c r="D6562" t="s">
        <v>661</v>
      </c>
      <c r="E6562">
        <v>12</v>
      </c>
    </row>
    <row r="6563" spans="1:5" x14ac:dyDescent="0.3">
      <c r="A6563" t="s">
        <v>239</v>
      </c>
      <c r="B6563" t="s">
        <v>694</v>
      </c>
      <c r="C6563" t="s">
        <v>637</v>
      </c>
      <c r="D6563" t="s">
        <v>661</v>
      </c>
      <c r="E6563">
        <v>12</v>
      </c>
    </row>
    <row r="6564" spans="1:5" x14ac:dyDescent="0.3">
      <c r="A6564" t="s">
        <v>239</v>
      </c>
      <c r="B6564" t="s">
        <v>697</v>
      </c>
      <c r="C6564" t="s">
        <v>698</v>
      </c>
      <c r="D6564" t="s">
        <v>661</v>
      </c>
      <c r="E6564">
        <v>12</v>
      </c>
    </row>
    <row r="6565" spans="1:5" x14ac:dyDescent="0.3">
      <c r="A6565" t="s">
        <v>239</v>
      </c>
      <c r="B6565" t="s">
        <v>697</v>
      </c>
      <c r="C6565" t="s">
        <v>699</v>
      </c>
      <c r="D6565" t="s">
        <v>661</v>
      </c>
      <c r="E6565">
        <v>12</v>
      </c>
    </row>
    <row r="6566" spans="1:5" x14ac:dyDescent="0.3">
      <c r="A6566" t="s">
        <v>240</v>
      </c>
      <c r="B6566" t="s">
        <v>690</v>
      </c>
      <c r="C6566" t="s">
        <v>691</v>
      </c>
      <c r="D6566" t="s">
        <v>661</v>
      </c>
      <c r="E6566">
        <v>12</v>
      </c>
    </row>
    <row r="6567" spans="1:5" x14ac:dyDescent="0.3">
      <c r="A6567" t="s">
        <v>240</v>
      </c>
      <c r="B6567" t="s">
        <v>690</v>
      </c>
      <c r="C6567" t="s">
        <v>692</v>
      </c>
      <c r="D6567" t="s">
        <v>661</v>
      </c>
      <c r="E6567">
        <v>12</v>
      </c>
    </row>
    <row r="6568" spans="1:5" x14ac:dyDescent="0.3">
      <c r="A6568" t="s">
        <v>240</v>
      </c>
      <c r="B6568" t="s">
        <v>690</v>
      </c>
      <c r="C6568" t="s">
        <v>632</v>
      </c>
      <c r="D6568" t="s">
        <v>661</v>
      </c>
      <c r="E6568">
        <v>12</v>
      </c>
    </row>
    <row r="6569" spans="1:5" x14ac:dyDescent="0.3">
      <c r="A6569" t="s">
        <v>240</v>
      </c>
      <c r="B6569" t="s">
        <v>690</v>
      </c>
      <c r="C6569" t="s">
        <v>693</v>
      </c>
      <c r="D6569" t="s">
        <v>661</v>
      </c>
      <c r="E6569">
        <v>12</v>
      </c>
    </row>
    <row r="6570" spans="1:5" x14ac:dyDescent="0.3">
      <c r="A6570" t="s">
        <v>240</v>
      </c>
      <c r="B6570" t="s">
        <v>694</v>
      </c>
      <c r="C6570" t="s">
        <v>633</v>
      </c>
      <c r="D6570" t="s">
        <v>661</v>
      </c>
      <c r="E6570">
        <v>12</v>
      </c>
    </row>
    <row r="6571" spans="1:5" x14ac:dyDescent="0.3">
      <c r="A6571" t="s">
        <v>240</v>
      </c>
      <c r="B6571" t="s">
        <v>694</v>
      </c>
      <c r="C6571" t="s">
        <v>634</v>
      </c>
      <c r="D6571" t="s">
        <v>661</v>
      </c>
      <c r="E6571">
        <v>12</v>
      </c>
    </row>
    <row r="6572" spans="1:5" x14ac:dyDescent="0.3">
      <c r="A6572" t="s">
        <v>240</v>
      </c>
      <c r="B6572" t="s">
        <v>694</v>
      </c>
      <c r="C6572" t="s">
        <v>695</v>
      </c>
      <c r="D6572" t="s">
        <v>661</v>
      </c>
      <c r="E6572">
        <v>12</v>
      </c>
    </row>
    <row r="6573" spans="1:5" x14ac:dyDescent="0.3">
      <c r="A6573" t="s">
        <v>240</v>
      </c>
      <c r="B6573" t="s">
        <v>694</v>
      </c>
      <c r="C6573" t="s">
        <v>636</v>
      </c>
      <c r="D6573" t="s">
        <v>661</v>
      </c>
      <c r="E6573">
        <v>12</v>
      </c>
    </row>
    <row r="6574" spans="1:5" x14ac:dyDescent="0.3">
      <c r="A6574" t="s">
        <v>240</v>
      </c>
      <c r="B6574" t="s">
        <v>694</v>
      </c>
      <c r="C6574" t="s">
        <v>637</v>
      </c>
      <c r="D6574" t="s">
        <v>661</v>
      </c>
      <c r="E6574">
        <v>12</v>
      </c>
    </row>
    <row r="6575" spans="1:5" x14ac:dyDescent="0.3">
      <c r="A6575" t="s">
        <v>240</v>
      </c>
      <c r="B6575" t="s">
        <v>697</v>
      </c>
      <c r="C6575" t="s">
        <v>698</v>
      </c>
      <c r="D6575" t="s">
        <v>661</v>
      </c>
      <c r="E6575">
        <v>12</v>
      </c>
    </row>
    <row r="6576" spans="1:5" x14ac:dyDescent="0.3">
      <c r="A6576" t="s">
        <v>240</v>
      </c>
      <c r="B6576" t="s">
        <v>697</v>
      </c>
      <c r="C6576" t="s">
        <v>699</v>
      </c>
      <c r="D6576" t="s">
        <v>661</v>
      </c>
      <c r="E6576">
        <v>12</v>
      </c>
    </row>
    <row r="6577" spans="1:5" x14ac:dyDescent="0.3">
      <c r="A6577" t="s">
        <v>241</v>
      </c>
      <c r="B6577" t="s">
        <v>690</v>
      </c>
      <c r="C6577" t="s">
        <v>691</v>
      </c>
      <c r="D6577" t="s">
        <v>661</v>
      </c>
      <c r="E6577">
        <v>12</v>
      </c>
    </row>
    <row r="6578" spans="1:5" x14ac:dyDescent="0.3">
      <c r="A6578" t="s">
        <v>241</v>
      </c>
      <c r="B6578" t="s">
        <v>690</v>
      </c>
      <c r="C6578" t="s">
        <v>692</v>
      </c>
      <c r="D6578" t="s">
        <v>661</v>
      </c>
      <c r="E6578">
        <v>12</v>
      </c>
    </row>
    <row r="6579" spans="1:5" x14ac:dyDescent="0.3">
      <c r="A6579" t="s">
        <v>241</v>
      </c>
      <c r="B6579" t="s">
        <v>690</v>
      </c>
      <c r="C6579" t="s">
        <v>632</v>
      </c>
      <c r="D6579" t="s">
        <v>661</v>
      </c>
      <c r="E6579">
        <v>12</v>
      </c>
    </row>
    <row r="6580" spans="1:5" x14ac:dyDescent="0.3">
      <c r="A6580" t="s">
        <v>241</v>
      </c>
      <c r="B6580" t="s">
        <v>690</v>
      </c>
      <c r="C6580" t="s">
        <v>693</v>
      </c>
      <c r="D6580" t="s">
        <v>661</v>
      </c>
      <c r="E6580">
        <v>12</v>
      </c>
    </row>
    <row r="6581" spans="1:5" x14ac:dyDescent="0.3">
      <c r="A6581" t="s">
        <v>241</v>
      </c>
      <c r="B6581" t="s">
        <v>694</v>
      </c>
      <c r="C6581" t="s">
        <v>633</v>
      </c>
      <c r="D6581" t="s">
        <v>661</v>
      </c>
      <c r="E6581">
        <v>12</v>
      </c>
    </row>
    <row r="6582" spans="1:5" x14ac:dyDescent="0.3">
      <c r="A6582" t="s">
        <v>241</v>
      </c>
      <c r="B6582" t="s">
        <v>694</v>
      </c>
      <c r="C6582" t="s">
        <v>634</v>
      </c>
      <c r="D6582" t="s">
        <v>661</v>
      </c>
      <c r="E6582">
        <v>12</v>
      </c>
    </row>
    <row r="6583" spans="1:5" x14ac:dyDescent="0.3">
      <c r="A6583" t="s">
        <v>241</v>
      </c>
      <c r="B6583" t="s">
        <v>694</v>
      </c>
      <c r="C6583" t="s">
        <v>695</v>
      </c>
      <c r="D6583" t="s">
        <v>661</v>
      </c>
      <c r="E6583">
        <v>12</v>
      </c>
    </row>
    <row r="6584" spans="1:5" x14ac:dyDescent="0.3">
      <c r="A6584" t="s">
        <v>241</v>
      </c>
      <c r="B6584" t="s">
        <v>694</v>
      </c>
      <c r="C6584" t="s">
        <v>636</v>
      </c>
      <c r="D6584" t="s">
        <v>661</v>
      </c>
      <c r="E6584">
        <v>12</v>
      </c>
    </row>
    <row r="6585" spans="1:5" x14ac:dyDescent="0.3">
      <c r="A6585" t="s">
        <v>241</v>
      </c>
      <c r="B6585" t="s">
        <v>694</v>
      </c>
      <c r="C6585" t="s">
        <v>637</v>
      </c>
      <c r="D6585" t="s">
        <v>661</v>
      </c>
      <c r="E6585">
        <v>12</v>
      </c>
    </row>
    <row r="6586" spans="1:5" x14ac:dyDescent="0.3">
      <c r="A6586" t="s">
        <v>241</v>
      </c>
      <c r="B6586" t="s">
        <v>697</v>
      </c>
      <c r="C6586" t="s">
        <v>698</v>
      </c>
      <c r="D6586" t="s">
        <v>661</v>
      </c>
      <c r="E6586">
        <v>12</v>
      </c>
    </row>
    <row r="6587" spans="1:5" x14ac:dyDescent="0.3">
      <c r="A6587" t="s">
        <v>241</v>
      </c>
      <c r="B6587" t="s">
        <v>697</v>
      </c>
      <c r="C6587" t="s">
        <v>699</v>
      </c>
      <c r="D6587" t="s">
        <v>661</v>
      </c>
      <c r="E6587">
        <v>12</v>
      </c>
    </row>
    <row r="6588" spans="1:5" x14ac:dyDescent="0.3">
      <c r="A6588" t="s">
        <v>242</v>
      </c>
      <c r="B6588" t="s">
        <v>690</v>
      </c>
      <c r="C6588" t="s">
        <v>691</v>
      </c>
      <c r="D6588" t="s">
        <v>661</v>
      </c>
      <c r="E6588">
        <v>12</v>
      </c>
    </row>
    <row r="6589" spans="1:5" x14ac:dyDescent="0.3">
      <c r="A6589" t="s">
        <v>242</v>
      </c>
      <c r="B6589" t="s">
        <v>690</v>
      </c>
      <c r="C6589" t="s">
        <v>692</v>
      </c>
      <c r="D6589" t="s">
        <v>661</v>
      </c>
      <c r="E6589">
        <v>12</v>
      </c>
    </row>
    <row r="6590" spans="1:5" x14ac:dyDescent="0.3">
      <c r="A6590" t="s">
        <v>242</v>
      </c>
      <c r="B6590" t="s">
        <v>690</v>
      </c>
      <c r="C6590" t="s">
        <v>632</v>
      </c>
      <c r="D6590" t="s">
        <v>661</v>
      </c>
      <c r="E6590">
        <v>12</v>
      </c>
    </row>
    <row r="6591" spans="1:5" x14ac:dyDescent="0.3">
      <c r="A6591" t="s">
        <v>242</v>
      </c>
      <c r="B6591" t="s">
        <v>690</v>
      </c>
      <c r="C6591" t="s">
        <v>693</v>
      </c>
      <c r="D6591" t="s">
        <v>661</v>
      </c>
      <c r="E6591">
        <v>12</v>
      </c>
    </row>
    <row r="6592" spans="1:5" x14ac:dyDescent="0.3">
      <c r="A6592" t="s">
        <v>242</v>
      </c>
      <c r="B6592" t="s">
        <v>694</v>
      </c>
      <c r="C6592" t="s">
        <v>633</v>
      </c>
      <c r="D6592" t="s">
        <v>661</v>
      </c>
      <c r="E6592">
        <v>12</v>
      </c>
    </row>
    <row r="6593" spans="1:5" x14ac:dyDescent="0.3">
      <c r="A6593" t="s">
        <v>242</v>
      </c>
      <c r="B6593" t="s">
        <v>694</v>
      </c>
      <c r="C6593" t="s">
        <v>634</v>
      </c>
      <c r="D6593" t="s">
        <v>661</v>
      </c>
      <c r="E6593">
        <v>12</v>
      </c>
    </row>
    <row r="6594" spans="1:5" x14ac:dyDescent="0.3">
      <c r="A6594" t="s">
        <v>242</v>
      </c>
      <c r="B6594" t="s">
        <v>694</v>
      </c>
      <c r="C6594" t="s">
        <v>695</v>
      </c>
      <c r="D6594" t="s">
        <v>661</v>
      </c>
      <c r="E6594">
        <v>12</v>
      </c>
    </row>
    <row r="6595" spans="1:5" x14ac:dyDescent="0.3">
      <c r="A6595" t="s">
        <v>242</v>
      </c>
      <c r="B6595" t="s">
        <v>694</v>
      </c>
      <c r="C6595" t="s">
        <v>636</v>
      </c>
      <c r="D6595" t="s">
        <v>661</v>
      </c>
      <c r="E6595">
        <v>12</v>
      </c>
    </row>
    <row r="6596" spans="1:5" x14ac:dyDescent="0.3">
      <c r="A6596" t="s">
        <v>242</v>
      </c>
      <c r="B6596" t="s">
        <v>694</v>
      </c>
      <c r="C6596" t="s">
        <v>637</v>
      </c>
      <c r="D6596" t="s">
        <v>661</v>
      </c>
      <c r="E6596">
        <v>12</v>
      </c>
    </row>
    <row r="6597" spans="1:5" x14ac:dyDescent="0.3">
      <c r="A6597" t="s">
        <v>242</v>
      </c>
      <c r="B6597" t="s">
        <v>697</v>
      </c>
      <c r="C6597" t="s">
        <v>698</v>
      </c>
      <c r="D6597" t="s">
        <v>661</v>
      </c>
      <c r="E6597">
        <v>12</v>
      </c>
    </row>
    <row r="6598" spans="1:5" x14ac:dyDescent="0.3">
      <c r="A6598" t="s">
        <v>242</v>
      </c>
      <c r="B6598" t="s">
        <v>697</v>
      </c>
      <c r="C6598" t="s">
        <v>699</v>
      </c>
      <c r="D6598" t="s">
        <v>661</v>
      </c>
      <c r="E6598">
        <v>12</v>
      </c>
    </row>
    <row r="6599" spans="1:5" x14ac:dyDescent="0.3">
      <c r="A6599" t="s">
        <v>243</v>
      </c>
      <c r="B6599" t="s">
        <v>690</v>
      </c>
      <c r="C6599" t="s">
        <v>691</v>
      </c>
      <c r="D6599" t="s">
        <v>661</v>
      </c>
      <c r="E6599">
        <v>12</v>
      </c>
    </row>
    <row r="6600" spans="1:5" x14ac:dyDescent="0.3">
      <c r="A6600" t="s">
        <v>243</v>
      </c>
      <c r="B6600" t="s">
        <v>690</v>
      </c>
      <c r="C6600" t="s">
        <v>692</v>
      </c>
      <c r="D6600" t="s">
        <v>661</v>
      </c>
      <c r="E6600">
        <v>12</v>
      </c>
    </row>
    <row r="6601" spans="1:5" x14ac:dyDescent="0.3">
      <c r="A6601" t="s">
        <v>243</v>
      </c>
      <c r="B6601" t="s">
        <v>690</v>
      </c>
      <c r="C6601" t="s">
        <v>632</v>
      </c>
      <c r="D6601" t="s">
        <v>661</v>
      </c>
      <c r="E6601">
        <v>12</v>
      </c>
    </row>
    <row r="6602" spans="1:5" x14ac:dyDescent="0.3">
      <c r="A6602" t="s">
        <v>243</v>
      </c>
      <c r="B6602" t="s">
        <v>690</v>
      </c>
      <c r="C6602" t="s">
        <v>693</v>
      </c>
      <c r="D6602" t="s">
        <v>661</v>
      </c>
      <c r="E6602">
        <v>12</v>
      </c>
    </row>
    <row r="6603" spans="1:5" x14ac:dyDescent="0.3">
      <c r="A6603" t="s">
        <v>243</v>
      </c>
      <c r="B6603" t="s">
        <v>694</v>
      </c>
      <c r="C6603" t="s">
        <v>633</v>
      </c>
      <c r="D6603" t="s">
        <v>661</v>
      </c>
      <c r="E6603">
        <v>12</v>
      </c>
    </row>
    <row r="6604" spans="1:5" x14ac:dyDescent="0.3">
      <c r="A6604" t="s">
        <v>243</v>
      </c>
      <c r="B6604" t="s">
        <v>694</v>
      </c>
      <c r="C6604" t="s">
        <v>634</v>
      </c>
      <c r="D6604" t="s">
        <v>661</v>
      </c>
      <c r="E6604">
        <v>12</v>
      </c>
    </row>
    <row r="6605" spans="1:5" x14ac:dyDescent="0.3">
      <c r="A6605" t="s">
        <v>243</v>
      </c>
      <c r="B6605" t="s">
        <v>694</v>
      </c>
      <c r="C6605" t="s">
        <v>695</v>
      </c>
      <c r="D6605" t="s">
        <v>661</v>
      </c>
      <c r="E6605">
        <v>12</v>
      </c>
    </row>
    <row r="6606" spans="1:5" x14ac:dyDescent="0.3">
      <c r="A6606" t="s">
        <v>243</v>
      </c>
      <c r="B6606" t="s">
        <v>694</v>
      </c>
      <c r="C6606" t="s">
        <v>636</v>
      </c>
      <c r="D6606" t="s">
        <v>661</v>
      </c>
      <c r="E6606">
        <v>12</v>
      </c>
    </row>
    <row r="6607" spans="1:5" x14ac:dyDescent="0.3">
      <c r="A6607" t="s">
        <v>243</v>
      </c>
      <c r="B6607" t="s">
        <v>694</v>
      </c>
      <c r="C6607" t="s">
        <v>637</v>
      </c>
      <c r="D6607" t="s">
        <v>661</v>
      </c>
      <c r="E6607">
        <v>12</v>
      </c>
    </row>
    <row r="6608" spans="1:5" x14ac:dyDescent="0.3">
      <c r="A6608" t="s">
        <v>243</v>
      </c>
      <c r="B6608" t="s">
        <v>697</v>
      </c>
      <c r="C6608" t="s">
        <v>698</v>
      </c>
      <c r="D6608" t="s">
        <v>661</v>
      </c>
      <c r="E6608">
        <v>12</v>
      </c>
    </row>
    <row r="6609" spans="1:5" x14ac:dyDescent="0.3">
      <c r="A6609" t="s">
        <v>243</v>
      </c>
      <c r="B6609" t="s">
        <v>697</v>
      </c>
      <c r="C6609" t="s">
        <v>699</v>
      </c>
      <c r="D6609" t="s">
        <v>661</v>
      </c>
      <c r="E6609">
        <v>12</v>
      </c>
    </row>
    <row r="6610" spans="1:5" x14ac:dyDescent="0.3">
      <c r="A6610" t="s">
        <v>244</v>
      </c>
      <c r="B6610" t="s">
        <v>690</v>
      </c>
      <c r="C6610" t="s">
        <v>691</v>
      </c>
      <c r="D6610" t="s">
        <v>661</v>
      </c>
      <c r="E6610">
        <v>12</v>
      </c>
    </row>
    <row r="6611" spans="1:5" x14ac:dyDescent="0.3">
      <c r="A6611" t="s">
        <v>244</v>
      </c>
      <c r="B6611" t="s">
        <v>690</v>
      </c>
      <c r="C6611" t="s">
        <v>692</v>
      </c>
      <c r="D6611" t="s">
        <v>661</v>
      </c>
      <c r="E6611">
        <v>12</v>
      </c>
    </row>
    <row r="6612" spans="1:5" x14ac:dyDescent="0.3">
      <c r="A6612" t="s">
        <v>244</v>
      </c>
      <c r="B6612" t="s">
        <v>690</v>
      </c>
      <c r="C6612" t="s">
        <v>632</v>
      </c>
      <c r="D6612" t="s">
        <v>661</v>
      </c>
      <c r="E6612">
        <v>12</v>
      </c>
    </row>
    <row r="6613" spans="1:5" x14ac:dyDescent="0.3">
      <c r="A6613" t="s">
        <v>244</v>
      </c>
      <c r="B6613" t="s">
        <v>690</v>
      </c>
      <c r="C6613" t="s">
        <v>693</v>
      </c>
      <c r="D6613" t="s">
        <v>661</v>
      </c>
      <c r="E6613">
        <v>12</v>
      </c>
    </row>
    <row r="6614" spans="1:5" x14ac:dyDescent="0.3">
      <c r="A6614" t="s">
        <v>244</v>
      </c>
      <c r="B6614" t="s">
        <v>694</v>
      </c>
      <c r="C6614" t="s">
        <v>633</v>
      </c>
      <c r="D6614" t="s">
        <v>661</v>
      </c>
      <c r="E6614">
        <v>12</v>
      </c>
    </row>
    <row r="6615" spans="1:5" x14ac:dyDescent="0.3">
      <c r="A6615" t="s">
        <v>244</v>
      </c>
      <c r="B6615" t="s">
        <v>694</v>
      </c>
      <c r="C6615" t="s">
        <v>634</v>
      </c>
      <c r="D6615" t="s">
        <v>661</v>
      </c>
      <c r="E6615">
        <v>12</v>
      </c>
    </row>
    <row r="6616" spans="1:5" x14ac:dyDescent="0.3">
      <c r="A6616" t="s">
        <v>244</v>
      </c>
      <c r="B6616" t="s">
        <v>694</v>
      </c>
      <c r="C6616" t="s">
        <v>695</v>
      </c>
      <c r="D6616" t="s">
        <v>661</v>
      </c>
      <c r="E6616">
        <v>12</v>
      </c>
    </row>
    <row r="6617" spans="1:5" x14ac:dyDescent="0.3">
      <c r="A6617" t="s">
        <v>244</v>
      </c>
      <c r="B6617" t="s">
        <v>694</v>
      </c>
      <c r="C6617" t="s">
        <v>636</v>
      </c>
      <c r="D6617" t="s">
        <v>661</v>
      </c>
      <c r="E6617">
        <v>12</v>
      </c>
    </row>
    <row r="6618" spans="1:5" x14ac:dyDescent="0.3">
      <c r="A6618" t="s">
        <v>244</v>
      </c>
      <c r="B6618" t="s">
        <v>694</v>
      </c>
      <c r="C6618" t="s">
        <v>637</v>
      </c>
      <c r="D6618" t="s">
        <v>661</v>
      </c>
      <c r="E6618">
        <v>12</v>
      </c>
    </row>
    <row r="6619" spans="1:5" x14ac:dyDescent="0.3">
      <c r="A6619" t="s">
        <v>244</v>
      </c>
      <c r="B6619" t="s">
        <v>697</v>
      </c>
      <c r="C6619" t="s">
        <v>698</v>
      </c>
      <c r="D6619" t="s">
        <v>661</v>
      </c>
      <c r="E6619">
        <v>12</v>
      </c>
    </row>
    <row r="6620" spans="1:5" x14ac:dyDescent="0.3">
      <c r="A6620" t="s">
        <v>244</v>
      </c>
      <c r="B6620" t="s">
        <v>697</v>
      </c>
      <c r="C6620" t="s">
        <v>699</v>
      </c>
      <c r="D6620" t="s">
        <v>661</v>
      </c>
      <c r="E6620">
        <v>12</v>
      </c>
    </row>
    <row r="6621" spans="1:5" x14ac:dyDescent="0.3">
      <c r="A6621" t="s">
        <v>245</v>
      </c>
      <c r="B6621" t="s">
        <v>690</v>
      </c>
      <c r="C6621" t="s">
        <v>691</v>
      </c>
      <c r="D6621" t="s">
        <v>661</v>
      </c>
      <c r="E6621">
        <v>12</v>
      </c>
    </row>
    <row r="6622" spans="1:5" x14ac:dyDescent="0.3">
      <c r="A6622" t="s">
        <v>245</v>
      </c>
      <c r="B6622" t="s">
        <v>690</v>
      </c>
      <c r="C6622" t="s">
        <v>692</v>
      </c>
      <c r="D6622" t="s">
        <v>661</v>
      </c>
      <c r="E6622">
        <v>12</v>
      </c>
    </row>
    <row r="6623" spans="1:5" x14ac:dyDescent="0.3">
      <c r="A6623" t="s">
        <v>245</v>
      </c>
      <c r="B6623" t="s">
        <v>690</v>
      </c>
      <c r="C6623" t="s">
        <v>632</v>
      </c>
      <c r="D6623" t="s">
        <v>661</v>
      </c>
      <c r="E6623">
        <v>12</v>
      </c>
    </row>
    <row r="6624" spans="1:5" x14ac:dyDescent="0.3">
      <c r="A6624" t="s">
        <v>245</v>
      </c>
      <c r="B6624" t="s">
        <v>690</v>
      </c>
      <c r="C6624" t="s">
        <v>693</v>
      </c>
      <c r="D6624" t="s">
        <v>661</v>
      </c>
      <c r="E6624">
        <v>12</v>
      </c>
    </row>
    <row r="6625" spans="1:5" x14ac:dyDescent="0.3">
      <c r="A6625" t="s">
        <v>245</v>
      </c>
      <c r="B6625" t="s">
        <v>694</v>
      </c>
      <c r="C6625" t="s">
        <v>633</v>
      </c>
      <c r="D6625" t="s">
        <v>661</v>
      </c>
      <c r="E6625">
        <v>12</v>
      </c>
    </row>
    <row r="6626" spans="1:5" x14ac:dyDescent="0.3">
      <c r="A6626" t="s">
        <v>245</v>
      </c>
      <c r="B6626" t="s">
        <v>694</v>
      </c>
      <c r="C6626" t="s">
        <v>634</v>
      </c>
      <c r="D6626" t="s">
        <v>661</v>
      </c>
      <c r="E6626">
        <v>12</v>
      </c>
    </row>
    <row r="6627" spans="1:5" x14ac:dyDescent="0.3">
      <c r="A6627" t="s">
        <v>245</v>
      </c>
      <c r="B6627" t="s">
        <v>694</v>
      </c>
      <c r="C6627" t="s">
        <v>695</v>
      </c>
      <c r="D6627" t="s">
        <v>661</v>
      </c>
      <c r="E6627">
        <v>12</v>
      </c>
    </row>
    <row r="6628" spans="1:5" x14ac:dyDescent="0.3">
      <c r="A6628" t="s">
        <v>245</v>
      </c>
      <c r="B6628" t="s">
        <v>694</v>
      </c>
      <c r="C6628" t="s">
        <v>636</v>
      </c>
      <c r="D6628" t="s">
        <v>661</v>
      </c>
      <c r="E6628">
        <v>12</v>
      </c>
    </row>
    <row r="6629" spans="1:5" x14ac:dyDescent="0.3">
      <c r="A6629" t="s">
        <v>245</v>
      </c>
      <c r="B6629" t="s">
        <v>694</v>
      </c>
      <c r="C6629" t="s">
        <v>637</v>
      </c>
      <c r="D6629" t="s">
        <v>661</v>
      </c>
      <c r="E6629">
        <v>12</v>
      </c>
    </row>
    <row r="6630" spans="1:5" x14ac:dyDescent="0.3">
      <c r="A6630" t="s">
        <v>245</v>
      </c>
      <c r="B6630" t="s">
        <v>697</v>
      </c>
      <c r="C6630" t="s">
        <v>698</v>
      </c>
      <c r="D6630" t="s">
        <v>661</v>
      </c>
      <c r="E6630">
        <v>12</v>
      </c>
    </row>
    <row r="6631" spans="1:5" x14ac:dyDescent="0.3">
      <c r="A6631" t="s">
        <v>245</v>
      </c>
      <c r="B6631" t="s">
        <v>697</v>
      </c>
      <c r="C6631" t="s">
        <v>699</v>
      </c>
      <c r="D6631" t="s">
        <v>661</v>
      </c>
      <c r="E6631">
        <v>12</v>
      </c>
    </row>
    <row r="6632" spans="1:5" x14ac:dyDescent="0.3">
      <c r="A6632" t="s">
        <v>246</v>
      </c>
      <c r="B6632" t="s">
        <v>690</v>
      </c>
      <c r="C6632" t="s">
        <v>691</v>
      </c>
      <c r="D6632" t="s">
        <v>661</v>
      </c>
      <c r="E6632">
        <v>12</v>
      </c>
    </row>
    <row r="6633" spans="1:5" x14ac:dyDescent="0.3">
      <c r="A6633" t="s">
        <v>246</v>
      </c>
      <c r="B6633" t="s">
        <v>690</v>
      </c>
      <c r="C6633" t="s">
        <v>692</v>
      </c>
      <c r="D6633" t="s">
        <v>661</v>
      </c>
      <c r="E6633">
        <v>12</v>
      </c>
    </row>
    <row r="6634" spans="1:5" x14ac:dyDescent="0.3">
      <c r="A6634" t="s">
        <v>246</v>
      </c>
      <c r="B6634" t="s">
        <v>690</v>
      </c>
      <c r="C6634" t="s">
        <v>632</v>
      </c>
      <c r="D6634" t="s">
        <v>661</v>
      </c>
      <c r="E6634">
        <v>12</v>
      </c>
    </row>
    <row r="6635" spans="1:5" x14ac:dyDescent="0.3">
      <c r="A6635" t="s">
        <v>246</v>
      </c>
      <c r="B6635" t="s">
        <v>690</v>
      </c>
      <c r="C6635" t="s">
        <v>693</v>
      </c>
      <c r="D6635" t="s">
        <v>661</v>
      </c>
      <c r="E6635">
        <v>12</v>
      </c>
    </row>
    <row r="6636" spans="1:5" x14ac:dyDescent="0.3">
      <c r="A6636" t="s">
        <v>246</v>
      </c>
      <c r="B6636" t="s">
        <v>694</v>
      </c>
      <c r="C6636" t="s">
        <v>633</v>
      </c>
      <c r="D6636" t="s">
        <v>661</v>
      </c>
      <c r="E6636">
        <v>12</v>
      </c>
    </row>
    <row r="6637" spans="1:5" x14ac:dyDescent="0.3">
      <c r="A6637" t="s">
        <v>246</v>
      </c>
      <c r="B6637" t="s">
        <v>694</v>
      </c>
      <c r="C6637" t="s">
        <v>634</v>
      </c>
      <c r="D6637" t="s">
        <v>661</v>
      </c>
      <c r="E6637">
        <v>12</v>
      </c>
    </row>
    <row r="6638" spans="1:5" x14ac:dyDescent="0.3">
      <c r="A6638" t="s">
        <v>246</v>
      </c>
      <c r="B6638" t="s">
        <v>694</v>
      </c>
      <c r="C6638" t="s">
        <v>695</v>
      </c>
      <c r="D6638" t="s">
        <v>661</v>
      </c>
      <c r="E6638">
        <v>12</v>
      </c>
    </row>
    <row r="6639" spans="1:5" x14ac:dyDescent="0.3">
      <c r="A6639" t="s">
        <v>246</v>
      </c>
      <c r="B6639" t="s">
        <v>694</v>
      </c>
      <c r="C6639" t="s">
        <v>636</v>
      </c>
      <c r="D6639" t="s">
        <v>661</v>
      </c>
      <c r="E6639">
        <v>12</v>
      </c>
    </row>
    <row r="6640" spans="1:5" x14ac:dyDescent="0.3">
      <c r="A6640" t="s">
        <v>246</v>
      </c>
      <c r="B6640" t="s">
        <v>694</v>
      </c>
      <c r="C6640" t="s">
        <v>637</v>
      </c>
      <c r="D6640" t="s">
        <v>661</v>
      </c>
      <c r="E6640">
        <v>12</v>
      </c>
    </row>
    <row r="6641" spans="1:5" x14ac:dyDescent="0.3">
      <c r="A6641" t="s">
        <v>246</v>
      </c>
      <c r="B6641" t="s">
        <v>697</v>
      </c>
      <c r="C6641" t="s">
        <v>698</v>
      </c>
      <c r="D6641" t="s">
        <v>661</v>
      </c>
      <c r="E6641">
        <v>12</v>
      </c>
    </row>
    <row r="6642" spans="1:5" x14ac:dyDescent="0.3">
      <c r="A6642" t="s">
        <v>246</v>
      </c>
      <c r="B6642" t="s">
        <v>697</v>
      </c>
      <c r="C6642" t="s">
        <v>699</v>
      </c>
      <c r="D6642" t="s">
        <v>661</v>
      </c>
      <c r="E6642">
        <v>12</v>
      </c>
    </row>
    <row r="6643" spans="1:5" x14ac:dyDescent="0.3">
      <c r="A6643" t="s">
        <v>247</v>
      </c>
      <c r="B6643" t="s">
        <v>690</v>
      </c>
      <c r="C6643" t="s">
        <v>691</v>
      </c>
      <c r="D6643" t="s">
        <v>661</v>
      </c>
      <c r="E6643">
        <v>12</v>
      </c>
    </row>
    <row r="6644" spans="1:5" x14ac:dyDescent="0.3">
      <c r="A6644" t="s">
        <v>247</v>
      </c>
      <c r="B6644" t="s">
        <v>690</v>
      </c>
      <c r="C6644" t="s">
        <v>692</v>
      </c>
      <c r="D6644" t="s">
        <v>661</v>
      </c>
      <c r="E6644">
        <v>12</v>
      </c>
    </row>
    <row r="6645" spans="1:5" x14ac:dyDescent="0.3">
      <c r="A6645" t="s">
        <v>247</v>
      </c>
      <c r="B6645" t="s">
        <v>690</v>
      </c>
      <c r="C6645" t="s">
        <v>632</v>
      </c>
      <c r="D6645" t="s">
        <v>661</v>
      </c>
      <c r="E6645">
        <v>12</v>
      </c>
    </row>
    <row r="6646" spans="1:5" x14ac:dyDescent="0.3">
      <c r="A6646" t="s">
        <v>247</v>
      </c>
      <c r="B6646" t="s">
        <v>690</v>
      </c>
      <c r="C6646" t="s">
        <v>693</v>
      </c>
      <c r="D6646" t="s">
        <v>661</v>
      </c>
      <c r="E6646">
        <v>12</v>
      </c>
    </row>
    <row r="6647" spans="1:5" x14ac:dyDescent="0.3">
      <c r="A6647" t="s">
        <v>247</v>
      </c>
      <c r="B6647" t="s">
        <v>694</v>
      </c>
      <c r="C6647" t="s">
        <v>633</v>
      </c>
      <c r="D6647" t="s">
        <v>661</v>
      </c>
      <c r="E6647">
        <v>12</v>
      </c>
    </row>
    <row r="6648" spans="1:5" x14ac:dyDescent="0.3">
      <c r="A6648" t="s">
        <v>247</v>
      </c>
      <c r="B6648" t="s">
        <v>694</v>
      </c>
      <c r="C6648" t="s">
        <v>634</v>
      </c>
      <c r="D6648" t="s">
        <v>661</v>
      </c>
      <c r="E6648">
        <v>12</v>
      </c>
    </row>
    <row r="6649" spans="1:5" x14ac:dyDescent="0.3">
      <c r="A6649" t="s">
        <v>247</v>
      </c>
      <c r="B6649" t="s">
        <v>694</v>
      </c>
      <c r="C6649" t="s">
        <v>695</v>
      </c>
      <c r="D6649" t="s">
        <v>661</v>
      </c>
      <c r="E6649">
        <v>12</v>
      </c>
    </row>
    <row r="6650" spans="1:5" x14ac:dyDescent="0.3">
      <c r="A6650" t="s">
        <v>247</v>
      </c>
      <c r="B6650" t="s">
        <v>694</v>
      </c>
      <c r="C6650" t="s">
        <v>636</v>
      </c>
      <c r="D6650" t="s">
        <v>661</v>
      </c>
      <c r="E6650">
        <v>12</v>
      </c>
    </row>
    <row r="6651" spans="1:5" x14ac:dyDescent="0.3">
      <c r="A6651" t="s">
        <v>247</v>
      </c>
      <c r="B6651" t="s">
        <v>694</v>
      </c>
      <c r="C6651" t="s">
        <v>637</v>
      </c>
      <c r="D6651" t="s">
        <v>661</v>
      </c>
      <c r="E6651">
        <v>12</v>
      </c>
    </row>
    <row r="6652" spans="1:5" x14ac:dyDescent="0.3">
      <c r="A6652" t="s">
        <v>247</v>
      </c>
      <c r="B6652" t="s">
        <v>697</v>
      </c>
      <c r="C6652" t="s">
        <v>698</v>
      </c>
      <c r="D6652" t="s">
        <v>661</v>
      </c>
      <c r="E6652">
        <v>12</v>
      </c>
    </row>
    <row r="6653" spans="1:5" x14ac:dyDescent="0.3">
      <c r="A6653" t="s">
        <v>247</v>
      </c>
      <c r="B6653" t="s">
        <v>697</v>
      </c>
      <c r="C6653" t="s">
        <v>699</v>
      </c>
      <c r="D6653" t="s">
        <v>661</v>
      </c>
      <c r="E6653">
        <v>12</v>
      </c>
    </row>
    <row r="6654" spans="1:5" x14ac:dyDescent="0.3">
      <c r="A6654" t="s">
        <v>248</v>
      </c>
      <c r="B6654" t="s">
        <v>690</v>
      </c>
      <c r="C6654" t="s">
        <v>691</v>
      </c>
      <c r="D6654" t="s">
        <v>661</v>
      </c>
      <c r="E6654">
        <v>12</v>
      </c>
    </row>
    <row r="6655" spans="1:5" x14ac:dyDescent="0.3">
      <c r="A6655" t="s">
        <v>248</v>
      </c>
      <c r="B6655" t="s">
        <v>690</v>
      </c>
      <c r="C6655" t="s">
        <v>692</v>
      </c>
      <c r="D6655" t="s">
        <v>661</v>
      </c>
      <c r="E6655">
        <v>12</v>
      </c>
    </row>
    <row r="6656" spans="1:5" x14ac:dyDescent="0.3">
      <c r="A6656" t="s">
        <v>248</v>
      </c>
      <c r="B6656" t="s">
        <v>690</v>
      </c>
      <c r="C6656" t="s">
        <v>632</v>
      </c>
      <c r="D6656" t="s">
        <v>661</v>
      </c>
      <c r="E6656">
        <v>12</v>
      </c>
    </row>
    <row r="6657" spans="1:5" x14ac:dyDescent="0.3">
      <c r="A6657" t="s">
        <v>248</v>
      </c>
      <c r="B6657" t="s">
        <v>690</v>
      </c>
      <c r="C6657" t="s">
        <v>693</v>
      </c>
      <c r="D6657" t="s">
        <v>661</v>
      </c>
      <c r="E6657">
        <v>12</v>
      </c>
    </row>
    <row r="6658" spans="1:5" x14ac:dyDescent="0.3">
      <c r="A6658" t="s">
        <v>248</v>
      </c>
      <c r="B6658" t="s">
        <v>694</v>
      </c>
      <c r="C6658" t="s">
        <v>633</v>
      </c>
      <c r="D6658" t="s">
        <v>661</v>
      </c>
      <c r="E6658">
        <v>12</v>
      </c>
    </row>
    <row r="6659" spans="1:5" x14ac:dyDescent="0.3">
      <c r="A6659" t="s">
        <v>248</v>
      </c>
      <c r="B6659" t="s">
        <v>694</v>
      </c>
      <c r="C6659" t="s">
        <v>634</v>
      </c>
      <c r="D6659" t="s">
        <v>661</v>
      </c>
      <c r="E6659">
        <v>12</v>
      </c>
    </row>
    <row r="6660" spans="1:5" x14ac:dyDescent="0.3">
      <c r="A6660" t="s">
        <v>248</v>
      </c>
      <c r="B6660" t="s">
        <v>694</v>
      </c>
      <c r="C6660" t="s">
        <v>695</v>
      </c>
      <c r="D6660" t="s">
        <v>661</v>
      </c>
      <c r="E6660">
        <v>12</v>
      </c>
    </row>
    <row r="6661" spans="1:5" x14ac:dyDescent="0.3">
      <c r="A6661" t="s">
        <v>248</v>
      </c>
      <c r="B6661" t="s">
        <v>694</v>
      </c>
      <c r="C6661" t="s">
        <v>636</v>
      </c>
      <c r="D6661" t="s">
        <v>661</v>
      </c>
      <c r="E6661">
        <v>12</v>
      </c>
    </row>
    <row r="6662" spans="1:5" x14ac:dyDescent="0.3">
      <c r="A6662" t="s">
        <v>248</v>
      </c>
      <c r="B6662" t="s">
        <v>694</v>
      </c>
      <c r="C6662" t="s">
        <v>637</v>
      </c>
      <c r="D6662" t="s">
        <v>661</v>
      </c>
      <c r="E6662">
        <v>12</v>
      </c>
    </row>
    <row r="6663" spans="1:5" x14ac:dyDescent="0.3">
      <c r="A6663" t="s">
        <v>248</v>
      </c>
      <c r="B6663" t="s">
        <v>697</v>
      </c>
      <c r="C6663" t="s">
        <v>698</v>
      </c>
      <c r="D6663" t="s">
        <v>661</v>
      </c>
      <c r="E6663">
        <v>12</v>
      </c>
    </row>
    <row r="6664" spans="1:5" x14ac:dyDescent="0.3">
      <c r="A6664" t="s">
        <v>248</v>
      </c>
      <c r="B6664" t="s">
        <v>697</v>
      </c>
      <c r="C6664" t="s">
        <v>699</v>
      </c>
      <c r="D6664" t="s">
        <v>661</v>
      </c>
      <c r="E6664">
        <v>12</v>
      </c>
    </row>
    <row r="6665" spans="1:5" x14ac:dyDescent="0.3">
      <c r="A6665" t="s">
        <v>249</v>
      </c>
      <c r="B6665" t="s">
        <v>690</v>
      </c>
      <c r="C6665" t="s">
        <v>691</v>
      </c>
      <c r="D6665" t="s">
        <v>661</v>
      </c>
      <c r="E6665">
        <v>12</v>
      </c>
    </row>
    <row r="6666" spans="1:5" x14ac:dyDescent="0.3">
      <c r="A6666" t="s">
        <v>249</v>
      </c>
      <c r="B6666" t="s">
        <v>690</v>
      </c>
      <c r="C6666" t="s">
        <v>692</v>
      </c>
      <c r="D6666" t="s">
        <v>661</v>
      </c>
      <c r="E6666">
        <v>12</v>
      </c>
    </row>
    <row r="6667" spans="1:5" x14ac:dyDescent="0.3">
      <c r="A6667" t="s">
        <v>249</v>
      </c>
      <c r="B6667" t="s">
        <v>690</v>
      </c>
      <c r="C6667" t="s">
        <v>632</v>
      </c>
      <c r="D6667" t="s">
        <v>661</v>
      </c>
      <c r="E6667">
        <v>12</v>
      </c>
    </row>
    <row r="6668" spans="1:5" x14ac:dyDescent="0.3">
      <c r="A6668" t="s">
        <v>249</v>
      </c>
      <c r="B6668" t="s">
        <v>690</v>
      </c>
      <c r="C6668" t="s">
        <v>693</v>
      </c>
      <c r="D6668" t="s">
        <v>661</v>
      </c>
      <c r="E6668">
        <v>12</v>
      </c>
    </row>
    <row r="6669" spans="1:5" x14ac:dyDescent="0.3">
      <c r="A6669" t="s">
        <v>249</v>
      </c>
      <c r="B6669" t="s">
        <v>694</v>
      </c>
      <c r="C6669" t="s">
        <v>633</v>
      </c>
      <c r="D6669" t="s">
        <v>661</v>
      </c>
      <c r="E6669">
        <v>12</v>
      </c>
    </row>
    <row r="6670" spans="1:5" x14ac:dyDescent="0.3">
      <c r="A6670" t="s">
        <v>249</v>
      </c>
      <c r="B6670" t="s">
        <v>694</v>
      </c>
      <c r="C6670" t="s">
        <v>634</v>
      </c>
      <c r="D6670" t="s">
        <v>661</v>
      </c>
      <c r="E6670">
        <v>12</v>
      </c>
    </row>
    <row r="6671" spans="1:5" x14ac:dyDescent="0.3">
      <c r="A6671" t="s">
        <v>249</v>
      </c>
      <c r="B6671" t="s">
        <v>694</v>
      </c>
      <c r="C6671" t="s">
        <v>695</v>
      </c>
      <c r="D6671" t="s">
        <v>661</v>
      </c>
      <c r="E6671">
        <v>12</v>
      </c>
    </row>
    <row r="6672" spans="1:5" x14ac:dyDescent="0.3">
      <c r="A6672" t="s">
        <v>249</v>
      </c>
      <c r="B6672" t="s">
        <v>694</v>
      </c>
      <c r="C6672" t="s">
        <v>636</v>
      </c>
      <c r="D6672" t="s">
        <v>661</v>
      </c>
      <c r="E6672">
        <v>12</v>
      </c>
    </row>
    <row r="6673" spans="1:5" x14ac:dyDescent="0.3">
      <c r="A6673" t="s">
        <v>249</v>
      </c>
      <c r="B6673" t="s">
        <v>694</v>
      </c>
      <c r="C6673" t="s">
        <v>637</v>
      </c>
      <c r="D6673" t="s">
        <v>661</v>
      </c>
      <c r="E6673">
        <v>12</v>
      </c>
    </row>
    <row r="6674" spans="1:5" x14ac:dyDescent="0.3">
      <c r="A6674" t="s">
        <v>249</v>
      </c>
      <c r="B6674" t="s">
        <v>697</v>
      </c>
      <c r="C6674" t="s">
        <v>698</v>
      </c>
      <c r="D6674" t="s">
        <v>661</v>
      </c>
      <c r="E6674">
        <v>12</v>
      </c>
    </row>
    <row r="6675" spans="1:5" x14ac:dyDescent="0.3">
      <c r="A6675" t="s">
        <v>249</v>
      </c>
      <c r="B6675" t="s">
        <v>697</v>
      </c>
      <c r="C6675" t="s">
        <v>699</v>
      </c>
      <c r="D6675" t="s">
        <v>661</v>
      </c>
      <c r="E6675">
        <v>12</v>
      </c>
    </row>
    <row r="6676" spans="1:5" x14ac:dyDescent="0.3">
      <c r="A6676" t="s">
        <v>250</v>
      </c>
      <c r="B6676" t="s">
        <v>690</v>
      </c>
      <c r="C6676" t="s">
        <v>691</v>
      </c>
      <c r="D6676" t="s">
        <v>661</v>
      </c>
      <c r="E6676">
        <v>12</v>
      </c>
    </row>
    <row r="6677" spans="1:5" x14ac:dyDescent="0.3">
      <c r="A6677" t="s">
        <v>250</v>
      </c>
      <c r="B6677" t="s">
        <v>690</v>
      </c>
      <c r="C6677" t="s">
        <v>692</v>
      </c>
      <c r="D6677" t="s">
        <v>661</v>
      </c>
      <c r="E6677">
        <v>12</v>
      </c>
    </row>
    <row r="6678" spans="1:5" x14ac:dyDescent="0.3">
      <c r="A6678" t="s">
        <v>250</v>
      </c>
      <c r="B6678" t="s">
        <v>690</v>
      </c>
      <c r="C6678" t="s">
        <v>632</v>
      </c>
      <c r="D6678" t="s">
        <v>661</v>
      </c>
      <c r="E6678">
        <v>12</v>
      </c>
    </row>
    <row r="6679" spans="1:5" x14ac:dyDescent="0.3">
      <c r="A6679" t="s">
        <v>250</v>
      </c>
      <c r="B6679" t="s">
        <v>690</v>
      </c>
      <c r="C6679" t="s">
        <v>693</v>
      </c>
      <c r="D6679" t="s">
        <v>661</v>
      </c>
      <c r="E6679">
        <v>12</v>
      </c>
    </row>
    <row r="6680" spans="1:5" x14ac:dyDescent="0.3">
      <c r="A6680" t="s">
        <v>250</v>
      </c>
      <c r="B6680" t="s">
        <v>694</v>
      </c>
      <c r="C6680" t="s">
        <v>633</v>
      </c>
      <c r="D6680" t="s">
        <v>661</v>
      </c>
      <c r="E6680">
        <v>12</v>
      </c>
    </row>
    <row r="6681" spans="1:5" x14ac:dyDescent="0.3">
      <c r="A6681" t="s">
        <v>250</v>
      </c>
      <c r="B6681" t="s">
        <v>694</v>
      </c>
      <c r="C6681" t="s">
        <v>634</v>
      </c>
      <c r="D6681" t="s">
        <v>661</v>
      </c>
      <c r="E6681">
        <v>12</v>
      </c>
    </row>
    <row r="6682" spans="1:5" x14ac:dyDescent="0.3">
      <c r="A6682" t="s">
        <v>250</v>
      </c>
      <c r="B6682" t="s">
        <v>694</v>
      </c>
      <c r="C6682" t="s">
        <v>695</v>
      </c>
      <c r="D6682" t="s">
        <v>661</v>
      </c>
      <c r="E6682">
        <v>12</v>
      </c>
    </row>
    <row r="6683" spans="1:5" x14ac:dyDescent="0.3">
      <c r="A6683" t="s">
        <v>250</v>
      </c>
      <c r="B6683" t="s">
        <v>694</v>
      </c>
      <c r="C6683" t="s">
        <v>636</v>
      </c>
      <c r="D6683" t="s">
        <v>661</v>
      </c>
      <c r="E6683">
        <v>12</v>
      </c>
    </row>
    <row r="6684" spans="1:5" x14ac:dyDescent="0.3">
      <c r="A6684" t="s">
        <v>250</v>
      </c>
      <c r="B6684" t="s">
        <v>694</v>
      </c>
      <c r="C6684" t="s">
        <v>637</v>
      </c>
      <c r="D6684" t="s">
        <v>661</v>
      </c>
      <c r="E6684">
        <v>12</v>
      </c>
    </row>
    <row r="6685" spans="1:5" x14ac:dyDescent="0.3">
      <c r="A6685" t="s">
        <v>250</v>
      </c>
      <c r="B6685" t="s">
        <v>697</v>
      </c>
      <c r="C6685" t="s">
        <v>698</v>
      </c>
      <c r="D6685" t="s">
        <v>661</v>
      </c>
      <c r="E6685">
        <v>12</v>
      </c>
    </row>
    <row r="6686" spans="1:5" x14ac:dyDescent="0.3">
      <c r="A6686" t="s">
        <v>250</v>
      </c>
      <c r="B6686" t="s">
        <v>697</v>
      </c>
      <c r="C6686" t="s">
        <v>699</v>
      </c>
      <c r="D6686" t="s">
        <v>661</v>
      </c>
      <c r="E6686">
        <v>12</v>
      </c>
    </row>
    <row r="6687" spans="1:5" x14ac:dyDescent="0.3">
      <c r="A6687" t="s">
        <v>251</v>
      </c>
      <c r="B6687" t="s">
        <v>690</v>
      </c>
      <c r="C6687" t="s">
        <v>691</v>
      </c>
      <c r="D6687" t="s">
        <v>661</v>
      </c>
      <c r="E6687">
        <v>12</v>
      </c>
    </row>
    <row r="6688" spans="1:5" x14ac:dyDescent="0.3">
      <c r="A6688" t="s">
        <v>251</v>
      </c>
      <c r="B6688" t="s">
        <v>690</v>
      </c>
      <c r="C6688" t="s">
        <v>692</v>
      </c>
      <c r="D6688" t="s">
        <v>661</v>
      </c>
      <c r="E6688">
        <v>12</v>
      </c>
    </row>
    <row r="6689" spans="1:5" x14ac:dyDescent="0.3">
      <c r="A6689" t="s">
        <v>251</v>
      </c>
      <c r="B6689" t="s">
        <v>690</v>
      </c>
      <c r="C6689" t="s">
        <v>632</v>
      </c>
      <c r="D6689" t="s">
        <v>661</v>
      </c>
      <c r="E6689">
        <v>12</v>
      </c>
    </row>
    <row r="6690" spans="1:5" x14ac:dyDescent="0.3">
      <c r="A6690" t="s">
        <v>251</v>
      </c>
      <c r="B6690" t="s">
        <v>690</v>
      </c>
      <c r="C6690" t="s">
        <v>693</v>
      </c>
      <c r="D6690" t="s">
        <v>661</v>
      </c>
      <c r="E6690">
        <v>12</v>
      </c>
    </row>
    <row r="6691" spans="1:5" x14ac:dyDescent="0.3">
      <c r="A6691" t="s">
        <v>251</v>
      </c>
      <c r="B6691" t="s">
        <v>694</v>
      </c>
      <c r="C6691" t="s">
        <v>633</v>
      </c>
      <c r="D6691" t="s">
        <v>661</v>
      </c>
      <c r="E6691">
        <v>12</v>
      </c>
    </row>
    <row r="6692" spans="1:5" x14ac:dyDescent="0.3">
      <c r="A6692" t="s">
        <v>251</v>
      </c>
      <c r="B6692" t="s">
        <v>694</v>
      </c>
      <c r="C6692" t="s">
        <v>634</v>
      </c>
      <c r="D6692" t="s">
        <v>661</v>
      </c>
      <c r="E6692">
        <v>12</v>
      </c>
    </row>
    <row r="6693" spans="1:5" x14ac:dyDescent="0.3">
      <c r="A6693" t="s">
        <v>251</v>
      </c>
      <c r="B6693" t="s">
        <v>694</v>
      </c>
      <c r="C6693" t="s">
        <v>695</v>
      </c>
      <c r="D6693" t="s">
        <v>661</v>
      </c>
      <c r="E6693">
        <v>12</v>
      </c>
    </row>
    <row r="6694" spans="1:5" x14ac:dyDescent="0.3">
      <c r="A6694" t="s">
        <v>251</v>
      </c>
      <c r="B6694" t="s">
        <v>694</v>
      </c>
      <c r="C6694" t="s">
        <v>636</v>
      </c>
      <c r="D6694" t="s">
        <v>661</v>
      </c>
      <c r="E6694">
        <v>12</v>
      </c>
    </row>
    <row r="6695" spans="1:5" x14ac:dyDescent="0.3">
      <c r="A6695" t="s">
        <v>251</v>
      </c>
      <c r="B6695" t="s">
        <v>694</v>
      </c>
      <c r="C6695" t="s">
        <v>637</v>
      </c>
      <c r="D6695" t="s">
        <v>661</v>
      </c>
      <c r="E6695">
        <v>12</v>
      </c>
    </row>
    <row r="6696" spans="1:5" x14ac:dyDescent="0.3">
      <c r="A6696" t="s">
        <v>251</v>
      </c>
      <c r="B6696" t="s">
        <v>697</v>
      </c>
      <c r="C6696" t="s">
        <v>698</v>
      </c>
      <c r="D6696" t="s">
        <v>661</v>
      </c>
      <c r="E6696">
        <v>12</v>
      </c>
    </row>
    <row r="6697" spans="1:5" x14ac:dyDescent="0.3">
      <c r="A6697" t="s">
        <v>251</v>
      </c>
      <c r="B6697" t="s">
        <v>697</v>
      </c>
      <c r="C6697" t="s">
        <v>699</v>
      </c>
      <c r="D6697" t="s">
        <v>661</v>
      </c>
      <c r="E6697">
        <v>12</v>
      </c>
    </row>
    <row r="6698" spans="1:5" x14ac:dyDescent="0.3">
      <c r="A6698" t="s">
        <v>252</v>
      </c>
      <c r="B6698" t="s">
        <v>690</v>
      </c>
      <c r="C6698" t="s">
        <v>691</v>
      </c>
      <c r="D6698" t="s">
        <v>661</v>
      </c>
      <c r="E6698">
        <v>12</v>
      </c>
    </row>
    <row r="6699" spans="1:5" x14ac:dyDescent="0.3">
      <c r="A6699" t="s">
        <v>252</v>
      </c>
      <c r="B6699" t="s">
        <v>690</v>
      </c>
      <c r="C6699" t="s">
        <v>692</v>
      </c>
      <c r="D6699" t="s">
        <v>661</v>
      </c>
      <c r="E6699">
        <v>12</v>
      </c>
    </row>
    <row r="6700" spans="1:5" x14ac:dyDescent="0.3">
      <c r="A6700" t="s">
        <v>252</v>
      </c>
      <c r="B6700" t="s">
        <v>690</v>
      </c>
      <c r="C6700" t="s">
        <v>632</v>
      </c>
      <c r="D6700" t="s">
        <v>661</v>
      </c>
      <c r="E6700">
        <v>12</v>
      </c>
    </row>
    <row r="6701" spans="1:5" x14ac:dyDescent="0.3">
      <c r="A6701" t="s">
        <v>252</v>
      </c>
      <c r="B6701" t="s">
        <v>690</v>
      </c>
      <c r="C6701" t="s">
        <v>693</v>
      </c>
      <c r="D6701" t="s">
        <v>661</v>
      </c>
      <c r="E6701">
        <v>12</v>
      </c>
    </row>
    <row r="6702" spans="1:5" x14ac:dyDescent="0.3">
      <c r="A6702" t="s">
        <v>252</v>
      </c>
      <c r="B6702" t="s">
        <v>694</v>
      </c>
      <c r="C6702" t="s">
        <v>633</v>
      </c>
      <c r="D6702" t="s">
        <v>661</v>
      </c>
      <c r="E6702">
        <v>12</v>
      </c>
    </row>
    <row r="6703" spans="1:5" x14ac:dyDescent="0.3">
      <c r="A6703" t="s">
        <v>252</v>
      </c>
      <c r="B6703" t="s">
        <v>694</v>
      </c>
      <c r="C6703" t="s">
        <v>634</v>
      </c>
      <c r="D6703" t="s">
        <v>661</v>
      </c>
      <c r="E6703">
        <v>12</v>
      </c>
    </row>
    <row r="6704" spans="1:5" x14ac:dyDescent="0.3">
      <c r="A6704" t="s">
        <v>252</v>
      </c>
      <c r="B6704" t="s">
        <v>694</v>
      </c>
      <c r="C6704" t="s">
        <v>695</v>
      </c>
      <c r="D6704" t="s">
        <v>661</v>
      </c>
      <c r="E6704">
        <v>12</v>
      </c>
    </row>
    <row r="6705" spans="1:5" x14ac:dyDescent="0.3">
      <c r="A6705" t="s">
        <v>252</v>
      </c>
      <c r="B6705" t="s">
        <v>694</v>
      </c>
      <c r="C6705" t="s">
        <v>636</v>
      </c>
      <c r="D6705" t="s">
        <v>661</v>
      </c>
      <c r="E6705">
        <v>12</v>
      </c>
    </row>
    <row r="6706" spans="1:5" x14ac:dyDescent="0.3">
      <c r="A6706" t="s">
        <v>252</v>
      </c>
      <c r="B6706" t="s">
        <v>694</v>
      </c>
      <c r="C6706" t="s">
        <v>637</v>
      </c>
      <c r="D6706" t="s">
        <v>661</v>
      </c>
      <c r="E6706">
        <v>12</v>
      </c>
    </row>
    <row r="6707" spans="1:5" x14ac:dyDescent="0.3">
      <c r="A6707" t="s">
        <v>252</v>
      </c>
      <c r="B6707" t="s">
        <v>697</v>
      </c>
      <c r="C6707" t="s">
        <v>698</v>
      </c>
      <c r="D6707" t="s">
        <v>661</v>
      </c>
      <c r="E6707">
        <v>12</v>
      </c>
    </row>
    <row r="6708" spans="1:5" x14ac:dyDescent="0.3">
      <c r="A6708" t="s">
        <v>252</v>
      </c>
      <c r="B6708" t="s">
        <v>697</v>
      </c>
      <c r="C6708" t="s">
        <v>699</v>
      </c>
      <c r="D6708" t="s">
        <v>661</v>
      </c>
      <c r="E6708">
        <v>12</v>
      </c>
    </row>
    <row r="6709" spans="1:5" x14ac:dyDescent="0.3">
      <c r="A6709" t="s">
        <v>253</v>
      </c>
      <c r="B6709" t="s">
        <v>690</v>
      </c>
      <c r="C6709" t="s">
        <v>691</v>
      </c>
      <c r="D6709" t="s">
        <v>661</v>
      </c>
      <c r="E6709">
        <v>12</v>
      </c>
    </row>
    <row r="6710" spans="1:5" x14ac:dyDescent="0.3">
      <c r="A6710" t="s">
        <v>253</v>
      </c>
      <c r="B6710" t="s">
        <v>690</v>
      </c>
      <c r="C6710" t="s">
        <v>692</v>
      </c>
      <c r="D6710" t="s">
        <v>661</v>
      </c>
      <c r="E6710">
        <v>12</v>
      </c>
    </row>
    <row r="6711" spans="1:5" x14ac:dyDescent="0.3">
      <c r="A6711" t="s">
        <v>253</v>
      </c>
      <c r="B6711" t="s">
        <v>690</v>
      </c>
      <c r="C6711" t="s">
        <v>632</v>
      </c>
      <c r="D6711" t="s">
        <v>661</v>
      </c>
      <c r="E6711">
        <v>12</v>
      </c>
    </row>
    <row r="6712" spans="1:5" x14ac:dyDescent="0.3">
      <c r="A6712" t="s">
        <v>253</v>
      </c>
      <c r="B6712" t="s">
        <v>690</v>
      </c>
      <c r="C6712" t="s">
        <v>693</v>
      </c>
      <c r="D6712" t="s">
        <v>661</v>
      </c>
      <c r="E6712">
        <v>12</v>
      </c>
    </row>
    <row r="6713" spans="1:5" x14ac:dyDescent="0.3">
      <c r="A6713" t="s">
        <v>253</v>
      </c>
      <c r="B6713" t="s">
        <v>694</v>
      </c>
      <c r="C6713" t="s">
        <v>633</v>
      </c>
      <c r="D6713" t="s">
        <v>661</v>
      </c>
      <c r="E6713">
        <v>12</v>
      </c>
    </row>
    <row r="6714" spans="1:5" x14ac:dyDescent="0.3">
      <c r="A6714" t="s">
        <v>253</v>
      </c>
      <c r="B6714" t="s">
        <v>694</v>
      </c>
      <c r="C6714" t="s">
        <v>634</v>
      </c>
      <c r="D6714" t="s">
        <v>661</v>
      </c>
      <c r="E6714">
        <v>12</v>
      </c>
    </row>
    <row r="6715" spans="1:5" x14ac:dyDescent="0.3">
      <c r="A6715" t="s">
        <v>253</v>
      </c>
      <c r="B6715" t="s">
        <v>694</v>
      </c>
      <c r="C6715" t="s">
        <v>695</v>
      </c>
      <c r="D6715" t="s">
        <v>661</v>
      </c>
      <c r="E6715">
        <v>12</v>
      </c>
    </row>
    <row r="6716" spans="1:5" x14ac:dyDescent="0.3">
      <c r="A6716" t="s">
        <v>253</v>
      </c>
      <c r="B6716" t="s">
        <v>694</v>
      </c>
      <c r="C6716" t="s">
        <v>636</v>
      </c>
      <c r="D6716" t="s">
        <v>661</v>
      </c>
      <c r="E6716">
        <v>12</v>
      </c>
    </row>
    <row r="6717" spans="1:5" x14ac:dyDescent="0.3">
      <c r="A6717" t="s">
        <v>253</v>
      </c>
      <c r="B6717" t="s">
        <v>694</v>
      </c>
      <c r="C6717" t="s">
        <v>637</v>
      </c>
      <c r="D6717" t="s">
        <v>661</v>
      </c>
      <c r="E6717">
        <v>12</v>
      </c>
    </row>
    <row r="6718" spans="1:5" x14ac:dyDescent="0.3">
      <c r="A6718" t="s">
        <v>253</v>
      </c>
      <c r="B6718" t="s">
        <v>697</v>
      </c>
      <c r="C6718" t="s">
        <v>698</v>
      </c>
      <c r="D6718" t="s">
        <v>661</v>
      </c>
      <c r="E6718">
        <v>12</v>
      </c>
    </row>
    <row r="6719" spans="1:5" x14ac:dyDescent="0.3">
      <c r="A6719" t="s">
        <v>253</v>
      </c>
      <c r="B6719" t="s">
        <v>697</v>
      </c>
      <c r="C6719" t="s">
        <v>699</v>
      </c>
      <c r="D6719" t="s">
        <v>661</v>
      </c>
      <c r="E6719">
        <v>12</v>
      </c>
    </row>
    <row r="6720" spans="1:5" x14ac:dyDescent="0.3">
      <c r="A6720" t="s">
        <v>254</v>
      </c>
      <c r="B6720" t="s">
        <v>690</v>
      </c>
      <c r="C6720" t="s">
        <v>691</v>
      </c>
      <c r="D6720" t="s">
        <v>661</v>
      </c>
      <c r="E6720">
        <v>12</v>
      </c>
    </row>
    <row r="6721" spans="1:5" x14ac:dyDescent="0.3">
      <c r="A6721" t="s">
        <v>254</v>
      </c>
      <c r="B6721" t="s">
        <v>690</v>
      </c>
      <c r="C6721" t="s">
        <v>692</v>
      </c>
      <c r="D6721" t="s">
        <v>661</v>
      </c>
      <c r="E6721">
        <v>12</v>
      </c>
    </row>
    <row r="6722" spans="1:5" x14ac:dyDescent="0.3">
      <c r="A6722" t="s">
        <v>254</v>
      </c>
      <c r="B6722" t="s">
        <v>690</v>
      </c>
      <c r="C6722" t="s">
        <v>632</v>
      </c>
      <c r="D6722" t="s">
        <v>661</v>
      </c>
      <c r="E6722">
        <v>12</v>
      </c>
    </row>
    <row r="6723" spans="1:5" x14ac:dyDescent="0.3">
      <c r="A6723" t="s">
        <v>254</v>
      </c>
      <c r="B6723" t="s">
        <v>690</v>
      </c>
      <c r="C6723" t="s">
        <v>693</v>
      </c>
      <c r="D6723" t="s">
        <v>661</v>
      </c>
      <c r="E6723">
        <v>12</v>
      </c>
    </row>
    <row r="6724" spans="1:5" x14ac:dyDescent="0.3">
      <c r="A6724" t="s">
        <v>254</v>
      </c>
      <c r="B6724" t="s">
        <v>694</v>
      </c>
      <c r="C6724" t="s">
        <v>633</v>
      </c>
      <c r="D6724" t="s">
        <v>661</v>
      </c>
      <c r="E6724">
        <v>12</v>
      </c>
    </row>
    <row r="6725" spans="1:5" x14ac:dyDescent="0.3">
      <c r="A6725" t="s">
        <v>254</v>
      </c>
      <c r="B6725" t="s">
        <v>694</v>
      </c>
      <c r="C6725" t="s">
        <v>634</v>
      </c>
      <c r="D6725" t="s">
        <v>661</v>
      </c>
      <c r="E6725">
        <v>12</v>
      </c>
    </row>
    <row r="6726" spans="1:5" x14ac:dyDescent="0.3">
      <c r="A6726" t="s">
        <v>254</v>
      </c>
      <c r="B6726" t="s">
        <v>694</v>
      </c>
      <c r="C6726" t="s">
        <v>695</v>
      </c>
      <c r="D6726" t="s">
        <v>661</v>
      </c>
      <c r="E6726">
        <v>12</v>
      </c>
    </row>
    <row r="6727" spans="1:5" x14ac:dyDescent="0.3">
      <c r="A6727" t="s">
        <v>254</v>
      </c>
      <c r="B6727" t="s">
        <v>694</v>
      </c>
      <c r="C6727" t="s">
        <v>636</v>
      </c>
      <c r="D6727" t="s">
        <v>661</v>
      </c>
      <c r="E6727">
        <v>12</v>
      </c>
    </row>
    <row r="6728" spans="1:5" x14ac:dyDescent="0.3">
      <c r="A6728" t="s">
        <v>254</v>
      </c>
      <c r="B6728" t="s">
        <v>694</v>
      </c>
      <c r="C6728" t="s">
        <v>637</v>
      </c>
      <c r="D6728" t="s">
        <v>661</v>
      </c>
      <c r="E6728">
        <v>12</v>
      </c>
    </row>
    <row r="6729" spans="1:5" x14ac:dyDescent="0.3">
      <c r="A6729" t="s">
        <v>254</v>
      </c>
      <c r="B6729" t="s">
        <v>697</v>
      </c>
      <c r="C6729" t="s">
        <v>698</v>
      </c>
      <c r="D6729" t="s">
        <v>661</v>
      </c>
      <c r="E6729">
        <v>12</v>
      </c>
    </row>
    <row r="6730" spans="1:5" x14ac:dyDescent="0.3">
      <c r="A6730" t="s">
        <v>254</v>
      </c>
      <c r="B6730" t="s">
        <v>697</v>
      </c>
      <c r="C6730" t="s">
        <v>699</v>
      </c>
      <c r="D6730" t="s">
        <v>661</v>
      </c>
      <c r="E6730">
        <v>12</v>
      </c>
    </row>
    <row r="6731" spans="1:5" x14ac:dyDescent="0.3">
      <c r="A6731" t="s">
        <v>255</v>
      </c>
      <c r="B6731" t="s">
        <v>690</v>
      </c>
      <c r="C6731" t="s">
        <v>691</v>
      </c>
      <c r="D6731" t="s">
        <v>661</v>
      </c>
      <c r="E6731">
        <v>12</v>
      </c>
    </row>
    <row r="6732" spans="1:5" x14ac:dyDescent="0.3">
      <c r="A6732" t="s">
        <v>255</v>
      </c>
      <c r="B6732" t="s">
        <v>690</v>
      </c>
      <c r="C6732" t="s">
        <v>692</v>
      </c>
      <c r="D6732" t="s">
        <v>661</v>
      </c>
      <c r="E6732">
        <v>12</v>
      </c>
    </row>
    <row r="6733" spans="1:5" x14ac:dyDescent="0.3">
      <c r="A6733" t="s">
        <v>255</v>
      </c>
      <c r="B6733" t="s">
        <v>690</v>
      </c>
      <c r="C6733" t="s">
        <v>632</v>
      </c>
      <c r="D6733" t="s">
        <v>661</v>
      </c>
      <c r="E6733">
        <v>12</v>
      </c>
    </row>
    <row r="6734" spans="1:5" x14ac:dyDescent="0.3">
      <c r="A6734" t="s">
        <v>255</v>
      </c>
      <c r="B6734" t="s">
        <v>690</v>
      </c>
      <c r="C6734" t="s">
        <v>693</v>
      </c>
      <c r="D6734" t="s">
        <v>661</v>
      </c>
      <c r="E6734">
        <v>12</v>
      </c>
    </row>
    <row r="6735" spans="1:5" x14ac:dyDescent="0.3">
      <c r="A6735" t="s">
        <v>255</v>
      </c>
      <c r="B6735" t="s">
        <v>694</v>
      </c>
      <c r="C6735" t="s">
        <v>633</v>
      </c>
      <c r="D6735" t="s">
        <v>661</v>
      </c>
      <c r="E6735">
        <v>12</v>
      </c>
    </row>
    <row r="6736" spans="1:5" x14ac:dyDescent="0.3">
      <c r="A6736" t="s">
        <v>255</v>
      </c>
      <c r="B6736" t="s">
        <v>694</v>
      </c>
      <c r="C6736" t="s">
        <v>634</v>
      </c>
      <c r="D6736" t="s">
        <v>661</v>
      </c>
      <c r="E6736">
        <v>12</v>
      </c>
    </row>
    <row r="6737" spans="1:5" x14ac:dyDescent="0.3">
      <c r="A6737" t="s">
        <v>255</v>
      </c>
      <c r="B6737" t="s">
        <v>694</v>
      </c>
      <c r="C6737" t="s">
        <v>695</v>
      </c>
      <c r="D6737" t="s">
        <v>661</v>
      </c>
      <c r="E6737">
        <v>12</v>
      </c>
    </row>
    <row r="6738" spans="1:5" x14ac:dyDescent="0.3">
      <c r="A6738" t="s">
        <v>255</v>
      </c>
      <c r="B6738" t="s">
        <v>694</v>
      </c>
      <c r="C6738" t="s">
        <v>636</v>
      </c>
      <c r="D6738" t="s">
        <v>661</v>
      </c>
      <c r="E6738">
        <v>12</v>
      </c>
    </row>
    <row r="6739" spans="1:5" x14ac:dyDescent="0.3">
      <c r="A6739" t="s">
        <v>255</v>
      </c>
      <c r="B6739" t="s">
        <v>694</v>
      </c>
      <c r="C6739" t="s">
        <v>637</v>
      </c>
      <c r="D6739" t="s">
        <v>661</v>
      </c>
      <c r="E6739">
        <v>12</v>
      </c>
    </row>
    <row r="6740" spans="1:5" x14ac:dyDescent="0.3">
      <c r="A6740" t="s">
        <v>255</v>
      </c>
      <c r="B6740" t="s">
        <v>697</v>
      </c>
      <c r="C6740" t="s">
        <v>698</v>
      </c>
      <c r="D6740" t="s">
        <v>661</v>
      </c>
      <c r="E6740">
        <v>12</v>
      </c>
    </row>
    <row r="6741" spans="1:5" x14ac:dyDescent="0.3">
      <c r="A6741" t="s">
        <v>255</v>
      </c>
      <c r="B6741" t="s">
        <v>697</v>
      </c>
      <c r="C6741" t="s">
        <v>699</v>
      </c>
      <c r="D6741" t="s">
        <v>661</v>
      </c>
      <c r="E6741">
        <v>12</v>
      </c>
    </row>
    <row r="6742" spans="1:5" x14ac:dyDescent="0.3">
      <c r="A6742" t="s">
        <v>273</v>
      </c>
      <c r="B6742" t="s">
        <v>690</v>
      </c>
      <c r="C6742" t="s">
        <v>691</v>
      </c>
      <c r="D6742" t="s">
        <v>661</v>
      </c>
      <c r="E6742">
        <v>10</v>
      </c>
    </row>
    <row r="6743" spans="1:5" x14ac:dyDescent="0.3">
      <c r="A6743" t="s">
        <v>273</v>
      </c>
      <c r="B6743" t="s">
        <v>690</v>
      </c>
      <c r="C6743" t="s">
        <v>692</v>
      </c>
      <c r="D6743" t="s">
        <v>661</v>
      </c>
      <c r="E6743">
        <v>10</v>
      </c>
    </row>
    <row r="6744" spans="1:5" x14ac:dyDescent="0.3">
      <c r="A6744" t="s">
        <v>273</v>
      </c>
      <c r="B6744" t="s">
        <v>690</v>
      </c>
      <c r="C6744" t="s">
        <v>632</v>
      </c>
      <c r="D6744" t="s">
        <v>661</v>
      </c>
      <c r="E6744">
        <v>10</v>
      </c>
    </row>
    <row r="6745" spans="1:5" x14ac:dyDescent="0.3">
      <c r="A6745" t="s">
        <v>273</v>
      </c>
      <c r="B6745" t="s">
        <v>690</v>
      </c>
      <c r="C6745" t="s">
        <v>693</v>
      </c>
      <c r="D6745" t="s">
        <v>661</v>
      </c>
      <c r="E6745">
        <v>10</v>
      </c>
    </row>
    <row r="6746" spans="1:5" x14ac:dyDescent="0.3">
      <c r="A6746" t="s">
        <v>273</v>
      </c>
      <c r="B6746" t="s">
        <v>694</v>
      </c>
      <c r="C6746" t="s">
        <v>633</v>
      </c>
      <c r="D6746" t="s">
        <v>661</v>
      </c>
      <c r="E6746">
        <v>10</v>
      </c>
    </row>
    <row r="6747" spans="1:5" x14ac:dyDescent="0.3">
      <c r="A6747" t="s">
        <v>273</v>
      </c>
      <c r="B6747" t="s">
        <v>694</v>
      </c>
      <c r="C6747" t="s">
        <v>634</v>
      </c>
      <c r="D6747" t="s">
        <v>696</v>
      </c>
      <c r="E6747">
        <v>0</v>
      </c>
    </row>
    <row r="6748" spans="1:5" x14ac:dyDescent="0.3">
      <c r="A6748" t="s">
        <v>273</v>
      </c>
      <c r="B6748" t="s">
        <v>694</v>
      </c>
      <c r="C6748" t="s">
        <v>695</v>
      </c>
      <c r="D6748" t="s">
        <v>661</v>
      </c>
      <c r="E6748">
        <v>10</v>
      </c>
    </row>
    <row r="6749" spans="1:5" x14ac:dyDescent="0.3">
      <c r="A6749" t="s">
        <v>273</v>
      </c>
      <c r="B6749" t="s">
        <v>694</v>
      </c>
      <c r="C6749" t="s">
        <v>636</v>
      </c>
      <c r="D6749" t="s">
        <v>661</v>
      </c>
      <c r="E6749">
        <v>10</v>
      </c>
    </row>
    <row r="6750" spans="1:5" x14ac:dyDescent="0.3">
      <c r="A6750" t="s">
        <v>273</v>
      </c>
      <c r="B6750" t="s">
        <v>694</v>
      </c>
      <c r="C6750" t="s">
        <v>637</v>
      </c>
      <c r="D6750" t="s">
        <v>696</v>
      </c>
      <c r="E6750">
        <v>0</v>
      </c>
    </row>
    <row r="6751" spans="1:5" x14ac:dyDescent="0.3">
      <c r="A6751" t="s">
        <v>273</v>
      </c>
      <c r="B6751" t="s">
        <v>697</v>
      </c>
      <c r="C6751" t="s">
        <v>698</v>
      </c>
      <c r="D6751" t="s">
        <v>661</v>
      </c>
      <c r="E6751">
        <v>10</v>
      </c>
    </row>
    <row r="6752" spans="1:5" x14ac:dyDescent="0.3">
      <c r="A6752" t="s">
        <v>273</v>
      </c>
      <c r="B6752" t="s">
        <v>697</v>
      </c>
      <c r="C6752" t="s">
        <v>699</v>
      </c>
      <c r="D6752" t="s">
        <v>661</v>
      </c>
      <c r="E6752">
        <v>10</v>
      </c>
    </row>
    <row r="6753" spans="1:5" x14ac:dyDescent="0.3">
      <c r="A6753" t="s">
        <v>514</v>
      </c>
      <c r="B6753" t="s">
        <v>690</v>
      </c>
      <c r="C6753" t="s">
        <v>691</v>
      </c>
      <c r="D6753" t="s">
        <v>661</v>
      </c>
      <c r="E6753">
        <v>6</v>
      </c>
    </row>
    <row r="6754" spans="1:5" x14ac:dyDescent="0.3">
      <c r="A6754" t="s">
        <v>514</v>
      </c>
      <c r="B6754" t="s">
        <v>690</v>
      </c>
      <c r="C6754" t="s">
        <v>692</v>
      </c>
      <c r="D6754" t="s">
        <v>661</v>
      </c>
      <c r="E6754">
        <v>6</v>
      </c>
    </row>
    <row r="6755" spans="1:5" x14ac:dyDescent="0.3">
      <c r="A6755" t="s">
        <v>514</v>
      </c>
      <c r="B6755" t="s">
        <v>690</v>
      </c>
      <c r="C6755" t="s">
        <v>632</v>
      </c>
      <c r="D6755" t="s">
        <v>661</v>
      </c>
      <c r="E6755">
        <v>6</v>
      </c>
    </row>
    <row r="6756" spans="1:5" x14ac:dyDescent="0.3">
      <c r="A6756" t="s">
        <v>514</v>
      </c>
      <c r="B6756" t="s">
        <v>690</v>
      </c>
      <c r="C6756" t="s">
        <v>693</v>
      </c>
      <c r="D6756" t="s">
        <v>661</v>
      </c>
      <c r="E6756">
        <v>6</v>
      </c>
    </row>
    <row r="6757" spans="1:5" x14ac:dyDescent="0.3">
      <c r="A6757" t="s">
        <v>514</v>
      </c>
      <c r="B6757" t="s">
        <v>694</v>
      </c>
      <c r="C6757" t="s">
        <v>633</v>
      </c>
      <c r="D6757" t="s">
        <v>661</v>
      </c>
      <c r="E6757">
        <v>6</v>
      </c>
    </row>
    <row r="6758" spans="1:5" x14ac:dyDescent="0.3">
      <c r="A6758" t="s">
        <v>514</v>
      </c>
      <c r="B6758" t="s">
        <v>694</v>
      </c>
      <c r="C6758" t="s">
        <v>634</v>
      </c>
      <c r="D6758" t="s">
        <v>696</v>
      </c>
      <c r="E6758">
        <v>0</v>
      </c>
    </row>
    <row r="6759" spans="1:5" x14ac:dyDescent="0.3">
      <c r="A6759" t="s">
        <v>514</v>
      </c>
      <c r="B6759" t="s">
        <v>694</v>
      </c>
      <c r="C6759" t="s">
        <v>695</v>
      </c>
      <c r="D6759" t="s">
        <v>696</v>
      </c>
      <c r="E6759">
        <v>0</v>
      </c>
    </row>
    <row r="6760" spans="1:5" x14ac:dyDescent="0.3">
      <c r="A6760" t="s">
        <v>514</v>
      </c>
      <c r="B6760" t="s">
        <v>694</v>
      </c>
      <c r="C6760" t="s">
        <v>636</v>
      </c>
      <c r="D6760" t="s">
        <v>661</v>
      </c>
      <c r="E6760">
        <v>6</v>
      </c>
    </row>
    <row r="6761" spans="1:5" x14ac:dyDescent="0.3">
      <c r="A6761" t="s">
        <v>514</v>
      </c>
      <c r="B6761" t="s">
        <v>694</v>
      </c>
      <c r="C6761" t="s">
        <v>637</v>
      </c>
      <c r="D6761" t="s">
        <v>696</v>
      </c>
      <c r="E6761">
        <v>0</v>
      </c>
    </row>
    <row r="6762" spans="1:5" x14ac:dyDescent="0.3">
      <c r="A6762" t="s">
        <v>514</v>
      </c>
      <c r="B6762" t="s">
        <v>697</v>
      </c>
      <c r="C6762" t="s">
        <v>698</v>
      </c>
      <c r="D6762" t="s">
        <v>661</v>
      </c>
      <c r="E6762">
        <v>6</v>
      </c>
    </row>
    <row r="6763" spans="1:5" x14ac:dyDescent="0.3">
      <c r="A6763" t="s">
        <v>514</v>
      </c>
      <c r="B6763" t="s">
        <v>697</v>
      </c>
      <c r="C6763" t="s">
        <v>699</v>
      </c>
      <c r="D6763" t="s">
        <v>661</v>
      </c>
      <c r="E6763">
        <v>6</v>
      </c>
    </row>
    <row r="6764" spans="1:5" x14ac:dyDescent="0.3">
      <c r="A6764" t="s">
        <v>427</v>
      </c>
      <c r="B6764" t="s">
        <v>690</v>
      </c>
      <c r="C6764" t="s">
        <v>691</v>
      </c>
      <c r="D6764" t="s">
        <v>661</v>
      </c>
      <c r="E6764">
        <v>8</v>
      </c>
    </row>
    <row r="6765" spans="1:5" x14ac:dyDescent="0.3">
      <c r="A6765" t="s">
        <v>427</v>
      </c>
      <c r="B6765" t="s">
        <v>690</v>
      </c>
      <c r="C6765" t="s">
        <v>692</v>
      </c>
      <c r="D6765" t="s">
        <v>661</v>
      </c>
      <c r="E6765">
        <v>8</v>
      </c>
    </row>
    <row r="6766" spans="1:5" x14ac:dyDescent="0.3">
      <c r="A6766" t="s">
        <v>427</v>
      </c>
      <c r="B6766" t="s">
        <v>690</v>
      </c>
      <c r="C6766" t="s">
        <v>632</v>
      </c>
      <c r="D6766" t="s">
        <v>661</v>
      </c>
      <c r="E6766">
        <v>8</v>
      </c>
    </row>
    <row r="6767" spans="1:5" x14ac:dyDescent="0.3">
      <c r="A6767" t="s">
        <v>427</v>
      </c>
      <c r="B6767" t="s">
        <v>690</v>
      </c>
      <c r="C6767" t="s">
        <v>693</v>
      </c>
      <c r="D6767" t="s">
        <v>661</v>
      </c>
      <c r="E6767">
        <v>8</v>
      </c>
    </row>
    <row r="6768" spans="1:5" x14ac:dyDescent="0.3">
      <c r="A6768" t="s">
        <v>427</v>
      </c>
      <c r="B6768" t="s">
        <v>694</v>
      </c>
      <c r="C6768" t="s">
        <v>633</v>
      </c>
      <c r="D6768" t="s">
        <v>696</v>
      </c>
      <c r="E6768">
        <v>0</v>
      </c>
    </row>
    <row r="6769" spans="1:5" x14ac:dyDescent="0.3">
      <c r="A6769" t="s">
        <v>427</v>
      </c>
      <c r="B6769" t="s">
        <v>694</v>
      </c>
      <c r="C6769" t="s">
        <v>634</v>
      </c>
      <c r="D6769" t="s">
        <v>661</v>
      </c>
      <c r="E6769">
        <v>8</v>
      </c>
    </row>
    <row r="6770" spans="1:5" x14ac:dyDescent="0.3">
      <c r="A6770" t="s">
        <v>427</v>
      </c>
      <c r="B6770" t="s">
        <v>694</v>
      </c>
      <c r="C6770" t="s">
        <v>695</v>
      </c>
      <c r="D6770" t="s">
        <v>661</v>
      </c>
      <c r="E6770">
        <v>8</v>
      </c>
    </row>
    <row r="6771" spans="1:5" x14ac:dyDescent="0.3">
      <c r="A6771" t="s">
        <v>427</v>
      </c>
      <c r="B6771" t="s">
        <v>694</v>
      </c>
      <c r="C6771" t="s">
        <v>636</v>
      </c>
      <c r="D6771" t="s">
        <v>661</v>
      </c>
      <c r="E6771">
        <v>8</v>
      </c>
    </row>
    <row r="6772" spans="1:5" x14ac:dyDescent="0.3">
      <c r="A6772" t="s">
        <v>427</v>
      </c>
      <c r="B6772" t="s">
        <v>694</v>
      </c>
      <c r="C6772" t="s">
        <v>637</v>
      </c>
      <c r="D6772" t="s">
        <v>661</v>
      </c>
      <c r="E6772">
        <v>8</v>
      </c>
    </row>
    <row r="6773" spans="1:5" x14ac:dyDescent="0.3">
      <c r="A6773" t="s">
        <v>427</v>
      </c>
      <c r="B6773" t="s">
        <v>697</v>
      </c>
      <c r="C6773" t="s">
        <v>698</v>
      </c>
      <c r="D6773" t="s">
        <v>661</v>
      </c>
      <c r="E6773">
        <v>8</v>
      </c>
    </row>
    <row r="6774" spans="1:5" x14ac:dyDescent="0.3">
      <c r="A6774" t="s">
        <v>427</v>
      </c>
      <c r="B6774" t="s">
        <v>697</v>
      </c>
      <c r="C6774" t="s">
        <v>699</v>
      </c>
      <c r="D6774" t="s">
        <v>661</v>
      </c>
      <c r="E6774">
        <v>8</v>
      </c>
    </row>
    <row r="6775" spans="1:5" x14ac:dyDescent="0.3">
      <c r="A6775" t="s">
        <v>442</v>
      </c>
      <c r="B6775" t="s">
        <v>690</v>
      </c>
      <c r="C6775" t="s">
        <v>691</v>
      </c>
      <c r="D6775" t="s">
        <v>661</v>
      </c>
      <c r="E6775">
        <v>12</v>
      </c>
    </row>
    <row r="6776" spans="1:5" x14ac:dyDescent="0.3">
      <c r="A6776" t="s">
        <v>442</v>
      </c>
      <c r="B6776" t="s">
        <v>690</v>
      </c>
      <c r="C6776" t="s">
        <v>692</v>
      </c>
      <c r="D6776" t="s">
        <v>661</v>
      </c>
      <c r="E6776">
        <v>12</v>
      </c>
    </row>
    <row r="6777" spans="1:5" x14ac:dyDescent="0.3">
      <c r="A6777" t="s">
        <v>442</v>
      </c>
      <c r="B6777" t="s">
        <v>690</v>
      </c>
      <c r="C6777" t="s">
        <v>632</v>
      </c>
      <c r="D6777" t="s">
        <v>661</v>
      </c>
      <c r="E6777">
        <v>12</v>
      </c>
    </row>
    <row r="6778" spans="1:5" x14ac:dyDescent="0.3">
      <c r="A6778" t="s">
        <v>442</v>
      </c>
      <c r="B6778" t="s">
        <v>690</v>
      </c>
      <c r="C6778" t="s">
        <v>693</v>
      </c>
      <c r="D6778" t="s">
        <v>661</v>
      </c>
      <c r="E6778">
        <v>12</v>
      </c>
    </row>
    <row r="6779" spans="1:5" x14ac:dyDescent="0.3">
      <c r="A6779" t="s">
        <v>442</v>
      </c>
      <c r="B6779" t="s">
        <v>694</v>
      </c>
      <c r="C6779" t="s">
        <v>633</v>
      </c>
      <c r="D6779" t="s">
        <v>661</v>
      </c>
      <c r="E6779">
        <v>12</v>
      </c>
    </row>
    <row r="6780" spans="1:5" x14ac:dyDescent="0.3">
      <c r="A6780" t="s">
        <v>442</v>
      </c>
      <c r="B6780" t="s">
        <v>694</v>
      </c>
      <c r="C6780" t="s">
        <v>634</v>
      </c>
      <c r="D6780" t="s">
        <v>661</v>
      </c>
      <c r="E6780">
        <v>12</v>
      </c>
    </row>
    <row r="6781" spans="1:5" x14ac:dyDescent="0.3">
      <c r="A6781" t="s">
        <v>442</v>
      </c>
      <c r="B6781" t="s">
        <v>694</v>
      </c>
      <c r="C6781" t="s">
        <v>695</v>
      </c>
      <c r="D6781" t="s">
        <v>661</v>
      </c>
      <c r="E6781">
        <v>12</v>
      </c>
    </row>
    <row r="6782" spans="1:5" x14ac:dyDescent="0.3">
      <c r="A6782" t="s">
        <v>442</v>
      </c>
      <c r="B6782" t="s">
        <v>694</v>
      </c>
      <c r="C6782" t="s">
        <v>636</v>
      </c>
      <c r="D6782" t="s">
        <v>661</v>
      </c>
      <c r="E6782">
        <v>12</v>
      </c>
    </row>
    <row r="6783" spans="1:5" x14ac:dyDescent="0.3">
      <c r="A6783" t="s">
        <v>442</v>
      </c>
      <c r="B6783" t="s">
        <v>694</v>
      </c>
      <c r="C6783" t="s">
        <v>637</v>
      </c>
      <c r="D6783" t="s">
        <v>661</v>
      </c>
      <c r="E6783">
        <v>12</v>
      </c>
    </row>
    <row r="6784" spans="1:5" x14ac:dyDescent="0.3">
      <c r="A6784" t="s">
        <v>442</v>
      </c>
      <c r="B6784" t="s">
        <v>697</v>
      </c>
      <c r="C6784" t="s">
        <v>698</v>
      </c>
      <c r="D6784" t="s">
        <v>661</v>
      </c>
      <c r="E6784">
        <v>12</v>
      </c>
    </row>
    <row r="6785" spans="1:5" x14ac:dyDescent="0.3">
      <c r="A6785" t="s">
        <v>442</v>
      </c>
      <c r="B6785" t="s">
        <v>697</v>
      </c>
      <c r="C6785" t="s">
        <v>699</v>
      </c>
      <c r="D6785" t="s">
        <v>661</v>
      </c>
      <c r="E6785">
        <v>12</v>
      </c>
    </row>
    <row r="6786" spans="1:5" x14ac:dyDescent="0.3">
      <c r="A6786" t="s">
        <v>41</v>
      </c>
      <c r="B6786" t="s">
        <v>690</v>
      </c>
      <c r="C6786" t="s">
        <v>691</v>
      </c>
      <c r="D6786" t="s">
        <v>661</v>
      </c>
      <c r="E6786">
        <v>12</v>
      </c>
    </row>
    <row r="6787" spans="1:5" x14ac:dyDescent="0.3">
      <c r="A6787" t="s">
        <v>41</v>
      </c>
      <c r="B6787" t="s">
        <v>690</v>
      </c>
      <c r="C6787" t="s">
        <v>692</v>
      </c>
      <c r="D6787" t="s">
        <v>661</v>
      </c>
      <c r="E6787">
        <v>12</v>
      </c>
    </row>
    <row r="6788" spans="1:5" x14ac:dyDescent="0.3">
      <c r="A6788" t="s">
        <v>41</v>
      </c>
      <c r="B6788" t="s">
        <v>690</v>
      </c>
      <c r="C6788" t="s">
        <v>632</v>
      </c>
      <c r="D6788" t="s">
        <v>661</v>
      </c>
      <c r="E6788">
        <v>12</v>
      </c>
    </row>
    <row r="6789" spans="1:5" x14ac:dyDescent="0.3">
      <c r="A6789" t="s">
        <v>41</v>
      </c>
      <c r="B6789" t="s">
        <v>690</v>
      </c>
      <c r="C6789" t="s">
        <v>693</v>
      </c>
      <c r="D6789" t="s">
        <v>661</v>
      </c>
      <c r="E6789">
        <v>12</v>
      </c>
    </row>
    <row r="6790" spans="1:5" x14ac:dyDescent="0.3">
      <c r="A6790" t="s">
        <v>41</v>
      </c>
      <c r="B6790" t="s">
        <v>694</v>
      </c>
      <c r="C6790" t="s">
        <v>633</v>
      </c>
      <c r="D6790" t="s">
        <v>661</v>
      </c>
      <c r="E6790">
        <v>12</v>
      </c>
    </row>
    <row r="6791" spans="1:5" x14ac:dyDescent="0.3">
      <c r="A6791" t="s">
        <v>41</v>
      </c>
      <c r="B6791" t="s">
        <v>694</v>
      </c>
      <c r="C6791" t="s">
        <v>634</v>
      </c>
      <c r="D6791" t="s">
        <v>661</v>
      </c>
      <c r="E6791">
        <v>12</v>
      </c>
    </row>
    <row r="6792" spans="1:5" x14ac:dyDescent="0.3">
      <c r="A6792" t="s">
        <v>41</v>
      </c>
      <c r="B6792" t="s">
        <v>694</v>
      </c>
      <c r="C6792" t="s">
        <v>695</v>
      </c>
      <c r="D6792" t="s">
        <v>661</v>
      </c>
      <c r="E6792">
        <v>12</v>
      </c>
    </row>
    <row r="6793" spans="1:5" x14ac:dyDescent="0.3">
      <c r="A6793" t="s">
        <v>41</v>
      </c>
      <c r="B6793" t="s">
        <v>694</v>
      </c>
      <c r="C6793" t="s">
        <v>636</v>
      </c>
      <c r="D6793" t="s">
        <v>661</v>
      </c>
      <c r="E6793">
        <v>12</v>
      </c>
    </row>
    <row r="6794" spans="1:5" x14ac:dyDescent="0.3">
      <c r="A6794" t="s">
        <v>41</v>
      </c>
      <c r="B6794" t="s">
        <v>694</v>
      </c>
      <c r="C6794" t="s">
        <v>637</v>
      </c>
      <c r="D6794" t="s">
        <v>661</v>
      </c>
      <c r="E6794">
        <v>12</v>
      </c>
    </row>
    <row r="6795" spans="1:5" x14ac:dyDescent="0.3">
      <c r="A6795" t="s">
        <v>41</v>
      </c>
      <c r="B6795" t="s">
        <v>697</v>
      </c>
      <c r="C6795" t="s">
        <v>698</v>
      </c>
      <c r="D6795" t="s">
        <v>661</v>
      </c>
      <c r="E6795">
        <v>12</v>
      </c>
    </row>
    <row r="6796" spans="1:5" x14ac:dyDescent="0.3">
      <c r="A6796" t="s">
        <v>41</v>
      </c>
      <c r="B6796" t="s">
        <v>697</v>
      </c>
      <c r="C6796" t="s">
        <v>699</v>
      </c>
      <c r="D6796" t="s">
        <v>661</v>
      </c>
      <c r="E6796">
        <v>12</v>
      </c>
    </row>
    <row r="6797" spans="1:5" x14ac:dyDescent="0.3">
      <c r="A6797" t="s">
        <v>164</v>
      </c>
      <c r="B6797" t="s">
        <v>690</v>
      </c>
      <c r="C6797" t="s">
        <v>691</v>
      </c>
      <c r="D6797" t="s">
        <v>661</v>
      </c>
      <c r="E6797">
        <v>12</v>
      </c>
    </row>
    <row r="6798" spans="1:5" x14ac:dyDescent="0.3">
      <c r="A6798" t="s">
        <v>164</v>
      </c>
      <c r="B6798" t="s">
        <v>690</v>
      </c>
      <c r="C6798" t="s">
        <v>692</v>
      </c>
      <c r="D6798" t="s">
        <v>661</v>
      </c>
      <c r="E6798">
        <v>12</v>
      </c>
    </row>
    <row r="6799" spans="1:5" x14ac:dyDescent="0.3">
      <c r="A6799" t="s">
        <v>164</v>
      </c>
      <c r="B6799" t="s">
        <v>690</v>
      </c>
      <c r="C6799" t="s">
        <v>632</v>
      </c>
      <c r="D6799" t="s">
        <v>661</v>
      </c>
      <c r="E6799">
        <v>12</v>
      </c>
    </row>
    <row r="6800" spans="1:5" x14ac:dyDescent="0.3">
      <c r="A6800" t="s">
        <v>164</v>
      </c>
      <c r="B6800" t="s">
        <v>690</v>
      </c>
      <c r="C6800" t="s">
        <v>693</v>
      </c>
      <c r="D6800" t="s">
        <v>661</v>
      </c>
      <c r="E6800">
        <v>12</v>
      </c>
    </row>
    <row r="6801" spans="1:5" x14ac:dyDescent="0.3">
      <c r="A6801" t="s">
        <v>164</v>
      </c>
      <c r="B6801" t="s">
        <v>694</v>
      </c>
      <c r="C6801" t="s">
        <v>633</v>
      </c>
      <c r="D6801" t="s">
        <v>661</v>
      </c>
      <c r="E6801">
        <v>12</v>
      </c>
    </row>
    <row r="6802" spans="1:5" x14ac:dyDescent="0.3">
      <c r="A6802" t="s">
        <v>164</v>
      </c>
      <c r="B6802" t="s">
        <v>694</v>
      </c>
      <c r="C6802" t="s">
        <v>634</v>
      </c>
      <c r="D6802" t="s">
        <v>661</v>
      </c>
      <c r="E6802">
        <v>12</v>
      </c>
    </row>
    <row r="6803" spans="1:5" x14ac:dyDescent="0.3">
      <c r="A6803" t="s">
        <v>164</v>
      </c>
      <c r="B6803" t="s">
        <v>694</v>
      </c>
      <c r="C6803" t="s">
        <v>695</v>
      </c>
      <c r="D6803" t="s">
        <v>661</v>
      </c>
      <c r="E6803">
        <v>12</v>
      </c>
    </row>
    <row r="6804" spans="1:5" x14ac:dyDescent="0.3">
      <c r="A6804" t="s">
        <v>164</v>
      </c>
      <c r="B6804" t="s">
        <v>694</v>
      </c>
      <c r="C6804" t="s">
        <v>636</v>
      </c>
      <c r="D6804" t="s">
        <v>661</v>
      </c>
      <c r="E6804">
        <v>12</v>
      </c>
    </row>
    <row r="6805" spans="1:5" x14ac:dyDescent="0.3">
      <c r="A6805" t="s">
        <v>164</v>
      </c>
      <c r="B6805" t="s">
        <v>694</v>
      </c>
      <c r="C6805" t="s">
        <v>637</v>
      </c>
      <c r="D6805" t="s">
        <v>661</v>
      </c>
      <c r="E6805">
        <v>12</v>
      </c>
    </row>
    <row r="6806" spans="1:5" x14ac:dyDescent="0.3">
      <c r="A6806" t="s">
        <v>164</v>
      </c>
      <c r="B6806" t="s">
        <v>697</v>
      </c>
      <c r="C6806" t="s">
        <v>698</v>
      </c>
      <c r="D6806" t="s">
        <v>661</v>
      </c>
      <c r="E6806">
        <v>12</v>
      </c>
    </row>
    <row r="6807" spans="1:5" x14ac:dyDescent="0.3">
      <c r="A6807" t="s">
        <v>164</v>
      </c>
      <c r="B6807" t="s">
        <v>697</v>
      </c>
      <c r="C6807" t="s">
        <v>699</v>
      </c>
      <c r="D6807" t="s">
        <v>661</v>
      </c>
      <c r="E6807">
        <v>12</v>
      </c>
    </row>
    <row r="6808" spans="1:5" x14ac:dyDescent="0.3">
      <c r="A6808" t="s">
        <v>260</v>
      </c>
      <c r="B6808" t="s">
        <v>690</v>
      </c>
      <c r="C6808" t="s">
        <v>691</v>
      </c>
      <c r="D6808" t="s">
        <v>661</v>
      </c>
      <c r="E6808">
        <v>12</v>
      </c>
    </row>
    <row r="6809" spans="1:5" x14ac:dyDescent="0.3">
      <c r="A6809" t="s">
        <v>260</v>
      </c>
      <c r="B6809" t="s">
        <v>690</v>
      </c>
      <c r="C6809" t="s">
        <v>692</v>
      </c>
      <c r="D6809" t="s">
        <v>661</v>
      </c>
      <c r="E6809">
        <v>12</v>
      </c>
    </row>
    <row r="6810" spans="1:5" x14ac:dyDescent="0.3">
      <c r="A6810" t="s">
        <v>260</v>
      </c>
      <c r="B6810" t="s">
        <v>690</v>
      </c>
      <c r="C6810" t="s">
        <v>632</v>
      </c>
      <c r="D6810" t="s">
        <v>661</v>
      </c>
      <c r="E6810">
        <v>12</v>
      </c>
    </row>
    <row r="6811" spans="1:5" x14ac:dyDescent="0.3">
      <c r="A6811" t="s">
        <v>260</v>
      </c>
      <c r="B6811" t="s">
        <v>690</v>
      </c>
      <c r="C6811" t="s">
        <v>693</v>
      </c>
      <c r="D6811" t="s">
        <v>661</v>
      </c>
      <c r="E6811">
        <v>12</v>
      </c>
    </row>
    <row r="6812" spans="1:5" x14ac:dyDescent="0.3">
      <c r="A6812" t="s">
        <v>260</v>
      </c>
      <c r="B6812" t="s">
        <v>694</v>
      </c>
      <c r="C6812" t="s">
        <v>633</v>
      </c>
      <c r="D6812" t="s">
        <v>661</v>
      </c>
      <c r="E6812">
        <v>12</v>
      </c>
    </row>
    <row r="6813" spans="1:5" x14ac:dyDescent="0.3">
      <c r="A6813" t="s">
        <v>260</v>
      </c>
      <c r="B6813" t="s">
        <v>694</v>
      </c>
      <c r="C6813" t="s">
        <v>634</v>
      </c>
      <c r="D6813" t="s">
        <v>661</v>
      </c>
      <c r="E6813">
        <v>12</v>
      </c>
    </row>
    <row r="6814" spans="1:5" x14ac:dyDescent="0.3">
      <c r="A6814" t="s">
        <v>260</v>
      </c>
      <c r="B6814" t="s">
        <v>694</v>
      </c>
      <c r="C6814" t="s">
        <v>695</v>
      </c>
      <c r="D6814" t="s">
        <v>661</v>
      </c>
      <c r="E6814">
        <v>12</v>
      </c>
    </row>
    <row r="6815" spans="1:5" x14ac:dyDescent="0.3">
      <c r="A6815" t="s">
        <v>260</v>
      </c>
      <c r="B6815" t="s">
        <v>694</v>
      </c>
      <c r="C6815" t="s">
        <v>636</v>
      </c>
      <c r="D6815" t="s">
        <v>661</v>
      </c>
      <c r="E6815">
        <v>12</v>
      </c>
    </row>
    <row r="6816" spans="1:5" x14ac:dyDescent="0.3">
      <c r="A6816" t="s">
        <v>260</v>
      </c>
      <c r="B6816" t="s">
        <v>694</v>
      </c>
      <c r="C6816" t="s">
        <v>637</v>
      </c>
      <c r="D6816" t="s">
        <v>661</v>
      </c>
      <c r="E6816">
        <v>12</v>
      </c>
    </row>
    <row r="6817" spans="1:5" x14ac:dyDescent="0.3">
      <c r="A6817" t="s">
        <v>260</v>
      </c>
      <c r="B6817" t="s">
        <v>697</v>
      </c>
      <c r="C6817" t="s">
        <v>698</v>
      </c>
      <c r="D6817" t="s">
        <v>661</v>
      </c>
      <c r="E6817">
        <v>12</v>
      </c>
    </row>
    <row r="6818" spans="1:5" x14ac:dyDescent="0.3">
      <c r="A6818" t="s">
        <v>260</v>
      </c>
      <c r="B6818" t="s">
        <v>697</v>
      </c>
      <c r="C6818" t="s">
        <v>699</v>
      </c>
      <c r="D6818" t="s">
        <v>661</v>
      </c>
      <c r="E6818">
        <v>12</v>
      </c>
    </row>
    <row r="6819" spans="1:5" x14ac:dyDescent="0.3">
      <c r="A6819" t="s">
        <v>320</v>
      </c>
      <c r="B6819" t="s">
        <v>690</v>
      </c>
      <c r="C6819" t="s">
        <v>691</v>
      </c>
      <c r="D6819" t="s">
        <v>661</v>
      </c>
      <c r="E6819">
        <v>12</v>
      </c>
    </row>
    <row r="6820" spans="1:5" x14ac:dyDescent="0.3">
      <c r="A6820" t="s">
        <v>320</v>
      </c>
      <c r="B6820" t="s">
        <v>690</v>
      </c>
      <c r="C6820" t="s">
        <v>692</v>
      </c>
      <c r="D6820" t="s">
        <v>661</v>
      </c>
      <c r="E6820">
        <v>12</v>
      </c>
    </row>
    <row r="6821" spans="1:5" x14ac:dyDescent="0.3">
      <c r="A6821" t="s">
        <v>320</v>
      </c>
      <c r="B6821" t="s">
        <v>690</v>
      </c>
      <c r="C6821" t="s">
        <v>632</v>
      </c>
      <c r="D6821" t="s">
        <v>661</v>
      </c>
      <c r="E6821">
        <v>12</v>
      </c>
    </row>
    <row r="6822" spans="1:5" x14ac:dyDescent="0.3">
      <c r="A6822" t="s">
        <v>320</v>
      </c>
      <c r="B6822" t="s">
        <v>690</v>
      </c>
      <c r="C6822" t="s">
        <v>693</v>
      </c>
      <c r="D6822" t="s">
        <v>661</v>
      </c>
      <c r="E6822">
        <v>12</v>
      </c>
    </row>
    <row r="6823" spans="1:5" x14ac:dyDescent="0.3">
      <c r="A6823" t="s">
        <v>320</v>
      </c>
      <c r="B6823" t="s">
        <v>694</v>
      </c>
      <c r="C6823" t="s">
        <v>633</v>
      </c>
      <c r="D6823" t="s">
        <v>696</v>
      </c>
      <c r="E6823">
        <v>0</v>
      </c>
    </row>
    <row r="6824" spans="1:5" x14ac:dyDescent="0.3">
      <c r="A6824" t="s">
        <v>320</v>
      </c>
      <c r="B6824" t="s">
        <v>694</v>
      </c>
      <c r="C6824" t="s">
        <v>634</v>
      </c>
      <c r="D6824" t="s">
        <v>696</v>
      </c>
      <c r="E6824">
        <v>0</v>
      </c>
    </row>
    <row r="6825" spans="1:5" x14ac:dyDescent="0.3">
      <c r="A6825" t="s">
        <v>320</v>
      </c>
      <c r="B6825" t="s">
        <v>694</v>
      </c>
      <c r="C6825" t="s">
        <v>695</v>
      </c>
      <c r="D6825" t="s">
        <v>661</v>
      </c>
      <c r="E6825">
        <v>12</v>
      </c>
    </row>
    <row r="6826" spans="1:5" x14ac:dyDescent="0.3">
      <c r="A6826" t="s">
        <v>320</v>
      </c>
      <c r="B6826" t="s">
        <v>694</v>
      </c>
      <c r="C6826" t="s">
        <v>636</v>
      </c>
      <c r="D6826" t="s">
        <v>661</v>
      </c>
      <c r="E6826">
        <v>12</v>
      </c>
    </row>
    <row r="6827" spans="1:5" x14ac:dyDescent="0.3">
      <c r="A6827" t="s">
        <v>320</v>
      </c>
      <c r="B6827" t="s">
        <v>694</v>
      </c>
      <c r="C6827" t="s">
        <v>637</v>
      </c>
      <c r="D6827" t="s">
        <v>661</v>
      </c>
      <c r="E6827">
        <v>12</v>
      </c>
    </row>
    <row r="6828" spans="1:5" x14ac:dyDescent="0.3">
      <c r="A6828" t="s">
        <v>320</v>
      </c>
      <c r="B6828" t="s">
        <v>697</v>
      </c>
      <c r="C6828" t="s">
        <v>698</v>
      </c>
      <c r="D6828" t="s">
        <v>661</v>
      </c>
      <c r="E6828">
        <v>12</v>
      </c>
    </row>
    <row r="6829" spans="1:5" x14ac:dyDescent="0.3">
      <c r="A6829" t="s">
        <v>320</v>
      </c>
      <c r="B6829" t="s">
        <v>697</v>
      </c>
      <c r="C6829" t="s">
        <v>699</v>
      </c>
      <c r="D6829" t="s">
        <v>661</v>
      </c>
      <c r="E6829">
        <v>12</v>
      </c>
    </row>
    <row r="6830" spans="1:5" x14ac:dyDescent="0.3">
      <c r="A6830" t="s">
        <v>424</v>
      </c>
      <c r="B6830" t="s">
        <v>690</v>
      </c>
      <c r="C6830" t="s">
        <v>691</v>
      </c>
      <c r="D6830" t="s">
        <v>661</v>
      </c>
      <c r="E6830">
        <v>12</v>
      </c>
    </row>
    <row r="6831" spans="1:5" x14ac:dyDescent="0.3">
      <c r="A6831" t="s">
        <v>424</v>
      </c>
      <c r="B6831" t="s">
        <v>690</v>
      </c>
      <c r="C6831" t="s">
        <v>692</v>
      </c>
      <c r="D6831" t="s">
        <v>661</v>
      </c>
      <c r="E6831">
        <v>12</v>
      </c>
    </row>
    <row r="6832" spans="1:5" x14ac:dyDescent="0.3">
      <c r="A6832" t="s">
        <v>424</v>
      </c>
      <c r="B6832" t="s">
        <v>690</v>
      </c>
      <c r="C6832" t="s">
        <v>632</v>
      </c>
      <c r="D6832" t="s">
        <v>661</v>
      </c>
      <c r="E6832">
        <v>12</v>
      </c>
    </row>
    <row r="6833" spans="1:5" x14ac:dyDescent="0.3">
      <c r="A6833" t="s">
        <v>424</v>
      </c>
      <c r="B6833" t="s">
        <v>690</v>
      </c>
      <c r="C6833" t="s">
        <v>693</v>
      </c>
      <c r="D6833" t="s">
        <v>661</v>
      </c>
      <c r="E6833">
        <v>12</v>
      </c>
    </row>
    <row r="6834" spans="1:5" x14ac:dyDescent="0.3">
      <c r="A6834" t="s">
        <v>424</v>
      </c>
      <c r="B6834" t="s">
        <v>694</v>
      </c>
      <c r="C6834" t="s">
        <v>633</v>
      </c>
      <c r="D6834" t="s">
        <v>661</v>
      </c>
      <c r="E6834">
        <v>12</v>
      </c>
    </row>
    <row r="6835" spans="1:5" x14ac:dyDescent="0.3">
      <c r="A6835" t="s">
        <v>424</v>
      </c>
      <c r="B6835" t="s">
        <v>694</v>
      </c>
      <c r="C6835" t="s">
        <v>634</v>
      </c>
      <c r="D6835" t="s">
        <v>661</v>
      </c>
      <c r="E6835">
        <v>12</v>
      </c>
    </row>
    <row r="6836" spans="1:5" x14ac:dyDescent="0.3">
      <c r="A6836" t="s">
        <v>424</v>
      </c>
      <c r="B6836" t="s">
        <v>694</v>
      </c>
      <c r="C6836" t="s">
        <v>695</v>
      </c>
      <c r="D6836" t="s">
        <v>661</v>
      </c>
      <c r="E6836">
        <v>12</v>
      </c>
    </row>
    <row r="6837" spans="1:5" x14ac:dyDescent="0.3">
      <c r="A6837" t="s">
        <v>424</v>
      </c>
      <c r="B6837" t="s">
        <v>694</v>
      </c>
      <c r="C6837" t="s">
        <v>636</v>
      </c>
      <c r="D6837" t="s">
        <v>696</v>
      </c>
      <c r="E6837">
        <v>0</v>
      </c>
    </row>
    <row r="6838" spans="1:5" x14ac:dyDescent="0.3">
      <c r="A6838" t="s">
        <v>424</v>
      </c>
      <c r="B6838" t="s">
        <v>694</v>
      </c>
      <c r="C6838" t="s">
        <v>637</v>
      </c>
      <c r="D6838" t="s">
        <v>696</v>
      </c>
      <c r="E6838">
        <v>0</v>
      </c>
    </row>
    <row r="6839" spans="1:5" x14ac:dyDescent="0.3">
      <c r="A6839" t="s">
        <v>424</v>
      </c>
      <c r="B6839" t="s">
        <v>697</v>
      </c>
      <c r="C6839" t="s">
        <v>698</v>
      </c>
      <c r="D6839" t="s">
        <v>661</v>
      </c>
      <c r="E6839">
        <v>12</v>
      </c>
    </row>
    <row r="6840" spans="1:5" x14ac:dyDescent="0.3">
      <c r="A6840" t="s">
        <v>424</v>
      </c>
      <c r="B6840" t="s">
        <v>697</v>
      </c>
      <c r="C6840" t="s">
        <v>699</v>
      </c>
      <c r="D6840" t="s">
        <v>661</v>
      </c>
      <c r="E6840">
        <v>12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A64C9-B6BF-4402-9DB0-EC37220D7365}">
  <dimension ref="B2:AD625"/>
  <sheetViews>
    <sheetView workbookViewId="0">
      <selection activeCell="H11" sqref="H11"/>
    </sheetView>
  </sheetViews>
  <sheetFormatPr defaultRowHeight="14.4" x14ac:dyDescent="0.3"/>
  <cols>
    <col min="2" max="3" width="20.6640625" customWidth="1"/>
    <col min="6" max="7" width="20.6640625" customWidth="1"/>
    <col min="10" max="11" width="20.6640625" customWidth="1"/>
    <col min="14" max="15" width="20.6640625" customWidth="1"/>
    <col min="18" max="19" width="20.6640625" customWidth="1"/>
    <col min="22" max="23" width="20.6640625" customWidth="1"/>
    <col min="26" max="27" width="20.6640625" customWidth="1"/>
    <col min="29" max="30" width="20.6640625" customWidth="1"/>
  </cols>
  <sheetData>
    <row r="2" spans="2:30" x14ac:dyDescent="0.3">
      <c r="B2" s="171" t="s">
        <v>712</v>
      </c>
      <c r="C2" s="171"/>
      <c r="F2" s="171" t="s">
        <v>713</v>
      </c>
      <c r="G2" s="171"/>
      <c r="J2" t="s">
        <v>714</v>
      </c>
      <c r="N2" t="s">
        <v>715</v>
      </c>
      <c r="R2" t="s">
        <v>636</v>
      </c>
      <c r="V2" t="s">
        <v>637</v>
      </c>
      <c r="Z2" t="s">
        <v>698</v>
      </c>
      <c r="AC2" t="s">
        <v>716</v>
      </c>
    </row>
    <row r="3" spans="2:30" ht="14.4" customHeight="1" x14ac:dyDescent="0.3">
      <c r="B3" s="13" t="s">
        <v>18</v>
      </c>
      <c r="C3" s="13"/>
      <c r="F3" s="13" t="s">
        <v>18</v>
      </c>
      <c r="G3" s="13"/>
      <c r="J3" s="13" t="s">
        <v>18</v>
      </c>
      <c r="K3" s="13"/>
      <c r="N3" s="13" t="s">
        <v>18</v>
      </c>
      <c r="O3" s="13"/>
      <c r="R3" s="13" t="s">
        <v>18</v>
      </c>
      <c r="S3" s="13"/>
      <c r="V3" s="13" t="s">
        <v>18</v>
      </c>
      <c r="W3" s="13"/>
      <c r="Z3" s="13" t="s">
        <v>18</v>
      </c>
      <c r="AA3" s="13"/>
      <c r="AC3" s="13" t="s">
        <v>18</v>
      </c>
      <c r="AD3" s="13"/>
    </row>
    <row r="4" spans="2:30" ht="14.4" customHeight="1" x14ac:dyDescent="0.3">
      <c r="B4" t="s">
        <v>175</v>
      </c>
      <c r="C4">
        <v>6</v>
      </c>
      <c r="F4" t="s">
        <v>175</v>
      </c>
      <c r="G4">
        <v>6</v>
      </c>
      <c r="J4" t="s">
        <v>175</v>
      </c>
      <c r="K4">
        <v>6</v>
      </c>
      <c r="N4" t="s">
        <v>175</v>
      </c>
      <c r="O4">
        <v>6</v>
      </c>
      <c r="R4" t="s">
        <v>175</v>
      </c>
      <c r="S4">
        <v>6</v>
      </c>
      <c r="V4" t="s">
        <v>175</v>
      </c>
      <c r="W4">
        <v>0</v>
      </c>
      <c r="Z4" t="s">
        <v>175</v>
      </c>
      <c r="AA4">
        <v>6</v>
      </c>
      <c r="AC4" t="s">
        <v>175</v>
      </c>
      <c r="AD4">
        <v>6</v>
      </c>
    </row>
    <row r="5" spans="2:30" ht="14.4" customHeight="1" x14ac:dyDescent="0.3">
      <c r="B5" t="s">
        <v>174</v>
      </c>
      <c r="C5">
        <v>12</v>
      </c>
      <c r="F5" t="s">
        <v>174</v>
      </c>
      <c r="G5">
        <v>12</v>
      </c>
      <c r="J5" t="s">
        <v>174</v>
      </c>
      <c r="K5">
        <v>12</v>
      </c>
      <c r="N5" t="s">
        <v>174</v>
      </c>
      <c r="O5">
        <v>12</v>
      </c>
      <c r="R5" t="s">
        <v>174</v>
      </c>
      <c r="S5">
        <v>12</v>
      </c>
      <c r="V5" t="s">
        <v>174</v>
      </c>
      <c r="W5">
        <v>0</v>
      </c>
      <c r="Z5" t="s">
        <v>174</v>
      </c>
      <c r="AA5">
        <v>12</v>
      </c>
      <c r="AC5" t="s">
        <v>174</v>
      </c>
      <c r="AD5">
        <v>12</v>
      </c>
    </row>
    <row r="6" spans="2:30" x14ac:dyDescent="0.3">
      <c r="B6" t="s">
        <v>535</v>
      </c>
      <c r="C6">
        <v>12</v>
      </c>
      <c r="F6" t="s">
        <v>535</v>
      </c>
      <c r="G6">
        <v>0</v>
      </c>
      <c r="J6" t="s">
        <v>535</v>
      </c>
      <c r="K6">
        <v>12</v>
      </c>
      <c r="N6" t="s">
        <v>535</v>
      </c>
      <c r="O6">
        <v>12</v>
      </c>
      <c r="R6" t="s">
        <v>535</v>
      </c>
      <c r="S6">
        <v>0</v>
      </c>
      <c r="V6" t="s">
        <v>535</v>
      </c>
      <c r="W6">
        <v>0</v>
      </c>
      <c r="Z6" t="s">
        <v>535</v>
      </c>
      <c r="AA6">
        <v>12</v>
      </c>
      <c r="AC6" t="s">
        <v>535</v>
      </c>
      <c r="AD6">
        <v>12</v>
      </c>
    </row>
    <row r="7" spans="2:30" x14ac:dyDescent="0.3">
      <c r="B7" t="s">
        <v>282</v>
      </c>
      <c r="C7">
        <v>12</v>
      </c>
      <c r="F7" t="s">
        <v>282</v>
      </c>
      <c r="G7">
        <v>12</v>
      </c>
      <c r="J7" t="s">
        <v>282</v>
      </c>
      <c r="K7">
        <v>12</v>
      </c>
      <c r="N7" t="s">
        <v>282</v>
      </c>
      <c r="O7">
        <v>12</v>
      </c>
      <c r="R7" t="s">
        <v>282</v>
      </c>
      <c r="S7">
        <v>12</v>
      </c>
      <c r="V7" t="s">
        <v>282</v>
      </c>
      <c r="W7">
        <v>12</v>
      </c>
      <c r="Z7" t="s">
        <v>282</v>
      </c>
      <c r="AA7">
        <v>12</v>
      </c>
      <c r="AC7" t="s">
        <v>282</v>
      </c>
      <c r="AD7">
        <v>12</v>
      </c>
    </row>
    <row r="8" spans="2:30" x14ac:dyDescent="0.3">
      <c r="B8" t="s">
        <v>412</v>
      </c>
      <c r="C8">
        <v>6</v>
      </c>
      <c r="F8" t="s">
        <v>412</v>
      </c>
      <c r="G8">
        <v>6</v>
      </c>
      <c r="J8" t="s">
        <v>412</v>
      </c>
      <c r="K8">
        <v>0</v>
      </c>
      <c r="N8" t="s">
        <v>412</v>
      </c>
      <c r="O8">
        <v>6</v>
      </c>
      <c r="R8" t="s">
        <v>412</v>
      </c>
      <c r="S8">
        <v>6</v>
      </c>
      <c r="V8" t="s">
        <v>412</v>
      </c>
      <c r="W8">
        <v>0</v>
      </c>
      <c r="Z8" t="s">
        <v>412</v>
      </c>
      <c r="AA8">
        <v>6</v>
      </c>
      <c r="AC8" t="s">
        <v>412</v>
      </c>
      <c r="AD8">
        <v>6</v>
      </c>
    </row>
    <row r="9" spans="2:30" x14ac:dyDescent="0.3">
      <c r="B9" t="s">
        <v>413</v>
      </c>
      <c r="C9">
        <v>6</v>
      </c>
      <c r="F9" t="s">
        <v>413</v>
      </c>
      <c r="G9">
        <v>6</v>
      </c>
      <c r="J9" t="s">
        <v>413</v>
      </c>
      <c r="K9">
        <v>0</v>
      </c>
      <c r="N9" t="s">
        <v>413</v>
      </c>
      <c r="O9">
        <v>6</v>
      </c>
      <c r="R9" t="s">
        <v>413</v>
      </c>
      <c r="S9">
        <v>6</v>
      </c>
      <c r="V9" t="s">
        <v>413</v>
      </c>
      <c r="W9">
        <v>0</v>
      </c>
      <c r="Z9" t="s">
        <v>413</v>
      </c>
      <c r="AA9">
        <v>6</v>
      </c>
      <c r="AC9" t="s">
        <v>413</v>
      </c>
      <c r="AD9">
        <v>6</v>
      </c>
    </row>
    <row r="10" spans="2:30" x14ac:dyDescent="0.3">
      <c r="B10" t="s">
        <v>214</v>
      </c>
      <c r="C10">
        <v>12</v>
      </c>
      <c r="F10" t="s">
        <v>214</v>
      </c>
      <c r="G10">
        <v>12</v>
      </c>
      <c r="J10" t="s">
        <v>214</v>
      </c>
      <c r="K10">
        <v>12</v>
      </c>
      <c r="N10" t="s">
        <v>214</v>
      </c>
      <c r="O10">
        <v>12</v>
      </c>
      <c r="R10" t="s">
        <v>214</v>
      </c>
      <c r="S10">
        <v>12</v>
      </c>
      <c r="V10" t="s">
        <v>214</v>
      </c>
      <c r="W10">
        <v>12</v>
      </c>
      <c r="Z10" t="s">
        <v>214</v>
      </c>
      <c r="AA10">
        <v>12</v>
      </c>
      <c r="AC10" t="s">
        <v>214</v>
      </c>
      <c r="AD10">
        <v>12</v>
      </c>
    </row>
    <row r="11" spans="2:30" x14ac:dyDescent="0.3">
      <c r="B11" t="s">
        <v>215</v>
      </c>
      <c r="C11">
        <v>12</v>
      </c>
      <c r="F11" t="s">
        <v>215</v>
      </c>
      <c r="G11">
        <v>12</v>
      </c>
      <c r="J11" t="s">
        <v>215</v>
      </c>
      <c r="K11">
        <v>12</v>
      </c>
      <c r="N11" t="s">
        <v>215</v>
      </c>
      <c r="O11">
        <v>12</v>
      </c>
      <c r="R11" t="s">
        <v>215</v>
      </c>
      <c r="S11">
        <v>12</v>
      </c>
      <c r="V11" t="s">
        <v>215</v>
      </c>
      <c r="W11">
        <v>12</v>
      </c>
      <c r="Z11" t="s">
        <v>215</v>
      </c>
      <c r="AA11">
        <v>12</v>
      </c>
      <c r="AC11" t="s">
        <v>215</v>
      </c>
      <c r="AD11">
        <v>12</v>
      </c>
    </row>
    <row r="12" spans="2:30" x14ac:dyDescent="0.3">
      <c r="B12" t="s">
        <v>627</v>
      </c>
      <c r="C12">
        <v>12</v>
      </c>
      <c r="F12" t="s">
        <v>627</v>
      </c>
      <c r="G12">
        <v>12</v>
      </c>
      <c r="J12" t="s">
        <v>627</v>
      </c>
      <c r="K12">
        <v>12</v>
      </c>
      <c r="N12" t="s">
        <v>627</v>
      </c>
      <c r="O12">
        <v>12</v>
      </c>
      <c r="R12" t="s">
        <v>627</v>
      </c>
      <c r="S12">
        <v>12</v>
      </c>
      <c r="V12" t="s">
        <v>627</v>
      </c>
      <c r="W12">
        <v>12</v>
      </c>
      <c r="Z12" t="s">
        <v>627</v>
      </c>
      <c r="AA12">
        <v>12</v>
      </c>
      <c r="AC12" t="s">
        <v>627</v>
      </c>
      <c r="AD12">
        <v>12</v>
      </c>
    </row>
    <row r="13" spans="2:30" x14ac:dyDescent="0.3">
      <c r="B13" t="s">
        <v>683</v>
      </c>
      <c r="C13">
        <v>12</v>
      </c>
      <c r="F13" t="s">
        <v>683</v>
      </c>
      <c r="G13">
        <v>12</v>
      </c>
      <c r="J13" t="s">
        <v>683</v>
      </c>
      <c r="K13">
        <v>12</v>
      </c>
      <c r="N13" t="s">
        <v>683</v>
      </c>
      <c r="O13">
        <v>12</v>
      </c>
      <c r="R13" t="s">
        <v>683</v>
      </c>
      <c r="S13">
        <v>12</v>
      </c>
      <c r="V13" t="s">
        <v>683</v>
      </c>
      <c r="W13">
        <v>12</v>
      </c>
      <c r="Z13" t="s">
        <v>683</v>
      </c>
      <c r="AA13">
        <v>12</v>
      </c>
      <c r="AC13" t="s">
        <v>683</v>
      </c>
      <c r="AD13">
        <v>12</v>
      </c>
    </row>
    <row r="14" spans="2:30" x14ac:dyDescent="0.3">
      <c r="B14" t="s">
        <v>52</v>
      </c>
      <c r="C14">
        <v>12</v>
      </c>
      <c r="F14" t="s">
        <v>52</v>
      </c>
      <c r="G14">
        <v>0</v>
      </c>
      <c r="J14" t="s">
        <v>52</v>
      </c>
      <c r="K14">
        <v>0</v>
      </c>
      <c r="N14" t="s">
        <v>52</v>
      </c>
      <c r="O14">
        <v>12</v>
      </c>
      <c r="R14" t="s">
        <v>52</v>
      </c>
      <c r="S14">
        <v>12</v>
      </c>
      <c r="V14" t="s">
        <v>52</v>
      </c>
      <c r="W14">
        <v>0</v>
      </c>
      <c r="Z14" t="s">
        <v>52</v>
      </c>
      <c r="AA14">
        <v>12</v>
      </c>
      <c r="AC14" t="s">
        <v>52</v>
      </c>
      <c r="AD14">
        <v>12</v>
      </c>
    </row>
    <row r="15" spans="2:30" x14ac:dyDescent="0.3">
      <c r="B15" t="s">
        <v>478</v>
      </c>
      <c r="C15">
        <v>12</v>
      </c>
      <c r="F15" t="s">
        <v>478</v>
      </c>
      <c r="G15">
        <v>12</v>
      </c>
      <c r="J15" t="s">
        <v>478</v>
      </c>
      <c r="K15">
        <v>0</v>
      </c>
      <c r="N15" t="s">
        <v>478</v>
      </c>
      <c r="O15">
        <v>12</v>
      </c>
      <c r="R15" t="s">
        <v>478</v>
      </c>
      <c r="S15">
        <v>12</v>
      </c>
      <c r="V15" t="s">
        <v>478</v>
      </c>
      <c r="W15">
        <v>0</v>
      </c>
      <c r="Z15" t="s">
        <v>478</v>
      </c>
      <c r="AA15">
        <v>12</v>
      </c>
      <c r="AC15" t="s">
        <v>478</v>
      </c>
      <c r="AD15">
        <v>12</v>
      </c>
    </row>
    <row r="16" spans="2:30" x14ac:dyDescent="0.3">
      <c r="B16" t="s">
        <v>112</v>
      </c>
      <c r="C16">
        <v>12</v>
      </c>
      <c r="F16" t="s">
        <v>112</v>
      </c>
      <c r="G16">
        <v>12</v>
      </c>
      <c r="J16" t="s">
        <v>112</v>
      </c>
      <c r="K16">
        <v>12</v>
      </c>
      <c r="N16" t="s">
        <v>112</v>
      </c>
      <c r="O16">
        <v>12</v>
      </c>
      <c r="R16" t="s">
        <v>112</v>
      </c>
      <c r="S16">
        <v>12</v>
      </c>
      <c r="V16" t="s">
        <v>112</v>
      </c>
      <c r="W16">
        <v>12</v>
      </c>
      <c r="Z16" t="s">
        <v>112</v>
      </c>
      <c r="AA16">
        <v>12</v>
      </c>
      <c r="AC16" t="s">
        <v>112</v>
      </c>
      <c r="AD16">
        <v>12</v>
      </c>
    </row>
    <row r="17" spans="2:30" x14ac:dyDescent="0.3">
      <c r="B17" t="s">
        <v>334</v>
      </c>
      <c r="C17">
        <v>12</v>
      </c>
      <c r="F17" t="s">
        <v>334</v>
      </c>
      <c r="G17">
        <v>12</v>
      </c>
      <c r="J17" t="s">
        <v>334</v>
      </c>
      <c r="K17">
        <v>0</v>
      </c>
      <c r="N17" t="s">
        <v>334</v>
      </c>
      <c r="O17">
        <v>12</v>
      </c>
      <c r="R17" t="s">
        <v>334</v>
      </c>
      <c r="S17">
        <v>12</v>
      </c>
      <c r="V17" t="s">
        <v>334</v>
      </c>
      <c r="W17">
        <v>0</v>
      </c>
      <c r="Z17" t="s">
        <v>334</v>
      </c>
      <c r="AA17">
        <v>0</v>
      </c>
      <c r="AC17" t="s">
        <v>334</v>
      </c>
      <c r="AD17">
        <v>12</v>
      </c>
    </row>
    <row r="18" spans="2:30" x14ac:dyDescent="0.3">
      <c r="B18" t="s">
        <v>336</v>
      </c>
      <c r="C18">
        <v>12</v>
      </c>
      <c r="F18" t="s">
        <v>336</v>
      </c>
      <c r="G18">
        <v>0</v>
      </c>
      <c r="J18" t="s">
        <v>336</v>
      </c>
      <c r="K18">
        <v>12</v>
      </c>
      <c r="N18" t="s">
        <v>336</v>
      </c>
      <c r="O18">
        <v>12</v>
      </c>
      <c r="R18" t="s">
        <v>336</v>
      </c>
      <c r="S18">
        <v>12</v>
      </c>
      <c r="V18" t="s">
        <v>336</v>
      </c>
      <c r="W18">
        <v>0</v>
      </c>
      <c r="Z18" t="s">
        <v>336</v>
      </c>
      <c r="AA18">
        <v>12</v>
      </c>
      <c r="AC18" t="s">
        <v>336</v>
      </c>
      <c r="AD18">
        <v>12</v>
      </c>
    </row>
    <row r="19" spans="2:30" x14ac:dyDescent="0.3">
      <c r="B19" t="s">
        <v>557</v>
      </c>
      <c r="C19">
        <v>12</v>
      </c>
      <c r="F19" t="s">
        <v>557</v>
      </c>
      <c r="G19">
        <v>12</v>
      </c>
      <c r="J19" t="s">
        <v>557</v>
      </c>
      <c r="K19">
        <v>12</v>
      </c>
      <c r="N19" t="s">
        <v>557</v>
      </c>
      <c r="O19">
        <v>12</v>
      </c>
      <c r="R19" t="s">
        <v>557</v>
      </c>
      <c r="S19">
        <v>12</v>
      </c>
      <c r="V19" t="s">
        <v>557</v>
      </c>
      <c r="W19">
        <v>12</v>
      </c>
      <c r="Z19" t="s">
        <v>557</v>
      </c>
      <c r="AA19">
        <v>12</v>
      </c>
      <c r="AC19" t="s">
        <v>557</v>
      </c>
      <c r="AD19">
        <v>12</v>
      </c>
    </row>
    <row r="20" spans="2:30" x14ac:dyDescent="0.3">
      <c r="B20" t="s">
        <v>620</v>
      </c>
      <c r="C20">
        <v>12</v>
      </c>
      <c r="F20" t="s">
        <v>620</v>
      </c>
      <c r="G20">
        <v>12</v>
      </c>
      <c r="J20" t="s">
        <v>620</v>
      </c>
      <c r="K20">
        <v>12</v>
      </c>
      <c r="N20" t="s">
        <v>620</v>
      </c>
      <c r="O20">
        <v>12</v>
      </c>
      <c r="R20" t="s">
        <v>620</v>
      </c>
      <c r="S20">
        <v>12</v>
      </c>
      <c r="V20" t="s">
        <v>620</v>
      </c>
      <c r="W20">
        <v>12</v>
      </c>
      <c r="Z20" t="s">
        <v>620</v>
      </c>
      <c r="AA20">
        <v>12</v>
      </c>
      <c r="AC20" t="s">
        <v>620</v>
      </c>
      <c r="AD20">
        <v>12</v>
      </c>
    </row>
    <row r="21" spans="2:30" x14ac:dyDescent="0.3">
      <c r="B21" t="s">
        <v>272</v>
      </c>
      <c r="C21">
        <v>12</v>
      </c>
      <c r="F21" t="s">
        <v>272</v>
      </c>
      <c r="G21">
        <v>12</v>
      </c>
      <c r="J21" t="s">
        <v>272</v>
      </c>
      <c r="K21">
        <v>12</v>
      </c>
      <c r="N21" t="s">
        <v>272</v>
      </c>
      <c r="O21">
        <v>12</v>
      </c>
      <c r="R21" t="s">
        <v>272</v>
      </c>
      <c r="S21">
        <v>12</v>
      </c>
      <c r="V21" t="s">
        <v>272</v>
      </c>
      <c r="W21">
        <v>0</v>
      </c>
      <c r="Z21" t="s">
        <v>272</v>
      </c>
      <c r="AA21">
        <v>12</v>
      </c>
      <c r="AC21" t="s">
        <v>272</v>
      </c>
      <c r="AD21">
        <v>12</v>
      </c>
    </row>
    <row r="22" spans="2:30" x14ac:dyDescent="0.3">
      <c r="B22" t="s">
        <v>515</v>
      </c>
      <c r="C22">
        <v>12</v>
      </c>
      <c r="F22" t="s">
        <v>515</v>
      </c>
      <c r="G22">
        <v>0</v>
      </c>
      <c r="J22" t="s">
        <v>515</v>
      </c>
      <c r="K22">
        <v>12</v>
      </c>
      <c r="N22" t="s">
        <v>515</v>
      </c>
      <c r="O22">
        <v>12</v>
      </c>
      <c r="R22" t="s">
        <v>515</v>
      </c>
      <c r="S22">
        <v>12</v>
      </c>
      <c r="V22" t="s">
        <v>515</v>
      </c>
      <c r="W22">
        <v>12</v>
      </c>
      <c r="Z22" t="s">
        <v>515</v>
      </c>
      <c r="AA22">
        <v>12</v>
      </c>
      <c r="AC22" t="s">
        <v>515</v>
      </c>
      <c r="AD22">
        <v>12</v>
      </c>
    </row>
    <row r="23" spans="2:30" x14ac:dyDescent="0.3">
      <c r="B23" t="s">
        <v>444</v>
      </c>
      <c r="C23">
        <v>12</v>
      </c>
      <c r="F23" t="s">
        <v>444</v>
      </c>
      <c r="G23">
        <v>12</v>
      </c>
      <c r="J23" t="s">
        <v>444</v>
      </c>
      <c r="K23">
        <v>12</v>
      </c>
      <c r="N23" t="s">
        <v>444</v>
      </c>
      <c r="O23">
        <v>12</v>
      </c>
      <c r="R23" t="s">
        <v>444</v>
      </c>
      <c r="S23">
        <v>12</v>
      </c>
      <c r="V23" t="s">
        <v>444</v>
      </c>
      <c r="W23">
        <v>12</v>
      </c>
      <c r="Z23" t="s">
        <v>444</v>
      </c>
      <c r="AA23">
        <v>12</v>
      </c>
      <c r="AC23" t="s">
        <v>444</v>
      </c>
      <c r="AD23">
        <v>12</v>
      </c>
    </row>
    <row r="24" spans="2:30" x14ac:dyDescent="0.3">
      <c r="B24" t="s">
        <v>224</v>
      </c>
      <c r="C24">
        <v>12</v>
      </c>
      <c r="F24" t="s">
        <v>224</v>
      </c>
      <c r="G24">
        <v>12</v>
      </c>
      <c r="J24" t="s">
        <v>224</v>
      </c>
      <c r="K24">
        <v>12</v>
      </c>
      <c r="N24" t="s">
        <v>224</v>
      </c>
      <c r="O24">
        <v>12</v>
      </c>
      <c r="R24" t="s">
        <v>224</v>
      </c>
      <c r="S24">
        <v>12</v>
      </c>
      <c r="V24" t="s">
        <v>224</v>
      </c>
      <c r="W24">
        <v>12</v>
      </c>
      <c r="Z24" t="s">
        <v>224</v>
      </c>
      <c r="AA24">
        <v>12</v>
      </c>
      <c r="AC24" t="s">
        <v>224</v>
      </c>
      <c r="AD24">
        <v>12</v>
      </c>
    </row>
    <row r="25" spans="2:30" x14ac:dyDescent="0.3">
      <c r="B25" t="s">
        <v>265</v>
      </c>
      <c r="C25">
        <v>12</v>
      </c>
      <c r="F25" t="s">
        <v>265</v>
      </c>
      <c r="G25">
        <v>12</v>
      </c>
      <c r="J25" t="s">
        <v>265</v>
      </c>
      <c r="K25">
        <v>12</v>
      </c>
      <c r="N25" t="s">
        <v>265</v>
      </c>
      <c r="O25">
        <v>12</v>
      </c>
      <c r="R25" t="s">
        <v>265</v>
      </c>
      <c r="S25">
        <v>12</v>
      </c>
      <c r="V25" t="s">
        <v>265</v>
      </c>
      <c r="W25">
        <v>12</v>
      </c>
      <c r="Z25" t="s">
        <v>265</v>
      </c>
      <c r="AA25">
        <v>12</v>
      </c>
      <c r="AC25" t="s">
        <v>265</v>
      </c>
      <c r="AD25">
        <v>12</v>
      </c>
    </row>
    <row r="26" spans="2:30" x14ac:dyDescent="0.3">
      <c r="B26" t="s">
        <v>124</v>
      </c>
      <c r="C26">
        <v>12</v>
      </c>
      <c r="F26" t="s">
        <v>124</v>
      </c>
      <c r="G26">
        <v>12</v>
      </c>
      <c r="J26" t="s">
        <v>124</v>
      </c>
      <c r="K26">
        <v>12</v>
      </c>
      <c r="N26" t="s">
        <v>124</v>
      </c>
      <c r="O26">
        <v>12</v>
      </c>
      <c r="R26" t="s">
        <v>124</v>
      </c>
      <c r="S26">
        <v>12</v>
      </c>
      <c r="V26" t="s">
        <v>124</v>
      </c>
      <c r="W26">
        <v>12</v>
      </c>
      <c r="Z26" t="s">
        <v>124</v>
      </c>
      <c r="AA26">
        <v>12</v>
      </c>
      <c r="AC26" t="s">
        <v>124</v>
      </c>
      <c r="AD26">
        <v>12</v>
      </c>
    </row>
    <row r="27" spans="2:30" x14ac:dyDescent="0.3">
      <c r="B27" t="s">
        <v>583</v>
      </c>
      <c r="C27">
        <v>8</v>
      </c>
      <c r="F27" t="s">
        <v>583</v>
      </c>
      <c r="G27">
        <v>8</v>
      </c>
      <c r="J27" t="s">
        <v>583</v>
      </c>
      <c r="K27">
        <v>8</v>
      </c>
      <c r="N27" t="s">
        <v>583</v>
      </c>
      <c r="O27">
        <v>8</v>
      </c>
      <c r="R27" t="s">
        <v>583</v>
      </c>
      <c r="S27">
        <v>8</v>
      </c>
      <c r="V27" t="s">
        <v>583</v>
      </c>
      <c r="W27">
        <v>8</v>
      </c>
      <c r="Z27" t="s">
        <v>583</v>
      </c>
      <c r="AA27">
        <v>8</v>
      </c>
      <c r="AC27" t="s">
        <v>583</v>
      </c>
      <c r="AD27">
        <v>8</v>
      </c>
    </row>
    <row r="28" spans="2:30" x14ac:dyDescent="0.3">
      <c r="B28" t="s">
        <v>33</v>
      </c>
      <c r="C28">
        <v>12</v>
      </c>
      <c r="F28" t="s">
        <v>33</v>
      </c>
      <c r="G28">
        <v>12</v>
      </c>
      <c r="J28" t="s">
        <v>33</v>
      </c>
      <c r="K28">
        <v>12</v>
      </c>
      <c r="N28" t="s">
        <v>33</v>
      </c>
      <c r="O28">
        <v>12</v>
      </c>
      <c r="R28" t="s">
        <v>33</v>
      </c>
      <c r="S28">
        <v>12</v>
      </c>
      <c r="V28" t="s">
        <v>33</v>
      </c>
      <c r="W28">
        <v>12</v>
      </c>
      <c r="Z28" t="s">
        <v>33</v>
      </c>
      <c r="AA28">
        <v>12</v>
      </c>
      <c r="AC28" t="s">
        <v>33</v>
      </c>
      <c r="AD28">
        <v>12</v>
      </c>
    </row>
    <row r="29" spans="2:30" x14ac:dyDescent="0.3">
      <c r="B29" t="s">
        <v>76</v>
      </c>
      <c r="C29">
        <v>12</v>
      </c>
      <c r="F29" t="s">
        <v>76</v>
      </c>
      <c r="G29">
        <v>0</v>
      </c>
      <c r="J29" t="s">
        <v>76</v>
      </c>
      <c r="K29">
        <v>12</v>
      </c>
      <c r="N29" t="s">
        <v>76</v>
      </c>
      <c r="O29">
        <v>12</v>
      </c>
      <c r="R29" t="s">
        <v>76</v>
      </c>
      <c r="S29">
        <v>0</v>
      </c>
      <c r="V29" t="s">
        <v>76</v>
      </c>
      <c r="W29">
        <v>12</v>
      </c>
      <c r="Z29" t="s">
        <v>76</v>
      </c>
      <c r="AA29">
        <v>12</v>
      </c>
      <c r="AC29" t="s">
        <v>76</v>
      </c>
      <c r="AD29">
        <v>12</v>
      </c>
    </row>
    <row r="30" spans="2:30" x14ac:dyDescent="0.3">
      <c r="B30" t="s">
        <v>463</v>
      </c>
      <c r="C30">
        <v>12</v>
      </c>
      <c r="F30" t="s">
        <v>463</v>
      </c>
      <c r="G30">
        <v>0</v>
      </c>
      <c r="J30" t="s">
        <v>463</v>
      </c>
      <c r="K30">
        <v>12</v>
      </c>
      <c r="N30" t="s">
        <v>463</v>
      </c>
      <c r="O30">
        <v>12</v>
      </c>
      <c r="R30" t="s">
        <v>463</v>
      </c>
      <c r="S30">
        <v>12</v>
      </c>
      <c r="V30" t="s">
        <v>463</v>
      </c>
      <c r="W30">
        <v>12</v>
      </c>
      <c r="Z30" t="s">
        <v>463</v>
      </c>
      <c r="AA30">
        <v>12</v>
      </c>
      <c r="AC30" t="s">
        <v>463</v>
      </c>
      <c r="AD30">
        <v>12</v>
      </c>
    </row>
    <row r="31" spans="2:30" x14ac:dyDescent="0.3">
      <c r="B31" t="s">
        <v>662</v>
      </c>
      <c r="C31">
        <v>12</v>
      </c>
      <c r="F31" t="s">
        <v>662</v>
      </c>
      <c r="G31">
        <v>12</v>
      </c>
      <c r="J31" t="s">
        <v>662</v>
      </c>
      <c r="K31">
        <v>12</v>
      </c>
      <c r="N31" t="s">
        <v>662</v>
      </c>
      <c r="O31">
        <v>0</v>
      </c>
      <c r="R31" t="s">
        <v>662</v>
      </c>
      <c r="S31">
        <v>12</v>
      </c>
      <c r="V31" t="s">
        <v>662</v>
      </c>
      <c r="W31">
        <v>12</v>
      </c>
      <c r="Z31" t="s">
        <v>662</v>
      </c>
      <c r="AA31">
        <v>12</v>
      </c>
      <c r="AC31" t="s">
        <v>662</v>
      </c>
      <c r="AD31">
        <v>12</v>
      </c>
    </row>
    <row r="32" spans="2:30" x14ac:dyDescent="0.3">
      <c r="B32" t="s">
        <v>604</v>
      </c>
      <c r="C32">
        <v>10</v>
      </c>
      <c r="F32" t="s">
        <v>604</v>
      </c>
      <c r="G32">
        <v>10</v>
      </c>
      <c r="J32" t="s">
        <v>604</v>
      </c>
      <c r="K32">
        <v>10</v>
      </c>
      <c r="N32" t="s">
        <v>604</v>
      </c>
      <c r="O32">
        <v>10</v>
      </c>
      <c r="R32" t="s">
        <v>604</v>
      </c>
      <c r="S32">
        <v>10</v>
      </c>
      <c r="V32" t="s">
        <v>604</v>
      </c>
      <c r="W32">
        <v>10</v>
      </c>
      <c r="Z32" t="s">
        <v>604</v>
      </c>
      <c r="AA32">
        <v>10</v>
      </c>
      <c r="AC32" t="s">
        <v>604</v>
      </c>
      <c r="AD32">
        <v>10</v>
      </c>
    </row>
    <row r="33" spans="2:30" x14ac:dyDescent="0.3">
      <c r="B33" t="s">
        <v>605</v>
      </c>
      <c r="C33">
        <v>10</v>
      </c>
      <c r="F33" t="s">
        <v>605</v>
      </c>
      <c r="G33">
        <v>10</v>
      </c>
      <c r="J33" t="s">
        <v>605</v>
      </c>
      <c r="K33">
        <v>10</v>
      </c>
      <c r="N33" t="s">
        <v>605</v>
      </c>
      <c r="O33">
        <v>10</v>
      </c>
      <c r="R33" t="s">
        <v>605</v>
      </c>
      <c r="S33">
        <v>10</v>
      </c>
      <c r="V33" t="s">
        <v>605</v>
      </c>
      <c r="W33">
        <v>10</v>
      </c>
      <c r="Z33" t="s">
        <v>605</v>
      </c>
      <c r="AA33">
        <v>10</v>
      </c>
      <c r="AC33" t="s">
        <v>605</v>
      </c>
      <c r="AD33">
        <v>10</v>
      </c>
    </row>
    <row r="34" spans="2:30" x14ac:dyDescent="0.3">
      <c r="B34" t="s">
        <v>606</v>
      </c>
      <c r="C34">
        <v>10</v>
      </c>
      <c r="F34" t="s">
        <v>606</v>
      </c>
      <c r="G34">
        <v>10</v>
      </c>
      <c r="J34" t="s">
        <v>606</v>
      </c>
      <c r="K34">
        <v>10</v>
      </c>
      <c r="N34" t="s">
        <v>606</v>
      </c>
      <c r="O34">
        <v>10</v>
      </c>
      <c r="R34" t="s">
        <v>606</v>
      </c>
      <c r="S34">
        <v>10</v>
      </c>
      <c r="V34" t="s">
        <v>606</v>
      </c>
      <c r="W34">
        <v>10</v>
      </c>
      <c r="Z34" t="s">
        <v>606</v>
      </c>
      <c r="AA34">
        <v>10</v>
      </c>
      <c r="AC34" t="s">
        <v>606</v>
      </c>
      <c r="AD34">
        <v>10</v>
      </c>
    </row>
    <row r="35" spans="2:30" x14ac:dyDescent="0.3">
      <c r="B35" t="s">
        <v>324</v>
      </c>
      <c r="C35">
        <v>12</v>
      </c>
      <c r="F35" t="s">
        <v>324</v>
      </c>
      <c r="G35">
        <v>12</v>
      </c>
      <c r="J35" t="s">
        <v>324</v>
      </c>
      <c r="K35">
        <v>0</v>
      </c>
      <c r="N35" t="s">
        <v>324</v>
      </c>
      <c r="O35">
        <v>12</v>
      </c>
      <c r="R35" t="s">
        <v>324</v>
      </c>
      <c r="S35">
        <v>12</v>
      </c>
      <c r="V35" t="s">
        <v>324</v>
      </c>
      <c r="W35">
        <v>12</v>
      </c>
      <c r="Z35" t="s">
        <v>324</v>
      </c>
      <c r="AA35">
        <v>12</v>
      </c>
      <c r="AC35" t="s">
        <v>324</v>
      </c>
      <c r="AD35">
        <v>12</v>
      </c>
    </row>
    <row r="36" spans="2:30" x14ac:dyDescent="0.3">
      <c r="B36" t="s">
        <v>378</v>
      </c>
      <c r="C36">
        <v>12</v>
      </c>
      <c r="F36" t="s">
        <v>378</v>
      </c>
      <c r="G36">
        <v>0</v>
      </c>
      <c r="J36" t="s">
        <v>378</v>
      </c>
      <c r="K36">
        <v>0</v>
      </c>
      <c r="N36" t="s">
        <v>378</v>
      </c>
      <c r="O36">
        <v>12</v>
      </c>
      <c r="R36" t="s">
        <v>378</v>
      </c>
      <c r="S36">
        <v>12</v>
      </c>
      <c r="V36" t="s">
        <v>378</v>
      </c>
      <c r="W36">
        <v>0</v>
      </c>
      <c r="Z36" t="s">
        <v>378</v>
      </c>
      <c r="AA36">
        <v>12</v>
      </c>
      <c r="AC36" t="s">
        <v>378</v>
      </c>
      <c r="AD36">
        <v>12</v>
      </c>
    </row>
    <row r="37" spans="2:30" x14ac:dyDescent="0.3">
      <c r="B37" t="s">
        <v>350</v>
      </c>
      <c r="C37">
        <v>10</v>
      </c>
      <c r="F37" t="s">
        <v>350</v>
      </c>
      <c r="G37">
        <v>10</v>
      </c>
      <c r="J37" t="s">
        <v>350</v>
      </c>
      <c r="K37">
        <v>10</v>
      </c>
      <c r="N37" t="s">
        <v>350</v>
      </c>
      <c r="O37">
        <v>10</v>
      </c>
      <c r="R37" t="s">
        <v>350</v>
      </c>
      <c r="S37">
        <v>10</v>
      </c>
      <c r="V37" t="s">
        <v>350</v>
      </c>
      <c r="W37">
        <v>0</v>
      </c>
      <c r="Z37" t="s">
        <v>350</v>
      </c>
      <c r="AA37">
        <v>10</v>
      </c>
      <c r="AC37" t="s">
        <v>350</v>
      </c>
      <c r="AD37">
        <v>10</v>
      </c>
    </row>
    <row r="38" spans="2:30" x14ac:dyDescent="0.3">
      <c r="B38" t="s">
        <v>266</v>
      </c>
      <c r="C38">
        <v>12</v>
      </c>
      <c r="F38" t="s">
        <v>266</v>
      </c>
      <c r="G38">
        <v>12</v>
      </c>
      <c r="J38" t="s">
        <v>266</v>
      </c>
      <c r="K38">
        <v>12</v>
      </c>
      <c r="N38" t="s">
        <v>266</v>
      </c>
      <c r="O38">
        <v>12</v>
      </c>
      <c r="R38" t="s">
        <v>266</v>
      </c>
      <c r="S38">
        <v>12</v>
      </c>
      <c r="V38" t="s">
        <v>266</v>
      </c>
      <c r="W38">
        <v>12</v>
      </c>
      <c r="Z38" t="s">
        <v>266</v>
      </c>
      <c r="AA38">
        <v>12</v>
      </c>
      <c r="AC38" t="s">
        <v>266</v>
      </c>
      <c r="AD38">
        <v>12</v>
      </c>
    </row>
    <row r="39" spans="2:30" x14ac:dyDescent="0.3">
      <c r="B39" t="s">
        <v>279</v>
      </c>
      <c r="C39">
        <v>12</v>
      </c>
      <c r="F39" t="s">
        <v>279</v>
      </c>
      <c r="G39">
        <v>12</v>
      </c>
      <c r="J39" t="s">
        <v>279</v>
      </c>
      <c r="K39">
        <v>12</v>
      </c>
      <c r="N39" t="s">
        <v>279</v>
      </c>
      <c r="O39">
        <v>12</v>
      </c>
      <c r="R39" t="s">
        <v>279</v>
      </c>
      <c r="S39">
        <v>12</v>
      </c>
      <c r="V39" t="s">
        <v>279</v>
      </c>
      <c r="W39">
        <v>12</v>
      </c>
      <c r="Z39" t="s">
        <v>279</v>
      </c>
      <c r="AA39">
        <v>12</v>
      </c>
      <c r="AC39" t="s">
        <v>279</v>
      </c>
      <c r="AD39">
        <v>12</v>
      </c>
    </row>
    <row r="40" spans="2:30" x14ac:dyDescent="0.3">
      <c r="B40" t="s">
        <v>115</v>
      </c>
      <c r="C40">
        <v>12</v>
      </c>
      <c r="F40" t="s">
        <v>115</v>
      </c>
      <c r="G40">
        <v>12</v>
      </c>
      <c r="J40" t="s">
        <v>115</v>
      </c>
      <c r="K40">
        <v>12</v>
      </c>
      <c r="N40" t="s">
        <v>115</v>
      </c>
      <c r="O40">
        <v>12</v>
      </c>
      <c r="R40" t="s">
        <v>115</v>
      </c>
      <c r="S40">
        <v>12</v>
      </c>
      <c r="V40" t="s">
        <v>115</v>
      </c>
      <c r="W40">
        <v>12</v>
      </c>
      <c r="Z40" t="s">
        <v>115</v>
      </c>
      <c r="AA40">
        <v>12</v>
      </c>
      <c r="AC40" t="s">
        <v>115</v>
      </c>
      <c r="AD40">
        <v>12</v>
      </c>
    </row>
    <row r="41" spans="2:30" x14ac:dyDescent="0.3">
      <c r="B41" t="s">
        <v>356</v>
      </c>
      <c r="C41">
        <v>12</v>
      </c>
      <c r="F41" t="s">
        <v>356</v>
      </c>
      <c r="G41">
        <v>12</v>
      </c>
      <c r="J41" t="s">
        <v>356</v>
      </c>
      <c r="K41">
        <v>0</v>
      </c>
      <c r="N41" t="s">
        <v>356</v>
      </c>
      <c r="O41">
        <v>12</v>
      </c>
      <c r="R41" t="s">
        <v>356</v>
      </c>
      <c r="S41">
        <v>12</v>
      </c>
      <c r="V41" t="s">
        <v>356</v>
      </c>
      <c r="W41">
        <v>12</v>
      </c>
      <c r="Z41" t="s">
        <v>356</v>
      </c>
      <c r="AA41">
        <v>12</v>
      </c>
      <c r="AC41" t="s">
        <v>356</v>
      </c>
      <c r="AD41">
        <v>12</v>
      </c>
    </row>
    <row r="42" spans="2:30" x14ac:dyDescent="0.3">
      <c r="B42" t="s">
        <v>357</v>
      </c>
      <c r="C42">
        <v>12</v>
      </c>
      <c r="F42" t="s">
        <v>357</v>
      </c>
      <c r="G42">
        <v>12</v>
      </c>
      <c r="J42" t="s">
        <v>357</v>
      </c>
      <c r="K42">
        <v>0</v>
      </c>
      <c r="N42" t="s">
        <v>357</v>
      </c>
      <c r="O42">
        <v>12</v>
      </c>
      <c r="R42" t="s">
        <v>357</v>
      </c>
      <c r="S42">
        <v>12</v>
      </c>
      <c r="V42" t="s">
        <v>357</v>
      </c>
      <c r="W42">
        <v>12</v>
      </c>
      <c r="Z42" t="s">
        <v>357</v>
      </c>
      <c r="AA42">
        <v>12</v>
      </c>
      <c r="AC42" t="s">
        <v>357</v>
      </c>
      <c r="AD42">
        <v>12</v>
      </c>
    </row>
    <row r="43" spans="2:30" x14ac:dyDescent="0.3">
      <c r="B43" t="s">
        <v>359</v>
      </c>
      <c r="C43">
        <v>12</v>
      </c>
      <c r="F43" t="s">
        <v>359</v>
      </c>
      <c r="G43">
        <v>12</v>
      </c>
      <c r="J43" t="s">
        <v>359</v>
      </c>
      <c r="K43">
        <v>12</v>
      </c>
      <c r="N43" t="s">
        <v>359</v>
      </c>
      <c r="O43">
        <v>12</v>
      </c>
      <c r="R43" t="s">
        <v>359</v>
      </c>
      <c r="S43">
        <v>12</v>
      </c>
      <c r="V43" t="s">
        <v>359</v>
      </c>
      <c r="W43">
        <v>12</v>
      </c>
      <c r="Z43" t="s">
        <v>359</v>
      </c>
      <c r="AA43">
        <v>12</v>
      </c>
      <c r="AC43" t="s">
        <v>359</v>
      </c>
      <c r="AD43">
        <v>12</v>
      </c>
    </row>
    <row r="44" spans="2:30" x14ac:dyDescent="0.3">
      <c r="B44" t="s">
        <v>195</v>
      </c>
      <c r="C44">
        <v>12</v>
      </c>
      <c r="F44" t="s">
        <v>195</v>
      </c>
      <c r="G44">
        <v>12</v>
      </c>
      <c r="J44" t="s">
        <v>195</v>
      </c>
      <c r="K44">
        <v>12</v>
      </c>
      <c r="N44" t="s">
        <v>195</v>
      </c>
      <c r="O44">
        <v>12</v>
      </c>
      <c r="R44" t="s">
        <v>195</v>
      </c>
      <c r="S44">
        <v>12</v>
      </c>
      <c r="V44" t="s">
        <v>195</v>
      </c>
      <c r="W44">
        <v>12</v>
      </c>
      <c r="Z44" t="s">
        <v>195</v>
      </c>
      <c r="AA44">
        <v>12</v>
      </c>
      <c r="AC44" t="s">
        <v>195</v>
      </c>
      <c r="AD44">
        <v>12</v>
      </c>
    </row>
    <row r="45" spans="2:30" x14ac:dyDescent="0.3">
      <c r="B45" t="s">
        <v>196</v>
      </c>
      <c r="C45">
        <v>12</v>
      </c>
      <c r="F45" t="s">
        <v>196</v>
      </c>
      <c r="G45">
        <v>12</v>
      </c>
      <c r="J45" t="s">
        <v>196</v>
      </c>
      <c r="K45">
        <v>12</v>
      </c>
      <c r="N45" t="s">
        <v>196</v>
      </c>
      <c r="O45">
        <v>12</v>
      </c>
      <c r="R45" t="s">
        <v>196</v>
      </c>
      <c r="S45">
        <v>12</v>
      </c>
      <c r="V45" t="s">
        <v>196</v>
      </c>
      <c r="W45">
        <v>12</v>
      </c>
      <c r="Z45" t="s">
        <v>196</v>
      </c>
      <c r="AA45">
        <v>12</v>
      </c>
      <c r="AC45" t="s">
        <v>196</v>
      </c>
      <c r="AD45">
        <v>12</v>
      </c>
    </row>
    <row r="46" spans="2:30" x14ac:dyDescent="0.3">
      <c r="B46" t="s">
        <v>197</v>
      </c>
      <c r="C46">
        <v>12</v>
      </c>
      <c r="F46" t="s">
        <v>197</v>
      </c>
      <c r="G46">
        <v>12</v>
      </c>
      <c r="J46" t="s">
        <v>197</v>
      </c>
      <c r="K46">
        <v>12</v>
      </c>
      <c r="N46" t="s">
        <v>197</v>
      </c>
      <c r="O46">
        <v>12</v>
      </c>
      <c r="R46" t="s">
        <v>197</v>
      </c>
      <c r="S46">
        <v>12</v>
      </c>
      <c r="V46" t="s">
        <v>197</v>
      </c>
      <c r="W46">
        <v>12</v>
      </c>
      <c r="Z46" t="s">
        <v>197</v>
      </c>
      <c r="AA46">
        <v>12</v>
      </c>
      <c r="AC46" t="s">
        <v>197</v>
      </c>
      <c r="AD46">
        <v>12</v>
      </c>
    </row>
    <row r="47" spans="2:30" x14ac:dyDescent="0.3">
      <c r="B47" t="s">
        <v>373</v>
      </c>
      <c r="C47">
        <v>10</v>
      </c>
      <c r="F47" t="s">
        <v>373</v>
      </c>
      <c r="G47">
        <v>0</v>
      </c>
      <c r="J47" t="s">
        <v>373</v>
      </c>
      <c r="K47">
        <v>0</v>
      </c>
      <c r="N47" t="s">
        <v>373</v>
      </c>
      <c r="O47">
        <v>10</v>
      </c>
      <c r="R47" t="s">
        <v>373</v>
      </c>
      <c r="S47">
        <v>10</v>
      </c>
      <c r="V47" t="s">
        <v>373</v>
      </c>
      <c r="W47">
        <v>10</v>
      </c>
      <c r="Z47" t="s">
        <v>373</v>
      </c>
      <c r="AA47">
        <v>10</v>
      </c>
      <c r="AC47" t="s">
        <v>373</v>
      </c>
      <c r="AD47">
        <v>10</v>
      </c>
    </row>
    <row r="48" spans="2:30" x14ac:dyDescent="0.3">
      <c r="B48" t="s">
        <v>323</v>
      </c>
      <c r="C48">
        <v>4</v>
      </c>
      <c r="F48" t="s">
        <v>323</v>
      </c>
      <c r="G48">
        <v>0</v>
      </c>
      <c r="J48" t="s">
        <v>323</v>
      </c>
      <c r="K48">
        <v>4</v>
      </c>
      <c r="N48" t="s">
        <v>323</v>
      </c>
      <c r="O48">
        <v>4</v>
      </c>
      <c r="R48" t="s">
        <v>323</v>
      </c>
      <c r="S48">
        <v>4</v>
      </c>
      <c r="V48" t="s">
        <v>323</v>
      </c>
      <c r="W48">
        <v>0</v>
      </c>
      <c r="Z48" t="s">
        <v>323</v>
      </c>
      <c r="AA48">
        <v>4</v>
      </c>
      <c r="AC48" t="s">
        <v>323</v>
      </c>
      <c r="AD48">
        <v>4</v>
      </c>
    </row>
    <row r="49" spans="2:30" x14ac:dyDescent="0.3">
      <c r="B49" t="s">
        <v>169</v>
      </c>
      <c r="C49">
        <v>6</v>
      </c>
      <c r="F49" t="s">
        <v>169</v>
      </c>
      <c r="G49">
        <v>6</v>
      </c>
      <c r="J49" t="s">
        <v>169</v>
      </c>
      <c r="K49">
        <v>6</v>
      </c>
      <c r="N49" t="s">
        <v>169</v>
      </c>
      <c r="O49">
        <v>6</v>
      </c>
      <c r="R49" t="s">
        <v>169</v>
      </c>
      <c r="S49">
        <v>6</v>
      </c>
      <c r="V49" t="s">
        <v>169</v>
      </c>
      <c r="W49">
        <v>6</v>
      </c>
      <c r="Z49" t="s">
        <v>169</v>
      </c>
      <c r="AA49">
        <v>6</v>
      </c>
      <c r="AC49" t="s">
        <v>169</v>
      </c>
      <c r="AD49">
        <v>6</v>
      </c>
    </row>
    <row r="50" spans="2:30" x14ac:dyDescent="0.3">
      <c r="B50" t="s">
        <v>189</v>
      </c>
      <c r="C50">
        <v>12</v>
      </c>
      <c r="F50" t="s">
        <v>189</v>
      </c>
      <c r="G50">
        <v>0</v>
      </c>
      <c r="J50" t="s">
        <v>189</v>
      </c>
      <c r="K50">
        <v>0</v>
      </c>
      <c r="N50" t="s">
        <v>189</v>
      </c>
      <c r="O50">
        <v>12</v>
      </c>
      <c r="R50" t="s">
        <v>189</v>
      </c>
      <c r="S50">
        <v>12</v>
      </c>
      <c r="V50" t="s">
        <v>189</v>
      </c>
      <c r="W50">
        <v>0</v>
      </c>
      <c r="Z50" t="s">
        <v>189</v>
      </c>
      <c r="AA50">
        <v>12</v>
      </c>
      <c r="AC50" t="s">
        <v>189</v>
      </c>
      <c r="AD50">
        <v>12</v>
      </c>
    </row>
    <row r="51" spans="2:30" x14ac:dyDescent="0.3">
      <c r="B51" t="s">
        <v>131</v>
      </c>
      <c r="C51">
        <v>12</v>
      </c>
      <c r="F51" t="s">
        <v>131</v>
      </c>
      <c r="G51">
        <v>0</v>
      </c>
      <c r="J51" t="s">
        <v>131</v>
      </c>
      <c r="K51">
        <v>0</v>
      </c>
      <c r="N51" t="s">
        <v>131</v>
      </c>
      <c r="O51">
        <v>12</v>
      </c>
      <c r="R51" t="s">
        <v>131</v>
      </c>
      <c r="S51">
        <v>0</v>
      </c>
      <c r="V51" t="s">
        <v>131</v>
      </c>
      <c r="W51">
        <v>0</v>
      </c>
      <c r="Z51" t="s">
        <v>131</v>
      </c>
      <c r="AA51">
        <v>12</v>
      </c>
      <c r="AC51" t="s">
        <v>131</v>
      </c>
      <c r="AD51">
        <v>12</v>
      </c>
    </row>
    <row r="52" spans="2:30" x14ac:dyDescent="0.3">
      <c r="B52" t="s">
        <v>358</v>
      </c>
      <c r="C52">
        <v>12</v>
      </c>
      <c r="F52" t="s">
        <v>358</v>
      </c>
      <c r="G52">
        <v>0</v>
      </c>
      <c r="J52" t="s">
        <v>358</v>
      </c>
      <c r="K52">
        <v>0</v>
      </c>
      <c r="N52" t="s">
        <v>358</v>
      </c>
      <c r="O52">
        <v>12</v>
      </c>
      <c r="R52" t="s">
        <v>358</v>
      </c>
      <c r="S52">
        <v>12</v>
      </c>
      <c r="V52" t="s">
        <v>358</v>
      </c>
      <c r="W52">
        <v>12</v>
      </c>
      <c r="Z52" t="s">
        <v>358</v>
      </c>
      <c r="AA52">
        <v>12</v>
      </c>
      <c r="AC52" t="s">
        <v>358</v>
      </c>
      <c r="AD52">
        <v>12</v>
      </c>
    </row>
    <row r="53" spans="2:30" x14ac:dyDescent="0.3">
      <c r="B53" t="s">
        <v>666</v>
      </c>
      <c r="C53">
        <v>2</v>
      </c>
      <c r="F53" t="s">
        <v>666</v>
      </c>
      <c r="G53">
        <v>0</v>
      </c>
      <c r="J53" t="s">
        <v>666</v>
      </c>
      <c r="K53">
        <v>0</v>
      </c>
      <c r="N53" t="s">
        <v>666</v>
      </c>
      <c r="O53">
        <v>2</v>
      </c>
      <c r="R53" t="s">
        <v>666</v>
      </c>
      <c r="S53">
        <v>0</v>
      </c>
      <c r="V53" t="s">
        <v>666</v>
      </c>
      <c r="W53">
        <v>0</v>
      </c>
      <c r="Z53" t="s">
        <v>666</v>
      </c>
      <c r="AA53">
        <v>2</v>
      </c>
      <c r="AC53" t="s">
        <v>666</v>
      </c>
      <c r="AD53">
        <v>2</v>
      </c>
    </row>
    <row r="54" spans="2:30" x14ac:dyDescent="0.3">
      <c r="B54" t="s">
        <v>376</v>
      </c>
      <c r="C54">
        <v>12</v>
      </c>
      <c r="F54" t="s">
        <v>376</v>
      </c>
      <c r="G54">
        <v>0</v>
      </c>
      <c r="J54" t="s">
        <v>376</v>
      </c>
      <c r="K54">
        <v>12</v>
      </c>
      <c r="N54" t="s">
        <v>376</v>
      </c>
      <c r="O54">
        <v>12</v>
      </c>
      <c r="R54" t="s">
        <v>376</v>
      </c>
      <c r="S54">
        <v>12</v>
      </c>
      <c r="V54" t="s">
        <v>376</v>
      </c>
      <c r="W54">
        <v>0</v>
      </c>
      <c r="Z54" t="s">
        <v>376</v>
      </c>
      <c r="AA54">
        <v>12</v>
      </c>
      <c r="AC54" t="s">
        <v>376</v>
      </c>
      <c r="AD54">
        <v>12</v>
      </c>
    </row>
    <row r="55" spans="2:30" x14ac:dyDescent="0.3">
      <c r="B55" t="s">
        <v>284</v>
      </c>
      <c r="C55">
        <v>12</v>
      </c>
      <c r="F55" t="s">
        <v>284</v>
      </c>
      <c r="G55">
        <v>12</v>
      </c>
      <c r="J55" t="s">
        <v>284</v>
      </c>
      <c r="K55">
        <v>12</v>
      </c>
      <c r="N55" t="s">
        <v>284</v>
      </c>
      <c r="O55">
        <v>12</v>
      </c>
      <c r="R55" t="s">
        <v>284</v>
      </c>
      <c r="S55">
        <v>12</v>
      </c>
      <c r="V55" t="s">
        <v>284</v>
      </c>
      <c r="W55">
        <v>0</v>
      </c>
      <c r="Z55" t="s">
        <v>284</v>
      </c>
      <c r="AA55">
        <v>12</v>
      </c>
      <c r="AC55" t="s">
        <v>284</v>
      </c>
      <c r="AD55">
        <v>12</v>
      </c>
    </row>
    <row r="56" spans="2:30" x14ac:dyDescent="0.3">
      <c r="B56" t="s">
        <v>348</v>
      </c>
      <c r="C56">
        <v>6</v>
      </c>
      <c r="F56" t="s">
        <v>348</v>
      </c>
      <c r="G56">
        <v>6</v>
      </c>
      <c r="J56" t="s">
        <v>348</v>
      </c>
      <c r="K56">
        <v>6</v>
      </c>
      <c r="N56" t="s">
        <v>348</v>
      </c>
      <c r="O56">
        <v>6</v>
      </c>
      <c r="R56" t="s">
        <v>348</v>
      </c>
      <c r="S56">
        <v>6</v>
      </c>
      <c r="V56" t="s">
        <v>348</v>
      </c>
      <c r="W56">
        <v>6</v>
      </c>
      <c r="Z56" t="s">
        <v>348</v>
      </c>
      <c r="AA56">
        <v>6</v>
      </c>
      <c r="AC56" t="s">
        <v>348</v>
      </c>
      <c r="AD56">
        <v>6</v>
      </c>
    </row>
    <row r="57" spans="2:30" x14ac:dyDescent="0.3">
      <c r="B57" t="s">
        <v>83</v>
      </c>
      <c r="C57">
        <v>12</v>
      </c>
      <c r="F57" t="s">
        <v>83</v>
      </c>
      <c r="G57">
        <v>12</v>
      </c>
      <c r="J57" t="s">
        <v>83</v>
      </c>
      <c r="K57">
        <v>12</v>
      </c>
      <c r="N57" t="s">
        <v>83</v>
      </c>
      <c r="O57">
        <v>12</v>
      </c>
      <c r="R57" t="s">
        <v>83</v>
      </c>
      <c r="S57">
        <v>12</v>
      </c>
      <c r="V57" t="s">
        <v>83</v>
      </c>
      <c r="W57">
        <v>12</v>
      </c>
      <c r="Z57" t="s">
        <v>83</v>
      </c>
      <c r="AA57">
        <v>12</v>
      </c>
      <c r="AC57" t="s">
        <v>83</v>
      </c>
      <c r="AD57">
        <v>12</v>
      </c>
    </row>
    <row r="58" spans="2:30" x14ac:dyDescent="0.3">
      <c r="B58" t="s">
        <v>153</v>
      </c>
      <c r="C58">
        <v>11</v>
      </c>
      <c r="F58" t="s">
        <v>153</v>
      </c>
      <c r="G58">
        <v>0</v>
      </c>
      <c r="J58" t="s">
        <v>153</v>
      </c>
      <c r="K58">
        <v>11</v>
      </c>
      <c r="N58" t="s">
        <v>153</v>
      </c>
      <c r="O58">
        <v>11</v>
      </c>
      <c r="R58" t="s">
        <v>153</v>
      </c>
      <c r="S58">
        <v>11</v>
      </c>
      <c r="V58" t="s">
        <v>153</v>
      </c>
      <c r="W58">
        <v>11</v>
      </c>
      <c r="Z58" t="s">
        <v>153</v>
      </c>
      <c r="AA58">
        <v>0</v>
      </c>
      <c r="AC58" t="s">
        <v>153</v>
      </c>
      <c r="AD58">
        <v>11</v>
      </c>
    </row>
    <row r="59" spans="2:30" x14ac:dyDescent="0.3">
      <c r="B59" t="s">
        <v>119</v>
      </c>
      <c r="C59">
        <v>12</v>
      </c>
      <c r="F59" t="s">
        <v>119</v>
      </c>
      <c r="G59">
        <v>12</v>
      </c>
      <c r="J59" t="s">
        <v>119</v>
      </c>
      <c r="K59">
        <v>0</v>
      </c>
      <c r="N59" t="s">
        <v>119</v>
      </c>
      <c r="O59">
        <v>12</v>
      </c>
      <c r="R59" t="s">
        <v>119</v>
      </c>
      <c r="S59">
        <v>0</v>
      </c>
      <c r="V59" t="s">
        <v>119</v>
      </c>
      <c r="W59">
        <v>0</v>
      </c>
      <c r="Z59" t="s">
        <v>119</v>
      </c>
      <c r="AA59">
        <v>12</v>
      </c>
      <c r="AC59" t="s">
        <v>119</v>
      </c>
      <c r="AD59">
        <v>12</v>
      </c>
    </row>
    <row r="60" spans="2:30" x14ac:dyDescent="0.3">
      <c r="B60" t="s">
        <v>278</v>
      </c>
      <c r="C60">
        <v>12</v>
      </c>
      <c r="F60" t="s">
        <v>278</v>
      </c>
      <c r="G60">
        <v>12</v>
      </c>
      <c r="J60" t="s">
        <v>278</v>
      </c>
      <c r="K60">
        <v>12</v>
      </c>
      <c r="N60" t="s">
        <v>278</v>
      </c>
      <c r="O60">
        <v>12</v>
      </c>
      <c r="R60" t="s">
        <v>278</v>
      </c>
      <c r="S60">
        <v>12</v>
      </c>
      <c r="V60" t="s">
        <v>278</v>
      </c>
      <c r="W60">
        <v>12</v>
      </c>
      <c r="Z60" t="s">
        <v>278</v>
      </c>
      <c r="AA60">
        <v>12</v>
      </c>
      <c r="AC60" t="s">
        <v>278</v>
      </c>
      <c r="AD60">
        <v>12</v>
      </c>
    </row>
    <row r="61" spans="2:30" x14ac:dyDescent="0.3">
      <c r="B61" t="s">
        <v>145</v>
      </c>
      <c r="C61">
        <v>10</v>
      </c>
      <c r="F61" t="s">
        <v>145</v>
      </c>
      <c r="G61">
        <v>10</v>
      </c>
      <c r="J61" t="s">
        <v>145</v>
      </c>
      <c r="K61">
        <v>10</v>
      </c>
      <c r="N61" t="s">
        <v>145</v>
      </c>
      <c r="O61">
        <v>10</v>
      </c>
      <c r="R61" t="s">
        <v>145</v>
      </c>
      <c r="S61">
        <v>10</v>
      </c>
      <c r="V61" t="s">
        <v>145</v>
      </c>
      <c r="W61">
        <v>0</v>
      </c>
      <c r="Z61" t="s">
        <v>145</v>
      </c>
      <c r="AA61">
        <v>10</v>
      </c>
      <c r="AC61" t="s">
        <v>145</v>
      </c>
      <c r="AD61">
        <v>10</v>
      </c>
    </row>
    <row r="62" spans="2:30" x14ac:dyDescent="0.3">
      <c r="B62" t="s">
        <v>432</v>
      </c>
      <c r="C62">
        <v>6</v>
      </c>
      <c r="F62" t="s">
        <v>432</v>
      </c>
      <c r="G62">
        <v>0</v>
      </c>
      <c r="J62" t="s">
        <v>432</v>
      </c>
      <c r="K62">
        <v>6</v>
      </c>
      <c r="N62" t="s">
        <v>432</v>
      </c>
      <c r="O62">
        <v>6</v>
      </c>
      <c r="R62" t="s">
        <v>432</v>
      </c>
      <c r="S62">
        <v>6</v>
      </c>
      <c r="V62" t="s">
        <v>432</v>
      </c>
      <c r="W62">
        <v>6</v>
      </c>
      <c r="Z62" t="s">
        <v>432</v>
      </c>
      <c r="AA62">
        <v>6</v>
      </c>
      <c r="AC62" t="s">
        <v>432</v>
      </c>
      <c r="AD62">
        <v>6</v>
      </c>
    </row>
    <row r="63" spans="2:30" x14ac:dyDescent="0.3">
      <c r="B63" t="s">
        <v>523</v>
      </c>
      <c r="C63">
        <v>12</v>
      </c>
      <c r="F63" t="s">
        <v>523</v>
      </c>
      <c r="G63">
        <v>12</v>
      </c>
      <c r="J63" t="s">
        <v>523</v>
      </c>
      <c r="K63">
        <v>12</v>
      </c>
      <c r="N63" t="s">
        <v>523</v>
      </c>
      <c r="O63">
        <v>12</v>
      </c>
      <c r="R63" t="s">
        <v>523</v>
      </c>
      <c r="S63">
        <v>12</v>
      </c>
      <c r="V63" t="s">
        <v>523</v>
      </c>
      <c r="W63">
        <v>12</v>
      </c>
      <c r="Z63" t="s">
        <v>523</v>
      </c>
      <c r="AA63">
        <v>12</v>
      </c>
      <c r="AC63" t="s">
        <v>523</v>
      </c>
      <c r="AD63">
        <v>12</v>
      </c>
    </row>
    <row r="64" spans="2:30" x14ac:dyDescent="0.3">
      <c r="B64" t="s">
        <v>603</v>
      </c>
      <c r="C64">
        <v>12</v>
      </c>
      <c r="F64" t="s">
        <v>603</v>
      </c>
      <c r="G64">
        <v>0</v>
      </c>
      <c r="J64" t="s">
        <v>603</v>
      </c>
      <c r="K64">
        <v>12</v>
      </c>
      <c r="N64" t="s">
        <v>603</v>
      </c>
      <c r="O64">
        <v>12</v>
      </c>
      <c r="R64" t="s">
        <v>603</v>
      </c>
      <c r="S64">
        <v>12</v>
      </c>
      <c r="V64" t="s">
        <v>603</v>
      </c>
      <c r="W64">
        <v>12</v>
      </c>
      <c r="Z64" t="s">
        <v>603</v>
      </c>
      <c r="AA64">
        <v>12</v>
      </c>
      <c r="AC64" t="s">
        <v>603</v>
      </c>
      <c r="AD64">
        <v>12</v>
      </c>
    </row>
    <row r="65" spans="2:30" x14ac:dyDescent="0.3">
      <c r="B65" t="s">
        <v>353</v>
      </c>
      <c r="C65">
        <v>12</v>
      </c>
      <c r="F65" t="s">
        <v>353</v>
      </c>
      <c r="G65">
        <v>12</v>
      </c>
      <c r="J65" t="s">
        <v>353</v>
      </c>
      <c r="K65">
        <v>12</v>
      </c>
      <c r="N65" t="s">
        <v>353</v>
      </c>
      <c r="O65">
        <v>12</v>
      </c>
      <c r="R65" t="s">
        <v>353</v>
      </c>
      <c r="S65">
        <v>12</v>
      </c>
      <c r="V65" t="s">
        <v>353</v>
      </c>
      <c r="W65">
        <v>0</v>
      </c>
      <c r="Z65" t="s">
        <v>353</v>
      </c>
      <c r="AA65">
        <v>12</v>
      </c>
      <c r="AC65" t="s">
        <v>353</v>
      </c>
      <c r="AD65">
        <v>12</v>
      </c>
    </row>
    <row r="66" spans="2:30" x14ac:dyDescent="0.3">
      <c r="B66" t="s">
        <v>425</v>
      </c>
      <c r="C66">
        <v>6</v>
      </c>
      <c r="F66" t="s">
        <v>425</v>
      </c>
      <c r="G66">
        <v>6</v>
      </c>
      <c r="J66" t="s">
        <v>425</v>
      </c>
      <c r="K66">
        <v>6</v>
      </c>
      <c r="N66" t="s">
        <v>425</v>
      </c>
      <c r="O66">
        <v>6</v>
      </c>
      <c r="R66" t="s">
        <v>425</v>
      </c>
      <c r="S66">
        <v>6</v>
      </c>
      <c r="V66" t="s">
        <v>425</v>
      </c>
      <c r="W66">
        <v>6</v>
      </c>
      <c r="Z66" t="s">
        <v>425</v>
      </c>
      <c r="AA66">
        <v>6</v>
      </c>
      <c r="AC66" t="s">
        <v>425</v>
      </c>
      <c r="AD66">
        <v>6</v>
      </c>
    </row>
    <row r="67" spans="2:30" x14ac:dyDescent="0.3">
      <c r="B67" t="s">
        <v>512</v>
      </c>
      <c r="C67">
        <v>8</v>
      </c>
      <c r="F67" t="s">
        <v>512</v>
      </c>
      <c r="G67">
        <v>8</v>
      </c>
      <c r="J67" t="s">
        <v>512</v>
      </c>
      <c r="K67">
        <v>8</v>
      </c>
      <c r="N67" t="s">
        <v>512</v>
      </c>
      <c r="O67">
        <v>8</v>
      </c>
      <c r="R67" t="s">
        <v>512</v>
      </c>
      <c r="S67">
        <v>8</v>
      </c>
      <c r="V67" t="s">
        <v>512</v>
      </c>
      <c r="W67">
        <v>8</v>
      </c>
      <c r="Z67" t="s">
        <v>512</v>
      </c>
      <c r="AA67">
        <v>8</v>
      </c>
      <c r="AC67" t="s">
        <v>512</v>
      </c>
      <c r="AD67">
        <v>8</v>
      </c>
    </row>
    <row r="68" spans="2:30" x14ac:dyDescent="0.3">
      <c r="B68" t="s">
        <v>384</v>
      </c>
      <c r="C68">
        <v>12</v>
      </c>
      <c r="F68" t="s">
        <v>384</v>
      </c>
      <c r="G68">
        <v>12</v>
      </c>
      <c r="J68" t="s">
        <v>384</v>
      </c>
      <c r="K68">
        <v>12</v>
      </c>
      <c r="N68" t="s">
        <v>384</v>
      </c>
      <c r="O68">
        <v>12</v>
      </c>
      <c r="R68" t="s">
        <v>384</v>
      </c>
      <c r="S68">
        <v>12</v>
      </c>
      <c r="V68" t="s">
        <v>384</v>
      </c>
      <c r="W68">
        <v>12</v>
      </c>
      <c r="Z68" t="s">
        <v>384</v>
      </c>
      <c r="AA68">
        <v>12</v>
      </c>
      <c r="AC68" t="s">
        <v>384</v>
      </c>
      <c r="AD68">
        <v>12</v>
      </c>
    </row>
    <row r="69" spans="2:30" x14ac:dyDescent="0.3">
      <c r="B69" t="s">
        <v>509</v>
      </c>
      <c r="C69">
        <v>12</v>
      </c>
      <c r="F69" t="s">
        <v>509</v>
      </c>
      <c r="G69">
        <v>12</v>
      </c>
      <c r="J69" t="s">
        <v>509</v>
      </c>
      <c r="K69">
        <v>12</v>
      </c>
      <c r="N69" t="s">
        <v>509</v>
      </c>
      <c r="O69">
        <v>12</v>
      </c>
      <c r="R69" t="s">
        <v>509</v>
      </c>
      <c r="S69">
        <v>12</v>
      </c>
      <c r="V69" t="s">
        <v>509</v>
      </c>
      <c r="W69">
        <v>0</v>
      </c>
      <c r="Z69" t="s">
        <v>509</v>
      </c>
      <c r="AA69">
        <v>12</v>
      </c>
      <c r="AC69" t="s">
        <v>509</v>
      </c>
      <c r="AD69">
        <v>12</v>
      </c>
    </row>
    <row r="70" spans="2:30" x14ac:dyDescent="0.3">
      <c r="B70" t="s">
        <v>589</v>
      </c>
      <c r="C70">
        <v>12</v>
      </c>
      <c r="F70" t="s">
        <v>589</v>
      </c>
      <c r="G70">
        <v>12</v>
      </c>
      <c r="J70" t="s">
        <v>589</v>
      </c>
      <c r="K70">
        <v>12</v>
      </c>
      <c r="N70" t="s">
        <v>589</v>
      </c>
      <c r="O70">
        <v>12</v>
      </c>
      <c r="R70" t="s">
        <v>589</v>
      </c>
      <c r="S70">
        <v>12</v>
      </c>
      <c r="V70" t="s">
        <v>589</v>
      </c>
      <c r="W70">
        <v>12</v>
      </c>
      <c r="Z70" t="s">
        <v>589</v>
      </c>
      <c r="AA70">
        <v>12</v>
      </c>
      <c r="AC70" t="s">
        <v>589</v>
      </c>
      <c r="AD70">
        <v>12</v>
      </c>
    </row>
    <row r="71" spans="2:30" x14ac:dyDescent="0.3">
      <c r="B71" t="s">
        <v>490</v>
      </c>
      <c r="C71">
        <v>12</v>
      </c>
      <c r="F71" t="s">
        <v>490</v>
      </c>
      <c r="G71">
        <v>0</v>
      </c>
      <c r="J71" t="s">
        <v>490</v>
      </c>
      <c r="K71">
        <v>12</v>
      </c>
      <c r="N71" t="s">
        <v>490</v>
      </c>
      <c r="O71">
        <v>12</v>
      </c>
      <c r="R71" t="s">
        <v>490</v>
      </c>
      <c r="S71">
        <v>12</v>
      </c>
      <c r="V71" t="s">
        <v>490</v>
      </c>
      <c r="W71">
        <v>12</v>
      </c>
      <c r="Z71" t="s">
        <v>490</v>
      </c>
      <c r="AA71">
        <v>12</v>
      </c>
      <c r="AC71" t="s">
        <v>490</v>
      </c>
      <c r="AD71">
        <v>12</v>
      </c>
    </row>
    <row r="72" spans="2:30" x14ac:dyDescent="0.3">
      <c r="B72" t="s">
        <v>206</v>
      </c>
      <c r="C72">
        <v>12</v>
      </c>
      <c r="F72" t="s">
        <v>206</v>
      </c>
      <c r="G72">
        <v>12</v>
      </c>
      <c r="J72" t="s">
        <v>206</v>
      </c>
      <c r="K72">
        <v>12</v>
      </c>
      <c r="N72" t="s">
        <v>206</v>
      </c>
      <c r="O72">
        <v>12</v>
      </c>
      <c r="R72" t="s">
        <v>206</v>
      </c>
      <c r="S72">
        <v>12</v>
      </c>
      <c r="V72" t="s">
        <v>206</v>
      </c>
      <c r="W72">
        <v>12</v>
      </c>
      <c r="Z72" t="s">
        <v>206</v>
      </c>
      <c r="AA72">
        <v>12</v>
      </c>
      <c r="AC72" t="s">
        <v>206</v>
      </c>
      <c r="AD72">
        <v>12</v>
      </c>
    </row>
    <row r="73" spans="2:30" x14ac:dyDescent="0.3">
      <c r="B73" t="s">
        <v>377</v>
      </c>
      <c r="C73">
        <v>12</v>
      </c>
      <c r="F73" t="s">
        <v>377</v>
      </c>
      <c r="G73">
        <v>0</v>
      </c>
      <c r="J73" t="s">
        <v>377</v>
      </c>
      <c r="K73">
        <v>12</v>
      </c>
      <c r="N73" t="s">
        <v>377</v>
      </c>
      <c r="O73">
        <v>12</v>
      </c>
      <c r="R73" t="s">
        <v>377</v>
      </c>
      <c r="S73">
        <v>0</v>
      </c>
      <c r="V73" t="s">
        <v>377</v>
      </c>
      <c r="W73">
        <v>0</v>
      </c>
      <c r="Z73" t="s">
        <v>377</v>
      </c>
      <c r="AA73">
        <v>12</v>
      </c>
      <c r="AC73" t="s">
        <v>377</v>
      </c>
      <c r="AD73">
        <v>12</v>
      </c>
    </row>
    <row r="74" spans="2:30" x14ac:dyDescent="0.3">
      <c r="B74" t="s">
        <v>198</v>
      </c>
      <c r="C74">
        <v>12</v>
      </c>
      <c r="F74" t="s">
        <v>198</v>
      </c>
      <c r="G74">
        <v>12</v>
      </c>
      <c r="J74" t="s">
        <v>198</v>
      </c>
      <c r="K74">
        <v>12</v>
      </c>
      <c r="N74" t="s">
        <v>198</v>
      </c>
      <c r="O74">
        <v>12</v>
      </c>
      <c r="R74" t="s">
        <v>198</v>
      </c>
      <c r="S74">
        <v>12</v>
      </c>
      <c r="V74" t="s">
        <v>198</v>
      </c>
      <c r="W74">
        <v>12</v>
      </c>
      <c r="Z74" t="s">
        <v>198</v>
      </c>
      <c r="AA74">
        <v>12</v>
      </c>
      <c r="AC74" t="s">
        <v>198</v>
      </c>
      <c r="AD74">
        <v>12</v>
      </c>
    </row>
    <row r="75" spans="2:30" x14ac:dyDescent="0.3">
      <c r="B75" t="s">
        <v>576</v>
      </c>
      <c r="C75">
        <v>12</v>
      </c>
      <c r="F75" t="s">
        <v>576</v>
      </c>
      <c r="G75">
        <v>12</v>
      </c>
      <c r="J75" t="s">
        <v>576</v>
      </c>
      <c r="K75">
        <v>12</v>
      </c>
      <c r="N75" t="s">
        <v>576</v>
      </c>
      <c r="O75">
        <v>12</v>
      </c>
      <c r="R75" t="s">
        <v>576</v>
      </c>
      <c r="S75">
        <v>12</v>
      </c>
      <c r="V75" t="s">
        <v>576</v>
      </c>
      <c r="W75">
        <v>12</v>
      </c>
      <c r="Z75" t="s">
        <v>576</v>
      </c>
      <c r="AA75">
        <v>12</v>
      </c>
      <c r="AC75" t="s">
        <v>576</v>
      </c>
      <c r="AD75">
        <v>12</v>
      </c>
    </row>
    <row r="76" spans="2:30" x14ac:dyDescent="0.3">
      <c r="B76" t="s">
        <v>688</v>
      </c>
      <c r="C76">
        <v>12</v>
      </c>
      <c r="F76" t="s">
        <v>688</v>
      </c>
      <c r="G76">
        <v>12</v>
      </c>
      <c r="J76" t="s">
        <v>688</v>
      </c>
      <c r="K76">
        <v>12</v>
      </c>
      <c r="N76" t="s">
        <v>688</v>
      </c>
      <c r="O76">
        <v>12</v>
      </c>
      <c r="R76" t="s">
        <v>688</v>
      </c>
      <c r="S76">
        <v>12</v>
      </c>
      <c r="V76" t="s">
        <v>688</v>
      </c>
      <c r="W76">
        <v>12</v>
      </c>
      <c r="Z76" t="s">
        <v>688</v>
      </c>
      <c r="AA76">
        <v>12</v>
      </c>
      <c r="AC76" t="s">
        <v>688</v>
      </c>
      <c r="AD76">
        <v>12</v>
      </c>
    </row>
    <row r="77" spans="2:30" x14ac:dyDescent="0.3">
      <c r="B77" t="s">
        <v>395</v>
      </c>
      <c r="C77">
        <v>12</v>
      </c>
      <c r="F77" t="s">
        <v>395</v>
      </c>
      <c r="G77">
        <v>12</v>
      </c>
      <c r="H77">
        <v>0</v>
      </c>
      <c r="J77" t="s">
        <v>395</v>
      </c>
      <c r="K77">
        <v>12</v>
      </c>
      <c r="N77" t="s">
        <v>395</v>
      </c>
      <c r="O77">
        <v>12</v>
      </c>
      <c r="R77" t="s">
        <v>395</v>
      </c>
      <c r="S77">
        <v>12</v>
      </c>
      <c r="V77" t="s">
        <v>395</v>
      </c>
      <c r="W77">
        <v>12</v>
      </c>
      <c r="Z77" t="s">
        <v>395</v>
      </c>
      <c r="AA77">
        <v>12</v>
      </c>
      <c r="AC77" t="s">
        <v>395</v>
      </c>
      <c r="AD77">
        <v>12</v>
      </c>
    </row>
    <row r="78" spans="2:30" x14ac:dyDescent="0.3">
      <c r="B78" t="s">
        <v>396</v>
      </c>
      <c r="C78">
        <v>12</v>
      </c>
      <c r="F78" t="s">
        <v>396</v>
      </c>
      <c r="G78">
        <v>12</v>
      </c>
      <c r="H78">
        <v>0</v>
      </c>
      <c r="J78" t="s">
        <v>396</v>
      </c>
      <c r="K78">
        <v>12</v>
      </c>
      <c r="N78" t="s">
        <v>396</v>
      </c>
      <c r="O78">
        <v>12</v>
      </c>
      <c r="R78" t="s">
        <v>396</v>
      </c>
      <c r="S78">
        <v>12</v>
      </c>
      <c r="V78" t="s">
        <v>396</v>
      </c>
      <c r="W78">
        <v>12</v>
      </c>
      <c r="Z78" t="s">
        <v>396</v>
      </c>
      <c r="AA78">
        <v>12</v>
      </c>
      <c r="AC78" t="s">
        <v>396</v>
      </c>
      <c r="AD78">
        <v>12</v>
      </c>
    </row>
    <row r="79" spans="2:30" x14ac:dyDescent="0.3">
      <c r="B79" t="s">
        <v>397</v>
      </c>
      <c r="C79">
        <v>12</v>
      </c>
      <c r="F79" t="s">
        <v>397</v>
      </c>
      <c r="G79">
        <v>12</v>
      </c>
      <c r="H79">
        <v>0</v>
      </c>
      <c r="J79" t="s">
        <v>397</v>
      </c>
      <c r="K79">
        <v>12</v>
      </c>
      <c r="N79" t="s">
        <v>397</v>
      </c>
      <c r="O79">
        <v>12</v>
      </c>
      <c r="R79" t="s">
        <v>397</v>
      </c>
      <c r="S79">
        <v>12</v>
      </c>
      <c r="V79" t="s">
        <v>397</v>
      </c>
      <c r="W79">
        <v>12</v>
      </c>
      <c r="Z79" t="s">
        <v>397</v>
      </c>
      <c r="AA79">
        <v>12</v>
      </c>
      <c r="AC79" t="s">
        <v>397</v>
      </c>
      <c r="AD79">
        <v>12</v>
      </c>
    </row>
    <row r="80" spans="2:30" x14ac:dyDescent="0.3">
      <c r="B80" t="s">
        <v>398</v>
      </c>
      <c r="C80">
        <v>12</v>
      </c>
      <c r="F80" t="s">
        <v>398</v>
      </c>
      <c r="G80">
        <v>12</v>
      </c>
      <c r="H80">
        <v>0</v>
      </c>
      <c r="J80" t="s">
        <v>398</v>
      </c>
      <c r="K80">
        <v>12</v>
      </c>
      <c r="N80" t="s">
        <v>398</v>
      </c>
      <c r="O80">
        <v>12</v>
      </c>
      <c r="R80" t="s">
        <v>398</v>
      </c>
      <c r="S80">
        <v>12</v>
      </c>
      <c r="V80" t="s">
        <v>398</v>
      </c>
      <c r="W80">
        <v>12</v>
      </c>
      <c r="Z80" t="s">
        <v>398</v>
      </c>
      <c r="AA80">
        <v>12</v>
      </c>
      <c r="AC80" t="s">
        <v>398</v>
      </c>
      <c r="AD80">
        <v>12</v>
      </c>
    </row>
    <row r="81" spans="2:30" x14ac:dyDescent="0.3">
      <c r="B81" t="s">
        <v>399</v>
      </c>
      <c r="C81">
        <v>12</v>
      </c>
      <c r="F81" t="s">
        <v>399</v>
      </c>
      <c r="G81">
        <v>12</v>
      </c>
      <c r="H81">
        <v>0</v>
      </c>
      <c r="J81" t="s">
        <v>399</v>
      </c>
      <c r="K81">
        <v>12</v>
      </c>
      <c r="N81" t="s">
        <v>399</v>
      </c>
      <c r="O81">
        <v>12</v>
      </c>
      <c r="R81" t="s">
        <v>399</v>
      </c>
      <c r="S81">
        <v>12</v>
      </c>
      <c r="V81" t="s">
        <v>399</v>
      </c>
      <c r="W81">
        <v>12</v>
      </c>
      <c r="Z81" t="s">
        <v>399</v>
      </c>
      <c r="AA81">
        <v>12</v>
      </c>
      <c r="AC81" t="s">
        <v>399</v>
      </c>
      <c r="AD81">
        <v>12</v>
      </c>
    </row>
    <row r="82" spans="2:30" x14ac:dyDescent="0.3">
      <c r="B82" t="s">
        <v>596</v>
      </c>
      <c r="C82">
        <v>4</v>
      </c>
      <c r="F82" t="s">
        <v>596</v>
      </c>
      <c r="G82">
        <v>0</v>
      </c>
      <c r="J82" t="s">
        <v>596</v>
      </c>
      <c r="K82">
        <v>0</v>
      </c>
      <c r="N82" t="s">
        <v>596</v>
      </c>
      <c r="O82">
        <v>4</v>
      </c>
      <c r="R82" t="s">
        <v>596</v>
      </c>
      <c r="S82">
        <v>4</v>
      </c>
      <c r="V82" t="s">
        <v>596</v>
      </c>
      <c r="W82">
        <v>4</v>
      </c>
      <c r="Z82" t="s">
        <v>596</v>
      </c>
      <c r="AA82">
        <v>4</v>
      </c>
      <c r="AC82" t="s">
        <v>596</v>
      </c>
      <c r="AD82">
        <v>4</v>
      </c>
    </row>
    <row r="83" spans="2:30" x14ac:dyDescent="0.3">
      <c r="B83" t="s">
        <v>597</v>
      </c>
      <c r="C83">
        <v>4</v>
      </c>
      <c r="F83" t="s">
        <v>597</v>
      </c>
      <c r="G83">
        <v>0</v>
      </c>
      <c r="J83" t="s">
        <v>597</v>
      </c>
      <c r="K83">
        <v>0</v>
      </c>
      <c r="N83" t="s">
        <v>597</v>
      </c>
      <c r="O83">
        <v>4</v>
      </c>
      <c r="R83" t="s">
        <v>597</v>
      </c>
      <c r="S83">
        <v>4</v>
      </c>
      <c r="V83" t="s">
        <v>597</v>
      </c>
      <c r="W83">
        <v>4</v>
      </c>
      <c r="Z83" t="s">
        <v>597</v>
      </c>
      <c r="AA83">
        <v>4</v>
      </c>
      <c r="AC83" t="s">
        <v>597</v>
      </c>
      <c r="AD83">
        <v>4</v>
      </c>
    </row>
    <row r="84" spans="2:30" x14ac:dyDescent="0.3">
      <c r="B84" t="s">
        <v>556</v>
      </c>
      <c r="C84">
        <v>12</v>
      </c>
      <c r="F84" t="s">
        <v>556</v>
      </c>
      <c r="G84">
        <v>12</v>
      </c>
      <c r="J84" t="s">
        <v>556</v>
      </c>
      <c r="K84">
        <v>12</v>
      </c>
      <c r="N84" t="s">
        <v>556</v>
      </c>
      <c r="O84">
        <v>12</v>
      </c>
      <c r="R84" t="s">
        <v>556</v>
      </c>
      <c r="S84">
        <v>12</v>
      </c>
      <c r="V84" t="s">
        <v>556</v>
      </c>
      <c r="W84">
        <v>0</v>
      </c>
      <c r="Z84" t="s">
        <v>556</v>
      </c>
      <c r="AA84">
        <v>12</v>
      </c>
      <c r="AC84" t="s">
        <v>556</v>
      </c>
      <c r="AD84">
        <v>12</v>
      </c>
    </row>
    <row r="85" spans="2:30" x14ac:dyDescent="0.3">
      <c r="B85" t="s">
        <v>391</v>
      </c>
      <c r="C85">
        <v>12</v>
      </c>
      <c r="F85" t="s">
        <v>391</v>
      </c>
      <c r="G85">
        <v>12</v>
      </c>
      <c r="J85" t="s">
        <v>391</v>
      </c>
      <c r="K85">
        <v>12</v>
      </c>
      <c r="N85" t="s">
        <v>391</v>
      </c>
      <c r="O85">
        <v>12</v>
      </c>
      <c r="R85" t="s">
        <v>391</v>
      </c>
      <c r="S85">
        <v>12</v>
      </c>
      <c r="V85" t="s">
        <v>391</v>
      </c>
      <c r="W85">
        <v>12</v>
      </c>
      <c r="Z85" t="s">
        <v>391</v>
      </c>
      <c r="AA85">
        <v>12</v>
      </c>
      <c r="AC85" t="s">
        <v>391</v>
      </c>
      <c r="AD85">
        <v>12</v>
      </c>
    </row>
    <row r="86" spans="2:30" x14ac:dyDescent="0.3">
      <c r="B86" t="s">
        <v>558</v>
      </c>
      <c r="C86">
        <v>12</v>
      </c>
      <c r="F86" t="s">
        <v>558</v>
      </c>
      <c r="G86">
        <v>0</v>
      </c>
      <c r="J86" t="s">
        <v>558</v>
      </c>
      <c r="K86">
        <v>12</v>
      </c>
      <c r="N86" t="s">
        <v>558</v>
      </c>
      <c r="O86">
        <v>12</v>
      </c>
      <c r="R86" t="s">
        <v>558</v>
      </c>
      <c r="S86">
        <v>12</v>
      </c>
      <c r="V86" t="s">
        <v>558</v>
      </c>
      <c r="W86">
        <v>0</v>
      </c>
      <c r="Z86" t="s">
        <v>558</v>
      </c>
      <c r="AA86">
        <v>12</v>
      </c>
      <c r="AC86" t="s">
        <v>558</v>
      </c>
      <c r="AD86">
        <v>12</v>
      </c>
    </row>
    <row r="87" spans="2:30" x14ac:dyDescent="0.3">
      <c r="B87" t="s">
        <v>421</v>
      </c>
      <c r="C87">
        <v>9</v>
      </c>
      <c r="F87" t="s">
        <v>421</v>
      </c>
      <c r="G87">
        <v>9</v>
      </c>
      <c r="H87">
        <v>0</v>
      </c>
      <c r="J87" t="s">
        <v>421</v>
      </c>
      <c r="K87">
        <v>9</v>
      </c>
      <c r="N87" t="s">
        <v>421</v>
      </c>
      <c r="O87">
        <v>9</v>
      </c>
      <c r="R87" t="s">
        <v>421</v>
      </c>
      <c r="S87">
        <v>9</v>
      </c>
      <c r="V87" t="s">
        <v>421</v>
      </c>
      <c r="W87">
        <v>9</v>
      </c>
      <c r="Z87" t="s">
        <v>421</v>
      </c>
      <c r="AA87">
        <v>9</v>
      </c>
      <c r="AC87" t="s">
        <v>421</v>
      </c>
      <c r="AD87">
        <v>9</v>
      </c>
    </row>
    <row r="88" spans="2:30" x14ac:dyDescent="0.3">
      <c r="B88" t="s">
        <v>422</v>
      </c>
      <c r="C88">
        <v>6</v>
      </c>
      <c r="F88" t="s">
        <v>422</v>
      </c>
      <c r="G88">
        <v>6</v>
      </c>
      <c r="H88">
        <v>0</v>
      </c>
      <c r="J88" t="s">
        <v>422</v>
      </c>
      <c r="K88">
        <v>6</v>
      </c>
      <c r="N88" t="s">
        <v>422</v>
      </c>
      <c r="O88">
        <v>6</v>
      </c>
      <c r="R88" t="s">
        <v>422</v>
      </c>
      <c r="S88">
        <v>6</v>
      </c>
      <c r="V88" t="s">
        <v>422</v>
      </c>
      <c r="W88">
        <v>6</v>
      </c>
      <c r="Z88" t="s">
        <v>422</v>
      </c>
      <c r="AA88">
        <v>6</v>
      </c>
      <c r="AC88" t="s">
        <v>422</v>
      </c>
      <c r="AD88">
        <v>6</v>
      </c>
    </row>
    <row r="89" spans="2:30" x14ac:dyDescent="0.3">
      <c r="B89" t="s">
        <v>623</v>
      </c>
      <c r="C89">
        <v>7</v>
      </c>
      <c r="F89" t="s">
        <v>623</v>
      </c>
      <c r="G89">
        <v>7</v>
      </c>
      <c r="J89" t="s">
        <v>623</v>
      </c>
      <c r="K89">
        <v>7</v>
      </c>
      <c r="N89" t="s">
        <v>623</v>
      </c>
      <c r="O89">
        <v>7</v>
      </c>
      <c r="R89" t="s">
        <v>623</v>
      </c>
      <c r="S89">
        <v>7</v>
      </c>
      <c r="V89" t="s">
        <v>623</v>
      </c>
      <c r="W89">
        <v>7</v>
      </c>
      <c r="Z89" t="s">
        <v>623</v>
      </c>
      <c r="AA89">
        <v>7</v>
      </c>
      <c r="AC89" t="s">
        <v>623</v>
      </c>
      <c r="AD89">
        <v>7</v>
      </c>
    </row>
    <row r="90" spans="2:30" x14ac:dyDescent="0.3">
      <c r="B90" t="s">
        <v>491</v>
      </c>
      <c r="C90">
        <v>10</v>
      </c>
      <c r="F90" t="s">
        <v>491</v>
      </c>
      <c r="G90">
        <v>10</v>
      </c>
      <c r="J90" t="s">
        <v>491</v>
      </c>
      <c r="K90">
        <v>10</v>
      </c>
      <c r="N90" t="s">
        <v>491</v>
      </c>
      <c r="O90">
        <v>10</v>
      </c>
      <c r="R90" t="s">
        <v>491</v>
      </c>
      <c r="S90">
        <v>10</v>
      </c>
      <c r="V90" t="s">
        <v>491</v>
      </c>
      <c r="W90">
        <v>10</v>
      </c>
      <c r="Z90" t="s">
        <v>491</v>
      </c>
      <c r="AA90">
        <v>10</v>
      </c>
      <c r="AC90" t="s">
        <v>491</v>
      </c>
      <c r="AD90">
        <v>10</v>
      </c>
    </row>
    <row r="91" spans="2:30" x14ac:dyDescent="0.3">
      <c r="B91" t="s">
        <v>280</v>
      </c>
      <c r="C91">
        <v>9</v>
      </c>
      <c r="F91" t="s">
        <v>280</v>
      </c>
      <c r="G91">
        <v>0</v>
      </c>
      <c r="J91" t="s">
        <v>280</v>
      </c>
      <c r="K91">
        <v>9</v>
      </c>
      <c r="N91" t="s">
        <v>280</v>
      </c>
      <c r="O91">
        <v>9</v>
      </c>
      <c r="R91" t="s">
        <v>280</v>
      </c>
      <c r="S91">
        <v>9</v>
      </c>
      <c r="V91" t="s">
        <v>280</v>
      </c>
      <c r="W91">
        <v>0</v>
      </c>
      <c r="Z91" t="s">
        <v>280</v>
      </c>
      <c r="AA91">
        <v>9</v>
      </c>
      <c r="AC91" t="s">
        <v>280</v>
      </c>
      <c r="AD91">
        <v>9</v>
      </c>
    </row>
    <row r="92" spans="2:30" x14ac:dyDescent="0.3">
      <c r="B92" t="s">
        <v>468</v>
      </c>
      <c r="C92">
        <v>12</v>
      </c>
      <c r="F92" t="s">
        <v>468</v>
      </c>
      <c r="G92">
        <v>0</v>
      </c>
      <c r="J92" t="s">
        <v>468</v>
      </c>
      <c r="K92">
        <v>12</v>
      </c>
      <c r="N92" t="s">
        <v>468</v>
      </c>
      <c r="O92">
        <v>12</v>
      </c>
      <c r="R92" t="s">
        <v>468</v>
      </c>
      <c r="S92">
        <v>12</v>
      </c>
      <c r="V92" t="s">
        <v>468</v>
      </c>
      <c r="W92">
        <v>12</v>
      </c>
      <c r="Z92" t="s">
        <v>468</v>
      </c>
      <c r="AA92">
        <v>12</v>
      </c>
      <c r="AC92" t="s">
        <v>468</v>
      </c>
      <c r="AD92">
        <v>12</v>
      </c>
    </row>
    <row r="93" spans="2:30" x14ac:dyDescent="0.3">
      <c r="B93" t="s">
        <v>443</v>
      </c>
      <c r="C93">
        <v>12</v>
      </c>
      <c r="F93" t="s">
        <v>443</v>
      </c>
      <c r="G93">
        <v>0</v>
      </c>
      <c r="J93" t="s">
        <v>443</v>
      </c>
      <c r="K93">
        <v>12</v>
      </c>
      <c r="N93" t="s">
        <v>443</v>
      </c>
      <c r="O93">
        <v>12</v>
      </c>
      <c r="R93" t="s">
        <v>443</v>
      </c>
      <c r="S93">
        <v>12</v>
      </c>
      <c r="V93" t="s">
        <v>443</v>
      </c>
      <c r="W93">
        <v>0</v>
      </c>
      <c r="Z93" t="s">
        <v>443</v>
      </c>
      <c r="AA93">
        <v>12</v>
      </c>
      <c r="AC93" t="s">
        <v>443</v>
      </c>
      <c r="AD93">
        <v>12</v>
      </c>
    </row>
    <row r="94" spans="2:30" x14ac:dyDescent="0.3">
      <c r="B94" t="s">
        <v>375</v>
      </c>
      <c r="C94">
        <v>10</v>
      </c>
      <c r="F94" t="s">
        <v>375</v>
      </c>
      <c r="G94">
        <v>0</v>
      </c>
      <c r="J94" t="s">
        <v>375</v>
      </c>
      <c r="K94">
        <v>10</v>
      </c>
      <c r="N94" t="s">
        <v>375</v>
      </c>
      <c r="O94">
        <v>10</v>
      </c>
      <c r="R94" t="s">
        <v>375</v>
      </c>
      <c r="S94">
        <v>10</v>
      </c>
      <c r="V94" t="s">
        <v>375</v>
      </c>
      <c r="W94">
        <v>10</v>
      </c>
      <c r="Z94" t="s">
        <v>375</v>
      </c>
      <c r="AA94">
        <v>10</v>
      </c>
      <c r="AC94" t="s">
        <v>375</v>
      </c>
      <c r="AD94">
        <v>10</v>
      </c>
    </row>
    <row r="95" spans="2:30" x14ac:dyDescent="0.3">
      <c r="B95" t="s">
        <v>410</v>
      </c>
      <c r="C95">
        <v>8</v>
      </c>
      <c r="F95" t="s">
        <v>410</v>
      </c>
      <c r="G95">
        <v>8</v>
      </c>
      <c r="J95" t="s">
        <v>410</v>
      </c>
      <c r="K95">
        <v>0</v>
      </c>
      <c r="N95" t="s">
        <v>410</v>
      </c>
      <c r="O95">
        <v>8</v>
      </c>
      <c r="R95" t="s">
        <v>410</v>
      </c>
      <c r="S95">
        <v>8</v>
      </c>
      <c r="V95" t="s">
        <v>410</v>
      </c>
      <c r="W95">
        <v>0</v>
      </c>
      <c r="Z95" t="s">
        <v>410</v>
      </c>
      <c r="AA95">
        <v>0</v>
      </c>
      <c r="AC95" t="s">
        <v>410</v>
      </c>
      <c r="AD95">
        <v>8</v>
      </c>
    </row>
    <row r="96" spans="2:30" x14ac:dyDescent="0.3">
      <c r="B96" t="s">
        <v>143</v>
      </c>
      <c r="C96">
        <v>6</v>
      </c>
      <c r="F96" t="s">
        <v>143</v>
      </c>
      <c r="G96">
        <v>6</v>
      </c>
      <c r="J96" t="s">
        <v>143</v>
      </c>
      <c r="K96">
        <v>6</v>
      </c>
      <c r="N96" t="s">
        <v>143</v>
      </c>
      <c r="O96">
        <v>6</v>
      </c>
      <c r="R96" t="s">
        <v>143</v>
      </c>
      <c r="S96">
        <v>6</v>
      </c>
      <c r="V96" t="s">
        <v>143</v>
      </c>
      <c r="W96">
        <v>6</v>
      </c>
      <c r="Z96" t="s">
        <v>143</v>
      </c>
      <c r="AA96">
        <v>6</v>
      </c>
      <c r="AC96" t="s">
        <v>143</v>
      </c>
      <c r="AD96">
        <v>6</v>
      </c>
    </row>
    <row r="97" spans="2:30" x14ac:dyDescent="0.3">
      <c r="B97" t="s">
        <v>446</v>
      </c>
      <c r="C97">
        <v>12</v>
      </c>
      <c r="F97" t="s">
        <v>446</v>
      </c>
      <c r="G97">
        <v>0</v>
      </c>
      <c r="J97" t="s">
        <v>446</v>
      </c>
      <c r="K97">
        <v>0</v>
      </c>
      <c r="N97" t="s">
        <v>446</v>
      </c>
      <c r="O97">
        <v>12</v>
      </c>
      <c r="R97" t="s">
        <v>446</v>
      </c>
      <c r="S97">
        <v>12</v>
      </c>
      <c r="V97" t="s">
        <v>446</v>
      </c>
      <c r="W97">
        <v>0</v>
      </c>
      <c r="Z97" t="s">
        <v>446</v>
      </c>
      <c r="AA97">
        <v>12</v>
      </c>
      <c r="AC97" t="s">
        <v>446</v>
      </c>
      <c r="AD97">
        <v>12</v>
      </c>
    </row>
    <row r="98" spans="2:30" x14ac:dyDescent="0.3">
      <c r="B98" t="s">
        <v>303</v>
      </c>
      <c r="C98">
        <v>6</v>
      </c>
      <c r="F98" t="s">
        <v>303</v>
      </c>
      <c r="G98">
        <v>0</v>
      </c>
      <c r="J98" t="s">
        <v>303</v>
      </c>
      <c r="K98">
        <v>0</v>
      </c>
      <c r="N98" t="s">
        <v>303</v>
      </c>
      <c r="O98">
        <v>6</v>
      </c>
      <c r="R98" t="s">
        <v>303</v>
      </c>
      <c r="S98">
        <v>6</v>
      </c>
      <c r="V98" t="s">
        <v>303</v>
      </c>
      <c r="W98">
        <v>0</v>
      </c>
      <c r="Z98" t="s">
        <v>303</v>
      </c>
      <c r="AA98">
        <v>6</v>
      </c>
      <c r="AC98" t="s">
        <v>303</v>
      </c>
      <c r="AD98">
        <v>6</v>
      </c>
    </row>
    <row r="99" spans="2:30" x14ac:dyDescent="0.3">
      <c r="B99" t="s">
        <v>63</v>
      </c>
      <c r="C99">
        <v>6</v>
      </c>
      <c r="F99" t="s">
        <v>63</v>
      </c>
      <c r="G99">
        <v>6</v>
      </c>
      <c r="J99" t="s">
        <v>63</v>
      </c>
      <c r="K99">
        <v>6</v>
      </c>
      <c r="N99" t="s">
        <v>63</v>
      </c>
      <c r="O99">
        <v>6</v>
      </c>
      <c r="R99" t="s">
        <v>63</v>
      </c>
      <c r="S99">
        <v>6</v>
      </c>
      <c r="V99" t="s">
        <v>63</v>
      </c>
      <c r="W99">
        <v>0</v>
      </c>
      <c r="Z99" t="s">
        <v>63</v>
      </c>
      <c r="AA99">
        <v>6</v>
      </c>
      <c r="AC99" t="s">
        <v>63</v>
      </c>
      <c r="AD99">
        <v>6</v>
      </c>
    </row>
    <row r="100" spans="2:30" x14ac:dyDescent="0.3">
      <c r="B100" t="s">
        <v>685</v>
      </c>
      <c r="C100">
        <v>12</v>
      </c>
      <c r="F100" t="s">
        <v>685</v>
      </c>
      <c r="G100">
        <v>12</v>
      </c>
      <c r="J100" t="s">
        <v>685</v>
      </c>
      <c r="K100">
        <v>0</v>
      </c>
      <c r="N100" t="s">
        <v>685</v>
      </c>
      <c r="O100">
        <v>12</v>
      </c>
      <c r="R100" t="s">
        <v>685</v>
      </c>
      <c r="S100">
        <v>12</v>
      </c>
      <c r="V100" t="s">
        <v>685</v>
      </c>
      <c r="W100">
        <v>12</v>
      </c>
      <c r="Z100" t="s">
        <v>685</v>
      </c>
      <c r="AA100">
        <v>0</v>
      </c>
      <c r="AC100" t="s">
        <v>685</v>
      </c>
      <c r="AD100">
        <v>12</v>
      </c>
    </row>
    <row r="101" spans="2:30" x14ac:dyDescent="0.3">
      <c r="B101" t="s">
        <v>146</v>
      </c>
      <c r="C101">
        <v>12</v>
      </c>
      <c r="F101" t="s">
        <v>146</v>
      </c>
      <c r="G101">
        <v>0</v>
      </c>
      <c r="J101" t="s">
        <v>146</v>
      </c>
      <c r="K101">
        <v>0</v>
      </c>
      <c r="N101" t="s">
        <v>146</v>
      </c>
      <c r="O101">
        <v>12</v>
      </c>
      <c r="R101" t="s">
        <v>146</v>
      </c>
      <c r="S101">
        <v>12</v>
      </c>
      <c r="V101" t="s">
        <v>146</v>
      </c>
      <c r="W101">
        <v>12</v>
      </c>
      <c r="Z101" t="s">
        <v>146</v>
      </c>
      <c r="AA101">
        <v>12</v>
      </c>
      <c r="AC101" t="s">
        <v>146</v>
      </c>
      <c r="AD101">
        <v>12</v>
      </c>
    </row>
    <row r="102" spans="2:30" x14ac:dyDescent="0.3">
      <c r="B102" t="s">
        <v>582</v>
      </c>
      <c r="C102">
        <v>12</v>
      </c>
      <c r="F102" t="s">
        <v>582</v>
      </c>
      <c r="G102">
        <v>12</v>
      </c>
      <c r="J102" t="s">
        <v>582</v>
      </c>
      <c r="K102">
        <v>12</v>
      </c>
      <c r="N102" t="s">
        <v>582</v>
      </c>
      <c r="O102">
        <v>12</v>
      </c>
      <c r="R102" t="s">
        <v>582</v>
      </c>
      <c r="S102">
        <v>12</v>
      </c>
      <c r="V102" t="s">
        <v>582</v>
      </c>
      <c r="W102">
        <v>0</v>
      </c>
      <c r="Z102" t="s">
        <v>582</v>
      </c>
      <c r="AA102">
        <v>12</v>
      </c>
      <c r="AC102" t="s">
        <v>582</v>
      </c>
      <c r="AD102">
        <v>12</v>
      </c>
    </row>
    <row r="103" spans="2:30" x14ac:dyDescent="0.3">
      <c r="B103" t="s">
        <v>55</v>
      </c>
      <c r="C103">
        <v>12</v>
      </c>
      <c r="F103" t="s">
        <v>55</v>
      </c>
      <c r="G103">
        <v>0</v>
      </c>
      <c r="J103" t="s">
        <v>55</v>
      </c>
      <c r="K103">
        <v>0</v>
      </c>
      <c r="N103" t="s">
        <v>55</v>
      </c>
      <c r="O103">
        <v>12</v>
      </c>
      <c r="R103" t="s">
        <v>55</v>
      </c>
      <c r="S103">
        <v>12</v>
      </c>
      <c r="V103" t="s">
        <v>55</v>
      </c>
      <c r="W103">
        <v>0</v>
      </c>
      <c r="Z103" t="s">
        <v>55</v>
      </c>
      <c r="AA103">
        <v>12</v>
      </c>
      <c r="AC103" t="s">
        <v>55</v>
      </c>
      <c r="AD103">
        <v>12</v>
      </c>
    </row>
    <row r="104" spans="2:30" x14ac:dyDescent="0.3">
      <c r="B104" t="s">
        <v>65</v>
      </c>
      <c r="C104">
        <v>7</v>
      </c>
      <c r="F104" t="s">
        <v>65</v>
      </c>
      <c r="G104">
        <v>7</v>
      </c>
      <c r="J104" t="s">
        <v>65</v>
      </c>
      <c r="K104">
        <v>0</v>
      </c>
      <c r="N104" t="s">
        <v>65</v>
      </c>
      <c r="O104">
        <v>7</v>
      </c>
      <c r="R104" t="s">
        <v>65</v>
      </c>
      <c r="S104">
        <v>7</v>
      </c>
      <c r="V104" t="s">
        <v>65</v>
      </c>
      <c r="W104">
        <v>0</v>
      </c>
      <c r="Z104" t="s">
        <v>65</v>
      </c>
      <c r="AA104">
        <v>7</v>
      </c>
      <c r="AC104" t="s">
        <v>65</v>
      </c>
      <c r="AD104">
        <v>7</v>
      </c>
    </row>
    <row r="105" spans="2:30" x14ac:dyDescent="0.3">
      <c r="B105" t="s">
        <v>345</v>
      </c>
      <c r="C105">
        <v>5</v>
      </c>
      <c r="F105" t="s">
        <v>345</v>
      </c>
      <c r="G105">
        <v>0</v>
      </c>
      <c r="J105" t="s">
        <v>345</v>
      </c>
      <c r="K105">
        <v>0</v>
      </c>
      <c r="N105" t="s">
        <v>345</v>
      </c>
      <c r="O105">
        <v>5</v>
      </c>
      <c r="R105" t="s">
        <v>345</v>
      </c>
      <c r="S105">
        <v>0</v>
      </c>
      <c r="V105" t="s">
        <v>345</v>
      </c>
      <c r="W105">
        <v>0</v>
      </c>
      <c r="Z105" t="s">
        <v>345</v>
      </c>
      <c r="AA105">
        <v>5</v>
      </c>
      <c r="AC105" t="s">
        <v>345</v>
      </c>
      <c r="AD105">
        <v>5</v>
      </c>
    </row>
    <row r="106" spans="2:30" x14ac:dyDescent="0.3">
      <c r="B106" t="s">
        <v>580</v>
      </c>
      <c r="C106">
        <v>12</v>
      </c>
      <c r="F106" t="s">
        <v>580</v>
      </c>
      <c r="G106">
        <v>12</v>
      </c>
      <c r="J106" t="s">
        <v>580</v>
      </c>
      <c r="K106">
        <v>12</v>
      </c>
      <c r="N106" t="s">
        <v>580</v>
      </c>
      <c r="O106">
        <v>12</v>
      </c>
      <c r="R106" t="s">
        <v>580</v>
      </c>
      <c r="S106">
        <v>12</v>
      </c>
      <c r="V106" t="s">
        <v>580</v>
      </c>
      <c r="W106">
        <v>12</v>
      </c>
      <c r="Z106" t="s">
        <v>580</v>
      </c>
      <c r="AA106">
        <v>12</v>
      </c>
      <c r="AC106" t="s">
        <v>580</v>
      </c>
      <c r="AD106">
        <v>12</v>
      </c>
    </row>
    <row r="107" spans="2:30" x14ac:dyDescent="0.3">
      <c r="B107" t="s">
        <v>352</v>
      </c>
      <c r="C107">
        <v>12</v>
      </c>
      <c r="F107" t="s">
        <v>352</v>
      </c>
      <c r="G107">
        <v>0</v>
      </c>
      <c r="J107" t="s">
        <v>352</v>
      </c>
      <c r="K107">
        <v>0</v>
      </c>
      <c r="N107" t="s">
        <v>352</v>
      </c>
      <c r="O107">
        <v>12</v>
      </c>
      <c r="R107" t="s">
        <v>352</v>
      </c>
      <c r="S107">
        <v>12</v>
      </c>
      <c r="V107" t="s">
        <v>352</v>
      </c>
      <c r="W107">
        <v>12</v>
      </c>
      <c r="Z107" t="s">
        <v>352</v>
      </c>
      <c r="AA107">
        <v>12</v>
      </c>
      <c r="AC107" t="s">
        <v>352</v>
      </c>
      <c r="AD107">
        <v>12</v>
      </c>
    </row>
    <row r="108" spans="2:30" x14ac:dyDescent="0.3">
      <c r="B108" t="s">
        <v>566</v>
      </c>
      <c r="C108">
        <v>5</v>
      </c>
      <c r="F108" t="s">
        <v>566</v>
      </c>
      <c r="G108">
        <v>5</v>
      </c>
      <c r="J108" t="s">
        <v>566</v>
      </c>
      <c r="K108">
        <v>5</v>
      </c>
      <c r="N108" t="s">
        <v>566</v>
      </c>
      <c r="O108">
        <v>5</v>
      </c>
      <c r="R108" t="s">
        <v>566</v>
      </c>
      <c r="S108">
        <v>5</v>
      </c>
      <c r="V108" t="s">
        <v>566</v>
      </c>
      <c r="W108">
        <v>0</v>
      </c>
      <c r="Z108" t="s">
        <v>566</v>
      </c>
      <c r="AA108">
        <v>5</v>
      </c>
      <c r="AC108" t="s">
        <v>566</v>
      </c>
      <c r="AD108">
        <v>5</v>
      </c>
    </row>
    <row r="109" spans="2:30" x14ac:dyDescent="0.3">
      <c r="B109" t="s">
        <v>567</v>
      </c>
      <c r="C109">
        <v>4</v>
      </c>
      <c r="F109" t="s">
        <v>567</v>
      </c>
      <c r="G109">
        <v>4</v>
      </c>
      <c r="J109" t="s">
        <v>567</v>
      </c>
      <c r="K109">
        <v>4</v>
      </c>
      <c r="N109" t="s">
        <v>567</v>
      </c>
      <c r="O109">
        <v>4</v>
      </c>
      <c r="R109" t="s">
        <v>567</v>
      </c>
      <c r="S109">
        <v>4</v>
      </c>
      <c r="V109" t="s">
        <v>567</v>
      </c>
      <c r="W109">
        <v>0</v>
      </c>
      <c r="Z109" t="s">
        <v>567</v>
      </c>
      <c r="AA109">
        <v>4</v>
      </c>
      <c r="AC109" t="s">
        <v>567</v>
      </c>
      <c r="AD109">
        <v>4</v>
      </c>
    </row>
    <row r="110" spans="2:30" x14ac:dyDescent="0.3">
      <c r="B110" t="s">
        <v>572</v>
      </c>
      <c r="C110">
        <v>7</v>
      </c>
      <c r="F110" t="s">
        <v>572</v>
      </c>
      <c r="G110">
        <v>7</v>
      </c>
      <c r="J110" t="s">
        <v>572</v>
      </c>
      <c r="K110">
        <v>7</v>
      </c>
      <c r="N110" t="s">
        <v>572</v>
      </c>
      <c r="O110">
        <v>7</v>
      </c>
      <c r="R110" t="s">
        <v>572</v>
      </c>
      <c r="S110">
        <v>7</v>
      </c>
      <c r="V110" t="s">
        <v>572</v>
      </c>
      <c r="W110">
        <v>0</v>
      </c>
      <c r="Z110" t="s">
        <v>572</v>
      </c>
      <c r="AA110">
        <v>7</v>
      </c>
      <c r="AC110" t="s">
        <v>572</v>
      </c>
      <c r="AD110">
        <v>7</v>
      </c>
    </row>
    <row r="111" spans="2:30" x14ac:dyDescent="0.3">
      <c r="B111" t="s">
        <v>568</v>
      </c>
      <c r="C111">
        <v>12</v>
      </c>
      <c r="F111" t="s">
        <v>568</v>
      </c>
      <c r="G111">
        <v>12</v>
      </c>
      <c r="J111" t="s">
        <v>568</v>
      </c>
      <c r="K111">
        <v>12</v>
      </c>
      <c r="N111" t="s">
        <v>568</v>
      </c>
      <c r="O111">
        <v>12</v>
      </c>
      <c r="R111" t="s">
        <v>568</v>
      </c>
      <c r="S111">
        <v>12</v>
      </c>
      <c r="V111" t="s">
        <v>568</v>
      </c>
      <c r="W111">
        <v>0</v>
      </c>
      <c r="Z111" t="s">
        <v>568</v>
      </c>
      <c r="AA111">
        <v>12</v>
      </c>
      <c r="AC111" t="s">
        <v>568</v>
      </c>
      <c r="AD111">
        <v>12</v>
      </c>
    </row>
    <row r="112" spans="2:30" x14ac:dyDescent="0.3">
      <c r="B112" t="s">
        <v>569</v>
      </c>
      <c r="C112">
        <v>12</v>
      </c>
      <c r="F112" t="s">
        <v>569</v>
      </c>
      <c r="G112">
        <v>12</v>
      </c>
      <c r="J112" t="s">
        <v>569</v>
      </c>
      <c r="K112">
        <v>12</v>
      </c>
      <c r="N112" t="s">
        <v>569</v>
      </c>
      <c r="O112">
        <v>12</v>
      </c>
      <c r="R112" t="s">
        <v>569</v>
      </c>
      <c r="S112">
        <v>12</v>
      </c>
      <c r="V112" t="s">
        <v>569</v>
      </c>
      <c r="W112">
        <v>0</v>
      </c>
      <c r="Z112" t="s">
        <v>569</v>
      </c>
      <c r="AA112">
        <v>12</v>
      </c>
      <c r="AC112" t="s">
        <v>569</v>
      </c>
      <c r="AD112">
        <v>12</v>
      </c>
    </row>
    <row r="113" spans="2:30" x14ac:dyDescent="0.3">
      <c r="B113" t="s">
        <v>570</v>
      </c>
      <c r="C113">
        <v>7</v>
      </c>
      <c r="F113" t="s">
        <v>570</v>
      </c>
      <c r="G113">
        <v>7</v>
      </c>
      <c r="J113" t="s">
        <v>570</v>
      </c>
      <c r="K113">
        <v>7</v>
      </c>
      <c r="N113" t="s">
        <v>570</v>
      </c>
      <c r="O113">
        <v>7</v>
      </c>
      <c r="R113" t="s">
        <v>570</v>
      </c>
      <c r="S113">
        <v>7</v>
      </c>
      <c r="V113" t="s">
        <v>570</v>
      </c>
      <c r="W113">
        <v>0</v>
      </c>
      <c r="Z113" t="s">
        <v>570</v>
      </c>
      <c r="AA113">
        <v>7</v>
      </c>
      <c r="AC113" t="s">
        <v>570</v>
      </c>
      <c r="AD113">
        <v>7</v>
      </c>
    </row>
    <row r="114" spans="2:30" x14ac:dyDescent="0.3">
      <c r="B114" t="s">
        <v>360</v>
      </c>
      <c r="C114">
        <v>10</v>
      </c>
      <c r="F114" t="s">
        <v>360</v>
      </c>
      <c r="G114">
        <v>0</v>
      </c>
      <c r="J114" t="s">
        <v>360</v>
      </c>
      <c r="K114">
        <v>10</v>
      </c>
      <c r="N114" t="s">
        <v>360</v>
      </c>
      <c r="O114">
        <v>10</v>
      </c>
      <c r="R114" t="s">
        <v>360</v>
      </c>
      <c r="S114">
        <v>10</v>
      </c>
      <c r="V114" t="s">
        <v>360</v>
      </c>
      <c r="W114">
        <v>10</v>
      </c>
      <c r="Z114" t="s">
        <v>360</v>
      </c>
      <c r="AA114">
        <v>10</v>
      </c>
      <c r="AC114" t="s">
        <v>360</v>
      </c>
      <c r="AD114">
        <v>10</v>
      </c>
    </row>
    <row r="115" spans="2:30" x14ac:dyDescent="0.3">
      <c r="B115" t="s">
        <v>330</v>
      </c>
      <c r="C115">
        <v>12</v>
      </c>
      <c r="F115" t="s">
        <v>330</v>
      </c>
      <c r="G115">
        <v>12</v>
      </c>
      <c r="J115" t="s">
        <v>330</v>
      </c>
      <c r="K115">
        <v>12</v>
      </c>
      <c r="N115" t="s">
        <v>330</v>
      </c>
      <c r="O115">
        <v>12</v>
      </c>
      <c r="R115" t="s">
        <v>330</v>
      </c>
      <c r="S115">
        <v>12</v>
      </c>
      <c r="V115" t="s">
        <v>330</v>
      </c>
      <c r="W115">
        <v>12</v>
      </c>
      <c r="Z115" t="s">
        <v>330</v>
      </c>
      <c r="AA115">
        <v>12</v>
      </c>
      <c r="AC115" t="s">
        <v>330</v>
      </c>
      <c r="AD115">
        <v>12</v>
      </c>
    </row>
    <row r="116" spans="2:30" x14ac:dyDescent="0.3">
      <c r="B116" t="s">
        <v>409</v>
      </c>
      <c r="C116">
        <v>12</v>
      </c>
      <c r="F116" t="s">
        <v>409</v>
      </c>
      <c r="G116">
        <v>0</v>
      </c>
      <c r="J116" t="s">
        <v>409</v>
      </c>
      <c r="K116">
        <v>12</v>
      </c>
      <c r="N116" t="s">
        <v>409</v>
      </c>
      <c r="O116">
        <v>12</v>
      </c>
      <c r="R116" t="s">
        <v>409</v>
      </c>
      <c r="S116">
        <v>12</v>
      </c>
      <c r="V116" t="s">
        <v>409</v>
      </c>
      <c r="W116">
        <v>12</v>
      </c>
      <c r="Z116" t="s">
        <v>409</v>
      </c>
      <c r="AA116">
        <v>12</v>
      </c>
      <c r="AC116" t="s">
        <v>409</v>
      </c>
      <c r="AD116">
        <v>12</v>
      </c>
    </row>
    <row r="117" spans="2:30" x14ac:dyDescent="0.3">
      <c r="B117" t="s">
        <v>480</v>
      </c>
      <c r="C117">
        <v>12</v>
      </c>
      <c r="F117" t="s">
        <v>480</v>
      </c>
      <c r="G117">
        <v>12</v>
      </c>
      <c r="J117" t="s">
        <v>480</v>
      </c>
      <c r="K117">
        <v>12</v>
      </c>
      <c r="N117" t="s">
        <v>480</v>
      </c>
      <c r="O117">
        <v>12</v>
      </c>
      <c r="R117" t="s">
        <v>480</v>
      </c>
      <c r="S117">
        <v>12</v>
      </c>
      <c r="V117" t="s">
        <v>480</v>
      </c>
      <c r="W117">
        <v>12</v>
      </c>
      <c r="Z117" t="s">
        <v>480</v>
      </c>
      <c r="AA117">
        <v>12</v>
      </c>
      <c r="AC117" t="s">
        <v>480</v>
      </c>
      <c r="AD117">
        <v>12</v>
      </c>
    </row>
    <row r="118" spans="2:30" x14ac:dyDescent="0.3">
      <c r="B118" t="s">
        <v>277</v>
      </c>
      <c r="C118">
        <v>10</v>
      </c>
      <c r="F118" t="s">
        <v>277</v>
      </c>
      <c r="G118">
        <v>0</v>
      </c>
      <c r="J118" t="s">
        <v>277</v>
      </c>
      <c r="K118">
        <v>0</v>
      </c>
      <c r="N118" t="s">
        <v>277</v>
      </c>
      <c r="O118">
        <v>10</v>
      </c>
      <c r="R118" t="s">
        <v>277</v>
      </c>
      <c r="S118">
        <v>10</v>
      </c>
      <c r="V118" t="s">
        <v>277</v>
      </c>
      <c r="W118">
        <v>0</v>
      </c>
      <c r="Z118" t="s">
        <v>277</v>
      </c>
      <c r="AA118">
        <v>10</v>
      </c>
      <c r="AC118" t="s">
        <v>277</v>
      </c>
      <c r="AD118">
        <v>10</v>
      </c>
    </row>
    <row r="119" spans="2:30" x14ac:dyDescent="0.3">
      <c r="B119" t="s">
        <v>296</v>
      </c>
      <c r="C119">
        <v>6</v>
      </c>
      <c r="F119" t="s">
        <v>296</v>
      </c>
      <c r="G119">
        <v>6</v>
      </c>
      <c r="J119" t="s">
        <v>296</v>
      </c>
      <c r="K119">
        <v>6</v>
      </c>
      <c r="N119" t="s">
        <v>296</v>
      </c>
      <c r="O119">
        <v>6</v>
      </c>
      <c r="R119" t="s">
        <v>296</v>
      </c>
      <c r="S119">
        <v>6</v>
      </c>
      <c r="V119" t="s">
        <v>296</v>
      </c>
      <c r="W119">
        <v>6</v>
      </c>
      <c r="Z119" t="s">
        <v>296</v>
      </c>
      <c r="AA119">
        <v>6</v>
      </c>
      <c r="AC119" t="s">
        <v>296</v>
      </c>
      <c r="AD119">
        <v>6</v>
      </c>
    </row>
    <row r="120" spans="2:30" x14ac:dyDescent="0.3">
      <c r="B120" t="s">
        <v>524</v>
      </c>
      <c r="C120">
        <v>6</v>
      </c>
      <c r="F120" t="s">
        <v>524</v>
      </c>
      <c r="G120">
        <v>6</v>
      </c>
      <c r="J120" t="s">
        <v>524</v>
      </c>
      <c r="K120">
        <v>6</v>
      </c>
      <c r="N120" t="s">
        <v>524</v>
      </c>
      <c r="O120">
        <v>6</v>
      </c>
      <c r="R120" t="s">
        <v>524</v>
      </c>
      <c r="S120">
        <v>6</v>
      </c>
      <c r="V120" t="s">
        <v>524</v>
      </c>
      <c r="W120">
        <v>0</v>
      </c>
      <c r="Z120" t="s">
        <v>524</v>
      </c>
      <c r="AA120">
        <v>6</v>
      </c>
      <c r="AC120" t="s">
        <v>524</v>
      </c>
      <c r="AD120">
        <v>6</v>
      </c>
    </row>
    <row r="121" spans="2:30" x14ac:dyDescent="0.3">
      <c r="B121" t="s">
        <v>667</v>
      </c>
      <c r="C121">
        <v>5</v>
      </c>
      <c r="F121" t="s">
        <v>667</v>
      </c>
      <c r="G121">
        <v>5</v>
      </c>
      <c r="J121" t="s">
        <v>667</v>
      </c>
      <c r="K121">
        <v>5</v>
      </c>
      <c r="N121" t="s">
        <v>667</v>
      </c>
      <c r="O121">
        <v>5</v>
      </c>
      <c r="R121" t="s">
        <v>667</v>
      </c>
      <c r="S121">
        <v>5</v>
      </c>
      <c r="V121" t="s">
        <v>667</v>
      </c>
      <c r="W121">
        <v>5</v>
      </c>
      <c r="Z121" t="s">
        <v>667</v>
      </c>
      <c r="AA121">
        <v>5</v>
      </c>
      <c r="AC121" t="s">
        <v>667</v>
      </c>
      <c r="AD121">
        <v>5</v>
      </c>
    </row>
    <row r="122" spans="2:30" x14ac:dyDescent="0.3">
      <c r="B122" t="s">
        <v>172</v>
      </c>
      <c r="C122">
        <v>3</v>
      </c>
      <c r="F122" t="s">
        <v>172</v>
      </c>
      <c r="G122">
        <v>0</v>
      </c>
      <c r="J122" t="s">
        <v>172</v>
      </c>
      <c r="K122">
        <v>0</v>
      </c>
      <c r="N122" t="s">
        <v>172</v>
      </c>
      <c r="O122">
        <v>3</v>
      </c>
      <c r="R122" t="s">
        <v>172</v>
      </c>
      <c r="S122">
        <v>3</v>
      </c>
      <c r="V122" t="s">
        <v>172</v>
      </c>
      <c r="W122">
        <v>3</v>
      </c>
      <c r="Z122" t="s">
        <v>172</v>
      </c>
      <c r="AA122">
        <v>3</v>
      </c>
      <c r="AC122" t="s">
        <v>172</v>
      </c>
      <c r="AD122">
        <v>3</v>
      </c>
    </row>
    <row r="123" spans="2:30" x14ac:dyDescent="0.3">
      <c r="B123" t="s">
        <v>338</v>
      </c>
      <c r="C123">
        <v>12</v>
      </c>
      <c r="F123" t="s">
        <v>338</v>
      </c>
      <c r="G123">
        <v>12</v>
      </c>
      <c r="J123" t="s">
        <v>338</v>
      </c>
      <c r="K123">
        <v>12</v>
      </c>
      <c r="N123" t="s">
        <v>338</v>
      </c>
      <c r="O123">
        <v>12</v>
      </c>
      <c r="R123" t="s">
        <v>338</v>
      </c>
      <c r="S123">
        <v>12</v>
      </c>
      <c r="V123" t="s">
        <v>338</v>
      </c>
      <c r="W123">
        <v>12</v>
      </c>
      <c r="Z123" t="s">
        <v>338</v>
      </c>
      <c r="AA123">
        <v>12</v>
      </c>
      <c r="AC123" t="s">
        <v>338</v>
      </c>
      <c r="AD123">
        <v>12</v>
      </c>
    </row>
    <row r="124" spans="2:30" x14ac:dyDescent="0.3">
      <c r="B124" t="s">
        <v>137</v>
      </c>
      <c r="C124">
        <v>12</v>
      </c>
      <c r="F124" t="s">
        <v>137</v>
      </c>
      <c r="G124">
        <v>12</v>
      </c>
      <c r="J124" t="s">
        <v>137</v>
      </c>
      <c r="K124">
        <v>12</v>
      </c>
      <c r="N124" t="s">
        <v>137</v>
      </c>
      <c r="O124">
        <v>12</v>
      </c>
      <c r="R124" t="s">
        <v>137</v>
      </c>
      <c r="S124">
        <v>12</v>
      </c>
      <c r="V124" t="s">
        <v>137</v>
      </c>
      <c r="W124">
        <v>12</v>
      </c>
      <c r="Z124" t="s">
        <v>137</v>
      </c>
      <c r="AA124">
        <v>12</v>
      </c>
      <c r="AC124" t="s">
        <v>137</v>
      </c>
      <c r="AD124">
        <v>12</v>
      </c>
    </row>
    <row r="125" spans="2:30" x14ac:dyDescent="0.3">
      <c r="B125" t="s">
        <v>308</v>
      </c>
      <c r="C125">
        <v>6</v>
      </c>
      <c r="F125" t="s">
        <v>308</v>
      </c>
      <c r="G125">
        <v>6</v>
      </c>
      <c r="J125" t="s">
        <v>308</v>
      </c>
      <c r="K125">
        <v>6</v>
      </c>
      <c r="N125" t="s">
        <v>308</v>
      </c>
      <c r="O125">
        <v>6</v>
      </c>
      <c r="R125" t="s">
        <v>308</v>
      </c>
      <c r="S125">
        <v>6</v>
      </c>
      <c r="V125" t="s">
        <v>308</v>
      </c>
      <c r="W125">
        <v>6</v>
      </c>
      <c r="Z125" t="s">
        <v>308</v>
      </c>
      <c r="AA125">
        <v>6</v>
      </c>
      <c r="AC125" t="s">
        <v>308</v>
      </c>
      <c r="AD125">
        <v>6</v>
      </c>
    </row>
    <row r="126" spans="2:30" x14ac:dyDescent="0.3">
      <c r="B126" t="s">
        <v>132</v>
      </c>
      <c r="C126">
        <v>12</v>
      </c>
      <c r="F126" t="s">
        <v>132</v>
      </c>
      <c r="G126">
        <v>12</v>
      </c>
      <c r="J126" t="s">
        <v>132</v>
      </c>
      <c r="K126">
        <v>12</v>
      </c>
      <c r="N126" t="s">
        <v>132</v>
      </c>
      <c r="O126">
        <v>0</v>
      </c>
      <c r="R126" t="s">
        <v>132</v>
      </c>
      <c r="S126">
        <v>12</v>
      </c>
      <c r="V126" t="s">
        <v>132</v>
      </c>
      <c r="W126">
        <v>12</v>
      </c>
      <c r="Z126" t="s">
        <v>132</v>
      </c>
      <c r="AA126">
        <v>12</v>
      </c>
      <c r="AC126" t="s">
        <v>132</v>
      </c>
      <c r="AD126">
        <v>12</v>
      </c>
    </row>
    <row r="127" spans="2:30" x14ac:dyDescent="0.3">
      <c r="B127" t="s">
        <v>679</v>
      </c>
      <c r="C127">
        <v>12</v>
      </c>
      <c r="F127" t="s">
        <v>679</v>
      </c>
      <c r="G127">
        <v>12</v>
      </c>
      <c r="J127" t="s">
        <v>679</v>
      </c>
      <c r="K127">
        <v>12</v>
      </c>
      <c r="N127" t="s">
        <v>679</v>
      </c>
      <c r="O127">
        <v>12</v>
      </c>
      <c r="R127" t="s">
        <v>679</v>
      </c>
      <c r="S127">
        <v>12</v>
      </c>
      <c r="V127" t="s">
        <v>679</v>
      </c>
      <c r="W127">
        <v>0</v>
      </c>
      <c r="Z127" t="s">
        <v>679</v>
      </c>
      <c r="AA127">
        <v>12</v>
      </c>
      <c r="AC127" t="s">
        <v>679</v>
      </c>
      <c r="AD127">
        <v>12</v>
      </c>
    </row>
    <row r="128" spans="2:30" x14ac:dyDescent="0.3">
      <c r="B128" t="s">
        <v>84</v>
      </c>
      <c r="C128">
        <v>12</v>
      </c>
      <c r="F128" t="s">
        <v>84</v>
      </c>
      <c r="G128">
        <v>0</v>
      </c>
      <c r="J128" t="s">
        <v>84</v>
      </c>
      <c r="K128">
        <v>12</v>
      </c>
      <c r="N128" t="s">
        <v>84</v>
      </c>
      <c r="O128">
        <v>12</v>
      </c>
      <c r="R128" t="s">
        <v>84</v>
      </c>
      <c r="S128">
        <v>12</v>
      </c>
      <c r="V128" t="s">
        <v>84</v>
      </c>
      <c r="W128">
        <v>12</v>
      </c>
      <c r="Z128" t="s">
        <v>84</v>
      </c>
      <c r="AA128">
        <v>12</v>
      </c>
      <c r="AC128" t="s">
        <v>84</v>
      </c>
      <c r="AD128">
        <v>12</v>
      </c>
    </row>
    <row r="129" spans="2:30" x14ac:dyDescent="0.3">
      <c r="B129" t="s">
        <v>49</v>
      </c>
      <c r="C129">
        <v>12</v>
      </c>
      <c r="F129" t="s">
        <v>49</v>
      </c>
      <c r="G129">
        <v>12</v>
      </c>
      <c r="J129" t="s">
        <v>49</v>
      </c>
      <c r="K129">
        <v>12</v>
      </c>
      <c r="N129" t="s">
        <v>49</v>
      </c>
      <c r="O129">
        <v>12</v>
      </c>
      <c r="R129" t="s">
        <v>49</v>
      </c>
      <c r="S129">
        <v>12</v>
      </c>
      <c r="V129" t="s">
        <v>49</v>
      </c>
      <c r="W129">
        <v>12</v>
      </c>
      <c r="Z129" t="s">
        <v>49</v>
      </c>
      <c r="AA129">
        <v>12</v>
      </c>
      <c r="AC129" t="s">
        <v>49</v>
      </c>
      <c r="AD129">
        <v>12</v>
      </c>
    </row>
    <row r="130" spans="2:30" x14ac:dyDescent="0.3">
      <c r="B130" t="s">
        <v>439</v>
      </c>
      <c r="C130">
        <v>6</v>
      </c>
      <c r="F130" t="s">
        <v>439</v>
      </c>
      <c r="G130">
        <v>0</v>
      </c>
      <c r="J130" t="s">
        <v>439</v>
      </c>
      <c r="K130">
        <v>6</v>
      </c>
      <c r="N130" t="s">
        <v>439</v>
      </c>
      <c r="O130">
        <v>6</v>
      </c>
      <c r="R130" t="s">
        <v>439</v>
      </c>
      <c r="S130">
        <v>6</v>
      </c>
      <c r="V130" t="s">
        <v>439</v>
      </c>
      <c r="W130">
        <v>6</v>
      </c>
      <c r="Z130" t="s">
        <v>439</v>
      </c>
      <c r="AA130">
        <v>6</v>
      </c>
      <c r="AC130" t="s">
        <v>439</v>
      </c>
      <c r="AD130">
        <v>6</v>
      </c>
    </row>
    <row r="131" spans="2:30" x14ac:dyDescent="0.3">
      <c r="B131" t="s">
        <v>26</v>
      </c>
      <c r="C131">
        <v>12</v>
      </c>
      <c r="F131" t="s">
        <v>26</v>
      </c>
      <c r="G131">
        <v>0</v>
      </c>
      <c r="J131" t="s">
        <v>26</v>
      </c>
      <c r="K131">
        <v>12</v>
      </c>
      <c r="N131" t="s">
        <v>26</v>
      </c>
      <c r="O131">
        <v>12</v>
      </c>
      <c r="R131" t="s">
        <v>26</v>
      </c>
      <c r="S131">
        <v>12</v>
      </c>
      <c r="V131" t="s">
        <v>26</v>
      </c>
      <c r="W131">
        <v>12</v>
      </c>
      <c r="Z131" t="s">
        <v>26</v>
      </c>
      <c r="AA131">
        <v>12</v>
      </c>
      <c r="AC131" t="s">
        <v>26</v>
      </c>
      <c r="AD131">
        <v>12</v>
      </c>
    </row>
    <row r="132" spans="2:30" x14ac:dyDescent="0.3">
      <c r="B132" t="s">
        <v>288</v>
      </c>
      <c r="C132">
        <v>10</v>
      </c>
      <c r="F132" t="s">
        <v>288</v>
      </c>
      <c r="G132">
        <v>10</v>
      </c>
      <c r="J132" t="s">
        <v>288</v>
      </c>
      <c r="K132">
        <v>10</v>
      </c>
      <c r="N132" t="s">
        <v>288</v>
      </c>
      <c r="O132">
        <v>10</v>
      </c>
      <c r="R132" t="s">
        <v>288</v>
      </c>
      <c r="S132">
        <v>10</v>
      </c>
      <c r="V132" t="s">
        <v>288</v>
      </c>
      <c r="W132">
        <v>10</v>
      </c>
      <c r="Z132" t="s">
        <v>288</v>
      </c>
      <c r="AA132">
        <v>10</v>
      </c>
      <c r="AC132" t="s">
        <v>288</v>
      </c>
      <c r="AD132">
        <v>10</v>
      </c>
    </row>
    <row r="133" spans="2:30" x14ac:dyDescent="0.3">
      <c r="B133" t="s">
        <v>449</v>
      </c>
      <c r="C133">
        <v>12</v>
      </c>
      <c r="F133" t="s">
        <v>449</v>
      </c>
      <c r="G133">
        <v>0</v>
      </c>
      <c r="J133" t="s">
        <v>449</v>
      </c>
      <c r="K133">
        <v>12</v>
      </c>
      <c r="N133" t="s">
        <v>449</v>
      </c>
      <c r="O133">
        <v>12</v>
      </c>
      <c r="R133" t="s">
        <v>449</v>
      </c>
      <c r="S133">
        <v>12</v>
      </c>
      <c r="V133" t="s">
        <v>449</v>
      </c>
      <c r="W133">
        <v>12</v>
      </c>
      <c r="Z133" t="s">
        <v>449</v>
      </c>
      <c r="AA133">
        <v>12</v>
      </c>
      <c r="AC133" t="s">
        <v>449</v>
      </c>
      <c r="AD133">
        <v>12</v>
      </c>
    </row>
    <row r="134" spans="2:30" x14ac:dyDescent="0.3">
      <c r="B134" t="s">
        <v>452</v>
      </c>
      <c r="C134">
        <v>12</v>
      </c>
      <c r="F134" t="s">
        <v>452</v>
      </c>
      <c r="G134">
        <v>0</v>
      </c>
      <c r="J134" t="s">
        <v>452</v>
      </c>
      <c r="K134">
        <v>12</v>
      </c>
      <c r="N134" t="s">
        <v>452</v>
      </c>
      <c r="O134">
        <v>12</v>
      </c>
      <c r="R134" t="s">
        <v>452</v>
      </c>
      <c r="S134">
        <v>12</v>
      </c>
      <c r="V134" t="s">
        <v>452</v>
      </c>
      <c r="W134">
        <v>12</v>
      </c>
      <c r="Z134" t="s">
        <v>452</v>
      </c>
      <c r="AA134">
        <v>12</v>
      </c>
      <c r="AC134" t="s">
        <v>452</v>
      </c>
      <c r="AD134">
        <v>12</v>
      </c>
    </row>
    <row r="135" spans="2:30" x14ac:dyDescent="0.3">
      <c r="B135" t="s">
        <v>298</v>
      </c>
      <c r="C135">
        <v>12</v>
      </c>
      <c r="F135" t="s">
        <v>298</v>
      </c>
      <c r="G135">
        <v>0</v>
      </c>
      <c r="J135" t="s">
        <v>298</v>
      </c>
      <c r="K135">
        <v>12</v>
      </c>
      <c r="N135" t="s">
        <v>298</v>
      </c>
      <c r="O135">
        <v>12</v>
      </c>
      <c r="R135" t="s">
        <v>298</v>
      </c>
      <c r="S135">
        <v>12</v>
      </c>
      <c r="V135" t="s">
        <v>298</v>
      </c>
      <c r="W135">
        <v>0</v>
      </c>
      <c r="Z135" t="s">
        <v>298</v>
      </c>
      <c r="AA135">
        <v>12</v>
      </c>
      <c r="AC135" t="s">
        <v>298</v>
      </c>
      <c r="AD135">
        <v>12</v>
      </c>
    </row>
    <row r="136" spans="2:30" x14ac:dyDescent="0.3">
      <c r="B136" t="s">
        <v>158</v>
      </c>
      <c r="C136">
        <v>12</v>
      </c>
      <c r="F136" t="s">
        <v>158</v>
      </c>
      <c r="G136">
        <v>12</v>
      </c>
      <c r="J136" t="s">
        <v>158</v>
      </c>
      <c r="K136">
        <v>12</v>
      </c>
      <c r="N136" t="s">
        <v>158</v>
      </c>
      <c r="O136">
        <v>12</v>
      </c>
      <c r="R136" t="s">
        <v>158</v>
      </c>
      <c r="S136">
        <v>12</v>
      </c>
      <c r="V136" t="s">
        <v>158</v>
      </c>
      <c r="W136">
        <v>12</v>
      </c>
      <c r="Z136" t="s">
        <v>158</v>
      </c>
      <c r="AA136">
        <v>12</v>
      </c>
      <c r="AC136" t="s">
        <v>158</v>
      </c>
      <c r="AD136">
        <v>12</v>
      </c>
    </row>
    <row r="137" spans="2:30" x14ac:dyDescent="0.3">
      <c r="B137" t="s">
        <v>150</v>
      </c>
      <c r="C137">
        <v>12</v>
      </c>
      <c r="F137" t="s">
        <v>150</v>
      </c>
      <c r="G137">
        <v>12</v>
      </c>
      <c r="J137" t="s">
        <v>150</v>
      </c>
      <c r="K137">
        <v>12</v>
      </c>
      <c r="N137" t="s">
        <v>150</v>
      </c>
      <c r="O137">
        <v>12</v>
      </c>
      <c r="R137" t="s">
        <v>150</v>
      </c>
      <c r="S137">
        <v>12</v>
      </c>
      <c r="V137" t="s">
        <v>150</v>
      </c>
      <c r="W137">
        <v>0</v>
      </c>
      <c r="Z137" t="s">
        <v>150</v>
      </c>
      <c r="AA137">
        <v>12</v>
      </c>
      <c r="AC137" t="s">
        <v>150</v>
      </c>
      <c r="AD137">
        <v>12</v>
      </c>
    </row>
    <row r="138" spans="2:30" x14ac:dyDescent="0.3">
      <c r="B138" t="s">
        <v>577</v>
      </c>
      <c r="C138">
        <v>5</v>
      </c>
      <c r="F138" t="s">
        <v>577</v>
      </c>
      <c r="G138">
        <v>5</v>
      </c>
      <c r="J138" t="s">
        <v>577</v>
      </c>
      <c r="K138">
        <v>5</v>
      </c>
      <c r="N138" t="s">
        <v>577</v>
      </c>
      <c r="O138">
        <v>5</v>
      </c>
      <c r="R138" t="s">
        <v>577</v>
      </c>
      <c r="S138">
        <v>5</v>
      </c>
      <c r="V138" t="s">
        <v>577</v>
      </c>
      <c r="W138">
        <v>0</v>
      </c>
      <c r="Z138" t="s">
        <v>577</v>
      </c>
      <c r="AA138">
        <v>5</v>
      </c>
      <c r="AC138" t="s">
        <v>577</v>
      </c>
      <c r="AD138">
        <v>5</v>
      </c>
    </row>
    <row r="139" spans="2:30" x14ac:dyDescent="0.3">
      <c r="B139" t="s">
        <v>151</v>
      </c>
      <c r="C139">
        <v>10</v>
      </c>
      <c r="F139" t="s">
        <v>151</v>
      </c>
      <c r="G139">
        <v>10</v>
      </c>
      <c r="J139" t="s">
        <v>151</v>
      </c>
      <c r="K139">
        <v>10</v>
      </c>
      <c r="N139" t="s">
        <v>151</v>
      </c>
      <c r="O139">
        <v>10</v>
      </c>
      <c r="R139" t="s">
        <v>151</v>
      </c>
      <c r="S139">
        <v>10</v>
      </c>
      <c r="V139" t="s">
        <v>151</v>
      </c>
      <c r="W139">
        <v>0</v>
      </c>
      <c r="Z139" t="s">
        <v>151</v>
      </c>
      <c r="AA139">
        <v>0</v>
      </c>
      <c r="AC139" t="s">
        <v>151</v>
      </c>
      <c r="AD139">
        <v>10</v>
      </c>
    </row>
    <row r="140" spans="2:30" x14ac:dyDescent="0.3">
      <c r="B140" t="s">
        <v>476</v>
      </c>
      <c r="C140">
        <v>12</v>
      </c>
      <c r="F140" t="s">
        <v>476</v>
      </c>
      <c r="G140">
        <v>0</v>
      </c>
      <c r="J140" t="s">
        <v>476</v>
      </c>
      <c r="K140">
        <v>12</v>
      </c>
      <c r="N140" t="s">
        <v>476</v>
      </c>
      <c r="O140">
        <v>12</v>
      </c>
      <c r="R140" t="s">
        <v>476</v>
      </c>
      <c r="S140">
        <v>12</v>
      </c>
      <c r="V140" t="s">
        <v>476</v>
      </c>
      <c r="W140">
        <v>12</v>
      </c>
      <c r="Z140" t="s">
        <v>476</v>
      </c>
      <c r="AA140">
        <v>12</v>
      </c>
      <c r="AC140" t="s">
        <v>476</v>
      </c>
      <c r="AD140">
        <v>12</v>
      </c>
    </row>
    <row r="141" spans="2:30" x14ac:dyDescent="0.3">
      <c r="B141" t="s">
        <v>130</v>
      </c>
      <c r="C141">
        <v>12</v>
      </c>
      <c r="F141" t="s">
        <v>130</v>
      </c>
      <c r="G141">
        <v>12</v>
      </c>
      <c r="J141" t="s">
        <v>130</v>
      </c>
      <c r="K141">
        <v>12</v>
      </c>
      <c r="N141" t="s">
        <v>130</v>
      </c>
      <c r="O141">
        <v>12</v>
      </c>
      <c r="R141" t="s">
        <v>130</v>
      </c>
      <c r="S141">
        <v>12</v>
      </c>
      <c r="V141" t="s">
        <v>130</v>
      </c>
      <c r="W141">
        <v>12</v>
      </c>
      <c r="Z141" t="s">
        <v>130</v>
      </c>
      <c r="AA141">
        <v>12</v>
      </c>
      <c r="AC141" t="s">
        <v>130</v>
      </c>
      <c r="AD141">
        <v>12</v>
      </c>
    </row>
    <row r="142" spans="2:30" x14ac:dyDescent="0.3">
      <c r="B142" t="s">
        <v>188</v>
      </c>
      <c r="C142">
        <v>8</v>
      </c>
      <c r="F142" t="s">
        <v>188</v>
      </c>
      <c r="G142">
        <v>8</v>
      </c>
      <c r="J142" t="s">
        <v>188</v>
      </c>
      <c r="K142">
        <v>8</v>
      </c>
      <c r="N142" t="s">
        <v>188</v>
      </c>
      <c r="O142">
        <v>8</v>
      </c>
      <c r="R142" t="s">
        <v>188</v>
      </c>
      <c r="S142">
        <v>8</v>
      </c>
      <c r="V142" t="s">
        <v>188</v>
      </c>
      <c r="W142">
        <v>0</v>
      </c>
      <c r="Z142" t="s">
        <v>188</v>
      </c>
      <c r="AA142">
        <v>8</v>
      </c>
      <c r="AC142" t="s">
        <v>188</v>
      </c>
      <c r="AD142">
        <v>8</v>
      </c>
    </row>
    <row r="143" spans="2:30" x14ac:dyDescent="0.3">
      <c r="B143" t="s">
        <v>162</v>
      </c>
      <c r="C143">
        <v>12</v>
      </c>
      <c r="F143" t="s">
        <v>162</v>
      </c>
      <c r="G143">
        <v>0</v>
      </c>
      <c r="J143" t="s">
        <v>162</v>
      </c>
      <c r="K143">
        <v>0</v>
      </c>
      <c r="N143" t="s">
        <v>162</v>
      </c>
      <c r="O143">
        <v>12</v>
      </c>
      <c r="R143" t="s">
        <v>162</v>
      </c>
      <c r="S143">
        <v>12</v>
      </c>
      <c r="V143" t="s">
        <v>162</v>
      </c>
      <c r="W143">
        <v>0</v>
      </c>
      <c r="Z143" t="s">
        <v>162</v>
      </c>
      <c r="AA143">
        <v>12</v>
      </c>
      <c r="AC143" t="s">
        <v>162</v>
      </c>
      <c r="AD143">
        <v>12</v>
      </c>
    </row>
    <row r="144" spans="2:30" x14ac:dyDescent="0.3">
      <c r="B144" t="s">
        <v>163</v>
      </c>
      <c r="C144">
        <v>12</v>
      </c>
      <c r="F144" t="s">
        <v>163</v>
      </c>
      <c r="G144">
        <v>0</v>
      </c>
      <c r="J144" t="s">
        <v>163</v>
      </c>
      <c r="K144">
        <v>0</v>
      </c>
      <c r="N144" t="s">
        <v>163</v>
      </c>
      <c r="O144">
        <v>12</v>
      </c>
      <c r="R144" t="s">
        <v>163</v>
      </c>
      <c r="S144">
        <v>12</v>
      </c>
      <c r="V144" t="s">
        <v>163</v>
      </c>
      <c r="W144">
        <v>0</v>
      </c>
      <c r="Z144" t="s">
        <v>163</v>
      </c>
      <c r="AA144">
        <v>12</v>
      </c>
      <c r="AC144" t="s">
        <v>163</v>
      </c>
      <c r="AD144">
        <v>12</v>
      </c>
    </row>
    <row r="145" spans="2:30" x14ac:dyDescent="0.3">
      <c r="B145" t="s">
        <v>487</v>
      </c>
      <c r="C145">
        <v>12</v>
      </c>
      <c r="F145" t="s">
        <v>487</v>
      </c>
      <c r="G145">
        <v>0</v>
      </c>
      <c r="J145" t="s">
        <v>487</v>
      </c>
      <c r="K145">
        <v>12</v>
      </c>
      <c r="N145" t="s">
        <v>487</v>
      </c>
      <c r="O145">
        <v>12</v>
      </c>
      <c r="R145" t="s">
        <v>487</v>
      </c>
      <c r="S145">
        <v>12</v>
      </c>
      <c r="V145" t="s">
        <v>487</v>
      </c>
      <c r="W145">
        <v>12</v>
      </c>
      <c r="Z145" t="s">
        <v>487</v>
      </c>
      <c r="AA145">
        <v>12</v>
      </c>
      <c r="AC145" t="s">
        <v>487</v>
      </c>
      <c r="AD145">
        <v>12</v>
      </c>
    </row>
    <row r="146" spans="2:30" x14ac:dyDescent="0.3">
      <c r="B146" t="s">
        <v>482</v>
      </c>
      <c r="C146">
        <v>12</v>
      </c>
      <c r="F146" t="s">
        <v>482</v>
      </c>
      <c r="G146">
        <v>0</v>
      </c>
      <c r="J146" t="s">
        <v>482</v>
      </c>
      <c r="K146">
        <v>12</v>
      </c>
      <c r="N146" t="s">
        <v>482</v>
      </c>
      <c r="O146">
        <v>12</v>
      </c>
      <c r="R146" t="s">
        <v>482</v>
      </c>
      <c r="S146">
        <v>12</v>
      </c>
      <c r="V146" t="s">
        <v>482</v>
      </c>
      <c r="W146">
        <v>12</v>
      </c>
      <c r="Z146" t="s">
        <v>482</v>
      </c>
      <c r="AA146">
        <v>12</v>
      </c>
      <c r="AC146" t="s">
        <v>482</v>
      </c>
      <c r="AD146">
        <v>12</v>
      </c>
    </row>
    <row r="147" spans="2:30" x14ac:dyDescent="0.3">
      <c r="B147" t="s">
        <v>194</v>
      </c>
      <c r="C147">
        <v>12</v>
      </c>
      <c r="F147" t="s">
        <v>194</v>
      </c>
      <c r="G147">
        <v>12</v>
      </c>
      <c r="J147" t="s">
        <v>194</v>
      </c>
      <c r="K147">
        <v>12</v>
      </c>
      <c r="N147" t="s">
        <v>194</v>
      </c>
      <c r="O147">
        <v>12</v>
      </c>
      <c r="R147" t="s">
        <v>194</v>
      </c>
      <c r="S147">
        <v>12</v>
      </c>
      <c r="V147" t="s">
        <v>194</v>
      </c>
      <c r="W147">
        <v>12</v>
      </c>
      <c r="Z147" t="s">
        <v>194</v>
      </c>
      <c r="AA147">
        <v>12</v>
      </c>
      <c r="AC147" t="s">
        <v>194</v>
      </c>
      <c r="AD147">
        <v>12</v>
      </c>
    </row>
    <row r="148" spans="2:30" x14ac:dyDescent="0.3">
      <c r="B148" t="s">
        <v>314</v>
      </c>
      <c r="C148">
        <v>12</v>
      </c>
      <c r="F148" t="s">
        <v>314</v>
      </c>
      <c r="G148">
        <v>12</v>
      </c>
      <c r="J148" t="s">
        <v>314</v>
      </c>
      <c r="K148">
        <v>0</v>
      </c>
      <c r="N148" t="s">
        <v>314</v>
      </c>
      <c r="O148">
        <v>12</v>
      </c>
      <c r="R148" t="s">
        <v>314</v>
      </c>
      <c r="S148">
        <v>12</v>
      </c>
      <c r="V148" t="s">
        <v>314</v>
      </c>
      <c r="W148">
        <v>12</v>
      </c>
      <c r="Z148" t="s">
        <v>314</v>
      </c>
      <c r="AA148">
        <v>12</v>
      </c>
      <c r="AC148" t="s">
        <v>314</v>
      </c>
      <c r="AD148">
        <v>12</v>
      </c>
    </row>
    <row r="149" spans="2:30" x14ac:dyDescent="0.3">
      <c r="B149" t="s">
        <v>448</v>
      </c>
      <c r="C149">
        <v>12</v>
      </c>
      <c r="F149" t="s">
        <v>448</v>
      </c>
      <c r="G149">
        <v>12</v>
      </c>
      <c r="J149" t="s">
        <v>448</v>
      </c>
      <c r="K149">
        <v>12</v>
      </c>
      <c r="N149" t="s">
        <v>448</v>
      </c>
      <c r="O149">
        <v>12</v>
      </c>
      <c r="R149" t="s">
        <v>448</v>
      </c>
      <c r="S149">
        <v>12</v>
      </c>
      <c r="V149" t="s">
        <v>448</v>
      </c>
      <c r="W149">
        <v>12</v>
      </c>
      <c r="Z149" t="s">
        <v>448</v>
      </c>
      <c r="AA149">
        <v>12</v>
      </c>
      <c r="AC149" t="s">
        <v>448</v>
      </c>
      <c r="AD149">
        <v>12</v>
      </c>
    </row>
    <row r="150" spans="2:30" x14ac:dyDescent="0.3">
      <c r="B150" t="s">
        <v>28</v>
      </c>
      <c r="C150">
        <v>12</v>
      </c>
      <c r="F150" t="s">
        <v>28</v>
      </c>
      <c r="G150">
        <v>12</v>
      </c>
      <c r="J150" t="s">
        <v>28</v>
      </c>
      <c r="K150">
        <v>12</v>
      </c>
      <c r="N150" t="s">
        <v>28</v>
      </c>
      <c r="O150">
        <v>12</v>
      </c>
      <c r="R150" t="s">
        <v>28</v>
      </c>
      <c r="S150">
        <v>12</v>
      </c>
      <c r="V150" t="s">
        <v>28</v>
      </c>
      <c r="W150">
        <v>12</v>
      </c>
      <c r="Z150" t="s">
        <v>28</v>
      </c>
      <c r="AA150">
        <v>12</v>
      </c>
      <c r="AC150" t="s">
        <v>28</v>
      </c>
      <c r="AD150">
        <v>12</v>
      </c>
    </row>
    <row r="151" spans="2:30" x14ac:dyDescent="0.3">
      <c r="B151" t="s">
        <v>92</v>
      </c>
      <c r="C151">
        <v>12</v>
      </c>
      <c r="F151" t="s">
        <v>92</v>
      </c>
      <c r="G151">
        <v>12</v>
      </c>
      <c r="J151" t="s">
        <v>92</v>
      </c>
      <c r="K151">
        <v>12</v>
      </c>
      <c r="N151" t="s">
        <v>92</v>
      </c>
      <c r="O151">
        <v>12</v>
      </c>
      <c r="R151" t="s">
        <v>92</v>
      </c>
      <c r="S151">
        <v>12</v>
      </c>
      <c r="V151" t="s">
        <v>92</v>
      </c>
      <c r="W151">
        <v>12</v>
      </c>
      <c r="Z151" t="s">
        <v>92</v>
      </c>
      <c r="AA151">
        <v>12</v>
      </c>
      <c r="AC151" t="s">
        <v>92</v>
      </c>
      <c r="AD151">
        <v>12</v>
      </c>
    </row>
    <row r="152" spans="2:30" x14ac:dyDescent="0.3">
      <c r="B152" t="s">
        <v>218</v>
      </c>
      <c r="C152">
        <v>10</v>
      </c>
      <c r="F152" t="s">
        <v>218</v>
      </c>
      <c r="G152">
        <v>10</v>
      </c>
      <c r="J152" t="s">
        <v>218</v>
      </c>
      <c r="K152">
        <v>10</v>
      </c>
      <c r="N152" t="s">
        <v>218</v>
      </c>
      <c r="O152">
        <v>10</v>
      </c>
      <c r="R152" t="s">
        <v>218</v>
      </c>
      <c r="S152">
        <v>10</v>
      </c>
      <c r="V152" t="s">
        <v>218</v>
      </c>
      <c r="W152">
        <v>10</v>
      </c>
      <c r="Z152" t="s">
        <v>218</v>
      </c>
      <c r="AA152">
        <v>10</v>
      </c>
      <c r="AC152" t="s">
        <v>218</v>
      </c>
      <c r="AD152">
        <v>10</v>
      </c>
    </row>
    <row r="153" spans="2:30" x14ac:dyDescent="0.3">
      <c r="B153" t="s">
        <v>90</v>
      </c>
      <c r="C153">
        <v>12</v>
      </c>
      <c r="F153" t="s">
        <v>90</v>
      </c>
      <c r="G153">
        <v>12</v>
      </c>
      <c r="J153" t="s">
        <v>90</v>
      </c>
      <c r="K153">
        <v>12</v>
      </c>
      <c r="N153" t="s">
        <v>90</v>
      </c>
      <c r="O153">
        <v>12</v>
      </c>
      <c r="R153" t="s">
        <v>90</v>
      </c>
      <c r="S153">
        <v>12</v>
      </c>
      <c r="V153" t="s">
        <v>90</v>
      </c>
      <c r="W153">
        <v>12</v>
      </c>
      <c r="Z153" t="s">
        <v>90</v>
      </c>
      <c r="AA153">
        <v>12</v>
      </c>
      <c r="AC153" t="s">
        <v>90</v>
      </c>
      <c r="AD153">
        <v>12</v>
      </c>
    </row>
    <row r="154" spans="2:30" x14ac:dyDescent="0.3">
      <c r="B154" t="s">
        <v>547</v>
      </c>
      <c r="C154">
        <v>12</v>
      </c>
      <c r="F154" t="s">
        <v>547</v>
      </c>
      <c r="G154">
        <v>12</v>
      </c>
      <c r="J154" t="s">
        <v>547</v>
      </c>
      <c r="K154">
        <v>12</v>
      </c>
      <c r="N154" t="s">
        <v>547</v>
      </c>
      <c r="O154">
        <v>12</v>
      </c>
      <c r="R154" t="s">
        <v>547</v>
      </c>
      <c r="S154">
        <v>12</v>
      </c>
      <c r="V154" t="s">
        <v>547</v>
      </c>
      <c r="W154">
        <v>12</v>
      </c>
      <c r="Z154" t="s">
        <v>547</v>
      </c>
      <c r="AA154">
        <v>12</v>
      </c>
      <c r="AC154" t="s">
        <v>547</v>
      </c>
      <c r="AD154">
        <v>12</v>
      </c>
    </row>
    <row r="155" spans="2:30" x14ac:dyDescent="0.3">
      <c r="B155" t="s">
        <v>381</v>
      </c>
      <c r="C155">
        <v>12</v>
      </c>
      <c r="F155" t="s">
        <v>381</v>
      </c>
      <c r="G155">
        <v>0</v>
      </c>
      <c r="J155" t="s">
        <v>381</v>
      </c>
      <c r="K155">
        <v>12</v>
      </c>
      <c r="N155" t="s">
        <v>381</v>
      </c>
      <c r="O155">
        <v>12</v>
      </c>
      <c r="R155" t="s">
        <v>381</v>
      </c>
      <c r="S155">
        <v>12</v>
      </c>
      <c r="V155" t="s">
        <v>381</v>
      </c>
      <c r="W155">
        <v>12</v>
      </c>
      <c r="Z155" t="s">
        <v>381</v>
      </c>
      <c r="AA155">
        <v>12</v>
      </c>
      <c r="AC155" t="s">
        <v>381</v>
      </c>
      <c r="AD155">
        <v>12</v>
      </c>
    </row>
    <row r="156" spans="2:30" x14ac:dyDescent="0.3">
      <c r="B156" t="s">
        <v>593</v>
      </c>
      <c r="C156">
        <v>12</v>
      </c>
      <c r="F156" t="s">
        <v>593</v>
      </c>
      <c r="G156">
        <v>12</v>
      </c>
      <c r="J156" t="s">
        <v>593</v>
      </c>
      <c r="K156">
        <v>0</v>
      </c>
      <c r="N156" t="s">
        <v>593</v>
      </c>
      <c r="O156">
        <v>12</v>
      </c>
      <c r="R156" t="s">
        <v>593</v>
      </c>
      <c r="S156">
        <v>12</v>
      </c>
      <c r="V156" t="s">
        <v>593</v>
      </c>
      <c r="W156">
        <v>0</v>
      </c>
      <c r="Z156" t="s">
        <v>593</v>
      </c>
      <c r="AA156">
        <v>12</v>
      </c>
      <c r="AC156" t="s">
        <v>593</v>
      </c>
      <c r="AD156">
        <v>12</v>
      </c>
    </row>
    <row r="157" spans="2:30" x14ac:dyDescent="0.3">
      <c r="B157" t="s">
        <v>479</v>
      </c>
      <c r="C157">
        <v>12</v>
      </c>
      <c r="F157" t="s">
        <v>479</v>
      </c>
      <c r="G157">
        <v>12</v>
      </c>
      <c r="J157" t="s">
        <v>479</v>
      </c>
      <c r="K157">
        <v>12</v>
      </c>
      <c r="N157" t="s">
        <v>479</v>
      </c>
      <c r="O157">
        <v>12</v>
      </c>
      <c r="R157" t="s">
        <v>479</v>
      </c>
      <c r="S157">
        <v>12</v>
      </c>
      <c r="V157" t="s">
        <v>479</v>
      </c>
      <c r="W157">
        <v>12</v>
      </c>
      <c r="Z157" t="s">
        <v>479</v>
      </c>
      <c r="AA157">
        <v>12</v>
      </c>
      <c r="AC157" t="s">
        <v>479</v>
      </c>
      <c r="AD157">
        <v>12</v>
      </c>
    </row>
    <row r="158" spans="2:30" x14ac:dyDescent="0.3">
      <c r="B158" t="s">
        <v>389</v>
      </c>
      <c r="C158">
        <v>12</v>
      </c>
      <c r="F158" t="s">
        <v>389</v>
      </c>
      <c r="G158">
        <v>12</v>
      </c>
      <c r="J158" t="s">
        <v>389</v>
      </c>
      <c r="K158">
        <v>12</v>
      </c>
      <c r="N158" t="s">
        <v>389</v>
      </c>
      <c r="O158">
        <v>12</v>
      </c>
      <c r="R158" t="s">
        <v>389</v>
      </c>
      <c r="S158">
        <v>12</v>
      </c>
      <c r="V158" t="s">
        <v>389</v>
      </c>
      <c r="W158">
        <v>12</v>
      </c>
      <c r="Z158" t="s">
        <v>389</v>
      </c>
      <c r="AA158">
        <v>12</v>
      </c>
      <c r="AC158" t="s">
        <v>389</v>
      </c>
      <c r="AD158">
        <v>12</v>
      </c>
    </row>
    <row r="159" spans="2:30" x14ac:dyDescent="0.3">
      <c r="B159" t="s">
        <v>340</v>
      </c>
      <c r="C159">
        <v>12</v>
      </c>
      <c r="F159" t="s">
        <v>340</v>
      </c>
      <c r="G159">
        <v>12</v>
      </c>
      <c r="J159" t="s">
        <v>340</v>
      </c>
      <c r="K159">
        <v>12</v>
      </c>
      <c r="N159" t="s">
        <v>340</v>
      </c>
      <c r="O159">
        <v>12</v>
      </c>
      <c r="R159" t="s">
        <v>340</v>
      </c>
      <c r="S159">
        <v>12</v>
      </c>
      <c r="V159" t="s">
        <v>340</v>
      </c>
      <c r="W159">
        <v>12</v>
      </c>
      <c r="Z159" t="s">
        <v>340</v>
      </c>
      <c r="AA159">
        <v>12</v>
      </c>
      <c r="AC159" t="s">
        <v>340</v>
      </c>
      <c r="AD159">
        <v>12</v>
      </c>
    </row>
    <row r="160" spans="2:30" x14ac:dyDescent="0.3">
      <c r="B160" t="s">
        <v>594</v>
      </c>
      <c r="C160">
        <v>12</v>
      </c>
      <c r="F160" t="s">
        <v>594</v>
      </c>
      <c r="G160">
        <v>12</v>
      </c>
      <c r="J160" t="s">
        <v>594</v>
      </c>
      <c r="K160">
        <v>0</v>
      </c>
      <c r="N160" t="s">
        <v>594</v>
      </c>
      <c r="O160">
        <v>12</v>
      </c>
      <c r="R160" t="s">
        <v>594</v>
      </c>
      <c r="S160">
        <v>12</v>
      </c>
      <c r="V160" t="s">
        <v>594</v>
      </c>
      <c r="W160">
        <v>0</v>
      </c>
      <c r="Z160" t="s">
        <v>594</v>
      </c>
      <c r="AA160">
        <v>12</v>
      </c>
      <c r="AC160" t="s">
        <v>594</v>
      </c>
      <c r="AD160">
        <v>12</v>
      </c>
    </row>
    <row r="161" spans="2:30" x14ac:dyDescent="0.3">
      <c r="B161" t="s">
        <v>503</v>
      </c>
      <c r="C161">
        <v>10</v>
      </c>
      <c r="F161" t="s">
        <v>503</v>
      </c>
      <c r="G161">
        <v>0</v>
      </c>
      <c r="J161" t="s">
        <v>503</v>
      </c>
      <c r="K161">
        <v>0</v>
      </c>
      <c r="N161" t="s">
        <v>503</v>
      </c>
      <c r="O161">
        <v>10</v>
      </c>
      <c r="R161" t="s">
        <v>503</v>
      </c>
      <c r="S161">
        <v>10</v>
      </c>
      <c r="V161" t="s">
        <v>503</v>
      </c>
      <c r="W161">
        <v>10</v>
      </c>
      <c r="Z161" t="s">
        <v>503</v>
      </c>
      <c r="AA161">
        <v>10</v>
      </c>
      <c r="AC161" t="s">
        <v>503</v>
      </c>
      <c r="AD161">
        <v>10</v>
      </c>
    </row>
    <row r="162" spans="2:30" x14ac:dyDescent="0.3">
      <c r="B162" t="s">
        <v>459</v>
      </c>
      <c r="C162">
        <v>12</v>
      </c>
      <c r="F162" t="s">
        <v>459</v>
      </c>
      <c r="G162">
        <v>0</v>
      </c>
      <c r="J162" t="s">
        <v>459</v>
      </c>
      <c r="K162">
        <v>0</v>
      </c>
      <c r="N162" t="s">
        <v>459</v>
      </c>
      <c r="O162">
        <v>12</v>
      </c>
      <c r="R162" t="s">
        <v>459</v>
      </c>
      <c r="S162">
        <v>12</v>
      </c>
      <c r="V162" t="s">
        <v>459</v>
      </c>
      <c r="W162">
        <v>0</v>
      </c>
      <c r="Z162" t="s">
        <v>459</v>
      </c>
      <c r="AA162">
        <v>12</v>
      </c>
      <c r="AC162" t="s">
        <v>459</v>
      </c>
      <c r="AD162">
        <v>12</v>
      </c>
    </row>
    <row r="163" spans="2:30" x14ac:dyDescent="0.3">
      <c r="B163" t="s">
        <v>309</v>
      </c>
      <c r="C163">
        <v>12</v>
      </c>
      <c r="F163" t="s">
        <v>309</v>
      </c>
      <c r="G163">
        <v>0</v>
      </c>
      <c r="J163" t="s">
        <v>309</v>
      </c>
      <c r="K163">
        <v>12</v>
      </c>
      <c r="N163" t="s">
        <v>309</v>
      </c>
      <c r="O163">
        <v>12</v>
      </c>
      <c r="R163" t="s">
        <v>309</v>
      </c>
      <c r="S163">
        <v>12</v>
      </c>
      <c r="V163" t="s">
        <v>309</v>
      </c>
      <c r="W163">
        <v>0</v>
      </c>
      <c r="Z163" t="s">
        <v>309</v>
      </c>
      <c r="AA163">
        <v>12</v>
      </c>
      <c r="AC163" t="s">
        <v>309</v>
      </c>
      <c r="AD163">
        <v>12</v>
      </c>
    </row>
    <row r="164" spans="2:30" x14ac:dyDescent="0.3">
      <c r="B164" t="s">
        <v>310</v>
      </c>
      <c r="C164">
        <v>12</v>
      </c>
      <c r="F164" t="s">
        <v>310</v>
      </c>
      <c r="G164">
        <v>0</v>
      </c>
      <c r="J164" t="s">
        <v>310</v>
      </c>
      <c r="K164">
        <v>12</v>
      </c>
      <c r="N164" t="s">
        <v>310</v>
      </c>
      <c r="O164">
        <v>12</v>
      </c>
      <c r="R164" t="s">
        <v>310</v>
      </c>
      <c r="S164">
        <v>12</v>
      </c>
      <c r="V164" t="s">
        <v>310</v>
      </c>
      <c r="W164">
        <v>0</v>
      </c>
      <c r="Z164" t="s">
        <v>310</v>
      </c>
      <c r="AA164">
        <v>12</v>
      </c>
      <c r="AC164" t="s">
        <v>310</v>
      </c>
      <c r="AD164">
        <v>12</v>
      </c>
    </row>
    <row r="165" spans="2:30" x14ac:dyDescent="0.3">
      <c r="B165" t="s">
        <v>621</v>
      </c>
      <c r="C165">
        <v>12</v>
      </c>
      <c r="F165" t="s">
        <v>621</v>
      </c>
      <c r="G165">
        <v>12</v>
      </c>
      <c r="J165" t="s">
        <v>621</v>
      </c>
      <c r="K165">
        <v>0</v>
      </c>
      <c r="N165" t="s">
        <v>621</v>
      </c>
      <c r="O165">
        <v>12</v>
      </c>
      <c r="R165" t="s">
        <v>621</v>
      </c>
      <c r="S165">
        <v>12</v>
      </c>
      <c r="V165" t="s">
        <v>621</v>
      </c>
      <c r="W165">
        <v>0</v>
      </c>
      <c r="Z165" t="s">
        <v>621</v>
      </c>
      <c r="AA165">
        <v>12</v>
      </c>
      <c r="AC165" t="s">
        <v>621</v>
      </c>
      <c r="AD165">
        <v>12</v>
      </c>
    </row>
    <row r="166" spans="2:30" x14ac:dyDescent="0.3">
      <c r="B166" t="s">
        <v>622</v>
      </c>
      <c r="C166">
        <v>12</v>
      </c>
      <c r="F166" t="s">
        <v>622</v>
      </c>
      <c r="G166">
        <v>12</v>
      </c>
      <c r="J166" t="s">
        <v>622</v>
      </c>
      <c r="K166">
        <v>0</v>
      </c>
      <c r="N166" t="s">
        <v>622</v>
      </c>
      <c r="O166">
        <v>12</v>
      </c>
      <c r="R166" t="s">
        <v>622</v>
      </c>
      <c r="S166">
        <v>12</v>
      </c>
      <c r="V166" t="s">
        <v>622</v>
      </c>
      <c r="W166">
        <v>0</v>
      </c>
      <c r="Z166" t="s">
        <v>622</v>
      </c>
      <c r="AA166">
        <v>12</v>
      </c>
      <c r="AC166" t="s">
        <v>622</v>
      </c>
      <c r="AD166">
        <v>12</v>
      </c>
    </row>
    <row r="167" spans="2:30" x14ac:dyDescent="0.3">
      <c r="B167" t="s">
        <v>686</v>
      </c>
      <c r="C167">
        <v>12</v>
      </c>
      <c r="F167" t="s">
        <v>686</v>
      </c>
      <c r="G167">
        <v>0</v>
      </c>
      <c r="J167" t="s">
        <v>686</v>
      </c>
      <c r="K167">
        <v>0</v>
      </c>
      <c r="N167" t="s">
        <v>686</v>
      </c>
      <c r="O167">
        <v>12</v>
      </c>
      <c r="R167" t="s">
        <v>686</v>
      </c>
      <c r="S167">
        <v>12</v>
      </c>
      <c r="V167" t="s">
        <v>686</v>
      </c>
      <c r="W167">
        <v>0</v>
      </c>
      <c r="Z167" t="s">
        <v>686</v>
      </c>
      <c r="AA167">
        <v>12</v>
      </c>
      <c r="AC167" t="s">
        <v>686</v>
      </c>
      <c r="AD167">
        <v>12</v>
      </c>
    </row>
    <row r="168" spans="2:30" x14ac:dyDescent="0.3">
      <c r="B168" t="s">
        <v>689</v>
      </c>
      <c r="C168">
        <v>12</v>
      </c>
      <c r="F168" t="s">
        <v>689</v>
      </c>
      <c r="G168">
        <v>12</v>
      </c>
      <c r="J168" t="s">
        <v>689</v>
      </c>
      <c r="K168">
        <v>12</v>
      </c>
      <c r="N168" t="s">
        <v>689</v>
      </c>
      <c r="O168">
        <v>12</v>
      </c>
      <c r="R168" t="s">
        <v>689</v>
      </c>
      <c r="S168">
        <v>12</v>
      </c>
      <c r="V168" t="s">
        <v>689</v>
      </c>
      <c r="W168">
        <v>12</v>
      </c>
      <c r="Z168" t="s">
        <v>689</v>
      </c>
      <c r="AA168">
        <v>12</v>
      </c>
      <c r="AC168" t="s">
        <v>689</v>
      </c>
      <c r="AD168">
        <v>12</v>
      </c>
    </row>
    <row r="169" spans="2:30" x14ac:dyDescent="0.3">
      <c r="B169" t="s">
        <v>355</v>
      </c>
      <c r="C169">
        <v>6</v>
      </c>
      <c r="F169" t="s">
        <v>355</v>
      </c>
      <c r="G169">
        <v>0</v>
      </c>
      <c r="J169" t="s">
        <v>355</v>
      </c>
      <c r="K169">
        <v>6</v>
      </c>
      <c r="N169" t="s">
        <v>355</v>
      </c>
      <c r="O169">
        <v>6</v>
      </c>
      <c r="R169" t="s">
        <v>355</v>
      </c>
      <c r="S169">
        <v>0</v>
      </c>
      <c r="V169" t="s">
        <v>355</v>
      </c>
      <c r="W169">
        <v>6</v>
      </c>
      <c r="Z169" t="s">
        <v>355</v>
      </c>
      <c r="AA169">
        <v>6</v>
      </c>
      <c r="AC169" t="s">
        <v>355</v>
      </c>
      <c r="AD169">
        <v>6</v>
      </c>
    </row>
    <row r="170" spans="2:30" x14ac:dyDescent="0.3">
      <c r="B170" t="s">
        <v>505</v>
      </c>
      <c r="C170">
        <v>12</v>
      </c>
      <c r="F170" t="s">
        <v>505</v>
      </c>
      <c r="G170">
        <v>0</v>
      </c>
      <c r="J170" t="s">
        <v>505</v>
      </c>
      <c r="K170">
        <v>12</v>
      </c>
      <c r="N170" t="s">
        <v>505</v>
      </c>
      <c r="O170">
        <v>12</v>
      </c>
      <c r="R170" t="s">
        <v>505</v>
      </c>
      <c r="S170">
        <v>12</v>
      </c>
      <c r="V170" t="s">
        <v>505</v>
      </c>
      <c r="W170">
        <v>0</v>
      </c>
      <c r="Z170" t="s">
        <v>505</v>
      </c>
      <c r="AA170">
        <v>12</v>
      </c>
      <c r="AC170" t="s">
        <v>505</v>
      </c>
      <c r="AD170">
        <v>12</v>
      </c>
    </row>
    <row r="171" spans="2:30" x14ac:dyDescent="0.3">
      <c r="B171" t="s">
        <v>121</v>
      </c>
      <c r="C171">
        <v>12</v>
      </c>
      <c r="F171" t="s">
        <v>121</v>
      </c>
      <c r="G171">
        <v>12</v>
      </c>
      <c r="J171" t="s">
        <v>121</v>
      </c>
      <c r="K171">
        <v>12</v>
      </c>
      <c r="N171" t="s">
        <v>121</v>
      </c>
      <c r="O171">
        <v>12</v>
      </c>
      <c r="R171" t="s">
        <v>121</v>
      </c>
      <c r="S171">
        <v>12</v>
      </c>
      <c r="V171" t="s">
        <v>121</v>
      </c>
      <c r="W171">
        <v>12</v>
      </c>
      <c r="Z171" t="s">
        <v>121</v>
      </c>
      <c r="AA171">
        <v>12</v>
      </c>
      <c r="AC171" t="s">
        <v>121</v>
      </c>
      <c r="AD171">
        <v>12</v>
      </c>
    </row>
    <row r="172" spans="2:30" x14ac:dyDescent="0.3">
      <c r="B172" t="s">
        <v>287</v>
      </c>
      <c r="C172">
        <v>12</v>
      </c>
      <c r="F172" t="s">
        <v>287</v>
      </c>
      <c r="G172">
        <v>0</v>
      </c>
      <c r="J172" t="s">
        <v>287</v>
      </c>
      <c r="K172">
        <v>0</v>
      </c>
      <c r="N172" t="s">
        <v>287</v>
      </c>
      <c r="O172">
        <v>12</v>
      </c>
      <c r="R172" t="s">
        <v>287</v>
      </c>
      <c r="S172">
        <v>12</v>
      </c>
      <c r="V172" t="s">
        <v>287</v>
      </c>
      <c r="W172">
        <v>12</v>
      </c>
      <c r="Z172" t="s">
        <v>287</v>
      </c>
      <c r="AA172">
        <v>12</v>
      </c>
      <c r="AC172" t="s">
        <v>287</v>
      </c>
      <c r="AD172">
        <v>12</v>
      </c>
    </row>
    <row r="173" spans="2:30" x14ac:dyDescent="0.3">
      <c r="B173" t="s">
        <v>78</v>
      </c>
      <c r="C173">
        <v>12</v>
      </c>
      <c r="F173" t="s">
        <v>78</v>
      </c>
      <c r="G173">
        <v>12</v>
      </c>
      <c r="J173" t="s">
        <v>78</v>
      </c>
      <c r="K173">
        <v>12</v>
      </c>
      <c r="N173" t="s">
        <v>78</v>
      </c>
      <c r="O173">
        <v>12</v>
      </c>
      <c r="R173" t="s">
        <v>78</v>
      </c>
      <c r="S173">
        <v>12</v>
      </c>
      <c r="V173" t="s">
        <v>78</v>
      </c>
      <c r="W173">
        <v>0</v>
      </c>
      <c r="Z173" t="s">
        <v>78</v>
      </c>
      <c r="AA173">
        <v>12</v>
      </c>
      <c r="AC173" t="s">
        <v>78</v>
      </c>
      <c r="AD173">
        <v>12</v>
      </c>
    </row>
    <row r="174" spans="2:30" x14ac:dyDescent="0.3">
      <c r="B174" t="s">
        <v>170</v>
      </c>
      <c r="C174">
        <v>8</v>
      </c>
      <c r="F174" t="s">
        <v>170</v>
      </c>
      <c r="G174">
        <v>0</v>
      </c>
      <c r="J174" t="s">
        <v>170</v>
      </c>
      <c r="K174">
        <v>0</v>
      </c>
      <c r="N174" t="s">
        <v>170</v>
      </c>
      <c r="O174">
        <v>8</v>
      </c>
      <c r="R174" t="s">
        <v>170</v>
      </c>
      <c r="S174">
        <v>0</v>
      </c>
      <c r="V174" t="s">
        <v>170</v>
      </c>
      <c r="W174">
        <v>0</v>
      </c>
      <c r="Z174" t="s">
        <v>170</v>
      </c>
      <c r="AA174">
        <v>8</v>
      </c>
      <c r="AC174" t="s">
        <v>170</v>
      </c>
      <c r="AD174">
        <v>8</v>
      </c>
    </row>
    <row r="175" spans="2:30" x14ac:dyDescent="0.3">
      <c r="B175" t="s">
        <v>122</v>
      </c>
      <c r="C175">
        <v>12</v>
      </c>
      <c r="F175" t="s">
        <v>122</v>
      </c>
      <c r="G175">
        <v>12</v>
      </c>
      <c r="J175" t="s">
        <v>122</v>
      </c>
      <c r="K175">
        <v>12</v>
      </c>
      <c r="N175" t="s">
        <v>122</v>
      </c>
      <c r="O175">
        <v>12</v>
      </c>
      <c r="R175" t="s">
        <v>122</v>
      </c>
      <c r="S175">
        <v>12</v>
      </c>
      <c r="V175" t="s">
        <v>122</v>
      </c>
      <c r="W175">
        <v>12</v>
      </c>
      <c r="Z175" t="s">
        <v>122</v>
      </c>
      <c r="AA175">
        <v>12</v>
      </c>
      <c r="AC175" t="s">
        <v>122</v>
      </c>
      <c r="AD175">
        <v>12</v>
      </c>
    </row>
    <row r="176" spans="2:30" x14ac:dyDescent="0.3">
      <c r="B176" t="s">
        <v>540</v>
      </c>
      <c r="C176">
        <v>12</v>
      </c>
      <c r="F176" t="s">
        <v>540</v>
      </c>
      <c r="G176">
        <v>0</v>
      </c>
      <c r="J176" t="s">
        <v>540</v>
      </c>
      <c r="K176">
        <v>12</v>
      </c>
      <c r="N176" t="s">
        <v>540</v>
      </c>
      <c r="O176">
        <v>12</v>
      </c>
      <c r="R176" t="s">
        <v>540</v>
      </c>
      <c r="S176">
        <v>12</v>
      </c>
      <c r="V176" t="s">
        <v>540</v>
      </c>
      <c r="W176">
        <v>0</v>
      </c>
      <c r="Z176" t="s">
        <v>540</v>
      </c>
      <c r="AA176">
        <v>12</v>
      </c>
      <c r="AC176" t="s">
        <v>540</v>
      </c>
      <c r="AD176">
        <v>12</v>
      </c>
    </row>
    <row r="177" spans="2:30" x14ac:dyDescent="0.3">
      <c r="B177" t="s">
        <v>522</v>
      </c>
      <c r="C177">
        <v>12</v>
      </c>
      <c r="F177" t="s">
        <v>522</v>
      </c>
      <c r="G177">
        <v>0</v>
      </c>
      <c r="J177" t="s">
        <v>522</v>
      </c>
      <c r="K177">
        <v>12</v>
      </c>
      <c r="N177" t="s">
        <v>522</v>
      </c>
      <c r="O177">
        <v>12</v>
      </c>
      <c r="R177" t="s">
        <v>522</v>
      </c>
      <c r="S177">
        <v>12</v>
      </c>
      <c r="V177" t="s">
        <v>522</v>
      </c>
      <c r="W177">
        <v>0</v>
      </c>
      <c r="Z177" t="s">
        <v>522</v>
      </c>
      <c r="AA177">
        <v>12</v>
      </c>
      <c r="AC177" t="s">
        <v>522</v>
      </c>
      <c r="AD177">
        <v>12</v>
      </c>
    </row>
    <row r="178" spans="2:30" x14ac:dyDescent="0.3">
      <c r="B178" t="s">
        <v>267</v>
      </c>
      <c r="C178">
        <v>12</v>
      </c>
      <c r="F178" t="s">
        <v>267</v>
      </c>
      <c r="G178">
        <v>0</v>
      </c>
      <c r="J178" t="s">
        <v>267</v>
      </c>
      <c r="K178">
        <v>0</v>
      </c>
      <c r="N178" t="s">
        <v>267</v>
      </c>
      <c r="O178">
        <v>12</v>
      </c>
      <c r="R178" t="s">
        <v>267</v>
      </c>
      <c r="S178">
        <v>12</v>
      </c>
      <c r="V178" t="s">
        <v>267</v>
      </c>
      <c r="W178">
        <v>0</v>
      </c>
      <c r="Z178" t="s">
        <v>267</v>
      </c>
      <c r="AA178">
        <v>12</v>
      </c>
      <c r="AC178" t="s">
        <v>267</v>
      </c>
      <c r="AD178">
        <v>12</v>
      </c>
    </row>
    <row r="179" spans="2:30" x14ac:dyDescent="0.3">
      <c r="B179" t="s">
        <v>69</v>
      </c>
      <c r="C179">
        <v>12</v>
      </c>
      <c r="F179" t="s">
        <v>69</v>
      </c>
      <c r="G179">
        <v>12</v>
      </c>
      <c r="J179" t="s">
        <v>69</v>
      </c>
      <c r="K179">
        <v>12</v>
      </c>
      <c r="N179" t="s">
        <v>69</v>
      </c>
      <c r="O179">
        <v>12</v>
      </c>
      <c r="R179" t="s">
        <v>69</v>
      </c>
      <c r="S179">
        <v>12</v>
      </c>
      <c r="V179" t="s">
        <v>69</v>
      </c>
      <c r="W179">
        <v>12</v>
      </c>
      <c r="Z179" t="s">
        <v>69</v>
      </c>
      <c r="AA179">
        <v>12</v>
      </c>
      <c r="AC179" t="s">
        <v>69</v>
      </c>
      <c r="AD179">
        <v>12</v>
      </c>
    </row>
    <row r="180" spans="2:30" x14ac:dyDescent="0.3">
      <c r="B180" t="s">
        <v>285</v>
      </c>
      <c r="C180">
        <v>12</v>
      </c>
      <c r="F180" t="s">
        <v>285</v>
      </c>
      <c r="G180">
        <v>12</v>
      </c>
      <c r="J180" t="s">
        <v>285</v>
      </c>
      <c r="K180">
        <v>12</v>
      </c>
      <c r="N180" t="s">
        <v>285</v>
      </c>
      <c r="O180">
        <v>12</v>
      </c>
      <c r="R180" t="s">
        <v>285</v>
      </c>
      <c r="S180">
        <v>12</v>
      </c>
      <c r="V180" t="s">
        <v>285</v>
      </c>
      <c r="W180">
        <v>12</v>
      </c>
      <c r="Z180" t="s">
        <v>285</v>
      </c>
      <c r="AA180">
        <v>12</v>
      </c>
      <c r="AC180" t="s">
        <v>285</v>
      </c>
      <c r="AD180">
        <v>12</v>
      </c>
    </row>
    <row r="181" spans="2:30" x14ac:dyDescent="0.3">
      <c r="B181" t="s">
        <v>177</v>
      </c>
      <c r="C181">
        <v>6</v>
      </c>
      <c r="F181" t="s">
        <v>177</v>
      </c>
      <c r="G181">
        <v>0</v>
      </c>
      <c r="J181" t="s">
        <v>177</v>
      </c>
      <c r="K181">
        <v>0</v>
      </c>
      <c r="N181" t="s">
        <v>177</v>
      </c>
      <c r="O181">
        <v>6</v>
      </c>
      <c r="R181" t="s">
        <v>177</v>
      </c>
      <c r="S181">
        <v>6</v>
      </c>
      <c r="V181" t="s">
        <v>177</v>
      </c>
      <c r="W181">
        <v>6</v>
      </c>
      <c r="Z181" t="s">
        <v>177</v>
      </c>
      <c r="AA181">
        <v>6</v>
      </c>
      <c r="AC181" t="s">
        <v>177</v>
      </c>
      <c r="AD181">
        <v>6</v>
      </c>
    </row>
    <row r="182" spans="2:30" x14ac:dyDescent="0.3">
      <c r="B182" t="s">
        <v>222</v>
      </c>
      <c r="C182">
        <v>12</v>
      </c>
      <c r="F182" t="s">
        <v>222</v>
      </c>
      <c r="G182">
        <v>12</v>
      </c>
      <c r="J182" t="s">
        <v>222</v>
      </c>
      <c r="K182">
        <v>12</v>
      </c>
      <c r="N182" t="s">
        <v>222</v>
      </c>
      <c r="O182">
        <v>12</v>
      </c>
      <c r="R182" t="s">
        <v>222</v>
      </c>
      <c r="S182">
        <v>12</v>
      </c>
      <c r="V182" t="s">
        <v>222</v>
      </c>
      <c r="W182">
        <v>0</v>
      </c>
      <c r="Z182" t="s">
        <v>222</v>
      </c>
      <c r="AA182">
        <v>12</v>
      </c>
      <c r="AC182" t="s">
        <v>222</v>
      </c>
      <c r="AD182">
        <v>12</v>
      </c>
    </row>
    <row r="183" spans="2:30" x14ac:dyDescent="0.3">
      <c r="B183" t="s">
        <v>436</v>
      </c>
      <c r="C183">
        <v>12</v>
      </c>
      <c r="F183" t="s">
        <v>436</v>
      </c>
      <c r="G183">
        <v>12</v>
      </c>
      <c r="J183" t="s">
        <v>436</v>
      </c>
      <c r="K183">
        <v>12</v>
      </c>
      <c r="N183" t="s">
        <v>436</v>
      </c>
      <c r="O183">
        <v>12</v>
      </c>
      <c r="R183" t="s">
        <v>436</v>
      </c>
      <c r="S183">
        <v>12</v>
      </c>
      <c r="V183" t="s">
        <v>436</v>
      </c>
      <c r="W183">
        <v>12</v>
      </c>
      <c r="Z183" t="s">
        <v>436</v>
      </c>
      <c r="AA183">
        <v>12</v>
      </c>
      <c r="AC183" t="s">
        <v>436</v>
      </c>
      <c r="AD183">
        <v>12</v>
      </c>
    </row>
    <row r="184" spans="2:30" x14ac:dyDescent="0.3">
      <c r="B184" t="s">
        <v>466</v>
      </c>
      <c r="C184">
        <v>12</v>
      </c>
      <c r="F184" t="s">
        <v>466</v>
      </c>
      <c r="G184">
        <v>12</v>
      </c>
      <c r="J184" t="s">
        <v>466</v>
      </c>
      <c r="K184">
        <v>12</v>
      </c>
      <c r="N184" t="s">
        <v>466</v>
      </c>
      <c r="O184">
        <v>12</v>
      </c>
      <c r="R184" t="s">
        <v>466</v>
      </c>
      <c r="S184">
        <v>12</v>
      </c>
      <c r="V184" t="s">
        <v>466</v>
      </c>
      <c r="W184">
        <v>12</v>
      </c>
      <c r="Z184" t="s">
        <v>466</v>
      </c>
      <c r="AA184">
        <v>12</v>
      </c>
      <c r="AC184" t="s">
        <v>466</v>
      </c>
      <c r="AD184">
        <v>12</v>
      </c>
    </row>
    <row r="185" spans="2:30" x14ac:dyDescent="0.3">
      <c r="B185" t="s">
        <v>426</v>
      </c>
      <c r="C185">
        <v>12</v>
      </c>
      <c r="F185" t="s">
        <v>426</v>
      </c>
      <c r="G185">
        <v>12</v>
      </c>
      <c r="J185" t="s">
        <v>426</v>
      </c>
      <c r="K185">
        <v>12</v>
      </c>
      <c r="N185" t="s">
        <v>426</v>
      </c>
      <c r="O185">
        <v>12</v>
      </c>
      <c r="R185" t="s">
        <v>426</v>
      </c>
      <c r="S185">
        <v>12</v>
      </c>
      <c r="V185" t="s">
        <v>426</v>
      </c>
      <c r="W185">
        <v>12</v>
      </c>
      <c r="Z185" t="s">
        <v>426</v>
      </c>
      <c r="AA185">
        <v>12</v>
      </c>
      <c r="AC185" t="s">
        <v>426</v>
      </c>
      <c r="AD185">
        <v>12</v>
      </c>
    </row>
    <row r="186" spans="2:30" x14ac:dyDescent="0.3">
      <c r="B186" t="s">
        <v>221</v>
      </c>
      <c r="C186">
        <v>10</v>
      </c>
      <c r="F186" t="s">
        <v>221</v>
      </c>
      <c r="G186">
        <v>0</v>
      </c>
      <c r="J186" t="s">
        <v>221</v>
      </c>
      <c r="K186">
        <v>10</v>
      </c>
      <c r="N186" t="s">
        <v>221</v>
      </c>
      <c r="O186">
        <v>10</v>
      </c>
      <c r="R186" t="s">
        <v>221</v>
      </c>
      <c r="S186">
        <v>10</v>
      </c>
      <c r="V186" t="s">
        <v>221</v>
      </c>
      <c r="W186">
        <v>0</v>
      </c>
      <c r="Z186" t="s">
        <v>221</v>
      </c>
      <c r="AA186">
        <v>10</v>
      </c>
      <c r="AC186" t="s">
        <v>221</v>
      </c>
      <c r="AD186">
        <v>10</v>
      </c>
    </row>
    <row r="187" spans="2:30" x14ac:dyDescent="0.3">
      <c r="B187" t="s">
        <v>672</v>
      </c>
      <c r="C187">
        <v>6</v>
      </c>
      <c r="F187" t="s">
        <v>672</v>
      </c>
      <c r="G187">
        <v>0</v>
      </c>
      <c r="J187" t="s">
        <v>672</v>
      </c>
      <c r="K187">
        <v>6</v>
      </c>
      <c r="N187" t="s">
        <v>672</v>
      </c>
      <c r="O187">
        <v>6</v>
      </c>
      <c r="R187" t="s">
        <v>672</v>
      </c>
      <c r="S187">
        <v>6</v>
      </c>
      <c r="V187" t="s">
        <v>672</v>
      </c>
      <c r="W187">
        <v>0</v>
      </c>
      <c r="Z187" t="s">
        <v>672</v>
      </c>
      <c r="AA187">
        <v>6</v>
      </c>
      <c r="AC187" t="s">
        <v>672</v>
      </c>
      <c r="AD187">
        <v>6</v>
      </c>
    </row>
    <row r="188" spans="2:30" x14ac:dyDescent="0.3">
      <c r="B188" t="s">
        <v>103</v>
      </c>
      <c r="C188">
        <v>12</v>
      </c>
      <c r="F188" t="s">
        <v>103</v>
      </c>
      <c r="G188">
        <v>12</v>
      </c>
      <c r="J188" t="s">
        <v>103</v>
      </c>
      <c r="K188">
        <v>12</v>
      </c>
      <c r="N188" t="s">
        <v>103</v>
      </c>
      <c r="O188">
        <v>12</v>
      </c>
      <c r="R188" t="s">
        <v>103</v>
      </c>
      <c r="S188">
        <v>12</v>
      </c>
      <c r="V188" t="s">
        <v>103</v>
      </c>
      <c r="W188">
        <v>12</v>
      </c>
      <c r="Z188" t="s">
        <v>103</v>
      </c>
      <c r="AA188">
        <v>12</v>
      </c>
      <c r="AC188" t="s">
        <v>103</v>
      </c>
      <c r="AD188">
        <v>12</v>
      </c>
    </row>
    <row r="189" spans="2:30" x14ac:dyDescent="0.3">
      <c r="B189" t="s">
        <v>341</v>
      </c>
      <c r="C189">
        <v>8</v>
      </c>
      <c r="F189" t="s">
        <v>341</v>
      </c>
      <c r="G189">
        <v>8</v>
      </c>
      <c r="J189" t="s">
        <v>341</v>
      </c>
      <c r="K189">
        <v>8</v>
      </c>
      <c r="N189" t="s">
        <v>341</v>
      </c>
      <c r="O189">
        <v>8</v>
      </c>
      <c r="R189" t="s">
        <v>341</v>
      </c>
      <c r="S189">
        <v>8</v>
      </c>
      <c r="V189" t="s">
        <v>341</v>
      </c>
      <c r="W189">
        <v>8</v>
      </c>
      <c r="Z189" t="s">
        <v>341</v>
      </c>
      <c r="AA189">
        <v>8</v>
      </c>
      <c r="AC189" t="s">
        <v>341</v>
      </c>
      <c r="AD189">
        <v>8</v>
      </c>
    </row>
    <row r="190" spans="2:30" x14ac:dyDescent="0.3">
      <c r="B190" t="s">
        <v>59</v>
      </c>
      <c r="C190">
        <v>12</v>
      </c>
      <c r="F190" t="s">
        <v>59</v>
      </c>
      <c r="G190">
        <v>0</v>
      </c>
      <c r="J190" t="s">
        <v>59</v>
      </c>
      <c r="K190">
        <v>0</v>
      </c>
      <c r="N190" t="s">
        <v>59</v>
      </c>
      <c r="O190">
        <v>12</v>
      </c>
      <c r="R190" t="s">
        <v>59</v>
      </c>
      <c r="S190">
        <v>12</v>
      </c>
      <c r="V190" t="s">
        <v>59</v>
      </c>
      <c r="W190">
        <v>0</v>
      </c>
      <c r="Z190" t="s">
        <v>59</v>
      </c>
      <c r="AA190">
        <v>12</v>
      </c>
      <c r="AC190" t="s">
        <v>59</v>
      </c>
      <c r="AD190">
        <v>12</v>
      </c>
    </row>
    <row r="191" spans="2:30" x14ac:dyDescent="0.3">
      <c r="B191" t="s">
        <v>105</v>
      </c>
      <c r="C191">
        <v>6</v>
      </c>
      <c r="F191" t="s">
        <v>105</v>
      </c>
      <c r="G191">
        <v>6</v>
      </c>
      <c r="J191" t="s">
        <v>105</v>
      </c>
      <c r="K191">
        <v>6</v>
      </c>
      <c r="N191" t="s">
        <v>105</v>
      </c>
      <c r="O191">
        <v>6</v>
      </c>
      <c r="R191" t="s">
        <v>105</v>
      </c>
      <c r="S191">
        <v>6</v>
      </c>
      <c r="V191" t="s">
        <v>105</v>
      </c>
      <c r="W191">
        <v>0</v>
      </c>
      <c r="Z191" t="s">
        <v>105</v>
      </c>
      <c r="AA191">
        <v>6</v>
      </c>
      <c r="AC191" t="s">
        <v>105</v>
      </c>
      <c r="AD191">
        <v>6</v>
      </c>
    </row>
    <row r="192" spans="2:30" x14ac:dyDescent="0.3">
      <c r="B192" t="s">
        <v>506</v>
      </c>
      <c r="C192">
        <v>12</v>
      </c>
      <c r="F192" t="s">
        <v>506</v>
      </c>
      <c r="G192">
        <v>12</v>
      </c>
      <c r="J192" t="s">
        <v>506</v>
      </c>
      <c r="K192">
        <v>12</v>
      </c>
      <c r="N192" t="s">
        <v>506</v>
      </c>
      <c r="O192">
        <v>12</v>
      </c>
      <c r="R192" t="s">
        <v>506</v>
      </c>
      <c r="S192">
        <v>12</v>
      </c>
      <c r="V192" t="s">
        <v>506</v>
      </c>
      <c r="W192">
        <v>12</v>
      </c>
      <c r="Z192" t="s">
        <v>506</v>
      </c>
      <c r="AA192">
        <v>12</v>
      </c>
      <c r="AC192" t="s">
        <v>506</v>
      </c>
      <c r="AD192">
        <v>12</v>
      </c>
    </row>
    <row r="193" spans="2:30" x14ac:dyDescent="0.3">
      <c r="B193" t="s">
        <v>492</v>
      </c>
      <c r="C193">
        <v>12</v>
      </c>
      <c r="F193" t="s">
        <v>492</v>
      </c>
      <c r="G193">
        <v>12</v>
      </c>
      <c r="J193" t="s">
        <v>492</v>
      </c>
      <c r="K193">
        <v>12</v>
      </c>
      <c r="N193" t="s">
        <v>492</v>
      </c>
      <c r="O193">
        <v>12</v>
      </c>
      <c r="R193" t="s">
        <v>492</v>
      </c>
      <c r="S193">
        <v>12</v>
      </c>
      <c r="V193" t="s">
        <v>492</v>
      </c>
      <c r="W193">
        <v>12</v>
      </c>
      <c r="Z193" t="s">
        <v>492</v>
      </c>
      <c r="AA193">
        <v>12</v>
      </c>
      <c r="AC193" t="s">
        <v>492</v>
      </c>
      <c r="AD193">
        <v>12</v>
      </c>
    </row>
    <row r="194" spans="2:30" x14ac:dyDescent="0.3">
      <c r="B194" t="s">
        <v>493</v>
      </c>
      <c r="C194">
        <v>12</v>
      </c>
      <c r="F194" t="s">
        <v>493</v>
      </c>
      <c r="G194">
        <v>12</v>
      </c>
      <c r="J194" t="s">
        <v>493</v>
      </c>
      <c r="K194">
        <v>12</v>
      </c>
      <c r="N194" t="s">
        <v>493</v>
      </c>
      <c r="O194">
        <v>12</v>
      </c>
      <c r="R194" t="s">
        <v>493</v>
      </c>
      <c r="S194">
        <v>12</v>
      </c>
      <c r="V194" t="s">
        <v>493</v>
      </c>
      <c r="W194">
        <v>12</v>
      </c>
      <c r="Z194" t="s">
        <v>493</v>
      </c>
      <c r="AA194">
        <v>12</v>
      </c>
      <c r="AC194" t="s">
        <v>493</v>
      </c>
      <c r="AD194">
        <v>12</v>
      </c>
    </row>
    <row r="195" spans="2:30" x14ac:dyDescent="0.3">
      <c r="B195" t="s">
        <v>494</v>
      </c>
      <c r="C195">
        <v>12</v>
      </c>
      <c r="F195" t="s">
        <v>494</v>
      </c>
      <c r="G195">
        <v>12</v>
      </c>
      <c r="J195" t="s">
        <v>494</v>
      </c>
      <c r="K195">
        <v>12</v>
      </c>
      <c r="N195" t="s">
        <v>494</v>
      </c>
      <c r="O195">
        <v>12</v>
      </c>
      <c r="R195" t="s">
        <v>494</v>
      </c>
      <c r="S195">
        <v>12</v>
      </c>
      <c r="V195" t="s">
        <v>494</v>
      </c>
      <c r="W195">
        <v>12</v>
      </c>
      <c r="Z195" t="s">
        <v>494</v>
      </c>
      <c r="AA195">
        <v>12</v>
      </c>
      <c r="AC195" t="s">
        <v>494</v>
      </c>
      <c r="AD195">
        <v>12</v>
      </c>
    </row>
    <row r="196" spans="2:30" x14ac:dyDescent="0.3">
      <c r="B196" t="s">
        <v>99</v>
      </c>
      <c r="C196">
        <v>12</v>
      </c>
      <c r="F196" t="s">
        <v>99</v>
      </c>
      <c r="G196">
        <v>12</v>
      </c>
      <c r="J196" t="s">
        <v>99</v>
      </c>
      <c r="K196">
        <v>12</v>
      </c>
      <c r="N196" t="s">
        <v>99</v>
      </c>
      <c r="O196">
        <v>12</v>
      </c>
      <c r="R196" t="s">
        <v>99</v>
      </c>
      <c r="S196">
        <v>12</v>
      </c>
      <c r="V196" t="s">
        <v>99</v>
      </c>
      <c r="W196">
        <v>12</v>
      </c>
      <c r="Z196" t="s">
        <v>99</v>
      </c>
      <c r="AA196">
        <v>12</v>
      </c>
      <c r="AC196" t="s">
        <v>99</v>
      </c>
      <c r="AD196">
        <v>12</v>
      </c>
    </row>
    <row r="197" spans="2:30" x14ac:dyDescent="0.3">
      <c r="B197" t="s">
        <v>100</v>
      </c>
      <c r="C197">
        <v>12</v>
      </c>
      <c r="F197" t="s">
        <v>100</v>
      </c>
      <c r="G197">
        <v>12</v>
      </c>
      <c r="J197" t="s">
        <v>100</v>
      </c>
      <c r="K197">
        <v>12</v>
      </c>
      <c r="N197" t="s">
        <v>100</v>
      </c>
      <c r="O197">
        <v>12</v>
      </c>
      <c r="R197" t="s">
        <v>100</v>
      </c>
      <c r="S197">
        <v>12</v>
      </c>
      <c r="V197" t="s">
        <v>100</v>
      </c>
      <c r="W197">
        <v>12</v>
      </c>
      <c r="Z197" t="s">
        <v>100</v>
      </c>
      <c r="AA197">
        <v>12</v>
      </c>
      <c r="AC197" t="s">
        <v>100</v>
      </c>
      <c r="AD197">
        <v>12</v>
      </c>
    </row>
    <row r="198" spans="2:30" x14ac:dyDescent="0.3">
      <c r="B198" t="s">
        <v>362</v>
      </c>
      <c r="C198">
        <v>12</v>
      </c>
      <c r="F198" t="s">
        <v>362</v>
      </c>
      <c r="G198">
        <v>12</v>
      </c>
      <c r="J198" t="s">
        <v>362</v>
      </c>
      <c r="K198">
        <v>12</v>
      </c>
      <c r="N198" t="s">
        <v>362</v>
      </c>
      <c r="O198">
        <v>12</v>
      </c>
      <c r="R198" t="s">
        <v>362</v>
      </c>
      <c r="S198">
        <v>12</v>
      </c>
      <c r="V198" t="s">
        <v>362</v>
      </c>
      <c r="W198">
        <v>12</v>
      </c>
      <c r="Z198" t="s">
        <v>362</v>
      </c>
      <c r="AA198">
        <v>12</v>
      </c>
      <c r="AC198" t="s">
        <v>362</v>
      </c>
      <c r="AD198">
        <v>12</v>
      </c>
    </row>
    <row r="199" spans="2:30" x14ac:dyDescent="0.3">
      <c r="B199" t="s">
        <v>349</v>
      </c>
      <c r="C199">
        <v>8</v>
      </c>
      <c r="F199" t="s">
        <v>349</v>
      </c>
      <c r="G199">
        <v>8</v>
      </c>
      <c r="J199" t="s">
        <v>349</v>
      </c>
      <c r="K199">
        <v>0</v>
      </c>
      <c r="N199" t="s">
        <v>349</v>
      </c>
      <c r="O199">
        <v>8</v>
      </c>
      <c r="R199" t="s">
        <v>349</v>
      </c>
      <c r="S199">
        <v>8</v>
      </c>
      <c r="V199" t="s">
        <v>349</v>
      </c>
      <c r="W199">
        <v>8</v>
      </c>
      <c r="Z199" t="s">
        <v>349</v>
      </c>
      <c r="AA199">
        <v>8</v>
      </c>
      <c r="AC199" t="s">
        <v>349</v>
      </c>
      <c r="AD199">
        <v>8</v>
      </c>
    </row>
    <row r="200" spans="2:30" x14ac:dyDescent="0.3">
      <c r="B200" t="s">
        <v>93</v>
      </c>
      <c r="C200">
        <v>12</v>
      </c>
      <c r="F200" t="s">
        <v>93</v>
      </c>
      <c r="G200">
        <v>0</v>
      </c>
      <c r="J200" t="s">
        <v>93</v>
      </c>
      <c r="K200">
        <v>0</v>
      </c>
      <c r="N200" t="s">
        <v>93</v>
      </c>
      <c r="O200">
        <v>12</v>
      </c>
      <c r="R200" t="s">
        <v>93</v>
      </c>
      <c r="S200">
        <v>12</v>
      </c>
      <c r="V200" t="s">
        <v>93</v>
      </c>
      <c r="W200">
        <v>0</v>
      </c>
      <c r="Z200" t="s">
        <v>93</v>
      </c>
      <c r="AA200">
        <v>12</v>
      </c>
      <c r="AC200" t="s">
        <v>93</v>
      </c>
      <c r="AD200">
        <v>12</v>
      </c>
    </row>
    <row r="201" spans="2:30" x14ac:dyDescent="0.3">
      <c r="B201" t="s">
        <v>117</v>
      </c>
      <c r="C201">
        <v>12</v>
      </c>
      <c r="F201" t="s">
        <v>117</v>
      </c>
      <c r="G201">
        <v>12</v>
      </c>
      <c r="J201" t="s">
        <v>117</v>
      </c>
      <c r="K201">
        <v>12</v>
      </c>
      <c r="N201" t="s">
        <v>117</v>
      </c>
      <c r="O201">
        <v>12</v>
      </c>
      <c r="R201" t="s">
        <v>117</v>
      </c>
      <c r="S201">
        <v>12</v>
      </c>
      <c r="V201" t="s">
        <v>117</v>
      </c>
      <c r="W201">
        <v>12</v>
      </c>
      <c r="Z201" t="s">
        <v>117</v>
      </c>
      <c r="AA201">
        <v>12</v>
      </c>
      <c r="AC201" t="s">
        <v>117</v>
      </c>
      <c r="AD201">
        <v>12</v>
      </c>
    </row>
    <row r="202" spans="2:30" x14ac:dyDescent="0.3">
      <c r="B202" t="s">
        <v>106</v>
      </c>
      <c r="C202">
        <v>6</v>
      </c>
      <c r="F202" t="s">
        <v>106</v>
      </c>
      <c r="G202">
        <v>6</v>
      </c>
      <c r="J202" t="s">
        <v>106</v>
      </c>
      <c r="K202">
        <v>6</v>
      </c>
      <c r="N202" t="s">
        <v>106</v>
      </c>
      <c r="O202">
        <v>6</v>
      </c>
      <c r="R202" t="s">
        <v>106</v>
      </c>
      <c r="S202">
        <v>6</v>
      </c>
      <c r="V202" t="s">
        <v>106</v>
      </c>
      <c r="W202">
        <v>0</v>
      </c>
      <c r="Z202" t="s">
        <v>106</v>
      </c>
      <c r="AA202">
        <v>6</v>
      </c>
      <c r="AC202" t="s">
        <v>106</v>
      </c>
      <c r="AD202">
        <v>6</v>
      </c>
    </row>
    <row r="203" spans="2:30" x14ac:dyDescent="0.3">
      <c r="B203" t="s">
        <v>517</v>
      </c>
      <c r="C203">
        <v>12</v>
      </c>
      <c r="F203" t="s">
        <v>517</v>
      </c>
      <c r="G203">
        <v>12</v>
      </c>
      <c r="J203" t="s">
        <v>517</v>
      </c>
      <c r="K203">
        <v>0</v>
      </c>
      <c r="N203" t="s">
        <v>517</v>
      </c>
      <c r="O203">
        <v>12</v>
      </c>
      <c r="R203" t="s">
        <v>517</v>
      </c>
      <c r="S203">
        <v>12</v>
      </c>
      <c r="V203" t="s">
        <v>517</v>
      </c>
      <c r="W203">
        <v>0</v>
      </c>
      <c r="Z203" t="s">
        <v>517</v>
      </c>
      <c r="AA203">
        <v>12</v>
      </c>
      <c r="AC203" t="s">
        <v>517</v>
      </c>
      <c r="AD203">
        <v>12</v>
      </c>
    </row>
    <row r="204" spans="2:30" x14ac:dyDescent="0.3">
      <c r="B204" t="s">
        <v>257</v>
      </c>
      <c r="C204">
        <v>12</v>
      </c>
      <c r="F204" t="s">
        <v>257</v>
      </c>
      <c r="G204">
        <v>12</v>
      </c>
      <c r="J204" t="s">
        <v>257</v>
      </c>
      <c r="K204">
        <v>12</v>
      </c>
      <c r="N204" t="s">
        <v>257</v>
      </c>
      <c r="O204">
        <v>0</v>
      </c>
      <c r="R204" t="s">
        <v>257</v>
      </c>
      <c r="S204">
        <v>12</v>
      </c>
      <c r="V204" t="s">
        <v>257</v>
      </c>
      <c r="W204">
        <v>12</v>
      </c>
      <c r="Z204" t="s">
        <v>257</v>
      </c>
      <c r="AA204">
        <v>12</v>
      </c>
      <c r="AC204" t="s">
        <v>257</v>
      </c>
      <c r="AD204">
        <v>12</v>
      </c>
    </row>
    <row r="205" spans="2:30" x14ac:dyDescent="0.3">
      <c r="B205" t="s">
        <v>270</v>
      </c>
      <c r="C205">
        <v>12</v>
      </c>
      <c r="F205" t="s">
        <v>270</v>
      </c>
      <c r="G205">
        <v>12</v>
      </c>
      <c r="J205" t="s">
        <v>270</v>
      </c>
      <c r="K205">
        <v>12</v>
      </c>
      <c r="N205" t="s">
        <v>270</v>
      </c>
      <c r="O205">
        <v>12</v>
      </c>
      <c r="R205" t="s">
        <v>270</v>
      </c>
      <c r="S205">
        <v>12</v>
      </c>
      <c r="V205" t="s">
        <v>270</v>
      </c>
      <c r="W205">
        <v>12</v>
      </c>
      <c r="Z205" t="s">
        <v>270</v>
      </c>
      <c r="AA205">
        <v>12</v>
      </c>
      <c r="AC205" t="s">
        <v>270</v>
      </c>
      <c r="AD205">
        <v>12</v>
      </c>
    </row>
    <row r="206" spans="2:30" x14ac:dyDescent="0.3">
      <c r="B206" t="s">
        <v>385</v>
      </c>
      <c r="C206">
        <v>9</v>
      </c>
      <c r="F206" t="s">
        <v>385</v>
      </c>
      <c r="G206">
        <v>9</v>
      </c>
      <c r="J206" t="s">
        <v>385</v>
      </c>
      <c r="K206">
        <v>9</v>
      </c>
      <c r="N206" t="s">
        <v>385</v>
      </c>
      <c r="O206">
        <v>9</v>
      </c>
      <c r="R206" t="s">
        <v>385</v>
      </c>
      <c r="S206">
        <v>9</v>
      </c>
      <c r="V206" t="s">
        <v>385</v>
      </c>
      <c r="W206">
        <v>9</v>
      </c>
      <c r="Z206" t="s">
        <v>385</v>
      </c>
      <c r="AA206">
        <v>9</v>
      </c>
      <c r="AC206" t="s">
        <v>385</v>
      </c>
      <c r="AD206">
        <v>9</v>
      </c>
    </row>
    <row r="207" spans="2:30" x14ac:dyDescent="0.3">
      <c r="B207" t="s">
        <v>47</v>
      </c>
      <c r="C207">
        <v>12</v>
      </c>
      <c r="F207" t="s">
        <v>47</v>
      </c>
      <c r="G207">
        <v>0</v>
      </c>
      <c r="J207" t="s">
        <v>47</v>
      </c>
      <c r="K207">
        <v>0</v>
      </c>
      <c r="N207" t="s">
        <v>47</v>
      </c>
      <c r="O207">
        <v>12</v>
      </c>
      <c r="R207" t="s">
        <v>47</v>
      </c>
      <c r="S207">
        <v>12</v>
      </c>
      <c r="V207" t="s">
        <v>47</v>
      </c>
      <c r="W207">
        <v>12</v>
      </c>
      <c r="Z207" t="s">
        <v>47</v>
      </c>
      <c r="AA207">
        <v>12</v>
      </c>
      <c r="AC207" t="s">
        <v>47</v>
      </c>
      <c r="AD207">
        <v>12</v>
      </c>
    </row>
    <row r="208" spans="2:30" x14ac:dyDescent="0.3">
      <c r="B208" t="s">
        <v>299</v>
      </c>
      <c r="C208">
        <v>12</v>
      </c>
      <c r="F208" t="s">
        <v>299</v>
      </c>
      <c r="G208">
        <v>0</v>
      </c>
      <c r="J208" t="s">
        <v>299</v>
      </c>
      <c r="K208">
        <v>12</v>
      </c>
      <c r="N208" t="s">
        <v>299</v>
      </c>
      <c r="O208">
        <v>12</v>
      </c>
      <c r="R208" t="s">
        <v>299</v>
      </c>
      <c r="S208">
        <v>12</v>
      </c>
      <c r="V208" t="s">
        <v>299</v>
      </c>
      <c r="W208">
        <v>0</v>
      </c>
      <c r="Z208" t="s">
        <v>299</v>
      </c>
      <c r="AA208">
        <v>12</v>
      </c>
      <c r="AC208" t="s">
        <v>299</v>
      </c>
      <c r="AD208">
        <v>12</v>
      </c>
    </row>
    <row r="209" spans="2:30" x14ac:dyDescent="0.3">
      <c r="B209" t="s">
        <v>167</v>
      </c>
      <c r="C209">
        <v>12</v>
      </c>
      <c r="F209" t="s">
        <v>167</v>
      </c>
      <c r="G209">
        <v>12</v>
      </c>
      <c r="J209" t="s">
        <v>167</v>
      </c>
      <c r="K209">
        <v>0</v>
      </c>
      <c r="N209" t="s">
        <v>167</v>
      </c>
      <c r="O209">
        <v>12</v>
      </c>
      <c r="R209" t="s">
        <v>167</v>
      </c>
      <c r="S209">
        <v>12</v>
      </c>
      <c r="V209" t="s">
        <v>167</v>
      </c>
      <c r="W209">
        <v>12</v>
      </c>
      <c r="Z209" t="s">
        <v>167</v>
      </c>
      <c r="AA209">
        <v>12</v>
      </c>
      <c r="AC209" t="s">
        <v>167</v>
      </c>
      <c r="AD209">
        <v>12</v>
      </c>
    </row>
    <row r="210" spans="2:30" x14ac:dyDescent="0.3">
      <c r="B210" t="s">
        <v>331</v>
      </c>
      <c r="C210">
        <v>12</v>
      </c>
      <c r="F210" t="s">
        <v>331</v>
      </c>
      <c r="G210">
        <v>12</v>
      </c>
      <c r="J210" t="s">
        <v>331</v>
      </c>
      <c r="K210">
        <v>12</v>
      </c>
      <c r="N210" t="s">
        <v>331</v>
      </c>
      <c r="O210">
        <v>12</v>
      </c>
      <c r="R210" t="s">
        <v>331</v>
      </c>
      <c r="S210">
        <v>0</v>
      </c>
      <c r="V210" t="s">
        <v>331</v>
      </c>
      <c r="W210">
        <v>12</v>
      </c>
      <c r="Z210" t="s">
        <v>331</v>
      </c>
      <c r="AA210">
        <v>12</v>
      </c>
      <c r="AC210" t="s">
        <v>331</v>
      </c>
      <c r="AD210">
        <v>12</v>
      </c>
    </row>
    <row r="211" spans="2:30" x14ac:dyDescent="0.3">
      <c r="B211" t="s">
        <v>616</v>
      </c>
      <c r="C211">
        <v>4</v>
      </c>
      <c r="F211" t="s">
        <v>616</v>
      </c>
      <c r="G211">
        <v>0</v>
      </c>
      <c r="J211" t="s">
        <v>616</v>
      </c>
      <c r="K211">
        <v>0</v>
      </c>
      <c r="N211" t="s">
        <v>616</v>
      </c>
      <c r="O211">
        <v>4</v>
      </c>
      <c r="R211" t="s">
        <v>616</v>
      </c>
      <c r="S211">
        <v>4</v>
      </c>
      <c r="V211" t="s">
        <v>616</v>
      </c>
      <c r="W211">
        <v>4</v>
      </c>
      <c r="Z211" t="s">
        <v>616</v>
      </c>
      <c r="AA211">
        <v>4</v>
      </c>
      <c r="AC211" t="s">
        <v>616</v>
      </c>
      <c r="AD211">
        <v>4</v>
      </c>
    </row>
    <row r="212" spans="2:30" x14ac:dyDescent="0.3">
      <c r="B212" t="s">
        <v>477</v>
      </c>
      <c r="C212">
        <v>12</v>
      </c>
      <c r="F212" t="s">
        <v>477</v>
      </c>
      <c r="G212">
        <v>12</v>
      </c>
      <c r="J212" t="s">
        <v>477</v>
      </c>
      <c r="K212">
        <v>12</v>
      </c>
      <c r="N212" t="s">
        <v>477</v>
      </c>
      <c r="O212">
        <v>12</v>
      </c>
      <c r="R212" t="s">
        <v>477</v>
      </c>
      <c r="S212">
        <v>12</v>
      </c>
      <c r="V212" t="s">
        <v>477</v>
      </c>
      <c r="W212">
        <v>12</v>
      </c>
      <c r="Z212" t="s">
        <v>477</v>
      </c>
      <c r="AA212">
        <v>12</v>
      </c>
      <c r="AC212" t="s">
        <v>477</v>
      </c>
      <c r="AD212">
        <v>12</v>
      </c>
    </row>
    <row r="213" spans="2:30" x14ac:dyDescent="0.3">
      <c r="B213" t="s">
        <v>94</v>
      </c>
      <c r="C213">
        <v>12</v>
      </c>
      <c r="F213" t="s">
        <v>94</v>
      </c>
      <c r="G213">
        <v>0</v>
      </c>
      <c r="J213" t="s">
        <v>94</v>
      </c>
      <c r="K213">
        <v>0</v>
      </c>
      <c r="N213" t="s">
        <v>94</v>
      </c>
      <c r="O213">
        <v>12</v>
      </c>
      <c r="R213" t="s">
        <v>94</v>
      </c>
      <c r="S213">
        <v>12</v>
      </c>
      <c r="V213" t="s">
        <v>94</v>
      </c>
      <c r="W213">
        <v>0</v>
      </c>
      <c r="Z213" t="s">
        <v>94</v>
      </c>
      <c r="AA213">
        <v>12</v>
      </c>
      <c r="AC213" t="s">
        <v>94</v>
      </c>
      <c r="AD213">
        <v>12</v>
      </c>
    </row>
    <row r="214" spans="2:30" x14ac:dyDescent="0.3">
      <c r="B214" t="s">
        <v>98</v>
      </c>
      <c r="C214">
        <v>12</v>
      </c>
      <c r="F214" t="s">
        <v>98</v>
      </c>
      <c r="G214">
        <v>0</v>
      </c>
      <c r="J214" t="s">
        <v>98</v>
      </c>
      <c r="K214">
        <v>12</v>
      </c>
      <c r="N214" t="s">
        <v>98</v>
      </c>
      <c r="O214">
        <v>12</v>
      </c>
      <c r="R214" t="s">
        <v>98</v>
      </c>
      <c r="S214">
        <v>12</v>
      </c>
      <c r="V214" t="s">
        <v>98</v>
      </c>
      <c r="W214">
        <v>12</v>
      </c>
      <c r="Z214" t="s">
        <v>98</v>
      </c>
      <c r="AA214">
        <v>12</v>
      </c>
      <c r="AC214" t="s">
        <v>98</v>
      </c>
      <c r="AD214">
        <v>12</v>
      </c>
    </row>
    <row r="215" spans="2:30" x14ac:dyDescent="0.3">
      <c r="B215" t="s">
        <v>155</v>
      </c>
      <c r="C215">
        <v>12</v>
      </c>
      <c r="F215" t="s">
        <v>155</v>
      </c>
      <c r="G215">
        <v>12</v>
      </c>
      <c r="J215" t="s">
        <v>155</v>
      </c>
      <c r="K215">
        <v>12</v>
      </c>
      <c r="N215" t="s">
        <v>155</v>
      </c>
      <c r="O215">
        <v>12</v>
      </c>
      <c r="R215" t="s">
        <v>155</v>
      </c>
      <c r="S215">
        <v>12</v>
      </c>
      <c r="V215" t="s">
        <v>155</v>
      </c>
      <c r="W215">
        <v>12</v>
      </c>
      <c r="Z215" t="s">
        <v>155</v>
      </c>
      <c r="AA215">
        <v>12</v>
      </c>
      <c r="AC215" t="s">
        <v>155</v>
      </c>
      <c r="AD215">
        <v>12</v>
      </c>
    </row>
    <row r="216" spans="2:30" x14ac:dyDescent="0.3">
      <c r="B216" t="s">
        <v>29</v>
      </c>
      <c r="C216">
        <v>12</v>
      </c>
      <c r="F216" t="s">
        <v>29</v>
      </c>
      <c r="G216">
        <v>0</v>
      </c>
      <c r="J216" t="s">
        <v>29</v>
      </c>
      <c r="K216">
        <v>12</v>
      </c>
      <c r="N216" t="s">
        <v>29</v>
      </c>
      <c r="O216">
        <v>12</v>
      </c>
      <c r="R216" t="s">
        <v>29</v>
      </c>
      <c r="S216">
        <v>12</v>
      </c>
      <c r="V216" t="s">
        <v>29</v>
      </c>
      <c r="W216">
        <v>0</v>
      </c>
      <c r="Z216" t="s">
        <v>29</v>
      </c>
      <c r="AA216">
        <v>12</v>
      </c>
      <c r="AC216" t="s">
        <v>29</v>
      </c>
      <c r="AD216">
        <v>12</v>
      </c>
    </row>
    <row r="217" spans="2:30" x14ac:dyDescent="0.3">
      <c r="B217" t="s">
        <v>587</v>
      </c>
      <c r="C217">
        <v>12</v>
      </c>
      <c r="F217" t="s">
        <v>587</v>
      </c>
      <c r="G217">
        <v>12</v>
      </c>
      <c r="J217" t="s">
        <v>587</v>
      </c>
      <c r="K217">
        <v>12</v>
      </c>
      <c r="N217" t="s">
        <v>587</v>
      </c>
      <c r="O217">
        <v>12</v>
      </c>
      <c r="R217" t="s">
        <v>587</v>
      </c>
      <c r="S217">
        <v>12</v>
      </c>
      <c r="V217" t="s">
        <v>587</v>
      </c>
      <c r="W217">
        <v>0</v>
      </c>
      <c r="Z217" t="s">
        <v>587</v>
      </c>
      <c r="AA217">
        <v>12</v>
      </c>
      <c r="AC217" t="s">
        <v>587</v>
      </c>
      <c r="AD217">
        <v>12</v>
      </c>
    </row>
    <row r="218" spans="2:30" x14ac:dyDescent="0.3">
      <c r="B218" t="s">
        <v>173</v>
      </c>
      <c r="C218">
        <v>6</v>
      </c>
      <c r="F218" t="s">
        <v>173</v>
      </c>
      <c r="G218">
        <v>0</v>
      </c>
      <c r="J218" t="s">
        <v>173</v>
      </c>
      <c r="K218">
        <v>0</v>
      </c>
      <c r="N218" t="s">
        <v>173</v>
      </c>
      <c r="O218">
        <v>0</v>
      </c>
      <c r="R218" t="s">
        <v>173</v>
      </c>
      <c r="S218">
        <v>6</v>
      </c>
      <c r="V218" t="s">
        <v>173</v>
      </c>
      <c r="W218">
        <v>6</v>
      </c>
      <c r="Z218" t="s">
        <v>173</v>
      </c>
      <c r="AA218">
        <v>6</v>
      </c>
      <c r="AC218" t="s">
        <v>173</v>
      </c>
      <c r="AD218">
        <v>6</v>
      </c>
    </row>
    <row r="219" spans="2:30" x14ac:dyDescent="0.3">
      <c r="B219" t="s">
        <v>274</v>
      </c>
      <c r="C219">
        <v>12</v>
      </c>
      <c r="F219" t="s">
        <v>274</v>
      </c>
      <c r="G219">
        <v>12</v>
      </c>
      <c r="J219" t="s">
        <v>274</v>
      </c>
      <c r="K219">
        <v>0</v>
      </c>
      <c r="N219" t="s">
        <v>274</v>
      </c>
      <c r="O219">
        <v>12</v>
      </c>
      <c r="R219" t="s">
        <v>274</v>
      </c>
      <c r="S219">
        <v>12</v>
      </c>
      <c r="V219" t="s">
        <v>274</v>
      </c>
      <c r="W219">
        <v>0</v>
      </c>
      <c r="Z219" t="s">
        <v>274</v>
      </c>
      <c r="AA219">
        <v>12</v>
      </c>
      <c r="AC219" t="s">
        <v>274</v>
      </c>
      <c r="AD219">
        <v>12</v>
      </c>
    </row>
    <row r="220" spans="2:30" x14ac:dyDescent="0.3">
      <c r="B220" t="s">
        <v>85</v>
      </c>
      <c r="C220">
        <v>12</v>
      </c>
      <c r="F220" t="s">
        <v>85</v>
      </c>
      <c r="G220">
        <v>12</v>
      </c>
      <c r="J220" t="s">
        <v>85</v>
      </c>
      <c r="K220">
        <v>12</v>
      </c>
      <c r="N220" t="s">
        <v>85</v>
      </c>
      <c r="O220">
        <v>12</v>
      </c>
      <c r="R220" t="s">
        <v>85</v>
      </c>
      <c r="S220">
        <v>12</v>
      </c>
      <c r="V220" t="s">
        <v>85</v>
      </c>
      <c r="W220">
        <v>12</v>
      </c>
      <c r="Z220" t="s">
        <v>85</v>
      </c>
      <c r="AA220">
        <v>12</v>
      </c>
      <c r="AC220" t="s">
        <v>85</v>
      </c>
      <c r="AD220">
        <v>12</v>
      </c>
    </row>
    <row r="221" spans="2:30" x14ac:dyDescent="0.3">
      <c r="B221" t="s">
        <v>564</v>
      </c>
      <c r="C221">
        <v>12</v>
      </c>
      <c r="F221" t="s">
        <v>564</v>
      </c>
      <c r="G221">
        <v>12</v>
      </c>
      <c r="J221" t="s">
        <v>564</v>
      </c>
      <c r="K221">
        <v>12</v>
      </c>
      <c r="N221" t="s">
        <v>564</v>
      </c>
      <c r="O221">
        <v>12</v>
      </c>
      <c r="R221" t="s">
        <v>564</v>
      </c>
      <c r="S221">
        <v>12</v>
      </c>
      <c r="V221" t="s">
        <v>564</v>
      </c>
      <c r="W221">
        <v>12</v>
      </c>
      <c r="Z221" t="s">
        <v>564</v>
      </c>
      <c r="AA221">
        <v>12</v>
      </c>
      <c r="AC221" t="s">
        <v>564</v>
      </c>
      <c r="AD221">
        <v>12</v>
      </c>
    </row>
    <row r="222" spans="2:30" x14ac:dyDescent="0.3">
      <c r="B222" t="s">
        <v>337</v>
      </c>
      <c r="C222">
        <v>8</v>
      </c>
      <c r="F222" t="s">
        <v>337</v>
      </c>
      <c r="G222">
        <v>8</v>
      </c>
      <c r="J222" t="s">
        <v>337</v>
      </c>
      <c r="K222">
        <v>8</v>
      </c>
      <c r="N222" t="s">
        <v>337</v>
      </c>
      <c r="O222">
        <v>8</v>
      </c>
      <c r="R222" t="s">
        <v>337</v>
      </c>
      <c r="S222">
        <v>8</v>
      </c>
      <c r="V222" t="s">
        <v>337</v>
      </c>
      <c r="W222">
        <v>8</v>
      </c>
      <c r="Z222" t="s">
        <v>337</v>
      </c>
      <c r="AA222">
        <v>8</v>
      </c>
      <c r="AC222" t="s">
        <v>337</v>
      </c>
      <c r="AD222">
        <v>8</v>
      </c>
    </row>
    <row r="223" spans="2:30" x14ac:dyDescent="0.3">
      <c r="B223" t="s">
        <v>300</v>
      </c>
      <c r="C223">
        <v>12</v>
      </c>
      <c r="F223" t="s">
        <v>300</v>
      </c>
      <c r="G223">
        <v>0</v>
      </c>
      <c r="J223" t="s">
        <v>300</v>
      </c>
      <c r="K223">
        <v>0</v>
      </c>
      <c r="N223" t="s">
        <v>300</v>
      </c>
      <c r="O223">
        <v>12</v>
      </c>
      <c r="R223" t="s">
        <v>300</v>
      </c>
      <c r="S223">
        <v>12</v>
      </c>
      <c r="V223" t="s">
        <v>300</v>
      </c>
      <c r="W223">
        <v>0</v>
      </c>
      <c r="Z223" t="s">
        <v>300</v>
      </c>
      <c r="AA223">
        <v>12</v>
      </c>
      <c r="AC223" t="s">
        <v>300</v>
      </c>
      <c r="AD223">
        <v>12</v>
      </c>
    </row>
    <row r="224" spans="2:30" x14ac:dyDescent="0.3">
      <c r="B224" t="s">
        <v>393</v>
      </c>
      <c r="C224">
        <v>12</v>
      </c>
      <c r="F224" t="s">
        <v>393</v>
      </c>
      <c r="G224">
        <v>12</v>
      </c>
      <c r="J224" t="s">
        <v>393</v>
      </c>
      <c r="K224">
        <v>12</v>
      </c>
      <c r="N224" t="s">
        <v>393</v>
      </c>
      <c r="O224">
        <v>12</v>
      </c>
      <c r="R224" t="s">
        <v>393</v>
      </c>
      <c r="S224">
        <v>12</v>
      </c>
      <c r="V224" t="s">
        <v>393</v>
      </c>
      <c r="W224">
        <v>0</v>
      </c>
      <c r="Z224" t="s">
        <v>393</v>
      </c>
      <c r="AA224">
        <v>12</v>
      </c>
      <c r="AC224" t="s">
        <v>393</v>
      </c>
      <c r="AD224">
        <v>12</v>
      </c>
    </row>
    <row r="225" spans="2:30" x14ac:dyDescent="0.3">
      <c r="B225" t="s">
        <v>86</v>
      </c>
      <c r="C225">
        <v>12</v>
      </c>
      <c r="F225" t="s">
        <v>86</v>
      </c>
      <c r="G225">
        <v>12</v>
      </c>
      <c r="J225" t="s">
        <v>86</v>
      </c>
      <c r="K225">
        <v>12</v>
      </c>
      <c r="N225" t="s">
        <v>86</v>
      </c>
      <c r="O225">
        <v>12</v>
      </c>
      <c r="R225" t="s">
        <v>86</v>
      </c>
      <c r="S225">
        <v>12</v>
      </c>
      <c r="V225" t="s">
        <v>86</v>
      </c>
      <c r="W225">
        <v>12</v>
      </c>
      <c r="Z225" t="s">
        <v>86</v>
      </c>
      <c r="AA225">
        <v>12</v>
      </c>
      <c r="AC225" t="s">
        <v>86</v>
      </c>
      <c r="AD225">
        <v>12</v>
      </c>
    </row>
    <row r="226" spans="2:30" x14ac:dyDescent="0.3">
      <c r="B226" t="s">
        <v>168</v>
      </c>
      <c r="C226">
        <v>12</v>
      </c>
      <c r="F226" t="s">
        <v>168</v>
      </c>
      <c r="G226">
        <v>0</v>
      </c>
      <c r="J226" t="s">
        <v>168</v>
      </c>
      <c r="K226">
        <v>12</v>
      </c>
      <c r="N226" t="s">
        <v>168</v>
      </c>
      <c r="O226">
        <v>12</v>
      </c>
      <c r="R226" t="s">
        <v>168</v>
      </c>
      <c r="S226">
        <v>12</v>
      </c>
      <c r="V226" t="s">
        <v>168</v>
      </c>
      <c r="W226">
        <v>12</v>
      </c>
      <c r="Z226" t="s">
        <v>168</v>
      </c>
      <c r="AA226">
        <v>12</v>
      </c>
      <c r="AC226" t="s">
        <v>168</v>
      </c>
      <c r="AD226">
        <v>12</v>
      </c>
    </row>
    <row r="227" spans="2:30" x14ac:dyDescent="0.3">
      <c r="B227" t="s">
        <v>127</v>
      </c>
      <c r="C227">
        <v>12</v>
      </c>
      <c r="F227" t="s">
        <v>127</v>
      </c>
      <c r="G227">
        <v>12</v>
      </c>
      <c r="J227" t="s">
        <v>127</v>
      </c>
      <c r="K227">
        <v>12</v>
      </c>
      <c r="N227" t="s">
        <v>127</v>
      </c>
      <c r="O227">
        <v>12</v>
      </c>
      <c r="R227" t="s">
        <v>127</v>
      </c>
      <c r="S227">
        <v>12</v>
      </c>
      <c r="V227" t="s">
        <v>127</v>
      </c>
      <c r="W227">
        <v>12</v>
      </c>
      <c r="Z227" t="s">
        <v>127</v>
      </c>
      <c r="AA227">
        <v>12</v>
      </c>
      <c r="AC227" t="s">
        <v>127</v>
      </c>
      <c r="AD227">
        <v>12</v>
      </c>
    </row>
    <row r="228" spans="2:30" x14ac:dyDescent="0.3">
      <c r="B228" t="s">
        <v>471</v>
      </c>
      <c r="C228">
        <v>12</v>
      </c>
      <c r="F228" t="s">
        <v>471</v>
      </c>
      <c r="G228">
        <v>12</v>
      </c>
      <c r="J228" t="s">
        <v>471</v>
      </c>
      <c r="K228">
        <v>12</v>
      </c>
      <c r="N228" t="s">
        <v>471</v>
      </c>
      <c r="O228">
        <v>12</v>
      </c>
      <c r="R228" t="s">
        <v>471</v>
      </c>
      <c r="S228">
        <v>12</v>
      </c>
      <c r="V228" t="s">
        <v>471</v>
      </c>
      <c r="W228">
        <v>12</v>
      </c>
      <c r="Z228" t="s">
        <v>471</v>
      </c>
      <c r="AA228">
        <v>12</v>
      </c>
      <c r="AC228" t="s">
        <v>471</v>
      </c>
      <c r="AD228">
        <v>12</v>
      </c>
    </row>
    <row r="229" spans="2:30" x14ac:dyDescent="0.3">
      <c r="B229" t="s">
        <v>420</v>
      </c>
      <c r="C229">
        <v>6</v>
      </c>
      <c r="F229" t="s">
        <v>420</v>
      </c>
      <c r="G229">
        <v>6</v>
      </c>
      <c r="J229" t="s">
        <v>420</v>
      </c>
      <c r="K229">
        <v>6</v>
      </c>
      <c r="N229" t="s">
        <v>420</v>
      </c>
      <c r="O229">
        <v>6</v>
      </c>
      <c r="R229" t="s">
        <v>420</v>
      </c>
      <c r="S229">
        <v>6</v>
      </c>
      <c r="V229" t="s">
        <v>420</v>
      </c>
      <c r="W229">
        <v>0</v>
      </c>
      <c r="Z229" t="s">
        <v>420</v>
      </c>
      <c r="AA229">
        <v>6</v>
      </c>
      <c r="AC229" t="s">
        <v>420</v>
      </c>
      <c r="AD229">
        <v>6</v>
      </c>
    </row>
    <row r="230" spans="2:30" x14ac:dyDescent="0.3">
      <c r="B230" t="s">
        <v>190</v>
      </c>
      <c r="C230">
        <v>12</v>
      </c>
      <c r="F230" t="s">
        <v>190</v>
      </c>
      <c r="G230">
        <v>12</v>
      </c>
      <c r="J230" t="s">
        <v>190</v>
      </c>
      <c r="K230">
        <v>0</v>
      </c>
      <c r="N230" t="s">
        <v>190</v>
      </c>
      <c r="O230">
        <v>12</v>
      </c>
      <c r="R230" t="s">
        <v>190</v>
      </c>
      <c r="S230">
        <v>0</v>
      </c>
      <c r="V230" t="s">
        <v>190</v>
      </c>
      <c r="W230">
        <v>0</v>
      </c>
      <c r="Z230" t="s">
        <v>190</v>
      </c>
      <c r="AA230">
        <v>12</v>
      </c>
      <c r="AC230" t="s">
        <v>190</v>
      </c>
      <c r="AD230">
        <v>12</v>
      </c>
    </row>
    <row r="231" spans="2:30" x14ac:dyDescent="0.3">
      <c r="B231" t="s">
        <v>367</v>
      </c>
      <c r="C231">
        <v>12</v>
      </c>
      <c r="F231" t="s">
        <v>367</v>
      </c>
      <c r="G231">
        <v>12</v>
      </c>
      <c r="J231" t="s">
        <v>367</v>
      </c>
      <c r="K231">
        <v>12</v>
      </c>
      <c r="N231" t="s">
        <v>367</v>
      </c>
      <c r="O231">
        <v>12</v>
      </c>
      <c r="R231" t="s">
        <v>367</v>
      </c>
      <c r="S231">
        <v>12</v>
      </c>
      <c r="V231" t="s">
        <v>367</v>
      </c>
      <c r="W231">
        <v>12</v>
      </c>
      <c r="Z231" t="s">
        <v>367</v>
      </c>
      <c r="AA231">
        <v>12</v>
      </c>
      <c r="AC231" t="s">
        <v>367</v>
      </c>
      <c r="AD231">
        <v>12</v>
      </c>
    </row>
    <row r="232" spans="2:30" x14ac:dyDescent="0.3">
      <c r="B232" t="s">
        <v>335</v>
      </c>
      <c r="C232">
        <v>12</v>
      </c>
      <c r="F232" t="s">
        <v>335</v>
      </c>
      <c r="G232">
        <v>12</v>
      </c>
      <c r="J232" t="s">
        <v>335</v>
      </c>
      <c r="K232">
        <v>12</v>
      </c>
      <c r="N232" t="s">
        <v>335</v>
      </c>
      <c r="O232">
        <v>12</v>
      </c>
      <c r="R232" t="s">
        <v>335</v>
      </c>
      <c r="S232">
        <v>12</v>
      </c>
      <c r="V232" t="s">
        <v>335</v>
      </c>
      <c r="W232">
        <v>12</v>
      </c>
      <c r="Z232" t="s">
        <v>335</v>
      </c>
      <c r="AA232">
        <v>12</v>
      </c>
      <c r="AC232" t="s">
        <v>335</v>
      </c>
      <c r="AD232">
        <v>12</v>
      </c>
    </row>
    <row r="233" spans="2:30" x14ac:dyDescent="0.3">
      <c r="B233" t="s">
        <v>533</v>
      </c>
      <c r="C233">
        <v>12</v>
      </c>
      <c r="F233" t="s">
        <v>533</v>
      </c>
      <c r="G233">
        <v>12</v>
      </c>
      <c r="J233" t="s">
        <v>533</v>
      </c>
      <c r="K233">
        <v>12</v>
      </c>
      <c r="N233" t="s">
        <v>533</v>
      </c>
      <c r="O233">
        <v>12</v>
      </c>
      <c r="R233" t="s">
        <v>533</v>
      </c>
      <c r="S233">
        <v>12</v>
      </c>
      <c r="V233" t="s">
        <v>533</v>
      </c>
      <c r="W233">
        <v>12</v>
      </c>
      <c r="Z233" t="s">
        <v>533</v>
      </c>
      <c r="AA233">
        <v>12</v>
      </c>
      <c r="AC233" t="s">
        <v>533</v>
      </c>
      <c r="AD233">
        <v>12</v>
      </c>
    </row>
    <row r="234" spans="2:30" x14ac:dyDescent="0.3">
      <c r="B234" t="s">
        <v>328</v>
      </c>
      <c r="C234">
        <v>4</v>
      </c>
      <c r="F234" t="s">
        <v>328</v>
      </c>
      <c r="G234">
        <v>0</v>
      </c>
      <c r="J234" t="s">
        <v>328</v>
      </c>
      <c r="K234">
        <v>4</v>
      </c>
      <c r="N234" t="s">
        <v>328</v>
      </c>
      <c r="O234">
        <v>4</v>
      </c>
      <c r="R234" t="s">
        <v>328</v>
      </c>
      <c r="S234">
        <v>4</v>
      </c>
      <c r="V234" t="s">
        <v>328</v>
      </c>
      <c r="W234">
        <v>4</v>
      </c>
      <c r="Z234" t="s">
        <v>328</v>
      </c>
      <c r="AA234">
        <v>4</v>
      </c>
      <c r="AC234" t="s">
        <v>328</v>
      </c>
      <c r="AD234">
        <v>4</v>
      </c>
    </row>
    <row r="235" spans="2:30" x14ac:dyDescent="0.3">
      <c r="B235" t="s">
        <v>183</v>
      </c>
      <c r="C235">
        <v>3</v>
      </c>
      <c r="F235" t="s">
        <v>183</v>
      </c>
      <c r="G235">
        <v>3</v>
      </c>
      <c r="J235" t="s">
        <v>183</v>
      </c>
      <c r="K235">
        <v>3</v>
      </c>
      <c r="N235" t="s">
        <v>183</v>
      </c>
      <c r="O235">
        <v>3</v>
      </c>
      <c r="R235" t="s">
        <v>183</v>
      </c>
      <c r="S235">
        <v>3</v>
      </c>
      <c r="V235" t="s">
        <v>183</v>
      </c>
      <c r="W235">
        <v>3</v>
      </c>
      <c r="Z235" t="s">
        <v>183</v>
      </c>
      <c r="AA235">
        <v>3</v>
      </c>
      <c r="AC235" t="s">
        <v>183</v>
      </c>
      <c r="AD235">
        <v>3</v>
      </c>
    </row>
    <row r="236" spans="2:30" x14ac:dyDescent="0.3">
      <c r="B236" t="s">
        <v>184</v>
      </c>
      <c r="C236">
        <v>3</v>
      </c>
      <c r="F236" t="s">
        <v>184</v>
      </c>
      <c r="G236">
        <v>3</v>
      </c>
      <c r="J236" t="s">
        <v>184</v>
      </c>
      <c r="K236">
        <v>3</v>
      </c>
      <c r="N236" t="s">
        <v>184</v>
      </c>
      <c r="O236">
        <v>3</v>
      </c>
      <c r="R236" t="s">
        <v>184</v>
      </c>
      <c r="S236">
        <v>3</v>
      </c>
      <c r="V236" t="s">
        <v>184</v>
      </c>
      <c r="W236">
        <v>3</v>
      </c>
      <c r="Z236" t="s">
        <v>184</v>
      </c>
      <c r="AA236">
        <v>3</v>
      </c>
      <c r="AC236" t="s">
        <v>184</v>
      </c>
      <c r="AD236">
        <v>3</v>
      </c>
    </row>
    <row r="237" spans="2:30" x14ac:dyDescent="0.3">
      <c r="B237" t="s">
        <v>185</v>
      </c>
      <c r="C237">
        <v>3</v>
      </c>
      <c r="F237" t="s">
        <v>185</v>
      </c>
      <c r="G237">
        <v>3</v>
      </c>
      <c r="J237" t="s">
        <v>185</v>
      </c>
      <c r="K237">
        <v>3</v>
      </c>
      <c r="N237" t="s">
        <v>185</v>
      </c>
      <c r="O237">
        <v>3</v>
      </c>
      <c r="R237" t="s">
        <v>185</v>
      </c>
      <c r="S237">
        <v>3</v>
      </c>
      <c r="V237" t="s">
        <v>185</v>
      </c>
      <c r="W237">
        <v>3</v>
      </c>
      <c r="Z237" t="s">
        <v>185</v>
      </c>
      <c r="AA237">
        <v>3</v>
      </c>
      <c r="AC237" t="s">
        <v>185</v>
      </c>
      <c r="AD237">
        <v>3</v>
      </c>
    </row>
    <row r="238" spans="2:30" x14ac:dyDescent="0.3">
      <c r="B238" t="s">
        <v>74</v>
      </c>
      <c r="C238">
        <v>12</v>
      </c>
      <c r="F238" t="s">
        <v>74</v>
      </c>
      <c r="G238">
        <v>12</v>
      </c>
      <c r="J238" t="s">
        <v>74</v>
      </c>
      <c r="K238">
        <v>12</v>
      </c>
      <c r="N238" t="s">
        <v>74</v>
      </c>
      <c r="O238">
        <v>12</v>
      </c>
      <c r="R238" t="s">
        <v>74</v>
      </c>
      <c r="S238">
        <v>12</v>
      </c>
      <c r="V238" t="s">
        <v>74</v>
      </c>
      <c r="W238">
        <v>12</v>
      </c>
      <c r="Z238" t="s">
        <v>74</v>
      </c>
      <c r="AA238">
        <v>12</v>
      </c>
      <c r="AC238" t="s">
        <v>74</v>
      </c>
      <c r="AD238">
        <v>12</v>
      </c>
    </row>
    <row r="239" spans="2:30" x14ac:dyDescent="0.3">
      <c r="B239" t="s">
        <v>472</v>
      </c>
      <c r="C239">
        <v>12</v>
      </c>
      <c r="F239" t="s">
        <v>472</v>
      </c>
      <c r="G239">
        <v>12</v>
      </c>
      <c r="J239" t="s">
        <v>472</v>
      </c>
      <c r="K239">
        <v>12</v>
      </c>
      <c r="N239" t="s">
        <v>472</v>
      </c>
      <c r="O239">
        <v>12</v>
      </c>
      <c r="R239" t="s">
        <v>472</v>
      </c>
      <c r="S239">
        <v>12</v>
      </c>
      <c r="V239" t="s">
        <v>472</v>
      </c>
      <c r="W239">
        <v>12</v>
      </c>
      <c r="Z239" t="s">
        <v>472</v>
      </c>
      <c r="AA239">
        <v>12</v>
      </c>
      <c r="AC239" t="s">
        <v>472</v>
      </c>
      <c r="AD239">
        <v>12</v>
      </c>
    </row>
    <row r="240" spans="2:30" x14ac:dyDescent="0.3">
      <c r="B240" t="s">
        <v>451</v>
      </c>
      <c r="C240">
        <v>12</v>
      </c>
      <c r="F240" t="s">
        <v>451</v>
      </c>
      <c r="G240">
        <v>12</v>
      </c>
      <c r="J240" t="s">
        <v>451</v>
      </c>
      <c r="K240">
        <v>12</v>
      </c>
      <c r="N240" t="s">
        <v>451</v>
      </c>
      <c r="O240">
        <v>12</v>
      </c>
      <c r="R240" t="s">
        <v>451</v>
      </c>
      <c r="S240">
        <v>12</v>
      </c>
      <c r="V240" t="s">
        <v>451</v>
      </c>
      <c r="W240">
        <v>0</v>
      </c>
      <c r="Z240" t="s">
        <v>451</v>
      </c>
      <c r="AA240">
        <v>12</v>
      </c>
      <c r="AC240" t="s">
        <v>451</v>
      </c>
      <c r="AD240">
        <v>12</v>
      </c>
    </row>
    <row r="241" spans="2:30" x14ac:dyDescent="0.3">
      <c r="B241" t="s">
        <v>192</v>
      </c>
      <c r="C241">
        <v>6</v>
      </c>
      <c r="F241" t="s">
        <v>192</v>
      </c>
      <c r="G241">
        <v>0</v>
      </c>
      <c r="J241" t="s">
        <v>192</v>
      </c>
      <c r="K241">
        <v>0</v>
      </c>
      <c r="N241" t="s">
        <v>192</v>
      </c>
      <c r="O241">
        <v>6</v>
      </c>
      <c r="R241" t="s">
        <v>192</v>
      </c>
      <c r="S241">
        <v>6</v>
      </c>
      <c r="V241" t="s">
        <v>192</v>
      </c>
      <c r="W241">
        <v>0</v>
      </c>
      <c r="Z241" t="s">
        <v>192</v>
      </c>
      <c r="AA241">
        <v>6</v>
      </c>
      <c r="AC241" t="s">
        <v>192</v>
      </c>
      <c r="AD241">
        <v>6</v>
      </c>
    </row>
    <row r="242" spans="2:30" x14ac:dyDescent="0.3">
      <c r="B242" t="s">
        <v>339</v>
      </c>
      <c r="C242">
        <v>12</v>
      </c>
      <c r="F242" t="s">
        <v>339</v>
      </c>
      <c r="G242">
        <v>12</v>
      </c>
      <c r="J242" t="s">
        <v>339</v>
      </c>
      <c r="K242">
        <v>12</v>
      </c>
      <c r="N242" t="s">
        <v>339</v>
      </c>
      <c r="O242">
        <v>12</v>
      </c>
      <c r="R242" t="s">
        <v>339</v>
      </c>
      <c r="S242">
        <v>12</v>
      </c>
      <c r="V242" t="s">
        <v>339</v>
      </c>
      <c r="W242">
        <v>12</v>
      </c>
      <c r="Z242" t="s">
        <v>339</v>
      </c>
      <c r="AA242">
        <v>12</v>
      </c>
      <c r="AC242" t="s">
        <v>339</v>
      </c>
      <c r="AD242">
        <v>12</v>
      </c>
    </row>
    <row r="243" spans="2:30" x14ac:dyDescent="0.3">
      <c r="B243" t="s">
        <v>475</v>
      </c>
      <c r="C243">
        <v>12</v>
      </c>
      <c r="F243" t="s">
        <v>475</v>
      </c>
      <c r="G243">
        <v>0</v>
      </c>
      <c r="J243" t="s">
        <v>475</v>
      </c>
      <c r="K243">
        <v>12</v>
      </c>
      <c r="N243" t="s">
        <v>475</v>
      </c>
      <c r="O243">
        <v>12</v>
      </c>
      <c r="R243" t="s">
        <v>475</v>
      </c>
      <c r="S243">
        <v>12</v>
      </c>
      <c r="V243" t="s">
        <v>475</v>
      </c>
      <c r="W243">
        <v>12</v>
      </c>
      <c r="Z243" t="s">
        <v>475</v>
      </c>
      <c r="AA243">
        <v>12</v>
      </c>
      <c r="AC243" t="s">
        <v>475</v>
      </c>
      <c r="AD243">
        <v>12</v>
      </c>
    </row>
    <row r="244" spans="2:30" x14ac:dyDescent="0.3">
      <c r="B244" t="s">
        <v>453</v>
      </c>
      <c r="C244">
        <v>12</v>
      </c>
      <c r="F244" t="s">
        <v>453</v>
      </c>
      <c r="G244">
        <v>0</v>
      </c>
      <c r="J244" t="s">
        <v>453</v>
      </c>
      <c r="K244">
        <v>0</v>
      </c>
      <c r="N244" t="s">
        <v>453</v>
      </c>
      <c r="O244">
        <v>12</v>
      </c>
      <c r="R244" t="s">
        <v>453</v>
      </c>
      <c r="S244">
        <v>12</v>
      </c>
      <c r="V244" t="s">
        <v>453</v>
      </c>
      <c r="W244">
        <v>12</v>
      </c>
      <c r="Z244" t="s">
        <v>453</v>
      </c>
      <c r="AA244">
        <v>12</v>
      </c>
      <c r="AC244" t="s">
        <v>453</v>
      </c>
      <c r="AD244">
        <v>12</v>
      </c>
    </row>
    <row r="245" spans="2:30" x14ac:dyDescent="0.3">
      <c r="B245" t="s">
        <v>316</v>
      </c>
      <c r="C245">
        <v>12</v>
      </c>
      <c r="F245" t="s">
        <v>316</v>
      </c>
      <c r="G245">
        <v>0</v>
      </c>
      <c r="J245" t="s">
        <v>316</v>
      </c>
      <c r="K245">
        <v>12</v>
      </c>
      <c r="N245" t="s">
        <v>316</v>
      </c>
      <c r="O245">
        <v>12</v>
      </c>
      <c r="R245" t="s">
        <v>316</v>
      </c>
      <c r="S245">
        <v>0</v>
      </c>
      <c r="V245" t="s">
        <v>316</v>
      </c>
      <c r="W245">
        <v>12</v>
      </c>
      <c r="Z245" t="s">
        <v>316</v>
      </c>
      <c r="AA245">
        <v>12</v>
      </c>
      <c r="AC245" t="s">
        <v>316</v>
      </c>
      <c r="AD245">
        <v>12</v>
      </c>
    </row>
    <row r="246" spans="2:30" x14ac:dyDescent="0.3">
      <c r="B246" t="s">
        <v>467</v>
      </c>
      <c r="C246">
        <v>12</v>
      </c>
      <c r="F246" t="s">
        <v>467</v>
      </c>
      <c r="G246">
        <v>12</v>
      </c>
      <c r="J246" t="s">
        <v>467</v>
      </c>
      <c r="K246">
        <v>12</v>
      </c>
      <c r="N246" t="s">
        <v>467</v>
      </c>
      <c r="O246">
        <v>12</v>
      </c>
      <c r="R246" t="s">
        <v>467</v>
      </c>
      <c r="S246">
        <v>12</v>
      </c>
      <c r="V246" t="s">
        <v>467</v>
      </c>
      <c r="W246">
        <v>12</v>
      </c>
      <c r="Z246" t="s">
        <v>467</v>
      </c>
      <c r="AA246">
        <v>12</v>
      </c>
      <c r="AC246" t="s">
        <v>467</v>
      </c>
      <c r="AD246">
        <v>12</v>
      </c>
    </row>
    <row r="247" spans="2:30" x14ac:dyDescent="0.3">
      <c r="B247" t="s">
        <v>414</v>
      </c>
      <c r="C247">
        <v>12</v>
      </c>
      <c r="F247" t="s">
        <v>414</v>
      </c>
      <c r="G247">
        <v>0</v>
      </c>
      <c r="J247" t="s">
        <v>414</v>
      </c>
      <c r="K247">
        <v>0</v>
      </c>
      <c r="N247" t="s">
        <v>414</v>
      </c>
      <c r="O247">
        <v>12</v>
      </c>
      <c r="R247" t="s">
        <v>414</v>
      </c>
      <c r="S247">
        <v>12</v>
      </c>
      <c r="V247" t="s">
        <v>414</v>
      </c>
      <c r="W247">
        <v>12</v>
      </c>
      <c r="Z247" t="s">
        <v>414</v>
      </c>
      <c r="AA247">
        <v>12</v>
      </c>
      <c r="AC247" t="s">
        <v>414</v>
      </c>
      <c r="AD247">
        <v>12</v>
      </c>
    </row>
    <row r="248" spans="2:30" x14ac:dyDescent="0.3">
      <c r="B248" t="s">
        <v>415</v>
      </c>
      <c r="C248">
        <v>12</v>
      </c>
      <c r="F248" t="s">
        <v>415</v>
      </c>
      <c r="G248">
        <v>0</v>
      </c>
      <c r="J248" t="s">
        <v>415</v>
      </c>
      <c r="K248">
        <v>0</v>
      </c>
      <c r="N248" t="s">
        <v>415</v>
      </c>
      <c r="O248">
        <v>12</v>
      </c>
      <c r="R248" t="s">
        <v>415</v>
      </c>
      <c r="S248">
        <v>12</v>
      </c>
      <c r="V248" t="s">
        <v>415</v>
      </c>
      <c r="W248">
        <v>0</v>
      </c>
      <c r="Z248" t="s">
        <v>415</v>
      </c>
      <c r="AA248">
        <v>12</v>
      </c>
      <c r="AC248" t="s">
        <v>415</v>
      </c>
      <c r="AD248">
        <v>12</v>
      </c>
    </row>
    <row r="249" spans="2:30" x14ac:dyDescent="0.3">
      <c r="B249" t="s">
        <v>351</v>
      </c>
      <c r="C249">
        <v>6</v>
      </c>
      <c r="F249" t="s">
        <v>351</v>
      </c>
      <c r="G249">
        <v>6</v>
      </c>
      <c r="J249" t="s">
        <v>351</v>
      </c>
      <c r="K249">
        <v>6</v>
      </c>
      <c r="N249" t="s">
        <v>351</v>
      </c>
      <c r="O249">
        <v>6</v>
      </c>
      <c r="R249" t="s">
        <v>351</v>
      </c>
      <c r="S249">
        <v>6</v>
      </c>
      <c r="V249" t="s">
        <v>351</v>
      </c>
      <c r="W249">
        <v>6</v>
      </c>
      <c r="Z249" t="s">
        <v>351</v>
      </c>
      <c r="AA249">
        <v>6</v>
      </c>
      <c r="AC249" t="s">
        <v>351</v>
      </c>
      <c r="AD249">
        <v>6</v>
      </c>
    </row>
    <row r="250" spans="2:30" x14ac:dyDescent="0.3">
      <c r="B250" t="s">
        <v>488</v>
      </c>
      <c r="C250">
        <v>12</v>
      </c>
      <c r="F250" t="s">
        <v>488</v>
      </c>
      <c r="G250">
        <v>12</v>
      </c>
      <c r="J250" t="s">
        <v>488</v>
      </c>
      <c r="K250">
        <v>12</v>
      </c>
      <c r="N250" t="s">
        <v>488</v>
      </c>
      <c r="O250">
        <v>12</v>
      </c>
      <c r="R250" t="s">
        <v>488</v>
      </c>
      <c r="S250">
        <v>12</v>
      </c>
      <c r="V250" t="s">
        <v>488</v>
      </c>
      <c r="W250">
        <v>0</v>
      </c>
      <c r="Z250" t="s">
        <v>488</v>
      </c>
      <c r="AA250">
        <v>12</v>
      </c>
      <c r="AC250" t="s">
        <v>488</v>
      </c>
      <c r="AD250">
        <v>0</v>
      </c>
    </row>
    <row r="251" spans="2:30" x14ac:dyDescent="0.3">
      <c r="B251" t="s">
        <v>676</v>
      </c>
      <c r="C251">
        <v>6</v>
      </c>
      <c r="F251" t="s">
        <v>676</v>
      </c>
      <c r="G251">
        <v>0</v>
      </c>
      <c r="J251" t="s">
        <v>676</v>
      </c>
      <c r="K251">
        <v>6</v>
      </c>
      <c r="N251" t="s">
        <v>676</v>
      </c>
      <c r="O251">
        <v>6</v>
      </c>
      <c r="R251" t="s">
        <v>676</v>
      </c>
      <c r="S251">
        <v>6</v>
      </c>
      <c r="V251" t="s">
        <v>676</v>
      </c>
      <c r="W251">
        <v>0</v>
      </c>
      <c r="Z251" t="s">
        <v>676</v>
      </c>
      <c r="AA251">
        <v>6</v>
      </c>
      <c r="AC251" t="s">
        <v>676</v>
      </c>
      <c r="AD251">
        <v>6</v>
      </c>
    </row>
    <row r="252" spans="2:30" x14ac:dyDescent="0.3">
      <c r="B252" t="s">
        <v>212</v>
      </c>
      <c r="C252">
        <v>10</v>
      </c>
      <c r="F252" t="s">
        <v>212</v>
      </c>
      <c r="G252">
        <v>10</v>
      </c>
      <c r="J252" t="s">
        <v>212</v>
      </c>
      <c r="K252">
        <v>10</v>
      </c>
      <c r="N252" t="s">
        <v>212</v>
      </c>
      <c r="O252">
        <v>10</v>
      </c>
      <c r="R252" t="s">
        <v>212</v>
      </c>
      <c r="S252">
        <v>10</v>
      </c>
      <c r="V252" t="s">
        <v>212</v>
      </c>
      <c r="W252">
        <v>0</v>
      </c>
      <c r="Z252" t="s">
        <v>212</v>
      </c>
      <c r="AA252">
        <v>10</v>
      </c>
      <c r="AC252" t="s">
        <v>212</v>
      </c>
      <c r="AD252">
        <v>10</v>
      </c>
    </row>
    <row r="253" spans="2:30" x14ac:dyDescent="0.3">
      <c r="B253" t="s">
        <v>483</v>
      </c>
      <c r="C253">
        <v>12</v>
      </c>
      <c r="F253" t="s">
        <v>483</v>
      </c>
      <c r="G253">
        <v>12</v>
      </c>
      <c r="J253" t="s">
        <v>483</v>
      </c>
      <c r="K253">
        <v>12</v>
      </c>
      <c r="N253" t="s">
        <v>483</v>
      </c>
      <c r="O253">
        <v>12</v>
      </c>
      <c r="R253" t="s">
        <v>483</v>
      </c>
      <c r="S253">
        <v>12</v>
      </c>
      <c r="V253" t="s">
        <v>483</v>
      </c>
      <c r="W253">
        <v>12</v>
      </c>
      <c r="Z253" t="s">
        <v>483</v>
      </c>
      <c r="AA253">
        <v>12</v>
      </c>
      <c r="AC253" t="s">
        <v>483</v>
      </c>
      <c r="AD253">
        <v>12</v>
      </c>
    </row>
    <row r="254" spans="2:30" x14ac:dyDescent="0.3">
      <c r="B254" t="s">
        <v>369</v>
      </c>
      <c r="C254">
        <v>12</v>
      </c>
      <c r="F254" t="s">
        <v>369</v>
      </c>
      <c r="G254">
        <v>12</v>
      </c>
      <c r="J254" t="s">
        <v>369</v>
      </c>
      <c r="K254">
        <v>12</v>
      </c>
      <c r="N254" t="s">
        <v>369</v>
      </c>
      <c r="O254">
        <v>12</v>
      </c>
      <c r="R254" t="s">
        <v>369</v>
      </c>
      <c r="S254">
        <v>12</v>
      </c>
      <c r="V254" t="s">
        <v>369</v>
      </c>
      <c r="W254">
        <v>12</v>
      </c>
      <c r="Z254" t="s">
        <v>369</v>
      </c>
      <c r="AA254">
        <v>12</v>
      </c>
      <c r="AC254" t="s">
        <v>369</v>
      </c>
      <c r="AD254">
        <v>12</v>
      </c>
    </row>
    <row r="255" spans="2:30" x14ac:dyDescent="0.3">
      <c r="B255" t="s">
        <v>445</v>
      </c>
      <c r="C255">
        <v>12</v>
      </c>
      <c r="F255" t="s">
        <v>445</v>
      </c>
      <c r="G255">
        <v>12</v>
      </c>
      <c r="J255" t="s">
        <v>445</v>
      </c>
      <c r="K255">
        <v>12</v>
      </c>
      <c r="N255" t="s">
        <v>445</v>
      </c>
      <c r="O255">
        <v>12</v>
      </c>
      <c r="R255" t="s">
        <v>445</v>
      </c>
      <c r="S255">
        <v>12</v>
      </c>
      <c r="V255" t="s">
        <v>445</v>
      </c>
      <c r="W255">
        <v>0</v>
      </c>
      <c r="Z255" t="s">
        <v>445</v>
      </c>
      <c r="AA255">
        <v>12</v>
      </c>
      <c r="AC255" t="s">
        <v>445</v>
      </c>
      <c r="AD255">
        <v>12</v>
      </c>
    </row>
    <row r="256" spans="2:30" x14ac:dyDescent="0.3">
      <c r="B256" t="s">
        <v>179</v>
      </c>
      <c r="C256">
        <v>12</v>
      </c>
      <c r="F256" t="s">
        <v>179</v>
      </c>
      <c r="G256">
        <v>0</v>
      </c>
      <c r="J256" t="s">
        <v>179</v>
      </c>
      <c r="K256">
        <v>0</v>
      </c>
      <c r="N256" t="s">
        <v>179</v>
      </c>
      <c r="O256">
        <v>12</v>
      </c>
      <c r="R256" t="s">
        <v>179</v>
      </c>
      <c r="S256">
        <v>12</v>
      </c>
      <c r="V256" t="s">
        <v>179</v>
      </c>
      <c r="W256">
        <v>12</v>
      </c>
      <c r="Z256" t="s">
        <v>179</v>
      </c>
      <c r="AA256">
        <v>12</v>
      </c>
      <c r="AC256" t="s">
        <v>179</v>
      </c>
      <c r="AD256">
        <v>12</v>
      </c>
    </row>
    <row r="257" spans="2:30" x14ac:dyDescent="0.3">
      <c r="B257" t="s">
        <v>595</v>
      </c>
      <c r="C257">
        <v>12</v>
      </c>
      <c r="F257" t="s">
        <v>595</v>
      </c>
      <c r="G257">
        <v>12</v>
      </c>
      <c r="J257" t="s">
        <v>595</v>
      </c>
      <c r="K257">
        <v>12</v>
      </c>
      <c r="N257" t="s">
        <v>595</v>
      </c>
      <c r="O257">
        <v>12</v>
      </c>
      <c r="R257" t="s">
        <v>595</v>
      </c>
      <c r="S257">
        <v>12</v>
      </c>
      <c r="V257" t="s">
        <v>595</v>
      </c>
      <c r="W257">
        <v>12</v>
      </c>
      <c r="Z257" t="s">
        <v>595</v>
      </c>
      <c r="AA257">
        <v>12</v>
      </c>
      <c r="AC257" t="s">
        <v>595</v>
      </c>
      <c r="AD257">
        <v>12</v>
      </c>
    </row>
    <row r="258" spans="2:30" x14ac:dyDescent="0.3">
      <c r="B258" t="s">
        <v>681</v>
      </c>
      <c r="C258">
        <v>12</v>
      </c>
      <c r="F258" t="s">
        <v>681</v>
      </c>
      <c r="G258">
        <v>12</v>
      </c>
      <c r="J258" t="s">
        <v>681</v>
      </c>
      <c r="K258">
        <v>12</v>
      </c>
      <c r="N258" t="s">
        <v>681</v>
      </c>
      <c r="O258">
        <v>12</v>
      </c>
      <c r="R258" t="s">
        <v>681</v>
      </c>
      <c r="S258">
        <v>12</v>
      </c>
      <c r="V258" t="s">
        <v>681</v>
      </c>
      <c r="W258">
        <v>12</v>
      </c>
      <c r="Z258" t="s">
        <v>681</v>
      </c>
      <c r="AA258">
        <v>12</v>
      </c>
      <c r="AC258" t="s">
        <v>681</v>
      </c>
      <c r="AD258">
        <v>12</v>
      </c>
    </row>
    <row r="259" spans="2:30" x14ac:dyDescent="0.3">
      <c r="B259" t="s">
        <v>682</v>
      </c>
      <c r="C259">
        <v>12</v>
      </c>
      <c r="F259" t="s">
        <v>682</v>
      </c>
      <c r="G259">
        <v>0</v>
      </c>
      <c r="J259" t="s">
        <v>682</v>
      </c>
      <c r="K259">
        <v>12</v>
      </c>
      <c r="N259" t="s">
        <v>682</v>
      </c>
      <c r="O259">
        <v>12</v>
      </c>
      <c r="R259" t="s">
        <v>682</v>
      </c>
      <c r="S259">
        <v>12</v>
      </c>
      <c r="V259" t="s">
        <v>682</v>
      </c>
      <c r="W259">
        <v>12</v>
      </c>
      <c r="Z259" t="s">
        <v>682</v>
      </c>
      <c r="AA259">
        <v>12</v>
      </c>
      <c r="AC259" t="s">
        <v>682</v>
      </c>
      <c r="AD259">
        <v>12</v>
      </c>
    </row>
    <row r="260" spans="2:30" x14ac:dyDescent="0.3">
      <c r="B260" t="s">
        <v>429</v>
      </c>
      <c r="C260">
        <v>12</v>
      </c>
      <c r="F260" t="s">
        <v>429</v>
      </c>
      <c r="G260">
        <v>12</v>
      </c>
      <c r="J260" t="s">
        <v>429</v>
      </c>
      <c r="K260">
        <v>12</v>
      </c>
      <c r="N260" t="s">
        <v>429</v>
      </c>
      <c r="O260">
        <v>12</v>
      </c>
      <c r="R260" t="s">
        <v>429</v>
      </c>
      <c r="S260">
        <v>12</v>
      </c>
      <c r="V260" t="s">
        <v>429</v>
      </c>
      <c r="W260">
        <v>12</v>
      </c>
      <c r="Z260" t="s">
        <v>429</v>
      </c>
      <c r="AA260">
        <v>12</v>
      </c>
      <c r="AC260" t="s">
        <v>429</v>
      </c>
      <c r="AD260">
        <v>12</v>
      </c>
    </row>
    <row r="261" spans="2:30" x14ac:dyDescent="0.3">
      <c r="B261" t="s">
        <v>333</v>
      </c>
      <c r="C261">
        <v>12</v>
      </c>
      <c r="F261" t="s">
        <v>333</v>
      </c>
      <c r="G261">
        <v>12</v>
      </c>
      <c r="J261" t="s">
        <v>333</v>
      </c>
      <c r="K261">
        <v>12</v>
      </c>
      <c r="N261" t="s">
        <v>333</v>
      </c>
      <c r="O261">
        <v>12</v>
      </c>
      <c r="R261" t="s">
        <v>333</v>
      </c>
      <c r="S261">
        <v>12</v>
      </c>
      <c r="V261" t="s">
        <v>333</v>
      </c>
      <c r="W261">
        <v>0</v>
      </c>
      <c r="Z261" t="s">
        <v>333</v>
      </c>
      <c r="AA261">
        <v>12</v>
      </c>
      <c r="AC261" t="s">
        <v>333</v>
      </c>
      <c r="AD261">
        <v>12</v>
      </c>
    </row>
    <row r="262" spans="2:30" x14ac:dyDescent="0.3">
      <c r="B262" t="s">
        <v>332</v>
      </c>
      <c r="C262">
        <v>12</v>
      </c>
      <c r="F262" t="s">
        <v>332</v>
      </c>
      <c r="G262">
        <v>12</v>
      </c>
      <c r="J262" t="s">
        <v>332</v>
      </c>
      <c r="K262">
        <v>12</v>
      </c>
      <c r="N262" t="s">
        <v>332</v>
      </c>
      <c r="O262">
        <v>12</v>
      </c>
      <c r="R262" t="s">
        <v>332</v>
      </c>
      <c r="S262">
        <v>12</v>
      </c>
      <c r="V262" t="s">
        <v>332</v>
      </c>
      <c r="W262">
        <v>0</v>
      </c>
      <c r="Z262" t="s">
        <v>332</v>
      </c>
      <c r="AA262">
        <v>12</v>
      </c>
      <c r="AC262" t="s">
        <v>332</v>
      </c>
      <c r="AD262">
        <v>12</v>
      </c>
    </row>
    <row r="263" spans="2:30" x14ac:dyDescent="0.3">
      <c r="B263" t="s">
        <v>178</v>
      </c>
      <c r="C263">
        <v>8</v>
      </c>
      <c r="F263" t="s">
        <v>178</v>
      </c>
      <c r="G263">
        <v>0</v>
      </c>
      <c r="J263" t="s">
        <v>178</v>
      </c>
      <c r="K263">
        <v>0</v>
      </c>
      <c r="N263" t="s">
        <v>178</v>
      </c>
      <c r="O263">
        <v>8</v>
      </c>
      <c r="R263" t="s">
        <v>178</v>
      </c>
      <c r="S263">
        <v>8</v>
      </c>
      <c r="V263" t="s">
        <v>178</v>
      </c>
      <c r="W263">
        <v>8</v>
      </c>
      <c r="Z263" t="s">
        <v>178</v>
      </c>
      <c r="AA263">
        <v>8</v>
      </c>
      <c r="AC263" t="s">
        <v>178</v>
      </c>
      <c r="AD263">
        <v>8</v>
      </c>
    </row>
    <row r="264" spans="2:30" x14ac:dyDescent="0.3">
      <c r="B264" t="s">
        <v>23</v>
      </c>
      <c r="C264">
        <v>12</v>
      </c>
      <c r="F264" t="s">
        <v>23</v>
      </c>
      <c r="G264">
        <v>0</v>
      </c>
      <c r="J264" t="s">
        <v>23</v>
      </c>
      <c r="K264">
        <v>12</v>
      </c>
      <c r="N264" t="s">
        <v>23</v>
      </c>
      <c r="O264">
        <v>12</v>
      </c>
      <c r="R264" t="s">
        <v>23</v>
      </c>
      <c r="S264">
        <v>12</v>
      </c>
      <c r="V264" t="s">
        <v>23</v>
      </c>
      <c r="W264">
        <v>12</v>
      </c>
      <c r="Z264" t="s">
        <v>23</v>
      </c>
      <c r="AA264">
        <v>12</v>
      </c>
      <c r="AC264" t="s">
        <v>23</v>
      </c>
      <c r="AD264">
        <v>12</v>
      </c>
    </row>
    <row r="265" spans="2:30" x14ac:dyDescent="0.3">
      <c r="B265" t="s">
        <v>501</v>
      </c>
      <c r="C265">
        <v>12</v>
      </c>
      <c r="F265" t="s">
        <v>501</v>
      </c>
      <c r="G265">
        <v>12</v>
      </c>
      <c r="J265" t="s">
        <v>501</v>
      </c>
      <c r="K265">
        <v>0</v>
      </c>
      <c r="N265" t="s">
        <v>501</v>
      </c>
      <c r="O265">
        <v>12</v>
      </c>
      <c r="R265" t="s">
        <v>501</v>
      </c>
      <c r="S265">
        <v>12</v>
      </c>
      <c r="V265" t="s">
        <v>501</v>
      </c>
      <c r="W265">
        <v>12</v>
      </c>
      <c r="Z265" t="s">
        <v>501</v>
      </c>
      <c r="AA265">
        <v>0</v>
      </c>
      <c r="AC265" t="s">
        <v>501</v>
      </c>
      <c r="AD265">
        <v>12</v>
      </c>
    </row>
    <row r="266" spans="2:30" x14ac:dyDescent="0.3">
      <c r="B266" t="s">
        <v>200</v>
      </c>
      <c r="C266">
        <v>12</v>
      </c>
      <c r="F266" t="s">
        <v>200</v>
      </c>
      <c r="G266">
        <v>12</v>
      </c>
      <c r="J266" t="s">
        <v>200</v>
      </c>
      <c r="K266">
        <v>12</v>
      </c>
      <c r="N266" t="s">
        <v>200</v>
      </c>
      <c r="O266">
        <v>12</v>
      </c>
      <c r="R266" t="s">
        <v>200</v>
      </c>
      <c r="S266">
        <v>12</v>
      </c>
      <c r="V266" t="s">
        <v>200</v>
      </c>
      <c r="W266">
        <v>0</v>
      </c>
      <c r="Z266" t="s">
        <v>200</v>
      </c>
      <c r="AA266">
        <v>12</v>
      </c>
      <c r="AC266" t="s">
        <v>200</v>
      </c>
      <c r="AD266">
        <v>12</v>
      </c>
    </row>
    <row r="267" spans="2:30" x14ac:dyDescent="0.3">
      <c r="B267" t="s">
        <v>286</v>
      </c>
      <c r="C267">
        <v>12</v>
      </c>
      <c r="F267" t="s">
        <v>286</v>
      </c>
      <c r="G267">
        <v>0</v>
      </c>
      <c r="J267" t="s">
        <v>286</v>
      </c>
      <c r="K267">
        <v>0</v>
      </c>
      <c r="N267" t="s">
        <v>286</v>
      </c>
      <c r="O267">
        <v>12</v>
      </c>
      <c r="R267" t="s">
        <v>286</v>
      </c>
      <c r="S267">
        <v>12</v>
      </c>
      <c r="V267" t="s">
        <v>286</v>
      </c>
      <c r="W267">
        <v>12</v>
      </c>
      <c r="Z267" t="s">
        <v>286</v>
      </c>
      <c r="AA267">
        <v>12</v>
      </c>
      <c r="AC267" t="s">
        <v>286</v>
      </c>
      <c r="AD267">
        <v>12</v>
      </c>
    </row>
    <row r="268" spans="2:30" x14ac:dyDescent="0.3">
      <c r="B268" t="s">
        <v>102</v>
      </c>
      <c r="C268">
        <v>12</v>
      </c>
      <c r="F268" t="s">
        <v>102</v>
      </c>
      <c r="G268">
        <v>0</v>
      </c>
      <c r="J268" t="s">
        <v>102</v>
      </c>
      <c r="K268">
        <v>12</v>
      </c>
      <c r="N268" t="s">
        <v>102</v>
      </c>
      <c r="O268">
        <v>12</v>
      </c>
      <c r="R268" t="s">
        <v>102</v>
      </c>
      <c r="S268">
        <v>0</v>
      </c>
      <c r="V268" t="s">
        <v>102</v>
      </c>
      <c r="W268">
        <v>0</v>
      </c>
      <c r="Z268" t="s">
        <v>102</v>
      </c>
      <c r="AA268">
        <v>0</v>
      </c>
      <c r="AC268" t="s">
        <v>102</v>
      </c>
      <c r="AD268">
        <v>12</v>
      </c>
    </row>
    <row r="269" spans="2:30" x14ac:dyDescent="0.3">
      <c r="B269" t="s">
        <v>313</v>
      </c>
      <c r="C269">
        <v>10</v>
      </c>
      <c r="F269" t="s">
        <v>313</v>
      </c>
      <c r="G269">
        <v>10</v>
      </c>
      <c r="J269" t="s">
        <v>313</v>
      </c>
      <c r="K269">
        <v>10</v>
      </c>
      <c r="N269" t="s">
        <v>313</v>
      </c>
      <c r="O269">
        <v>10</v>
      </c>
      <c r="R269" t="s">
        <v>313</v>
      </c>
      <c r="S269">
        <v>10</v>
      </c>
      <c r="V269" t="s">
        <v>313</v>
      </c>
      <c r="W269">
        <v>10</v>
      </c>
      <c r="Z269" t="s">
        <v>313</v>
      </c>
      <c r="AA269">
        <v>10</v>
      </c>
      <c r="AC269" t="s">
        <v>313</v>
      </c>
      <c r="AD269">
        <v>10</v>
      </c>
    </row>
    <row r="270" spans="2:30" x14ac:dyDescent="0.3">
      <c r="B270" t="s">
        <v>53</v>
      </c>
      <c r="C270">
        <v>12</v>
      </c>
      <c r="F270" t="s">
        <v>53</v>
      </c>
      <c r="G270">
        <v>12</v>
      </c>
      <c r="J270" t="s">
        <v>53</v>
      </c>
      <c r="K270">
        <v>12</v>
      </c>
      <c r="N270" t="s">
        <v>53</v>
      </c>
      <c r="O270">
        <v>12</v>
      </c>
      <c r="R270" t="s">
        <v>53</v>
      </c>
      <c r="S270">
        <v>12</v>
      </c>
      <c r="V270" t="s">
        <v>53</v>
      </c>
      <c r="W270">
        <v>12</v>
      </c>
      <c r="Z270" t="s">
        <v>53</v>
      </c>
      <c r="AA270">
        <v>12</v>
      </c>
      <c r="AC270" t="s">
        <v>53</v>
      </c>
      <c r="AD270">
        <v>12</v>
      </c>
    </row>
    <row r="271" spans="2:30" x14ac:dyDescent="0.3">
      <c r="B271" t="s">
        <v>68</v>
      </c>
      <c r="C271">
        <v>12</v>
      </c>
      <c r="F271" t="s">
        <v>68</v>
      </c>
      <c r="G271">
        <v>12</v>
      </c>
      <c r="J271" t="s">
        <v>68</v>
      </c>
      <c r="K271">
        <v>12</v>
      </c>
      <c r="N271" t="s">
        <v>68</v>
      </c>
      <c r="O271">
        <v>12</v>
      </c>
      <c r="R271" t="s">
        <v>68</v>
      </c>
      <c r="S271">
        <v>12</v>
      </c>
      <c r="V271" t="s">
        <v>68</v>
      </c>
      <c r="W271">
        <v>12</v>
      </c>
      <c r="Z271" t="s">
        <v>68</v>
      </c>
      <c r="AA271">
        <v>12</v>
      </c>
      <c r="AC271" t="s">
        <v>68</v>
      </c>
      <c r="AD271">
        <v>12</v>
      </c>
    </row>
    <row r="272" spans="2:30" x14ac:dyDescent="0.3">
      <c r="B272" t="s">
        <v>669</v>
      </c>
      <c r="C272">
        <v>12</v>
      </c>
      <c r="F272" t="s">
        <v>669</v>
      </c>
      <c r="G272">
        <v>0</v>
      </c>
      <c r="J272" t="s">
        <v>669</v>
      </c>
      <c r="K272">
        <v>12</v>
      </c>
      <c r="N272" t="s">
        <v>669</v>
      </c>
      <c r="O272">
        <v>12</v>
      </c>
      <c r="R272" t="s">
        <v>669</v>
      </c>
      <c r="S272">
        <v>12</v>
      </c>
      <c r="V272" t="s">
        <v>669</v>
      </c>
      <c r="W272">
        <v>12</v>
      </c>
      <c r="Z272" t="s">
        <v>669</v>
      </c>
      <c r="AA272">
        <v>12</v>
      </c>
      <c r="AC272" t="s">
        <v>669</v>
      </c>
      <c r="AD272">
        <v>12</v>
      </c>
    </row>
    <row r="273" spans="2:30" x14ac:dyDescent="0.3">
      <c r="B273" t="s">
        <v>161</v>
      </c>
      <c r="C273">
        <v>9</v>
      </c>
      <c r="F273" t="s">
        <v>161</v>
      </c>
      <c r="G273">
        <v>9</v>
      </c>
      <c r="J273" t="s">
        <v>161</v>
      </c>
      <c r="K273">
        <v>9</v>
      </c>
      <c r="N273" t="s">
        <v>161</v>
      </c>
      <c r="O273">
        <v>9</v>
      </c>
      <c r="R273" t="s">
        <v>161</v>
      </c>
      <c r="S273">
        <v>9</v>
      </c>
      <c r="V273" t="s">
        <v>161</v>
      </c>
      <c r="W273">
        <v>9</v>
      </c>
      <c r="Z273" t="s">
        <v>161</v>
      </c>
      <c r="AA273">
        <v>9</v>
      </c>
      <c r="AC273" t="s">
        <v>161</v>
      </c>
      <c r="AD273">
        <v>9</v>
      </c>
    </row>
    <row r="274" spans="2:30" x14ac:dyDescent="0.3">
      <c r="B274" t="s">
        <v>186</v>
      </c>
      <c r="C274">
        <v>12</v>
      </c>
      <c r="F274" t="s">
        <v>186</v>
      </c>
      <c r="G274">
        <v>12</v>
      </c>
      <c r="J274" t="s">
        <v>186</v>
      </c>
      <c r="K274">
        <v>12</v>
      </c>
      <c r="N274" t="s">
        <v>186</v>
      </c>
      <c r="O274">
        <v>12</v>
      </c>
      <c r="R274" t="s">
        <v>186</v>
      </c>
      <c r="S274">
        <v>12</v>
      </c>
      <c r="V274" t="s">
        <v>186</v>
      </c>
      <c r="W274">
        <v>12</v>
      </c>
      <c r="Z274" t="s">
        <v>186</v>
      </c>
      <c r="AA274">
        <v>12</v>
      </c>
      <c r="AC274" t="s">
        <v>186</v>
      </c>
      <c r="AD274">
        <v>12</v>
      </c>
    </row>
    <row r="275" spans="2:30" x14ac:dyDescent="0.3">
      <c r="B275" t="s">
        <v>550</v>
      </c>
      <c r="C275">
        <v>12</v>
      </c>
      <c r="F275" t="s">
        <v>550</v>
      </c>
      <c r="G275">
        <v>12</v>
      </c>
      <c r="J275" t="s">
        <v>550</v>
      </c>
      <c r="K275">
        <v>12</v>
      </c>
      <c r="N275" t="s">
        <v>550</v>
      </c>
      <c r="O275">
        <v>12</v>
      </c>
      <c r="R275" t="s">
        <v>550</v>
      </c>
      <c r="S275">
        <v>12</v>
      </c>
      <c r="V275" t="s">
        <v>550</v>
      </c>
      <c r="W275">
        <v>12</v>
      </c>
      <c r="Z275" t="s">
        <v>550</v>
      </c>
      <c r="AA275">
        <v>12</v>
      </c>
      <c r="AC275" t="s">
        <v>550</v>
      </c>
      <c r="AD275">
        <v>12</v>
      </c>
    </row>
    <row r="276" spans="2:30" x14ac:dyDescent="0.3">
      <c r="B276" t="s">
        <v>551</v>
      </c>
      <c r="C276">
        <v>12</v>
      </c>
      <c r="F276" t="s">
        <v>551</v>
      </c>
      <c r="G276">
        <v>12</v>
      </c>
      <c r="J276" t="s">
        <v>551</v>
      </c>
      <c r="K276">
        <v>12</v>
      </c>
      <c r="N276" t="s">
        <v>551</v>
      </c>
      <c r="O276">
        <v>12</v>
      </c>
      <c r="R276" t="s">
        <v>551</v>
      </c>
      <c r="S276">
        <v>12</v>
      </c>
      <c r="V276" t="s">
        <v>551</v>
      </c>
      <c r="W276">
        <v>12</v>
      </c>
      <c r="Z276" t="s">
        <v>551</v>
      </c>
      <c r="AA276">
        <v>12</v>
      </c>
      <c r="AC276" t="s">
        <v>551</v>
      </c>
      <c r="AD276">
        <v>12</v>
      </c>
    </row>
    <row r="277" spans="2:30" x14ac:dyDescent="0.3">
      <c r="B277" t="s">
        <v>364</v>
      </c>
      <c r="C277">
        <v>12</v>
      </c>
      <c r="F277" t="s">
        <v>364</v>
      </c>
      <c r="G277">
        <v>12</v>
      </c>
      <c r="J277" t="s">
        <v>364</v>
      </c>
      <c r="K277">
        <v>12</v>
      </c>
      <c r="N277" t="s">
        <v>364</v>
      </c>
      <c r="O277">
        <v>12</v>
      </c>
      <c r="R277" t="s">
        <v>364</v>
      </c>
      <c r="S277">
        <v>12</v>
      </c>
      <c r="V277" t="s">
        <v>364</v>
      </c>
      <c r="W277">
        <v>12</v>
      </c>
      <c r="Z277" t="s">
        <v>364</v>
      </c>
      <c r="AA277">
        <v>12</v>
      </c>
      <c r="AC277" t="s">
        <v>364</v>
      </c>
      <c r="AD277">
        <v>12</v>
      </c>
    </row>
    <row r="278" spans="2:30" x14ac:dyDescent="0.3">
      <c r="B278" t="s">
        <v>481</v>
      </c>
      <c r="C278">
        <v>12</v>
      </c>
      <c r="F278" t="s">
        <v>481</v>
      </c>
      <c r="G278">
        <v>12</v>
      </c>
      <c r="J278" t="s">
        <v>481</v>
      </c>
      <c r="K278">
        <v>12</v>
      </c>
      <c r="N278" t="s">
        <v>481</v>
      </c>
      <c r="O278">
        <v>12</v>
      </c>
      <c r="R278" t="s">
        <v>481</v>
      </c>
      <c r="S278">
        <v>12</v>
      </c>
      <c r="V278" t="s">
        <v>481</v>
      </c>
      <c r="W278">
        <v>12</v>
      </c>
      <c r="Z278" t="s">
        <v>481</v>
      </c>
      <c r="AA278">
        <v>12</v>
      </c>
      <c r="AC278" t="s">
        <v>481</v>
      </c>
      <c r="AD278">
        <v>12</v>
      </c>
    </row>
    <row r="279" spans="2:30" x14ac:dyDescent="0.3">
      <c r="B279" t="s">
        <v>139</v>
      </c>
      <c r="C279">
        <v>12</v>
      </c>
      <c r="F279" t="s">
        <v>139</v>
      </c>
      <c r="G279">
        <v>0</v>
      </c>
      <c r="J279" t="s">
        <v>139</v>
      </c>
      <c r="K279">
        <v>0</v>
      </c>
      <c r="N279" t="s">
        <v>139</v>
      </c>
      <c r="O279">
        <v>12</v>
      </c>
      <c r="R279" t="s">
        <v>139</v>
      </c>
      <c r="S279">
        <v>12</v>
      </c>
      <c r="V279" t="s">
        <v>139</v>
      </c>
      <c r="W279">
        <v>0</v>
      </c>
      <c r="Z279" t="s">
        <v>139</v>
      </c>
      <c r="AA279">
        <v>12</v>
      </c>
      <c r="AC279" t="s">
        <v>139</v>
      </c>
      <c r="AD279">
        <v>12</v>
      </c>
    </row>
    <row r="280" spans="2:30" x14ac:dyDescent="0.3">
      <c r="B280" t="s">
        <v>565</v>
      </c>
      <c r="C280">
        <v>6</v>
      </c>
      <c r="F280" t="s">
        <v>565</v>
      </c>
      <c r="G280">
        <v>0</v>
      </c>
      <c r="J280" t="s">
        <v>565</v>
      </c>
      <c r="K280">
        <v>6</v>
      </c>
      <c r="N280" t="s">
        <v>565</v>
      </c>
      <c r="O280">
        <v>6</v>
      </c>
      <c r="R280" t="s">
        <v>565</v>
      </c>
      <c r="S280">
        <v>6</v>
      </c>
      <c r="V280" t="s">
        <v>565</v>
      </c>
      <c r="W280">
        <v>6</v>
      </c>
      <c r="Z280" t="s">
        <v>565</v>
      </c>
      <c r="AA280">
        <v>6</v>
      </c>
      <c r="AC280" t="s">
        <v>565</v>
      </c>
      <c r="AD280">
        <v>6</v>
      </c>
    </row>
    <row r="281" spans="2:30" x14ac:dyDescent="0.3">
      <c r="B281" t="s">
        <v>317</v>
      </c>
      <c r="C281">
        <v>12</v>
      </c>
      <c r="F281" t="s">
        <v>317</v>
      </c>
      <c r="G281">
        <v>0</v>
      </c>
      <c r="J281" t="s">
        <v>317</v>
      </c>
      <c r="K281">
        <v>12</v>
      </c>
      <c r="N281" t="s">
        <v>317</v>
      </c>
      <c r="O281">
        <v>12</v>
      </c>
      <c r="R281" t="s">
        <v>317</v>
      </c>
      <c r="S281">
        <v>0</v>
      </c>
      <c r="V281" t="s">
        <v>317</v>
      </c>
      <c r="W281">
        <v>12</v>
      </c>
      <c r="Z281" t="s">
        <v>317</v>
      </c>
      <c r="AA281">
        <v>12</v>
      </c>
      <c r="AC281" t="s">
        <v>317</v>
      </c>
      <c r="AD281">
        <v>12</v>
      </c>
    </row>
    <row r="282" spans="2:30" x14ac:dyDescent="0.3">
      <c r="B282" t="s">
        <v>588</v>
      </c>
      <c r="C282">
        <v>12</v>
      </c>
      <c r="F282" t="s">
        <v>588</v>
      </c>
      <c r="G282">
        <v>12</v>
      </c>
      <c r="J282" t="s">
        <v>588</v>
      </c>
      <c r="K282">
        <v>12</v>
      </c>
      <c r="N282" t="s">
        <v>588</v>
      </c>
      <c r="O282">
        <v>12</v>
      </c>
      <c r="R282" t="s">
        <v>588</v>
      </c>
      <c r="S282">
        <v>12</v>
      </c>
      <c r="V282" t="s">
        <v>588</v>
      </c>
      <c r="W282">
        <v>12</v>
      </c>
      <c r="Z282" t="s">
        <v>588</v>
      </c>
      <c r="AA282">
        <v>12</v>
      </c>
      <c r="AC282" t="s">
        <v>588</v>
      </c>
      <c r="AD282">
        <v>12</v>
      </c>
    </row>
    <row r="283" spans="2:30" x14ac:dyDescent="0.3">
      <c r="B283" t="s">
        <v>405</v>
      </c>
      <c r="C283">
        <v>12</v>
      </c>
      <c r="F283" t="s">
        <v>405</v>
      </c>
      <c r="G283">
        <v>12</v>
      </c>
      <c r="J283" t="s">
        <v>405</v>
      </c>
      <c r="K283">
        <v>0</v>
      </c>
      <c r="N283" t="s">
        <v>405</v>
      </c>
      <c r="O283">
        <v>12</v>
      </c>
      <c r="R283" t="s">
        <v>405</v>
      </c>
      <c r="S283">
        <v>12</v>
      </c>
      <c r="V283" t="s">
        <v>405</v>
      </c>
      <c r="W283">
        <v>0</v>
      </c>
      <c r="Z283" t="s">
        <v>405</v>
      </c>
      <c r="AA283">
        <v>12</v>
      </c>
      <c r="AC283" t="s">
        <v>405</v>
      </c>
      <c r="AD283">
        <v>12</v>
      </c>
    </row>
    <row r="284" spans="2:30" x14ac:dyDescent="0.3">
      <c r="B284" t="s">
        <v>113</v>
      </c>
      <c r="C284">
        <v>12</v>
      </c>
      <c r="F284" t="s">
        <v>113</v>
      </c>
      <c r="G284">
        <v>12</v>
      </c>
      <c r="J284" t="s">
        <v>113</v>
      </c>
      <c r="K284">
        <v>12</v>
      </c>
      <c r="N284" t="s">
        <v>113</v>
      </c>
      <c r="O284">
        <v>12</v>
      </c>
      <c r="R284" t="s">
        <v>113</v>
      </c>
      <c r="S284">
        <v>12</v>
      </c>
      <c r="V284" t="s">
        <v>113</v>
      </c>
      <c r="W284">
        <v>12</v>
      </c>
      <c r="Z284" t="s">
        <v>113</v>
      </c>
      <c r="AA284">
        <v>12</v>
      </c>
      <c r="AC284" t="s">
        <v>113</v>
      </c>
      <c r="AD284">
        <v>12</v>
      </c>
    </row>
    <row r="285" spans="2:30" x14ac:dyDescent="0.3">
      <c r="B285" t="s">
        <v>528</v>
      </c>
      <c r="C285">
        <v>12</v>
      </c>
      <c r="F285" t="s">
        <v>528</v>
      </c>
      <c r="G285">
        <v>0</v>
      </c>
      <c r="J285" t="s">
        <v>528</v>
      </c>
      <c r="K285">
        <v>12</v>
      </c>
      <c r="N285" t="s">
        <v>528</v>
      </c>
      <c r="O285">
        <v>12</v>
      </c>
      <c r="R285" t="s">
        <v>528</v>
      </c>
      <c r="S285">
        <v>12</v>
      </c>
      <c r="V285" t="s">
        <v>528</v>
      </c>
      <c r="W285">
        <v>0</v>
      </c>
      <c r="Z285" t="s">
        <v>528</v>
      </c>
      <c r="AA285">
        <v>12</v>
      </c>
      <c r="AC285" t="s">
        <v>528</v>
      </c>
      <c r="AD285">
        <v>12</v>
      </c>
    </row>
    <row r="286" spans="2:30" x14ac:dyDescent="0.3">
      <c r="B286" t="s">
        <v>217</v>
      </c>
      <c r="C286">
        <v>12</v>
      </c>
      <c r="F286" t="s">
        <v>217</v>
      </c>
      <c r="G286">
        <v>12</v>
      </c>
      <c r="J286" t="s">
        <v>217</v>
      </c>
      <c r="K286">
        <v>12</v>
      </c>
      <c r="N286" t="s">
        <v>217</v>
      </c>
      <c r="O286">
        <v>12</v>
      </c>
      <c r="R286" t="s">
        <v>217</v>
      </c>
      <c r="S286">
        <v>12</v>
      </c>
      <c r="V286" t="s">
        <v>217</v>
      </c>
      <c r="W286">
        <v>12</v>
      </c>
      <c r="Z286" t="s">
        <v>217</v>
      </c>
      <c r="AA286">
        <v>12</v>
      </c>
      <c r="AC286" t="s">
        <v>217</v>
      </c>
      <c r="AD286">
        <v>12</v>
      </c>
    </row>
    <row r="287" spans="2:30" x14ac:dyDescent="0.3">
      <c r="B287" t="s">
        <v>617</v>
      </c>
      <c r="C287">
        <v>12</v>
      </c>
      <c r="F287" t="s">
        <v>617</v>
      </c>
      <c r="G287">
        <v>12</v>
      </c>
      <c r="J287" t="s">
        <v>617</v>
      </c>
      <c r="K287">
        <v>12</v>
      </c>
      <c r="N287" t="s">
        <v>617</v>
      </c>
      <c r="O287">
        <v>12</v>
      </c>
      <c r="R287" t="s">
        <v>617</v>
      </c>
      <c r="S287">
        <v>12</v>
      </c>
      <c r="V287" t="s">
        <v>617</v>
      </c>
      <c r="W287">
        <v>12</v>
      </c>
      <c r="Z287" t="s">
        <v>617</v>
      </c>
      <c r="AA287">
        <v>12</v>
      </c>
      <c r="AC287" t="s">
        <v>617</v>
      </c>
      <c r="AD287">
        <v>12</v>
      </c>
    </row>
    <row r="288" spans="2:30" x14ac:dyDescent="0.3">
      <c r="B288" t="s">
        <v>440</v>
      </c>
      <c r="C288">
        <v>12</v>
      </c>
      <c r="F288" t="s">
        <v>440</v>
      </c>
      <c r="G288">
        <v>0</v>
      </c>
      <c r="J288" t="s">
        <v>440</v>
      </c>
      <c r="K288">
        <v>0</v>
      </c>
      <c r="N288" t="s">
        <v>440</v>
      </c>
      <c r="O288">
        <v>12</v>
      </c>
      <c r="R288" t="s">
        <v>440</v>
      </c>
      <c r="S288">
        <v>12</v>
      </c>
      <c r="V288" t="s">
        <v>440</v>
      </c>
      <c r="W288">
        <v>12</v>
      </c>
      <c r="Z288" t="s">
        <v>440</v>
      </c>
      <c r="AA288">
        <v>12</v>
      </c>
      <c r="AC288" t="s">
        <v>440</v>
      </c>
      <c r="AD288">
        <v>12</v>
      </c>
    </row>
    <row r="289" spans="2:30" x14ac:dyDescent="0.3">
      <c r="B289" t="s">
        <v>507</v>
      </c>
      <c r="C289">
        <v>12</v>
      </c>
      <c r="F289" t="s">
        <v>507</v>
      </c>
      <c r="G289">
        <v>0</v>
      </c>
      <c r="J289" t="s">
        <v>507</v>
      </c>
      <c r="K289">
        <v>0</v>
      </c>
      <c r="N289" t="s">
        <v>507</v>
      </c>
      <c r="O289">
        <v>12</v>
      </c>
      <c r="R289" t="s">
        <v>507</v>
      </c>
      <c r="S289">
        <v>12</v>
      </c>
      <c r="V289" t="s">
        <v>507</v>
      </c>
      <c r="W289">
        <v>12</v>
      </c>
      <c r="Z289" t="s">
        <v>507</v>
      </c>
      <c r="AA289">
        <v>12</v>
      </c>
      <c r="AC289" t="s">
        <v>507</v>
      </c>
      <c r="AD289">
        <v>12</v>
      </c>
    </row>
    <row r="290" spans="2:30" x14ac:dyDescent="0.3">
      <c r="B290" t="s">
        <v>508</v>
      </c>
      <c r="C290">
        <v>12</v>
      </c>
      <c r="F290" t="s">
        <v>508</v>
      </c>
      <c r="G290">
        <v>0</v>
      </c>
      <c r="J290" t="s">
        <v>508</v>
      </c>
      <c r="K290">
        <v>0</v>
      </c>
      <c r="N290" t="s">
        <v>508</v>
      </c>
      <c r="O290">
        <v>12</v>
      </c>
      <c r="R290" t="s">
        <v>508</v>
      </c>
      <c r="S290">
        <v>12</v>
      </c>
      <c r="V290" t="s">
        <v>508</v>
      </c>
      <c r="W290">
        <v>12</v>
      </c>
      <c r="Z290" t="s">
        <v>508</v>
      </c>
      <c r="AA290">
        <v>12</v>
      </c>
      <c r="AC290" t="s">
        <v>508</v>
      </c>
      <c r="AD290">
        <v>12</v>
      </c>
    </row>
    <row r="291" spans="2:30" x14ac:dyDescent="0.3">
      <c r="B291" t="s">
        <v>325</v>
      </c>
      <c r="C291">
        <v>6</v>
      </c>
      <c r="F291" t="s">
        <v>325</v>
      </c>
      <c r="G291">
        <v>6</v>
      </c>
      <c r="J291" t="s">
        <v>325</v>
      </c>
      <c r="K291">
        <v>6</v>
      </c>
      <c r="N291" t="s">
        <v>325</v>
      </c>
      <c r="O291">
        <v>6</v>
      </c>
      <c r="R291" t="s">
        <v>325</v>
      </c>
      <c r="S291">
        <v>6</v>
      </c>
      <c r="V291" t="s">
        <v>325</v>
      </c>
      <c r="W291">
        <v>6</v>
      </c>
      <c r="Z291" t="s">
        <v>325</v>
      </c>
      <c r="AA291">
        <v>6</v>
      </c>
      <c r="AC291" t="s">
        <v>325</v>
      </c>
      <c r="AD291">
        <v>6</v>
      </c>
    </row>
    <row r="292" spans="2:30" x14ac:dyDescent="0.3">
      <c r="B292" t="s">
        <v>148</v>
      </c>
      <c r="C292">
        <v>12</v>
      </c>
      <c r="F292" t="s">
        <v>148</v>
      </c>
      <c r="G292">
        <v>12</v>
      </c>
      <c r="J292" t="s">
        <v>148</v>
      </c>
      <c r="K292">
        <v>0</v>
      </c>
      <c r="N292" t="s">
        <v>148</v>
      </c>
      <c r="O292">
        <v>0</v>
      </c>
      <c r="R292" t="s">
        <v>148</v>
      </c>
      <c r="S292">
        <v>12</v>
      </c>
      <c r="V292" t="s">
        <v>148</v>
      </c>
      <c r="W292">
        <v>12</v>
      </c>
      <c r="Z292" t="s">
        <v>148</v>
      </c>
      <c r="AA292">
        <v>12</v>
      </c>
      <c r="AC292" t="s">
        <v>148</v>
      </c>
      <c r="AD292">
        <v>12</v>
      </c>
    </row>
    <row r="293" spans="2:30" x14ac:dyDescent="0.3">
      <c r="B293" t="s">
        <v>149</v>
      </c>
      <c r="C293">
        <v>12</v>
      </c>
      <c r="F293" t="s">
        <v>149</v>
      </c>
      <c r="G293">
        <v>12</v>
      </c>
      <c r="J293" t="s">
        <v>149</v>
      </c>
      <c r="K293">
        <v>0</v>
      </c>
      <c r="N293" t="s">
        <v>149</v>
      </c>
      <c r="O293">
        <v>12</v>
      </c>
      <c r="R293" t="s">
        <v>149</v>
      </c>
      <c r="S293">
        <v>12</v>
      </c>
      <c r="V293" t="s">
        <v>149</v>
      </c>
      <c r="W293">
        <v>12</v>
      </c>
      <c r="Z293" t="s">
        <v>149</v>
      </c>
      <c r="AA293">
        <v>12</v>
      </c>
      <c r="AC293" t="s">
        <v>149</v>
      </c>
      <c r="AD293">
        <v>12</v>
      </c>
    </row>
    <row r="294" spans="2:30" x14ac:dyDescent="0.3">
      <c r="B294" t="s">
        <v>79</v>
      </c>
      <c r="C294">
        <v>12</v>
      </c>
      <c r="F294" t="s">
        <v>79</v>
      </c>
      <c r="G294">
        <v>12</v>
      </c>
      <c r="J294" t="s">
        <v>79</v>
      </c>
      <c r="K294">
        <v>12</v>
      </c>
      <c r="N294" t="s">
        <v>79</v>
      </c>
      <c r="O294">
        <v>12</v>
      </c>
      <c r="R294" t="s">
        <v>79</v>
      </c>
      <c r="S294">
        <v>12</v>
      </c>
      <c r="V294" t="s">
        <v>79</v>
      </c>
      <c r="W294">
        <v>0</v>
      </c>
      <c r="Z294" t="s">
        <v>79</v>
      </c>
      <c r="AA294">
        <v>12</v>
      </c>
      <c r="AC294" t="s">
        <v>79</v>
      </c>
      <c r="AD294">
        <v>12</v>
      </c>
    </row>
    <row r="295" spans="2:30" x14ac:dyDescent="0.3">
      <c r="B295" t="s">
        <v>45</v>
      </c>
      <c r="C295">
        <v>12</v>
      </c>
      <c r="F295" t="s">
        <v>45</v>
      </c>
      <c r="G295">
        <v>12</v>
      </c>
      <c r="J295" t="s">
        <v>45</v>
      </c>
      <c r="K295">
        <v>12</v>
      </c>
      <c r="N295" t="s">
        <v>45</v>
      </c>
      <c r="O295">
        <v>12</v>
      </c>
      <c r="R295" t="s">
        <v>45</v>
      </c>
      <c r="S295">
        <v>12</v>
      </c>
      <c r="V295" t="s">
        <v>45</v>
      </c>
      <c r="W295">
        <v>12</v>
      </c>
      <c r="Z295" t="s">
        <v>45</v>
      </c>
      <c r="AA295">
        <v>12</v>
      </c>
      <c r="AC295" t="s">
        <v>45</v>
      </c>
      <c r="AD295">
        <v>12</v>
      </c>
    </row>
    <row r="296" spans="2:30" x14ac:dyDescent="0.3">
      <c r="B296" t="s">
        <v>386</v>
      </c>
      <c r="C296">
        <v>6</v>
      </c>
      <c r="F296" t="s">
        <v>386</v>
      </c>
      <c r="G296">
        <v>6</v>
      </c>
      <c r="J296" t="s">
        <v>386</v>
      </c>
      <c r="K296">
        <v>6</v>
      </c>
      <c r="N296" t="s">
        <v>386</v>
      </c>
      <c r="O296">
        <v>6</v>
      </c>
      <c r="R296" t="s">
        <v>386</v>
      </c>
      <c r="S296">
        <v>6</v>
      </c>
      <c r="V296" t="s">
        <v>386</v>
      </c>
      <c r="W296">
        <v>0</v>
      </c>
      <c r="Z296" t="s">
        <v>386</v>
      </c>
      <c r="AA296">
        <v>6</v>
      </c>
      <c r="AC296" t="s">
        <v>386</v>
      </c>
      <c r="AD296">
        <v>6</v>
      </c>
    </row>
    <row r="297" spans="2:30" x14ac:dyDescent="0.3">
      <c r="B297" t="s">
        <v>259</v>
      </c>
      <c r="C297">
        <v>12</v>
      </c>
      <c r="F297" t="s">
        <v>259</v>
      </c>
      <c r="G297">
        <v>12</v>
      </c>
      <c r="J297" t="s">
        <v>259</v>
      </c>
      <c r="K297">
        <v>12</v>
      </c>
      <c r="N297" t="s">
        <v>259</v>
      </c>
      <c r="O297">
        <v>12</v>
      </c>
      <c r="R297" t="s">
        <v>259</v>
      </c>
      <c r="S297">
        <v>12</v>
      </c>
      <c r="V297" t="s">
        <v>259</v>
      </c>
      <c r="W297">
        <v>12</v>
      </c>
      <c r="Z297" t="s">
        <v>259</v>
      </c>
      <c r="AA297">
        <v>12</v>
      </c>
      <c r="AC297" t="s">
        <v>259</v>
      </c>
      <c r="AD297">
        <v>12</v>
      </c>
    </row>
    <row r="298" spans="2:30" x14ac:dyDescent="0.3">
      <c r="B298" t="s">
        <v>674</v>
      </c>
      <c r="C298">
        <v>12</v>
      </c>
      <c r="F298" t="s">
        <v>674</v>
      </c>
      <c r="G298">
        <v>12</v>
      </c>
      <c r="J298" t="s">
        <v>674</v>
      </c>
      <c r="K298">
        <v>12</v>
      </c>
      <c r="N298" t="s">
        <v>674</v>
      </c>
      <c r="O298">
        <v>12</v>
      </c>
      <c r="R298" t="s">
        <v>674</v>
      </c>
      <c r="S298">
        <v>12</v>
      </c>
      <c r="V298" t="s">
        <v>674</v>
      </c>
      <c r="W298">
        <v>12</v>
      </c>
      <c r="Z298" t="s">
        <v>674</v>
      </c>
      <c r="AA298">
        <v>12</v>
      </c>
      <c r="AC298" t="s">
        <v>674</v>
      </c>
      <c r="AD298">
        <v>12</v>
      </c>
    </row>
    <row r="299" spans="2:30" x14ac:dyDescent="0.3">
      <c r="B299" t="s">
        <v>534</v>
      </c>
      <c r="C299">
        <v>12</v>
      </c>
      <c r="F299" t="s">
        <v>534</v>
      </c>
      <c r="G299">
        <v>12</v>
      </c>
      <c r="J299" t="s">
        <v>534</v>
      </c>
      <c r="K299">
        <v>12</v>
      </c>
      <c r="N299" t="s">
        <v>534</v>
      </c>
      <c r="O299">
        <v>12</v>
      </c>
      <c r="R299" t="s">
        <v>534</v>
      </c>
      <c r="S299">
        <v>12</v>
      </c>
      <c r="V299" t="s">
        <v>534</v>
      </c>
      <c r="W299">
        <v>12</v>
      </c>
      <c r="Z299" t="s">
        <v>534</v>
      </c>
      <c r="AA299">
        <v>12</v>
      </c>
      <c r="AC299" t="s">
        <v>534</v>
      </c>
      <c r="AD299">
        <v>12</v>
      </c>
    </row>
    <row r="300" spans="2:30" x14ac:dyDescent="0.3">
      <c r="B300" t="s">
        <v>485</v>
      </c>
      <c r="C300">
        <v>12</v>
      </c>
      <c r="F300" t="s">
        <v>485</v>
      </c>
      <c r="G300">
        <v>0</v>
      </c>
      <c r="J300" t="s">
        <v>485</v>
      </c>
      <c r="K300">
        <v>12</v>
      </c>
      <c r="N300" t="s">
        <v>485</v>
      </c>
      <c r="O300">
        <v>12</v>
      </c>
      <c r="R300" t="s">
        <v>485</v>
      </c>
      <c r="S300">
        <v>12</v>
      </c>
      <c r="V300" t="s">
        <v>485</v>
      </c>
      <c r="W300">
        <v>12</v>
      </c>
      <c r="Z300" t="s">
        <v>485</v>
      </c>
      <c r="AA300">
        <v>12</v>
      </c>
      <c r="AC300" t="s">
        <v>485</v>
      </c>
      <c r="AD300">
        <v>12</v>
      </c>
    </row>
    <row r="301" spans="2:30" x14ac:dyDescent="0.3">
      <c r="B301" t="s">
        <v>600</v>
      </c>
      <c r="C301">
        <v>12</v>
      </c>
      <c r="F301" t="s">
        <v>600</v>
      </c>
      <c r="G301">
        <v>0</v>
      </c>
      <c r="J301" t="s">
        <v>600</v>
      </c>
      <c r="K301">
        <v>12</v>
      </c>
      <c r="N301" t="s">
        <v>600</v>
      </c>
      <c r="O301">
        <v>12</v>
      </c>
      <c r="R301" t="s">
        <v>600</v>
      </c>
      <c r="S301">
        <v>12</v>
      </c>
      <c r="V301" t="s">
        <v>600</v>
      </c>
      <c r="W301">
        <v>12</v>
      </c>
      <c r="Z301" t="s">
        <v>600</v>
      </c>
      <c r="AA301">
        <v>12</v>
      </c>
      <c r="AC301" t="s">
        <v>600</v>
      </c>
      <c r="AD301">
        <v>12</v>
      </c>
    </row>
    <row r="302" spans="2:30" x14ac:dyDescent="0.3">
      <c r="B302" t="s">
        <v>88</v>
      </c>
      <c r="C302">
        <v>12</v>
      </c>
      <c r="F302" t="s">
        <v>88</v>
      </c>
      <c r="G302">
        <v>12</v>
      </c>
      <c r="J302" t="s">
        <v>88</v>
      </c>
      <c r="K302">
        <v>12</v>
      </c>
      <c r="N302" t="s">
        <v>88</v>
      </c>
      <c r="O302">
        <v>12</v>
      </c>
      <c r="R302" t="s">
        <v>88</v>
      </c>
      <c r="S302">
        <v>12</v>
      </c>
      <c r="V302" t="s">
        <v>88</v>
      </c>
      <c r="W302">
        <v>12</v>
      </c>
      <c r="Z302" t="s">
        <v>88</v>
      </c>
      <c r="AA302">
        <v>12</v>
      </c>
      <c r="AC302" t="s">
        <v>88</v>
      </c>
      <c r="AD302">
        <v>12</v>
      </c>
    </row>
    <row r="303" spans="2:30" x14ac:dyDescent="0.3">
      <c r="B303" t="s">
        <v>495</v>
      </c>
      <c r="C303">
        <v>6</v>
      </c>
      <c r="F303" t="s">
        <v>495</v>
      </c>
      <c r="G303">
        <v>0</v>
      </c>
      <c r="J303" t="s">
        <v>495</v>
      </c>
      <c r="K303">
        <v>0</v>
      </c>
      <c r="N303" t="s">
        <v>495</v>
      </c>
      <c r="O303">
        <v>6</v>
      </c>
      <c r="R303" t="s">
        <v>495</v>
      </c>
      <c r="S303">
        <v>0</v>
      </c>
      <c r="V303" t="s">
        <v>495</v>
      </c>
      <c r="W303">
        <v>6</v>
      </c>
      <c r="Z303" t="s">
        <v>495</v>
      </c>
      <c r="AA303">
        <v>6</v>
      </c>
      <c r="AC303" t="s">
        <v>495</v>
      </c>
      <c r="AD303">
        <v>6</v>
      </c>
    </row>
    <row r="304" spans="2:30" x14ac:dyDescent="0.3">
      <c r="B304" t="s">
        <v>496</v>
      </c>
      <c r="C304">
        <v>10</v>
      </c>
      <c r="F304" t="s">
        <v>496</v>
      </c>
      <c r="G304">
        <v>0</v>
      </c>
      <c r="J304" t="s">
        <v>496</v>
      </c>
      <c r="K304">
        <v>0</v>
      </c>
      <c r="N304" t="s">
        <v>496</v>
      </c>
      <c r="O304">
        <v>10</v>
      </c>
      <c r="R304" t="s">
        <v>496</v>
      </c>
      <c r="S304">
        <v>0</v>
      </c>
      <c r="V304" t="s">
        <v>496</v>
      </c>
      <c r="W304">
        <v>10</v>
      </c>
      <c r="Z304" t="s">
        <v>496</v>
      </c>
      <c r="AA304">
        <v>10</v>
      </c>
      <c r="AC304" t="s">
        <v>496</v>
      </c>
      <c r="AD304">
        <v>10</v>
      </c>
    </row>
    <row r="305" spans="2:30" x14ac:dyDescent="0.3">
      <c r="B305" t="s">
        <v>602</v>
      </c>
      <c r="C305">
        <v>12</v>
      </c>
      <c r="F305" t="s">
        <v>602</v>
      </c>
      <c r="G305">
        <v>12</v>
      </c>
      <c r="J305" t="s">
        <v>602</v>
      </c>
      <c r="K305">
        <v>12</v>
      </c>
      <c r="N305" t="s">
        <v>602</v>
      </c>
      <c r="O305">
        <v>12</v>
      </c>
      <c r="R305" t="s">
        <v>602</v>
      </c>
      <c r="S305">
        <v>12</v>
      </c>
      <c r="V305" t="s">
        <v>602</v>
      </c>
      <c r="W305">
        <v>12</v>
      </c>
      <c r="Z305" t="s">
        <v>602</v>
      </c>
      <c r="AA305">
        <v>12</v>
      </c>
      <c r="AC305" t="s">
        <v>602</v>
      </c>
      <c r="AD305">
        <v>12</v>
      </c>
    </row>
    <row r="306" spans="2:30" x14ac:dyDescent="0.3">
      <c r="B306" t="s">
        <v>575</v>
      </c>
      <c r="C306">
        <v>12</v>
      </c>
      <c r="F306" t="s">
        <v>575</v>
      </c>
      <c r="G306">
        <v>12</v>
      </c>
      <c r="J306" t="s">
        <v>575</v>
      </c>
      <c r="K306">
        <v>12</v>
      </c>
      <c r="N306" t="s">
        <v>575</v>
      </c>
      <c r="O306">
        <v>12</v>
      </c>
      <c r="R306" t="s">
        <v>575</v>
      </c>
      <c r="S306">
        <v>12</v>
      </c>
      <c r="V306" t="s">
        <v>575</v>
      </c>
      <c r="W306">
        <v>0</v>
      </c>
      <c r="Z306" t="s">
        <v>575</v>
      </c>
      <c r="AA306">
        <v>12</v>
      </c>
      <c r="AC306" t="s">
        <v>575</v>
      </c>
      <c r="AD306">
        <v>12</v>
      </c>
    </row>
    <row r="307" spans="2:30" x14ac:dyDescent="0.3">
      <c r="B307" t="s">
        <v>518</v>
      </c>
      <c r="C307">
        <v>12</v>
      </c>
      <c r="F307" t="s">
        <v>518</v>
      </c>
      <c r="G307">
        <v>0</v>
      </c>
      <c r="J307" t="s">
        <v>518</v>
      </c>
      <c r="K307">
        <v>0</v>
      </c>
      <c r="N307" t="s">
        <v>518</v>
      </c>
      <c r="O307">
        <v>12</v>
      </c>
      <c r="R307" t="s">
        <v>518</v>
      </c>
      <c r="S307">
        <v>0</v>
      </c>
      <c r="V307" t="s">
        <v>518</v>
      </c>
      <c r="W307">
        <v>12</v>
      </c>
      <c r="Z307" t="s">
        <v>518</v>
      </c>
      <c r="AA307">
        <v>12</v>
      </c>
      <c r="AC307" t="s">
        <v>518</v>
      </c>
      <c r="AD307">
        <v>12</v>
      </c>
    </row>
    <row r="308" spans="2:30" x14ac:dyDescent="0.3">
      <c r="B308" t="s">
        <v>520</v>
      </c>
      <c r="C308">
        <v>12</v>
      </c>
      <c r="F308" t="s">
        <v>520</v>
      </c>
      <c r="G308">
        <v>0</v>
      </c>
      <c r="J308" t="s">
        <v>520</v>
      </c>
      <c r="K308">
        <v>12</v>
      </c>
      <c r="N308" t="s">
        <v>520</v>
      </c>
      <c r="O308">
        <v>12</v>
      </c>
      <c r="R308" t="s">
        <v>520</v>
      </c>
      <c r="S308">
        <v>0</v>
      </c>
      <c r="V308" t="s">
        <v>520</v>
      </c>
      <c r="W308">
        <v>0</v>
      </c>
      <c r="Z308" t="s">
        <v>520</v>
      </c>
      <c r="AA308">
        <v>12</v>
      </c>
      <c r="AC308" t="s">
        <v>520</v>
      </c>
      <c r="AD308">
        <v>12</v>
      </c>
    </row>
    <row r="309" spans="2:30" x14ac:dyDescent="0.3">
      <c r="B309" t="s">
        <v>372</v>
      </c>
      <c r="C309">
        <v>10</v>
      </c>
      <c r="F309" t="s">
        <v>372</v>
      </c>
      <c r="G309">
        <v>0</v>
      </c>
      <c r="J309" t="s">
        <v>372</v>
      </c>
      <c r="K309">
        <v>10</v>
      </c>
      <c r="N309" t="s">
        <v>372</v>
      </c>
      <c r="O309">
        <v>10</v>
      </c>
      <c r="R309" t="s">
        <v>372</v>
      </c>
      <c r="S309">
        <v>10</v>
      </c>
      <c r="V309" t="s">
        <v>372</v>
      </c>
      <c r="W309">
        <v>10</v>
      </c>
      <c r="Z309" t="s">
        <v>372</v>
      </c>
      <c r="AA309">
        <v>10</v>
      </c>
      <c r="AC309" t="s">
        <v>372</v>
      </c>
      <c r="AD309">
        <v>10</v>
      </c>
    </row>
    <row r="310" spans="2:30" x14ac:dyDescent="0.3">
      <c r="B310" t="s">
        <v>261</v>
      </c>
      <c r="C310">
        <v>12</v>
      </c>
      <c r="F310" t="s">
        <v>261</v>
      </c>
      <c r="G310">
        <v>0</v>
      </c>
      <c r="J310" t="s">
        <v>261</v>
      </c>
      <c r="K310">
        <v>12</v>
      </c>
      <c r="N310" t="s">
        <v>261</v>
      </c>
      <c r="O310">
        <v>12</v>
      </c>
      <c r="R310" t="s">
        <v>261</v>
      </c>
      <c r="S310">
        <v>12</v>
      </c>
      <c r="V310" t="s">
        <v>261</v>
      </c>
      <c r="W310">
        <v>12</v>
      </c>
      <c r="Z310" t="s">
        <v>261</v>
      </c>
      <c r="AA310">
        <v>12</v>
      </c>
      <c r="AC310" t="s">
        <v>261</v>
      </c>
      <c r="AD310">
        <v>12</v>
      </c>
    </row>
    <row r="311" spans="2:30" x14ac:dyDescent="0.3">
      <c r="B311" t="s">
        <v>584</v>
      </c>
      <c r="C311">
        <v>12</v>
      </c>
      <c r="F311" t="s">
        <v>584</v>
      </c>
      <c r="G311">
        <v>0</v>
      </c>
      <c r="J311" t="s">
        <v>584</v>
      </c>
      <c r="K311">
        <v>0</v>
      </c>
      <c r="N311" t="s">
        <v>584</v>
      </c>
      <c r="O311">
        <v>12</v>
      </c>
      <c r="R311" t="s">
        <v>584</v>
      </c>
      <c r="S311">
        <v>12</v>
      </c>
      <c r="V311" t="s">
        <v>584</v>
      </c>
      <c r="W311">
        <v>0</v>
      </c>
      <c r="Z311" t="s">
        <v>584</v>
      </c>
      <c r="AA311">
        <v>12</v>
      </c>
      <c r="AC311" t="s">
        <v>584</v>
      </c>
      <c r="AD311">
        <v>12</v>
      </c>
    </row>
    <row r="312" spans="2:30" x14ac:dyDescent="0.3">
      <c r="B312" t="s">
        <v>585</v>
      </c>
      <c r="C312">
        <v>12</v>
      </c>
      <c r="F312" t="s">
        <v>585</v>
      </c>
      <c r="G312">
        <v>0</v>
      </c>
      <c r="J312" t="s">
        <v>585</v>
      </c>
      <c r="K312">
        <v>0</v>
      </c>
      <c r="N312" t="s">
        <v>585</v>
      </c>
      <c r="O312">
        <v>12</v>
      </c>
      <c r="R312" t="s">
        <v>585</v>
      </c>
      <c r="S312">
        <v>12</v>
      </c>
      <c r="V312" t="s">
        <v>585</v>
      </c>
      <c r="W312">
        <v>0</v>
      </c>
      <c r="Z312" t="s">
        <v>585</v>
      </c>
      <c r="AA312">
        <v>12</v>
      </c>
      <c r="AC312" t="s">
        <v>585</v>
      </c>
      <c r="AD312">
        <v>12</v>
      </c>
    </row>
    <row r="313" spans="2:30" x14ac:dyDescent="0.3">
      <c r="B313" t="s">
        <v>101</v>
      </c>
      <c r="C313">
        <v>4</v>
      </c>
      <c r="F313" t="s">
        <v>101</v>
      </c>
      <c r="G313">
        <v>0</v>
      </c>
      <c r="J313" t="s">
        <v>101</v>
      </c>
      <c r="K313">
        <v>0</v>
      </c>
      <c r="N313" t="s">
        <v>101</v>
      </c>
      <c r="O313">
        <v>4</v>
      </c>
      <c r="R313" t="s">
        <v>101</v>
      </c>
      <c r="S313">
        <v>4</v>
      </c>
      <c r="V313" t="s">
        <v>101</v>
      </c>
      <c r="W313">
        <v>4</v>
      </c>
      <c r="Z313" t="s">
        <v>101</v>
      </c>
      <c r="AA313">
        <v>4</v>
      </c>
      <c r="AC313" t="s">
        <v>101</v>
      </c>
      <c r="AD313">
        <v>4</v>
      </c>
    </row>
    <row r="314" spans="2:30" x14ac:dyDescent="0.3">
      <c r="B314" t="s">
        <v>271</v>
      </c>
      <c r="C314">
        <v>12</v>
      </c>
      <c r="F314" t="s">
        <v>271</v>
      </c>
      <c r="G314">
        <v>12</v>
      </c>
      <c r="J314" t="s">
        <v>271</v>
      </c>
      <c r="K314">
        <v>12</v>
      </c>
      <c r="N314" t="s">
        <v>271</v>
      </c>
      <c r="O314">
        <v>12</v>
      </c>
      <c r="R314" t="s">
        <v>271</v>
      </c>
      <c r="S314">
        <v>12</v>
      </c>
      <c r="V314" t="s">
        <v>271</v>
      </c>
      <c r="W314">
        <v>12</v>
      </c>
      <c r="Z314" t="s">
        <v>271</v>
      </c>
      <c r="AA314">
        <v>12</v>
      </c>
      <c r="AC314" t="s">
        <v>271</v>
      </c>
      <c r="AD314">
        <v>12</v>
      </c>
    </row>
    <row r="315" spans="2:30" x14ac:dyDescent="0.3">
      <c r="B315" t="s">
        <v>549</v>
      </c>
      <c r="C315">
        <v>12</v>
      </c>
      <c r="F315" t="s">
        <v>549</v>
      </c>
      <c r="G315">
        <v>0</v>
      </c>
      <c r="J315" t="s">
        <v>549</v>
      </c>
      <c r="K315">
        <v>12</v>
      </c>
      <c r="N315" t="s">
        <v>549</v>
      </c>
      <c r="O315">
        <v>12</v>
      </c>
      <c r="R315" t="s">
        <v>549</v>
      </c>
      <c r="S315">
        <v>12</v>
      </c>
      <c r="V315" t="s">
        <v>549</v>
      </c>
      <c r="W315">
        <v>0</v>
      </c>
      <c r="Z315" t="s">
        <v>549</v>
      </c>
      <c r="AA315">
        <v>12</v>
      </c>
      <c r="AC315" t="s">
        <v>549</v>
      </c>
      <c r="AD315">
        <v>12</v>
      </c>
    </row>
    <row r="316" spans="2:30" x14ac:dyDescent="0.3">
      <c r="B316" t="s">
        <v>118</v>
      </c>
      <c r="C316">
        <v>12</v>
      </c>
      <c r="F316" t="s">
        <v>118</v>
      </c>
      <c r="G316">
        <v>0</v>
      </c>
      <c r="J316" t="s">
        <v>118</v>
      </c>
      <c r="K316">
        <v>12</v>
      </c>
      <c r="N316" t="s">
        <v>118</v>
      </c>
      <c r="O316">
        <v>12</v>
      </c>
      <c r="R316" t="s">
        <v>118</v>
      </c>
      <c r="S316">
        <v>0</v>
      </c>
      <c r="V316" t="s">
        <v>118</v>
      </c>
      <c r="W316">
        <v>0</v>
      </c>
      <c r="Z316" t="s">
        <v>118</v>
      </c>
      <c r="AA316">
        <v>12</v>
      </c>
      <c r="AC316" t="s">
        <v>118</v>
      </c>
      <c r="AD316">
        <v>12</v>
      </c>
    </row>
    <row r="317" spans="2:30" x14ac:dyDescent="0.3">
      <c r="B317" t="s">
        <v>619</v>
      </c>
      <c r="C317">
        <v>6</v>
      </c>
      <c r="F317" t="s">
        <v>619</v>
      </c>
      <c r="G317">
        <v>6</v>
      </c>
      <c r="J317" t="s">
        <v>619</v>
      </c>
      <c r="K317">
        <v>6</v>
      </c>
      <c r="N317" t="s">
        <v>619</v>
      </c>
      <c r="O317">
        <v>6</v>
      </c>
      <c r="R317" t="s">
        <v>619</v>
      </c>
      <c r="S317">
        <v>6</v>
      </c>
      <c r="V317" t="s">
        <v>619</v>
      </c>
      <c r="W317">
        <v>6</v>
      </c>
      <c r="Z317" t="s">
        <v>619</v>
      </c>
      <c r="AA317">
        <v>6</v>
      </c>
      <c r="AC317" t="s">
        <v>619</v>
      </c>
      <c r="AD317">
        <v>6</v>
      </c>
    </row>
    <row r="318" spans="2:30" x14ac:dyDescent="0.3">
      <c r="B318" t="s">
        <v>629</v>
      </c>
      <c r="C318">
        <v>12</v>
      </c>
      <c r="F318" t="s">
        <v>629</v>
      </c>
      <c r="G318">
        <v>0</v>
      </c>
      <c r="J318" t="s">
        <v>629</v>
      </c>
      <c r="K318">
        <v>12</v>
      </c>
      <c r="N318" t="s">
        <v>629</v>
      </c>
      <c r="O318">
        <v>12</v>
      </c>
      <c r="R318" t="s">
        <v>629</v>
      </c>
      <c r="S318">
        <v>12</v>
      </c>
      <c r="V318" t="s">
        <v>629</v>
      </c>
      <c r="W318">
        <v>12</v>
      </c>
      <c r="Z318" t="s">
        <v>629</v>
      </c>
      <c r="AA318">
        <v>12</v>
      </c>
      <c r="AC318" t="s">
        <v>629</v>
      </c>
      <c r="AD318">
        <v>12</v>
      </c>
    </row>
    <row r="319" spans="2:30" x14ac:dyDescent="0.3">
      <c r="B319" t="s">
        <v>678</v>
      </c>
      <c r="C319">
        <v>7</v>
      </c>
      <c r="F319" t="s">
        <v>678</v>
      </c>
      <c r="G319">
        <v>7</v>
      </c>
      <c r="J319" t="s">
        <v>678</v>
      </c>
      <c r="K319">
        <v>7</v>
      </c>
      <c r="N319" t="s">
        <v>678</v>
      </c>
      <c r="O319">
        <v>7</v>
      </c>
      <c r="R319" t="s">
        <v>678</v>
      </c>
      <c r="S319">
        <v>7</v>
      </c>
      <c r="V319" t="s">
        <v>678</v>
      </c>
      <c r="W319">
        <v>7</v>
      </c>
      <c r="Z319" t="s">
        <v>678</v>
      </c>
      <c r="AA319">
        <v>7</v>
      </c>
      <c r="AC319" t="s">
        <v>678</v>
      </c>
      <c r="AD319">
        <v>7</v>
      </c>
    </row>
    <row r="320" spans="2:30" x14ac:dyDescent="0.3">
      <c r="B320" t="s">
        <v>390</v>
      </c>
      <c r="C320">
        <v>12</v>
      </c>
      <c r="F320" t="s">
        <v>390</v>
      </c>
      <c r="G320">
        <v>12</v>
      </c>
      <c r="J320" t="s">
        <v>390</v>
      </c>
      <c r="K320">
        <v>0</v>
      </c>
      <c r="N320" t="s">
        <v>390</v>
      </c>
      <c r="O320">
        <v>12</v>
      </c>
      <c r="R320" t="s">
        <v>390</v>
      </c>
      <c r="S320">
        <v>12</v>
      </c>
      <c r="V320" t="s">
        <v>390</v>
      </c>
      <c r="W320">
        <v>12</v>
      </c>
      <c r="Z320" t="s">
        <v>390</v>
      </c>
      <c r="AA320">
        <v>12</v>
      </c>
      <c r="AC320" t="s">
        <v>390</v>
      </c>
      <c r="AD320">
        <v>12</v>
      </c>
    </row>
    <row r="321" spans="2:30" x14ac:dyDescent="0.3">
      <c r="B321" t="s">
        <v>598</v>
      </c>
      <c r="C321">
        <v>12</v>
      </c>
      <c r="F321" t="s">
        <v>598</v>
      </c>
      <c r="G321">
        <v>12</v>
      </c>
      <c r="J321" t="s">
        <v>598</v>
      </c>
      <c r="K321">
        <v>0</v>
      </c>
      <c r="N321" t="s">
        <v>598</v>
      </c>
      <c r="O321">
        <v>12</v>
      </c>
      <c r="R321" t="s">
        <v>598</v>
      </c>
      <c r="S321">
        <v>12</v>
      </c>
      <c r="V321" t="s">
        <v>598</v>
      </c>
      <c r="W321">
        <v>0</v>
      </c>
      <c r="Z321" t="s">
        <v>598</v>
      </c>
      <c r="AA321">
        <v>12</v>
      </c>
      <c r="AC321" t="s">
        <v>598</v>
      </c>
      <c r="AD321">
        <v>12</v>
      </c>
    </row>
    <row r="322" spans="2:30" x14ac:dyDescent="0.3">
      <c r="B322" t="s">
        <v>374</v>
      </c>
      <c r="C322">
        <v>10</v>
      </c>
      <c r="F322" t="s">
        <v>374</v>
      </c>
      <c r="G322">
        <v>0</v>
      </c>
      <c r="J322" t="s">
        <v>374</v>
      </c>
      <c r="K322">
        <v>10</v>
      </c>
      <c r="N322" t="s">
        <v>374</v>
      </c>
      <c r="O322">
        <v>10</v>
      </c>
      <c r="R322" t="s">
        <v>374</v>
      </c>
      <c r="S322">
        <v>10</v>
      </c>
      <c r="V322" t="s">
        <v>374</v>
      </c>
      <c r="W322">
        <v>10</v>
      </c>
      <c r="Z322" t="s">
        <v>374</v>
      </c>
      <c r="AA322">
        <v>10</v>
      </c>
      <c r="AC322" t="s">
        <v>374</v>
      </c>
      <c r="AD322">
        <v>10</v>
      </c>
    </row>
    <row r="323" spans="2:30" x14ac:dyDescent="0.3">
      <c r="B323" t="s">
        <v>156</v>
      </c>
      <c r="C323">
        <v>10</v>
      </c>
      <c r="F323" t="s">
        <v>156</v>
      </c>
      <c r="G323">
        <v>10</v>
      </c>
      <c r="J323" t="s">
        <v>156</v>
      </c>
      <c r="K323">
        <v>0</v>
      </c>
      <c r="N323" t="s">
        <v>156</v>
      </c>
      <c r="O323">
        <v>10</v>
      </c>
      <c r="R323" t="s">
        <v>156</v>
      </c>
      <c r="S323">
        <v>10</v>
      </c>
      <c r="V323" t="s">
        <v>156</v>
      </c>
      <c r="W323">
        <v>10</v>
      </c>
      <c r="Z323" t="s">
        <v>156</v>
      </c>
      <c r="AA323">
        <v>10</v>
      </c>
      <c r="AC323" t="s">
        <v>156</v>
      </c>
      <c r="AD323">
        <v>10</v>
      </c>
    </row>
    <row r="324" spans="2:30" x14ac:dyDescent="0.3">
      <c r="B324" t="s">
        <v>37</v>
      </c>
      <c r="C324">
        <v>12</v>
      </c>
      <c r="F324" t="s">
        <v>37</v>
      </c>
      <c r="G324">
        <v>12</v>
      </c>
      <c r="J324" t="s">
        <v>37</v>
      </c>
      <c r="K324">
        <v>12</v>
      </c>
      <c r="N324" t="s">
        <v>37</v>
      </c>
      <c r="O324">
        <v>12</v>
      </c>
      <c r="R324" t="s">
        <v>37</v>
      </c>
      <c r="S324">
        <v>12</v>
      </c>
      <c r="V324" t="s">
        <v>37</v>
      </c>
      <c r="W324">
        <v>12</v>
      </c>
      <c r="Z324" t="s">
        <v>37</v>
      </c>
      <c r="AA324">
        <v>12</v>
      </c>
      <c r="AC324" t="s">
        <v>37</v>
      </c>
      <c r="AD324">
        <v>12</v>
      </c>
    </row>
    <row r="325" spans="2:30" x14ac:dyDescent="0.3">
      <c r="B325" t="s">
        <v>91</v>
      </c>
      <c r="C325">
        <v>12</v>
      </c>
      <c r="F325" t="s">
        <v>91</v>
      </c>
      <c r="G325">
        <v>0</v>
      </c>
      <c r="J325" t="s">
        <v>91</v>
      </c>
      <c r="K325">
        <v>12</v>
      </c>
      <c r="N325" t="s">
        <v>91</v>
      </c>
      <c r="O325">
        <v>0</v>
      </c>
      <c r="R325" t="s">
        <v>91</v>
      </c>
      <c r="S325">
        <v>0</v>
      </c>
      <c r="V325" t="s">
        <v>91</v>
      </c>
      <c r="W325">
        <v>0</v>
      </c>
      <c r="Z325" t="s">
        <v>91</v>
      </c>
      <c r="AA325">
        <v>12</v>
      </c>
      <c r="AC325" t="s">
        <v>91</v>
      </c>
      <c r="AD325">
        <v>12</v>
      </c>
    </row>
    <row r="326" spans="2:30" x14ac:dyDescent="0.3">
      <c r="B326" t="s">
        <v>276</v>
      </c>
      <c r="C326">
        <v>8</v>
      </c>
      <c r="F326" t="s">
        <v>276</v>
      </c>
      <c r="G326">
        <v>0</v>
      </c>
      <c r="J326" t="s">
        <v>276</v>
      </c>
      <c r="K326">
        <v>8</v>
      </c>
      <c r="N326" t="s">
        <v>276</v>
      </c>
      <c r="O326">
        <v>8</v>
      </c>
      <c r="R326" t="s">
        <v>276</v>
      </c>
      <c r="S326">
        <v>8</v>
      </c>
      <c r="V326" t="s">
        <v>276</v>
      </c>
      <c r="W326">
        <v>0</v>
      </c>
      <c r="Z326" t="s">
        <v>276</v>
      </c>
      <c r="AA326">
        <v>8</v>
      </c>
      <c r="AC326" t="s">
        <v>276</v>
      </c>
      <c r="AD326">
        <v>8</v>
      </c>
    </row>
    <row r="327" spans="2:30" x14ac:dyDescent="0.3">
      <c r="B327" t="s">
        <v>401</v>
      </c>
      <c r="C327">
        <v>12</v>
      </c>
      <c r="F327" t="s">
        <v>401</v>
      </c>
      <c r="G327">
        <v>12</v>
      </c>
      <c r="J327" t="s">
        <v>401</v>
      </c>
      <c r="K327">
        <v>12</v>
      </c>
      <c r="N327" t="s">
        <v>401</v>
      </c>
      <c r="O327">
        <v>12</v>
      </c>
      <c r="R327" t="s">
        <v>401</v>
      </c>
      <c r="S327">
        <v>12</v>
      </c>
      <c r="V327" t="s">
        <v>401</v>
      </c>
      <c r="W327">
        <v>12</v>
      </c>
      <c r="Z327" t="s">
        <v>401</v>
      </c>
      <c r="AA327">
        <v>12</v>
      </c>
      <c r="AC327" t="s">
        <v>401</v>
      </c>
      <c r="AD327">
        <v>12</v>
      </c>
    </row>
    <row r="328" spans="2:30" x14ac:dyDescent="0.3">
      <c r="B328" t="s">
        <v>437</v>
      </c>
      <c r="C328">
        <v>12</v>
      </c>
      <c r="F328" t="s">
        <v>437</v>
      </c>
      <c r="G328">
        <v>0</v>
      </c>
      <c r="J328" t="s">
        <v>437</v>
      </c>
      <c r="K328">
        <v>12</v>
      </c>
      <c r="N328" t="s">
        <v>437</v>
      </c>
      <c r="O328">
        <v>12</v>
      </c>
      <c r="R328" t="s">
        <v>437</v>
      </c>
      <c r="S328">
        <v>12</v>
      </c>
      <c r="V328" t="s">
        <v>437</v>
      </c>
      <c r="W328">
        <v>0</v>
      </c>
      <c r="Z328" t="s">
        <v>437</v>
      </c>
      <c r="AA328">
        <v>12</v>
      </c>
      <c r="AC328" t="s">
        <v>437</v>
      </c>
      <c r="AD328">
        <v>12</v>
      </c>
    </row>
    <row r="329" spans="2:30" x14ac:dyDescent="0.3">
      <c r="B329" t="s">
        <v>292</v>
      </c>
      <c r="C329">
        <v>12</v>
      </c>
      <c r="F329" t="s">
        <v>292</v>
      </c>
      <c r="G329">
        <v>12</v>
      </c>
      <c r="J329" t="s">
        <v>292</v>
      </c>
      <c r="K329">
        <v>12</v>
      </c>
      <c r="N329" t="s">
        <v>292</v>
      </c>
      <c r="O329">
        <v>12</v>
      </c>
      <c r="R329" t="s">
        <v>292</v>
      </c>
      <c r="S329">
        <v>12</v>
      </c>
      <c r="V329" t="s">
        <v>292</v>
      </c>
      <c r="W329">
        <v>12</v>
      </c>
      <c r="Z329" t="s">
        <v>292</v>
      </c>
      <c r="AA329">
        <v>12</v>
      </c>
      <c r="AC329" t="s">
        <v>292</v>
      </c>
      <c r="AD329">
        <v>12</v>
      </c>
    </row>
    <row r="330" spans="2:30" x14ac:dyDescent="0.3">
      <c r="B330" t="s">
        <v>417</v>
      </c>
      <c r="C330">
        <v>6</v>
      </c>
      <c r="F330" t="s">
        <v>417</v>
      </c>
      <c r="G330">
        <v>0</v>
      </c>
      <c r="J330" t="s">
        <v>417</v>
      </c>
      <c r="K330">
        <v>6</v>
      </c>
      <c r="N330" t="s">
        <v>417</v>
      </c>
      <c r="O330">
        <v>6</v>
      </c>
      <c r="R330" t="s">
        <v>417</v>
      </c>
      <c r="S330">
        <v>6</v>
      </c>
      <c r="V330" t="s">
        <v>417</v>
      </c>
      <c r="W330">
        <v>6</v>
      </c>
      <c r="Z330" t="s">
        <v>417</v>
      </c>
      <c r="AA330">
        <v>6</v>
      </c>
      <c r="AC330" t="s">
        <v>417</v>
      </c>
      <c r="AD330">
        <v>6</v>
      </c>
    </row>
    <row r="331" spans="2:30" x14ac:dyDescent="0.3">
      <c r="B331" t="s">
        <v>77</v>
      </c>
      <c r="C331">
        <v>12</v>
      </c>
      <c r="F331" t="s">
        <v>77</v>
      </c>
      <c r="G331">
        <v>12</v>
      </c>
      <c r="J331" t="s">
        <v>77</v>
      </c>
      <c r="K331">
        <v>12</v>
      </c>
      <c r="N331" t="s">
        <v>77</v>
      </c>
      <c r="O331">
        <v>12</v>
      </c>
      <c r="R331" t="s">
        <v>77</v>
      </c>
      <c r="S331">
        <v>12</v>
      </c>
      <c r="V331" t="s">
        <v>77</v>
      </c>
      <c r="W331">
        <v>12</v>
      </c>
      <c r="Z331" t="s">
        <v>77</v>
      </c>
      <c r="AA331">
        <v>12</v>
      </c>
      <c r="AC331" t="s">
        <v>77</v>
      </c>
      <c r="AD331">
        <v>12</v>
      </c>
    </row>
    <row r="332" spans="2:30" x14ac:dyDescent="0.3">
      <c r="B332" t="s">
        <v>60</v>
      </c>
      <c r="C332">
        <v>12</v>
      </c>
      <c r="F332" t="s">
        <v>60</v>
      </c>
      <c r="G332">
        <v>12</v>
      </c>
      <c r="J332" t="s">
        <v>60</v>
      </c>
      <c r="K332">
        <v>12</v>
      </c>
      <c r="N332" t="s">
        <v>60</v>
      </c>
      <c r="O332">
        <v>12</v>
      </c>
      <c r="R332" t="s">
        <v>60</v>
      </c>
      <c r="S332">
        <v>12</v>
      </c>
      <c r="V332" t="s">
        <v>60</v>
      </c>
      <c r="W332">
        <v>12</v>
      </c>
      <c r="Z332" t="s">
        <v>60</v>
      </c>
      <c r="AA332">
        <v>12</v>
      </c>
      <c r="AC332" t="s">
        <v>60</v>
      </c>
      <c r="AD332">
        <v>12</v>
      </c>
    </row>
    <row r="333" spans="2:30" x14ac:dyDescent="0.3">
      <c r="B333" t="s">
        <v>87</v>
      </c>
      <c r="C333">
        <v>12</v>
      </c>
      <c r="F333" t="s">
        <v>87</v>
      </c>
      <c r="G333">
        <v>12</v>
      </c>
      <c r="J333" t="s">
        <v>87</v>
      </c>
      <c r="K333">
        <v>12</v>
      </c>
      <c r="N333" t="s">
        <v>87</v>
      </c>
      <c r="O333">
        <v>12</v>
      </c>
      <c r="R333" t="s">
        <v>87</v>
      </c>
      <c r="S333">
        <v>12</v>
      </c>
      <c r="V333" t="s">
        <v>87</v>
      </c>
      <c r="W333">
        <v>12</v>
      </c>
      <c r="Z333" t="s">
        <v>87</v>
      </c>
      <c r="AA333">
        <v>12</v>
      </c>
      <c r="AC333" t="s">
        <v>87</v>
      </c>
      <c r="AD333">
        <v>12</v>
      </c>
    </row>
    <row r="334" spans="2:30" x14ac:dyDescent="0.3">
      <c r="B334" t="s">
        <v>454</v>
      </c>
      <c r="C334">
        <v>12</v>
      </c>
      <c r="F334" t="s">
        <v>454</v>
      </c>
      <c r="G334">
        <v>0</v>
      </c>
      <c r="J334" t="s">
        <v>454</v>
      </c>
      <c r="K334">
        <v>0</v>
      </c>
      <c r="N334" t="s">
        <v>454</v>
      </c>
      <c r="O334">
        <v>12</v>
      </c>
      <c r="R334" t="s">
        <v>454</v>
      </c>
      <c r="S334">
        <v>12</v>
      </c>
      <c r="V334" t="s">
        <v>454</v>
      </c>
      <c r="W334">
        <v>12</v>
      </c>
      <c r="Z334" t="s">
        <v>454</v>
      </c>
      <c r="AA334">
        <v>12</v>
      </c>
      <c r="AC334" t="s">
        <v>454</v>
      </c>
      <c r="AD334">
        <v>12</v>
      </c>
    </row>
    <row r="335" spans="2:30" x14ac:dyDescent="0.3">
      <c r="B335" t="s">
        <v>473</v>
      </c>
      <c r="C335">
        <v>12</v>
      </c>
      <c r="F335" t="s">
        <v>473</v>
      </c>
      <c r="G335">
        <v>12</v>
      </c>
      <c r="J335" t="s">
        <v>473</v>
      </c>
      <c r="K335">
        <v>12</v>
      </c>
      <c r="N335" t="s">
        <v>473</v>
      </c>
      <c r="O335">
        <v>12</v>
      </c>
      <c r="R335" t="s">
        <v>473</v>
      </c>
      <c r="S335">
        <v>12</v>
      </c>
      <c r="V335" t="s">
        <v>473</v>
      </c>
      <c r="W335">
        <v>12</v>
      </c>
      <c r="Z335" t="s">
        <v>473</v>
      </c>
      <c r="AA335">
        <v>12</v>
      </c>
      <c r="AC335" t="s">
        <v>473</v>
      </c>
      <c r="AD335">
        <v>12</v>
      </c>
    </row>
    <row r="336" spans="2:30" x14ac:dyDescent="0.3">
      <c r="B336" t="s">
        <v>387</v>
      </c>
      <c r="C336">
        <v>12</v>
      </c>
      <c r="F336" t="s">
        <v>387</v>
      </c>
      <c r="G336">
        <v>12</v>
      </c>
      <c r="J336" t="s">
        <v>387</v>
      </c>
      <c r="K336">
        <v>12</v>
      </c>
      <c r="N336" t="s">
        <v>387</v>
      </c>
      <c r="O336">
        <v>12</v>
      </c>
      <c r="R336" t="s">
        <v>387</v>
      </c>
      <c r="S336">
        <v>12</v>
      </c>
      <c r="V336" t="s">
        <v>387</v>
      </c>
      <c r="W336">
        <v>12</v>
      </c>
      <c r="Z336" t="s">
        <v>387</v>
      </c>
      <c r="AA336">
        <v>12</v>
      </c>
      <c r="AC336" t="s">
        <v>387</v>
      </c>
      <c r="AD336">
        <v>12</v>
      </c>
    </row>
    <row r="337" spans="2:30" x14ac:dyDescent="0.3">
      <c r="B337" t="s">
        <v>571</v>
      </c>
      <c r="C337">
        <v>4</v>
      </c>
      <c r="F337" t="s">
        <v>571</v>
      </c>
      <c r="G337">
        <v>4</v>
      </c>
      <c r="J337" t="s">
        <v>571</v>
      </c>
      <c r="K337">
        <v>0</v>
      </c>
      <c r="N337" t="s">
        <v>571</v>
      </c>
      <c r="O337">
        <v>4</v>
      </c>
      <c r="R337" t="s">
        <v>571</v>
      </c>
      <c r="S337">
        <v>4</v>
      </c>
      <c r="V337" t="s">
        <v>571</v>
      </c>
      <c r="W337">
        <v>4</v>
      </c>
      <c r="Z337" t="s">
        <v>571</v>
      </c>
      <c r="AA337">
        <v>4</v>
      </c>
      <c r="AC337" t="s">
        <v>571</v>
      </c>
      <c r="AD337">
        <v>4</v>
      </c>
    </row>
    <row r="338" spans="2:30" x14ac:dyDescent="0.3">
      <c r="B338" t="s">
        <v>281</v>
      </c>
      <c r="C338">
        <v>4</v>
      </c>
      <c r="F338" t="s">
        <v>281</v>
      </c>
      <c r="G338">
        <v>0</v>
      </c>
      <c r="J338" t="s">
        <v>281</v>
      </c>
      <c r="K338">
        <v>0</v>
      </c>
      <c r="N338" t="s">
        <v>281</v>
      </c>
      <c r="O338">
        <v>4</v>
      </c>
      <c r="R338" t="s">
        <v>281</v>
      </c>
      <c r="S338">
        <v>4</v>
      </c>
      <c r="V338" t="s">
        <v>281</v>
      </c>
      <c r="W338">
        <v>0</v>
      </c>
      <c r="Z338" t="s">
        <v>281</v>
      </c>
      <c r="AA338">
        <v>4</v>
      </c>
      <c r="AC338" t="s">
        <v>281</v>
      </c>
      <c r="AD338">
        <v>4</v>
      </c>
    </row>
    <row r="339" spans="2:30" x14ac:dyDescent="0.3">
      <c r="B339" t="s">
        <v>152</v>
      </c>
      <c r="C339">
        <v>6</v>
      </c>
      <c r="F339" t="s">
        <v>152</v>
      </c>
      <c r="G339">
        <v>6</v>
      </c>
      <c r="J339" t="s">
        <v>152</v>
      </c>
      <c r="K339">
        <v>6</v>
      </c>
      <c r="N339" t="s">
        <v>152</v>
      </c>
      <c r="O339">
        <v>6</v>
      </c>
      <c r="R339" t="s">
        <v>152</v>
      </c>
      <c r="S339">
        <v>6</v>
      </c>
      <c r="V339" t="s">
        <v>152</v>
      </c>
      <c r="W339">
        <v>0</v>
      </c>
      <c r="Z339" t="s">
        <v>152</v>
      </c>
      <c r="AA339">
        <v>0</v>
      </c>
      <c r="AC339" t="s">
        <v>152</v>
      </c>
      <c r="AD339">
        <v>6</v>
      </c>
    </row>
    <row r="340" spans="2:30" x14ac:dyDescent="0.3">
      <c r="B340" t="s">
        <v>62</v>
      </c>
      <c r="C340">
        <v>12</v>
      </c>
      <c r="F340" t="s">
        <v>62</v>
      </c>
      <c r="G340">
        <v>0</v>
      </c>
      <c r="J340" t="s">
        <v>62</v>
      </c>
      <c r="K340">
        <v>12</v>
      </c>
      <c r="N340" t="s">
        <v>62</v>
      </c>
      <c r="O340">
        <v>12</v>
      </c>
      <c r="R340" t="s">
        <v>62</v>
      </c>
      <c r="S340">
        <v>12</v>
      </c>
      <c r="V340" t="s">
        <v>62</v>
      </c>
      <c r="W340">
        <v>0</v>
      </c>
      <c r="Z340" t="s">
        <v>62</v>
      </c>
      <c r="AA340">
        <v>12</v>
      </c>
      <c r="AC340" t="s">
        <v>62</v>
      </c>
      <c r="AD340">
        <v>12</v>
      </c>
    </row>
    <row r="341" spans="2:30" x14ac:dyDescent="0.3">
      <c r="B341" t="s">
        <v>677</v>
      </c>
      <c r="C341">
        <v>8</v>
      </c>
      <c r="F341" t="s">
        <v>677</v>
      </c>
      <c r="G341">
        <v>0</v>
      </c>
      <c r="J341" t="s">
        <v>677</v>
      </c>
      <c r="K341">
        <v>8</v>
      </c>
      <c r="N341" t="s">
        <v>677</v>
      </c>
      <c r="O341">
        <v>8</v>
      </c>
      <c r="R341" t="s">
        <v>677</v>
      </c>
      <c r="S341">
        <v>0</v>
      </c>
      <c r="V341" t="s">
        <v>677</v>
      </c>
      <c r="W341">
        <v>8</v>
      </c>
      <c r="Z341" t="s">
        <v>677</v>
      </c>
      <c r="AA341">
        <v>8</v>
      </c>
      <c r="AC341" t="s">
        <v>677</v>
      </c>
      <c r="AD341">
        <v>0</v>
      </c>
    </row>
    <row r="342" spans="2:30" x14ac:dyDescent="0.3">
      <c r="B342" t="s">
        <v>383</v>
      </c>
      <c r="C342">
        <v>12</v>
      </c>
      <c r="F342" t="s">
        <v>383</v>
      </c>
      <c r="G342">
        <v>12</v>
      </c>
      <c r="J342" t="s">
        <v>383</v>
      </c>
      <c r="K342">
        <v>12</v>
      </c>
      <c r="N342" t="s">
        <v>383</v>
      </c>
      <c r="O342">
        <v>12</v>
      </c>
      <c r="R342" t="s">
        <v>383</v>
      </c>
      <c r="S342">
        <v>12</v>
      </c>
      <c r="V342" t="s">
        <v>383</v>
      </c>
      <c r="W342">
        <v>12</v>
      </c>
      <c r="Z342" t="s">
        <v>383</v>
      </c>
      <c r="AA342">
        <v>12</v>
      </c>
      <c r="AC342" t="s">
        <v>383</v>
      </c>
      <c r="AD342">
        <v>12</v>
      </c>
    </row>
    <row r="343" spans="2:30" x14ac:dyDescent="0.3">
      <c r="B343" t="s">
        <v>304</v>
      </c>
      <c r="C343">
        <v>10</v>
      </c>
      <c r="F343" t="s">
        <v>304</v>
      </c>
      <c r="G343">
        <v>0</v>
      </c>
      <c r="J343" t="s">
        <v>304</v>
      </c>
      <c r="K343">
        <v>0</v>
      </c>
      <c r="N343" t="s">
        <v>304</v>
      </c>
      <c r="O343">
        <v>10</v>
      </c>
      <c r="R343" t="s">
        <v>304</v>
      </c>
      <c r="S343">
        <v>10</v>
      </c>
      <c r="V343" t="s">
        <v>304</v>
      </c>
      <c r="W343">
        <v>0</v>
      </c>
      <c r="Z343" t="s">
        <v>304</v>
      </c>
      <c r="AA343">
        <v>10</v>
      </c>
      <c r="AC343" t="s">
        <v>304</v>
      </c>
      <c r="AD343">
        <v>10</v>
      </c>
    </row>
    <row r="344" spans="2:30" x14ac:dyDescent="0.3">
      <c r="B344" t="s">
        <v>538</v>
      </c>
      <c r="C344">
        <v>12</v>
      </c>
      <c r="F344" t="s">
        <v>538</v>
      </c>
      <c r="G344">
        <v>12</v>
      </c>
      <c r="J344" t="s">
        <v>538</v>
      </c>
      <c r="K344">
        <v>12</v>
      </c>
      <c r="N344" t="s">
        <v>538</v>
      </c>
      <c r="O344">
        <v>12</v>
      </c>
      <c r="R344" t="s">
        <v>538</v>
      </c>
      <c r="S344">
        <v>12</v>
      </c>
      <c r="V344" t="s">
        <v>538</v>
      </c>
      <c r="W344">
        <v>0</v>
      </c>
      <c r="Z344" t="s">
        <v>538</v>
      </c>
      <c r="AA344">
        <v>12</v>
      </c>
      <c r="AC344" t="s">
        <v>538</v>
      </c>
      <c r="AD344">
        <v>12</v>
      </c>
    </row>
    <row r="345" spans="2:30" x14ac:dyDescent="0.3">
      <c r="B345" t="s">
        <v>539</v>
      </c>
      <c r="C345">
        <v>12</v>
      </c>
      <c r="F345" t="s">
        <v>539</v>
      </c>
      <c r="G345">
        <v>12</v>
      </c>
      <c r="J345" t="s">
        <v>539</v>
      </c>
      <c r="K345">
        <v>12</v>
      </c>
      <c r="N345" t="s">
        <v>539</v>
      </c>
      <c r="O345">
        <v>12</v>
      </c>
      <c r="R345" t="s">
        <v>539</v>
      </c>
      <c r="S345">
        <v>12</v>
      </c>
      <c r="V345" t="s">
        <v>539</v>
      </c>
      <c r="W345">
        <v>0</v>
      </c>
      <c r="Z345" t="s">
        <v>539</v>
      </c>
      <c r="AA345">
        <v>12</v>
      </c>
      <c r="AC345" t="s">
        <v>539</v>
      </c>
      <c r="AD345">
        <v>12</v>
      </c>
    </row>
    <row r="346" spans="2:30" x14ac:dyDescent="0.3">
      <c r="B346" t="s">
        <v>394</v>
      </c>
      <c r="C346">
        <v>6</v>
      </c>
      <c r="F346" t="s">
        <v>394</v>
      </c>
      <c r="G346">
        <v>6</v>
      </c>
      <c r="J346" t="s">
        <v>394</v>
      </c>
      <c r="K346">
        <v>6</v>
      </c>
      <c r="N346" t="s">
        <v>394</v>
      </c>
      <c r="O346">
        <v>6</v>
      </c>
      <c r="R346" t="s">
        <v>394</v>
      </c>
      <c r="S346">
        <v>6</v>
      </c>
      <c r="V346" t="s">
        <v>394</v>
      </c>
      <c r="W346">
        <v>6</v>
      </c>
      <c r="Z346" t="s">
        <v>394</v>
      </c>
      <c r="AA346">
        <v>6</v>
      </c>
      <c r="AC346" t="s">
        <v>394</v>
      </c>
      <c r="AD346">
        <v>6</v>
      </c>
    </row>
    <row r="347" spans="2:30" x14ac:dyDescent="0.3">
      <c r="B347" t="s">
        <v>402</v>
      </c>
      <c r="C347">
        <v>12</v>
      </c>
      <c r="F347" t="s">
        <v>402</v>
      </c>
      <c r="G347">
        <v>12</v>
      </c>
      <c r="J347" t="s">
        <v>402</v>
      </c>
      <c r="K347">
        <v>12</v>
      </c>
      <c r="N347" t="s">
        <v>402</v>
      </c>
      <c r="O347">
        <v>12</v>
      </c>
      <c r="R347" t="s">
        <v>402</v>
      </c>
      <c r="S347">
        <v>12</v>
      </c>
      <c r="V347" t="s">
        <v>402</v>
      </c>
      <c r="W347">
        <v>12</v>
      </c>
      <c r="Z347" t="s">
        <v>402</v>
      </c>
      <c r="AA347">
        <v>12</v>
      </c>
      <c r="AC347" t="s">
        <v>402</v>
      </c>
      <c r="AD347">
        <v>12</v>
      </c>
    </row>
    <row r="348" spans="2:30" x14ac:dyDescent="0.3">
      <c r="B348" t="s">
        <v>342</v>
      </c>
      <c r="C348">
        <v>12</v>
      </c>
      <c r="F348" t="s">
        <v>342</v>
      </c>
      <c r="G348">
        <v>0</v>
      </c>
      <c r="J348" t="s">
        <v>342</v>
      </c>
      <c r="K348">
        <v>12</v>
      </c>
      <c r="N348" t="s">
        <v>342</v>
      </c>
      <c r="O348">
        <v>12</v>
      </c>
      <c r="R348" t="s">
        <v>342</v>
      </c>
      <c r="S348">
        <v>0</v>
      </c>
      <c r="V348" t="s">
        <v>342</v>
      </c>
      <c r="W348">
        <v>12</v>
      </c>
      <c r="Z348" t="s">
        <v>342</v>
      </c>
      <c r="AA348">
        <v>12</v>
      </c>
      <c r="AC348" t="s">
        <v>342</v>
      </c>
      <c r="AD348">
        <v>12</v>
      </c>
    </row>
    <row r="349" spans="2:30" x14ac:dyDescent="0.3">
      <c r="B349" t="s">
        <v>500</v>
      </c>
      <c r="C349">
        <v>6</v>
      </c>
      <c r="F349" t="s">
        <v>500</v>
      </c>
      <c r="G349">
        <v>0</v>
      </c>
      <c r="J349" t="s">
        <v>500</v>
      </c>
      <c r="K349">
        <v>0</v>
      </c>
      <c r="N349" t="s">
        <v>500</v>
      </c>
      <c r="O349">
        <v>0</v>
      </c>
      <c r="R349" t="s">
        <v>500</v>
      </c>
      <c r="S349">
        <v>0</v>
      </c>
      <c r="V349" t="s">
        <v>500</v>
      </c>
      <c r="W349">
        <v>6</v>
      </c>
      <c r="Z349" t="s">
        <v>500</v>
      </c>
      <c r="AA349">
        <v>6</v>
      </c>
      <c r="AC349" t="s">
        <v>500</v>
      </c>
      <c r="AD349">
        <v>6</v>
      </c>
    </row>
    <row r="350" spans="2:30" x14ac:dyDescent="0.3">
      <c r="B350" t="s">
        <v>39</v>
      </c>
      <c r="C350">
        <v>12</v>
      </c>
      <c r="F350" t="s">
        <v>39</v>
      </c>
      <c r="G350">
        <v>0</v>
      </c>
      <c r="J350" t="s">
        <v>39</v>
      </c>
      <c r="K350">
        <v>12</v>
      </c>
      <c r="N350" t="s">
        <v>39</v>
      </c>
      <c r="O350">
        <v>12</v>
      </c>
      <c r="R350" t="s">
        <v>39</v>
      </c>
      <c r="S350">
        <v>12</v>
      </c>
      <c r="V350" t="s">
        <v>39</v>
      </c>
      <c r="W350">
        <v>12</v>
      </c>
      <c r="Z350" t="s">
        <v>39</v>
      </c>
      <c r="AA350">
        <v>12</v>
      </c>
      <c r="AC350" t="s">
        <v>39</v>
      </c>
      <c r="AD350">
        <v>12</v>
      </c>
    </row>
    <row r="351" spans="2:30" x14ac:dyDescent="0.3">
      <c r="B351" t="s">
        <v>382</v>
      </c>
      <c r="C351">
        <v>12</v>
      </c>
      <c r="F351" t="s">
        <v>382</v>
      </c>
      <c r="G351">
        <v>0</v>
      </c>
      <c r="J351" t="s">
        <v>382</v>
      </c>
      <c r="K351">
        <v>12</v>
      </c>
      <c r="N351" t="s">
        <v>382</v>
      </c>
      <c r="O351">
        <v>12</v>
      </c>
      <c r="R351" t="s">
        <v>382</v>
      </c>
      <c r="S351">
        <v>12</v>
      </c>
      <c r="V351" t="s">
        <v>382</v>
      </c>
      <c r="W351">
        <v>12</v>
      </c>
      <c r="Z351" t="s">
        <v>382</v>
      </c>
      <c r="AA351">
        <v>12</v>
      </c>
      <c r="AC351" t="s">
        <v>382</v>
      </c>
      <c r="AD351">
        <v>12</v>
      </c>
    </row>
    <row r="352" spans="2:30" x14ac:dyDescent="0.3">
      <c r="B352" t="s">
        <v>199</v>
      </c>
      <c r="C352">
        <v>12</v>
      </c>
      <c r="F352" t="s">
        <v>199</v>
      </c>
      <c r="G352">
        <v>12</v>
      </c>
      <c r="J352" t="s">
        <v>199</v>
      </c>
      <c r="K352">
        <v>0</v>
      </c>
      <c r="N352" t="s">
        <v>199</v>
      </c>
      <c r="O352">
        <v>12</v>
      </c>
      <c r="R352" t="s">
        <v>199</v>
      </c>
      <c r="S352">
        <v>12</v>
      </c>
      <c r="V352" t="s">
        <v>199</v>
      </c>
      <c r="W352">
        <v>0</v>
      </c>
      <c r="Z352" t="s">
        <v>199</v>
      </c>
      <c r="AA352">
        <v>12</v>
      </c>
      <c r="AC352" t="s">
        <v>199</v>
      </c>
      <c r="AD352">
        <v>12</v>
      </c>
    </row>
    <row r="353" spans="2:30" x14ac:dyDescent="0.3">
      <c r="B353" t="s">
        <v>361</v>
      </c>
      <c r="C353">
        <v>12</v>
      </c>
      <c r="F353" t="s">
        <v>361</v>
      </c>
      <c r="G353">
        <v>12</v>
      </c>
      <c r="J353" t="s">
        <v>361</v>
      </c>
      <c r="K353">
        <v>0</v>
      </c>
      <c r="N353" t="s">
        <v>361</v>
      </c>
      <c r="O353">
        <v>12</v>
      </c>
      <c r="R353" t="s">
        <v>361</v>
      </c>
      <c r="S353">
        <v>12</v>
      </c>
      <c r="V353" t="s">
        <v>361</v>
      </c>
      <c r="W353">
        <v>12</v>
      </c>
      <c r="Z353" t="s">
        <v>361</v>
      </c>
      <c r="AA353">
        <v>12</v>
      </c>
      <c r="AC353" t="s">
        <v>361</v>
      </c>
      <c r="AD353">
        <v>12</v>
      </c>
    </row>
    <row r="354" spans="2:30" x14ac:dyDescent="0.3">
      <c r="B354" t="s">
        <v>293</v>
      </c>
      <c r="C354">
        <v>12</v>
      </c>
      <c r="F354" t="s">
        <v>293</v>
      </c>
      <c r="G354">
        <v>0</v>
      </c>
      <c r="J354" t="s">
        <v>293</v>
      </c>
      <c r="K354">
        <v>12</v>
      </c>
      <c r="N354" t="s">
        <v>293</v>
      </c>
      <c r="O354">
        <v>12</v>
      </c>
      <c r="R354" t="s">
        <v>293</v>
      </c>
      <c r="S354">
        <v>12</v>
      </c>
      <c r="V354" t="s">
        <v>293</v>
      </c>
      <c r="W354">
        <v>12</v>
      </c>
      <c r="Z354" t="s">
        <v>293</v>
      </c>
      <c r="AA354">
        <v>12</v>
      </c>
      <c r="AC354" t="s">
        <v>293</v>
      </c>
      <c r="AD354">
        <v>12</v>
      </c>
    </row>
    <row r="355" spans="2:30" x14ac:dyDescent="0.3">
      <c r="B355" t="s">
        <v>469</v>
      </c>
      <c r="C355">
        <v>12</v>
      </c>
      <c r="F355" t="s">
        <v>469</v>
      </c>
      <c r="G355">
        <v>0</v>
      </c>
      <c r="J355" t="s">
        <v>469</v>
      </c>
      <c r="K355">
        <v>12</v>
      </c>
      <c r="N355" t="s">
        <v>469</v>
      </c>
      <c r="O355">
        <v>12</v>
      </c>
      <c r="R355" t="s">
        <v>469</v>
      </c>
      <c r="S355">
        <v>12</v>
      </c>
      <c r="V355" t="s">
        <v>469</v>
      </c>
      <c r="W355">
        <v>12</v>
      </c>
      <c r="Z355" t="s">
        <v>469</v>
      </c>
      <c r="AA355">
        <v>12</v>
      </c>
      <c r="AC355" t="s">
        <v>469</v>
      </c>
      <c r="AD355">
        <v>12</v>
      </c>
    </row>
    <row r="356" spans="2:30" x14ac:dyDescent="0.3">
      <c r="B356" t="s">
        <v>96</v>
      </c>
      <c r="C356">
        <v>12</v>
      </c>
      <c r="F356" t="s">
        <v>96</v>
      </c>
      <c r="G356">
        <v>12</v>
      </c>
      <c r="J356" t="s">
        <v>96</v>
      </c>
      <c r="K356">
        <v>12</v>
      </c>
      <c r="N356" t="s">
        <v>96</v>
      </c>
      <c r="O356">
        <v>12</v>
      </c>
      <c r="R356" t="s">
        <v>96</v>
      </c>
      <c r="S356">
        <v>12</v>
      </c>
      <c r="V356" t="s">
        <v>96</v>
      </c>
      <c r="W356">
        <v>12</v>
      </c>
      <c r="Z356" t="s">
        <v>96</v>
      </c>
      <c r="AA356">
        <v>12</v>
      </c>
      <c r="AC356" t="s">
        <v>96</v>
      </c>
      <c r="AD356">
        <v>12</v>
      </c>
    </row>
    <row r="357" spans="2:30" x14ac:dyDescent="0.3">
      <c r="B357" t="s">
        <v>61</v>
      </c>
      <c r="C357">
        <v>12</v>
      </c>
      <c r="F357" t="s">
        <v>61</v>
      </c>
      <c r="G357">
        <v>12</v>
      </c>
      <c r="J357" t="s">
        <v>61</v>
      </c>
      <c r="K357">
        <v>12</v>
      </c>
      <c r="N357" t="s">
        <v>61</v>
      </c>
      <c r="O357">
        <v>12</v>
      </c>
      <c r="R357" t="s">
        <v>61</v>
      </c>
      <c r="S357">
        <v>12</v>
      </c>
      <c r="V357" t="s">
        <v>61</v>
      </c>
      <c r="W357">
        <v>12</v>
      </c>
      <c r="Z357" t="s">
        <v>61</v>
      </c>
      <c r="AA357">
        <v>12</v>
      </c>
      <c r="AC357" t="s">
        <v>61</v>
      </c>
      <c r="AD357">
        <v>12</v>
      </c>
    </row>
    <row r="358" spans="2:30" x14ac:dyDescent="0.3">
      <c r="B358" t="s">
        <v>108</v>
      </c>
      <c r="C358">
        <v>12</v>
      </c>
      <c r="F358" t="s">
        <v>108</v>
      </c>
      <c r="G358">
        <v>12</v>
      </c>
      <c r="J358" t="s">
        <v>108</v>
      </c>
      <c r="K358">
        <v>12</v>
      </c>
      <c r="N358" t="s">
        <v>108</v>
      </c>
      <c r="O358">
        <v>12</v>
      </c>
      <c r="R358" t="s">
        <v>108</v>
      </c>
      <c r="S358">
        <v>12</v>
      </c>
      <c r="V358" t="s">
        <v>108</v>
      </c>
      <c r="W358">
        <v>12</v>
      </c>
      <c r="Z358" t="s">
        <v>108</v>
      </c>
      <c r="AA358">
        <v>12</v>
      </c>
      <c r="AC358" t="s">
        <v>108</v>
      </c>
      <c r="AD358">
        <v>12</v>
      </c>
    </row>
    <row r="359" spans="2:30" x14ac:dyDescent="0.3">
      <c r="B359" t="s">
        <v>141</v>
      </c>
      <c r="C359">
        <v>12</v>
      </c>
      <c r="F359" t="s">
        <v>141</v>
      </c>
      <c r="G359">
        <v>12</v>
      </c>
      <c r="J359" t="s">
        <v>141</v>
      </c>
      <c r="K359">
        <v>0</v>
      </c>
      <c r="N359" t="s">
        <v>141</v>
      </c>
      <c r="O359">
        <v>12</v>
      </c>
      <c r="R359" t="s">
        <v>141</v>
      </c>
      <c r="S359">
        <v>12</v>
      </c>
      <c r="V359" t="s">
        <v>141</v>
      </c>
      <c r="W359">
        <v>0</v>
      </c>
      <c r="Z359" t="s">
        <v>141</v>
      </c>
      <c r="AA359">
        <v>12</v>
      </c>
      <c r="AC359" t="s">
        <v>141</v>
      </c>
      <c r="AD359">
        <v>12</v>
      </c>
    </row>
    <row r="360" spans="2:30" x14ac:dyDescent="0.3">
      <c r="B360" t="s">
        <v>392</v>
      </c>
      <c r="C360">
        <v>12</v>
      </c>
      <c r="F360" t="s">
        <v>392</v>
      </c>
      <c r="G360">
        <v>0</v>
      </c>
      <c r="J360" t="s">
        <v>392</v>
      </c>
      <c r="K360">
        <v>0</v>
      </c>
      <c r="N360" t="s">
        <v>392</v>
      </c>
      <c r="O360">
        <v>12</v>
      </c>
      <c r="R360" t="s">
        <v>392</v>
      </c>
      <c r="S360">
        <v>0</v>
      </c>
      <c r="V360" t="s">
        <v>392</v>
      </c>
      <c r="W360">
        <v>12</v>
      </c>
      <c r="Z360" t="s">
        <v>392</v>
      </c>
      <c r="AA360">
        <v>12</v>
      </c>
      <c r="AC360" t="s">
        <v>392</v>
      </c>
      <c r="AD360">
        <v>12</v>
      </c>
    </row>
    <row r="361" spans="2:30" x14ac:dyDescent="0.3">
      <c r="B361" t="s">
        <v>419</v>
      </c>
      <c r="C361">
        <v>4</v>
      </c>
      <c r="F361" t="s">
        <v>419</v>
      </c>
      <c r="G361">
        <v>0</v>
      </c>
      <c r="J361" t="s">
        <v>419</v>
      </c>
      <c r="K361">
        <v>0</v>
      </c>
      <c r="N361" t="s">
        <v>419</v>
      </c>
      <c r="O361">
        <v>4</v>
      </c>
      <c r="R361" t="s">
        <v>419</v>
      </c>
      <c r="S361">
        <v>0</v>
      </c>
      <c r="V361" t="s">
        <v>419</v>
      </c>
      <c r="W361">
        <v>4</v>
      </c>
      <c r="Z361" t="s">
        <v>419</v>
      </c>
      <c r="AA361">
        <v>4</v>
      </c>
      <c r="AC361" t="s">
        <v>419</v>
      </c>
      <c r="AD361">
        <v>4</v>
      </c>
    </row>
    <row r="362" spans="2:30" x14ac:dyDescent="0.3">
      <c r="B362" t="s">
        <v>187</v>
      </c>
      <c r="C362">
        <v>12</v>
      </c>
      <c r="F362" t="s">
        <v>187</v>
      </c>
      <c r="G362">
        <v>12</v>
      </c>
      <c r="J362" t="s">
        <v>187</v>
      </c>
      <c r="K362">
        <v>12</v>
      </c>
      <c r="N362" t="s">
        <v>187</v>
      </c>
      <c r="O362">
        <v>12</v>
      </c>
      <c r="R362" t="s">
        <v>187</v>
      </c>
      <c r="S362">
        <v>12</v>
      </c>
      <c r="V362" t="s">
        <v>187</v>
      </c>
      <c r="W362">
        <v>0</v>
      </c>
      <c r="Z362" t="s">
        <v>187</v>
      </c>
      <c r="AA362">
        <v>12</v>
      </c>
      <c r="AC362" t="s">
        <v>187</v>
      </c>
      <c r="AD362">
        <v>12</v>
      </c>
    </row>
    <row r="363" spans="2:30" x14ac:dyDescent="0.3">
      <c r="B363" t="s">
        <v>344</v>
      </c>
      <c r="C363">
        <v>12</v>
      </c>
      <c r="F363" t="s">
        <v>344</v>
      </c>
      <c r="G363">
        <v>12</v>
      </c>
      <c r="J363" t="s">
        <v>344</v>
      </c>
      <c r="K363">
        <v>12</v>
      </c>
      <c r="N363" t="s">
        <v>344</v>
      </c>
      <c r="O363">
        <v>12</v>
      </c>
      <c r="R363" t="s">
        <v>344</v>
      </c>
      <c r="S363">
        <v>12</v>
      </c>
      <c r="V363" t="s">
        <v>344</v>
      </c>
      <c r="W363">
        <v>12</v>
      </c>
      <c r="Z363" t="s">
        <v>344</v>
      </c>
      <c r="AA363">
        <v>12</v>
      </c>
      <c r="AC363" t="s">
        <v>344</v>
      </c>
      <c r="AD363">
        <v>12</v>
      </c>
    </row>
    <row r="364" spans="2:30" x14ac:dyDescent="0.3">
      <c r="B364" t="s">
        <v>301</v>
      </c>
      <c r="C364">
        <v>12</v>
      </c>
      <c r="F364" t="s">
        <v>301</v>
      </c>
      <c r="G364">
        <v>0</v>
      </c>
      <c r="J364" t="s">
        <v>301</v>
      </c>
      <c r="K364">
        <v>0</v>
      </c>
      <c r="N364" t="s">
        <v>301</v>
      </c>
      <c r="O364">
        <v>12</v>
      </c>
      <c r="R364" t="s">
        <v>301</v>
      </c>
      <c r="S364">
        <v>12</v>
      </c>
      <c r="V364" t="s">
        <v>301</v>
      </c>
      <c r="W364">
        <v>12</v>
      </c>
      <c r="Z364" t="s">
        <v>301</v>
      </c>
      <c r="AA364">
        <v>12</v>
      </c>
      <c r="AC364" t="s">
        <v>301</v>
      </c>
      <c r="AD364">
        <v>12</v>
      </c>
    </row>
    <row r="365" spans="2:30" x14ac:dyDescent="0.3">
      <c r="B365" t="s">
        <v>404</v>
      </c>
      <c r="C365">
        <v>12</v>
      </c>
      <c r="F365" t="s">
        <v>404</v>
      </c>
      <c r="G365">
        <v>12</v>
      </c>
      <c r="J365" t="s">
        <v>404</v>
      </c>
      <c r="K365">
        <v>12</v>
      </c>
      <c r="N365" t="s">
        <v>404</v>
      </c>
      <c r="O365">
        <v>12</v>
      </c>
      <c r="R365" t="s">
        <v>404</v>
      </c>
      <c r="S365">
        <v>12</v>
      </c>
      <c r="V365" t="s">
        <v>404</v>
      </c>
      <c r="W365">
        <v>12</v>
      </c>
      <c r="Z365" t="s">
        <v>404</v>
      </c>
      <c r="AA365">
        <v>12</v>
      </c>
      <c r="AC365" t="s">
        <v>404</v>
      </c>
      <c r="AD365">
        <v>12</v>
      </c>
    </row>
    <row r="366" spans="2:30" x14ac:dyDescent="0.3">
      <c r="B366" t="s">
        <v>486</v>
      </c>
      <c r="C366">
        <v>12</v>
      </c>
      <c r="F366" t="s">
        <v>486</v>
      </c>
      <c r="G366">
        <v>0</v>
      </c>
      <c r="J366" t="s">
        <v>486</v>
      </c>
      <c r="K366">
        <v>12</v>
      </c>
      <c r="N366" t="s">
        <v>486</v>
      </c>
      <c r="O366">
        <v>12</v>
      </c>
      <c r="R366" t="s">
        <v>486</v>
      </c>
      <c r="S366">
        <v>12</v>
      </c>
      <c r="V366" t="s">
        <v>486</v>
      </c>
      <c r="W366">
        <v>0</v>
      </c>
      <c r="Z366" t="s">
        <v>486</v>
      </c>
      <c r="AA366">
        <v>12</v>
      </c>
      <c r="AC366" t="s">
        <v>486</v>
      </c>
      <c r="AD366">
        <v>12</v>
      </c>
    </row>
    <row r="367" spans="2:30" x14ac:dyDescent="0.3">
      <c r="B367" t="s">
        <v>470</v>
      </c>
      <c r="C367">
        <v>12</v>
      </c>
      <c r="F367" t="s">
        <v>470</v>
      </c>
      <c r="G367">
        <v>12</v>
      </c>
      <c r="J367" t="s">
        <v>470</v>
      </c>
      <c r="K367">
        <v>12</v>
      </c>
      <c r="N367" t="s">
        <v>470</v>
      </c>
      <c r="O367">
        <v>12</v>
      </c>
      <c r="R367" t="s">
        <v>470</v>
      </c>
      <c r="S367">
        <v>12</v>
      </c>
      <c r="V367" t="s">
        <v>470</v>
      </c>
      <c r="W367">
        <v>12</v>
      </c>
      <c r="Z367" t="s">
        <v>470</v>
      </c>
      <c r="AA367">
        <v>12</v>
      </c>
      <c r="AC367" t="s">
        <v>470</v>
      </c>
      <c r="AD367">
        <v>12</v>
      </c>
    </row>
    <row r="368" spans="2:30" x14ac:dyDescent="0.3">
      <c r="B368" t="s">
        <v>363</v>
      </c>
      <c r="C368">
        <v>12</v>
      </c>
      <c r="F368" t="s">
        <v>363</v>
      </c>
      <c r="G368">
        <v>12</v>
      </c>
      <c r="J368" t="s">
        <v>363</v>
      </c>
      <c r="K368">
        <v>0</v>
      </c>
      <c r="N368" t="s">
        <v>363</v>
      </c>
      <c r="O368">
        <v>12</v>
      </c>
      <c r="R368" t="s">
        <v>363</v>
      </c>
      <c r="S368">
        <v>12</v>
      </c>
      <c r="V368" t="s">
        <v>363</v>
      </c>
      <c r="W368">
        <v>12</v>
      </c>
      <c r="Z368" t="s">
        <v>363</v>
      </c>
      <c r="AA368">
        <v>12</v>
      </c>
      <c r="AC368" t="s">
        <v>363</v>
      </c>
      <c r="AD368">
        <v>12</v>
      </c>
    </row>
    <row r="369" spans="2:30" x14ac:dyDescent="0.3">
      <c r="B369" t="s">
        <v>133</v>
      </c>
      <c r="C369">
        <v>12</v>
      </c>
      <c r="F369" t="s">
        <v>133</v>
      </c>
      <c r="G369">
        <v>12</v>
      </c>
      <c r="J369" t="s">
        <v>133</v>
      </c>
      <c r="K369">
        <v>12</v>
      </c>
      <c r="N369" t="s">
        <v>133</v>
      </c>
      <c r="O369">
        <v>12</v>
      </c>
      <c r="R369" t="s">
        <v>133</v>
      </c>
      <c r="S369">
        <v>12</v>
      </c>
      <c r="V369" t="s">
        <v>133</v>
      </c>
      <c r="W369">
        <v>12</v>
      </c>
      <c r="Z369" t="s">
        <v>133</v>
      </c>
      <c r="AA369">
        <v>12</v>
      </c>
      <c r="AC369" t="s">
        <v>133</v>
      </c>
      <c r="AD369">
        <v>12</v>
      </c>
    </row>
    <row r="370" spans="2:30" x14ac:dyDescent="0.3">
      <c r="B370" t="s">
        <v>665</v>
      </c>
      <c r="C370">
        <v>12</v>
      </c>
      <c r="F370" t="s">
        <v>665</v>
      </c>
      <c r="G370">
        <v>12</v>
      </c>
      <c r="J370" t="s">
        <v>665</v>
      </c>
      <c r="K370">
        <v>12</v>
      </c>
      <c r="N370" t="s">
        <v>665</v>
      </c>
      <c r="O370">
        <v>12</v>
      </c>
      <c r="R370" t="s">
        <v>665</v>
      </c>
      <c r="S370">
        <v>12</v>
      </c>
      <c r="V370" t="s">
        <v>665</v>
      </c>
      <c r="W370">
        <v>0</v>
      </c>
      <c r="Z370" t="s">
        <v>665</v>
      </c>
      <c r="AA370">
        <v>12</v>
      </c>
      <c r="AC370" t="s">
        <v>665</v>
      </c>
      <c r="AD370">
        <v>12</v>
      </c>
    </row>
    <row r="371" spans="2:30" x14ac:dyDescent="0.3">
      <c r="B371" t="s">
        <v>312</v>
      </c>
      <c r="C371">
        <v>9</v>
      </c>
      <c r="F371" t="s">
        <v>312</v>
      </c>
      <c r="G371">
        <v>0</v>
      </c>
      <c r="J371" t="s">
        <v>312</v>
      </c>
      <c r="K371">
        <v>9</v>
      </c>
      <c r="N371" t="s">
        <v>312</v>
      </c>
      <c r="O371">
        <v>9</v>
      </c>
      <c r="R371" t="s">
        <v>312</v>
      </c>
      <c r="S371">
        <v>9</v>
      </c>
      <c r="V371" t="s">
        <v>312</v>
      </c>
      <c r="W371">
        <v>9</v>
      </c>
      <c r="Z371" t="s">
        <v>312</v>
      </c>
      <c r="AA371">
        <v>9</v>
      </c>
      <c r="AC371" t="s">
        <v>312</v>
      </c>
      <c r="AD371">
        <v>9</v>
      </c>
    </row>
    <row r="372" spans="2:30" x14ac:dyDescent="0.3">
      <c r="B372" t="s">
        <v>346</v>
      </c>
      <c r="C372">
        <v>12</v>
      </c>
      <c r="F372" t="s">
        <v>346</v>
      </c>
      <c r="G372">
        <v>12</v>
      </c>
      <c r="J372" t="s">
        <v>346</v>
      </c>
      <c r="K372">
        <v>12</v>
      </c>
      <c r="N372" t="s">
        <v>346</v>
      </c>
      <c r="O372">
        <v>12</v>
      </c>
      <c r="R372" t="s">
        <v>346</v>
      </c>
      <c r="S372">
        <v>12</v>
      </c>
      <c r="V372" t="s">
        <v>346</v>
      </c>
      <c r="W372">
        <v>12</v>
      </c>
      <c r="Z372" t="s">
        <v>346</v>
      </c>
      <c r="AA372">
        <v>12</v>
      </c>
      <c r="AC372" t="s">
        <v>346</v>
      </c>
      <c r="AD372">
        <v>12</v>
      </c>
    </row>
    <row r="373" spans="2:30" x14ac:dyDescent="0.3">
      <c r="B373" t="s">
        <v>142</v>
      </c>
      <c r="C373">
        <v>12</v>
      </c>
      <c r="F373" t="s">
        <v>142</v>
      </c>
      <c r="G373">
        <v>12</v>
      </c>
      <c r="J373" t="s">
        <v>142</v>
      </c>
      <c r="K373">
        <v>0</v>
      </c>
      <c r="N373" t="s">
        <v>142</v>
      </c>
      <c r="O373">
        <v>12</v>
      </c>
      <c r="R373" t="s">
        <v>142</v>
      </c>
      <c r="S373">
        <v>12</v>
      </c>
      <c r="V373" t="s">
        <v>142</v>
      </c>
      <c r="W373">
        <v>0</v>
      </c>
      <c r="Z373" t="s">
        <v>142</v>
      </c>
      <c r="AA373">
        <v>12</v>
      </c>
      <c r="AC373" t="s">
        <v>142</v>
      </c>
      <c r="AD373">
        <v>12</v>
      </c>
    </row>
    <row r="374" spans="2:30" x14ac:dyDescent="0.3">
      <c r="B374" t="s">
        <v>574</v>
      </c>
      <c r="C374">
        <v>12</v>
      </c>
      <c r="F374" t="s">
        <v>574</v>
      </c>
      <c r="G374">
        <v>12</v>
      </c>
      <c r="J374" t="s">
        <v>574</v>
      </c>
      <c r="K374">
        <v>12</v>
      </c>
      <c r="N374" t="s">
        <v>574</v>
      </c>
      <c r="O374">
        <v>12</v>
      </c>
      <c r="R374" t="s">
        <v>574</v>
      </c>
      <c r="S374">
        <v>12</v>
      </c>
      <c r="V374" t="s">
        <v>574</v>
      </c>
      <c r="W374">
        <v>12</v>
      </c>
      <c r="Z374" t="s">
        <v>574</v>
      </c>
      <c r="AA374">
        <v>12</v>
      </c>
      <c r="AC374" t="s">
        <v>574</v>
      </c>
      <c r="AD374">
        <v>12</v>
      </c>
    </row>
    <row r="375" spans="2:30" x14ac:dyDescent="0.3">
      <c r="B375" t="s">
        <v>552</v>
      </c>
      <c r="C375">
        <v>12</v>
      </c>
      <c r="F375" t="s">
        <v>552</v>
      </c>
      <c r="G375">
        <v>12</v>
      </c>
      <c r="J375" t="s">
        <v>552</v>
      </c>
      <c r="K375">
        <v>12</v>
      </c>
      <c r="N375" t="s">
        <v>552</v>
      </c>
      <c r="O375">
        <v>12</v>
      </c>
      <c r="R375" t="s">
        <v>552</v>
      </c>
      <c r="S375">
        <v>12</v>
      </c>
      <c r="V375" t="s">
        <v>552</v>
      </c>
      <c r="W375">
        <v>12</v>
      </c>
      <c r="Z375" t="s">
        <v>552</v>
      </c>
      <c r="AA375">
        <v>12</v>
      </c>
      <c r="AC375" t="s">
        <v>552</v>
      </c>
      <c r="AD375">
        <v>12</v>
      </c>
    </row>
    <row r="376" spans="2:30" x14ac:dyDescent="0.3">
      <c r="B376" t="s">
        <v>553</v>
      </c>
      <c r="C376">
        <v>12</v>
      </c>
      <c r="F376" t="s">
        <v>553</v>
      </c>
      <c r="G376">
        <v>12</v>
      </c>
      <c r="J376" t="s">
        <v>553</v>
      </c>
      <c r="K376">
        <v>12</v>
      </c>
      <c r="N376" t="s">
        <v>553</v>
      </c>
      <c r="O376">
        <v>12</v>
      </c>
      <c r="R376" t="s">
        <v>553</v>
      </c>
      <c r="S376">
        <v>12</v>
      </c>
      <c r="V376" t="s">
        <v>553</v>
      </c>
      <c r="W376">
        <v>12</v>
      </c>
      <c r="Z376" t="s">
        <v>553</v>
      </c>
      <c r="AA376">
        <v>12</v>
      </c>
      <c r="AC376" t="s">
        <v>553</v>
      </c>
      <c r="AD376">
        <v>12</v>
      </c>
    </row>
    <row r="377" spans="2:30" x14ac:dyDescent="0.3">
      <c r="B377" t="s">
        <v>581</v>
      </c>
      <c r="C377">
        <v>12</v>
      </c>
      <c r="F377" t="s">
        <v>581</v>
      </c>
      <c r="G377">
        <v>12</v>
      </c>
      <c r="J377" t="s">
        <v>581</v>
      </c>
      <c r="K377">
        <v>12</v>
      </c>
      <c r="N377" t="s">
        <v>581</v>
      </c>
      <c r="O377">
        <v>12</v>
      </c>
      <c r="R377" t="s">
        <v>581</v>
      </c>
      <c r="S377">
        <v>12</v>
      </c>
      <c r="V377" t="s">
        <v>581</v>
      </c>
      <c r="W377">
        <v>0</v>
      </c>
      <c r="Z377" t="s">
        <v>581</v>
      </c>
      <c r="AA377">
        <v>12</v>
      </c>
      <c r="AC377" t="s">
        <v>581</v>
      </c>
      <c r="AD377">
        <v>12</v>
      </c>
    </row>
    <row r="378" spans="2:30" x14ac:dyDescent="0.3">
      <c r="B378" t="s">
        <v>203</v>
      </c>
      <c r="C378">
        <v>12</v>
      </c>
      <c r="F378" t="s">
        <v>203</v>
      </c>
      <c r="G378">
        <v>12</v>
      </c>
      <c r="J378" t="s">
        <v>203</v>
      </c>
      <c r="K378">
        <v>12</v>
      </c>
      <c r="N378" t="s">
        <v>203</v>
      </c>
      <c r="O378">
        <v>12</v>
      </c>
      <c r="R378" t="s">
        <v>203</v>
      </c>
      <c r="S378">
        <v>12</v>
      </c>
      <c r="V378" t="s">
        <v>203</v>
      </c>
      <c r="W378">
        <v>12</v>
      </c>
      <c r="Z378" t="s">
        <v>203</v>
      </c>
      <c r="AA378">
        <v>12</v>
      </c>
      <c r="AC378" t="s">
        <v>203</v>
      </c>
      <c r="AD378">
        <v>12</v>
      </c>
    </row>
    <row r="379" spans="2:30" x14ac:dyDescent="0.3">
      <c r="B379" t="s">
        <v>204</v>
      </c>
      <c r="C379">
        <v>4</v>
      </c>
      <c r="F379" t="s">
        <v>204</v>
      </c>
      <c r="G379">
        <v>0</v>
      </c>
      <c r="J379" t="s">
        <v>204</v>
      </c>
      <c r="K379">
        <v>4</v>
      </c>
      <c r="N379" t="s">
        <v>204</v>
      </c>
      <c r="O379">
        <v>4</v>
      </c>
      <c r="R379" t="s">
        <v>204</v>
      </c>
      <c r="S379">
        <v>4</v>
      </c>
      <c r="V379" t="s">
        <v>204</v>
      </c>
      <c r="W379">
        <v>4</v>
      </c>
      <c r="Z379" t="s">
        <v>204</v>
      </c>
      <c r="AA379">
        <v>4</v>
      </c>
      <c r="AC379" t="s">
        <v>204</v>
      </c>
      <c r="AD379">
        <v>4</v>
      </c>
    </row>
    <row r="380" spans="2:30" x14ac:dyDescent="0.3">
      <c r="B380" t="s">
        <v>368</v>
      </c>
      <c r="C380">
        <v>12</v>
      </c>
      <c r="F380" t="s">
        <v>368</v>
      </c>
      <c r="G380">
        <v>12</v>
      </c>
      <c r="J380" t="s">
        <v>368</v>
      </c>
      <c r="K380">
        <v>0</v>
      </c>
      <c r="N380" t="s">
        <v>368</v>
      </c>
      <c r="O380">
        <v>12</v>
      </c>
      <c r="R380" t="s">
        <v>368</v>
      </c>
      <c r="S380">
        <v>12</v>
      </c>
      <c r="V380" t="s">
        <v>368</v>
      </c>
      <c r="W380">
        <v>12</v>
      </c>
      <c r="Z380" t="s">
        <v>368</v>
      </c>
      <c r="AA380">
        <v>12</v>
      </c>
      <c r="AC380" t="s">
        <v>368</v>
      </c>
      <c r="AD380">
        <v>12</v>
      </c>
    </row>
    <row r="381" spans="2:30" x14ac:dyDescent="0.3">
      <c r="B381" t="s">
        <v>305</v>
      </c>
      <c r="C381">
        <v>12</v>
      </c>
      <c r="F381" t="s">
        <v>305</v>
      </c>
      <c r="G381">
        <v>0</v>
      </c>
      <c r="J381" t="s">
        <v>305</v>
      </c>
      <c r="K381">
        <v>12</v>
      </c>
      <c r="N381" t="s">
        <v>305</v>
      </c>
      <c r="O381">
        <v>12</v>
      </c>
      <c r="R381" t="s">
        <v>305</v>
      </c>
      <c r="S381">
        <v>12</v>
      </c>
      <c r="V381" t="s">
        <v>305</v>
      </c>
      <c r="W381">
        <v>12</v>
      </c>
      <c r="Z381" t="s">
        <v>305</v>
      </c>
      <c r="AA381">
        <v>12</v>
      </c>
      <c r="AC381" t="s">
        <v>305</v>
      </c>
      <c r="AD381">
        <v>12</v>
      </c>
    </row>
    <row r="382" spans="2:30" x14ac:dyDescent="0.3">
      <c r="B382" t="s">
        <v>275</v>
      </c>
      <c r="C382">
        <v>12</v>
      </c>
      <c r="F382" t="s">
        <v>275</v>
      </c>
      <c r="G382">
        <v>12</v>
      </c>
      <c r="J382" t="s">
        <v>275</v>
      </c>
      <c r="K382">
        <v>0</v>
      </c>
      <c r="N382" t="s">
        <v>275</v>
      </c>
      <c r="O382">
        <v>12</v>
      </c>
      <c r="R382" t="s">
        <v>275</v>
      </c>
      <c r="S382">
        <v>12</v>
      </c>
      <c r="V382" t="s">
        <v>275</v>
      </c>
      <c r="W382">
        <v>0</v>
      </c>
      <c r="Z382" t="s">
        <v>275</v>
      </c>
      <c r="AA382">
        <v>12</v>
      </c>
      <c r="AC382" t="s">
        <v>275</v>
      </c>
      <c r="AD382">
        <v>12</v>
      </c>
    </row>
    <row r="383" spans="2:30" x14ac:dyDescent="0.3">
      <c r="B383" t="s">
        <v>157</v>
      </c>
      <c r="C383">
        <v>12</v>
      </c>
      <c r="F383" t="s">
        <v>157</v>
      </c>
      <c r="G383">
        <v>12</v>
      </c>
      <c r="J383" t="s">
        <v>157</v>
      </c>
      <c r="K383">
        <v>0</v>
      </c>
      <c r="N383" t="s">
        <v>157</v>
      </c>
      <c r="O383">
        <v>12</v>
      </c>
      <c r="R383" t="s">
        <v>157</v>
      </c>
      <c r="S383">
        <v>12</v>
      </c>
      <c r="V383" t="s">
        <v>157</v>
      </c>
      <c r="W383">
        <v>0</v>
      </c>
      <c r="Z383" t="s">
        <v>157</v>
      </c>
      <c r="AA383">
        <v>12</v>
      </c>
      <c r="AC383" t="s">
        <v>157</v>
      </c>
      <c r="AD383">
        <v>12</v>
      </c>
    </row>
    <row r="384" spans="2:30" x14ac:dyDescent="0.3">
      <c r="B384" t="s">
        <v>527</v>
      </c>
      <c r="C384">
        <v>12</v>
      </c>
      <c r="F384" t="s">
        <v>527</v>
      </c>
      <c r="G384">
        <v>12</v>
      </c>
      <c r="J384" t="s">
        <v>527</v>
      </c>
      <c r="K384">
        <v>12</v>
      </c>
      <c r="N384" t="s">
        <v>527</v>
      </c>
      <c r="O384">
        <v>12</v>
      </c>
      <c r="R384" t="s">
        <v>527</v>
      </c>
      <c r="S384">
        <v>12</v>
      </c>
      <c r="V384" t="s">
        <v>527</v>
      </c>
      <c r="W384">
        <v>0</v>
      </c>
      <c r="Z384" t="s">
        <v>527</v>
      </c>
      <c r="AA384">
        <v>12</v>
      </c>
      <c r="AC384" t="s">
        <v>527</v>
      </c>
      <c r="AD384">
        <v>12</v>
      </c>
    </row>
    <row r="385" spans="2:30" x14ac:dyDescent="0.3">
      <c r="B385" t="s">
        <v>578</v>
      </c>
      <c r="C385">
        <v>12</v>
      </c>
      <c r="F385" t="s">
        <v>578</v>
      </c>
      <c r="G385">
        <v>0</v>
      </c>
      <c r="J385" t="s">
        <v>578</v>
      </c>
      <c r="K385">
        <v>12</v>
      </c>
      <c r="N385" t="s">
        <v>578</v>
      </c>
      <c r="O385">
        <v>12</v>
      </c>
      <c r="R385" t="s">
        <v>578</v>
      </c>
      <c r="S385">
        <v>12</v>
      </c>
      <c r="V385" t="s">
        <v>578</v>
      </c>
      <c r="W385">
        <v>0</v>
      </c>
      <c r="Z385" t="s">
        <v>578</v>
      </c>
      <c r="AA385">
        <v>12</v>
      </c>
      <c r="AC385" t="s">
        <v>578</v>
      </c>
      <c r="AD385">
        <v>12</v>
      </c>
    </row>
    <row r="386" spans="2:30" x14ac:dyDescent="0.3">
      <c r="B386" t="s">
        <v>306</v>
      </c>
      <c r="C386">
        <v>12</v>
      </c>
      <c r="F386" t="s">
        <v>306</v>
      </c>
      <c r="G386">
        <v>12</v>
      </c>
      <c r="J386" t="s">
        <v>306</v>
      </c>
      <c r="K386">
        <v>12</v>
      </c>
      <c r="N386" t="s">
        <v>306</v>
      </c>
      <c r="O386">
        <v>12</v>
      </c>
      <c r="R386" t="s">
        <v>306</v>
      </c>
      <c r="S386">
        <v>12</v>
      </c>
      <c r="V386" t="s">
        <v>306</v>
      </c>
      <c r="W386">
        <v>0</v>
      </c>
      <c r="Z386" t="s">
        <v>306</v>
      </c>
      <c r="AA386">
        <v>12</v>
      </c>
      <c r="AC386" t="s">
        <v>306</v>
      </c>
      <c r="AD386">
        <v>12</v>
      </c>
    </row>
    <row r="387" spans="2:30" x14ac:dyDescent="0.3">
      <c r="B387" t="s">
        <v>57</v>
      </c>
      <c r="C387">
        <v>12</v>
      </c>
      <c r="F387" t="s">
        <v>57</v>
      </c>
      <c r="G387">
        <v>12</v>
      </c>
      <c r="J387" t="s">
        <v>57</v>
      </c>
      <c r="K387">
        <v>12</v>
      </c>
      <c r="N387" t="s">
        <v>57</v>
      </c>
      <c r="O387">
        <v>12</v>
      </c>
      <c r="R387" t="s">
        <v>57</v>
      </c>
      <c r="S387">
        <v>12</v>
      </c>
      <c r="V387" t="s">
        <v>57</v>
      </c>
      <c r="W387">
        <v>0</v>
      </c>
      <c r="Z387" t="s">
        <v>57</v>
      </c>
      <c r="AA387">
        <v>12</v>
      </c>
      <c r="AC387" t="s">
        <v>57</v>
      </c>
      <c r="AD387">
        <v>12</v>
      </c>
    </row>
    <row r="388" spans="2:30" x14ac:dyDescent="0.3">
      <c r="B388" t="s">
        <v>400</v>
      </c>
      <c r="C388">
        <v>12</v>
      </c>
      <c r="F388" t="s">
        <v>400</v>
      </c>
      <c r="G388">
        <v>12</v>
      </c>
      <c r="J388" t="s">
        <v>400</v>
      </c>
      <c r="K388">
        <v>12</v>
      </c>
      <c r="N388" t="s">
        <v>400</v>
      </c>
      <c r="O388">
        <v>12</v>
      </c>
      <c r="R388" t="s">
        <v>400</v>
      </c>
      <c r="S388">
        <v>12</v>
      </c>
      <c r="V388" t="s">
        <v>400</v>
      </c>
      <c r="W388">
        <v>12</v>
      </c>
      <c r="Z388" t="s">
        <v>400</v>
      </c>
      <c r="AA388">
        <v>12</v>
      </c>
      <c r="AC388" t="s">
        <v>400</v>
      </c>
      <c r="AD388">
        <v>12</v>
      </c>
    </row>
    <row r="389" spans="2:30" x14ac:dyDescent="0.3">
      <c r="B389" t="s">
        <v>128</v>
      </c>
      <c r="C389">
        <v>12</v>
      </c>
      <c r="F389" t="s">
        <v>128</v>
      </c>
      <c r="G389">
        <v>12</v>
      </c>
      <c r="J389" t="s">
        <v>128</v>
      </c>
      <c r="K389">
        <v>12</v>
      </c>
      <c r="N389" t="s">
        <v>128</v>
      </c>
      <c r="O389">
        <v>12</v>
      </c>
      <c r="R389" t="s">
        <v>128</v>
      </c>
      <c r="S389">
        <v>12</v>
      </c>
      <c r="V389" t="s">
        <v>128</v>
      </c>
      <c r="W389">
        <v>12</v>
      </c>
      <c r="Z389" t="s">
        <v>128</v>
      </c>
      <c r="AA389">
        <v>12</v>
      </c>
      <c r="AC389" t="s">
        <v>128</v>
      </c>
      <c r="AD389">
        <v>12</v>
      </c>
    </row>
    <row r="390" spans="2:30" x14ac:dyDescent="0.3">
      <c r="B390" t="s">
        <v>418</v>
      </c>
      <c r="C390">
        <v>6</v>
      </c>
      <c r="F390" t="s">
        <v>418</v>
      </c>
      <c r="G390">
        <v>6</v>
      </c>
      <c r="J390" t="s">
        <v>418</v>
      </c>
      <c r="K390">
        <v>6</v>
      </c>
      <c r="N390" t="s">
        <v>418</v>
      </c>
      <c r="O390">
        <v>6</v>
      </c>
      <c r="R390" t="s">
        <v>418</v>
      </c>
      <c r="S390">
        <v>6</v>
      </c>
      <c r="V390" t="s">
        <v>418</v>
      </c>
      <c r="W390">
        <v>6</v>
      </c>
      <c r="Z390" t="s">
        <v>418</v>
      </c>
      <c r="AA390">
        <v>6</v>
      </c>
      <c r="AC390" t="s">
        <v>418</v>
      </c>
      <c r="AD390">
        <v>6</v>
      </c>
    </row>
    <row r="391" spans="2:30" x14ac:dyDescent="0.3">
      <c r="B391" t="s">
        <v>191</v>
      </c>
      <c r="C391">
        <v>6</v>
      </c>
      <c r="F391" t="s">
        <v>191</v>
      </c>
      <c r="G391">
        <v>6</v>
      </c>
      <c r="J391" t="s">
        <v>191</v>
      </c>
      <c r="K391">
        <v>6</v>
      </c>
      <c r="N391" t="s">
        <v>191</v>
      </c>
      <c r="O391">
        <v>6</v>
      </c>
      <c r="R391" t="s">
        <v>191</v>
      </c>
      <c r="S391">
        <v>6</v>
      </c>
      <c r="V391" t="s">
        <v>191</v>
      </c>
      <c r="W391">
        <v>6</v>
      </c>
      <c r="Z391" t="s">
        <v>191</v>
      </c>
      <c r="AA391">
        <v>6</v>
      </c>
      <c r="AC391" t="s">
        <v>191</v>
      </c>
      <c r="AD391">
        <v>6</v>
      </c>
    </row>
    <row r="392" spans="2:30" x14ac:dyDescent="0.3">
      <c r="B392" t="s">
        <v>590</v>
      </c>
      <c r="C392">
        <v>12</v>
      </c>
      <c r="F392" t="s">
        <v>590</v>
      </c>
      <c r="G392">
        <v>0</v>
      </c>
      <c r="J392" t="s">
        <v>590</v>
      </c>
      <c r="K392">
        <v>12</v>
      </c>
      <c r="N392" t="s">
        <v>590</v>
      </c>
      <c r="O392">
        <v>12</v>
      </c>
      <c r="R392" t="s">
        <v>590</v>
      </c>
      <c r="S392">
        <v>12</v>
      </c>
      <c r="V392" t="s">
        <v>590</v>
      </c>
      <c r="W392">
        <v>12</v>
      </c>
      <c r="Z392" t="s">
        <v>590</v>
      </c>
      <c r="AA392">
        <v>12</v>
      </c>
      <c r="AC392" t="s">
        <v>590</v>
      </c>
      <c r="AD392">
        <v>12</v>
      </c>
    </row>
    <row r="393" spans="2:30" x14ac:dyDescent="0.3">
      <c r="B393" t="s">
        <v>591</v>
      </c>
      <c r="C393">
        <v>10</v>
      </c>
      <c r="F393" t="s">
        <v>591</v>
      </c>
      <c r="G393">
        <v>0</v>
      </c>
      <c r="J393" t="s">
        <v>591</v>
      </c>
      <c r="K393">
        <v>0</v>
      </c>
      <c r="N393" t="s">
        <v>591</v>
      </c>
      <c r="O393">
        <v>10</v>
      </c>
      <c r="R393" t="s">
        <v>591</v>
      </c>
      <c r="S393">
        <v>10</v>
      </c>
      <c r="V393" t="s">
        <v>591</v>
      </c>
      <c r="W393">
        <v>10</v>
      </c>
      <c r="Z393" t="s">
        <v>591</v>
      </c>
      <c r="AA393">
        <v>10</v>
      </c>
      <c r="AC393" t="s">
        <v>591</v>
      </c>
      <c r="AD393">
        <v>10</v>
      </c>
    </row>
    <row r="394" spans="2:30" x14ac:dyDescent="0.3">
      <c r="B394" t="s">
        <v>297</v>
      </c>
      <c r="C394">
        <v>12</v>
      </c>
      <c r="F394" t="s">
        <v>297</v>
      </c>
      <c r="G394">
        <v>12</v>
      </c>
      <c r="J394" t="s">
        <v>297</v>
      </c>
      <c r="K394">
        <v>0</v>
      </c>
      <c r="N394" t="s">
        <v>297</v>
      </c>
      <c r="O394">
        <v>12</v>
      </c>
      <c r="R394" t="s">
        <v>297</v>
      </c>
      <c r="S394">
        <v>0</v>
      </c>
      <c r="V394" t="s">
        <v>297</v>
      </c>
      <c r="W394">
        <v>12</v>
      </c>
      <c r="Z394" t="s">
        <v>297</v>
      </c>
      <c r="AA394">
        <v>12</v>
      </c>
      <c r="AC394" t="s">
        <v>297</v>
      </c>
      <c r="AD394">
        <v>12</v>
      </c>
    </row>
    <row r="395" spans="2:30" x14ac:dyDescent="0.3">
      <c r="B395" t="s">
        <v>433</v>
      </c>
      <c r="C395">
        <v>12</v>
      </c>
      <c r="F395" t="s">
        <v>433</v>
      </c>
      <c r="G395">
        <v>12</v>
      </c>
      <c r="J395" t="s">
        <v>433</v>
      </c>
      <c r="K395">
        <v>12</v>
      </c>
      <c r="N395" t="s">
        <v>433</v>
      </c>
      <c r="O395">
        <v>12</v>
      </c>
      <c r="R395" t="s">
        <v>433</v>
      </c>
      <c r="S395">
        <v>12</v>
      </c>
      <c r="V395" t="s">
        <v>433</v>
      </c>
      <c r="W395">
        <v>12</v>
      </c>
      <c r="Z395" t="s">
        <v>433</v>
      </c>
      <c r="AA395">
        <v>12</v>
      </c>
      <c r="AC395" t="s">
        <v>433</v>
      </c>
      <c r="AD395">
        <v>12</v>
      </c>
    </row>
    <row r="396" spans="2:30" x14ac:dyDescent="0.3">
      <c r="B396" t="s">
        <v>138</v>
      </c>
      <c r="C396">
        <v>6</v>
      </c>
      <c r="F396" t="s">
        <v>138</v>
      </c>
      <c r="G396">
        <v>0</v>
      </c>
      <c r="J396" t="s">
        <v>138</v>
      </c>
      <c r="K396">
        <v>0</v>
      </c>
      <c r="N396" t="s">
        <v>138</v>
      </c>
      <c r="O396">
        <v>6</v>
      </c>
      <c r="R396" t="s">
        <v>138</v>
      </c>
      <c r="S396">
        <v>6</v>
      </c>
      <c r="V396" t="s">
        <v>138</v>
      </c>
      <c r="W396">
        <v>6</v>
      </c>
      <c r="Z396" t="s">
        <v>138</v>
      </c>
      <c r="AA396">
        <v>6</v>
      </c>
      <c r="AC396" t="s">
        <v>138</v>
      </c>
      <c r="AD396">
        <v>6</v>
      </c>
    </row>
    <row r="397" spans="2:30" x14ac:dyDescent="0.3">
      <c r="B397" t="s">
        <v>663</v>
      </c>
      <c r="C397">
        <v>12</v>
      </c>
      <c r="F397" t="s">
        <v>663</v>
      </c>
      <c r="G397">
        <v>12</v>
      </c>
      <c r="J397" t="s">
        <v>663</v>
      </c>
      <c r="K397">
        <v>12</v>
      </c>
      <c r="N397" t="s">
        <v>663</v>
      </c>
      <c r="O397">
        <v>12</v>
      </c>
      <c r="R397" t="s">
        <v>663</v>
      </c>
      <c r="S397">
        <v>12</v>
      </c>
      <c r="V397" t="s">
        <v>663</v>
      </c>
      <c r="W397">
        <v>12</v>
      </c>
      <c r="Z397" t="s">
        <v>663</v>
      </c>
      <c r="AA397">
        <v>12</v>
      </c>
      <c r="AC397" t="s">
        <v>663</v>
      </c>
      <c r="AD397">
        <v>12</v>
      </c>
    </row>
    <row r="398" spans="2:30" x14ac:dyDescent="0.3">
      <c r="B398" t="s">
        <v>434</v>
      </c>
      <c r="C398">
        <v>12</v>
      </c>
      <c r="F398" t="s">
        <v>434</v>
      </c>
      <c r="G398">
        <v>0</v>
      </c>
      <c r="J398" t="s">
        <v>434</v>
      </c>
      <c r="K398">
        <v>12</v>
      </c>
      <c r="N398" t="s">
        <v>434</v>
      </c>
      <c r="O398">
        <v>12</v>
      </c>
      <c r="R398" t="s">
        <v>434</v>
      </c>
      <c r="S398">
        <v>12</v>
      </c>
      <c r="V398" t="s">
        <v>434</v>
      </c>
      <c r="W398">
        <v>12</v>
      </c>
      <c r="Z398" t="s">
        <v>434</v>
      </c>
      <c r="AA398">
        <v>12</v>
      </c>
      <c r="AC398" t="s">
        <v>434</v>
      </c>
      <c r="AD398">
        <v>12</v>
      </c>
    </row>
    <row r="399" spans="2:30" x14ac:dyDescent="0.3">
      <c r="B399" t="s">
        <v>321</v>
      </c>
      <c r="C399">
        <v>12</v>
      </c>
      <c r="F399" t="s">
        <v>321</v>
      </c>
      <c r="G399">
        <v>12</v>
      </c>
      <c r="J399" t="s">
        <v>321</v>
      </c>
      <c r="K399">
        <v>12</v>
      </c>
      <c r="N399" t="s">
        <v>321</v>
      </c>
      <c r="O399">
        <v>12</v>
      </c>
      <c r="R399" t="s">
        <v>321</v>
      </c>
      <c r="S399">
        <v>12</v>
      </c>
      <c r="V399" t="s">
        <v>321</v>
      </c>
      <c r="W399">
        <v>12</v>
      </c>
      <c r="Z399" t="s">
        <v>321</v>
      </c>
      <c r="AA399">
        <v>12</v>
      </c>
      <c r="AC399" t="s">
        <v>321</v>
      </c>
      <c r="AD399">
        <v>12</v>
      </c>
    </row>
    <row r="400" spans="2:30" x14ac:dyDescent="0.3">
      <c r="B400" t="s">
        <v>302</v>
      </c>
      <c r="C400">
        <v>12</v>
      </c>
      <c r="F400" t="s">
        <v>302</v>
      </c>
      <c r="G400">
        <v>12</v>
      </c>
      <c r="J400" t="s">
        <v>302</v>
      </c>
      <c r="K400">
        <v>12</v>
      </c>
      <c r="N400" t="s">
        <v>302</v>
      </c>
      <c r="O400">
        <v>12</v>
      </c>
      <c r="R400" t="s">
        <v>302</v>
      </c>
      <c r="S400">
        <v>12</v>
      </c>
      <c r="V400" t="s">
        <v>302</v>
      </c>
      <c r="W400">
        <v>12</v>
      </c>
      <c r="Z400" t="s">
        <v>302</v>
      </c>
      <c r="AA400">
        <v>12</v>
      </c>
      <c r="AC400" t="s">
        <v>302</v>
      </c>
      <c r="AD400">
        <v>12</v>
      </c>
    </row>
    <row r="401" spans="2:30" x14ac:dyDescent="0.3">
      <c r="B401" t="s">
        <v>322</v>
      </c>
      <c r="C401">
        <v>12</v>
      </c>
      <c r="F401" t="s">
        <v>322</v>
      </c>
      <c r="G401">
        <v>0</v>
      </c>
      <c r="J401" t="s">
        <v>322</v>
      </c>
      <c r="K401">
        <v>12</v>
      </c>
      <c r="N401" t="s">
        <v>322</v>
      </c>
      <c r="O401">
        <v>12</v>
      </c>
      <c r="R401" t="s">
        <v>322</v>
      </c>
      <c r="S401">
        <v>12</v>
      </c>
      <c r="V401" t="s">
        <v>322</v>
      </c>
      <c r="W401">
        <v>12</v>
      </c>
      <c r="Z401" t="s">
        <v>322</v>
      </c>
      <c r="AA401">
        <v>12</v>
      </c>
      <c r="AC401" t="s">
        <v>322</v>
      </c>
      <c r="AD401">
        <v>12</v>
      </c>
    </row>
    <row r="402" spans="2:30" x14ac:dyDescent="0.3">
      <c r="B402" t="s">
        <v>120</v>
      </c>
      <c r="C402">
        <v>12</v>
      </c>
      <c r="F402" t="s">
        <v>120</v>
      </c>
      <c r="G402">
        <v>12</v>
      </c>
      <c r="J402" t="s">
        <v>120</v>
      </c>
      <c r="K402">
        <v>12</v>
      </c>
      <c r="N402" t="s">
        <v>120</v>
      </c>
      <c r="O402">
        <v>12</v>
      </c>
      <c r="R402" t="s">
        <v>120</v>
      </c>
      <c r="S402">
        <v>12</v>
      </c>
      <c r="V402" t="s">
        <v>120</v>
      </c>
      <c r="W402">
        <v>0</v>
      </c>
      <c r="Z402" t="s">
        <v>120</v>
      </c>
      <c r="AA402">
        <v>12</v>
      </c>
      <c r="AC402" t="s">
        <v>120</v>
      </c>
      <c r="AD402">
        <v>0</v>
      </c>
    </row>
    <row r="403" spans="2:30" x14ac:dyDescent="0.3">
      <c r="B403" t="s">
        <v>668</v>
      </c>
      <c r="C403">
        <v>12</v>
      </c>
      <c r="F403" t="s">
        <v>668</v>
      </c>
      <c r="G403">
        <v>0</v>
      </c>
      <c r="J403" t="s">
        <v>668</v>
      </c>
      <c r="K403">
        <v>12</v>
      </c>
      <c r="N403" t="s">
        <v>668</v>
      </c>
      <c r="O403">
        <v>12</v>
      </c>
      <c r="R403" t="s">
        <v>668</v>
      </c>
      <c r="S403">
        <v>12</v>
      </c>
      <c r="V403" t="s">
        <v>668</v>
      </c>
      <c r="W403">
        <v>0</v>
      </c>
      <c r="Z403" t="s">
        <v>668</v>
      </c>
      <c r="AA403">
        <v>12</v>
      </c>
      <c r="AC403" t="s">
        <v>668</v>
      </c>
      <c r="AD403">
        <v>12</v>
      </c>
    </row>
    <row r="404" spans="2:30" x14ac:dyDescent="0.3">
      <c r="B404" t="s">
        <v>311</v>
      </c>
      <c r="C404">
        <v>12</v>
      </c>
      <c r="F404" t="s">
        <v>311</v>
      </c>
      <c r="G404">
        <v>12</v>
      </c>
      <c r="J404" t="s">
        <v>311</v>
      </c>
      <c r="K404">
        <v>12</v>
      </c>
      <c r="N404" t="s">
        <v>311</v>
      </c>
      <c r="O404">
        <v>12</v>
      </c>
      <c r="R404" t="s">
        <v>311</v>
      </c>
      <c r="S404">
        <v>12</v>
      </c>
      <c r="V404" t="s">
        <v>311</v>
      </c>
      <c r="W404">
        <v>0</v>
      </c>
      <c r="Z404" t="s">
        <v>311</v>
      </c>
      <c r="AA404">
        <v>12</v>
      </c>
      <c r="AC404" t="s">
        <v>311</v>
      </c>
      <c r="AD404">
        <v>12</v>
      </c>
    </row>
    <row r="405" spans="2:30" x14ac:dyDescent="0.3">
      <c r="B405" t="s">
        <v>75</v>
      </c>
      <c r="C405">
        <v>12</v>
      </c>
      <c r="F405" t="s">
        <v>75</v>
      </c>
      <c r="G405">
        <v>0</v>
      </c>
      <c r="J405" t="s">
        <v>75</v>
      </c>
      <c r="K405">
        <v>12</v>
      </c>
      <c r="N405" t="s">
        <v>75</v>
      </c>
      <c r="O405">
        <v>12</v>
      </c>
      <c r="R405" t="s">
        <v>75</v>
      </c>
      <c r="S405">
        <v>12</v>
      </c>
      <c r="V405" t="s">
        <v>75</v>
      </c>
      <c r="W405">
        <v>0</v>
      </c>
      <c r="Z405" t="s">
        <v>75</v>
      </c>
      <c r="AA405">
        <v>12</v>
      </c>
      <c r="AC405" t="s">
        <v>75</v>
      </c>
      <c r="AD405">
        <v>12</v>
      </c>
    </row>
    <row r="406" spans="2:30" x14ac:dyDescent="0.3">
      <c r="B406" t="s">
        <v>474</v>
      </c>
      <c r="C406">
        <v>12</v>
      </c>
      <c r="F406" t="s">
        <v>474</v>
      </c>
      <c r="G406">
        <v>0</v>
      </c>
      <c r="J406" t="s">
        <v>474</v>
      </c>
      <c r="K406">
        <v>12</v>
      </c>
      <c r="N406" t="s">
        <v>474</v>
      </c>
      <c r="O406">
        <v>12</v>
      </c>
      <c r="R406" t="s">
        <v>474</v>
      </c>
      <c r="S406">
        <v>12</v>
      </c>
      <c r="V406" t="s">
        <v>474</v>
      </c>
      <c r="W406">
        <v>12</v>
      </c>
      <c r="Z406" t="s">
        <v>474</v>
      </c>
      <c r="AA406">
        <v>12</v>
      </c>
      <c r="AC406" t="s">
        <v>474</v>
      </c>
      <c r="AD406">
        <v>12</v>
      </c>
    </row>
    <row r="407" spans="2:30" x14ac:dyDescent="0.3">
      <c r="B407" t="s">
        <v>24</v>
      </c>
      <c r="C407">
        <v>12</v>
      </c>
      <c r="F407" t="s">
        <v>24</v>
      </c>
      <c r="G407">
        <v>12</v>
      </c>
      <c r="J407" t="s">
        <v>24</v>
      </c>
      <c r="K407">
        <v>12</v>
      </c>
      <c r="N407" t="s">
        <v>24</v>
      </c>
      <c r="O407">
        <v>12</v>
      </c>
      <c r="R407" t="s">
        <v>24</v>
      </c>
      <c r="S407">
        <v>12</v>
      </c>
      <c r="V407" t="s">
        <v>24</v>
      </c>
      <c r="W407">
        <v>12</v>
      </c>
      <c r="Z407" t="s">
        <v>24</v>
      </c>
      <c r="AA407">
        <v>12</v>
      </c>
      <c r="AC407" t="s">
        <v>24</v>
      </c>
      <c r="AD407">
        <v>12</v>
      </c>
    </row>
    <row r="408" spans="2:30" x14ac:dyDescent="0.3">
      <c r="B408" t="s">
        <v>144</v>
      </c>
      <c r="C408">
        <v>12</v>
      </c>
      <c r="F408" t="s">
        <v>144</v>
      </c>
      <c r="G408">
        <v>0</v>
      </c>
      <c r="J408" t="s">
        <v>144</v>
      </c>
      <c r="K408">
        <v>0</v>
      </c>
      <c r="N408" t="s">
        <v>144</v>
      </c>
      <c r="O408">
        <v>12</v>
      </c>
      <c r="R408" t="s">
        <v>144</v>
      </c>
      <c r="S408">
        <v>0</v>
      </c>
      <c r="V408" t="s">
        <v>144</v>
      </c>
      <c r="W408">
        <v>0</v>
      </c>
      <c r="Z408" t="s">
        <v>144</v>
      </c>
      <c r="AA408">
        <v>12</v>
      </c>
      <c r="AC408" t="s">
        <v>144</v>
      </c>
      <c r="AD408">
        <v>12</v>
      </c>
    </row>
    <row r="409" spans="2:30" x14ac:dyDescent="0.3">
      <c r="B409" t="s">
        <v>67</v>
      </c>
      <c r="C409">
        <v>12</v>
      </c>
      <c r="F409" t="s">
        <v>67</v>
      </c>
      <c r="G409">
        <v>12</v>
      </c>
      <c r="J409" t="s">
        <v>67</v>
      </c>
      <c r="K409">
        <v>0</v>
      </c>
      <c r="N409" t="s">
        <v>67</v>
      </c>
      <c r="O409">
        <v>12</v>
      </c>
      <c r="R409" t="s">
        <v>67</v>
      </c>
      <c r="S409">
        <v>12</v>
      </c>
      <c r="V409" t="s">
        <v>67</v>
      </c>
      <c r="W409">
        <v>12</v>
      </c>
      <c r="Z409" t="s">
        <v>67</v>
      </c>
      <c r="AA409">
        <v>12</v>
      </c>
      <c r="AC409" t="s">
        <v>67</v>
      </c>
      <c r="AD409">
        <v>12</v>
      </c>
    </row>
    <row r="410" spans="2:30" x14ac:dyDescent="0.3">
      <c r="B410" t="s">
        <v>526</v>
      </c>
      <c r="C410">
        <v>5</v>
      </c>
      <c r="F410" t="s">
        <v>526</v>
      </c>
      <c r="G410">
        <v>5</v>
      </c>
      <c r="J410" t="s">
        <v>526</v>
      </c>
      <c r="K410">
        <v>0</v>
      </c>
      <c r="N410" t="s">
        <v>526</v>
      </c>
      <c r="O410">
        <v>0</v>
      </c>
      <c r="R410" t="s">
        <v>526</v>
      </c>
      <c r="S410">
        <v>0</v>
      </c>
      <c r="V410" t="s">
        <v>526</v>
      </c>
      <c r="W410">
        <v>5</v>
      </c>
      <c r="Z410" t="s">
        <v>526</v>
      </c>
      <c r="AA410">
        <v>5</v>
      </c>
      <c r="AC410" t="s">
        <v>526</v>
      </c>
      <c r="AD410">
        <v>5</v>
      </c>
    </row>
    <row r="411" spans="2:30" x14ac:dyDescent="0.3">
      <c r="B411" t="s">
        <v>435</v>
      </c>
      <c r="C411">
        <v>12</v>
      </c>
      <c r="F411" t="s">
        <v>435</v>
      </c>
      <c r="G411">
        <v>0</v>
      </c>
      <c r="J411" t="s">
        <v>435</v>
      </c>
      <c r="K411">
        <v>12</v>
      </c>
      <c r="N411" t="s">
        <v>435</v>
      </c>
      <c r="O411">
        <v>12</v>
      </c>
      <c r="R411" t="s">
        <v>435</v>
      </c>
      <c r="S411">
        <v>12</v>
      </c>
      <c r="V411" t="s">
        <v>435</v>
      </c>
      <c r="W411">
        <v>12</v>
      </c>
      <c r="Z411" t="s">
        <v>435</v>
      </c>
      <c r="AA411">
        <v>12</v>
      </c>
      <c r="AC411" t="s">
        <v>435</v>
      </c>
      <c r="AD411">
        <v>12</v>
      </c>
    </row>
    <row r="412" spans="2:30" x14ac:dyDescent="0.3">
      <c r="B412" t="s">
        <v>104</v>
      </c>
      <c r="C412">
        <v>12</v>
      </c>
      <c r="F412" t="s">
        <v>104</v>
      </c>
      <c r="G412">
        <v>0</v>
      </c>
      <c r="J412" t="s">
        <v>104</v>
      </c>
      <c r="K412">
        <v>12</v>
      </c>
      <c r="N412" t="s">
        <v>104</v>
      </c>
      <c r="O412">
        <v>12</v>
      </c>
      <c r="R412" t="s">
        <v>104</v>
      </c>
      <c r="S412">
        <v>0</v>
      </c>
      <c r="V412" t="s">
        <v>104</v>
      </c>
      <c r="W412">
        <v>0</v>
      </c>
      <c r="Z412" t="s">
        <v>104</v>
      </c>
      <c r="AA412">
        <v>0</v>
      </c>
      <c r="AC412" t="s">
        <v>104</v>
      </c>
      <c r="AD412">
        <v>12</v>
      </c>
    </row>
    <row r="413" spans="2:30" x14ac:dyDescent="0.3">
      <c r="B413" t="s">
        <v>116</v>
      </c>
      <c r="C413">
        <v>12</v>
      </c>
      <c r="F413" t="s">
        <v>116</v>
      </c>
      <c r="G413">
        <v>12</v>
      </c>
      <c r="J413" t="s">
        <v>116</v>
      </c>
      <c r="K413">
        <v>12</v>
      </c>
      <c r="N413" t="s">
        <v>116</v>
      </c>
      <c r="O413">
        <v>12</v>
      </c>
      <c r="R413" t="s">
        <v>116</v>
      </c>
      <c r="S413">
        <v>12</v>
      </c>
      <c r="V413" t="s">
        <v>116</v>
      </c>
      <c r="W413">
        <v>0</v>
      </c>
      <c r="Z413" t="s">
        <v>116</v>
      </c>
      <c r="AA413">
        <v>12</v>
      </c>
      <c r="AC413" t="s">
        <v>116</v>
      </c>
      <c r="AD413">
        <v>12</v>
      </c>
    </row>
    <row r="414" spans="2:30" x14ac:dyDescent="0.3">
      <c r="B414" t="s">
        <v>461</v>
      </c>
      <c r="C414">
        <v>12</v>
      </c>
      <c r="F414" t="s">
        <v>461</v>
      </c>
      <c r="G414">
        <v>0</v>
      </c>
      <c r="J414" t="s">
        <v>461</v>
      </c>
      <c r="K414">
        <v>12</v>
      </c>
      <c r="N414" t="s">
        <v>461</v>
      </c>
      <c r="O414">
        <v>12</v>
      </c>
      <c r="R414" t="s">
        <v>461</v>
      </c>
      <c r="S414">
        <v>12</v>
      </c>
      <c r="V414" t="s">
        <v>461</v>
      </c>
      <c r="W414">
        <v>0</v>
      </c>
      <c r="Z414" t="s">
        <v>461</v>
      </c>
      <c r="AA414">
        <v>12</v>
      </c>
      <c r="AC414" t="s">
        <v>461</v>
      </c>
      <c r="AD414">
        <v>12</v>
      </c>
    </row>
    <row r="415" spans="2:30" x14ac:dyDescent="0.3">
      <c r="B415" t="s">
        <v>684</v>
      </c>
      <c r="C415">
        <v>12</v>
      </c>
      <c r="F415" t="s">
        <v>684</v>
      </c>
      <c r="G415">
        <v>0</v>
      </c>
      <c r="J415" t="s">
        <v>684</v>
      </c>
      <c r="K415">
        <v>12</v>
      </c>
      <c r="N415" t="s">
        <v>684</v>
      </c>
      <c r="O415">
        <v>12</v>
      </c>
      <c r="R415" t="s">
        <v>684</v>
      </c>
      <c r="S415">
        <v>0</v>
      </c>
      <c r="V415" t="s">
        <v>684</v>
      </c>
      <c r="W415">
        <v>0</v>
      </c>
      <c r="Z415" t="s">
        <v>684</v>
      </c>
      <c r="AA415">
        <v>12</v>
      </c>
      <c r="AC415" t="s">
        <v>684</v>
      </c>
      <c r="AD415">
        <v>12</v>
      </c>
    </row>
    <row r="416" spans="2:30" x14ac:dyDescent="0.3">
      <c r="B416" t="s">
        <v>573</v>
      </c>
      <c r="C416">
        <v>12</v>
      </c>
      <c r="F416" t="s">
        <v>573</v>
      </c>
      <c r="G416">
        <v>0</v>
      </c>
      <c r="J416" t="s">
        <v>573</v>
      </c>
      <c r="K416">
        <v>0</v>
      </c>
      <c r="N416" t="s">
        <v>573</v>
      </c>
      <c r="O416">
        <v>12</v>
      </c>
      <c r="R416" t="s">
        <v>573</v>
      </c>
      <c r="S416">
        <v>0</v>
      </c>
      <c r="V416" t="s">
        <v>573</v>
      </c>
      <c r="W416">
        <v>0</v>
      </c>
      <c r="Z416" t="s">
        <v>573</v>
      </c>
      <c r="AA416">
        <v>0</v>
      </c>
      <c r="AC416" t="s">
        <v>573</v>
      </c>
      <c r="AD416">
        <v>12</v>
      </c>
    </row>
    <row r="417" spans="2:30" x14ac:dyDescent="0.3">
      <c r="B417" t="s">
        <v>31</v>
      </c>
      <c r="C417">
        <v>12</v>
      </c>
      <c r="F417" t="s">
        <v>31</v>
      </c>
      <c r="G417">
        <v>12</v>
      </c>
      <c r="J417" t="s">
        <v>31</v>
      </c>
      <c r="K417">
        <v>12</v>
      </c>
      <c r="N417" t="s">
        <v>31</v>
      </c>
      <c r="O417">
        <v>12</v>
      </c>
      <c r="R417" t="s">
        <v>31</v>
      </c>
      <c r="S417">
        <v>12</v>
      </c>
      <c r="V417" t="s">
        <v>31</v>
      </c>
      <c r="W417">
        <v>12</v>
      </c>
      <c r="Z417" t="s">
        <v>31</v>
      </c>
      <c r="AA417">
        <v>12</v>
      </c>
      <c r="AC417" t="s">
        <v>31</v>
      </c>
      <c r="AD417">
        <v>12</v>
      </c>
    </row>
    <row r="418" spans="2:30" x14ac:dyDescent="0.3">
      <c r="B418" t="s">
        <v>388</v>
      </c>
      <c r="C418">
        <v>12</v>
      </c>
      <c r="F418" t="s">
        <v>388</v>
      </c>
      <c r="G418">
        <v>12</v>
      </c>
      <c r="J418" t="s">
        <v>388</v>
      </c>
      <c r="K418">
        <v>12</v>
      </c>
      <c r="N418" t="s">
        <v>388</v>
      </c>
      <c r="O418">
        <v>12</v>
      </c>
      <c r="R418" t="s">
        <v>388</v>
      </c>
      <c r="S418">
        <v>12</v>
      </c>
      <c r="V418" t="s">
        <v>388</v>
      </c>
      <c r="W418">
        <v>12</v>
      </c>
      <c r="Z418" t="s">
        <v>388</v>
      </c>
      <c r="AA418">
        <v>12</v>
      </c>
      <c r="AC418" t="s">
        <v>388</v>
      </c>
      <c r="AD418">
        <v>12</v>
      </c>
    </row>
    <row r="419" spans="2:30" x14ac:dyDescent="0.3">
      <c r="B419" t="s">
        <v>497</v>
      </c>
      <c r="C419">
        <v>12</v>
      </c>
      <c r="F419" t="s">
        <v>497</v>
      </c>
      <c r="G419">
        <v>0</v>
      </c>
      <c r="J419" t="s">
        <v>497</v>
      </c>
      <c r="K419">
        <v>12</v>
      </c>
      <c r="N419" t="s">
        <v>497</v>
      </c>
      <c r="O419">
        <v>12</v>
      </c>
      <c r="R419" t="s">
        <v>497</v>
      </c>
      <c r="S419">
        <v>12</v>
      </c>
      <c r="V419" t="s">
        <v>497</v>
      </c>
      <c r="W419">
        <v>12</v>
      </c>
      <c r="Z419" t="s">
        <v>497</v>
      </c>
      <c r="AA419">
        <v>12</v>
      </c>
      <c r="AC419" t="s">
        <v>497</v>
      </c>
      <c r="AD419">
        <v>12</v>
      </c>
    </row>
    <row r="420" spans="2:30" x14ac:dyDescent="0.3">
      <c r="B420" t="s">
        <v>499</v>
      </c>
      <c r="C420">
        <v>12</v>
      </c>
      <c r="F420" t="s">
        <v>499</v>
      </c>
      <c r="G420">
        <v>0</v>
      </c>
      <c r="J420" t="s">
        <v>499</v>
      </c>
      <c r="K420">
        <v>12</v>
      </c>
      <c r="N420" t="s">
        <v>499</v>
      </c>
      <c r="O420">
        <v>12</v>
      </c>
      <c r="R420" t="s">
        <v>499</v>
      </c>
      <c r="S420">
        <v>12</v>
      </c>
      <c r="V420" t="s">
        <v>499</v>
      </c>
      <c r="W420">
        <v>12</v>
      </c>
      <c r="Z420" t="s">
        <v>499</v>
      </c>
      <c r="AA420">
        <v>12</v>
      </c>
      <c r="AC420" t="s">
        <v>499</v>
      </c>
      <c r="AD420">
        <v>12</v>
      </c>
    </row>
    <row r="421" spans="2:30" x14ac:dyDescent="0.3">
      <c r="B421" t="s">
        <v>498</v>
      </c>
      <c r="C421">
        <v>12</v>
      </c>
      <c r="F421" t="s">
        <v>498</v>
      </c>
      <c r="G421">
        <v>0</v>
      </c>
      <c r="J421" t="s">
        <v>498</v>
      </c>
      <c r="K421">
        <v>12</v>
      </c>
      <c r="N421" t="s">
        <v>498</v>
      </c>
      <c r="O421">
        <v>12</v>
      </c>
      <c r="R421" t="s">
        <v>498</v>
      </c>
      <c r="S421">
        <v>12</v>
      </c>
      <c r="V421" t="s">
        <v>498</v>
      </c>
      <c r="W421">
        <v>12</v>
      </c>
      <c r="Z421" t="s">
        <v>498</v>
      </c>
      <c r="AA421">
        <v>12</v>
      </c>
      <c r="AC421" t="s">
        <v>498</v>
      </c>
      <c r="AD421">
        <v>12</v>
      </c>
    </row>
    <row r="422" spans="2:30" x14ac:dyDescent="0.3">
      <c r="B422" t="s">
        <v>615</v>
      </c>
      <c r="C422">
        <v>12</v>
      </c>
      <c r="F422" t="s">
        <v>615</v>
      </c>
      <c r="G422">
        <v>12</v>
      </c>
      <c r="J422" t="s">
        <v>615</v>
      </c>
      <c r="K422">
        <v>0</v>
      </c>
      <c r="N422" t="s">
        <v>615</v>
      </c>
      <c r="O422">
        <v>12</v>
      </c>
      <c r="R422" t="s">
        <v>615</v>
      </c>
      <c r="S422">
        <v>0</v>
      </c>
      <c r="V422" t="s">
        <v>615</v>
      </c>
      <c r="W422">
        <v>12</v>
      </c>
      <c r="Z422" t="s">
        <v>615</v>
      </c>
      <c r="AA422">
        <v>12</v>
      </c>
      <c r="AC422" t="s">
        <v>615</v>
      </c>
      <c r="AD422">
        <v>12</v>
      </c>
    </row>
    <row r="423" spans="2:30" x14ac:dyDescent="0.3">
      <c r="B423" t="s">
        <v>614</v>
      </c>
      <c r="C423">
        <v>12</v>
      </c>
      <c r="F423" t="s">
        <v>614</v>
      </c>
      <c r="G423">
        <v>12</v>
      </c>
      <c r="J423" t="s">
        <v>614</v>
      </c>
      <c r="K423">
        <v>0</v>
      </c>
      <c r="N423" t="s">
        <v>614</v>
      </c>
      <c r="O423">
        <v>12</v>
      </c>
      <c r="R423" t="s">
        <v>614</v>
      </c>
      <c r="S423">
        <v>0</v>
      </c>
      <c r="V423" t="s">
        <v>614</v>
      </c>
      <c r="W423">
        <v>12</v>
      </c>
      <c r="Z423" t="s">
        <v>614</v>
      </c>
      <c r="AA423">
        <v>12</v>
      </c>
      <c r="AC423" t="s">
        <v>614</v>
      </c>
      <c r="AD423">
        <v>12</v>
      </c>
    </row>
    <row r="424" spans="2:30" x14ac:dyDescent="0.3">
      <c r="B424" t="s">
        <v>613</v>
      </c>
      <c r="C424">
        <v>12</v>
      </c>
      <c r="F424" t="s">
        <v>613</v>
      </c>
      <c r="G424">
        <v>12</v>
      </c>
      <c r="J424" t="s">
        <v>613</v>
      </c>
      <c r="K424">
        <v>0</v>
      </c>
      <c r="N424" t="s">
        <v>613</v>
      </c>
      <c r="O424">
        <v>12</v>
      </c>
      <c r="R424" t="s">
        <v>613</v>
      </c>
      <c r="S424">
        <v>0</v>
      </c>
      <c r="V424" t="s">
        <v>613</v>
      </c>
      <c r="W424">
        <v>12</v>
      </c>
      <c r="Z424" t="s">
        <v>613</v>
      </c>
      <c r="AA424">
        <v>12</v>
      </c>
      <c r="AC424" t="s">
        <v>613</v>
      </c>
      <c r="AD424">
        <v>12</v>
      </c>
    </row>
    <row r="425" spans="2:30" x14ac:dyDescent="0.3">
      <c r="B425" t="s">
        <v>201</v>
      </c>
      <c r="C425">
        <v>12</v>
      </c>
      <c r="F425" t="s">
        <v>201</v>
      </c>
      <c r="G425">
        <v>12</v>
      </c>
      <c r="J425" t="s">
        <v>201</v>
      </c>
      <c r="K425">
        <v>12</v>
      </c>
      <c r="N425" t="s">
        <v>201</v>
      </c>
      <c r="O425">
        <v>12</v>
      </c>
      <c r="R425" t="s">
        <v>201</v>
      </c>
      <c r="S425">
        <v>12</v>
      </c>
      <c r="V425" t="s">
        <v>201</v>
      </c>
      <c r="W425">
        <v>12</v>
      </c>
      <c r="Z425" t="s">
        <v>201</v>
      </c>
      <c r="AA425">
        <v>12</v>
      </c>
      <c r="AC425" t="s">
        <v>201</v>
      </c>
      <c r="AD425">
        <v>12</v>
      </c>
    </row>
    <row r="426" spans="2:30" x14ac:dyDescent="0.3">
      <c r="B426" t="s">
        <v>202</v>
      </c>
      <c r="C426">
        <v>12</v>
      </c>
      <c r="F426" t="s">
        <v>202</v>
      </c>
      <c r="G426">
        <v>12</v>
      </c>
      <c r="J426" t="s">
        <v>202</v>
      </c>
      <c r="K426">
        <v>12</v>
      </c>
      <c r="N426" t="s">
        <v>202</v>
      </c>
      <c r="O426">
        <v>12</v>
      </c>
      <c r="R426" t="s">
        <v>202</v>
      </c>
      <c r="S426">
        <v>12</v>
      </c>
      <c r="V426" t="s">
        <v>202</v>
      </c>
      <c r="W426">
        <v>12</v>
      </c>
      <c r="Z426" t="s">
        <v>202</v>
      </c>
      <c r="AA426">
        <v>12</v>
      </c>
      <c r="AC426" t="s">
        <v>202</v>
      </c>
      <c r="AD426">
        <v>12</v>
      </c>
    </row>
    <row r="427" spans="2:30" x14ac:dyDescent="0.3">
      <c r="B427" t="s">
        <v>268</v>
      </c>
      <c r="C427">
        <v>12</v>
      </c>
      <c r="F427" t="s">
        <v>268</v>
      </c>
      <c r="G427">
        <v>12</v>
      </c>
      <c r="J427" t="s">
        <v>268</v>
      </c>
      <c r="K427">
        <v>12</v>
      </c>
      <c r="N427" t="s">
        <v>268</v>
      </c>
      <c r="O427">
        <v>12</v>
      </c>
      <c r="R427" t="s">
        <v>268</v>
      </c>
      <c r="S427">
        <v>12</v>
      </c>
      <c r="V427" t="s">
        <v>268</v>
      </c>
      <c r="W427">
        <v>12</v>
      </c>
      <c r="Z427" t="s">
        <v>268</v>
      </c>
      <c r="AA427">
        <v>12</v>
      </c>
      <c r="AC427" t="s">
        <v>268</v>
      </c>
      <c r="AD427">
        <v>12</v>
      </c>
    </row>
    <row r="428" spans="2:30" x14ac:dyDescent="0.3">
      <c r="B428" t="s">
        <v>484</v>
      </c>
      <c r="C428">
        <v>12</v>
      </c>
      <c r="F428" t="s">
        <v>484</v>
      </c>
      <c r="G428">
        <v>12</v>
      </c>
      <c r="J428" t="s">
        <v>484</v>
      </c>
      <c r="K428">
        <v>12</v>
      </c>
      <c r="N428" t="s">
        <v>484</v>
      </c>
      <c r="O428">
        <v>12</v>
      </c>
      <c r="R428" t="s">
        <v>484</v>
      </c>
      <c r="S428">
        <v>12</v>
      </c>
      <c r="V428" t="s">
        <v>484</v>
      </c>
      <c r="W428">
        <v>12</v>
      </c>
      <c r="Z428" t="s">
        <v>484</v>
      </c>
      <c r="AA428">
        <v>12</v>
      </c>
      <c r="AC428" t="s">
        <v>484</v>
      </c>
      <c r="AD428">
        <v>12</v>
      </c>
    </row>
    <row r="429" spans="2:30" x14ac:dyDescent="0.3">
      <c r="B429" t="s">
        <v>307</v>
      </c>
      <c r="C429">
        <v>12</v>
      </c>
      <c r="F429" t="s">
        <v>307</v>
      </c>
      <c r="G429">
        <v>12</v>
      </c>
      <c r="J429" t="s">
        <v>307</v>
      </c>
      <c r="K429">
        <v>12</v>
      </c>
      <c r="N429" t="s">
        <v>307</v>
      </c>
      <c r="O429">
        <v>12</v>
      </c>
      <c r="R429" t="s">
        <v>307</v>
      </c>
      <c r="S429">
        <v>12</v>
      </c>
      <c r="V429" t="s">
        <v>307</v>
      </c>
      <c r="W429">
        <v>0</v>
      </c>
      <c r="Z429" t="s">
        <v>307</v>
      </c>
      <c r="AA429">
        <v>12</v>
      </c>
      <c r="AC429" t="s">
        <v>307</v>
      </c>
      <c r="AD429">
        <v>12</v>
      </c>
    </row>
    <row r="430" spans="2:30" x14ac:dyDescent="0.3">
      <c r="B430" t="s">
        <v>406</v>
      </c>
      <c r="C430">
        <v>9</v>
      </c>
      <c r="F430" t="s">
        <v>406</v>
      </c>
      <c r="G430">
        <v>9</v>
      </c>
      <c r="J430" t="s">
        <v>406</v>
      </c>
      <c r="K430">
        <v>9</v>
      </c>
      <c r="N430" t="s">
        <v>406</v>
      </c>
      <c r="O430">
        <v>9</v>
      </c>
      <c r="R430" t="s">
        <v>406</v>
      </c>
      <c r="S430">
        <v>9</v>
      </c>
      <c r="V430" t="s">
        <v>406</v>
      </c>
      <c r="W430">
        <v>0</v>
      </c>
      <c r="Z430" t="s">
        <v>406</v>
      </c>
      <c r="AA430">
        <v>0</v>
      </c>
      <c r="AC430" t="s">
        <v>406</v>
      </c>
      <c r="AD430">
        <v>9</v>
      </c>
    </row>
    <row r="431" spans="2:30" x14ac:dyDescent="0.3">
      <c r="B431" t="s">
        <v>447</v>
      </c>
      <c r="C431">
        <v>12</v>
      </c>
      <c r="F431" t="s">
        <v>447</v>
      </c>
      <c r="G431">
        <v>0</v>
      </c>
      <c r="J431" t="s">
        <v>447</v>
      </c>
      <c r="K431">
        <v>0</v>
      </c>
      <c r="N431" t="s">
        <v>447</v>
      </c>
      <c r="O431">
        <v>12</v>
      </c>
      <c r="R431" t="s">
        <v>447</v>
      </c>
      <c r="S431">
        <v>12</v>
      </c>
      <c r="V431" t="s">
        <v>447</v>
      </c>
      <c r="W431">
        <v>0</v>
      </c>
      <c r="Z431" t="s">
        <v>447</v>
      </c>
      <c r="AA431">
        <v>12</v>
      </c>
      <c r="AC431" t="s">
        <v>447</v>
      </c>
      <c r="AD431">
        <v>12</v>
      </c>
    </row>
    <row r="432" spans="2:30" x14ac:dyDescent="0.3">
      <c r="B432" t="s">
        <v>519</v>
      </c>
      <c r="C432">
        <v>12</v>
      </c>
      <c r="F432" t="s">
        <v>519</v>
      </c>
      <c r="G432">
        <v>12</v>
      </c>
      <c r="J432" t="s">
        <v>519</v>
      </c>
      <c r="K432">
        <v>12</v>
      </c>
      <c r="N432" t="s">
        <v>519</v>
      </c>
      <c r="O432">
        <v>12</v>
      </c>
      <c r="R432" t="s">
        <v>519</v>
      </c>
      <c r="S432">
        <v>12</v>
      </c>
      <c r="V432" t="s">
        <v>519</v>
      </c>
      <c r="W432">
        <v>12</v>
      </c>
      <c r="Z432" t="s">
        <v>519</v>
      </c>
      <c r="AA432">
        <v>12</v>
      </c>
      <c r="AC432" t="s">
        <v>519</v>
      </c>
      <c r="AD432">
        <v>12</v>
      </c>
    </row>
    <row r="433" spans="2:30" x14ac:dyDescent="0.3">
      <c r="B433" t="s">
        <v>134</v>
      </c>
      <c r="C433">
        <v>6</v>
      </c>
      <c r="F433" t="s">
        <v>134</v>
      </c>
      <c r="G433">
        <v>6</v>
      </c>
      <c r="J433" t="s">
        <v>134</v>
      </c>
      <c r="K433">
        <v>6</v>
      </c>
      <c r="N433" t="s">
        <v>134</v>
      </c>
      <c r="O433">
        <v>6</v>
      </c>
      <c r="R433" t="s">
        <v>134</v>
      </c>
      <c r="S433">
        <v>6</v>
      </c>
      <c r="V433" t="s">
        <v>134</v>
      </c>
      <c r="W433">
        <v>6</v>
      </c>
      <c r="Z433" t="s">
        <v>134</v>
      </c>
      <c r="AA433">
        <v>6</v>
      </c>
      <c r="AC433" t="s">
        <v>134</v>
      </c>
      <c r="AD433">
        <v>6</v>
      </c>
    </row>
    <row r="434" spans="2:30" x14ac:dyDescent="0.3">
      <c r="B434" t="s">
        <v>673</v>
      </c>
      <c r="C434">
        <v>12</v>
      </c>
      <c r="F434" t="s">
        <v>673</v>
      </c>
      <c r="G434">
        <v>0</v>
      </c>
      <c r="J434" t="s">
        <v>673</v>
      </c>
      <c r="K434">
        <v>0</v>
      </c>
      <c r="N434" t="s">
        <v>673</v>
      </c>
      <c r="O434">
        <v>12</v>
      </c>
      <c r="R434" t="s">
        <v>673</v>
      </c>
      <c r="S434">
        <v>12</v>
      </c>
      <c r="V434" t="s">
        <v>673</v>
      </c>
      <c r="W434">
        <v>0</v>
      </c>
      <c r="Z434" t="s">
        <v>673</v>
      </c>
      <c r="AA434">
        <v>12</v>
      </c>
      <c r="AC434" t="s">
        <v>673</v>
      </c>
      <c r="AD434">
        <v>12</v>
      </c>
    </row>
    <row r="435" spans="2:30" x14ac:dyDescent="0.3">
      <c r="B435" t="s">
        <v>675</v>
      </c>
      <c r="C435">
        <v>6</v>
      </c>
      <c r="F435" t="s">
        <v>675</v>
      </c>
      <c r="G435">
        <v>6</v>
      </c>
      <c r="J435" t="s">
        <v>675</v>
      </c>
      <c r="K435">
        <v>0</v>
      </c>
      <c r="N435" t="s">
        <v>675</v>
      </c>
      <c r="O435">
        <v>6</v>
      </c>
      <c r="R435" t="s">
        <v>675</v>
      </c>
      <c r="S435">
        <v>0</v>
      </c>
      <c r="V435" t="s">
        <v>675</v>
      </c>
      <c r="W435">
        <v>6</v>
      </c>
      <c r="Z435" t="s">
        <v>675</v>
      </c>
      <c r="AA435">
        <v>6</v>
      </c>
      <c r="AC435" t="s">
        <v>675</v>
      </c>
      <c r="AD435">
        <v>6</v>
      </c>
    </row>
    <row r="436" spans="2:30" x14ac:dyDescent="0.3">
      <c r="B436" t="s">
        <v>176</v>
      </c>
      <c r="C436">
        <v>12</v>
      </c>
      <c r="F436" t="s">
        <v>176</v>
      </c>
      <c r="G436">
        <v>12</v>
      </c>
      <c r="J436" t="s">
        <v>176</v>
      </c>
      <c r="K436">
        <v>12</v>
      </c>
      <c r="N436" t="s">
        <v>176</v>
      </c>
      <c r="O436">
        <v>12</v>
      </c>
      <c r="R436" t="s">
        <v>176</v>
      </c>
      <c r="S436">
        <v>12</v>
      </c>
      <c r="V436" t="s">
        <v>176</v>
      </c>
      <c r="W436">
        <v>12</v>
      </c>
      <c r="Z436" t="s">
        <v>176</v>
      </c>
      <c r="AA436">
        <v>12</v>
      </c>
      <c r="AC436" t="s">
        <v>176</v>
      </c>
      <c r="AD436">
        <v>12</v>
      </c>
    </row>
    <row r="437" spans="2:30" x14ac:dyDescent="0.3">
      <c r="B437" t="s">
        <v>35</v>
      </c>
      <c r="C437">
        <v>12</v>
      </c>
      <c r="F437" t="s">
        <v>35</v>
      </c>
      <c r="G437">
        <v>0</v>
      </c>
      <c r="J437" t="s">
        <v>35</v>
      </c>
      <c r="K437">
        <v>12</v>
      </c>
      <c r="N437" t="s">
        <v>35</v>
      </c>
      <c r="O437">
        <v>12</v>
      </c>
      <c r="R437" t="s">
        <v>35</v>
      </c>
      <c r="S437">
        <v>12</v>
      </c>
      <c r="V437" t="s">
        <v>35</v>
      </c>
      <c r="W437">
        <v>12</v>
      </c>
      <c r="Z437" t="s">
        <v>35</v>
      </c>
      <c r="AA437">
        <v>12</v>
      </c>
      <c r="AC437" t="s">
        <v>35</v>
      </c>
      <c r="AD437">
        <v>12</v>
      </c>
    </row>
    <row r="438" spans="2:30" x14ac:dyDescent="0.3">
      <c r="B438" t="s">
        <v>592</v>
      </c>
      <c r="C438">
        <v>12</v>
      </c>
      <c r="F438" t="s">
        <v>592</v>
      </c>
      <c r="G438">
        <v>0</v>
      </c>
      <c r="J438" t="s">
        <v>592</v>
      </c>
      <c r="K438">
        <v>0</v>
      </c>
      <c r="N438" t="s">
        <v>592</v>
      </c>
      <c r="O438">
        <v>12</v>
      </c>
      <c r="R438" t="s">
        <v>592</v>
      </c>
      <c r="S438">
        <v>12</v>
      </c>
      <c r="V438" t="s">
        <v>592</v>
      </c>
      <c r="W438">
        <v>12</v>
      </c>
      <c r="Z438" t="s">
        <v>592</v>
      </c>
      <c r="AA438">
        <v>12</v>
      </c>
      <c r="AC438" t="s">
        <v>592</v>
      </c>
      <c r="AD438">
        <v>12</v>
      </c>
    </row>
    <row r="439" spans="2:30" x14ac:dyDescent="0.3">
      <c r="B439" t="s">
        <v>219</v>
      </c>
      <c r="C439">
        <v>6</v>
      </c>
      <c r="F439" t="s">
        <v>219</v>
      </c>
      <c r="G439">
        <v>6</v>
      </c>
      <c r="J439" t="s">
        <v>219</v>
      </c>
      <c r="K439">
        <v>6</v>
      </c>
      <c r="N439" t="s">
        <v>219</v>
      </c>
      <c r="O439">
        <v>6</v>
      </c>
      <c r="R439" t="s">
        <v>219</v>
      </c>
      <c r="S439">
        <v>6</v>
      </c>
      <c r="V439" t="s">
        <v>219</v>
      </c>
      <c r="W439">
        <v>6</v>
      </c>
      <c r="Z439" t="s">
        <v>219</v>
      </c>
      <c r="AA439">
        <v>6</v>
      </c>
      <c r="AC439" t="s">
        <v>219</v>
      </c>
      <c r="AD439">
        <v>6</v>
      </c>
    </row>
    <row r="440" spans="2:30" x14ac:dyDescent="0.3">
      <c r="B440" t="s">
        <v>354</v>
      </c>
      <c r="C440">
        <v>9</v>
      </c>
      <c r="F440" t="s">
        <v>354</v>
      </c>
      <c r="G440">
        <v>9</v>
      </c>
      <c r="J440" t="s">
        <v>354</v>
      </c>
      <c r="K440">
        <v>0</v>
      </c>
      <c r="N440" t="s">
        <v>354</v>
      </c>
      <c r="O440">
        <v>9</v>
      </c>
      <c r="R440" t="s">
        <v>354</v>
      </c>
      <c r="S440">
        <v>9</v>
      </c>
      <c r="V440" t="s">
        <v>354</v>
      </c>
      <c r="W440">
        <v>0</v>
      </c>
      <c r="Z440" t="s">
        <v>354</v>
      </c>
      <c r="AA440">
        <v>9</v>
      </c>
      <c r="AC440" t="s">
        <v>354</v>
      </c>
      <c r="AD440">
        <v>9</v>
      </c>
    </row>
    <row r="441" spans="2:30" x14ac:dyDescent="0.3">
      <c r="B441" t="s">
        <v>671</v>
      </c>
      <c r="C441">
        <v>6</v>
      </c>
      <c r="F441" t="s">
        <v>671</v>
      </c>
      <c r="G441">
        <v>6</v>
      </c>
      <c r="J441" t="s">
        <v>671</v>
      </c>
      <c r="K441">
        <v>6</v>
      </c>
      <c r="N441" t="s">
        <v>671</v>
      </c>
      <c r="O441">
        <v>6</v>
      </c>
      <c r="R441" t="s">
        <v>671</v>
      </c>
      <c r="S441">
        <v>6</v>
      </c>
      <c r="V441" t="s">
        <v>671</v>
      </c>
      <c r="W441">
        <v>0</v>
      </c>
      <c r="Z441" t="s">
        <v>671</v>
      </c>
      <c r="AA441">
        <v>6</v>
      </c>
      <c r="AC441" t="s">
        <v>671</v>
      </c>
      <c r="AD441">
        <v>6</v>
      </c>
    </row>
    <row r="442" spans="2:30" x14ac:dyDescent="0.3">
      <c r="B442" t="s">
        <v>315</v>
      </c>
      <c r="C442">
        <v>12</v>
      </c>
      <c r="F442" t="s">
        <v>315</v>
      </c>
      <c r="G442">
        <v>12</v>
      </c>
      <c r="J442" t="s">
        <v>315</v>
      </c>
      <c r="K442">
        <v>12</v>
      </c>
      <c r="N442" t="s">
        <v>315</v>
      </c>
      <c r="O442">
        <v>12</v>
      </c>
      <c r="R442" t="s">
        <v>315</v>
      </c>
      <c r="S442">
        <v>12</v>
      </c>
      <c r="V442" t="s">
        <v>315</v>
      </c>
      <c r="W442">
        <v>0</v>
      </c>
      <c r="Z442" t="s">
        <v>315</v>
      </c>
      <c r="AA442">
        <v>12</v>
      </c>
      <c r="AC442" t="s">
        <v>315</v>
      </c>
      <c r="AD442">
        <v>12</v>
      </c>
    </row>
    <row r="443" spans="2:30" x14ac:dyDescent="0.3">
      <c r="B443" t="s">
        <v>411</v>
      </c>
      <c r="C443">
        <v>12</v>
      </c>
      <c r="F443" t="s">
        <v>411</v>
      </c>
      <c r="G443">
        <v>12</v>
      </c>
      <c r="J443" t="s">
        <v>411</v>
      </c>
      <c r="K443">
        <v>12</v>
      </c>
      <c r="N443" t="s">
        <v>411</v>
      </c>
      <c r="O443">
        <v>12</v>
      </c>
      <c r="R443" t="s">
        <v>411</v>
      </c>
      <c r="S443">
        <v>12</v>
      </c>
      <c r="V443" t="s">
        <v>411</v>
      </c>
      <c r="W443">
        <v>12</v>
      </c>
      <c r="Z443" t="s">
        <v>411</v>
      </c>
      <c r="AA443">
        <v>12</v>
      </c>
      <c r="AC443" t="s">
        <v>411</v>
      </c>
      <c r="AD443">
        <v>12</v>
      </c>
    </row>
    <row r="444" spans="2:30" x14ac:dyDescent="0.3">
      <c r="B444" t="s">
        <v>111</v>
      </c>
      <c r="C444">
        <v>12</v>
      </c>
      <c r="F444" t="s">
        <v>111</v>
      </c>
      <c r="G444">
        <v>12</v>
      </c>
      <c r="J444" t="s">
        <v>111</v>
      </c>
      <c r="K444">
        <v>12</v>
      </c>
      <c r="N444" t="s">
        <v>111</v>
      </c>
      <c r="O444">
        <v>12</v>
      </c>
      <c r="R444" t="s">
        <v>111</v>
      </c>
      <c r="S444">
        <v>12</v>
      </c>
      <c r="V444" t="s">
        <v>111</v>
      </c>
      <c r="W444">
        <v>12</v>
      </c>
      <c r="Z444" t="s">
        <v>111</v>
      </c>
      <c r="AA444">
        <v>12</v>
      </c>
      <c r="AC444" t="s">
        <v>111</v>
      </c>
      <c r="AD444">
        <v>12</v>
      </c>
    </row>
    <row r="445" spans="2:30" x14ac:dyDescent="0.3">
      <c r="B445" t="s">
        <v>64</v>
      </c>
      <c r="C445">
        <v>12</v>
      </c>
      <c r="F445" t="s">
        <v>64</v>
      </c>
      <c r="G445">
        <v>0</v>
      </c>
      <c r="J445" t="s">
        <v>64</v>
      </c>
      <c r="K445">
        <v>0</v>
      </c>
      <c r="N445" t="s">
        <v>64</v>
      </c>
      <c r="O445">
        <v>12</v>
      </c>
      <c r="R445" t="s">
        <v>64</v>
      </c>
      <c r="S445">
        <v>12</v>
      </c>
      <c r="V445" t="s">
        <v>64</v>
      </c>
      <c r="W445">
        <v>0</v>
      </c>
      <c r="Z445" t="s">
        <v>64</v>
      </c>
      <c r="AA445">
        <v>12</v>
      </c>
      <c r="AC445" t="s">
        <v>64</v>
      </c>
      <c r="AD445">
        <v>12</v>
      </c>
    </row>
    <row r="446" spans="2:30" x14ac:dyDescent="0.3">
      <c r="B446" t="s">
        <v>329</v>
      </c>
      <c r="C446">
        <v>12</v>
      </c>
      <c r="F446" t="s">
        <v>329</v>
      </c>
      <c r="G446">
        <v>0</v>
      </c>
      <c r="J446" t="s">
        <v>329</v>
      </c>
      <c r="K446">
        <v>0</v>
      </c>
      <c r="N446" t="s">
        <v>329</v>
      </c>
      <c r="O446">
        <v>12</v>
      </c>
      <c r="R446" t="s">
        <v>329</v>
      </c>
      <c r="S446">
        <v>12</v>
      </c>
      <c r="V446" t="s">
        <v>329</v>
      </c>
      <c r="W446">
        <v>0</v>
      </c>
      <c r="Z446" t="s">
        <v>329</v>
      </c>
      <c r="AA446">
        <v>12</v>
      </c>
      <c r="AC446" t="s">
        <v>329</v>
      </c>
      <c r="AD446">
        <v>12</v>
      </c>
    </row>
    <row r="447" spans="2:30" x14ac:dyDescent="0.3">
      <c r="B447" t="s">
        <v>456</v>
      </c>
      <c r="C447">
        <v>12</v>
      </c>
      <c r="F447" t="s">
        <v>456</v>
      </c>
      <c r="G447">
        <v>0</v>
      </c>
      <c r="J447" t="s">
        <v>456</v>
      </c>
      <c r="K447">
        <v>0</v>
      </c>
      <c r="N447" t="s">
        <v>456</v>
      </c>
      <c r="O447">
        <v>12</v>
      </c>
      <c r="R447" t="s">
        <v>456</v>
      </c>
      <c r="S447">
        <v>12</v>
      </c>
      <c r="V447" t="s">
        <v>456</v>
      </c>
      <c r="W447">
        <v>0</v>
      </c>
      <c r="Z447" t="s">
        <v>456</v>
      </c>
      <c r="AA447">
        <v>12</v>
      </c>
      <c r="AC447" t="s">
        <v>456</v>
      </c>
      <c r="AD447">
        <v>12</v>
      </c>
    </row>
    <row r="448" spans="2:30" x14ac:dyDescent="0.3">
      <c r="B448" t="s">
        <v>423</v>
      </c>
      <c r="C448">
        <v>6</v>
      </c>
      <c r="F448" t="s">
        <v>423</v>
      </c>
      <c r="G448">
        <v>0</v>
      </c>
      <c r="J448" t="s">
        <v>423</v>
      </c>
      <c r="K448">
        <v>0</v>
      </c>
      <c r="N448" t="s">
        <v>423</v>
      </c>
      <c r="O448">
        <v>6</v>
      </c>
      <c r="R448" t="s">
        <v>423</v>
      </c>
      <c r="S448">
        <v>0</v>
      </c>
      <c r="V448" t="s">
        <v>423</v>
      </c>
      <c r="W448">
        <v>0</v>
      </c>
      <c r="Z448" t="s">
        <v>423</v>
      </c>
      <c r="AA448">
        <v>6</v>
      </c>
      <c r="AC448" t="s">
        <v>423</v>
      </c>
      <c r="AD448">
        <v>0</v>
      </c>
    </row>
    <row r="449" spans="2:30" x14ac:dyDescent="0.3">
      <c r="B449" t="s">
        <v>207</v>
      </c>
      <c r="C449">
        <v>12</v>
      </c>
      <c r="F449" t="s">
        <v>207</v>
      </c>
      <c r="G449">
        <v>12</v>
      </c>
      <c r="J449" t="s">
        <v>207</v>
      </c>
      <c r="K449">
        <v>12</v>
      </c>
      <c r="N449" t="s">
        <v>207</v>
      </c>
      <c r="O449">
        <v>12</v>
      </c>
      <c r="R449" t="s">
        <v>207</v>
      </c>
      <c r="S449">
        <v>12</v>
      </c>
      <c r="V449" t="s">
        <v>207</v>
      </c>
      <c r="W449">
        <v>12</v>
      </c>
      <c r="Z449" t="s">
        <v>207</v>
      </c>
      <c r="AA449">
        <v>12</v>
      </c>
      <c r="AC449" t="s">
        <v>207</v>
      </c>
      <c r="AD449">
        <v>12</v>
      </c>
    </row>
    <row r="450" spans="2:30" x14ac:dyDescent="0.3">
      <c r="B450" t="s">
        <v>208</v>
      </c>
      <c r="C450">
        <v>12</v>
      </c>
      <c r="F450" t="s">
        <v>208</v>
      </c>
      <c r="G450">
        <v>12</v>
      </c>
      <c r="J450" t="s">
        <v>208</v>
      </c>
      <c r="K450">
        <v>12</v>
      </c>
      <c r="N450" t="s">
        <v>208</v>
      </c>
      <c r="O450">
        <v>12</v>
      </c>
      <c r="R450" t="s">
        <v>208</v>
      </c>
      <c r="S450">
        <v>12</v>
      </c>
      <c r="V450" t="s">
        <v>208</v>
      </c>
      <c r="W450">
        <v>12</v>
      </c>
      <c r="Z450" t="s">
        <v>208</v>
      </c>
      <c r="AA450">
        <v>12</v>
      </c>
      <c r="AC450" t="s">
        <v>208</v>
      </c>
      <c r="AD450">
        <v>12</v>
      </c>
    </row>
    <row r="451" spans="2:30" x14ac:dyDescent="0.3">
      <c r="B451" t="s">
        <v>80</v>
      </c>
      <c r="C451">
        <v>12</v>
      </c>
      <c r="F451" t="s">
        <v>80</v>
      </c>
      <c r="G451">
        <v>12</v>
      </c>
      <c r="J451" t="s">
        <v>80</v>
      </c>
      <c r="K451">
        <v>12</v>
      </c>
      <c r="N451" t="s">
        <v>80</v>
      </c>
      <c r="O451">
        <v>12</v>
      </c>
      <c r="R451" t="s">
        <v>80</v>
      </c>
      <c r="S451">
        <v>12</v>
      </c>
      <c r="V451" t="s">
        <v>80</v>
      </c>
      <c r="W451">
        <v>12</v>
      </c>
      <c r="Z451" t="s">
        <v>80</v>
      </c>
      <c r="AA451">
        <v>12</v>
      </c>
      <c r="AC451" t="s">
        <v>80</v>
      </c>
      <c r="AD451">
        <v>12</v>
      </c>
    </row>
    <row r="452" spans="2:30" x14ac:dyDescent="0.3">
      <c r="B452" t="s">
        <v>81</v>
      </c>
      <c r="C452">
        <v>12</v>
      </c>
      <c r="F452" t="s">
        <v>81</v>
      </c>
      <c r="G452">
        <v>12</v>
      </c>
      <c r="J452" t="s">
        <v>81</v>
      </c>
      <c r="K452">
        <v>12</v>
      </c>
      <c r="N452" t="s">
        <v>81</v>
      </c>
      <c r="O452">
        <v>12</v>
      </c>
      <c r="R452" t="s">
        <v>81</v>
      </c>
      <c r="S452">
        <v>12</v>
      </c>
      <c r="V452" t="s">
        <v>81</v>
      </c>
      <c r="W452">
        <v>12</v>
      </c>
      <c r="Z452" t="s">
        <v>81</v>
      </c>
      <c r="AA452">
        <v>12</v>
      </c>
      <c r="AC452" t="s">
        <v>81</v>
      </c>
      <c r="AD452">
        <v>12</v>
      </c>
    </row>
    <row r="453" spans="2:30" x14ac:dyDescent="0.3">
      <c r="B453" t="s">
        <v>209</v>
      </c>
      <c r="C453">
        <v>12</v>
      </c>
      <c r="F453" t="s">
        <v>209</v>
      </c>
      <c r="G453">
        <v>12</v>
      </c>
      <c r="J453" t="s">
        <v>209</v>
      </c>
      <c r="K453">
        <v>12</v>
      </c>
      <c r="N453" t="s">
        <v>209</v>
      </c>
      <c r="O453">
        <v>12</v>
      </c>
      <c r="R453" t="s">
        <v>209</v>
      </c>
      <c r="S453">
        <v>12</v>
      </c>
      <c r="V453" t="s">
        <v>209</v>
      </c>
      <c r="W453">
        <v>12</v>
      </c>
      <c r="Z453" t="s">
        <v>209</v>
      </c>
      <c r="AA453">
        <v>12</v>
      </c>
      <c r="AC453" t="s">
        <v>209</v>
      </c>
      <c r="AD453">
        <v>12</v>
      </c>
    </row>
    <row r="454" spans="2:30" x14ac:dyDescent="0.3">
      <c r="B454" t="s">
        <v>626</v>
      </c>
      <c r="C454">
        <v>12</v>
      </c>
      <c r="F454" t="s">
        <v>626</v>
      </c>
      <c r="G454">
        <v>12</v>
      </c>
      <c r="J454" t="s">
        <v>626</v>
      </c>
      <c r="K454">
        <v>0</v>
      </c>
      <c r="N454" t="s">
        <v>626</v>
      </c>
      <c r="O454">
        <v>12</v>
      </c>
      <c r="R454" t="s">
        <v>626</v>
      </c>
      <c r="S454">
        <v>0</v>
      </c>
      <c r="V454" t="s">
        <v>626</v>
      </c>
      <c r="W454">
        <v>12</v>
      </c>
      <c r="Z454" t="s">
        <v>626</v>
      </c>
      <c r="AA454">
        <v>12</v>
      </c>
      <c r="AC454" t="s">
        <v>626</v>
      </c>
      <c r="AD454">
        <v>12</v>
      </c>
    </row>
    <row r="455" spans="2:30" x14ac:dyDescent="0.3">
      <c r="B455" t="s">
        <v>147</v>
      </c>
      <c r="C455">
        <v>12</v>
      </c>
      <c r="F455" t="s">
        <v>147</v>
      </c>
      <c r="G455">
        <v>12</v>
      </c>
      <c r="J455" t="s">
        <v>147</v>
      </c>
      <c r="K455">
        <v>12</v>
      </c>
      <c r="N455" t="s">
        <v>147</v>
      </c>
      <c r="O455">
        <v>12</v>
      </c>
      <c r="R455" t="s">
        <v>147</v>
      </c>
      <c r="S455">
        <v>12</v>
      </c>
      <c r="V455" t="s">
        <v>147</v>
      </c>
      <c r="W455">
        <v>12</v>
      </c>
      <c r="Z455" t="s">
        <v>147</v>
      </c>
      <c r="AA455">
        <v>12</v>
      </c>
      <c r="AC455" t="s">
        <v>147</v>
      </c>
      <c r="AD455">
        <v>12</v>
      </c>
    </row>
    <row r="456" spans="2:30" x14ac:dyDescent="0.3">
      <c r="B456" t="s">
        <v>181</v>
      </c>
      <c r="C456">
        <v>12</v>
      </c>
      <c r="F456" t="s">
        <v>181</v>
      </c>
      <c r="G456">
        <v>12</v>
      </c>
      <c r="J456" t="s">
        <v>181</v>
      </c>
      <c r="K456">
        <v>12</v>
      </c>
      <c r="N456" t="s">
        <v>181</v>
      </c>
      <c r="O456">
        <v>12</v>
      </c>
      <c r="R456" t="s">
        <v>181</v>
      </c>
      <c r="S456">
        <v>12</v>
      </c>
      <c r="V456" t="s">
        <v>181</v>
      </c>
      <c r="W456">
        <v>12</v>
      </c>
      <c r="Z456" t="s">
        <v>181</v>
      </c>
      <c r="AA456">
        <v>12</v>
      </c>
      <c r="AC456" t="s">
        <v>181</v>
      </c>
      <c r="AD456">
        <v>12</v>
      </c>
    </row>
    <row r="457" spans="2:30" x14ac:dyDescent="0.3">
      <c r="B457" t="s">
        <v>50</v>
      </c>
      <c r="C457">
        <v>12</v>
      </c>
      <c r="F457" t="s">
        <v>50</v>
      </c>
      <c r="G457">
        <v>0</v>
      </c>
      <c r="J457" t="s">
        <v>50</v>
      </c>
      <c r="K457">
        <v>0</v>
      </c>
      <c r="N457" t="s">
        <v>50</v>
      </c>
      <c r="O457">
        <v>12</v>
      </c>
      <c r="R457" t="s">
        <v>50</v>
      </c>
      <c r="S457">
        <v>12</v>
      </c>
      <c r="V457" t="s">
        <v>50</v>
      </c>
      <c r="W457">
        <v>0</v>
      </c>
      <c r="Z457" t="s">
        <v>50</v>
      </c>
      <c r="AA457">
        <v>12</v>
      </c>
      <c r="AC457" t="s">
        <v>50</v>
      </c>
      <c r="AD457">
        <v>12</v>
      </c>
    </row>
    <row r="458" spans="2:30" x14ac:dyDescent="0.3">
      <c r="B458" t="s">
        <v>366</v>
      </c>
      <c r="C458">
        <v>12</v>
      </c>
      <c r="F458" t="s">
        <v>366</v>
      </c>
      <c r="G458">
        <v>12</v>
      </c>
      <c r="J458" t="s">
        <v>366</v>
      </c>
      <c r="K458">
        <v>12</v>
      </c>
      <c r="N458" t="s">
        <v>366</v>
      </c>
      <c r="O458">
        <v>12</v>
      </c>
      <c r="R458" t="s">
        <v>366</v>
      </c>
      <c r="S458">
        <v>12</v>
      </c>
      <c r="V458" t="s">
        <v>366</v>
      </c>
      <c r="W458">
        <v>0</v>
      </c>
      <c r="Z458" t="s">
        <v>366</v>
      </c>
      <c r="AA458">
        <v>12</v>
      </c>
      <c r="AC458" t="s">
        <v>366</v>
      </c>
      <c r="AD458">
        <v>12</v>
      </c>
    </row>
    <row r="459" spans="2:30" x14ac:dyDescent="0.3">
      <c r="B459" t="s">
        <v>371</v>
      </c>
      <c r="C459">
        <v>12</v>
      </c>
      <c r="F459" t="s">
        <v>371</v>
      </c>
      <c r="G459">
        <v>0</v>
      </c>
      <c r="J459" t="s">
        <v>371</v>
      </c>
      <c r="K459">
        <v>0</v>
      </c>
      <c r="N459" t="s">
        <v>371</v>
      </c>
      <c r="O459">
        <v>12</v>
      </c>
      <c r="R459" t="s">
        <v>371</v>
      </c>
      <c r="S459">
        <v>12</v>
      </c>
      <c r="V459" t="s">
        <v>371</v>
      </c>
      <c r="W459">
        <v>0</v>
      </c>
      <c r="Z459" t="s">
        <v>371</v>
      </c>
      <c r="AA459">
        <v>12</v>
      </c>
      <c r="AC459" t="s">
        <v>371</v>
      </c>
      <c r="AD459">
        <v>12</v>
      </c>
    </row>
    <row r="460" spans="2:30" x14ac:dyDescent="0.3">
      <c r="B460" t="s">
        <v>223</v>
      </c>
      <c r="C460">
        <v>12</v>
      </c>
      <c r="F460" t="s">
        <v>223</v>
      </c>
      <c r="G460">
        <v>12</v>
      </c>
      <c r="J460" t="s">
        <v>223</v>
      </c>
      <c r="K460">
        <v>0</v>
      </c>
      <c r="N460" t="s">
        <v>223</v>
      </c>
      <c r="O460">
        <v>12</v>
      </c>
      <c r="R460" t="s">
        <v>223</v>
      </c>
      <c r="S460">
        <v>12</v>
      </c>
      <c r="V460" t="s">
        <v>223</v>
      </c>
      <c r="W460">
        <v>0</v>
      </c>
      <c r="Z460" t="s">
        <v>223</v>
      </c>
      <c r="AA460">
        <v>12</v>
      </c>
      <c r="AC460" t="s">
        <v>223</v>
      </c>
      <c r="AD460">
        <v>12</v>
      </c>
    </row>
    <row r="461" spans="2:30" x14ac:dyDescent="0.3">
      <c r="B461" t="s">
        <v>511</v>
      </c>
      <c r="C461">
        <v>12</v>
      </c>
      <c r="F461" t="s">
        <v>511</v>
      </c>
      <c r="G461">
        <v>0</v>
      </c>
      <c r="J461" t="s">
        <v>511</v>
      </c>
      <c r="K461">
        <v>12</v>
      </c>
      <c r="N461" t="s">
        <v>511</v>
      </c>
      <c r="O461">
        <v>12</v>
      </c>
      <c r="R461" t="s">
        <v>511</v>
      </c>
      <c r="S461">
        <v>12</v>
      </c>
      <c r="V461" t="s">
        <v>511</v>
      </c>
      <c r="W461">
        <v>0</v>
      </c>
      <c r="Z461" t="s">
        <v>511</v>
      </c>
      <c r="AA461">
        <v>12</v>
      </c>
      <c r="AC461" t="s">
        <v>511</v>
      </c>
      <c r="AD461">
        <v>12</v>
      </c>
    </row>
    <row r="462" spans="2:30" x14ac:dyDescent="0.3">
      <c r="B462" t="s">
        <v>601</v>
      </c>
      <c r="C462">
        <v>12</v>
      </c>
      <c r="F462" t="s">
        <v>601</v>
      </c>
      <c r="G462">
        <v>12</v>
      </c>
      <c r="J462" t="s">
        <v>601</v>
      </c>
      <c r="K462">
        <v>12</v>
      </c>
      <c r="N462" t="s">
        <v>601</v>
      </c>
      <c r="O462">
        <v>12</v>
      </c>
      <c r="R462" t="s">
        <v>601</v>
      </c>
      <c r="S462">
        <v>12</v>
      </c>
      <c r="V462" t="s">
        <v>601</v>
      </c>
      <c r="W462">
        <v>12</v>
      </c>
      <c r="Z462" t="s">
        <v>601</v>
      </c>
      <c r="AA462">
        <v>12</v>
      </c>
      <c r="AC462" t="s">
        <v>601</v>
      </c>
      <c r="AD462">
        <v>12</v>
      </c>
    </row>
    <row r="463" spans="2:30" x14ac:dyDescent="0.3">
      <c r="B463" t="s">
        <v>66</v>
      </c>
      <c r="C463">
        <v>12</v>
      </c>
      <c r="F463" t="s">
        <v>66</v>
      </c>
      <c r="G463">
        <v>12</v>
      </c>
      <c r="J463" t="s">
        <v>66</v>
      </c>
      <c r="K463">
        <v>12</v>
      </c>
      <c r="N463" t="s">
        <v>66</v>
      </c>
      <c r="O463">
        <v>12</v>
      </c>
      <c r="R463" t="s">
        <v>66</v>
      </c>
      <c r="S463">
        <v>12</v>
      </c>
      <c r="V463" t="s">
        <v>66</v>
      </c>
      <c r="W463">
        <v>12</v>
      </c>
      <c r="Z463" t="s">
        <v>66</v>
      </c>
      <c r="AA463">
        <v>12</v>
      </c>
      <c r="AC463" t="s">
        <v>66</v>
      </c>
      <c r="AD463">
        <v>12</v>
      </c>
    </row>
    <row r="464" spans="2:30" x14ac:dyDescent="0.3">
      <c r="B464" t="s">
        <v>563</v>
      </c>
      <c r="C464">
        <v>12</v>
      </c>
      <c r="F464" t="s">
        <v>563</v>
      </c>
      <c r="G464">
        <v>0</v>
      </c>
      <c r="J464" t="s">
        <v>563</v>
      </c>
      <c r="K464">
        <v>0</v>
      </c>
      <c r="N464" t="s">
        <v>563</v>
      </c>
      <c r="O464">
        <v>12</v>
      </c>
      <c r="R464" t="s">
        <v>563</v>
      </c>
      <c r="S464">
        <v>12</v>
      </c>
      <c r="V464" t="s">
        <v>563</v>
      </c>
      <c r="W464">
        <v>12</v>
      </c>
      <c r="Z464" t="s">
        <v>563</v>
      </c>
      <c r="AA464">
        <v>12</v>
      </c>
      <c r="AC464" t="s">
        <v>563</v>
      </c>
      <c r="AD464">
        <v>12</v>
      </c>
    </row>
    <row r="465" spans="2:30" x14ac:dyDescent="0.3">
      <c r="B465" t="s">
        <v>525</v>
      </c>
      <c r="C465">
        <v>12</v>
      </c>
      <c r="F465" t="s">
        <v>525</v>
      </c>
      <c r="G465">
        <v>12</v>
      </c>
      <c r="J465" t="s">
        <v>525</v>
      </c>
      <c r="K465">
        <v>0</v>
      </c>
      <c r="N465" t="s">
        <v>525</v>
      </c>
      <c r="O465">
        <v>12</v>
      </c>
      <c r="R465" t="s">
        <v>525</v>
      </c>
      <c r="S465">
        <v>12</v>
      </c>
      <c r="V465" t="s">
        <v>525</v>
      </c>
      <c r="W465">
        <v>12</v>
      </c>
      <c r="Z465" t="s">
        <v>525</v>
      </c>
      <c r="AA465">
        <v>12</v>
      </c>
      <c r="AC465" t="s">
        <v>525</v>
      </c>
      <c r="AD465">
        <v>12</v>
      </c>
    </row>
    <row r="466" spans="2:30" x14ac:dyDescent="0.3">
      <c r="B466" t="s">
        <v>205</v>
      </c>
      <c r="C466">
        <v>12</v>
      </c>
      <c r="F466" t="s">
        <v>205</v>
      </c>
      <c r="G466">
        <v>12</v>
      </c>
      <c r="J466" t="s">
        <v>205</v>
      </c>
      <c r="K466">
        <v>12</v>
      </c>
      <c r="N466" t="s">
        <v>205</v>
      </c>
      <c r="O466">
        <v>12</v>
      </c>
      <c r="R466" t="s">
        <v>205</v>
      </c>
      <c r="S466">
        <v>12</v>
      </c>
      <c r="V466" t="s">
        <v>205</v>
      </c>
      <c r="W466">
        <v>12</v>
      </c>
      <c r="Z466" t="s">
        <v>205</v>
      </c>
      <c r="AA466">
        <v>12</v>
      </c>
      <c r="AC466" t="s">
        <v>205</v>
      </c>
      <c r="AD466">
        <v>12</v>
      </c>
    </row>
    <row r="467" spans="2:30" x14ac:dyDescent="0.3">
      <c r="B467" t="s">
        <v>264</v>
      </c>
      <c r="C467">
        <v>12</v>
      </c>
      <c r="F467" t="s">
        <v>264</v>
      </c>
      <c r="G467">
        <v>0</v>
      </c>
      <c r="J467" t="s">
        <v>264</v>
      </c>
      <c r="K467">
        <v>12</v>
      </c>
      <c r="N467" t="s">
        <v>264</v>
      </c>
      <c r="O467">
        <v>12</v>
      </c>
      <c r="R467" t="s">
        <v>264</v>
      </c>
      <c r="S467">
        <v>12</v>
      </c>
      <c r="V467" t="s">
        <v>264</v>
      </c>
      <c r="W467">
        <v>12</v>
      </c>
      <c r="Z467" t="s">
        <v>264</v>
      </c>
      <c r="AA467">
        <v>12</v>
      </c>
      <c r="AC467" t="s">
        <v>264</v>
      </c>
      <c r="AD467">
        <v>12</v>
      </c>
    </row>
    <row r="468" spans="2:30" x14ac:dyDescent="0.3">
      <c r="B468" t="s">
        <v>327</v>
      </c>
      <c r="C468">
        <v>12</v>
      </c>
      <c r="F468" t="s">
        <v>327</v>
      </c>
      <c r="G468">
        <v>12</v>
      </c>
      <c r="J468" t="s">
        <v>327</v>
      </c>
      <c r="K468">
        <v>12</v>
      </c>
      <c r="N468" t="s">
        <v>327</v>
      </c>
      <c r="O468">
        <v>12</v>
      </c>
      <c r="R468" t="s">
        <v>327</v>
      </c>
      <c r="S468">
        <v>12</v>
      </c>
      <c r="V468" t="s">
        <v>327</v>
      </c>
      <c r="W468">
        <v>12</v>
      </c>
      <c r="Z468" t="s">
        <v>327</v>
      </c>
      <c r="AA468">
        <v>12</v>
      </c>
      <c r="AC468" t="s">
        <v>327</v>
      </c>
      <c r="AD468">
        <v>12</v>
      </c>
    </row>
    <row r="469" spans="2:30" x14ac:dyDescent="0.3">
      <c r="B469" t="s">
        <v>403</v>
      </c>
      <c r="C469">
        <v>12</v>
      </c>
      <c r="F469" t="s">
        <v>403</v>
      </c>
      <c r="G469">
        <v>12</v>
      </c>
      <c r="H469">
        <v>0</v>
      </c>
      <c r="J469" t="s">
        <v>403</v>
      </c>
      <c r="K469">
        <v>12</v>
      </c>
      <c r="N469" t="s">
        <v>403</v>
      </c>
      <c r="O469">
        <v>0</v>
      </c>
      <c r="R469" t="s">
        <v>403</v>
      </c>
      <c r="S469">
        <v>12</v>
      </c>
      <c r="V469" t="s">
        <v>403</v>
      </c>
      <c r="W469">
        <v>12</v>
      </c>
      <c r="Z469" t="s">
        <v>403</v>
      </c>
      <c r="AA469">
        <v>12</v>
      </c>
      <c r="AC469" t="s">
        <v>403</v>
      </c>
      <c r="AD469">
        <v>12</v>
      </c>
    </row>
    <row r="470" spans="2:30" x14ac:dyDescent="0.3">
      <c r="B470" t="s">
        <v>114</v>
      </c>
      <c r="C470">
        <v>12</v>
      </c>
      <c r="F470" t="s">
        <v>114</v>
      </c>
      <c r="G470">
        <v>12</v>
      </c>
      <c r="J470" t="s">
        <v>114</v>
      </c>
      <c r="K470">
        <v>12</v>
      </c>
      <c r="N470" t="s">
        <v>114</v>
      </c>
      <c r="O470">
        <v>12</v>
      </c>
      <c r="R470" t="s">
        <v>114</v>
      </c>
      <c r="S470">
        <v>12</v>
      </c>
      <c r="V470" t="s">
        <v>114</v>
      </c>
      <c r="W470">
        <v>12</v>
      </c>
      <c r="Z470" t="s">
        <v>114</v>
      </c>
      <c r="AA470">
        <v>12</v>
      </c>
      <c r="AC470" t="s">
        <v>114</v>
      </c>
      <c r="AD470">
        <v>12</v>
      </c>
    </row>
    <row r="471" spans="2:30" x14ac:dyDescent="0.3">
      <c r="B471" t="s">
        <v>670</v>
      </c>
      <c r="C471">
        <v>10</v>
      </c>
      <c r="F471" t="s">
        <v>670</v>
      </c>
      <c r="G471">
        <v>10</v>
      </c>
      <c r="J471" t="s">
        <v>670</v>
      </c>
      <c r="K471">
        <v>10</v>
      </c>
      <c r="N471" t="s">
        <v>670</v>
      </c>
      <c r="O471">
        <v>10</v>
      </c>
      <c r="R471" t="s">
        <v>670</v>
      </c>
      <c r="S471">
        <v>10</v>
      </c>
      <c r="V471" t="s">
        <v>670</v>
      </c>
      <c r="W471">
        <v>10</v>
      </c>
      <c r="Z471" t="s">
        <v>670</v>
      </c>
      <c r="AA471">
        <v>10</v>
      </c>
      <c r="AC471" t="s">
        <v>670</v>
      </c>
      <c r="AD471">
        <v>10</v>
      </c>
    </row>
    <row r="472" spans="2:30" x14ac:dyDescent="0.3">
      <c r="B472" t="s">
        <v>295</v>
      </c>
      <c r="C472">
        <v>12</v>
      </c>
      <c r="F472" t="s">
        <v>295</v>
      </c>
      <c r="G472">
        <v>12</v>
      </c>
      <c r="J472" t="s">
        <v>295</v>
      </c>
      <c r="K472">
        <v>0</v>
      </c>
      <c r="N472" t="s">
        <v>295</v>
      </c>
      <c r="O472">
        <v>12</v>
      </c>
      <c r="R472" t="s">
        <v>295</v>
      </c>
      <c r="S472">
        <v>12</v>
      </c>
      <c r="V472" t="s">
        <v>295</v>
      </c>
      <c r="W472">
        <v>0</v>
      </c>
      <c r="Z472" t="s">
        <v>295</v>
      </c>
      <c r="AA472">
        <v>12</v>
      </c>
      <c r="AC472" t="s">
        <v>295</v>
      </c>
      <c r="AD472">
        <v>12</v>
      </c>
    </row>
    <row r="473" spans="2:30" x14ac:dyDescent="0.3">
      <c r="B473" t="s">
        <v>510</v>
      </c>
      <c r="C473">
        <v>12</v>
      </c>
      <c r="F473" t="s">
        <v>510</v>
      </c>
      <c r="G473">
        <v>12</v>
      </c>
      <c r="J473" t="s">
        <v>510</v>
      </c>
      <c r="K473">
        <v>12</v>
      </c>
      <c r="N473" t="s">
        <v>510</v>
      </c>
      <c r="O473">
        <v>12</v>
      </c>
      <c r="R473" t="s">
        <v>510</v>
      </c>
      <c r="S473">
        <v>12</v>
      </c>
      <c r="V473" t="s">
        <v>510</v>
      </c>
      <c r="W473">
        <v>0</v>
      </c>
      <c r="Z473" t="s">
        <v>510</v>
      </c>
      <c r="AA473">
        <v>12</v>
      </c>
      <c r="AC473" t="s">
        <v>510</v>
      </c>
      <c r="AD473">
        <v>12</v>
      </c>
    </row>
    <row r="474" spans="2:30" x14ac:dyDescent="0.3">
      <c r="B474" t="s">
        <v>180</v>
      </c>
      <c r="C474">
        <v>12</v>
      </c>
      <c r="F474" t="s">
        <v>180</v>
      </c>
      <c r="G474">
        <v>12</v>
      </c>
      <c r="J474" t="s">
        <v>180</v>
      </c>
      <c r="K474">
        <v>12</v>
      </c>
      <c r="N474" t="s">
        <v>180</v>
      </c>
      <c r="O474">
        <v>12</v>
      </c>
      <c r="R474" t="s">
        <v>180</v>
      </c>
      <c r="S474">
        <v>0</v>
      </c>
      <c r="V474" t="s">
        <v>180</v>
      </c>
      <c r="W474">
        <v>12</v>
      </c>
      <c r="Z474" t="s">
        <v>180</v>
      </c>
      <c r="AA474">
        <v>0</v>
      </c>
      <c r="AC474" t="s">
        <v>180</v>
      </c>
      <c r="AD474">
        <v>12</v>
      </c>
    </row>
    <row r="475" spans="2:30" x14ac:dyDescent="0.3">
      <c r="B475" t="s">
        <v>607</v>
      </c>
      <c r="C475">
        <v>12</v>
      </c>
      <c r="F475" t="s">
        <v>607</v>
      </c>
      <c r="G475">
        <v>0</v>
      </c>
      <c r="J475" t="s">
        <v>607</v>
      </c>
      <c r="K475">
        <v>0</v>
      </c>
      <c r="N475" t="s">
        <v>607</v>
      </c>
      <c r="O475">
        <v>12</v>
      </c>
      <c r="R475" t="s">
        <v>607</v>
      </c>
      <c r="S475">
        <v>12</v>
      </c>
      <c r="V475" t="s">
        <v>607</v>
      </c>
      <c r="W475">
        <v>0</v>
      </c>
      <c r="Z475" t="s">
        <v>607</v>
      </c>
      <c r="AA475">
        <v>12</v>
      </c>
      <c r="AC475" t="s">
        <v>607</v>
      </c>
      <c r="AD475">
        <v>12</v>
      </c>
    </row>
    <row r="476" spans="2:30" x14ac:dyDescent="0.3">
      <c r="B476" t="s">
        <v>608</v>
      </c>
      <c r="C476">
        <v>12</v>
      </c>
      <c r="F476" t="s">
        <v>608</v>
      </c>
      <c r="G476">
        <v>0</v>
      </c>
      <c r="J476" t="s">
        <v>608</v>
      </c>
      <c r="K476">
        <v>0</v>
      </c>
      <c r="N476" t="s">
        <v>608</v>
      </c>
      <c r="O476">
        <v>12</v>
      </c>
      <c r="R476" t="s">
        <v>608</v>
      </c>
      <c r="S476">
        <v>12</v>
      </c>
      <c r="V476" t="s">
        <v>608</v>
      </c>
      <c r="W476">
        <v>0</v>
      </c>
      <c r="Z476" t="s">
        <v>608</v>
      </c>
      <c r="AA476">
        <v>12</v>
      </c>
      <c r="AC476" t="s">
        <v>608</v>
      </c>
      <c r="AD476">
        <v>12</v>
      </c>
    </row>
    <row r="477" spans="2:30" x14ac:dyDescent="0.3">
      <c r="B477" t="s">
        <v>545</v>
      </c>
      <c r="C477">
        <v>12</v>
      </c>
      <c r="F477" t="s">
        <v>545</v>
      </c>
      <c r="G477">
        <v>12</v>
      </c>
      <c r="J477" t="s">
        <v>545</v>
      </c>
      <c r="K477">
        <v>0</v>
      </c>
      <c r="N477" t="s">
        <v>545</v>
      </c>
      <c r="O477">
        <v>12</v>
      </c>
      <c r="R477" t="s">
        <v>545</v>
      </c>
      <c r="S477">
        <v>0</v>
      </c>
      <c r="V477" t="s">
        <v>545</v>
      </c>
      <c r="W477">
        <v>0</v>
      </c>
      <c r="Z477" t="s">
        <v>545</v>
      </c>
      <c r="AA477">
        <v>12</v>
      </c>
      <c r="AC477" t="s">
        <v>545</v>
      </c>
      <c r="AD477">
        <v>12</v>
      </c>
    </row>
    <row r="478" spans="2:30" x14ac:dyDescent="0.3">
      <c r="B478" t="s">
        <v>455</v>
      </c>
      <c r="C478">
        <v>12</v>
      </c>
      <c r="F478" t="s">
        <v>455</v>
      </c>
      <c r="G478">
        <v>0</v>
      </c>
      <c r="J478" t="s">
        <v>455</v>
      </c>
      <c r="K478">
        <v>0</v>
      </c>
      <c r="N478" t="s">
        <v>455</v>
      </c>
      <c r="O478">
        <v>12</v>
      </c>
      <c r="R478" t="s">
        <v>455</v>
      </c>
      <c r="S478">
        <v>12</v>
      </c>
      <c r="V478" t="s">
        <v>455</v>
      </c>
      <c r="W478">
        <v>12</v>
      </c>
      <c r="Z478" t="s">
        <v>455</v>
      </c>
      <c r="AA478">
        <v>12</v>
      </c>
      <c r="AC478" t="s">
        <v>455</v>
      </c>
      <c r="AD478">
        <v>12</v>
      </c>
    </row>
    <row r="479" spans="2:30" x14ac:dyDescent="0.3">
      <c r="B479" t="s">
        <v>516</v>
      </c>
      <c r="C479">
        <v>12</v>
      </c>
      <c r="F479" t="s">
        <v>516</v>
      </c>
      <c r="G479">
        <v>0</v>
      </c>
      <c r="J479" t="s">
        <v>516</v>
      </c>
      <c r="K479">
        <v>12</v>
      </c>
      <c r="N479" t="s">
        <v>516</v>
      </c>
      <c r="O479">
        <v>0</v>
      </c>
      <c r="R479" t="s">
        <v>516</v>
      </c>
      <c r="S479">
        <v>0</v>
      </c>
      <c r="V479" t="s">
        <v>516</v>
      </c>
      <c r="W479">
        <v>0</v>
      </c>
      <c r="Z479" t="s">
        <v>516</v>
      </c>
      <c r="AA479">
        <v>12</v>
      </c>
      <c r="AC479" t="s">
        <v>516</v>
      </c>
      <c r="AD479">
        <v>12</v>
      </c>
    </row>
    <row r="480" spans="2:30" x14ac:dyDescent="0.3">
      <c r="B480" t="s">
        <v>43</v>
      </c>
      <c r="C480">
        <v>12</v>
      </c>
      <c r="F480" t="s">
        <v>43</v>
      </c>
      <c r="G480">
        <v>12</v>
      </c>
      <c r="J480" t="s">
        <v>43</v>
      </c>
      <c r="K480">
        <v>12</v>
      </c>
      <c r="N480" t="s">
        <v>43</v>
      </c>
      <c r="O480">
        <v>12</v>
      </c>
      <c r="R480" t="s">
        <v>43</v>
      </c>
      <c r="S480">
        <v>12</v>
      </c>
      <c r="V480" t="s">
        <v>43</v>
      </c>
      <c r="W480">
        <v>12</v>
      </c>
      <c r="Z480" t="s">
        <v>43</v>
      </c>
      <c r="AA480">
        <v>12</v>
      </c>
      <c r="AC480" t="s">
        <v>43</v>
      </c>
      <c r="AD480">
        <v>12</v>
      </c>
    </row>
    <row r="481" spans="2:30" x14ac:dyDescent="0.3">
      <c r="B481" t="s">
        <v>618</v>
      </c>
      <c r="C481">
        <v>12</v>
      </c>
      <c r="F481" t="s">
        <v>618</v>
      </c>
      <c r="G481">
        <v>0</v>
      </c>
      <c r="J481" t="s">
        <v>618</v>
      </c>
      <c r="K481">
        <v>0</v>
      </c>
      <c r="N481" t="s">
        <v>618</v>
      </c>
      <c r="O481">
        <v>12</v>
      </c>
      <c r="R481" t="s">
        <v>618</v>
      </c>
      <c r="S481">
        <v>12</v>
      </c>
      <c r="V481" t="s">
        <v>618</v>
      </c>
      <c r="W481">
        <v>0</v>
      </c>
      <c r="Z481" t="s">
        <v>618</v>
      </c>
      <c r="AA481">
        <v>12</v>
      </c>
      <c r="AC481" t="s">
        <v>618</v>
      </c>
      <c r="AD481">
        <v>12</v>
      </c>
    </row>
    <row r="482" spans="2:30" x14ac:dyDescent="0.3">
      <c r="B482" t="s">
        <v>462</v>
      </c>
      <c r="C482">
        <v>12</v>
      </c>
      <c r="F482" t="s">
        <v>462</v>
      </c>
      <c r="G482">
        <v>0</v>
      </c>
      <c r="J482" t="s">
        <v>462</v>
      </c>
      <c r="K482">
        <v>0</v>
      </c>
      <c r="N482" t="s">
        <v>462</v>
      </c>
      <c r="O482">
        <v>12</v>
      </c>
      <c r="R482" t="s">
        <v>462</v>
      </c>
      <c r="S482">
        <v>12</v>
      </c>
      <c r="V482" t="s">
        <v>462</v>
      </c>
      <c r="W482">
        <v>12</v>
      </c>
      <c r="Z482" t="s">
        <v>462</v>
      </c>
      <c r="AA482">
        <v>12</v>
      </c>
      <c r="AC482" t="s">
        <v>462</v>
      </c>
      <c r="AD482">
        <v>12</v>
      </c>
    </row>
    <row r="483" spans="2:30" x14ac:dyDescent="0.3">
      <c r="B483" t="s">
        <v>559</v>
      </c>
      <c r="C483">
        <v>6</v>
      </c>
      <c r="F483" t="s">
        <v>559</v>
      </c>
      <c r="G483">
        <v>0</v>
      </c>
      <c r="J483" t="s">
        <v>559</v>
      </c>
      <c r="K483">
        <v>6</v>
      </c>
      <c r="N483" t="s">
        <v>559</v>
      </c>
      <c r="O483">
        <v>6</v>
      </c>
      <c r="R483" t="s">
        <v>559</v>
      </c>
      <c r="S483">
        <v>6</v>
      </c>
      <c r="V483" t="s">
        <v>559</v>
      </c>
      <c r="W483">
        <v>0</v>
      </c>
      <c r="Z483" t="s">
        <v>559</v>
      </c>
      <c r="AA483">
        <v>6</v>
      </c>
      <c r="AC483" t="s">
        <v>559</v>
      </c>
      <c r="AD483">
        <v>6</v>
      </c>
    </row>
    <row r="484" spans="2:30" x14ac:dyDescent="0.3">
      <c r="B484" t="s">
        <v>289</v>
      </c>
      <c r="C484">
        <v>12</v>
      </c>
      <c r="F484" t="s">
        <v>289</v>
      </c>
      <c r="G484">
        <v>12</v>
      </c>
      <c r="J484" t="s">
        <v>289</v>
      </c>
      <c r="K484">
        <v>0</v>
      </c>
      <c r="N484" t="s">
        <v>289</v>
      </c>
      <c r="O484">
        <v>12</v>
      </c>
      <c r="R484" t="s">
        <v>289</v>
      </c>
      <c r="S484">
        <v>12</v>
      </c>
      <c r="V484" t="s">
        <v>289</v>
      </c>
      <c r="W484">
        <v>12</v>
      </c>
      <c r="Z484" t="s">
        <v>289</v>
      </c>
      <c r="AA484">
        <v>12</v>
      </c>
      <c r="AC484" t="s">
        <v>289</v>
      </c>
      <c r="AD484">
        <v>12</v>
      </c>
    </row>
    <row r="485" spans="2:30" x14ac:dyDescent="0.3">
      <c r="B485" t="s">
        <v>318</v>
      </c>
      <c r="C485">
        <v>12</v>
      </c>
      <c r="F485" t="s">
        <v>318</v>
      </c>
      <c r="G485">
        <v>12</v>
      </c>
      <c r="J485" t="s">
        <v>318</v>
      </c>
      <c r="K485">
        <v>12</v>
      </c>
      <c r="N485" t="s">
        <v>318</v>
      </c>
      <c r="O485">
        <v>12</v>
      </c>
      <c r="R485" t="s">
        <v>318</v>
      </c>
      <c r="S485">
        <v>12</v>
      </c>
      <c r="V485" t="s">
        <v>318</v>
      </c>
      <c r="W485">
        <v>12</v>
      </c>
      <c r="Z485" t="s">
        <v>318</v>
      </c>
      <c r="AA485">
        <v>12</v>
      </c>
      <c r="AC485" t="s">
        <v>318</v>
      </c>
      <c r="AD485">
        <v>12</v>
      </c>
    </row>
    <row r="486" spans="2:30" x14ac:dyDescent="0.3">
      <c r="B486" t="s">
        <v>210</v>
      </c>
      <c r="C486">
        <v>6</v>
      </c>
      <c r="F486" t="s">
        <v>210</v>
      </c>
      <c r="G486">
        <v>0</v>
      </c>
      <c r="J486" t="s">
        <v>210</v>
      </c>
      <c r="K486">
        <v>6</v>
      </c>
      <c r="N486" t="s">
        <v>210</v>
      </c>
      <c r="O486">
        <v>0</v>
      </c>
      <c r="R486" t="s">
        <v>210</v>
      </c>
      <c r="S486">
        <v>0</v>
      </c>
      <c r="V486" t="s">
        <v>210</v>
      </c>
      <c r="W486">
        <v>6</v>
      </c>
      <c r="Z486" t="s">
        <v>210</v>
      </c>
      <c r="AA486">
        <v>6</v>
      </c>
      <c r="AC486" t="s">
        <v>210</v>
      </c>
      <c r="AD486">
        <v>6</v>
      </c>
    </row>
    <row r="487" spans="2:30" x14ac:dyDescent="0.3">
      <c r="B487" t="s">
        <v>365</v>
      </c>
      <c r="C487">
        <v>12</v>
      </c>
      <c r="F487" t="s">
        <v>365</v>
      </c>
      <c r="G487">
        <v>0</v>
      </c>
      <c r="J487" t="s">
        <v>365</v>
      </c>
      <c r="K487">
        <v>12</v>
      </c>
      <c r="N487" t="s">
        <v>365</v>
      </c>
      <c r="O487">
        <v>12</v>
      </c>
      <c r="R487" t="s">
        <v>365</v>
      </c>
      <c r="S487">
        <v>12</v>
      </c>
      <c r="V487" t="s">
        <v>365</v>
      </c>
      <c r="W487">
        <v>12</v>
      </c>
      <c r="Z487" t="s">
        <v>365</v>
      </c>
      <c r="AA487">
        <v>12</v>
      </c>
      <c r="AC487" t="s">
        <v>365</v>
      </c>
      <c r="AD487">
        <v>12</v>
      </c>
    </row>
    <row r="488" spans="2:30" x14ac:dyDescent="0.3">
      <c r="B488" t="s">
        <v>431</v>
      </c>
      <c r="C488">
        <v>12</v>
      </c>
      <c r="F488" t="s">
        <v>431</v>
      </c>
      <c r="G488">
        <v>0</v>
      </c>
      <c r="J488" t="s">
        <v>431</v>
      </c>
      <c r="K488">
        <v>12</v>
      </c>
      <c r="N488" t="s">
        <v>431</v>
      </c>
      <c r="O488">
        <v>12</v>
      </c>
      <c r="R488" t="s">
        <v>431</v>
      </c>
      <c r="S488">
        <v>12</v>
      </c>
      <c r="V488" t="s">
        <v>431</v>
      </c>
      <c r="W488">
        <v>0</v>
      </c>
      <c r="Z488" t="s">
        <v>431</v>
      </c>
      <c r="AA488">
        <v>12</v>
      </c>
      <c r="AC488" t="s">
        <v>431</v>
      </c>
      <c r="AD488">
        <v>12</v>
      </c>
    </row>
    <row r="489" spans="2:30" x14ac:dyDescent="0.3">
      <c r="B489" t="s">
        <v>126</v>
      </c>
      <c r="C489">
        <v>6</v>
      </c>
      <c r="F489" t="s">
        <v>126</v>
      </c>
      <c r="G489">
        <v>6</v>
      </c>
      <c r="J489" t="s">
        <v>126</v>
      </c>
      <c r="K489">
        <v>6</v>
      </c>
      <c r="N489" t="s">
        <v>126</v>
      </c>
      <c r="O489">
        <v>6</v>
      </c>
      <c r="R489" t="s">
        <v>126</v>
      </c>
      <c r="S489">
        <v>6</v>
      </c>
      <c r="V489" t="s">
        <v>126</v>
      </c>
      <c r="W489">
        <v>0</v>
      </c>
      <c r="Z489" t="s">
        <v>126</v>
      </c>
      <c r="AA489">
        <v>0</v>
      </c>
      <c r="AC489" t="s">
        <v>126</v>
      </c>
      <c r="AD489">
        <v>6</v>
      </c>
    </row>
    <row r="490" spans="2:30" x14ac:dyDescent="0.3">
      <c r="B490" t="s">
        <v>213</v>
      </c>
      <c r="C490">
        <v>12</v>
      </c>
      <c r="F490" t="s">
        <v>213</v>
      </c>
      <c r="G490">
        <v>12</v>
      </c>
      <c r="J490" t="s">
        <v>213</v>
      </c>
      <c r="K490">
        <v>12</v>
      </c>
      <c r="N490" t="s">
        <v>213</v>
      </c>
      <c r="O490">
        <v>12</v>
      </c>
      <c r="R490" t="s">
        <v>213</v>
      </c>
      <c r="S490">
        <v>12</v>
      </c>
      <c r="V490" t="s">
        <v>213</v>
      </c>
      <c r="W490">
        <v>12</v>
      </c>
      <c r="Z490" t="s">
        <v>213</v>
      </c>
      <c r="AA490">
        <v>12</v>
      </c>
      <c r="AC490" t="s">
        <v>213</v>
      </c>
      <c r="AD490">
        <v>12</v>
      </c>
    </row>
    <row r="491" spans="2:30" x14ac:dyDescent="0.3">
      <c r="B491" t="s">
        <v>379</v>
      </c>
      <c r="C491">
        <v>12</v>
      </c>
      <c r="F491" t="s">
        <v>379</v>
      </c>
      <c r="G491">
        <v>12</v>
      </c>
      <c r="J491" t="s">
        <v>379</v>
      </c>
      <c r="K491">
        <v>12</v>
      </c>
      <c r="N491" t="s">
        <v>379</v>
      </c>
      <c r="O491">
        <v>12</v>
      </c>
      <c r="R491" t="s">
        <v>379</v>
      </c>
      <c r="S491">
        <v>12</v>
      </c>
      <c r="V491" t="s">
        <v>379</v>
      </c>
      <c r="W491">
        <v>12</v>
      </c>
      <c r="Z491" t="s">
        <v>379</v>
      </c>
      <c r="AA491">
        <v>12</v>
      </c>
      <c r="AC491" t="s">
        <v>379</v>
      </c>
      <c r="AD491">
        <v>12</v>
      </c>
    </row>
    <row r="492" spans="2:30" x14ac:dyDescent="0.3">
      <c r="B492" t="s">
        <v>664</v>
      </c>
      <c r="C492">
        <v>12</v>
      </c>
      <c r="F492" t="s">
        <v>664</v>
      </c>
      <c r="G492">
        <v>12</v>
      </c>
      <c r="J492" t="s">
        <v>664</v>
      </c>
      <c r="K492">
        <v>12</v>
      </c>
      <c r="N492" t="s">
        <v>664</v>
      </c>
      <c r="O492">
        <v>12</v>
      </c>
      <c r="R492" t="s">
        <v>664</v>
      </c>
      <c r="S492">
        <v>12</v>
      </c>
      <c r="V492" t="s">
        <v>664</v>
      </c>
      <c r="W492">
        <v>12</v>
      </c>
      <c r="Z492" t="s">
        <v>664</v>
      </c>
      <c r="AA492">
        <v>12</v>
      </c>
      <c r="AC492" t="s">
        <v>664</v>
      </c>
      <c r="AD492">
        <v>12</v>
      </c>
    </row>
    <row r="493" spans="2:30" x14ac:dyDescent="0.3">
      <c r="B493" t="s">
        <v>536</v>
      </c>
      <c r="C493">
        <v>12</v>
      </c>
      <c r="F493" t="s">
        <v>536</v>
      </c>
      <c r="G493">
        <v>0</v>
      </c>
      <c r="J493" t="s">
        <v>536</v>
      </c>
      <c r="K493">
        <v>0</v>
      </c>
      <c r="N493" t="s">
        <v>536</v>
      </c>
      <c r="O493">
        <v>12</v>
      </c>
      <c r="R493" t="s">
        <v>536</v>
      </c>
      <c r="S493">
        <v>0</v>
      </c>
      <c r="V493" t="s">
        <v>536</v>
      </c>
      <c r="W493">
        <v>12</v>
      </c>
      <c r="Z493" t="s">
        <v>536</v>
      </c>
      <c r="AA493">
        <v>12</v>
      </c>
      <c r="AC493" t="s">
        <v>536</v>
      </c>
      <c r="AD493">
        <v>12</v>
      </c>
    </row>
    <row r="494" spans="2:30" x14ac:dyDescent="0.3">
      <c r="B494" t="s">
        <v>586</v>
      </c>
      <c r="C494">
        <v>12</v>
      </c>
      <c r="F494" t="s">
        <v>586</v>
      </c>
      <c r="G494">
        <v>12</v>
      </c>
      <c r="J494" t="s">
        <v>586</v>
      </c>
      <c r="K494">
        <v>0</v>
      </c>
      <c r="N494" t="s">
        <v>586</v>
      </c>
      <c r="O494">
        <v>12</v>
      </c>
      <c r="R494" t="s">
        <v>586</v>
      </c>
      <c r="S494">
        <v>12</v>
      </c>
      <c r="V494" t="s">
        <v>586</v>
      </c>
      <c r="W494">
        <v>12</v>
      </c>
      <c r="Z494" t="s">
        <v>586</v>
      </c>
      <c r="AA494">
        <v>12</v>
      </c>
      <c r="AC494" t="s">
        <v>586</v>
      </c>
      <c r="AD494">
        <v>12</v>
      </c>
    </row>
    <row r="495" spans="2:30" x14ac:dyDescent="0.3">
      <c r="B495" t="s">
        <v>537</v>
      </c>
      <c r="C495">
        <v>12</v>
      </c>
      <c r="F495" t="s">
        <v>537</v>
      </c>
      <c r="G495">
        <v>0</v>
      </c>
      <c r="J495" t="s">
        <v>537</v>
      </c>
      <c r="K495">
        <v>0</v>
      </c>
      <c r="N495" t="s">
        <v>537</v>
      </c>
      <c r="O495">
        <v>12</v>
      </c>
      <c r="R495" t="s">
        <v>537</v>
      </c>
      <c r="S495">
        <v>0</v>
      </c>
      <c r="V495" t="s">
        <v>537</v>
      </c>
      <c r="W495">
        <v>12</v>
      </c>
      <c r="Z495" t="s">
        <v>537</v>
      </c>
      <c r="AA495">
        <v>12</v>
      </c>
      <c r="AC495" t="s">
        <v>537</v>
      </c>
      <c r="AD495">
        <v>12</v>
      </c>
    </row>
    <row r="496" spans="2:30" x14ac:dyDescent="0.3">
      <c r="B496" t="s">
        <v>95</v>
      </c>
      <c r="C496">
        <v>6</v>
      </c>
      <c r="F496" t="s">
        <v>95</v>
      </c>
      <c r="G496">
        <v>0</v>
      </c>
      <c r="J496" t="s">
        <v>95</v>
      </c>
      <c r="K496">
        <v>6</v>
      </c>
      <c r="N496" t="s">
        <v>95</v>
      </c>
      <c r="O496">
        <v>6</v>
      </c>
      <c r="R496" t="s">
        <v>95</v>
      </c>
      <c r="S496">
        <v>0</v>
      </c>
      <c r="V496" t="s">
        <v>95</v>
      </c>
      <c r="W496">
        <v>0</v>
      </c>
      <c r="Z496" t="s">
        <v>95</v>
      </c>
      <c r="AA496">
        <v>0</v>
      </c>
      <c r="AC496" t="s">
        <v>95</v>
      </c>
      <c r="AD496">
        <v>6</v>
      </c>
    </row>
    <row r="497" spans="2:30" x14ac:dyDescent="0.3">
      <c r="B497" t="s">
        <v>216</v>
      </c>
      <c r="C497">
        <v>12</v>
      </c>
      <c r="F497" t="s">
        <v>216</v>
      </c>
      <c r="G497">
        <v>12</v>
      </c>
      <c r="J497" t="s">
        <v>216</v>
      </c>
      <c r="K497">
        <v>12</v>
      </c>
      <c r="N497" t="s">
        <v>216</v>
      </c>
      <c r="O497">
        <v>12</v>
      </c>
      <c r="R497" t="s">
        <v>216</v>
      </c>
      <c r="S497">
        <v>12</v>
      </c>
      <c r="V497" t="s">
        <v>216</v>
      </c>
      <c r="W497">
        <v>12</v>
      </c>
      <c r="Z497" t="s">
        <v>216</v>
      </c>
      <c r="AA497">
        <v>12</v>
      </c>
      <c r="AC497" t="s">
        <v>216</v>
      </c>
      <c r="AD497">
        <v>12</v>
      </c>
    </row>
    <row r="498" spans="2:30" x14ac:dyDescent="0.3">
      <c r="B498" t="s">
        <v>225</v>
      </c>
      <c r="C498">
        <v>12</v>
      </c>
      <c r="F498" t="s">
        <v>225</v>
      </c>
      <c r="G498">
        <v>0</v>
      </c>
      <c r="J498" t="s">
        <v>225</v>
      </c>
      <c r="K498">
        <v>0</v>
      </c>
      <c r="N498" t="s">
        <v>225</v>
      </c>
      <c r="O498">
        <v>12</v>
      </c>
      <c r="R498" t="s">
        <v>225</v>
      </c>
      <c r="S498">
        <v>12</v>
      </c>
      <c r="V498" t="s">
        <v>225</v>
      </c>
      <c r="W498">
        <v>12</v>
      </c>
      <c r="Z498" t="s">
        <v>225</v>
      </c>
      <c r="AA498">
        <v>12</v>
      </c>
      <c r="AC498" t="s">
        <v>225</v>
      </c>
      <c r="AD498">
        <v>12</v>
      </c>
    </row>
    <row r="499" spans="2:30" x14ac:dyDescent="0.3">
      <c r="B499" t="s">
        <v>560</v>
      </c>
      <c r="C499">
        <v>12</v>
      </c>
      <c r="F499" t="s">
        <v>560</v>
      </c>
      <c r="G499">
        <v>0</v>
      </c>
      <c r="J499" t="s">
        <v>560</v>
      </c>
      <c r="K499">
        <v>12</v>
      </c>
      <c r="N499" t="s">
        <v>560</v>
      </c>
      <c r="O499">
        <v>12</v>
      </c>
      <c r="R499" t="s">
        <v>560</v>
      </c>
      <c r="S499">
        <v>12</v>
      </c>
      <c r="V499" t="s">
        <v>560</v>
      </c>
      <c r="W499">
        <v>0</v>
      </c>
      <c r="Z499" t="s">
        <v>560</v>
      </c>
      <c r="AA499">
        <v>12</v>
      </c>
      <c r="AC499" t="s">
        <v>560</v>
      </c>
      <c r="AD499">
        <v>12</v>
      </c>
    </row>
    <row r="500" spans="2:30" x14ac:dyDescent="0.3">
      <c r="B500" t="s">
        <v>502</v>
      </c>
      <c r="C500">
        <v>6</v>
      </c>
      <c r="F500" t="s">
        <v>502</v>
      </c>
      <c r="G500">
        <v>6</v>
      </c>
      <c r="J500" t="s">
        <v>502</v>
      </c>
      <c r="K500">
        <v>6</v>
      </c>
      <c r="N500" t="s">
        <v>502</v>
      </c>
      <c r="O500">
        <v>6</v>
      </c>
      <c r="R500" t="s">
        <v>502</v>
      </c>
      <c r="S500">
        <v>6</v>
      </c>
      <c r="V500" t="s">
        <v>502</v>
      </c>
      <c r="W500">
        <v>6</v>
      </c>
      <c r="Z500" t="s">
        <v>502</v>
      </c>
      <c r="AA500">
        <v>6</v>
      </c>
      <c r="AC500" t="s">
        <v>502</v>
      </c>
      <c r="AD500">
        <v>6</v>
      </c>
    </row>
    <row r="501" spans="2:30" x14ac:dyDescent="0.3">
      <c r="B501" t="s">
        <v>460</v>
      </c>
      <c r="C501">
        <v>12</v>
      </c>
      <c r="F501" t="s">
        <v>460</v>
      </c>
      <c r="G501">
        <v>12</v>
      </c>
      <c r="J501" t="s">
        <v>460</v>
      </c>
      <c r="K501">
        <v>0</v>
      </c>
      <c r="N501" t="s">
        <v>460</v>
      </c>
      <c r="O501">
        <v>12</v>
      </c>
      <c r="R501" t="s">
        <v>460</v>
      </c>
      <c r="S501">
        <v>12</v>
      </c>
      <c r="V501" t="s">
        <v>460</v>
      </c>
      <c r="W501">
        <v>0</v>
      </c>
      <c r="Z501" t="s">
        <v>460</v>
      </c>
      <c r="AA501">
        <v>12</v>
      </c>
      <c r="AC501" t="s">
        <v>460</v>
      </c>
      <c r="AD501">
        <v>12</v>
      </c>
    </row>
    <row r="502" spans="2:30" x14ac:dyDescent="0.3">
      <c r="B502" t="s">
        <v>561</v>
      </c>
      <c r="C502">
        <v>3</v>
      </c>
      <c r="F502" t="s">
        <v>561</v>
      </c>
      <c r="G502">
        <v>0</v>
      </c>
      <c r="J502" t="s">
        <v>561</v>
      </c>
      <c r="K502">
        <v>3</v>
      </c>
      <c r="N502" t="s">
        <v>561</v>
      </c>
      <c r="O502">
        <v>3</v>
      </c>
      <c r="R502" t="s">
        <v>561</v>
      </c>
      <c r="S502">
        <v>3</v>
      </c>
      <c r="V502" t="s">
        <v>561</v>
      </c>
      <c r="W502">
        <v>0</v>
      </c>
      <c r="Z502" t="s">
        <v>561</v>
      </c>
      <c r="AA502">
        <v>3</v>
      </c>
      <c r="AC502" t="s">
        <v>561</v>
      </c>
      <c r="AD502">
        <v>3</v>
      </c>
    </row>
    <row r="503" spans="2:30" x14ac:dyDescent="0.3">
      <c r="B503" t="s">
        <v>370</v>
      </c>
      <c r="C503">
        <v>12</v>
      </c>
      <c r="F503" t="s">
        <v>370</v>
      </c>
      <c r="G503">
        <v>0</v>
      </c>
      <c r="J503" t="s">
        <v>370</v>
      </c>
      <c r="K503">
        <v>0</v>
      </c>
      <c r="N503" t="s">
        <v>370</v>
      </c>
      <c r="O503">
        <v>12</v>
      </c>
      <c r="R503" t="s">
        <v>370</v>
      </c>
      <c r="S503">
        <v>12</v>
      </c>
      <c r="V503" t="s">
        <v>370</v>
      </c>
      <c r="W503">
        <v>0</v>
      </c>
      <c r="Z503" t="s">
        <v>370</v>
      </c>
      <c r="AA503">
        <v>12</v>
      </c>
      <c r="AC503" t="s">
        <v>370</v>
      </c>
      <c r="AD503">
        <v>12</v>
      </c>
    </row>
    <row r="504" spans="2:30" x14ac:dyDescent="0.3">
      <c r="B504" t="s">
        <v>166</v>
      </c>
      <c r="C504">
        <v>8</v>
      </c>
      <c r="F504" t="s">
        <v>166</v>
      </c>
      <c r="G504">
        <v>8</v>
      </c>
      <c r="J504" t="s">
        <v>166</v>
      </c>
      <c r="K504">
        <v>0</v>
      </c>
      <c r="N504" t="s">
        <v>166</v>
      </c>
      <c r="O504">
        <v>8</v>
      </c>
      <c r="R504" t="s">
        <v>166</v>
      </c>
      <c r="S504">
        <v>8</v>
      </c>
      <c r="V504" t="s">
        <v>166</v>
      </c>
      <c r="W504">
        <v>0</v>
      </c>
      <c r="Z504" t="s">
        <v>166</v>
      </c>
      <c r="AA504">
        <v>0</v>
      </c>
      <c r="AC504" t="s">
        <v>166</v>
      </c>
      <c r="AD504">
        <v>8</v>
      </c>
    </row>
    <row r="505" spans="2:30" x14ac:dyDescent="0.3">
      <c r="B505" t="s">
        <v>319</v>
      </c>
      <c r="C505">
        <v>12</v>
      </c>
      <c r="F505" t="s">
        <v>319</v>
      </c>
      <c r="G505">
        <v>12</v>
      </c>
      <c r="J505" t="s">
        <v>319</v>
      </c>
      <c r="K505">
        <v>12</v>
      </c>
      <c r="N505" t="s">
        <v>319</v>
      </c>
      <c r="O505">
        <v>0</v>
      </c>
      <c r="R505" t="s">
        <v>319</v>
      </c>
      <c r="S505">
        <v>12</v>
      </c>
      <c r="V505" t="s">
        <v>319</v>
      </c>
      <c r="W505">
        <v>0</v>
      </c>
      <c r="Z505" t="s">
        <v>319</v>
      </c>
      <c r="AA505">
        <v>12</v>
      </c>
      <c r="AC505" t="s">
        <v>319</v>
      </c>
      <c r="AD505">
        <v>12</v>
      </c>
    </row>
    <row r="506" spans="2:30" x14ac:dyDescent="0.3">
      <c r="B506" t="s">
        <v>612</v>
      </c>
      <c r="C506">
        <v>12</v>
      </c>
      <c r="F506" t="s">
        <v>612</v>
      </c>
      <c r="G506">
        <v>12</v>
      </c>
      <c r="J506" t="s">
        <v>612</v>
      </c>
      <c r="K506">
        <v>12</v>
      </c>
      <c r="N506" t="s">
        <v>612</v>
      </c>
      <c r="O506">
        <v>12</v>
      </c>
      <c r="R506" t="s">
        <v>612</v>
      </c>
      <c r="S506">
        <v>12</v>
      </c>
      <c r="V506" t="s">
        <v>612</v>
      </c>
      <c r="W506">
        <v>12</v>
      </c>
      <c r="Z506" t="s">
        <v>612</v>
      </c>
      <c r="AA506">
        <v>12</v>
      </c>
      <c r="AC506" t="s">
        <v>612</v>
      </c>
      <c r="AD506">
        <v>12</v>
      </c>
    </row>
    <row r="507" spans="2:30" x14ac:dyDescent="0.3">
      <c r="B507" t="s">
        <v>611</v>
      </c>
      <c r="C507">
        <v>10</v>
      </c>
      <c r="F507" t="s">
        <v>611</v>
      </c>
      <c r="G507">
        <v>10</v>
      </c>
      <c r="J507" t="s">
        <v>611</v>
      </c>
      <c r="K507">
        <v>10</v>
      </c>
      <c r="N507" t="s">
        <v>611</v>
      </c>
      <c r="O507">
        <v>10</v>
      </c>
      <c r="R507" t="s">
        <v>611</v>
      </c>
      <c r="S507">
        <v>10</v>
      </c>
      <c r="V507" t="s">
        <v>611</v>
      </c>
      <c r="W507">
        <v>10</v>
      </c>
      <c r="Z507" t="s">
        <v>611</v>
      </c>
      <c r="AA507">
        <v>10</v>
      </c>
      <c r="AC507" t="s">
        <v>611</v>
      </c>
      <c r="AD507">
        <v>10</v>
      </c>
    </row>
    <row r="508" spans="2:30" x14ac:dyDescent="0.3">
      <c r="B508" t="s">
        <v>610</v>
      </c>
      <c r="C508">
        <v>12</v>
      </c>
      <c r="F508" t="s">
        <v>610</v>
      </c>
      <c r="G508">
        <v>12</v>
      </c>
      <c r="J508" t="s">
        <v>610</v>
      </c>
      <c r="K508">
        <v>12</v>
      </c>
      <c r="N508" t="s">
        <v>610</v>
      </c>
      <c r="O508">
        <v>12</v>
      </c>
      <c r="R508" t="s">
        <v>610</v>
      </c>
      <c r="S508">
        <v>12</v>
      </c>
      <c r="V508" t="s">
        <v>610</v>
      </c>
      <c r="W508">
        <v>12</v>
      </c>
      <c r="Z508" t="s">
        <v>610</v>
      </c>
      <c r="AA508">
        <v>12</v>
      </c>
      <c r="AC508" t="s">
        <v>610</v>
      </c>
      <c r="AD508">
        <v>12</v>
      </c>
    </row>
    <row r="509" spans="2:30" x14ac:dyDescent="0.3">
      <c r="B509" t="s">
        <v>609</v>
      </c>
      <c r="C509">
        <v>10</v>
      </c>
      <c r="F509" t="s">
        <v>609</v>
      </c>
      <c r="G509">
        <v>10</v>
      </c>
      <c r="J509" t="s">
        <v>609</v>
      </c>
      <c r="K509">
        <v>10</v>
      </c>
      <c r="N509" t="s">
        <v>609</v>
      </c>
      <c r="O509">
        <v>10</v>
      </c>
      <c r="R509" t="s">
        <v>609</v>
      </c>
      <c r="S509">
        <v>10</v>
      </c>
      <c r="V509" t="s">
        <v>609</v>
      </c>
      <c r="W509">
        <v>10</v>
      </c>
      <c r="Z509" t="s">
        <v>609</v>
      </c>
      <c r="AA509">
        <v>10</v>
      </c>
      <c r="AC509" t="s">
        <v>609</v>
      </c>
      <c r="AD509">
        <v>10</v>
      </c>
    </row>
    <row r="510" spans="2:30" x14ac:dyDescent="0.3">
      <c r="B510" t="s">
        <v>441</v>
      </c>
      <c r="C510">
        <v>12</v>
      </c>
      <c r="F510" t="s">
        <v>441</v>
      </c>
      <c r="G510">
        <v>12</v>
      </c>
      <c r="J510" t="s">
        <v>441</v>
      </c>
      <c r="K510">
        <v>12</v>
      </c>
      <c r="N510" t="s">
        <v>441</v>
      </c>
      <c r="O510">
        <v>12</v>
      </c>
      <c r="R510" t="s">
        <v>441</v>
      </c>
      <c r="S510">
        <v>12</v>
      </c>
      <c r="V510" t="s">
        <v>441</v>
      </c>
      <c r="W510">
        <v>0</v>
      </c>
      <c r="Z510" t="s">
        <v>441</v>
      </c>
      <c r="AA510">
        <v>12</v>
      </c>
      <c r="AC510" t="s">
        <v>441</v>
      </c>
      <c r="AD510">
        <v>12</v>
      </c>
    </row>
    <row r="511" spans="2:30" x14ac:dyDescent="0.3">
      <c r="B511" t="s">
        <v>628</v>
      </c>
      <c r="C511">
        <v>12</v>
      </c>
      <c r="F511" t="s">
        <v>628</v>
      </c>
      <c r="G511">
        <v>12</v>
      </c>
      <c r="J511" t="s">
        <v>628</v>
      </c>
      <c r="K511">
        <v>12</v>
      </c>
      <c r="N511" t="s">
        <v>628</v>
      </c>
      <c r="O511">
        <v>12</v>
      </c>
      <c r="R511" t="s">
        <v>628</v>
      </c>
      <c r="S511">
        <v>12</v>
      </c>
      <c r="V511" t="s">
        <v>628</v>
      </c>
      <c r="W511">
        <v>12</v>
      </c>
      <c r="Z511" t="s">
        <v>628</v>
      </c>
      <c r="AA511">
        <v>12</v>
      </c>
      <c r="AC511" t="s">
        <v>628</v>
      </c>
      <c r="AD511">
        <v>12</v>
      </c>
    </row>
    <row r="512" spans="2:30" x14ac:dyDescent="0.3">
      <c r="B512" t="s">
        <v>58</v>
      </c>
      <c r="C512">
        <v>12</v>
      </c>
      <c r="F512" t="s">
        <v>58</v>
      </c>
      <c r="G512">
        <v>12</v>
      </c>
      <c r="J512" t="s">
        <v>58</v>
      </c>
      <c r="K512">
        <v>12</v>
      </c>
      <c r="N512" t="s">
        <v>58</v>
      </c>
      <c r="O512">
        <v>12</v>
      </c>
      <c r="R512" t="s">
        <v>58</v>
      </c>
      <c r="S512">
        <v>12</v>
      </c>
      <c r="V512" t="s">
        <v>58</v>
      </c>
      <c r="W512">
        <v>0</v>
      </c>
      <c r="Z512" t="s">
        <v>58</v>
      </c>
      <c r="AA512">
        <v>12</v>
      </c>
      <c r="AC512" t="s">
        <v>58</v>
      </c>
      <c r="AD512">
        <v>12</v>
      </c>
    </row>
    <row r="513" spans="2:30" x14ac:dyDescent="0.3">
      <c r="B513" t="s">
        <v>72</v>
      </c>
      <c r="C513">
        <v>12</v>
      </c>
      <c r="F513" t="s">
        <v>72</v>
      </c>
      <c r="G513">
        <v>12</v>
      </c>
      <c r="J513" t="s">
        <v>72</v>
      </c>
      <c r="K513">
        <v>12</v>
      </c>
      <c r="N513" t="s">
        <v>72</v>
      </c>
      <c r="O513">
        <v>12</v>
      </c>
      <c r="R513" t="s">
        <v>72</v>
      </c>
      <c r="S513">
        <v>12</v>
      </c>
      <c r="V513" t="s">
        <v>72</v>
      </c>
      <c r="W513">
        <v>12</v>
      </c>
      <c r="Z513" t="s">
        <v>72</v>
      </c>
      <c r="AA513">
        <v>12</v>
      </c>
      <c r="AC513" t="s">
        <v>72</v>
      </c>
      <c r="AD513">
        <v>12</v>
      </c>
    </row>
    <row r="514" spans="2:30" x14ac:dyDescent="0.3">
      <c r="B514" t="s">
        <v>599</v>
      </c>
      <c r="C514">
        <v>12</v>
      </c>
      <c r="F514" t="s">
        <v>599</v>
      </c>
      <c r="G514">
        <v>12</v>
      </c>
      <c r="J514" t="s">
        <v>599</v>
      </c>
      <c r="K514">
        <v>12</v>
      </c>
      <c r="N514" t="s">
        <v>599</v>
      </c>
      <c r="O514">
        <v>12</v>
      </c>
      <c r="R514" t="s">
        <v>599</v>
      </c>
      <c r="S514">
        <v>12</v>
      </c>
      <c r="V514" t="s">
        <v>599</v>
      </c>
      <c r="W514">
        <v>12</v>
      </c>
      <c r="Z514" t="s">
        <v>599</v>
      </c>
      <c r="AA514">
        <v>12</v>
      </c>
      <c r="AC514" t="s">
        <v>599</v>
      </c>
      <c r="AD514">
        <v>12</v>
      </c>
    </row>
    <row r="515" spans="2:30" x14ac:dyDescent="0.3">
      <c r="B515" t="s">
        <v>290</v>
      </c>
      <c r="C515">
        <v>12</v>
      </c>
      <c r="F515" t="s">
        <v>290</v>
      </c>
      <c r="G515">
        <v>12</v>
      </c>
      <c r="J515" t="s">
        <v>290</v>
      </c>
      <c r="K515">
        <v>0</v>
      </c>
      <c r="N515" t="s">
        <v>290</v>
      </c>
      <c r="O515">
        <v>12</v>
      </c>
      <c r="R515" t="s">
        <v>290</v>
      </c>
      <c r="S515">
        <v>12</v>
      </c>
      <c r="V515" t="s">
        <v>290</v>
      </c>
      <c r="W515">
        <v>0</v>
      </c>
      <c r="Z515" t="s">
        <v>290</v>
      </c>
      <c r="AA515">
        <v>12</v>
      </c>
      <c r="AC515" t="s">
        <v>290</v>
      </c>
      <c r="AD515">
        <v>12</v>
      </c>
    </row>
    <row r="516" spans="2:30" x14ac:dyDescent="0.3">
      <c r="B516" t="s">
        <v>546</v>
      </c>
      <c r="C516">
        <v>12</v>
      </c>
      <c r="F516" t="s">
        <v>546</v>
      </c>
      <c r="G516">
        <v>12</v>
      </c>
      <c r="J516" t="s">
        <v>546</v>
      </c>
      <c r="K516">
        <v>0</v>
      </c>
      <c r="N516" t="s">
        <v>546</v>
      </c>
      <c r="O516">
        <v>12</v>
      </c>
      <c r="R516" t="s">
        <v>546</v>
      </c>
      <c r="S516">
        <v>0</v>
      </c>
      <c r="V516" t="s">
        <v>546</v>
      </c>
      <c r="W516">
        <v>0</v>
      </c>
      <c r="Z516" t="s">
        <v>546</v>
      </c>
      <c r="AA516">
        <v>12</v>
      </c>
      <c r="AC516" t="s">
        <v>546</v>
      </c>
      <c r="AD516">
        <v>12</v>
      </c>
    </row>
    <row r="517" spans="2:30" x14ac:dyDescent="0.3">
      <c r="B517" t="s">
        <v>140</v>
      </c>
      <c r="C517">
        <v>10</v>
      </c>
      <c r="F517" t="s">
        <v>140</v>
      </c>
      <c r="G517">
        <v>10</v>
      </c>
      <c r="J517" t="s">
        <v>140</v>
      </c>
      <c r="K517">
        <v>10</v>
      </c>
      <c r="N517" t="s">
        <v>140</v>
      </c>
      <c r="O517">
        <v>10</v>
      </c>
      <c r="R517" t="s">
        <v>140</v>
      </c>
      <c r="S517">
        <v>10</v>
      </c>
      <c r="V517" t="s">
        <v>140</v>
      </c>
      <c r="W517">
        <v>10</v>
      </c>
      <c r="Z517" t="s">
        <v>140</v>
      </c>
      <c r="AA517">
        <v>10</v>
      </c>
      <c r="AC517" t="s">
        <v>140</v>
      </c>
      <c r="AD517">
        <v>10</v>
      </c>
    </row>
    <row r="518" spans="2:30" x14ac:dyDescent="0.3">
      <c r="B518" t="s">
        <v>554</v>
      </c>
      <c r="C518">
        <v>12</v>
      </c>
      <c r="F518" t="s">
        <v>554</v>
      </c>
      <c r="G518">
        <v>0</v>
      </c>
      <c r="J518" t="s">
        <v>554</v>
      </c>
      <c r="K518">
        <v>0</v>
      </c>
      <c r="N518" t="s">
        <v>554</v>
      </c>
      <c r="O518">
        <v>12</v>
      </c>
      <c r="R518" t="s">
        <v>554</v>
      </c>
      <c r="S518">
        <v>12</v>
      </c>
      <c r="V518" t="s">
        <v>554</v>
      </c>
      <c r="W518">
        <v>12</v>
      </c>
      <c r="Z518" t="s">
        <v>554</v>
      </c>
      <c r="AA518">
        <v>12</v>
      </c>
      <c r="AC518" t="s">
        <v>554</v>
      </c>
      <c r="AD518">
        <v>12</v>
      </c>
    </row>
    <row r="519" spans="2:30" x14ac:dyDescent="0.3">
      <c r="B519" t="s">
        <v>555</v>
      </c>
      <c r="C519">
        <v>12</v>
      </c>
      <c r="F519" t="s">
        <v>555</v>
      </c>
      <c r="G519">
        <v>12</v>
      </c>
      <c r="J519" t="s">
        <v>555</v>
      </c>
      <c r="K519">
        <v>0</v>
      </c>
      <c r="N519" t="s">
        <v>555</v>
      </c>
      <c r="O519">
        <v>12</v>
      </c>
      <c r="R519" t="s">
        <v>555</v>
      </c>
      <c r="S519">
        <v>12</v>
      </c>
      <c r="V519" t="s">
        <v>555</v>
      </c>
      <c r="W519">
        <v>12</v>
      </c>
      <c r="Z519" t="s">
        <v>555</v>
      </c>
      <c r="AA519">
        <v>12</v>
      </c>
      <c r="AC519" t="s">
        <v>555</v>
      </c>
      <c r="AD519">
        <v>12</v>
      </c>
    </row>
    <row r="520" spans="2:30" x14ac:dyDescent="0.3">
      <c r="B520" t="s">
        <v>562</v>
      </c>
      <c r="C520">
        <v>12</v>
      </c>
      <c r="F520" t="s">
        <v>562</v>
      </c>
      <c r="G520">
        <v>12</v>
      </c>
      <c r="J520" t="s">
        <v>562</v>
      </c>
      <c r="K520">
        <v>0</v>
      </c>
      <c r="N520" t="s">
        <v>562</v>
      </c>
      <c r="O520">
        <v>12</v>
      </c>
      <c r="R520" t="s">
        <v>562</v>
      </c>
      <c r="S520">
        <v>0</v>
      </c>
      <c r="V520" t="s">
        <v>562</v>
      </c>
      <c r="W520">
        <v>0</v>
      </c>
      <c r="Z520" t="s">
        <v>562</v>
      </c>
      <c r="AA520">
        <v>12</v>
      </c>
      <c r="AC520" t="s">
        <v>562</v>
      </c>
      <c r="AD520">
        <v>12</v>
      </c>
    </row>
    <row r="521" spans="2:30" x14ac:dyDescent="0.3">
      <c r="B521" t="s">
        <v>624</v>
      </c>
      <c r="C521">
        <v>8</v>
      </c>
      <c r="F521" t="s">
        <v>624</v>
      </c>
      <c r="G521">
        <v>8</v>
      </c>
      <c r="J521" t="s">
        <v>624</v>
      </c>
      <c r="K521">
        <v>8</v>
      </c>
      <c r="N521" t="s">
        <v>624</v>
      </c>
      <c r="O521">
        <v>8</v>
      </c>
      <c r="R521" t="s">
        <v>624</v>
      </c>
      <c r="S521">
        <v>8</v>
      </c>
      <c r="V521" t="s">
        <v>624</v>
      </c>
      <c r="W521">
        <v>8</v>
      </c>
      <c r="Z521" t="s">
        <v>624</v>
      </c>
      <c r="AA521">
        <v>8</v>
      </c>
      <c r="AC521" t="s">
        <v>624</v>
      </c>
      <c r="AD521">
        <v>8</v>
      </c>
    </row>
    <row r="522" spans="2:30" x14ac:dyDescent="0.3">
      <c r="B522" t="s">
        <v>625</v>
      </c>
      <c r="C522">
        <v>12</v>
      </c>
      <c r="F522" t="s">
        <v>625</v>
      </c>
      <c r="G522">
        <v>12</v>
      </c>
      <c r="J522" t="s">
        <v>625</v>
      </c>
      <c r="K522">
        <v>12</v>
      </c>
      <c r="N522" t="s">
        <v>625</v>
      </c>
      <c r="O522">
        <v>12</v>
      </c>
      <c r="R522" t="s">
        <v>625</v>
      </c>
      <c r="S522">
        <v>12</v>
      </c>
      <c r="V522" t="s">
        <v>625</v>
      </c>
      <c r="W522">
        <v>12</v>
      </c>
      <c r="Z522" t="s">
        <v>625</v>
      </c>
      <c r="AA522">
        <v>12</v>
      </c>
      <c r="AC522" t="s">
        <v>625</v>
      </c>
      <c r="AD522">
        <v>12</v>
      </c>
    </row>
    <row r="523" spans="2:30" x14ac:dyDescent="0.3">
      <c r="B523" t="s">
        <v>291</v>
      </c>
      <c r="C523">
        <v>12</v>
      </c>
      <c r="F523" t="s">
        <v>291</v>
      </c>
      <c r="G523">
        <v>0</v>
      </c>
      <c r="J523" t="s">
        <v>291</v>
      </c>
      <c r="K523">
        <v>12</v>
      </c>
      <c r="N523" t="s">
        <v>291</v>
      </c>
      <c r="O523">
        <v>12</v>
      </c>
      <c r="R523" t="s">
        <v>291</v>
      </c>
      <c r="S523">
        <v>12</v>
      </c>
      <c r="V523" t="s">
        <v>291</v>
      </c>
      <c r="W523">
        <v>12</v>
      </c>
      <c r="Z523" t="s">
        <v>291</v>
      </c>
      <c r="AA523">
        <v>12</v>
      </c>
      <c r="AC523" t="s">
        <v>291</v>
      </c>
      <c r="AD523">
        <v>12</v>
      </c>
    </row>
    <row r="524" spans="2:30" x14ac:dyDescent="0.3">
      <c r="B524" t="s">
        <v>73</v>
      </c>
      <c r="C524">
        <v>7</v>
      </c>
      <c r="F524" t="s">
        <v>73</v>
      </c>
      <c r="G524">
        <v>7</v>
      </c>
      <c r="J524" t="s">
        <v>73</v>
      </c>
      <c r="K524">
        <v>7</v>
      </c>
      <c r="N524" t="s">
        <v>73</v>
      </c>
      <c r="O524">
        <v>7</v>
      </c>
      <c r="R524" t="s">
        <v>73</v>
      </c>
      <c r="S524">
        <v>7</v>
      </c>
      <c r="V524" t="s">
        <v>73</v>
      </c>
      <c r="W524">
        <v>0</v>
      </c>
      <c r="Z524" t="s">
        <v>73</v>
      </c>
      <c r="AA524">
        <v>7</v>
      </c>
      <c r="AC524" t="s">
        <v>73</v>
      </c>
      <c r="AD524">
        <v>7</v>
      </c>
    </row>
    <row r="525" spans="2:30" x14ac:dyDescent="0.3">
      <c r="B525" t="s">
        <v>110</v>
      </c>
      <c r="C525">
        <v>12</v>
      </c>
      <c r="F525" t="s">
        <v>110</v>
      </c>
      <c r="G525">
        <v>12</v>
      </c>
      <c r="J525" t="s">
        <v>110</v>
      </c>
      <c r="K525">
        <v>12</v>
      </c>
      <c r="N525" t="s">
        <v>110</v>
      </c>
      <c r="O525">
        <v>12</v>
      </c>
      <c r="R525" t="s">
        <v>110</v>
      </c>
      <c r="S525">
        <v>12</v>
      </c>
      <c r="V525" t="s">
        <v>110</v>
      </c>
      <c r="W525">
        <v>12</v>
      </c>
      <c r="Z525" t="s">
        <v>110</v>
      </c>
      <c r="AA525">
        <v>12</v>
      </c>
      <c r="AC525" t="s">
        <v>110</v>
      </c>
      <c r="AD525">
        <v>12</v>
      </c>
    </row>
    <row r="526" spans="2:30" x14ac:dyDescent="0.3">
      <c r="B526" t="s">
        <v>258</v>
      </c>
      <c r="C526">
        <v>12</v>
      </c>
      <c r="F526" t="s">
        <v>258</v>
      </c>
      <c r="G526">
        <v>12</v>
      </c>
      <c r="J526" t="s">
        <v>258</v>
      </c>
      <c r="K526">
        <v>12</v>
      </c>
      <c r="N526" t="s">
        <v>258</v>
      </c>
      <c r="O526">
        <v>12</v>
      </c>
      <c r="R526" t="s">
        <v>258</v>
      </c>
      <c r="S526">
        <v>12</v>
      </c>
      <c r="V526" t="s">
        <v>258</v>
      </c>
      <c r="W526">
        <v>12</v>
      </c>
      <c r="Z526" t="s">
        <v>258</v>
      </c>
      <c r="AA526">
        <v>12</v>
      </c>
      <c r="AC526" t="s">
        <v>258</v>
      </c>
      <c r="AD526">
        <v>12</v>
      </c>
    </row>
    <row r="527" spans="2:30" x14ac:dyDescent="0.3">
      <c r="B527" t="s">
        <v>457</v>
      </c>
      <c r="C527">
        <v>12</v>
      </c>
      <c r="F527" t="s">
        <v>457</v>
      </c>
      <c r="G527">
        <v>0</v>
      </c>
      <c r="J527" t="s">
        <v>457</v>
      </c>
      <c r="K527">
        <v>0</v>
      </c>
      <c r="N527" t="s">
        <v>457</v>
      </c>
      <c r="O527">
        <v>12</v>
      </c>
      <c r="R527" t="s">
        <v>457</v>
      </c>
      <c r="S527">
        <v>12</v>
      </c>
      <c r="V527" t="s">
        <v>457</v>
      </c>
      <c r="W527">
        <v>0</v>
      </c>
      <c r="Z527" t="s">
        <v>457</v>
      </c>
      <c r="AA527">
        <v>12</v>
      </c>
      <c r="AC527" t="s">
        <v>457</v>
      </c>
      <c r="AD527">
        <v>12</v>
      </c>
    </row>
    <row r="528" spans="2:30" x14ac:dyDescent="0.3">
      <c r="B528" t="s">
        <v>97</v>
      </c>
      <c r="C528">
        <v>6</v>
      </c>
      <c r="F528" t="s">
        <v>97</v>
      </c>
      <c r="G528">
        <v>6</v>
      </c>
      <c r="J528" t="s">
        <v>97</v>
      </c>
      <c r="K528">
        <v>6</v>
      </c>
      <c r="N528" t="s">
        <v>97</v>
      </c>
      <c r="O528">
        <v>6</v>
      </c>
      <c r="R528" t="s">
        <v>97</v>
      </c>
      <c r="S528">
        <v>6</v>
      </c>
      <c r="V528" t="s">
        <v>97</v>
      </c>
      <c r="W528">
        <v>0</v>
      </c>
      <c r="Z528" t="s">
        <v>97</v>
      </c>
      <c r="AA528">
        <v>6</v>
      </c>
      <c r="AC528" t="s">
        <v>97</v>
      </c>
      <c r="AD528">
        <v>6</v>
      </c>
    </row>
    <row r="529" spans="2:30" x14ac:dyDescent="0.3">
      <c r="B529" t="s">
        <v>123</v>
      </c>
      <c r="C529">
        <v>12</v>
      </c>
      <c r="F529" t="s">
        <v>123</v>
      </c>
      <c r="G529">
        <v>12</v>
      </c>
      <c r="J529" t="s">
        <v>123</v>
      </c>
      <c r="K529">
        <v>12</v>
      </c>
      <c r="N529" t="s">
        <v>123</v>
      </c>
      <c r="O529">
        <v>12</v>
      </c>
      <c r="R529" t="s">
        <v>123</v>
      </c>
      <c r="S529">
        <v>12</v>
      </c>
      <c r="V529" t="s">
        <v>123</v>
      </c>
      <c r="W529">
        <v>12</v>
      </c>
      <c r="Z529" t="s">
        <v>123</v>
      </c>
      <c r="AA529">
        <v>12</v>
      </c>
      <c r="AC529" t="s">
        <v>123</v>
      </c>
      <c r="AD529">
        <v>12</v>
      </c>
    </row>
    <row r="530" spans="2:30" x14ac:dyDescent="0.3">
      <c r="B530" t="s">
        <v>71</v>
      </c>
      <c r="C530">
        <v>12</v>
      </c>
      <c r="F530" t="s">
        <v>71</v>
      </c>
      <c r="G530">
        <v>0</v>
      </c>
      <c r="J530" t="s">
        <v>71</v>
      </c>
      <c r="K530">
        <v>0</v>
      </c>
      <c r="N530" t="s">
        <v>71</v>
      </c>
      <c r="O530">
        <v>12</v>
      </c>
      <c r="R530" t="s">
        <v>71</v>
      </c>
      <c r="S530">
        <v>12</v>
      </c>
      <c r="V530" t="s">
        <v>71</v>
      </c>
      <c r="W530">
        <v>12</v>
      </c>
      <c r="Z530" t="s">
        <v>71</v>
      </c>
      <c r="AA530">
        <v>12</v>
      </c>
      <c r="AC530" t="s">
        <v>71</v>
      </c>
      <c r="AD530">
        <v>0</v>
      </c>
    </row>
    <row r="531" spans="2:30" x14ac:dyDescent="0.3">
      <c r="B531" t="s">
        <v>70</v>
      </c>
      <c r="C531">
        <v>10</v>
      </c>
      <c r="F531" t="s">
        <v>70</v>
      </c>
      <c r="G531">
        <v>0</v>
      </c>
      <c r="J531" t="s">
        <v>70</v>
      </c>
      <c r="K531">
        <v>10</v>
      </c>
      <c r="N531" t="s">
        <v>70</v>
      </c>
      <c r="O531">
        <v>10</v>
      </c>
      <c r="R531" t="s">
        <v>70</v>
      </c>
      <c r="S531">
        <v>0</v>
      </c>
      <c r="V531" t="s">
        <v>70</v>
      </c>
      <c r="W531">
        <v>10</v>
      </c>
      <c r="Z531" t="s">
        <v>70</v>
      </c>
      <c r="AA531">
        <v>10</v>
      </c>
      <c r="AC531" t="s">
        <v>70</v>
      </c>
      <c r="AD531">
        <v>10</v>
      </c>
    </row>
    <row r="532" spans="2:30" x14ac:dyDescent="0.3">
      <c r="B532" t="s">
        <v>504</v>
      </c>
      <c r="C532">
        <v>8</v>
      </c>
      <c r="F532" t="s">
        <v>504</v>
      </c>
      <c r="G532">
        <v>0</v>
      </c>
      <c r="J532" t="s">
        <v>504</v>
      </c>
      <c r="K532">
        <v>0</v>
      </c>
      <c r="N532" t="s">
        <v>504</v>
      </c>
      <c r="O532">
        <v>8</v>
      </c>
      <c r="R532" t="s">
        <v>504</v>
      </c>
      <c r="S532">
        <v>8</v>
      </c>
      <c r="V532" t="s">
        <v>504</v>
      </c>
      <c r="W532">
        <v>0</v>
      </c>
      <c r="Z532" t="s">
        <v>504</v>
      </c>
      <c r="AA532">
        <v>8</v>
      </c>
      <c r="AC532" t="s">
        <v>504</v>
      </c>
      <c r="AD532">
        <v>8</v>
      </c>
    </row>
    <row r="533" spans="2:30" x14ac:dyDescent="0.3">
      <c r="B533" t="s">
        <v>347</v>
      </c>
      <c r="C533">
        <v>12</v>
      </c>
      <c r="F533" t="s">
        <v>347</v>
      </c>
      <c r="G533">
        <v>0</v>
      </c>
      <c r="J533" t="s">
        <v>347</v>
      </c>
      <c r="K533">
        <v>0</v>
      </c>
      <c r="N533" t="s">
        <v>347</v>
      </c>
      <c r="O533">
        <v>12</v>
      </c>
      <c r="R533" t="s">
        <v>347</v>
      </c>
      <c r="S533">
        <v>12</v>
      </c>
      <c r="V533" t="s">
        <v>347</v>
      </c>
      <c r="W533">
        <v>0</v>
      </c>
      <c r="Z533" t="s">
        <v>347</v>
      </c>
      <c r="AA533">
        <v>12</v>
      </c>
      <c r="AC533" t="s">
        <v>347</v>
      </c>
      <c r="AD533">
        <v>12</v>
      </c>
    </row>
    <row r="534" spans="2:30" x14ac:dyDescent="0.3">
      <c r="B534" t="s">
        <v>20</v>
      </c>
      <c r="C534">
        <v>12</v>
      </c>
      <c r="F534" t="s">
        <v>20</v>
      </c>
      <c r="G534">
        <v>0</v>
      </c>
      <c r="J534" t="s">
        <v>20</v>
      </c>
      <c r="K534">
        <v>0</v>
      </c>
      <c r="N534" t="s">
        <v>20</v>
      </c>
      <c r="O534">
        <v>12</v>
      </c>
      <c r="R534" t="s">
        <v>20</v>
      </c>
      <c r="S534">
        <v>12</v>
      </c>
      <c r="V534" t="s">
        <v>20</v>
      </c>
      <c r="W534">
        <v>0</v>
      </c>
      <c r="Z534" t="s">
        <v>20</v>
      </c>
      <c r="AA534">
        <v>12</v>
      </c>
      <c r="AC534" t="s">
        <v>20</v>
      </c>
      <c r="AD534">
        <v>12</v>
      </c>
    </row>
    <row r="535" spans="2:30" x14ac:dyDescent="0.3">
      <c r="B535" t="s">
        <v>428</v>
      </c>
      <c r="C535">
        <v>12</v>
      </c>
      <c r="F535" t="s">
        <v>428</v>
      </c>
      <c r="G535">
        <v>12</v>
      </c>
      <c r="J535" t="s">
        <v>428</v>
      </c>
      <c r="K535">
        <v>0</v>
      </c>
      <c r="N535" t="s">
        <v>428</v>
      </c>
      <c r="O535">
        <v>12</v>
      </c>
      <c r="R535" t="s">
        <v>428</v>
      </c>
      <c r="S535">
        <v>12</v>
      </c>
      <c r="V535" t="s">
        <v>428</v>
      </c>
      <c r="W535">
        <v>12</v>
      </c>
      <c r="Z535" t="s">
        <v>428</v>
      </c>
      <c r="AA535">
        <v>12</v>
      </c>
      <c r="AC535" t="s">
        <v>428</v>
      </c>
      <c r="AD535">
        <v>12</v>
      </c>
    </row>
    <row r="536" spans="2:30" x14ac:dyDescent="0.3">
      <c r="B536" t="s">
        <v>220</v>
      </c>
      <c r="C536">
        <v>12</v>
      </c>
      <c r="F536" t="s">
        <v>220</v>
      </c>
      <c r="G536">
        <v>12</v>
      </c>
      <c r="J536" t="s">
        <v>220</v>
      </c>
      <c r="K536">
        <v>12</v>
      </c>
      <c r="N536" t="s">
        <v>220</v>
      </c>
      <c r="O536">
        <v>12</v>
      </c>
      <c r="R536" t="s">
        <v>220</v>
      </c>
      <c r="S536">
        <v>12</v>
      </c>
      <c r="V536" t="s">
        <v>220</v>
      </c>
      <c r="W536">
        <v>12</v>
      </c>
      <c r="Z536" t="s">
        <v>220</v>
      </c>
      <c r="AA536">
        <v>12</v>
      </c>
      <c r="AC536" t="s">
        <v>220</v>
      </c>
      <c r="AD536">
        <v>12</v>
      </c>
    </row>
    <row r="537" spans="2:30" x14ac:dyDescent="0.3">
      <c r="B537" t="s">
        <v>21</v>
      </c>
      <c r="C537">
        <v>12</v>
      </c>
      <c r="F537" t="s">
        <v>21</v>
      </c>
      <c r="G537">
        <v>12</v>
      </c>
      <c r="J537" t="s">
        <v>21</v>
      </c>
      <c r="K537">
        <v>12</v>
      </c>
      <c r="N537" t="s">
        <v>21</v>
      </c>
      <c r="O537">
        <v>12</v>
      </c>
      <c r="R537" t="s">
        <v>21</v>
      </c>
      <c r="S537">
        <v>12</v>
      </c>
      <c r="V537" t="s">
        <v>21</v>
      </c>
      <c r="W537">
        <v>12</v>
      </c>
      <c r="Z537" t="s">
        <v>21</v>
      </c>
      <c r="AA537">
        <v>12</v>
      </c>
      <c r="AC537" t="s">
        <v>21</v>
      </c>
      <c r="AD537">
        <v>12</v>
      </c>
    </row>
    <row r="538" spans="2:30" x14ac:dyDescent="0.3">
      <c r="B538" t="s">
        <v>182</v>
      </c>
      <c r="C538">
        <v>12</v>
      </c>
      <c r="F538" t="s">
        <v>182</v>
      </c>
      <c r="G538">
        <v>12</v>
      </c>
      <c r="J538" t="s">
        <v>182</v>
      </c>
      <c r="K538">
        <v>12</v>
      </c>
      <c r="N538" t="s">
        <v>182</v>
      </c>
      <c r="O538">
        <v>12</v>
      </c>
      <c r="R538" t="s">
        <v>182</v>
      </c>
      <c r="S538">
        <v>12</v>
      </c>
      <c r="V538" t="s">
        <v>182</v>
      </c>
      <c r="W538">
        <v>0</v>
      </c>
      <c r="Z538" t="s">
        <v>182</v>
      </c>
      <c r="AA538">
        <v>12</v>
      </c>
      <c r="AC538" t="s">
        <v>182</v>
      </c>
      <c r="AD538">
        <v>12</v>
      </c>
    </row>
    <row r="539" spans="2:30" x14ac:dyDescent="0.3">
      <c r="B539" t="s">
        <v>343</v>
      </c>
      <c r="C539">
        <v>12</v>
      </c>
      <c r="F539" t="s">
        <v>343</v>
      </c>
      <c r="G539">
        <v>12</v>
      </c>
      <c r="J539" t="s">
        <v>343</v>
      </c>
      <c r="K539">
        <v>12</v>
      </c>
      <c r="N539" t="s">
        <v>343</v>
      </c>
      <c r="O539">
        <v>12</v>
      </c>
      <c r="R539" t="s">
        <v>343</v>
      </c>
      <c r="S539">
        <v>12</v>
      </c>
      <c r="V539" t="s">
        <v>343</v>
      </c>
      <c r="W539">
        <v>12</v>
      </c>
      <c r="Z539" t="s">
        <v>343</v>
      </c>
      <c r="AA539">
        <v>12</v>
      </c>
      <c r="AC539" t="s">
        <v>343</v>
      </c>
      <c r="AD539">
        <v>12</v>
      </c>
    </row>
    <row r="540" spans="2:30" x14ac:dyDescent="0.3">
      <c r="B540" t="s">
        <v>430</v>
      </c>
      <c r="C540">
        <v>12</v>
      </c>
      <c r="F540" t="s">
        <v>430</v>
      </c>
      <c r="G540">
        <v>0</v>
      </c>
      <c r="J540" t="s">
        <v>430</v>
      </c>
      <c r="K540">
        <v>12</v>
      </c>
      <c r="N540" t="s">
        <v>430</v>
      </c>
      <c r="O540">
        <v>12</v>
      </c>
      <c r="R540" t="s">
        <v>430</v>
      </c>
      <c r="S540">
        <v>12</v>
      </c>
      <c r="V540" t="s">
        <v>430</v>
      </c>
      <c r="W540">
        <v>12</v>
      </c>
      <c r="Z540" t="s">
        <v>430</v>
      </c>
      <c r="AA540">
        <v>12</v>
      </c>
      <c r="AC540" t="s">
        <v>430</v>
      </c>
      <c r="AD540">
        <v>12</v>
      </c>
    </row>
    <row r="541" spans="2:30" x14ac:dyDescent="0.3">
      <c r="B541" t="s">
        <v>125</v>
      </c>
      <c r="C541">
        <v>12</v>
      </c>
      <c r="F541" t="s">
        <v>125</v>
      </c>
      <c r="G541">
        <v>12</v>
      </c>
      <c r="J541" t="s">
        <v>125</v>
      </c>
      <c r="K541">
        <v>0</v>
      </c>
      <c r="N541" t="s">
        <v>125</v>
      </c>
      <c r="O541">
        <v>12</v>
      </c>
      <c r="R541" t="s">
        <v>125</v>
      </c>
      <c r="S541">
        <v>0</v>
      </c>
      <c r="V541" t="s">
        <v>125</v>
      </c>
      <c r="W541">
        <v>12</v>
      </c>
      <c r="Z541" t="s">
        <v>125</v>
      </c>
      <c r="AA541">
        <v>12</v>
      </c>
      <c r="AC541" t="s">
        <v>125</v>
      </c>
      <c r="AD541">
        <v>12</v>
      </c>
    </row>
    <row r="542" spans="2:30" x14ac:dyDescent="0.3">
      <c r="B542" t="s">
        <v>107</v>
      </c>
      <c r="C542">
        <v>12</v>
      </c>
      <c r="F542" t="s">
        <v>107</v>
      </c>
      <c r="G542">
        <v>0</v>
      </c>
      <c r="J542" t="s">
        <v>107</v>
      </c>
      <c r="K542">
        <v>12</v>
      </c>
      <c r="N542" t="s">
        <v>107</v>
      </c>
      <c r="O542">
        <v>12</v>
      </c>
      <c r="R542" t="s">
        <v>107</v>
      </c>
      <c r="S542">
        <v>12</v>
      </c>
      <c r="V542" t="s">
        <v>107</v>
      </c>
      <c r="W542">
        <v>12</v>
      </c>
      <c r="Z542" t="s">
        <v>107</v>
      </c>
      <c r="AA542">
        <v>12</v>
      </c>
      <c r="AC542" t="s">
        <v>107</v>
      </c>
      <c r="AD542">
        <v>12</v>
      </c>
    </row>
    <row r="543" spans="2:30" x14ac:dyDescent="0.3">
      <c r="B543" t="s">
        <v>294</v>
      </c>
      <c r="C543">
        <v>12</v>
      </c>
      <c r="F543" t="s">
        <v>294</v>
      </c>
      <c r="G543">
        <v>0</v>
      </c>
      <c r="J543" t="s">
        <v>294</v>
      </c>
      <c r="K543">
        <v>12</v>
      </c>
      <c r="N543" t="s">
        <v>294</v>
      </c>
      <c r="O543">
        <v>12</v>
      </c>
      <c r="R543" t="s">
        <v>294</v>
      </c>
      <c r="S543">
        <v>12</v>
      </c>
      <c r="V543" t="s">
        <v>294</v>
      </c>
      <c r="W543">
        <v>0</v>
      </c>
      <c r="Z543" t="s">
        <v>294</v>
      </c>
      <c r="AA543">
        <v>12</v>
      </c>
      <c r="AC543" t="s">
        <v>294</v>
      </c>
      <c r="AD543">
        <v>12</v>
      </c>
    </row>
    <row r="544" spans="2:30" x14ac:dyDescent="0.3">
      <c r="B544" t="s">
        <v>135</v>
      </c>
      <c r="C544">
        <v>6</v>
      </c>
      <c r="F544" t="s">
        <v>135</v>
      </c>
      <c r="G544">
        <v>0</v>
      </c>
      <c r="J544" t="s">
        <v>135</v>
      </c>
      <c r="K544">
        <v>6</v>
      </c>
      <c r="N544" t="s">
        <v>135</v>
      </c>
      <c r="O544">
        <v>6</v>
      </c>
      <c r="R544" t="s">
        <v>135</v>
      </c>
      <c r="S544">
        <v>6</v>
      </c>
      <c r="V544" t="s">
        <v>135</v>
      </c>
      <c r="W544">
        <v>6</v>
      </c>
      <c r="Z544" t="s">
        <v>135</v>
      </c>
      <c r="AA544">
        <v>6</v>
      </c>
      <c r="AC544" t="s">
        <v>135</v>
      </c>
      <c r="AD544">
        <v>6</v>
      </c>
    </row>
    <row r="545" spans="2:30" x14ac:dyDescent="0.3">
      <c r="B545" t="s">
        <v>513</v>
      </c>
      <c r="C545">
        <v>6</v>
      </c>
      <c r="F545" t="s">
        <v>513</v>
      </c>
      <c r="G545">
        <v>0</v>
      </c>
      <c r="J545" t="s">
        <v>513</v>
      </c>
      <c r="K545">
        <v>0</v>
      </c>
      <c r="N545" t="s">
        <v>513</v>
      </c>
      <c r="O545">
        <v>0</v>
      </c>
      <c r="R545" t="s">
        <v>513</v>
      </c>
      <c r="S545">
        <v>6</v>
      </c>
      <c r="V545" t="s">
        <v>513</v>
      </c>
      <c r="W545">
        <v>0</v>
      </c>
      <c r="Z545" t="s">
        <v>513</v>
      </c>
      <c r="AA545">
        <v>6</v>
      </c>
      <c r="AC545" t="s">
        <v>513</v>
      </c>
      <c r="AD545">
        <v>6</v>
      </c>
    </row>
    <row r="546" spans="2:30" x14ac:dyDescent="0.3">
      <c r="B546" t="s">
        <v>109</v>
      </c>
      <c r="C546">
        <v>12</v>
      </c>
      <c r="F546" t="s">
        <v>109</v>
      </c>
      <c r="G546">
        <v>12</v>
      </c>
      <c r="J546" t="s">
        <v>109</v>
      </c>
      <c r="K546">
        <v>12</v>
      </c>
      <c r="N546" t="s">
        <v>109</v>
      </c>
      <c r="O546">
        <v>12</v>
      </c>
      <c r="R546" t="s">
        <v>109</v>
      </c>
      <c r="S546">
        <v>12</v>
      </c>
      <c r="V546" t="s">
        <v>109</v>
      </c>
      <c r="W546">
        <v>12</v>
      </c>
      <c r="Z546" t="s">
        <v>109</v>
      </c>
      <c r="AA546">
        <v>12</v>
      </c>
      <c r="AC546" t="s">
        <v>109</v>
      </c>
      <c r="AD546">
        <v>12</v>
      </c>
    </row>
    <row r="547" spans="2:30" x14ac:dyDescent="0.3">
      <c r="B547" t="s">
        <v>326</v>
      </c>
      <c r="C547">
        <v>12</v>
      </c>
      <c r="F547" t="s">
        <v>326</v>
      </c>
      <c r="G547">
        <v>12</v>
      </c>
      <c r="J547" t="s">
        <v>326</v>
      </c>
      <c r="K547">
        <v>12</v>
      </c>
      <c r="N547" t="s">
        <v>326</v>
      </c>
      <c r="O547">
        <v>12</v>
      </c>
      <c r="R547" t="s">
        <v>326</v>
      </c>
      <c r="S547">
        <v>12</v>
      </c>
      <c r="V547" t="s">
        <v>326</v>
      </c>
      <c r="W547">
        <v>0</v>
      </c>
      <c r="Z547" t="s">
        <v>326</v>
      </c>
      <c r="AA547">
        <v>12</v>
      </c>
      <c r="AC547" t="s">
        <v>326</v>
      </c>
      <c r="AD547">
        <v>12</v>
      </c>
    </row>
    <row r="548" spans="2:30" x14ac:dyDescent="0.3">
      <c r="B548" t="s">
        <v>154</v>
      </c>
      <c r="C548">
        <v>12</v>
      </c>
      <c r="F548" t="s">
        <v>154</v>
      </c>
      <c r="G548">
        <v>12</v>
      </c>
      <c r="J548" t="s">
        <v>154</v>
      </c>
      <c r="K548">
        <v>0</v>
      </c>
      <c r="N548" t="s">
        <v>154</v>
      </c>
      <c r="O548">
        <v>12</v>
      </c>
      <c r="R548" t="s">
        <v>154</v>
      </c>
      <c r="S548">
        <v>12</v>
      </c>
      <c r="V548" t="s">
        <v>154</v>
      </c>
      <c r="W548">
        <v>12</v>
      </c>
      <c r="Z548" t="s">
        <v>154</v>
      </c>
      <c r="AA548">
        <v>12</v>
      </c>
      <c r="AC548" t="s">
        <v>154</v>
      </c>
      <c r="AD548">
        <v>12</v>
      </c>
    </row>
    <row r="549" spans="2:30" x14ac:dyDescent="0.3">
      <c r="B549" t="s">
        <v>529</v>
      </c>
      <c r="C549">
        <v>12</v>
      </c>
      <c r="F549" t="s">
        <v>529</v>
      </c>
      <c r="G549">
        <v>12</v>
      </c>
      <c r="J549" t="s">
        <v>529</v>
      </c>
      <c r="K549">
        <v>12</v>
      </c>
      <c r="N549" t="s">
        <v>529</v>
      </c>
      <c r="O549">
        <v>12</v>
      </c>
      <c r="R549" t="s">
        <v>529</v>
      </c>
      <c r="S549">
        <v>12</v>
      </c>
      <c r="V549" t="s">
        <v>529</v>
      </c>
      <c r="W549">
        <v>0</v>
      </c>
      <c r="Z549" t="s">
        <v>529</v>
      </c>
      <c r="AA549">
        <v>12</v>
      </c>
      <c r="AC549" t="s">
        <v>529</v>
      </c>
      <c r="AD549">
        <v>12</v>
      </c>
    </row>
    <row r="550" spans="2:30" x14ac:dyDescent="0.3">
      <c r="B550" t="s">
        <v>450</v>
      </c>
      <c r="C550">
        <v>12</v>
      </c>
      <c r="F550" t="s">
        <v>450</v>
      </c>
      <c r="G550">
        <v>12</v>
      </c>
      <c r="J550" t="s">
        <v>450</v>
      </c>
      <c r="K550">
        <v>12</v>
      </c>
      <c r="N550" t="s">
        <v>450</v>
      </c>
      <c r="O550">
        <v>12</v>
      </c>
      <c r="R550" t="s">
        <v>450</v>
      </c>
      <c r="S550">
        <v>12</v>
      </c>
      <c r="V550" t="s">
        <v>450</v>
      </c>
      <c r="W550">
        <v>12</v>
      </c>
      <c r="Z550" t="s">
        <v>450</v>
      </c>
      <c r="AA550">
        <v>12</v>
      </c>
      <c r="AC550" t="s">
        <v>450</v>
      </c>
      <c r="AD550">
        <v>12</v>
      </c>
    </row>
    <row r="551" spans="2:30" x14ac:dyDescent="0.3">
      <c r="B551" t="s">
        <v>530</v>
      </c>
      <c r="C551">
        <v>12</v>
      </c>
      <c r="F551" t="s">
        <v>530</v>
      </c>
      <c r="G551">
        <v>0</v>
      </c>
      <c r="J551" t="s">
        <v>530</v>
      </c>
      <c r="K551">
        <v>12</v>
      </c>
      <c r="N551" t="s">
        <v>530</v>
      </c>
      <c r="O551">
        <v>12</v>
      </c>
      <c r="R551" t="s">
        <v>530</v>
      </c>
      <c r="S551">
        <v>12</v>
      </c>
      <c r="V551" t="s">
        <v>530</v>
      </c>
      <c r="W551">
        <v>0</v>
      </c>
      <c r="Z551" t="s">
        <v>530</v>
      </c>
      <c r="AA551">
        <v>12</v>
      </c>
      <c r="AC551" t="s">
        <v>530</v>
      </c>
      <c r="AD551">
        <v>12</v>
      </c>
    </row>
    <row r="552" spans="2:30" x14ac:dyDescent="0.3">
      <c r="B552" t="s">
        <v>438</v>
      </c>
      <c r="C552">
        <v>7</v>
      </c>
      <c r="F552" t="s">
        <v>438</v>
      </c>
      <c r="G552">
        <v>7</v>
      </c>
      <c r="J552" t="s">
        <v>438</v>
      </c>
      <c r="K552">
        <v>0</v>
      </c>
      <c r="N552" t="s">
        <v>438</v>
      </c>
      <c r="O552">
        <v>7</v>
      </c>
      <c r="R552" t="s">
        <v>438</v>
      </c>
      <c r="S552">
        <v>7</v>
      </c>
      <c r="V552" t="s">
        <v>438</v>
      </c>
      <c r="W552">
        <v>0</v>
      </c>
      <c r="Z552" t="s">
        <v>438</v>
      </c>
      <c r="AA552">
        <v>7</v>
      </c>
      <c r="AC552" t="s">
        <v>438</v>
      </c>
      <c r="AD552">
        <v>7</v>
      </c>
    </row>
    <row r="553" spans="2:30" x14ac:dyDescent="0.3">
      <c r="B553" t="s">
        <v>159</v>
      </c>
      <c r="C553">
        <v>6</v>
      </c>
      <c r="F553" t="s">
        <v>159</v>
      </c>
      <c r="G553">
        <v>0</v>
      </c>
      <c r="J553" t="s">
        <v>159</v>
      </c>
      <c r="K553">
        <v>0</v>
      </c>
      <c r="N553" t="s">
        <v>159</v>
      </c>
      <c r="O553">
        <v>6</v>
      </c>
      <c r="R553" t="s">
        <v>159</v>
      </c>
      <c r="S553">
        <v>6</v>
      </c>
      <c r="V553" t="s">
        <v>159</v>
      </c>
      <c r="W553">
        <v>6</v>
      </c>
      <c r="Z553" t="s">
        <v>159</v>
      </c>
      <c r="AA553">
        <v>6</v>
      </c>
      <c r="AC553" t="s">
        <v>159</v>
      </c>
      <c r="AD553">
        <v>6</v>
      </c>
    </row>
    <row r="554" spans="2:30" x14ac:dyDescent="0.3">
      <c r="B554" t="s">
        <v>407</v>
      </c>
      <c r="C554">
        <v>12</v>
      </c>
      <c r="F554" t="s">
        <v>407</v>
      </c>
      <c r="G554">
        <v>12</v>
      </c>
      <c r="J554" t="s">
        <v>407</v>
      </c>
      <c r="K554">
        <v>12</v>
      </c>
      <c r="N554" t="s">
        <v>407</v>
      </c>
      <c r="O554">
        <v>12</v>
      </c>
      <c r="R554" t="s">
        <v>407</v>
      </c>
      <c r="S554">
        <v>12</v>
      </c>
      <c r="V554" t="s">
        <v>407</v>
      </c>
      <c r="W554">
        <v>12</v>
      </c>
      <c r="Z554" t="s">
        <v>407</v>
      </c>
      <c r="AA554">
        <v>12</v>
      </c>
      <c r="AC554" t="s">
        <v>407</v>
      </c>
      <c r="AD554">
        <v>12</v>
      </c>
    </row>
    <row r="555" spans="2:30" x14ac:dyDescent="0.3">
      <c r="B555" t="s">
        <v>193</v>
      </c>
      <c r="C555">
        <v>8</v>
      </c>
      <c r="F555" t="s">
        <v>193</v>
      </c>
      <c r="G555">
        <v>8</v>
      </c>
      <c r="J555" t="s">
        <v>193</v>
      </c>
      <c r="K555">
        <v>8</v>
      </c>
      <c r="N555" t="s">
        <v>193</v>
      </c>
      <c r="O555">
        <v>8</v>
      </c>
      <c r="R555" t="s">
        <v>193</v>
      </c>
      <c r="S555">
        <v>8</v>
      </c>
      <c r="V555" t="s">
        <v>193</v>
      </c>
      <c r="W555">
        <v>8</v>
      </c>
      <c r="Z555" t="s">
        <v>193</v>
      </c>
      <c r="AA555">
        <v>8</v>
      </c>
      <c r="AC555" t="s">
        <v>193</v>
      </c>
      <c r="AD555">
        <v>8</v>
      </c>
    </row>
    <row r="556" spans="2:30" x14ac:dyDescent="0.3">
      <c r="B556" t="s">
        <v>211</v>
      </c>
      <c r="C556">
        <v>12</v>
      </c>
      <c r="F556" t="s">
        <v>211</v>
      </c>
      <c r="G556">
        <v>12</v>
      </c>
      <c r="J556" t="s">
        <v>211</v>
      </c>
      <c r="K556">
        <v>12</v>
      </c>
      <c r="N556" t="s">
        <v>211</v>
      </c>
      <c r="O556">
        <v>12</v>
      </c>
      <c r="R556" t="s">
        <v>211</v>
      </c>
      <c r="S556">
        <v>12</v>
      </c>
      <c r="V556" t="s">
        <v>211</v>
      </c>
      <c r="W556">
        <v>12</v>
      </c>
      <c r="Z556" t="s">
        <v>211</v>
      </c>
      <c r="AA556">
        <v>12</v>
      </c>
      <c r="AC556" t="s">
        <v>211</v>
      </c>
      <c r="AD556">
        <v>12</v>
      </c>
    </row>
    <row r="557" spans="2:30" x14ac:dyDescent="0.3">
      <c r="B557" t="s">
        <v>532</v>
      </c>
      <c r="C557">
        <v>12</v>
      </c>
      <c r="F557" t="s">
        <v>532</v>
      </c>
      <c r="G557">
        <v>12</v>
      </c>
      <c r="J557" t="s">
        <v>532</v>
      </c>
      <c r="K557">
        <v>12</v>
      </c>
      <c r="N557" t="s">
        <v>532</v>
      </c>
      <c r="O557">
        <v>12</v>
      </c>
      <c r="R557" t="s">
        <v>532</v>
      </c>
      <c r="S557">
        <v>12</v>
      </c>
      <c r="V557" t="s">
        <v>532</v>
      </c>
      <c r="W557">
        <v>0</v>
      </c>
      <c r="Z557" t="s">
        <v>532</v>
      </c>
      <c r="AA557">
        <v>12</v>
      </c>
      <c r="AC557" t="s">
        <v>532</v>
      </c>
      <c r="AD557">
        <v>12</v>
      </c>
    </row>
    <row r="558" spans="2:30" x14ac:dyDescent="0.3">
      <c r="B558" t="s">
        <v>521</v>
      </c>
      <c r="C558">
        <v>12</v>
      </c>
      <c r="F558" t="s">
        <v>521</v>
      </c>
      <c r="G558">
        <v>12</v>
      </c>
      <c r="J558" t="s">
        <v>521</v>
      </c>
      <c r="K558">
        <v>12</v>
      </c>
      <c r="N558" t="s">
        <v>521</v>
      </c>
      <c r="O558">
        <v>12</v>
      </c>
      <c r="R558" t="s">
        <v>521</v>
      </c>
      <c r="S558">
        <v>12</v>
      </c>
      <c r="V558" t="s">
        <v>521</v>
      </c>
      <c r="W558">
        <v>12</v>
      </c>
      <c r="Z558" t="s">
        <v>521</v>
      </c>
      <c r="AA558">
        <v>12</v>
      </c>
      <c r="AC558" t="s">
        <v>521</v>
      </c>
      <c r="AD558">
        <v>12</v>
      </c>
    </row>
    <row r="559" spans="2:30" x14ac:dyDescent="0.3">
      <c r="B559" t="s">
        <v>136</v>
      </c>
      <c r="C559">
        <v>6</v>
      </c>
      <c r="F559" t="s">
        <v>136</v>
      </c>
      <c r="G559">
        <v>0</v>
      </c>
      <c r="J559" t="s">
        <v>136</v>
      </c>
      <c r="K559">
        <v>6</v>
      </c>
      <c r="N559" t="s">
        <v>136</v>
      </c>
      <c r="O559">
        <v>6</v>
      </c>
      <c r="R559" t="s">
        <v>136</v>
      </c>
      <c r="S559">
        <v>6</v>
      </c>
      <c r="V559" t="s">
        <v>136</v>
      </c>
      <c r="W559">
        <v>6</v>
      </c>
      <c r="Z559" t="s">
        <v>136</v>
      </c>
      <c r="AA559">
        <v>6</v>
      </c>
      <c r="AC559" t="s">
        <v>136</v>
      </c>
      <c r="AD559">
        <v>6</v>
      </c>
    </row>
    <row r="560" spans="2:30" x14ac:dyDescent="0.3">
      <c r="B560" t="s">
        <v>541</v>
      </c>
      <c r="C560">
        <v>6</v>
      </c>
      <c r="F560" t="s">
        <v>541</v>
      </c>
      <c r="G560">
        <v>0</v>
      </c>
      <c r="J560" t="s">
        <v>541</v>
      </c>
      <c r="K560">
        <v>6</v>
      </c>
      <c r="N560" t="s">
        <v>541</v>
      </c>
      <c r="O560">
        <v>6</v>
      </c>
      <c r="R560" t="s">
        <v>541</v>
      </c>
      <c r="S560">
        <v>0</v>
      </c>
      <c r="V560" t="s">
        <v>541</v>
      </c>
      <c r="W560">
        <v>0</v>
      </c>
      <c r="Z560" t="s">
        <v>541</v>
      </c>
      <c r="AA560">
        <v>6</v>
      </c>
      <c r="AC560" t="s">
        <v>541</v>
      </c>
      <c r="AD560">
        <v>6</v>
      </c>
    </row>
    <row r="561" spans="2:30" x14ac:dyDescent="0.3">
      <c r="B561" t="s">
        <v>542</v>
      </c>
      <c r="C561">
        <v>6</v>
      </c>
      <c r="F561" t="s">
        <v>542</v>
      </c>
      <c r="G561">
        <v>0</v>
      </c>
      <c r="J561" t="s">
        <v>542</v>
      </c>
      <c r="K561">
        <v>6</v>
      </c>
      <c r="N561" t="s">
        <v>542</v>
      </c>
      <c r="O561">
        <v>6</v>
      </c>
      <c r="R561" t="s">
        <v>542</v>
      </c>
      <c r="S561">
        <v>0</v>
      </c>
      <c r="V561" t="s">
        <v>542</v>
      </c>
      <c r="W561">
        <v>0</v>
      </c>
      <c r="Z561" t="s">
        <v>542</v>
      </c>
      <c r="AA561">
        <v>6</v>
      </c>
      <c r="AC561" t="s">
        <v>542</v>
      </c>
      <c r="AD561">
        <v>6</v>
      </c>
    </row>
    <row r="562" spans="2:30" x14ac:dyDescent="0.3">
      <c r="B562" t="s">
        <v>129</v>
      </c>
      <c r="C562">
        <v>10</v>
      </c>
      <c r="F562" t="s">
        <v>129</v>
      </c>
      <c r="G562">
        <v>10</v>
      </c>
      <c r="J562" t="s">
        <v>129</v>
      </c>
      <c r="K562">
        <v>10</v>
      </c>
      <c r="N562" t="s">
        <v>129</v>
      </c>
      <c r="O562">
        <v>10</v>
      </c>
      <c r="R562" t="s">
        <v>129</v>
      </c>
      <c r="S562">
        <v>10</v>
      </c>
      <c r="V562" t="s">
        <v>129</v>
      </c>
      <c r="W562">
        <v>10</v>
      </c>
      <c r="Z562" t="s">
        <v>129</v>
      </c>
      <c r="AA562">
        <v>10</v>
      </c>
      <c r="AC562" t="s">
        <v>129</v>
      </c>
      <c r="AD562">
        <v>10</v>
      </c>
    </row>
    <row r="563" spans="2:30" x14ac:dyDescent="0.3">
      <c r="B563" t="s">
        <v>680</v>
      </c>
      <c r="C563">
        <v>12</v>
      </c>
      <c r="F563" t="s">
        <v>680</v>
      </c>
      <c r="G563">
        <v>12</v>
      </c>
      <c r="J563" t="s">
        <v>680</v>
      </c>
      <c r="K563">
        <v>12</v>
      </c>
      <c r="N563" t="s">
        <v>680</v>
      </c>
      <c r="O563">
        <v>12</v>
      </c>
      <c r="R563" t="s">
        <v>680</v>
      </c>
      <c r="S563">
        <v>12</v>
      </c>
      <c r="V563" t="s">
        <v>680</v>
      </c>
      <c r="W563">
        <v>0</v>
      </c>
      <c r="Z563" t="s">
        <v>680</v>
      </c>
      <c r="AA563">
        <v>12</v>
      </c>
      <c r="AC563" t="s">
        <v>680</v>
      </c>
      <c r="AD563">
        <v>12</v>
      </c>
    </row>
    <row r="564" spans="2:30" x14ac:dyDescent="0.3">
      <c r="B564" t="s">
        <v>465</v>
      </c>
      <c r="C564">
        <v>12</v>
      </c>
      <c r="F564" t="s">
        <v>465</v>
      </c>
      <c r="G564">
        <v>0</v>
      </c>
      <c r="J564" t="s">
        <v>465</v>
      </c>
      <c r="K564">
        <v>0</v>
      </c>
      <c r="N564" t="s">
        <v>465</v>
      </c>
      <c r="O564">
        <v>12</v>
      </c>
      <c r="R564" t="s">
        <v>465</v>
      </c>
      <c r="S564">
        <v>12</v>
      </c>
      <c r="V564" t="s">
        <v>465</v>
      </c>
      <c r="W564">
        <v>12</v>
      </c>
      <c r="Z564" t="s">
        <v>465</v>
      </c>
      <c r="AA564">
        <v>12</v>
      </c>
      <c r="AC564" t="s">
        <v>465</v>
      </c>
      <c r="AD564">
        <v>12</v>
      </c>
    </row>
    <row r="565" spans="2:30" x14ac:dyDescent="0.3">
      <c r="B565" t="s">
        <v>548</v>
      </c>
      <c r="C565">
        <v>12</v>
      </c>
      <c r="F565" t="s">
        <v>548</v>
      </c>
      <c r="G565">
        <v>12</v>
      </c>
      <c r="J565" t="s">
        <v>548</v>
      </c>
      <c r="K565">
        <v>12</v>
      </c>
      <c r="N565" t="s">
        <v>548</v>
      </c>
      <c r="O565">
        <v>12</v>
      </c>
      <c r="R565" t="s">
        <v>548</v>
      </c>
      <c r="S565">
        <v>12</v>
      </c>
      <c r="V565" t="s">
        <v>548</v>
      </c>
      <c r="W565">
        <v>12</v>
      </c>
      <c r="Z565" t="s">
        <v>548</v>
      </c>
      <c r="AA565">
        <v>12</v>
      </c>
      <c r="AC565" t="s">
        <v>548</v>
      </c>
      <c r="AD565">
        <v>12</v>
      </c>
    </row>
    <row r="566" spans="2:30" x14ac:dyDescent="0.3">
      <c r="B566" t="s">
        <v>269</v>
      </c>
      <c r="C566">
        <v>4</v>
      </c>
      <c r="F566" t="s">
        <v>269</v>
      </c>
      <c r="G566">
        <v>4</v>
      </c>
      <c r="J566" t="s">
        <v>269</v>
      </c>
      <c r="K566">
        <v>0</v>
      </c>
      <c r="N566" t="s">
        <v>269</v>
      </c>
      <c r="O566">
        <v>0</v>
      </c>
      <c r="R566" t="s">
        <v>269</v>
      </c>
      <c r="S566">
        <v>4</v>
      </c>
      <c r="V566" t="s">
        <v>269</v>
      </c>
      <c r="W566">
        <v>0</v>
      </c>
      <c r="Z566" t="s">
        <v>269</v>
      </c>
      <c r="AA566">
        <v>4</v>
      </c>
      <c r="AC566" t="s">
        <v>269</v>
      </c>
      <c r="AD566">
        <v>4</v>
      </c>
    </row>
    <row r="567" spans="2:30" x14ac:dyDescent="0.3">
      <c r="B567" t="s">
        <v>489</v>
      </c>
      <c r="C567">
        <v>6</v>
      </c>
      <c r="F567" t="s">
        <v>489</v>
      </c>
      <c r="G567">
        <v>0</v>
      </c>
      <c r="J567" t="s">
        <v>489</v>
      </c>
      <c r="K567">
        <v>6</v>
      </c>
      <c r="N567" t="s">
        <v>489</v>
      </c>
      <c r="O567">
        <v>6</v>
      </c>
      <c r="R567" t="s">
        <v>489</v>
      </c>
      <c r="S567">
        <v>6</v>
      </c>
      <c r="V567" t="s">
        <v>489</v>
      </c>
      <c r="W567">
        <v>6</v>
      </c>
      <c r="Z567" t="s">
        <v>489</v>
      </c>
      <c r="AA567">
        <v>6</v>
      </c>
      <c r="AC567" t="s">
        <v>489</v>
      </c>
      <c r="AD567">
        <v>6</v>
      </c>
    </row>
    <row r="568" spans="2:30" x14ac:dyDescent="0.3">
      <c r="B568" t="s">
        <v>171</v>
      </c>
      <c r="C568">
        <v>12</v>
      </c>
      <c r="F568" t="s">
        <v>171</v>
      </c>
      <c r="G568">
        <v>12</v>
      </c>
      <c r="J568" t="s">
        <v>171</v>
      </c>
      <c r="K568">
        <v>12</v>
      </c>
      <c r="N568" t="s">
        <v>171</v>
      </c>
      <c r="O568">
        <v>12</v>
      </c>
      <c r="R568" t="s">
        <v>171</v>
      </c>
      <c r="S568">
        <v>12</v>
      </c>
      <c r="V568" t="s">
        <v>171</v>
      </c>
      <c r="W568">
        <v>12</v>
      </c>
      <c r="Z568" t="s">
        <v>171</v>
      </c>
      <c r="AA568">
        <v>12</v>
      </c>
      <c r="AC568" t="s">
        <v>171</v>
      </c>
      <c r="AD568">
        <v>12</v>
      </c>
    </row>
    <row r="569" spans="2:30" x14ac:dyDescent="0.3">
      <c r="B569" t="s">
        <v>165</v>
      </c>
      <c r="C569">
        <v>12</v>
      </c>
      <c r="F569" t="s">
        <v>165</v>
      </c>
      <c r="G569">
        <v>12</v>
      </c>
      <c r="J569" t="s">
        <v>165</v>
      </c>
      <c r="K569">
        <v>12</v>
      </c>
      <c r="N569" t="s">
        <v>165</v>
      </c>
      <c r="O569">
        <v>12</v>
      </c>
      <c r="R569" t="s">
        <v>165</v>
      </c>
      <c r="S569">
        <v>12</v>
      </c>
      <c r="V569" t="s">
        <v>165</v>
      </c>
      <c r="W569">
        <v>12</v>
      </c>
      <c r="Z569" t="s">
        <v>165</v>
      </c>
      <c r="AA569">
        <v>12</v>
      </c>
      <c r="AC569" t="s">
        <v>165</v>
      </c>
      <c r="AD569">
        <v>12</v>
      </c>
    </row>
    <row r="570" spans="2:30" x14ac:dyDescent="0.3">
      <c r="B570" t="s">
        <v>531</v>
      </c>
      <c r="C570">
        <v>12</v>
      </c>
      <c r="F570" t="s">
        <v>531</v>
      </c>
      <c r="G570">
        <v>0</v>
      </c>
      <c r="J570" t="s">
        <v>531</v>
      </c>
      <c r="K570">
        <v>12</v>
      </c>
      <c r="N570" t="s">
        <v>531</v>
      </c>
      <c r="O570">
        <v>12</v>
      </c>
      <c r="R570" t="s">
        <v>531</v>
      </c>
      <c r="S570">
        <v>12</v>
      </c>
      <c r="V570" t="s">
        <v>531</v>
      </c>
      <c r="W570">
        <v>12</v>
      </c>
      <c r="Z570" t="s">
        <v>531</v>
      </c>
      <c r="AA570">
        <v>12</v>
      </c>
      <c r="AC570" t="s">
        <v>531</v>
      </c>
      <c r="AD570">
        <v>12</v>
      </c>
    </row>
    <row r="571" spans="2:30" x14ac:dyDescent="0.3">
      <c r="B571" t="s">
        <v>579</v>
      </c>
      <c r="C571">
        <v>12</v>
      </c>
      <c r="F571" t="s">
        <v>579</v>
      </c>
      <c r="G571">
        <v>12</v>
      </c>
      <c r="J571" t="s">
        <v>579</v>
      </c>
      <c r="K571">
        <v>12</v>
      </c>
      <c r="N571" t="s">
        <v>579</v>
      </c>
      <c r="O571">
        <v>12</v>
      </c>
      <c r="R571" t="s">
        <v>579</v>
      </c>
      <c r="S571">
        <v>12</v>
      </c>
      <c r="V571" t="s">
        <v>579</v>
      </c>
      <c r="W571">
        <v>12</v>
      </c>
      <c r="Z571" t="s">
        <v>579</v>
      </c>
      <c r="AA571">
        <v>12</v>
      </c>
      <c r="AC571" t="s">
        <v>579</v>
      </c>
      <c r="AD571">
        <v>12</v>
      </c>
    </row>
    <row r="572" spans="2:30" x14ac:dyDescent="0.3">
      <c r="B572" t="s">
        <v>687</v>
      </c>
      <c r="C572">
        <v>6</v>
      </c>
      <c r="F572" t="s">
        <v>687</v>
      </c>
      <c r="G572">
        <v>0</v>
      </c>
      <c r="J572" t="s">
        <v>687</v>
      </c>
      <c r="K572">
        <v>6</v>
      </c>
      <c r="N572" t="s">
        <v>687</v>
      </c>
      <c r="O572">
        <v>6</v>
      </c>
      <c r="R572" t="s">
        <v>687</v>
      </c>
      <c r="S572">
        <v>6</v>
      </c>
      <c r="V572" t="s">
        <v>687</v>
      </c>
      <c r="W572">
        <v>6</v>
      </c>
      <c r="Z572" t="s">
        <v>687</v>
      </c>
      <c r="AA572">
        <v>6</v>
      </c>
      <c r="AC572" t="s">
        <v>687</v>
      </c>
      <c r="AD572">
        <v>6</v>
      </c>
    </row>
    <row r="573" spans="2:30" x14ac:dyDescent="0.3">
      <c r="B573" t="s">
        <v>283</v>
      </c>
      <c r="C573">
        <v>12</v>
      </c>
      <c r="F573" t="s">
        <v>283</v>
      </c>
      <c r="G573">
        <v>12</v>
      </c>
      <c r="J573" t="s">
        <v>283</v>
      </c>
      <c r="K573">
        <v>12</v>
      </c>
      <c r="N573" t="s">
        <v>283</v>
      </c>
      <c r="O573">
        <v>12</v>
      </c>
      <c r="R573" t="s">
        <v>283</v>
      </c>
      <c r="S573">
        <v>12</v>
      </c>
      <c r="V573" t="s">
        <v>283</v>
      </c>
      <c r="W573">
        <v>12</v>
      </c>
      <c r="Z573" t="s">
        <v>283</v>
      </c>
      <c r="AA573">
        <v>12</v>
      </c>
      <c r="AC573" t="s">
        <v>283</v>
      </c>
      <c r="AD573">
        <v>12</v>
      </c>
    </row>
    <row r="574" spans="2:30" x14ac:dyDescent="0.3">
      <c r="B574" t="s">
        <v>464</v>
      </c>
      <c r="C574">
        <v>12</v>
      </c>
      <c r="F574" t="s">
        <v>464</v>
      </c>
      <c r="G574">
        <v>0</v>
      </c>
      <c r="J574" t="s">
        <v>464</v>
      </c>
      <c r="K574">
        <v>0</v>
      </c>
      <c r="N574" t="s">
        <v>464</v>
      </c>
      <c r="O574">
        <v>12</v>
      </c>
      <c r="R574" t="s">
        <v>464</v>
      </c>
      <c r="S574">
        <v>12</v>
      </c>
      <c r="V574" t="s">
        <v>464</v>
      </c>
      <c r="W574">
        <v>12</v>
      </c>
      <c r="Z574" t="s">
        <v>464</v>
      </c>
      <c r="AA574">
        <v>12</v>
      </c>
      <c r="AC574" t="s">
        <v>464</v>
      </c>
      <c r="AD574">
        <v>12</v>
      </c>
    </row>
    <row r="575" spans="2:30" x14ac:dyDescent="0.3">
      <c r="B575" t="s">
        <v>380</v>
      </c>
      <c r="C575">
        <v>12</v>
      </c>
      <c r="F575" t="s">
        <v>380</v>
      </c>
      <c r="G575">
        <v>12</v>
      </c>
      <c r="J575" t="s">
        <v>380</v>
      </c>
      <c r="K575">
        <v>0</v>
      </c>
      <c r="N575" t="s">
        <v>380</v>
      </c>
      <c r="O575">
        <v>0</v>
      </c>
      <c r="R575" t="s">
        <v>380</v>
      </c>
      <c r="S575">
        <v>12</v>
      </c>
      <c r="V575" t="s">
        <v>380</v>
      </c>
      <c r="W575">
        <v>12</v>
      </c>
      <c r="Z575" t="s">
        <v>380</v>
      </c>
      <c r="AA575">
        <v>12</v>
      </c>
      <c r="AC575" t="s">
        <v>380</v>
      </c>
      <c r="AD575">
        <v>12</v>
      </c>
    </row>
    <row r="576" spans="2:30" x14ac:dyDescent="0.3">
      <c r="B576" t="s">
        <v>408</v>
      </c>
      <c r="C576">
        <v>5</v>
      </c>
      <c r="F576" t="s">
        <v>408</v>
      </c>
      <c r="G576">
        <v>5</v>
      </c>
      <c r="J576" t="s">
        <v>408</v>
      </c>
      <c r="K576">
        <v>5</v>
      </c>
      <c r="N576" t="s">
        <v>408</v>
      </c>
      <c r="O576">
        <v>5</v>
      </c>
      <c r="R576" t="s">
        <v>408</v>
      </c>
      <c r="S576">
        <v>5</v>
      </c>
      <c r="V576" t="s">
        <v>408</v>
      </c>
      <c r="W576">
        <v>0</v>
      </c>
      <c r="Z576" t="s">
        <v>408</v>
      </c>
      <c r="AA576">
        <v>5</v>
      </c>
      <c r="AC576" t="s">
        <v>408</v>
      </c>
      <c r="AD576">
        <v>5</v>
      </c>
    </row>
    <row r="577" spans="2:30" x14ac:dyDescent="0.3">
      <c r="B577" t="s">
        <v>458</v>
      </c>
      <c r="C577">
        <v>12</v>
      </c>
      <c r="F577" t="s">
        <v>458</v>
      </c>
      <c r="G577">
        <v>0</v>
      </c>
      <c r="J577" t="s">
        <v>458</v>
      </c>
      <c r="K577">
        <v>0</v>
      </c>
      <c r="N577" t="s">
        <v>458</v>
      </c>
      <c r="O577">
        <v>12</v>
      </c>
      <c r="R577" t="s">
        <v>458</v>
      </c>
      <c r="S577">
        <v>12</v>
      </c>
      <c r="V577" t="s">
        <v>458</v>
      </c>
      <c r="W577">
        <v>12</v>
      </c>
      <c r="Z577" t="s">
        <v>458</v>
      </c>
      <c r="AA577">
        <v>12</v>
      </c>
      <c r="AC577" t="s">
        <v>458</v>
      </c>
      <c r="AD577">
        <v>12</v>
      </c>
    </row>
    <row r="578" spans="2:30" x14ac:dyDescent="0.3">
      <c r="B578" t="s">
        <v>416</v>
      </c>
      <c r="C578">
        <v>12</v>
      </c>
      <c r="F578" t="s">
        <v>416</v>
      </c>
      <c r="G578">
        <v>12</v>
      </c>
      <c r="J578" t="s">
        <v>416</v>
      </c>
      <c r="K578">
        <v>12</v>
      </c>
      <c r="N578" t="s">
        <v>416</v>
      </c>
      <c r="O578">
        <v>12</v>
      </c>
      <c r="R578" t="s">
        <v>416</v>
      </c>
      <c r="S578">
        <v>12</v>
      </c>
      <c r="V578" t="s">
        <v>416</v>
      </c>
      <c r="W578">
        <v>12</v>
      </c>
      <c r="Z578" t="s">
        <v>416</v>
      </c>
      <c r="AA578">
        <v>12</v>
      </c>
      <c r="AC578" t="s">
        <v>416</v>
      </c>
      <c r="AD578">
        <v>12</v>
      </c>
    </row>
    <row r="579" spans="2:30" x14ac:dyDescent="0.3">
      <c r="B579" t="s">
        <v>543</v>
      </c>
      <c r="C579">
        <v>12</v>
      </c>
      <c r="F579" t="s">
        <v>543</v>
      </c>
      <c r="G579">
        <v>12</v>
      </c>
      <c r="J579" t="s">
        <v>543</v>
      </c>
      <c r="K579">
        <v>0</v>
      </c>
      <c r="N579" t="s">
        <v>543</v>
      </c>
      <c r="O579">
        <v>12</v>
      </c>
      <c r="R579" t="s">
        <v>543</v>
      </c>
      <c r="S579">
        <v>12</v>
      </c>
      <c r="V579" t="s">
        <v>543</v>
      </c>
      <c r="W579">
        <v>12</v>
      </c>
      <c r="Z579" t="s">
        <v>543</v>
      </c>
      <c r="AA579">
        <v>12</v>
      </c>
      <c r="AC579" t="s">
        <v>543</v>
      </c>
      <c r="AD579">
        <v>12</v>
      </c>
    </row>
    <row r="580" spans="2:30" x14ac:dyDescent="0.3">
      <c r="B580" t="s">
        <v>89</v>
      </c>
      <c r="C580">
        <v>6</v>
      </c>
      <c r="F580" t="s">
        <v>89</v>
      </c>
      <c r="G580">
        <v>6</v>
      </c>
      <c r="J580" t="s">
        <v>89</v>
      </c>
      <c r="K580">
        <v>6</v>
      </c>
      <c r="N580" t="s">
        <v>89</v>
      </c>
      <c r="O580">
        <v>6</v>
      </c>
      <c r="R580" t="s">
        <v>89</v>
      </c>
      <c r="S580">
        <v>6</v>
      </c>
      <c r="V580" t="s">
        <v>89</v>
      </c>
      <c r="W580">
        <v>6</v>
      </c>
      <c r="Z580" t="s">
        <v>89</v>
      </c>
      <c r="AA580">
        <v>6</v>
      </c>
      <c r="AC580" t="s">
        <v>89</v>
      </c>
      <c r="AD580">
        <v>6</v>
      </c>
    </row>
    <row r="581" spans="2:30" x14ac:dyDescent="0.3">
      <c r="B581" t="s">
        <v>544</v>
      </c>
      <c r="C581">
        <v>12</v>
      </c>
      <c r="F581" t="s">
        <v>544</v>
      </c>
      <c r="G581">
        <v>12</v>
      </c>
      <c r="J581" t="s">
        <v>544</v>
      </c>
      <c r="K581">
        <v>0</v>
      </c>
      <c r="N581" t="s">
        <v>544</v>
      </c>
      <c r="O581">
        <v>12</v>
      </c>
      <c r="R581" t="s">
        <v>544</v>
      </c>
      <c r="S581">
        <v>12</v>
      </c>
      <c r="V581" t="s">
        <v>544</v>
      </c>
      <c r="W581">
        <v>12</v>
      </c>
      <c r="Z581" t="s">
        <v>544</v>
      </c>
      <c r="AA581">
        <v>12</v>
      </c>
      <c r="AC581" t="s">
        <v>544</v>
      </c>
      <c r="AD581">
        <v>12</v>
      </c>
    </row>
    <row r="582" spans="2:30" x14ac:dyDescent="0.3">
      <c r="B582" t="s">
        <v>262</v>
      </c>
      <c r="C582">
        <v>12</v>
      </c>
      <c r="F582" t="s">
        <v>262</v>
      </c>
      <c r="G582">
        <v>12</v>
      </c>
      <c r="J582" t="s">
        <v>262</v>
      </c>
      <c r="K582">
        <v>12</v>
      </c>
      <c r="N582" t="s">
        <v>262</v>
      </c>
      <c r="O582">
        <v>12</v>
      </c>
      <c r="R582" t="s">
        <v>262</v>
      </c>
      <c r="S582">
        <v>12</v>
      </c>
      <c r="V582" t="s">
        <v>262</v>
      </c>
      <c r="W582">
        <v>0</v>
      </c>
      <c r="Z582" t="s">
        <v>262</v>
      </c>
      <c r="AA582">
        <v>12</v>
      </c>
      <c r="AC582" t="s">
        <v>262</v>
      </c>
      <c r="AD582">
        <v>12</v>
      </c>
    </row>
    <row r="583" spans="2:30" x14ac:dyDescent="0.3">
      <c r="B583" t="s">
        <v>263</v>
      </c>
      <c r="C583">
        <v>12</v>
      </c>
      <c r="F583" t="s">
        <v>263</v>
      </c>
      <c r="G583">
        <v>12</v>
      </c>
      <c r="J583" t="s">
        <v>263</v>
      </c>
      <c r="K583">
        <v>12</v>
      </c>
      <c r="N583" t="s">
        <v>263</v>
      </c>
      <c r="O583">
        <v>12</v>
      </c>
      <c r="R583" t="s">
        <v>263</v>
      </c>
      <c r="S583">
        <v>12</v>
      </c>
      <c r="V583" t="s">
        <v>263</v>
      </c>
      <c r="W583">
        <v>0</v>
      </c>
      <c r="Z583" t="s">
        <v>263</v>
      </c>
      <c r="AA583">
        <v>12</v>
      </c>
      <c r="AC583" t="s">
        <v>263</v>
      </c>
      <c r="AD583">
        <v>12</v>
      </c>
    </row>
    <row r="584" spans="2:30" x14ac:dyDescent="0.3">
      <c r="B584" t="s">
        <v>160</v>
      </c>
      <c r="C584">
        <v>12</v>
      </c>
      <c r="F584" t="s">
        <v>160</v>
      </c>
      <c r="G584">
        <v>0</v>
      </c>
      <c r="J584" t="s">
        <v>160</v>
      </c>
      <c r="K584">
        <v>12</v>
      </c>
      <c r="N584" t="s">
        <v>160</v>
      </c>
      <c r="O584">
        <v>12</v>
      </c>
      <c r="R584" t="s">
        <v>160</v>
      </c>
      <c r="S584">
        <v>12</v>
      </c>
      <c r="V584" t="s">
        <v>160</v>
      </c>
      <c r="W584">
        <v>12</v>
      </c>
      <c r="Z584" t="s">
        <v>160</v>
      </c>
      <c r="AA584">
        <v>12</v>
      </c>
      <c r="AC584" t="s">
        <v>160</v>
      </c>
      <c r="AD584">
        <v>12</v>
      </c>
    </row>
    <row r="585" spans="2:30" x14ac:dyDescent="0.3">
      <c r="B585" t="s">
        <v>82</v>
      </c>
      <c r="C585">
        <v>12</v>
      </c>
      <c r="F585" t="s">
        <v>82</v>
      </c>
      <c r="G585">
        <v>0</v>
      </c>
      <c r="J585" t="s">
        <v>82</v>
      </c>
      <c r="K585">
        <v>12</v>
      </c>
      <c r="N585" t="s">
        <v>82</v>
      </c>
      <c r="O585">
        <v>12</v>
      </c>
      <c r="R585" t="s">
        <v>82</v>
      </c>
      <c r="S585">
        <v>12</v>
      </c>
      <c r="V585" t="s">
        <v>82</v>
      </c>
      <c r="W585">
        <v>12</v>
      </c>
      <c r="Z585" t="s">
        <v>82</v>
      </c>
      <c r="AA585">
        <v>12</v>
      </c>
      <c r="AC585" t="s">
        <v>82</v>
      </c>
      <c r="AD585">
        <v>12</v>
      </c>
    </row>
    <row r="586" spans="2:30" x14ac:dyDescent="0.3">
      <c r="B586" t="s">
        <v>226</v>
      </c>
      <c r="C586">
        <v>12</v>
      </c>
      <c r="F586" t="s">
        <v>226</v>
      </c>
      <c r="G586">
        <v>12</v>
      </c>
      <c r="J586" t="s">
        <v>226</v>
      </c>
      <c r="K586">
        <v>12</v>
      </c>
      <c r="N586" t="s">
        <v>226</v>
      </c>
      <c r="O586">
        <v>12</v>
      </c>
      <c r="R586" t="s">
        <v>226</v>
      </c>
      <c r="S586">
        <v>12</v>
      </c>
      <c r="V586" t="s">
        <v>226</v>
      </c>
      <c r="W586">
        <v>12</v>
      </c>
      <c r="Z586" t="s">
        <v>226</v>
      </c>
      <c r="AA586">
        <v>12</v>
      </c>
      <c r="AC586" t="s">
        <v>226</v>
      </c>
      <c r="AD586">
        <v>12</v>
      </c>
    </row>
    <row r="587" spans="2:30" x14ac:dyDescent="0.3">
      <c r="B587" t="s">
        <v>227</v>
      </c>
      <c r="C587">
        <v>12</v>
      </c>
      <c r="F587" t="s">
        <v>227</v>
      </c>
      <c r="G587">
        <v>12</v>
      </c>
      <c r="J587" t="s">
        <v>227</v>
      </c>
      <c r="K587">
        <v>12</v>
      </c>
      <c r="N587" t="s">
        <v>227</v>
      </c>
      <c r="O587">
        <v>12</v>
      </c>
      <c r="R587" t="s">
        <v>227</v>
      </c>
      <c r="S587">
        <v>12</v>
      </c>
      <c r="V587" t="s">
        <v>227</v>
      </c>
      <c r="W587">
        <v>12</v>
      </c>
      <c r="Z587" t="s">
        <v>227</v>
      </c>
      <c r="AA587">
        <v>12</v>
      </c>
      <c r="AC587" t="s">
        <v>227</v>
      </c>
      <c r="AD587">
        <v>12</v>
      </c>
    </row>
    <row r="588" spans="2:30" x14ac:dyDescent="0.3">
      <c r="B588" t="s">
        <v>228</v>
      </c>
      <c r="C588">
        <v>12</v>
      </c>
      <c r="F588" t="s">
        <v>228</v>
      </c>
      <c r="G588">
        <v>12</v>
      </c>
      <c r="J588" t="s">
        <v>228</v>
      </c>
      <c r="K588">
        <v>12</v>
      </c>
      <c r="N588" t="s">
        <v>228</v>
      </c>
      <c r="O588">
        <v>12</v>
      </c>
      <c r="R588" t="s">
        <v>228</v>
      </c>
      <c r="S588">
        <v>12</v>
      </c>
      <c r="V588" t="s">
        <v>228</v>
      </c>
      <c r="W588">
        <v>12</v>
      </c>
      <c r="Z588" t="s">
        <v>228</v>
      </c>
      <c r="AA588">
        <v>12</v>
      </c>
      <c r="AC588" t="s">
        <v>228</v>
      </c>
      <c r="AD588">
        <v>12</v>
      </c>
    </row>
    <row r="589" spans="2:30" x14ac:dyDescent="0.3">
      <c r="B589" t="s">
        <v>229</v>
      </c>
      <c r="C589">
        <v>12</v>
      </c>
      <c r="F589" t="s">
        <v>229</v>
      </c>
      <c r="G589">
        <v>12</v>
      </c>
      <c r="J589" t="s">
        <v>229</v>
      </c>
      <c r="K589">
        <v>12</v>
      </c>
      <c r="N589" t="s">
        <v>229</v>
      </c>
      <c r="O589">
        <v>12</v>
      </c>
      <c r="R589" t="s">
        <v>229</v>
      </c>
      <c r="S589">
        <v>12</v>
      </c>
      <c r="V589" t="s">
        <v>229</v>
      </c>
      <c r="W589">
        <v>12</v>
      </c>
      <c r="Z589" t="s">
        <v>229</v>
      </c>
      <c r="AA589">
        <v>12</v>
      </c>
      <c r="AC589" t="s">
        <v>229</v>
      </c>
      <c r="AD589">
        <v>12</v>
      </c>
    </row>
    <row r="590" spans="2:30" x14ac:dyDescent="0.3">
      <c r="B590" t="s">
        <v>230</v>
      </c>
      <c r="C590">
        <v>12</v>
      </c>
      <c r="F590" t="s">
        <v>230</v>
      </c>
      <c r="G590">
        <v>12</v>
      </c>
      <c r="J590" t="s">
        <v>230</v>
      </c>
      <c r="K590">
        <v>12</v>
      </c>
      <c r="N590" t="s">
        <v>230</v>
      </c>
      <c r="O590">
        <v>12</v>
      </c>
      <c r="R590" t="s">
        <v>230</v>
      </c>
      <c r="S590">
        <v>12</v>
      </c>
      <c r="V590" t="s">
        <v>230</v>
      </c>
      <c r="W590">
        <v>12</v>
      </c>
      <c r="Z590" t="s">
        <v>230</v>
      </c>
      <c r="AA590">
        <v>12</v>
      </c>
      <c r="AC590" t="s">
        <v>230</v>
      </c>
      <c r="AD590">
        <v>12</v>
      </c>
    </row>
    <row r="591" spans="2:30" x14ac:dyDescent="0.3">
      <c r="B591" t="s">
        <v>231</v>
      </c>
      <c r="C591">
        <v>12</v>
      </c>
      <c r="F591" t="s">
        <v>231</v>
      </c>
      <c r="G591">
        <v>12</v>
      </c>
      <c r="J591" t="s">
        <v>231</v>
      </c>
      <c r="K591">
        <v>12</v>
      </c>
      <c r="N591" t="s">
        <v>231</v>
      </c>
      <c r="O591">
        <v>12</v>
      </c>
      <c r="R591" t="s">
        <v>231</v>
      </c>
      <c r="S591">
        <v>12</v>
      </c>
      <c r="V591" t="s">
        <v>231</v>
      </c>
      <c r="W591">
        <v>12</v>
      </c>
      <c r="Z591" t="s">
        <v>231</v>
      </c>
      <c r="AA591">
        <v>12</v>
      </c>
      <c r="AC591" t="s">
        <v>231</v>
      </c>
      <c r="AD591">
        <v>12</v>
      </c>
    </row>
    <row r="592" spans="2:30" x14ac:dyDescent="0.3">
      <c r="B592" t="s">
        <v>232</v>
      </c>
      <c r="C592">
        <v>12</v>
      </c>
      <c r="F592" t="s">
        <v>232</v>
      </c>
      <c r="G592">
        <v>12</v>
      </c>
      <c r="J592" t="s">
        <v>232</v>
      </c>
      <c r="K592">
        <v>12</v>
      </c>
      <c r="N592" t="s">
        <v>232</v>
      </c>
      <c r="O592">
        <v>12</v>
      </c>
      <c r="R592" t="s">
        <v>232</v>
      </c>
      <c r="S592">
        <v>12</v>
      </c>
      <c r="V592" t="s">
        <v>232</v>
      </c>
      <c r="W592">
        <v>12</v>
      </c>
      <c r="Z592" t="s">
        <v>232</v>
      </c>
      <c r="AA592">
        <v>12</v>
      </c>
      <c r="AC592" t="s">
        <v>232</v>
      </c>
      <c r="AD592">
        <v>12</v>
      </c>
    </row>
    <row r="593" spans="2:30" x14ac:dyDescent="0.3">
      <c r="B593" t="s">
        <v>233</v>
      </c>
      <c r="C593">
        <v>12</v>
      </c>
      <c r="F593" t="s">
        <v>233</v>
      </c>
      <c r="G593">
        <v>12</v>
      </c>
      <c r="J593" t="s">
        <v>233</v>
      </c>
      <c r="K593">
        <v>12</v>
      </c>
      <c r="N593" t="s">
        <v>233</v>
      </c>
      <c r="O593">
        <v>12</v>
      </c>
      <c r="R593" t="s">
        <v>233</v>
      </c>
      <c r="S593">
        <v>12</v>
      </c>
      <c r="V593" t="s">
        <v>233</v>
      </c>
      <c r="W593">
        <v>12</v>
      </c>
      <c r="Z593" t="s">
        <v>233</v>
      </c>
      <c r="AA593">
        <v>12</v>
      </c>
      <c r="AC593" t="s">
        <v>233</v>
      </c>
      <c r="AD593">
        <v>12</v>
      </c>
    </row>
    <row r="594" spans="2:30" x14ac:dyDescent="0.3">
      <c r="B594" t="s">
        <v>234</v>
      </c>
      <c r="C594">
        <v>12</v>
      </c>
      <c r="F594" t="s">
        <v>234</v>
      </c>
      <c r="G594">
        <v>12</v>
      </c>
      <c r="J594" t="s">
        <v>234</v>
      </c>
      <c r="K594">
        <v>12</v>
      </c>
      <c r="N594" t="s">
        <v>234</v>
      </c>
      <c r="O594">
        <v>12</v>
      </c>
      <c r="R594" t="s">
        <v>234</v>
      </c>
      <c r="S594">
        <v>12</v>
      </c>
      <c r="V594" t="s">
        <v>234</v>
      </c>
      <c r="W594">
        <v>12</v>
      </c>
      <c r="Z594" t="s">
        <v>234</v>
      </c>
      <c r="AA594">
        <v>12</v>
      </c>
      <c r="AC594" t="s">
        <v>234</v>
      </c>
      <c r="AD594">
        <v>12</v>
      </c>
    </row>
    <row r="595" spans="2:30" x14ac:dyDescent="0.3">
      <c r="B595" t="s">
        <v>235</v>
      </c>
      <c r="C595">
        <v>12</v>
      </c>
      <c r="F595" t="s">
        <v>235</v>
      </c>
      <c r="G595">
        <v>12</v>
      </c>
      <c r="J595" t="s">
        <v>235</v>
      </c>
      <c r="K595">
        <v>12</v>
      </c>
      <c r="N595" t="s">
        <v>235</v>
      </c>
      <c r="O595">
        <v>12</v>
      </c>
      <c r="R595" t="s">
        <v>235</v>
      </c>
      <c r="S595">
        <v>12</v>
      </c>
      <c r="V595" t="s">
        <v>235</v>
      </c>
      <c r="W595">
        <v>12</v>
      </c>
      <c r="Z595" t="s">
        <v>235</v>
      </c>
      <c r="AA595">
        <v>12</v>
      </c>
      <c r="AC595" t="s">
        <v>235</v>
      </c>
      <c r="AD595">
        <v>12</v>
      </c>
    </row>
    <row r="596" spans="2:30" x14ac:dyDescent="0.3">
      <c r="B596" t="s">
        <v>236</v>
      </c>
      <c r="C596">
        <v>12</v>
      </c>
      <c r="F596" t="s">
        <v>236</v>
      </c>
      <c r="G596">
        <v>12</v>
      </c>
      <c r="J596" t="s">
        <v>236</v>
      </c>
      <c r="K596">
        <v>12</v>
      </c>
      <c r="N596" t="s">
        <v>236</v>
      </c>
      <c r="O596">
        <v>12</v>
      </c>
      <c r="R596" t="s">
        <v>236</v>
      </c>
      <c r="S596">
        <v>12</v>
      </c>
      <c r="V596" t="s">
        <v>236</v>
      </c>
      <c r="W596">
        <v>12</v>
      </c>
      <c r="Z596" t="s">
        <v>236</v>
      </c>
      <c r="AA596">
        <v>12</v>
      </c>
      <c r="AC596" t="s">
        <v>236</v>
      </c>
      <c r="AD596">
        <v>12</v>
      </c>
    </row>
    <row r="597" spans="2:30" x14ac:dyDescent="0.3">
      <c r="B597" t="s">
        <v>237</v>
      </c>
      <c r="C597">
        <v>12</v>
      </c>
      <c r="F597" t="s">
        <v>237</v>
      </c>
      <c r="G597">
        <v>12</v>
      </c>
      <c r="J597" t="s">
        <v>237</v>
      </c>
      <c r="K597">
        <v>12</v>
      </c>
      <c r="N597" t="s">
        <v>237</v>
      </c>
      <c r="O597">
        <v>12</v>
      </c>
      <c r="R597" t="s">
        <v>237</v>
      </c>
      <c r="S597">
        <v>12</v>
      </c>
      <c r="V597" t="s">
        <v>237</v>
      </c>
      <c r="W597">
        <v>12</v>
      </c>
      <c r="Z597" t="s">
        <v>237</v>
      </c>
      <c r="AA597">
        <v>12</v>
      </c>
      <c r="AC597" t="s">
        <v>237</v>
      </c>
      <c r="AD597">
        <v>12</v>
      </c>
    </row>
    <row r="598" spans="2:30" x14ac:dyDescent="0.3">
      <c r="B598" t="s">
        <v>238</v>
      </c>
      <c r="C598">
        <v>12</v>
      </c>
      <c r="F598" t="s">
        <v>238</v>
      </c>
      <c r="G598">
        <v>12</v>
      </c>
      <c r="J598" t="s">
        <v>238</v>
      </c>
      <c r="K598">
        <v>12</v>
      </c>
      <c r="N598" t="s">
        <v>238</v>
      </c>
      <c r="O598">
        <v>12</v>
      </c>
      <c r="R598" t="s">
        <v>238</v>
      </c>
      <c r="S598">
        <v>12</v>
      </c>
      <c r="V598" t="s">
        <v>238</v>
      </c>
      <c r="W598">
        <v>12</v>
      </c>
      <c r="Z598" t="s">
        <v>238</v>
      </c>
      <c r="AA598">
        <v>12</v>
      </c>
      <c r="AC598" t="s">
        <v>238</v>
      </c>
      <c r="AD598">
        <v>12</v>
      </c>
    </row>
    <row r="599" spans="2:30" x14ac:dyDescent="0.3">
      <c r="B599" t="s">
        <v>239</v>
      </c>
      <c r="C599">
        <v>12</v>
      </c>
      <c r="F599" t="s">
        <v>239</v>
      </c>
      <c r="G599">
        <v>12</v>
      </c>
      <c r="J599" t="s">
        <v>239</v>
      </c>
      <c r="K599">
        <v>12</v>
      </c>
      <c r="N599" t="s">
        <v>239</v>
      </c>
      <c r="O599">
        <v>12</v>
      </c>
      <c r="R599" t="s">
        <v>239</v>
      </c>
      <c r="S599">
        <v>12</v>
      </c>
      <c r="V599" t="s">
        <v>239</v>
      </c>
      <c r="W599">
        <v>12</v>
      </c>
      <c r="Z599" t="s">
        <v>239</v>
      </c>
      <c r="AA599">
        <v>12</v>
      </c>
      <c r="AC599" t="s">
        <v>239</v>
      </c>
      <c r="AD599">
        <v>12</v>
      </c>
    </row>
    <row r="600" spans="2:30" x14ac:dyDescent="0.3">
      <c r="B600" t="s">
        <v>240</v>
      </c>
      <c r="C600">
        <v>12</v>
      </c>
      <c r="F600" t="s">
        <v>240</v>
      </c>
      <c r="G600">
        <v>12</v>
      </c>
      <c r="J600" t="s">
        <v>240</v>
      </c>
      <c r="K600">
        <v>12</v>
      </c>
      <c r="N600" t="s">
        <v>240</v>
      </c>
      <c r="O600">
        <v>12</v>
      </c>
      <c r="R600" t="s">
        <v>240</v>
      </c>
      <c r="S600">
        <v>12</v>
      </c>
      <c r="V600" t="s">
        <v>240</v>
      </c>
      <c r="W600">
        <v>12</v>
      </c>
      <c r="Z600" t="s">
        <v>240</v>
      </c>
      <c r="AA600">
        <v>12</v>
      </c>
      <c r="AC600" t="s">
        <v>240</v>
      </c>
      <c r="AD600">
        <v>12</v>
      </c>
    </row>
    <row r="601" spans="2:30" x14ac:dyDescent="0.3">
      <c r="B601" t="s">
        <v>241</v>
      </c>
      <c r="C601">
        <v>12</v>
      </c>
      <c r="F601" t="s">
        <v>241</v>
      </c>
      <c r="G601">
        <v>12</v>
      </c>
      <c r="J601" t="s">
        <v>241</v>
      </c>
      <c r="K601">
        <v>12</v>
      </c>
      <c r="N601" t="s">
        <v>241</v>
      </c>
      <c r="O601">
        <v>12</v>
      </c>
      <c r="R601" t="s">
        <v>241</v>
      </c>
      <c r="S601">
        <v>12</v>
      </c>
      <c r="V601" t="s">
        <v>241</v>
      </c>
      <c r="W601">
        <v>12</v>
      </c>
      <c r="Z601" t="s">
        <v>241</v>
      </c>
      <c r="AA601">
        <v>12</v>
      </c>
      <c r="AC601" t="s">
        <v>241</v>
      </c>
      <c r="AD601">
        <v>12</v>
      </c>
    </row>
    <row r="602" spans="2:30" x14ac:dyDescent="0.3">
      <c r="B602" t="s">
        <v>242</v>
      </c>
      <c r="C602">
        <v>12</v>
      </c>
      <c r="F602" t="s">
        <v>242</v>
      </c>
      <c r="G602">
        <v>12</v>
      </c>
      <c r="J602" t="s">
        <v>242</v>
      </c>
      <c r="K602">
        <v>12</v>
      </c>
      <c r="N602" t="s">
        <v>242</v>
      </c>
      <c r="O602">
        <v>12</v>
      </c>
      <c r="R602" t="s">
        <v>242</v>
      </c>
      <c r="S602">
        <v>12</v>
      </c>
      <c r="V602" t="s">
        <v>242</v>
      </c>
      <c r="W602">
        <v>12</v>
      </c>
      <c r="Z602" t="s">
        <v>242</v>
      </c>
      <c r="AA602">
        <v>12</v>
      </c>
      <c r="AC602" t="s">
        <v>242</v>
      </c>
      <c r="AD602">
        <v>12</v>
      </c>
    </row>
    <row r="603" spans="2:30" x14ac:dyDescent="0.3">
      <c r="B603" t="s">
        <v>243</v>
      </c>
      <c r="C603">
        <v>12</v>
      </c>
      <c r="F603" t="s">
        <v>243</v>
      </c>
      <c r="G603">
        <v>12</v>
      </c>
      <c r="J603" t="s">
        <v>243</v>
      </c>
      <c r="K603">
        <v>12</v>
      </c>
      <c r="N603" t="s">
        <v>243</v>
      </c>
      <c r="O603">
        <v>12</v>
      </c>
      <c r="R603" t="s">
        <v>243</v>
      </c>
      <c r="S603">
        <v>12</v>
      </c>
      <c r="V603" t="s">
        <v>243</v>
      </c>
      <c r="W603">
        <v>12</v>
      </c>
      <c r="Z603" t="s">
        <v>243</v>
      </c>
      <c r="AA603">
        <v>12</v>
      </c>
      <c r="AC603" t="s">
        <v>243</v>
      </c>
      <c r="AD603">
        <v>12</v>
      </c>
    </row>
    <row r="604" spans="2:30" x14ac:dyDescent="0.3">
      <c r="B604" t="s">
        <v>244</v>
      </c>
      <c r="C604">
        <v>12</v>
      </c>
      <c r="F604" t="s">
        <v>244</v>
      </c>
      <c r="G604">
        <v>12</v>
      </c>
      <c r="J604" t="s">
        <v>244</v>
      </c>
      <c r="K604">
        <v>12</v>
      </c>
      <c r="N604" t="s">
        <v>244</v>
      </c>
      <c r="O604">
        <v>12</v>
      </c>
      <c r="R604" t="s">
        <v>244</v>
      </c>
      <c r="S604">
        <v>12</v>
      </c>
      <c r="V604" t="s">
        <v>244</v>
      </c>
      <c r="W604">
        <v>12</v>
      </c>
      <c r="Z604" t="s">
        <v>244</v>
      </c>
      <c r="AA604">
        <v>12</v>
      </c>
      <c r="AC604" t="s">
        <v>244</v>
      </c>
      <c r="AD604">
        <v>12</v>
      </c>
    </row>
    <row r="605" spans="2:30" x14ac:dyDescent="0.3">
      <c r="B605" t="s">
        <v>245</v>
      </c>
      <c r="C605">
        <v>12</v>
      </c>
      <c r="F605" t="s">
        <v>245</v>
      </c>
      <c r="G605">
        <v>12</v>
      </c>
      <c r="J605" t="s">
        <v>245</v>
      </c>
      <c r="K605">
        <v>12</v>
      </c>
      <c r="N605" t="s">
        <v>245</v>
      </c>
      <c r="O605">
        <v>12</v>
      </c>
      <c r="R605" t="s">
        <v>245</v>
      </c>
      <c r="S605">
        <v>12</v>
      </c>
      <c r="V605" t="s">
        <v>245</v>
      </c>
      <c r="W605">
        <v>12</v>
      </c>
      <c r="Z605" t="s">
        <v>245</v>
      </c>
      <c r="AA605">
        <v>12</v>
      </c>
      <c r="AC605" t="s">
        <v>245</v>
      </c>
      <c r="AD605">
        <v>12</v>
      </c>
    </row>
    <row r="606" spans="2:30" x14ac:dyDescent="0.3">
      <c r="B606" t="s">
        <v>246</v>
      </c>
      <c r="C606">
        <v>12</v>
      </c>
      <c r="F606" t="s">
        <v>246</v>
      </c>
      <c r="G606">
        <v>12</v>
      </c>
      <c r="J606" t="s">
        <v>246</v>
      </c>
      <c r="K606">
        <v>12</v>
      </c>
      <c r="N606" t="s">
        <v>246</v>
      </c>
      <c r="O606">
        <v>12</v>
      </c>
      <c r="R606" t="s">
        <v>246</v>
      </c>
      <c r="S606">
        <v>12</v>
      </c>
      <c r="V606" t="s">
        <v>246</v>
      </c>
      <c r="W606">
        <v>12</v>
      </c>
      <c r="Z606" t="s">
        <v>246</v>
      </c>
      <c r="AA606">
        <v>12</v>
      </c>
      <c r="AC606" t="s">
        <v>246</v>
      </c>
      <c r="AD606">
        <v>12</v>
      </c>
    </row>
    <row r="607" spans="2:30" x14ac:dyDescent="0.3">
      <c r="B607" t="s">
        <v>247</v>
      </c>
      <c r="C607">
        <v>12</v>
      </c>
      <c r="F607" t="s">
        <v>247</v>
      </c>
      <c r="G607">
        <v>12</v>
      </c>
      <c r="J607" t="s">
        <v>247</v>
      </c>
      <c r="K607">
        <v>12</v>
      </c>
      <c r="N607" t="s">
        <v>247</v>
      </c>
      <c r="O607">
        <v>12</v>
      </c>
      <c r="R607" t="s">
        <v>247</v>
      </c>
      <c r="S607">
        <v>12</v>
      </c>
      <c r="V607" t="s">
        <v>247</v>
      </c>
      <c r="W607">
        <v>12</v>
      </c>
      <c r="Z607" t="s">
        <v>247</v>
      </c>
      <c r="AA607">
        <v>12</v>
      </c>
      <c r="AC607" t="s">
        <v>247</v>
      </c>
      <c r="AD607">
        <v>12</v>
      </c>
    </row>
    <row r="608" spans="2:30" x14ac:dyDescent="0.3">
      <c r="B608" t="s">
        <v>248</v>
      </c>
      <c r="C608">
        <v>12</v>
      </c>
      <c r="F608" t="s">
        <v>248</v>
      </c>
      <c r="G608">
        <v>12</v>
      </c>
      <c r="J608" t="s">
        <v>248</v>
      </c>
      <c r="K608">
        <v>12</v>
      </c>
      <c r="N608" t="s">
        <v>248</v>
      </c>
      <c r="O608">
        <v>12</v>
      </c>
      <c r="R608" t="s">
        <v>248</v>
      </c>
      <c r="S608">
        <v>12</v>
      </c>
      <c r="V608" t="s">
        <v>248</v>
      </c>
      <c r="W608">
        <v>12</v>
      </c>
      <c r="Z608" t="s">
        <v>248</v>
      </c>
      <c r="AA608">
        <v>12</v>
      </c>
      <c r="AC608" t="s">
        <v>248</v>
      </c>
      <c r="AD608">
        <v>12</v>
      </c>
    </row>
    <row r="609" spans="2:30" x14ac:dyDescent="0.3">
      <c r="B609" t="s">
        <v>249</v>
      </c>
      <c r="C609">
        <v>12</v>
      </c>
      <c r="F609" t="s">
        <v>249</v>
      </c>
      <c r="G609">
        <v>12</v>
      </c>
      <c r="J609" t="s">
        <v>249</v>
      </c>
      <c r="K609">
        <v>12</v>
      </c>
      <c r="N609" t="s">
        <v>249</v>
      </c>
      <c r="O609">
        <v>12</v>
      </c>
      <c r="R609" t="s">
        <v>249</v>
      </c>
      <c r="S609">
        <v>12</v>
      </c>
      <c r="V609" t="s">
        <v>249</v>
      </c>
      <c r="W609">
        <v>12</v>
      </c>
      <c r="Z609" t="s">
        <v>249</v>
      </c>
      <c r="AA609">
        <v>12</v>
      </c>
      <c r="AC609" t="s">
        <v>249</v>
      </c>
      <c r="AD609">
        <v>12</v>
      </c>
    </row>
    <row r="610" spans="2:30" x14ac:dyDescent="0.3">
      <c r="B610" t="s">
        <v>250</v>
      </c>
      <c r="C610">
        <v>12</v>
      </c>
      <c r="F610" t="s">
        <v>250</v>
      </c>
      <c r="G610">
        <v>12</v>
      </c>
      <c r="J610" t="s">
        <v>250</v>
      </c>
      <c r="K610">
        <v>12</v>
      </c>
      <c r="N610" t="s">
        <v>250</v>
      </c>
      <c r="O610">
        <v>12</v>
      </c>
      <c r="R610" t="s">
        <v>250</v>
      </c>
      <c r="S610">
        <v>12</v>
      </c>
      <c r="V610" t="s">
        <v>250</v>
      </c>
      <c r="W610">
        <v>12</v>
      </c>
      <c r="Z610" t="s">
        <v>250</v>
      </c>
      <c r="AA610">
        <v>12</v>
      </c>
      <c r="AC610" t="s">
        <v>250</v>
      </c>
      <c r="AD610">
        <v>12</v>
      </c>
    </row>
    <row r="611" spans="2:30" x14ac:dyDescent="0.3">
      <c r="B611" t="s">
        <v>251</v>
      </c>
      <c r="C611">
        <v>12</v>
      </c>
      <c r="F611" t="s">
        <v>251</v>
      </c>
      <c r="G611">
        <v>12</v>
      </c>
      <c r="J611" t="s">
        <v>251</v>
      </c>
      <c r="K611">
        <v>12</v>
      </c>
      <c r="N611" t="s">
        <v>251</v>
      </c>
      <c r="O611">
        <v>12</v>
      </c>
      <c r="R611" t="s">
        <v>251</v>
      </c>
      <c r="S611">
        <v>12</v>
      </c>
      <c r="V611" t="s">
        <v>251</v>
      </c>
      <c r="W611">
        <v>12</v>
      </c>
      <c r="Z611" t="s">
        <v>251</v>
      </c>
      <c r="AA611">
        <v>12</v>
      </c>
      <c r="AC611" t="s">
        <v>251</v>
      </c>
      <c r="AD611">
        <v>12</v>
      </c>
    </row>
    <row r="612" spans="2:30" x14ac:dyDescent="0.3">
      <c r="B612" t="s">
        <v>252</v>
      </c>
      <c r="C612">
        <v>12</v>
      </c>
      <c r="F612" t="s">
        <v>252</v>
      </c>
      <c r="G612">
        <v>12</v>
      </c>
      <c r="J612" t="s">
        <v>252</v>
      </c>
      <c r="K612">
        <v>12</v>
      </c>
      <c r="N612" t="s">
        <v>252</v>
      </c>
      <c r="O612">
        <v>12</v>
      </c>
      <c r="R612" t="s">
        <v>252</v>
      </c>
      <c r="S612">
        <v>12</v>
      </c>
      <c r="V612" t="s">
        <v>252</v>
      </c>
      <c r="W612">
        <v>12</v>
      </c>
      <c r="Z612" t="s">
        <v>252</v>
      </c>
      <c r="AA612">
        <v>12</v>
      </c>
      <c r="AC612" t="s">
        <v>252</v>
      </c>
      <c r="AD612">
        <v>12</v>
      </c>
    </row>
    <row r="613" spans="2:30" x14ac:dyDescent="0.3">
      <c r="B613" t="s">
        <v>253</v>
      </c>
      <c r="C613">
        <v>12</v>
      </c>
      <c r="F613" t="s">
        <v>253</v>
      </c>
      <c r="G613">
        <v>12</v>
      </c>
      <c r="J613" t="s">
        <v>253</v>
      </c>
      <c r="K613">
        <v>12</v>
      </c>
      <c r="N613" t="s">
        <v>253</v>
      </c>
      <c r="O613">
        <v>12</v>
      </c>
      <c r="R613" t="s">
        <v>253</v>
      </c>
      <c r="S613">
        <v>12</v>
      </c>
      <c r="V613" t="s">
        <v>253</v>
      </c>
      <c r="W613">
        <v>12</v>
      </c>
      <c r="Z613" t="s">
        <v>253</v>
      </c>
      <c r="AA613">
        <v>12</v>
      </c>
      <c r="AC613" t="s">
        <v>253</v>
      </c>
      <c r="AD613">
        <v>12</v>
      </c>
    </row>
    <row r="614" spans="2:30" x14ac:dyDescent="0.3">
      <c r="B614" t="s">
        <v>254</v>
      </c>
      <c r="C614">
        <v>12</v>
      </c>
      <c r="F614" t="s">
        <v>254</v>
      </c>
      <c r="G614">
        <v>12</v>
      </c>
      <c r="J614" t="s">
        <v>254</v>
      </c>
      <c r="K614">
        <v>12</v>
      </c>
      <c r="N614" t="s">
        <v>254</v>
      </c>
      <c r="O614">
        <v>12</v>
      </c>
      <c r="R614" t="s">
        <v>254</v>
      </c>
      <c r="S614">
        <v>12</v>
      </c>
      <c r="V614" t="s">
        <v>254</v>
      </c>
      <c r="W614">
        <v>12</v>
      </c>
      <c r="Z614" t="s">
        <v>254</v>
      </c>
      <c r="AA614">
        <v>12</v>
      </c>
      <c r="AC614" t="s">
        <v>254</v>
      </c>
      <c r="AD614">
        <v>12</v>
      </c>
    </row>
    <row r="615" spans="2:30" x14ac:dyDescent="0.3">
      <c r="B615" t="s">
        <v>255</v>
      </c>
      <c r="C615">
        <v>12</v>
      </c>
      <c r="F615" t="s">
        <v>255</v>
      </c>
      <c r="G615">
        <v>12</v>
      </c>
      <c r="J615" t="s">
        <v>255</v>
      </c>
      <c r="K615">
        <v>12</v>
      </c>
      <c r="N615" t="s">
        <v>255</v>
      </c>
      <c r="O615">
        <v>12</v>
      </c>
      <c r="R615" t="s">
        <v>255</v>
      </c>
      <c r="S615">
        <v>12</v>
      </c>
      <c r="V615" t="s">
        <v>255</v>
      </c>
      <c r="W615">
        <v>12</v>
      </c>
      <c r="Z615" t="s">
        <v>255</v>
      </c>
      <c r="AA615">
        <v>12</v>
      </c>
      <c r="AC615" t="s">
        <v>255</v>
      </c>
      <c r="AD615">
        <v>12</v>
      </c>
    </row>
    <row r="616" spans="2:30" x14ac:dyDescent="0.3">
      <c r="B616" t="s">
        <v>273</v>
      </c>
      <c r="C616">
        <v>10</v>
      </c>
      <c r="F616" t="s">
        <v>273</v>
      </c>
      <c r="G616">
        <v>10</v>
      </c>
      <c r="J616" t="s">
        <v>273</v>
      </c>
      <c r="K616">
        <v>0</v>
      </c>
      <c r="N616" t="s">
        <v>273</v>
      </c>
      <c r="O616">
        <v>10</v>
      </c>
      <c r="R616" t="s">
        <v>273</v>
      </c>
      <c r="S616">
        <v>10</v>
      </c>
      <c r="V616" t="s">
        <v>273</v>
      </c>
      <c r="W616">
        <v>0</v>
      </c>
      <c r="Z616" t="s">
        <v>273</v>
      </c>
      <c r="AA616">
        <v>10</v>
      </c>
      <c r="AC616" t="s">
        <v>273</v>
      </c>
      <c r="AD616">
        <v>10</v>
      </c>
    </row>
    <row r="617" spans="2:30" x14ac:dyDescent="0.3">
      <c r="B617" t="s">
        <v>514</v>
      </c>
      <c r="C617">
        <v>6</v>
      </c>
      <c r="F617" t="s">
        <v>514</v>
      </c>
      <c r="G617">
        <v>6</v>
      </c>
      <c r="J617" t="s">
        <v>514</v>
      </c>
      <c r="K617">
        <v>0</v>
      </c>
      <c r="N617" t="s">
        <v>514</v>
      </c>
      <c r="O617">
        <v>0</v>
      </c>
      <c r="R617" t="s">
        <v>514</v>
      </c>
      <c r="S617">
        <v>6</v>
      </c>
      <c r="V617" t="s">
        <v>514</v>
      </c>
      <c r="W617">
        <v>0</v>
      </c>
      <c r="Z617" t="s">
        <v>514</v>
      </c>
      <c r="AA617">
        <v>6</v>
      </c>
      <c r="AC617" t="s">
        <v>514</v>
      </c>
      <c r="AD617">
        <v>6</v>
      </c>
    </row>
    <row r="618" spans="2:30" x14ac:dyDescent="0.3">
      <c r="B618" t="s">
        <v>427</v>
      </c>
      <c r="C618">
        <v>8</v>
      </c>
      <c r="F618" t="s">
        <v>427</v>
      </c>
      <c r="G618">
        <v>0</v>
      </c>
      <c r="J618" t="s">
        <v>427</v>
      </c>
      <c r="K618">
        <v>8</v>
      </c>
      <c r="N618" t="s">
        <v>427</v>
      </c>
      <c r="O618">
        <v>8</v>
      </c>
      <c r="R618" t="s">
        <v>427</v>
      </c>
      <c r="S618">
        <v>8</v>
      </c>
      <c r="V618" t="s">
        <v>427</v>
      </c>
      <c r="W618">
        <v>8</v>
      </c>
      <c r="Z618" t="s">
        <v>427</v>
      </c>
      <c r="AA618">
        <v>8</v>
      </c>
      <c r="AC618" t="s">
        <v>427</v>
      </c>
      <c r="AD618">
        <v>8</v>
      </c>
    </row>
    <row r="619" spans="2:30" x14ac:dyDescent="0.3">
      <c r="B619" t="s">
        <v>442</v>
      </c>
      <c r="C619">
        <v>12</v>
      </c>
      <c r="F619" t="s">
        <v>442</v>
      </c>
      <c r="G619">
        <v>12</v>
      </c>
      <c r="J619" t="s">
        <v>442</v>
      </c>
      <c r="K619">
        <v>12</v>
      </c>
      <c r="N619" t="s">
        <v>442</v>
      </c>
      <c r="O619">
        <v>12</v>
      </c>
      <c r="R619" t="s">
        <v>442</v>
      </c>
      <c r="S619">
        <v>12</v>
      </c>
      <c r="V619" t="s">
        <v>442</v>
      </c>
      <c r="W619">
        <v>12</v>
      </c>
      <c r="Z619" t="s">
        <v>442</v>
      </c>
      <c r="AA619">
        <v>12</v>
      </c>
      <c r="AC619" t="s">
        <v>442</v>
      </c>
      <c r="AD619">
        <v>12</v>
      </c>
    </row>
    <row r="620" spans="2:30" x14ac:dyDescent="0.3">
      <c r="B620" t="s">
        <v>41</v>
      </c>
      <c r="C620">
        <v>12</v>
      </c>
      <c r="F620" t="s">
        <v>41</v>
      </c>
      <c r="G620">
        <v>12</v>
      </c>
      <c r="J620" t="s">
        <v>41</v>
      </c>
      <c r="K620">
        <v>12</v>
      </c>
      <c r="N620" t="s">
        <v>41</v>
      </c>
      <c r="O620">
        <v>12</v>
      </c>
      <c r="R620" t="s">
        <v>41</v>
      </c>
      <c r="S620">
        <v>12</v>
      </c>
      <c r="V620" t="s">
        <v>41</v>
      </c>
      <c r="W620">
        <v>12</v>
      </c>
      <c r="Z620" t="s">
        <v>41</v>
      </c>
      <c r="AA620">
        <v>12</v>
      </c>
      <c r="AC620" t="s">
        <v>41</v>
      </c>
      <c r="AD620">
        <v>12</v>
      </c>
    </row>
    <row r="621" spans="2:30" x14ac:dyDescent="0.3">
      <c r="B621" t="s">
        <v>164</v>
      </c>
      <c r="C621">
        <v>12</v>
      </c>
      <c r="F621" t="s">
        <v>164</v>
      </c>
      <c r="G621">
        <v>12</v>
      </c>
      <c r="J621" t="s">
        <v>164</v>
      </c>
      <c r="K621">
        <v>12</v>
      </c>
      <c r="N621" t="s">
        <v>164</v>
      </c>
      <c r="O621">
        <v>12</v>
      </c>
      <c r="R621" t="s">
        <v>164</v>
      </c>
      <c r="S621">
        <v>12</v>
      </c>
      <c r="V621" t="s">
        <v>164</v>
      </c>
      <c r="W621">
        <v>12</v>
      </c>
      <c r="Z621" t="s">
        <v>164</v>
      </c>
      <c r="AA621">
        <v>12</v>
      </c>
      <c r="AC621" t="s">
        <v>164</v>
      </c>
      <c r="AD621">
        <v>12</v>
      </c>
    </row>
    <row r="622" spans="2:30" x14ac:dyDescent="0.3">
      <c r="B622" t="s">
        <v>260</v>
      </c>
      <c r="C622">
        <v>12</v>
      </c>
      <c r="F622" t="s">
        <v>260</v>
      </c>
      <c r="G622">
        <v>12</v>
      </c>
      <c r="J622" t="s">
        <v>260</v>
      </c>
      <c r="K622">
        <v>12</v>
      </c>
      <c r="N622" t="s">
        <v>260</v>
      </c>
      <c r="O622">
        <v>12</v>
      </c>
      <c r="R622" t="s">
        <v>260</v>
      </c>
      <c r="S622">
        <v>12</v>
      </c>
      <c r="V622" t="s">
        <v>260</v>
      </c>
      <c r="W622">
        <v>12</v>
      </c>
      <c r="Z622" t="s">
        <v>260</v>
      </c>
      <c r="AA622">
        <v>12</v>
      </c>
      <c r="AC622" t="s">
        <v>260</v>
      </c>
      <c r="AD622">
        <v>12</v>
      </c>
    </row>
    <row r="623" spans="2:30" x14ac:dyDescent="0.3">
      <c r="B623" t="s">
        <v>320</v>
      </c>
      <c r="C623">
        <v>12</v>
      </c>
      <c r="F623" t="s">
        <v>320</v>
      </c>
      <c r="G623">
        <v>0</v>
      </c>
      <c r="J623" t="s">
        <v>320</v>
      </c>
      <c r="K623">
        <v>0</v>
      </c>
      <c r="N623" t="s">
        <v>320</v>
      </c>
      <c r="O623">
        <v>12</v>
      </c>
      <c r="R623" t="s">
        <v>320</v>
      </c>
      <c r="S623">
        <v>12</v>
      </c>
      <c r="V623" t="s">
        <v>320</v>
      </c>
      <c r="W623">
        <v>12</v>
      </c>
      <c r="Z623" t="s">
        <v>320</v>
      </c>
      <c r="AA623">
        <v>12</v>
      </c>
      <c r="AC623" t="s">
        <v>320</v>
      </c>
      <c r="AD623">
        <v>12</v>
      </c>
    </row>
    <row r="624" spans="2:30" x14ac:dyDescent="0.3">
      <c r="B624" t="s">
        <v>424</v>
      </c>
      <c r="C624">
        <v>12</v>
      </c>
      <c r="F624" t="s">
        <v>424</v>
      </c>
      <c r="G624">
        <v>12</v>
      </c>
      <c r="J624" t="s">
        <v>424</v>
      </c>
      <c r="K624">
        <v>12</v>
      </c>
      <c r="N624" t="s">
        <v>424</v>
      </c>
      <c r="O624">
        <v>12</v>
      </c>
      <c r="R624" t="s">
        <v>424</v>
      </c>
      <c r="S624">
        <v>0</v>
      </c>
      <c r="V624" t="s">
        <v>424</v>
      </c>
      <c r="W624">
        <v>0</v>
      </c>
      <c r="Z624" t="s">
        <v>424</v>
      </c>
      <c r="AA624">
        <v>12</v>
      </c>
      <c r="AC624" t="s">
        <v>424</v>
      </c>
      <c r="AD624">
        <v>12</v>
      </c>
    </row>
    <row r="625" spans="2:30" x14ac:dyDescent="0.3">
      <c r="B625" t="s">
        <v>786</v>
      </c>
      <c r="C625">
        <v>6</v>
      </c>
      <c r="F625" t="s">
        <v>786</v>
      </c>
      <c r="G625">
        <v>6</v>
      </c>
      <c r="J625" t="s">
        <v>786</v>
      </c>
      <c r="K625">
        <v>6</v>
      </c>
      <c r="N625" t="s">
        <v>786</v>
      </c>
      <c r="O625">
        <v>6</v>
      </c>
      <c r="R625" t="s">
        <v>786</v>
      </c>
      <c r="S625">
        <v>6</v>
      </c>
      <c r="V625" t="s">
        <v>786</v>
      </c>
      <c r="W625">
        <v>0</v>
      </c>
      <c r="Z625" t="s">
        <v>786</v>
      </c>
      <c r="AA625">
        <v>6</v>
      </c>
      <c r="AC625" t="s">
        <v>786</v>
      </c>
      <c r="AD625">
        <v>6</v>
      </c>
    </row>
  </sheetData>
  <autoFilter ref="B3:AD624" xr:uid="{C6EA64C9-B6BF-4402-9DB0-EC37220D7365}"/>
  <mergeCells count="2">
    <mergeCell ref="B2:C2"/>
    <mergeCell ref="F2:G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497B4-B288-46B3-8157-36258C66F169}">
  <dimension ref="C2:F1141"/>
  <sheetViews>
    <sheetView workbookViewId="0">
      <selection activeCell="D4" sqref="D4"/>
    </sheetView>
  </sheetViews>
  <sheetFormatPr defaultRowHeight="14.4" x14ac:dyDescent="0.3"/>
  <cols>
    <col min="3" max="3" width="19.109375" customWidth="1"/>
  </cols>
  <sheetData>
    <row r="2" spans="3:6" x14ac:dyDescent="0.3">
      <c r="C2" s="29" t="s">
        <v>721</v>
      </c>
    </row>
    <row r="3" spans="3:6" ht="15" customHeight="1" x14ac:dyDescent="0.3">
      <c r="C3" s="68" t="s">
        <v>555</v>
      </c>
      <c r="D3">
        <v>1</v>
      </c>
      <c r="F3">
        <f>COUNTIF('indicatori output 1.2'!$B$5:$B$700,Foglio4!C3)</f>
        <v>0</v>
      </c>
    </row>
    <row r="4" spans="3:6" ht="15" customHeight="1" x14ac:dyDescent="0.3">
      <c r="C4" s="68" t="s">
        <v>175</v>
      </c>
      <c r="D4">
        <v>1</v>
      </c>
      <c r="F4">
        <f>COUNTIF('indicatori output 1.2'!$B$5:$B$700,Foglio4!C4)</f>
        <v>0</v>
      </c>
    </row>
    <row r="5" spans="3:6" ht="15" customHeight="1" x14ac:dyDescent="0.3">
      <c r="C5" s="68" t="s">
        <v>174</v>
      </c>
      <c r="D5">
        <v>1</v>
      </c>
      <c r="F5">
        <f>COUNTIF('indicatori output 1.2'!$B$5:$B$700,Foglio4!C5)</f>
        <v>0</v>
      </c>
    </row>
    <row r="6" spans="3:6" x14ac:dyDescent="0.3">
      <c r="C6" s="68" t="s">
        <v>535</v>
      </c>
      <c r="D6">
        <v>2</v>
      </c>
      <c r="F6">
        <f>COUNTIF('indicatori output 1.2'!$B$5:$B$700,Foglio4!C6)</f>
        <v>0</v>
      </c>
    </row>
    <row r="7" spans="3:6" x14ac:dyDescent="0.3">
      <c r="C7" s="68" t="s">
        <v>282</v>
      </c>
      <c r="D7">
        <v>1</v>
      </c>
      <c r="F7">
        <f>COUNTIF('indicatori output 1.2'!$B$5:$B$700,Foglio4!C7)</f>
        <v>0</v>
      </c>
    </row>
    <row r="8" spans="3:6" x14ac:dyDescent="0.3">
      <c r="C8" s="68" t="s">
        <v>412</v>
      </c>
      <c r="D8">
        <v>1</v>
      </c>
      <c r="F8">
        <f>COUNTIF('indicatori output 1.2'!$B$5:$B$700,Foglio4!C8)</f>
        <v>0</v>
      </c>
    </row>
    <row r="9" spans="3:6" x14ac:dyDescent="0.3">
      <c r="C9" s="68" t="s">
        <v>413</v>
      </c>
      <c r="D9">
        <v>1</v>
      </c>
      <c r="F9">
        <f>COUNTIF('indicatori output 1.2'!$B$5:$B$700,Foglio4!C9)</f>
        <v>0</v>
      </c>
    </row>
    <row r="10" spans="3:6" x14ac:dyDescent="0.3">
      <c r="C10" s="68" t="s">
        <v>214</v>
      </c>
      <c r="D10">
        <v>1</v>
      </c>
      <c r="F10">
        <f>COUNTIF('indicatori output 1.2'!$B$5:$B$700,Foglio4!C10)</f>
        <v>0</v>
      </c>
    </row>
    <row r="11" spans="3:6" x14ac:dyDescent="0.3">
      <c r="C11" s="68" t="s">
        <v>215</v>
      </c>
      <c r="D11">
        <v>1</v>
      </c>
      <c r="F11">
        <f>COUNTIF('indicatori output 1.2'!$B$5:$B$700,Foglio4!C11)</f>
        <v>0</v>
      </c>
    </row>
    <row r="12" spans="3:6" x14ac:dyDescent="0.3">
      <c r="C12" s="68" t="s">
        <v>627</v>
      </c>
      <c r="D12">
        <v>2</v>
      </c>
      <c r="F12">
        <f>COUNTIF('indicatori output 1.2'!$B$5:$B$700,Foglio4!C12)</f>
        <v>0</v>
      </c>
    </row>
    <row r="13" spans="3:6" x14ac:dyDescent="0.3">
      <c r="C13" s="68" t="s">
        <v>52</v>
      </c>
      <c r="D13">
        <v>1</v>
      </c>
      <c r="F13">
        <f>COUNTIF('indicatori output 1.2'!$B$5:$B$700,Foglio4!C13)</f>
        <v>0</v>
      </c>
    </row>
    <row r="14" spans="3:6" x14ac:dyDescent="0.3">
      <c r="C14" s="68" t="s">
        <v>478</v>
      </c>
      <c r="D14">
        <v>1</v>
      </c>
      <c r="F14">
        <f>COUNTIF('indicatori output 1.2'!$B$5:$B$700,Foglio4!C14)</f>
        <v>0</v>
      </c>
    </row>
    <row r="15" spans="3:6" x14ac:dyDescent="0.3">
      <c r="C15" s="68" t="s">
        <v>112</v>
      </c>
      <c r="D15">
        <v>5</v>
      </c>
      <c r="F15">
        <f>COUNTIF('indicatori output 1.2'!$B$5:$B$700,Foglio4!C15)</f>
        <v>0</v>
      </c>
    </row>
    <row r="16" spans="3:6" x14ac:dyDescent="0.3">
      <c r="C16" s="68" t="s">
        <v>334</v>
      </c>
      <c r="D16">
        <v>2</v>
      </c>
      <c r="F16">
        <f>COUNTIF('indicatori output 1.2'!$B$5:$B$700,Foglio4!C16)</f>
        <v>0</v>
      </c>
    </row>
    <row r="17" spans="3:6" x14ac:dyDescent="0.3">
      <c r="C17" s="68" t="s">
        <v>336</v>
      </c>
      <c r="D17">
        <v>2</v>
      </c>
      <c r="F17">
        <f>COUNTIF('indicatori output 1.2'!$B$5:$B$700,Foglio4!C17)</f>
        <v>0</v>
      </c>
    </row>
    <row r="18" spans="3:6" x14ac:dyDescent="0.3">
      <c r="C18" s="68" t="s">
        <v>557</v>
      </c>
      <c r="D18">
        <v>1</v>
      </c>
      <c r="F18">
        <f>COUNTIF('indicatori output 1.2'!$B$5:$B$700,Foglio4!C18)</f>
        <v>0</v>
      </c>
    </row>
    <row r="19" spans="3:6" x14ac:dyDescent="0.3">
      <c r="C19" s="68" t="s">
        <v>620</v>
      </c>
      <c r="D19">
        <v>6</v>
      </c>
      <c r="F19">
        <f>COUNTIF('indicatori output 1.2'!$B$5:$B$700,Foglio4!C19)</f>
        <v>0</v>
      </c>
    </row>
    <row r="20" spans="3:6" x14ac:dyDescent="0.3">
      <c r="C20" s="68" t="s">
        <v>272</v>
      </c>
      <c r="D20">
        <v>2</v>
      </c>
      <c r="F20">
        <f>COUNTIF('indicatori output 1.2'!$B$5:$B$700,Foglio4!C20)</f>
        <v>0</v>
      </c>
    </row>
    <row r="21" spans="3:6" x14ac:dyDescent="0.3">
      <c r="C21" s="68" t="s">
        <v>515</v>
      </c>
      <c r="D21">
        <v>2</v>
      </c>
      <c r="F21">
        <f>COUNTIF('indicatori output 1.2'!$B$5:$B$700,Foglio4!C21)</f>
        <v>0</v>
      </c>
    </row>
    <row r="22" spans="3:6" x14ac:dyDescent="0.3">
      <c r="C22" s="68" t="s">
        <v>444</v>
      </c>
      <c r="D22">
        <v>2</v>
      </c>
      <c r="F22">
        <f>COUNTIF('indicatori output 1.2'!$B$5:$B$700,Foglio4!C22)</f>
        <v>0</v>
      </c>
    </row>
    <row r="23" spans="3:6" x14ac:dyDescent="0.3">
      <c r="C23" s="68" t="s">
        <v>224</v>
      </c>
      <c r="D23">
        <v>2</v>
      </c>
      <c r="F23">
        <f>COUNTIF('indicatori output 1.2'!$B$5:$B$700,Foglio4!C23)</f>
        <v>0</v>
      </c>
    </row>
    <row r="24" spans="3:6" x14ac:dyDescent="0.3">
      <c r="C24" s="68" t="s">
        <v>265</v>
      </c>
      <c r="D24">
        <v>2</v>
      </c>
      <c r="F24">
        <f>COUNTIF('indicatori output 1.2'!$B$5:$B$700,Foglio4!C24)</f>
        <v>0</v>
      </c>
    </row>
    <row r="25" spans="3:6" x14ac:dyDescent="0.3">
      <c r="C25" s="68" t="s">
        <v>124</v>
      </c>
      <c r="D25">
        <v>2</v>
      </c>
      <c r="F25">
        <f>COUNTIF('indicatori output 1.2'!$B$5:$B$700,Foglio4!C25)</f>
        <v>0</v>
      </c>
    </row>
    <row r="26" spans="3:6" x14ac:dyDescent="0.3">
      <c r="C26" s="68" t="s">
        <v>583</v>
      </c>
      <c r="D26">
        <v>2</v>
      </c>
      <c r="F26">
        <f>COUNTIF('indicatori output 1.2'!$B$5:$B$700,Foglio4!C26)</f>
        <v>0</v>
      </c>
    </row>
    <row r="27" spans="3:6" x14ac:dyDescent="0.3">
      <c r="C27" s="68" t="s">
        <v>33</v>
      </c>
      <c r="D27">
        <v>2</v>
      </c>
      <c r="F27">
        <f>COUNTIF('indicatori output 1.2'!$B$5:$B$700,Foglio4!C27)</f>
        <v>0</v>
      </c>
    </row>
    <row r="28" spans="3:6" x14ac:dyDescent="0.3">
      <c r="C28" s="68" t="s">
        <v>76</v>
      </c>
      <c r="D28">
        <v>1</v>
      </c>
      <c r="F28">
        <f>COUNTIF('indicatori output 1.2'!$B$5:$B$700,Foglio4!C28)</f>
        <v>0</v>
      </c>
    </row>
    <row r="29" spans="3:6" x14ac:dyDescent="0.3">
      <c r="C29" s="68" t="s">
        <v>463</v>
      </c>
      <c r="D29">
        <v>1</v>
      </c>
      <c r="F29">
        <f>COUNTIF('indicatori output 1.2'!$B$5:$B$700,Foglio4!C29)</f>
        <v>0</v>
      </c>
    </row>
    <row r="30" spans="3:6" x14ac:dyDescent="0.3">
      <c r="C30" s="68" t="s">
        <v>604</v>
      </c>
      <c r="D30">
        <v>6</v>
      </c>
      <c r="F30">
        <f>COUNTIF('indicatori output 1.2'!$B$5:$B$700,Foglio4!C30)</f>
        <v>0</v>
      </c>
    </row>
    <row r="31" spans="3:6" x14ac:dyDescent="0.3">
      <c r="C31" s="68" t="s">
        <v>605</v>
      </c>
      <c r="D31">
        <v>4</v>
      </c>
      <c r="F31">
        <f>COUNTIF('indicatori output 1.2'!$B$5:$B$700,Foglio4!C31)</f>
        <v>0</v>
      </c>
    </row>
    <row r="32" spans="3:6" x14ac:dyDescent="0.3">
      <c r="C32" s="68" t="s">
        <v>606</v>
      </c>
      <c r="D32">
        <v>6</v>
      </c>
      <c r="F32">
        <f>COUNTIF('indicatori output 1.2'!$B$5:$B$700,Foglio4!C32)</f>
        <v>0</v>
      </c>
    </row>
    <row r="33" spans="3:6" x14ac:dyDescent="0.3">
      <c r="C33" s="68" t="s">
        <v>324</v>
      </c>
      <c r="D33">
        <v>1</v>
      </c>
      <c r="F33">
        <f>COUNTIF('indicatori output 1.2'!$B$5:$B$700,Foglio4!C33)</f>
        <v>0</v>
      </c>
    </row>
    <row r="34" spans="3:6" x14ac:dyDescent="0.3">
      <c r="C34" s="68" t="s">
        <v>378</v>
      </c>
      <c r="D34">
        <v>3</v>
      </c>
      <c r="F34">
        <f>COUNTIF('indicatori output 1.2'!$B$5:$B$700,Foglio4!C34)</f>
        <v>0</v>
      </c>
    </row>
    <row r="35" spans="3:6" x14ac:dyDescent="0.3">
      <c r="C35" s="68" t="s">
        <v>350</v>
      </c>
      <c r="D35">
        <v>5</v>
      </c>
      <c r="F35">
        <f>COUNTIF('indicatori output 1.2'!$B$5:$B$700,Foglio4!C35)</f>
        <v>0</v>
      </c>
    </row>
    <row r="36" spans="3:6" x14ac:dyDescent="0.3">
      <c r="C36" s="68" t="s">
        <v>266</v>
      </c>
      <c r="D36">
        <v>1</v>
      </c>
      <c r="F36">
        <f>COUNTIF('indicatori output 1.2'!$B$5:$B$700,Foglio4!C36)</f>
        <v>0</v>
      </c>
    </row>
    <row r="37" spans="3:6" x14ac:dyDescent="0.3">
      <c r="C37" s="68" t="s">
        <v>279</v>
      </c>
      <c r="D37">
        <v>1</v>
      </c>
      <c r="F37">
        <f>COUNTIF('indicatori output 1.2'!$B$5:$B$700,Foglio4!C37)</f>
        <v>0</v>
      </c>
    </row>
    <row r="38" spans="3:6" x14ac:dyDescent="0.3">
      <c r="C38" s="68" t="s">
        <v>115</v>
      </c>
      <c r="D38">
        <v>6</v>
      </c>
      <c r="F38">
        <f>COUNTIF('indicatori output 1.2'!$B$5:$B$700,Foglio4!C38)</f>
        <v>0</v>
      </c>
    </row>
    <row r="39" spans="3:6" x14ac:dyDescent="0.3">
      <c r="C39" s="68" t="s">
        <v>356</v>
      </c>
      <c r="D39">
        <v>1</v>
      </c>
      <c r="F39">
        <f>COUNTIF('indicatori output 1.2'!$B$5:$B$700,Foglio4!C39)</f>
        <v>0</v>
      </c>
    </row>
    <row r="40" spans="3:6" x14ac:dyDescent="0.3">
      <c r="C40" s="68" t="s">
        <v>357</v>
      </c>
      <c r="D40">
        <v>1</v>
      </c>
      <c r="F40">
        <f>COUNTIF('indicatori output 1.2'!$B$5:$B$700,Foglio4!C40)</f>
        <v>0</v>
      </c>
    </row>
    <row r="41" spans="3:6" x14ac:dyDescent="0.3">
      <c r="C41" s="68" t="s">
        <v>359</v>
      </c>
      <c r="D41">
        <v>1</v>
      </c>
      <c r="F41">
        <f>COUNTIF('indicatori output 1.2'!$B$5:$B$700,Foglio4!C41)</f>
        <v>0</v>
      </c>
    </row>
    <row r="42" spans="3:6" x14ac:dyDescent="0.3">
      <c r="C42" s="68" t="s">
        <v>195</v>
      </c>
      <c r="D42">
        <v>2</v>
      </c>
      <c r="F42">
        <f>COUNTIF('indicatori output 1.2'!$B$5:$B$700,Foglio4!C42)</f>
        <v>0</v>
      </c>
    </row>
    <row r="43" spans="3:6" x14ac:dyDescent="0.3">
      <c r="C43" s="68" t="s">
        <v>196</v>
      </c>
      <c r="D43">
        <v>2</v>
      </c>
      <c r="F43">
        <f>COUNTIF('indicatori output 1.2'!$B$5:$B$700,Foglio4!C43)</f>
        <v>0</v>
      </c>
    </row>
    <row r="44" spans="3:6" x14ac:dyDescent="0.3">
      <c r="C44" s="68" t="s">
        <v>197</v>
      </c>
      <c r="D44">
        <v>2</v>
      </c>
      <c r="F44">
        <f>COUNTIF('indicatori output 1.2'!$B$5:$B$700,Foglio4!C44)</f>
        <v>0</v>
      </c>
    </row>
    <row r="45" spans="3:6" x14ac:dyDescent="0.3">
      <c r="C45" s="68" t="s">
        <v>373</v>
      </c>
      <c r="D45">
        <v>2</v>
      </c>
      <c r="F45">
        <f>COUNTIF('indicatori output 1.2'!$B$5:$B$700,Foglio4!C45)</f>
        <v>0</v>
      </c>
    </row>
    <row r="46" spans="3:6" x14ac:dyDescent="0.3">
      <c r="C46" s="68" t="s">
        <v>323</v>
      </c>
      <c r="D46">
        <v>1</v>
      </c>
      <c r="F46">
        <f>COUNTIF('indicatori output 1.2'!$B$5:$B$700,Foglio4!C46)</f>
        <v>0</v>
      </c>
    </row>
    <row r="47" spans="3:6" x14ac:dyDescent="0.3">
      <c r="C47" s="68" t="s">
        <v>169</v>
      </c>
      <c r="D47">
        <v>2</v>
      </c>
      <c r="F47">
        <f>COUNTIF('indicatori output 1.2'!$B$5:$B$700,Foglio4!C47)</f>
        <v>0</v>
      </c>
    </row>
    <row r="48" spans="3:6" x14ac:dyDescent="0.3">
      <c r="C48" s="68" t="s">
        <v>189</v>
      </c>
      <c r="D48">
        <v>1</v>
      </c>
      <c r="F48">
        <f>COUNTIF('indicatori output 1.2'!$B$5:$B$700,Foglio4!C48)</f>
        <v>0</v>
      </c>
    </row>
    <row r="49" spans="3:6" x14ac:dyDescent="0.3">
      <c r="C49" s="68" t="s">
        <v>131</v>
      </c>
      <c r="D49">
        <v>1</v>
      </c>
      <c r="F49">
        <f>COUNTIF('indicatori output 1.2'!$B$5:$B$700,Foglio4!C49)</f>
        <v>0</v>
      </c>
    </row>
    <row r="50" spans="3:6" x14ac:dyDescent="0.3">
      <c r="C50" s="68" t="s">
        <v>358</v>
      </c>
      <c r="D50">
        <v>3</v>
      </c>
      <c r="F50">
        <f>COUNTIF('indicatori output 1.2'!$B$5:$B$700,Foglio4!C50)</f>
        <v>0</v>
      </c>
    </row>
    <row r="51" spans="3:6" x14ac:dyDescent="0.3">
      <c r="C51" s="68" t="s">
        <v>376</v>
      </c>
      <c r="D51">
        <v>1</v>
      </c>
      <c r="F51">
        <f>COUNTIF('indicatori output 1.2'!$B$5:$B$700,Foglio4!C51)</f>
        <v>0</v>
      </c>
    </row>
    <row r="52" spans="3:6" x14ac:dyDescent="0.3">
      <c r="C52" s="68" t="s">
        <v>284</v>
      </c>
      <c r="D52">
        <v>2</v>
      </c>
      <c r="F52">
        <f>COUNTIF('indicatori output 1.2'!$B$5:$B$700,Foglio4!C52)</f>
        <v>0</v>
      </c>
    </row>
    <row r="53" spans="3:6" x14ac:dyDescent="0.3">
      <c r="C53" s="68" t="s">
        <v>348</v>
      </c>
      <c r="D53">
        <v>1</v>
      </c>
      <c r="F53">
        <f>COUNTIF('indicatori output 1.2'!$B$5:$B$700,Foglio4!C53)</f>
        <v>0</v>
      </c>
    </row>
    <row r="54" spans="3:6" x14ac:dyDescent="0.3">
      <c r="C54" s="68" t="s">
        <v>83</v>
      </c>
      <c r="D54">
        <v>3</v>
      </c>
      <c r="F54">
        <f>COUNTIF('indicatori output 1.2'!$B$5:$B$700,Foglio4!C54)</f>
        <v>0</v>
      </c>
    </row>
    <row r="55" spans="3:6" x14ac:dyDescent="0.3">
      <c r="C55" s="68" t="s">
        <v>153</v>
      </c>
      <c r="D55">
        <v>2</v>
      </c>
      <c r="F55">
        <f>COUNTIF('indicatori output 1.2'!$B$5:$B$700,Foglio4!C55)</f>
        <v>0</v>
      </c>
    </row>
    <row r="56" spans="3:6" x14ac:dyDescent="0.3">
      <c r="C56" s="68" t="s">
        <v>119</v>
      </c>
      <c r="D56">
        <v>2</v>
      </c>
      <c r="F56">
        <f>COUNTIF('indicatori output 1.2'!$B$5:$B$700,Foglio4!C56)</f>
        <v>0</v>
      </c>
    </row>
    <row r="57" spans="3:6" x14ac:dyDescent="0.3">
      <c r="C57" s="68" t="s">
        <v>278</v>
      </c>
      <c r="D57">
        <v>1</v>
      </c>
      <c r="F57">
        <f>COUNTIF('indicatori output 1.2'!$B$5:$B$700,Foglio4!C57)</f>
        <v>0</v>
      </c>
    </row>
    <row r="58" spans="3:6" x14ac:dyDescent="0.3">
      <c r="C58" s="68" t="s">
        <v>145</v>
      </c>
      <c r="D58">
        <v>2</v>
      </c>
      <c r="F58">
        <f>COUNTIF('indicatori output 1.2'!$B$5:$B$700,Foglio4!C58)</f>
        <v>0</v>
      </c>
    </row>
    <row r="59" spans="3:6" x14ac:dyDescent="0.3">
      <c r="C59" s="68" t="s">
        <v>432</v>
      </c>
      <c r="D59">
        <v>1</v>
      </c>
      <c r="F59">
        <f>COUNTIF('indicatori output 1.2'!$B$5:$B$700,Foglio4!C59)</f>
        <v>0</v>
      </c>
    </row>
    <row r="60" spans="3:6" x14ac:dyDescent="0.3">
      <c r="C60" s="68" t="s">
        <v>523</v>
      </c>
      <c r="D60">
        <v>2</v>
      </c>
      <c r="F60">
        <f>COUNTIF('indicatori output 1.2'!$B$5:$B$700,Foglio4!C60)</f>
        <v>0</v>
      </c>
    </row>
    <row r="61" spans="3:6" x14ac:dyDescent="0.3">
      <c r="C61" s="68" t="s">
        <v>603</v>
      </c>
      <c r="D61">
        <v>2</v>
      </c>
      <c r="F61">
        <f>COUNTIF('indicatori output 1.2'!$B$5:$B$700,Foglio4!C61)</f>
        <v>0</v>
      </c>
    </row>
    <row r="62" spans="3:6" x14ac:dyDescent="0.3">
      <c r="C62" s="68" t="s">
        <v>353</v>
      </c>
      <c r="D62">
        <v>1</v>
      </c>
      <c r="F62">
        <f>COUNTIF('indicatori output 1.2'!$B$5:$B$700,Foglio4!C62)</f>
        <v>0</v>
      </c>
    </row>
    <row r="63" spans="3:6" x14ac:dyDescent="0.3">
      <c r="C63" s="68" t="s">
        <v>425</v>
      </c>
      <c r="D63">
        <v>1</v>
      </c>
      <c r="F63">
        <f>COUNTIF('indicatori output 1.2'!$B$5:$B$700,Foglio4!C63)</f>
        <v>0</v>
      </c>
    </row>
    <row r="64" spans="3:6" x14ac:dyDescent="0.3">
      <c r="C64" s="68" t="s">
        <v>512</v>
      </c>
      <c r="D64">
        <v>2</v>
      </c>
      <c r="F64">
        <f>COUNTIF('indicatori output 1.2'!$B$5:$B$700,Foglio4!C64)</f>
        <v>0</v>
      </c>
    </row>
    <row r="65" spans="3:6" x14ac:dyDescent="0.3">
      <c r="C65" s="68" t="s">
        <v>384</v>
      </c>
      <c r="D65">
        <v>3</v>
      </c>
      <c r="F65">
        <f>COUNTIF('indicatori output 1.2'!$B$5:$B$700,Foglio4!C65)</f>
        <v>0</v>
      </c>
    </row>
    <row r="66" spans="3:6" x14ac:dyDescent="0.3">
      <c r="C66" s="68" t="s">
        <v>509</v>
      </c>
      <c r="D66">
        <v>2</v>
      </c>
      <c r="F66">
        <f>COUNTIF('indicatori output 1.2'!$B$5:$B$700,Foglio4!C66)</f>
        <v>0</v>
      </c>
    </row>
    <row r="67" spans="3:6" x14ac:dyDescent="0.3">
      <c r="C67" s="68" t="s">
        <v>490</v>
      </c>
      <c r="D67">
        <v>2</v>
      </c>
      <c r="F67">
        <f>COUNTIF('indicatori output 1.2'!$B$5:$B$700,Foglio4!C67)</f>
        <v>0</v>
      </c>
    </row>
    <row r="68" spans="3:6" x14ac:dyDescent="0.3">
      <c r="C68" s="68" t="s">
        <v>206</v>
      </c>
      <c r="D68">
        <v>1</v>
      </c>
      <c r="F68">
        <f>COUNTIF('indicatori output 1.2'!$B$5:$B$700,Foglio4!C68)</f>
        <v>0</v>
      </c>
    </row>
    <row r="69" spans="3:6" x14ac:dyDescent="0.3">
      <c r="C69" s="68" t="s">
        <v>377</v>
      </c>
      <c r="D69">
        <v>6</v>
      </c>
      <c r="F69">
        <f>COUNTIF('indicatori output 1.2'!$B$5:$B$700,Foglio4!C69)</f>
        <v>0</v>
      </c>
    </row>
    <row r="70" spans="3:6" x14ac:dyDescent="0.3">
      <c r="C70" s="68" t="s">
        <v>198</v>
      </c>
      <c r="D70">
        <v>2</v>
      </c>
      <c r="F70">
        <f>COUNTIF('indicatori output 1.2'!$B$5:$B$700,Foglio4!C70)</f>
        <v>0</v>
      </c>
    </row>
    <row r="71" spans="3:6" x14ac:dyDescent="0.3">
      <c r="C71" s="68" t="s">
        <v>576</v>
      </c>
      <c r="D71">
        <v>3</v>
      </c>
      <c r="F71">
        <f>COUNTIF('indicatori output 1.2'!$B$5:$B$700,Foglio4!C71)</f>
        <v>0</v>
      </c>
    </row>
    <row r="72" spans="3:6" x14ac:dyDescent="0.3">
      <c r="C72" s="68" t="s">
        <v>395</v>
      </c>
      <c r="D72">
        <v>1</v>
      </c>
      <c r="F72">
        <f>COUNTIF('indicatori output 1.2'!$B$5:$B$700,Foglio4!C72)</f>
        <v>0</v>
      </c>
    </row>
    <row r="73" spans="3:6" x14ac:dyDescent="0.3">
      <c r="C73" s="68" t="s">
        <v>396</v>
      </c>
      <c r="D73">
        <v>2</v>
      </c>
      <c r="F73">
        <f>COUNTIF('indicatori output 1.2'!$B$5:$B$700,Foglio4!C73)</f>
        <v>0</v>
      </c>
    </row>
    <row r="74" spans="3:6" x14ac:dyDescent="0.3">
      <c r="C74" s="68" t="s">
        <v>397</v>
      </c>
      <c r="D74">
        <v>1</v>
      </c>
      <c r="F74">
        <f>COUNTIF('indicatori output 1.2'!$B$5:$B$700,Foglio4!C74)</f>
        <v>0</v>
      </c>
    </row>
    <row r="75" spans="3:6" x14ac:dyDescent="0.3">
      <c r="C75" s="68" t="s">
        <v>398</v>
      </c>
      <c r="D75">
        <v>1</v>
      </c>
      <c r="F75">
        <f>COUNTIF('indicatori output 1.2'!$B$5:$B$700,Foglio4!C75)</f>
        <v>0</v>
      </c>
    </row>
    <row r="76" spans="3:6" x14ac:dyDescent="0.3">
      <c r="C76" s="68" t="s">
        <v>399</v>
      </c>
      <c r="D76">
        <v>1</v>
      </c>
      <c r="F76">
        <f>COUNTIF('indicatori output 1.2'!$B$5:$B$700,Foglio4!C76)</f>
        <v>0</v>
      </c>
    </row>
    <row r="77" spans="3:6" x14ac:dyDescent="0.3">
      <c r="C77" s="68" t="s">
        <v>596</v>
      </c>
      <c r="D77">
        <v>1</v>
      </c>
      <c r="F77">
        <f>COUNTIF('indicatori output 1.2'!$B$5:$B$700,Foglio4!C77)</f>
        <v>0</v>
      </c>
    </row>
    <row r="78" spans="3:6" x14ac:dyDescent="0.3">
      <c r="C78" s="68" t="s">
        <v>597</v>
      </c>
      <c r="D78">
        <v>1</v>
      </c>
      <c r="F78">
        <f>COUNTIF('indicatori output 1.2'!$B$5:$B$700,Foglio4!C78)</f>
        <v>0</v>
      </c>
    </row>
    <row r="79" spans="3:6" x14ac:dyDescent="0.3">
      <c r="C79" s="68" t="s">
        <v>556</v>
      </c>
      <c r="D79">
        <v>1</v>
      </c>
      <c r="F79">
        <f>COUNTIF('indicatori output 1.2'!$B$5:$B$700,Foglio4!C79)</f>
        <v>0</v>
      </c>
    </row>
    <row r="80" spans="3:6" x14ac:dyDescent="0.3">
      <c r="C80" s="68" t="s">
        <v>391</v>
      </c>
      <c r="D80">
        <v>5</v>
      </c>
      <c r="F80">
        <f>COUNTIF('indicatori output 1.2'!$B$5:$B$700,Foglio4!C80)</f>
        <v>0</v>
      </c>
    </row>
    <row r="81" spans="3:6" x14ac:dyDescent="0.3">
      <c r="C81" s="68" t="s">
        <v>558</v>
      </c>
      <c r="D81">
        <v>1</v>
      </c>
      <c r="F81">
        <f>COUNTIF('indicatori output 1.2'!$B$5:$B$700,Foglio4!C81)</f>
        <v>0</v>
      </c>
    </row>
    <row r="82" spans="3:6" x14ac:dyDescent="0.3">
      <c r="C82" s="68" t="s">
        <v>421</v>
      </c>
      <c r="D82">
        <v>1</v>
      </c>
      <c r="F82">
        <f>COUNTIF('indicatori output 1.2'!$B$5:$B$700,Foglio4!C82)</f>
        <v>0</v>
      </c>
    </row>
    <row r="83" spans="3:6" x14ac:dyDescent="0.3">
      <c r="C83" s="68" t="s">
        <v>422</v>
      </c>
      <c r="D83">
        <v>1</v>
      </c>
      <c r="F83">
        <f>COUNTIF('indicatori output 1.2'!$B$5:$B$700,Foglio4!C83)</f>
        <v>0</v>
      </c>
    </row>
    <row r="84" spans="3:6" x14ac:dyDescent="0.3">
      <c r="C84" s="68" t="s">
        <v>623</v>
      </c>
      <c r="D84">
        <v>2</v>
      </c>
      <c r="F84">
        <f>COUNTIF('indicatori output 1.2'!$B$5:$B$700,Foglio4!C84)</f>
        <v>0</v>
      </c>
    </row>
    <row r="85" spans="3:6" x14ac:dyDescent="0.3">
      <c r="C85" s="68" t="s">
        <v>491</v>
      </c>
      <c r="D85">
        <v>1</v>
      </c>
      <c r="F85">
        <f>COUNTIF('indicatori output 1.2'!$B$5:$B$700,Foglio4!C85)</f>
        <v>0</v>
      </c>
    </row>
    <row r="86" spans="3:6" x14ac:dyDescent="0.3">
      <c r="C86" s="68" t="s">
        <v>280</v>
      </c>
      <c r="D86">
        <v>1</v>
      </c>
      <c r="F86">
        <f>COUNTIF('indicatori output 1.2'!$B$5:$B$700,Foglio4!C86)</f>
        <v>0</v>
      </c>
    </row>
    <row r="87" spans="3:6" x14ac:dyDescent="0.3">
      <c r="C87" s="68" t="s">
        <v>468</v>
      </c>
      <c r="D87">
        <v>1</v>
      </c>
      <c r="F87">
        <f>COUNTIF('indicatori output 1.2'!$B$5:$B$700,Foglio4!C87)</f>
        <v>0</v>
      </c>
    </row>
    <row r="88" spans="3:6" x14ac:dyDescent="0.3">
      <c r="C88" s="68" t="s">
        <v>443</v>
      </c>
      <c r="D88">
        <v>1</v>
      </c>
      <c r="F88">
        <f>COUNTIF('indicatori output 1.2'!$B$5:$B$700,Foglio4!C88)</f>
        <v>0</v>
      </c>
    </row>
    <row r="89" spans="3:6" x14ac:dyDescent="0.3">
      <c r="C89" s="68" t="s">
        <v>375</v>
      </c>
      <c r="D89">
        <v>1</v>
      </c>
      <c r="F89">
        <f>COUNTIF('indicatori output 1.2'!$B$5:$B$700,Foglio4!C89)</f>
        <v>0</v>
      </c>
    </row>
    <row r="90" spans="3:6" x14ac:dyDescent="0.3">
      <c r="C90" s="68" t="s">
        <v>410</v>
      </c>
      <c r="D90">
        <v>1</v>
      </c>
      <c r="F90">
        <f>COUNTIF('indicatori output 1.2'!$B$5:$B$700,Foglio4!C90)</f>
        <v>0</v>
      </c>
    </row>
    <row r="91" spans="3:6" x14ac:dyDescent="0.3">
      <c r="C91" s="68" t="s">
        <v>143</v>
      </c>
      <c r="D91">
        <v>1</v>
      </c>
      <c r="F91">
        <f>COUNTIF('indicatori output 1.2'!$B$5:$B$700,Foglio4!C91)</f>
        <v>0</v>
      </c>
    </row>
    <row r="92" spans="3:6" x14ac:dyDescent="0.3">
      <c r="C92" s="68" t="s">
        <v>446</v>
      </c>
      <c r="D92">
        <v>1</v>
      </c>
      <c r="F92">
        <f>COUNTIF('indicatori output 1.2'!$B$5:$B$700,Foglio4!C92)</f>
        <v>0</v>
      </c>
    </row>
    <row r="93" spans="3:6" x14ac:dyDescent="0.3">
      <c r="C93" s="68" t="s">
        <v>303</v>
      </c>
      <c r="D93">
        <v>1</v>
      </c>
      <c r="F93">
        <f>COUNTIF('indicatori output 1.2'!$B$5:$B$700,Foglio4!C93)</f>
        <v>0</v>
      </c>
    </row>
    <row r="94" spans="3:6" x14ac:dyDescent="0.3">
      <c r="C94" s="68" t="s">
        <v>63</v>
      </c>
      <c r="D94">
        <v>1</v>
      </c>
      <c r="F94">
        <f>COUNTIF('indicatori output 1.2'!$B$5:$B$700,Foglio4!C94)</f>
        <v>0</v>
      </c>
    </row>
    <row r="95" spans="3:6" x14ac:dyDescent="0.3">
      <c r="C95" s="68" t="s">
        <v>256</v>
      </c>
      <c r="D95">
        <v>3</v>
      </c>
      <c r="F95">
        <f>COUNTIF('indicatori output 1.2'!$B$5:$B$700,Foglio4!C95)</f>
        <v>0</v>
      </c>
    </row>
    <row r="96" spans="3:6" x14ac:dyDescent="0.3">
      <c r="C96" s="68" t="s">
        <v>146</v>
      </c>
      <c r="D96">
        <v>1</v>
      </c>
      <c r="F96">
        <f>COUNTIF('indicatori output 1.2'!$B$5:$B$700,Foglio4!C96)</f>
        <v>0</v>
      </c>
    </row>
    <row r="97" spans="3:6" x14ac:dyDescent="0.3">
      <c r="C97" s="68" t="s">
        <v>582</v>
      </c>
      <c r="D97">
        <v>1</v>
      </c>
      <c r="F97">
        <f>COUNTIF('indicatori output 1.2'!$B$5:$B$700,Foglio4!C97)</f>
        <v>0</v>
      </c>
    </row>
    <row r="98" spans="3:6" x14ac:dyDescent="0.3">
      <c r="C98" s="68" t="s">
        <v>55</v>
      </c>
      <c r="D98">
        <v>1</v>
      </c>
      <c r="F98">
        <f>COUNTIF('indicatori output 1.2'!$B$5:$B$700,Foglio4!C98)</f>
        <v>0</v>
      </c>
    </row>
    <row r="99" spans="3:6" x14ac:dyDescent="0.3">
      <c r="C99" s="68" t="s">
        <v>65</v>
      </c>
      <c r="D99">
        <v>1</v>
      </c>
      <c r="F99">
        <f>COUNTIF('indicatori output 1.2'!$B$5:$B$700,Foglio4!C99)</f>
        <v>0</v>
      </c>
    </row>
    <row r="100" spans="3:6" x14ac:dyDescent="0.3">
      <c r="C100" s="68" t="s">
        <v>345</v>
      </c>
      <c r="D100">
        <v>1</v>
      </c>
      <c r="F100">
        <f>COUNTIF('indicatori output 1.2'!$B$5:$B$700,Foglio4!C100)</f>
        <v>0</v>
      </c>
    </row>
    <row r="101" spans="3:6" x14ac:dyDescent="0.3">
      <c r="C101" s="68" t="s">
        <v>580</v>
      </c>
      <c r="D101">
        <v>1</v>
      </c>
      <c r="F101">
        <f>COUNTIF('indicatori output 1.2'!$B$5:$B$700,Foglio4!C101)</f>
        <v>0</v>
      </c>
    </row>
    <row r="102" spans="3:6" x14ac:dyDescent="0.3">
      <c r="C102" s="68" t="s">
        <v>352</v>
      </c>
      <c r="D102">
        <v>3</v>
      </c>
      <c r="F102">
        <f>COUNTIF('indicatori output 1.2'!$B$5:$B$700,Foglio4!C102)</f>
        <v>0</v>
      </c>
    </row>
    <row r="103" spans="3:6" x14ac:dyDescent="0.3">
      <c r="C103" s="68" t="s">
        <v>566</v>
      </c>
      <c r="D103">
        <v>1</v>
      </c>
      <c r="F103">
        <f>COUNTIF('indicatori output 1.2'!$B$5:$B$700,Foglio4!C103)</f>
        <v>0</v>
      </c>
    </row>
    <row r="104" spans="3:6" x14ac:dyDescent="0.3">
      <c r="C104" s="68" t="s">
        <v>567</v>
      </c>
      <c r="D104">
        <v>1</v>
      </c>
      <c r="F104">
        <f>COUNTIF('indicatori output 1.2'!$B$5:$B$700,Foglio4!C104)</f>
        <v>0</v>
      </c>
    </row>
    <row r="105" spans="3:6" x14ac:dyDescent="0.3">
      <c r="C105" s="68" t="s">
        <v>572</v>
      </c>
      <c r="D105">
        <v>1</v>
      </c>
      <c r="F105">
        <f>COUNTIF('indicatori output 1.2'!$B$5:$B$700,Foglio4!C105)</f>
        <v>0</v>
      </c>
    </row>
    <row r="106" spans="3:6" x14ac:dyDescent="0.3">
      <c r="C106" s="68" t="s">
        <v>568</v>
      </c>
      <c r="D106">
        <v>1</v>
      </c>
      <c r="F106">
        <f>COUNTIF('indicatori output 1.2'!$B$5:$B$700,Foglio4!C106)</f>
        <v>0</v>
      </c>
    </row>
    <row r="107" spans="3:6" x14ac:dyDescent="0.3">
      <c r="C107" s="68" t="s">
        <v>569</v>
      </c>
      <c r="D107">
        <v>1</v>
      </c>
      <c r="F107">
        <f>COUNTIF('indicatori output 1.2'!$B$5:$B$700,Foglio4!C107)</f>
        <v>0</v>
      </c>
    </row>
    <row r="108" spans="3:6" x14ac:dyDescent="0.3">
      <c r="C108" s="68" t="s">
        <v>570</v>
      </c>
      <c r="D108">
        <v>1</v>
      </c>
      <c r="F108">
        <f>COUNTIF('indicatori output 1.2'!$B$5:$B$700,Foglio4!C108)</f>
        <v>0</v>
      </c>
    </row>
    <row r="109" spans="3:6" x14ac:dyDescent="0.3">
      <c r="C109" s="68" t="s">
        <v>360</v>
      </c>
      <c r="D109">
        <v>3</v>
      </c>
      <c r="F109">
        <f>COUNTIF('indicatori output 1.2'!$B$5:$B$700,Foglio4!C109)</f>
        <v>0</v>
      </c>
    </row>
    <row r="110" spans="3:6" x14ac:dyDescent="0.3">
      <c r="C110" s="68" t="s">
        <v>330</v>
      </c>
      <c r="D110">
        <v>2</v>
      </c>
      <c r="F110">
        <f>COUNTIF('indicatori output 1.2'!$B$5:$B$700,Foglio4!C110)</f>
        <v>0</v>
      </c>
    </row>
    <row r="111" spans="3:6" x14ac:dyDescent="0.3">
      <c r="C111" s="68" t="s">
        <v>409</v>
      </c>
      <c r="D111">
        <v>2</v>
      </c>
      <c r="F111">
        <f>COUNTIF('indicatori output 1.2'!$B$5:$B$700,Foglio4!C111)</f>
        <v>0</v>
      </c>
    </row>
    <row r="112" spans="3:6" x14ac:dyDescent="0.3">
      <c r="C112" s="68" t="s">
        <v>480</v>
      </c>
      <c r="D112">
        <v>4</v>
      </c>
      <c r="F112">
        <f>COUNTIF('indicatori output 1.2'!$B$5:$B$700,Foglio4!C112)</f>
        <v>0</v>
      </c>
    </row>
    <row r="113" spans="3:6" x14ac:dyDescent="0.3">
      <c r="C113" s="68" t="s">
        <v>277</v>
      </c>
      <c r="D113">
        <v>2</v>
      </c>
      <c r="F113">
        <f>COUNTIF('indicatori output 1.2'!$B$5:$B$700,Foglio4!C113)</f>
        <v>0</v>
      </c>
    </row>
    <row r="114" spans="3:6" x14ac:dyDescent="0.3">
      <c r="C114" s="68" t="s">
        <v>296</v>
      </c>
      <c r="D114">
        <v>1</v>
      </c>
      <c r="F114">
        <f>COUNTIF('indicatori output 1.2'!$B$5:$B$700,Foglio4!C114)</f>
        <v>0</v>
      </c>
    </row>
    <row r="115" spans="3:6" x14ac:dyDescent="0.3">
      <c r="C115" s="68" t="s">
        <v>524</v>
      </c>
      <c r="D115">
        <v>2</v>
      </c>
      <c r="F115">
        <f>COUNTIF('indicatori output 1.2'!$B$5:$B$700,Foglio4!C115)</f>
        <v>0</v>
      </c>
    </row>
    <row r="116" spans="3:6" x14ac:dyDescent="0.3">
      <c r="C116" s="68" t="s">
        <v>172</v>
      </c>
      <c r="D116">
        <v>1</v>
      </c>
      <c r="F116">
        <f>COUNTIF('indicatori output 1.2'!$B$5:$B$700,Foglio4!C116)</f>
        <v>0</v>
      </c>
    </row>
    <row r="117" spans="3:6" x14ac:dyDescent="0.3">
      <c r="C117" s="68" t="s">
        <v>338</v>
      </c>
      <c r="D117">
        <v>1</v>
      </c>
      <c r="F117">
        <f>COUNTIF('indicatori output 1.2'!$B$5:$B$700,Foglio4!C117)</f>
        <v>0</v>
      </c>
    </row>
    <row r="118" spans="3:6" x14ac:dyDescent="0.3">
      <c r="C118" s="68" t="s">
        <v>137</v>
      </c>
      <c r="D118">
        <v>1</v>
      </c>
      <c r="F118">
        <f>COUNTIF('indicatori output 1.2'!$B$5:$B$700,Foglio4!C118)</f>
        <v>0</v>
      </c>
    </row>
    <row r="119" spans="3:6" x14ac:dyDescent="0.3">
      <c r="C119" s="68" t="s">
        <v>308</v>
      </c>
      <c r="D119">
        <v>2</v>
      </c>
      <c r="F119">
        <f>COUNTIF('indicatori output 1.2'!$B$5:$B$700,Foglio4!C119)</f>
        <v>0</v>
      </c>
    </row>
    <row r="120" spans="3:6" x14ac:dyDescent="0.3">
      <c r="C120" s="68" t="s">
        <v>132</v>
      </c>
      <c r="D120">
        <v>2</v>
      </c>
      <c r="F120">
        <f>COUNTIF('indicatori output 1.2'!$B$5:$B$700,Foglio4!C120)</f>
        <v>0</v>
      </c>
    </row>
    <row r="121" spans="3:6" x14ac:dyDescent="0.3">
      <c r="C121" s="68" t="s">
        <v>84</v>
      </c>
      <c r="D121">
        <v>2</v>
      </c>
      <c r="F121">
        <f>COUNTIF('indicatori output 1.2'!$B$5:$B$700,Foglio4!C121)</f>
        <v>0</v>
      </c>
    </row>
    <row r="122" spans="3:6" x14ac:dyDescent="0.3">
      <c r="C122" s="68" t="s">
        <v>49</v>
      </c>
      <c r="D122">
        <v>1</v>
      </c>
      <c r="F122">
        <f>COUNTIF('indicatori output 1.2'!$B$5:$B$700,Foglio4!C122)</f>
        <v>0</v>
      </c>
    </row>
    <row r="123" spans="3:6" x14ac:dyDescent="0.3">
      <c r="C123" s="68" t="s">
        <v>439</v>
      </c>
      <c r="D123">
        <v>1</v>
      </c>
      <c r="F123">
        <f>COUNTIF('indicatori output 1.2'!$B$5:$B$700,Foglio4!C123)</f>
        <v>0</v>
      </c>
    </row>
    <row r="124" spans="3:6" x14ac:dyDescent="0.3">
      <c r="C124" s="68" t="s">
        <v>26</v>
      </c>
      <c r="D124">
        <v>2</v>
      </c>
      <c r="F124">
        <f>COUNTIF('indicatori output 1.2'!$B$5:$B$700,Foglio4!C124)</f>
        <v>0</v>
      </c>
    </row>
    <row r="125" spans="3:6" x14ac:dyDescent="0.3">
      <c r="C125" s="68" t="s">
        <v>288</v>
      </c>
      <c r="D125">
        <v>2</v>
      </c>
      <c r="F125">
        <f>COUNTIF('indicatori output 1.2'!$B$5:$B$700,Foglio4!C125)</f>
        <v>0</v>
      </c>
    </row>
    <row r="126" spans="3:6" x14ac:dyDescent="0.3">
      <c r="C126" s="68" t="s">
        <v>449</v>
      </c>
      <c r="D126">
        <v>1</v>
      </c>
      <c r="F126">
        <f>COUNTIF('indicatori output 1.2'!$B$5:$B$700,Foglio4!C126)</f>
        <v>0</v>
      </c>
    </row>
    <row r="127" spans="3:6" x14ac:dyDescent="0.3">
      <c r="C127" s="68" t="s">
        <v>452</v>
      </c>
      <c r="D127">
        <v>2</v>
      </c>
      <c r="F127">
        <f>COUNTIF('indicatori output 1.2'!$B$5:$B$700,Foglio4!C127)</f>
        <v>0</v>
      </c>
    </row>
    <row r="128" spans="3:6" x14ac:dyDescent="0.3">
      <c r="C128" s="68" t="s">
        <v>298</v>
      </c>
      <c r="D128">
        <v>1</v>
      </c>
      <c r="F128">
        <f>COUNTIF('indicatori output 1.2'!$B$5:$B$700,Foglio4!C128)</f>
        <v>0</v>
      </c>
    </row>
    <row r="129" spans="3:6" x14ac:dyDescent="0.3">
      <c r="C129" s="68" t="s">
        <v>158</v>
      </c>
      <c r="D129">
        <v>1</v>
      </c>
      <c r="F129">
        <f>COUNTIF('indicatori output 1.2'!$B$5:$B$700,Foglio4!C129)</f>
        <v>0</v>
      </c>
    </row>
    <row r="130" spans="3:6" x14ac:dyDescent="0.3">
      <c r="C130" s="68" t="s">
        <v>150</v>
      </c>
      <c r="D130">
        <v>1</v>
      </c>
      <c r="F130">
        <f>COUNTIF('indicatori output 1.2'!$B$5:$B$700,Foglio4!C130)</f>
        <v>0</v>
      </c>
    </row>
    <row r="131" spans="3:6" x14ac:dyDescent="0.3">
      <c r="C131" s="68" t="s">
        <v>577</v>
      </c>
      <c r="D131">
        <v>2</v>
      </c>
      <c r="F131">
        <f>COUNTIF('indicatori output 1.2'!$B$5:$B$700,Foglio4!C131)</f>
        <v>0</v>
      </c>
    </row>
    <row r="132" spans="3:6" x14ac:dyDescent="0.3">
      <c r="C132" s="68" t="s">
        <v>151</v>
      </c>
      <c r="D132">
        <v>1</v>
      </c>
      <c r="F132">
        <f>COUNTIF('indicatori output 1.2'!$B$5:$B$700,Foglio4!C132)</f>
        <v>0</v>
      </c>
    </row>
    <row r="133" spans="3:6" x14ac:dyDescent="0.3">
      <c r="C133" s="68" t="s">
        <v>476</v>
      </c>
      <c r="D133">
        <v>2</v>
      </c>
      <c r="F133">
        <f>COUNTIF('indicatori output 1.2'!$B$5:$B$700,Foglio4!C133)</f>
        <v>0</v>
      </c>
    </row>
    <row r="134" spans="3:6" x14ac:dyDescent="0.3">
      <c r="C134" s="68" t="s">
        <v>130</v>
      </c>
      <c r="D134">
        <v>1</v>
      </c>
      <c r="F134">
        <f>COUNTIF('indicatori output 1.2'!$B$5:$B$700,Foglio4!C134)</f>
        <v>0</v>
      </c>
    </row>
    <row r="135" spans="3:6" x14ac:dyDescent="0.3">
      <c r="C135" s="68" t="s">
        <v>188</v>
      </c>
      <c r="D135">
        <v>2</v>
      </c>
      <c r="F135">
        <f>COUNTIF('indicatori output 1.2'!$B$5:$B$700,Foglio4!C135)</f>
        <v>0</v>
      </c>
    </row>
    <row r="136" spans="3:6" x14ac:dyDescent="0.3">
      <c r="C136" s="68" t="s">
        <v>162</v>
      </c>
      <c r="D136">
        <v>1</v>
      </c>
      <c r="F136">
        <f>COUNTIF('indicatori output 1.2'!$B$5:$B$700,Foglio4!C136)</f>
        <v>0</v>
      </c>
    </row>
    <row r="137" spans="3:6" x14ac:dyDescent="0.3">
      <c r="C137" s="68" t="s">
        <v>163</v>
      </c>
      <c r="D137">
        <v>1</v>
      </c>
      <c r="F137">
        <f>COUNTIF('indicatori output 1.2'!$B$5:$B$700,Foglio4!C137)</f>
        <v>0</v>
      </c>
    </row>
    <row r="138" spans="3:6" x14ac:dyDescent="0.3">
      <c r="C138" s="68" t="s">
        <v>487</v>
      </c>
      <c r="D138">
        <v>2</v>
      </c>
      <c r="F138">
        <f>COUNTIF('indicatori output 1.2'!$B$5:$B$700,Foglio4!C138)</f>
        <v>0</v>
      </c>
    </row>
    <row r="139" spans="3:6" x14ac:dyDescent="0.3">
      <c r="C139" s="68" t="s">
        <v>194</v>
      </c>
      <c r="D139">
        <v>12</v>
      </c>
      <c r="F139">
        <f>COUNTIF('indicatori output 1.2'!$B$5:$B$700,Foglio4!C139)</f>
        <v>0</v>
      </c>
    </row>
    <row r="140" spans="3:6" x14ac:dyDescent="0.3">
      <c r="C140" s="68" t="s">
        <v>314</v>
      </c>
      <c r="D140">
        <v>1</v>
      </c>
      <c r="F140">
        <f>COUNTIF('indicatori output 1.2'!$B$5:$B$700,Foglio4!C140)</f>
        <v>0</v>
      </c>
    </row>
    <row r="141" spans="3:6" x14ac:dyDescent="0.3">
      <c r="C141" s="68" t="s">
        <v>448</v>
      </c>
      <c r="D141">
        <v>2</v>
      </c>
      <c r="F141">
        <f>COUNTIF('indicatori output 1.2'!$B$5:$B$700,Foglio4!C141)</f>
        <v>0</v>
      </c>
    </row>
    <row r="142" spans="3:6" x14ac:dyDescent="0.3">
      <c r="C142" s="68" t="s">
        <v>28</v>
      </c>
      <c r="D142">
        <v>2</v>
      </c>
      <c r="F142">
        <f>COUNTIF('indicatori output 1.2'!$B$5:$B$700,Foglio4!C142)</f>
        <v>0</v>
      </c>
    </row>
    <row r="143" spans="3:6" x14ac:dyDescent="0.3">
      <c r="C143" s="68" t="s">
        <v>92</v>
      </c>
      <c r="D143">
        <v>2</v>
      </c>
      <c r="F143">
        <f>COUNTIF('indicatori output 1.2'!$B$5:$B$700,Foglio4!C143)</f>
        <v>0</v>
      </c>
    </row>
    <row r="144" spans="3:6" x14ac:dyDescent="0.3">
      <c r="C144" s="68" t="s">
        <v>218</v>
      </c>
      <c r="D144">
        <v>2</v>
      </c>
      <c r="F144">
        <f>COUNTIF('indicatori output 1.2'!$B$5:$B$700,Foglio4!C144)</f>
        <v>0</v>
      </c>
    </row>
    <row r="145" spans="3:6" x14ac:dyDescent="0.3">
      <c r="C145" s="68" t="s">
        <v>547</v>
      </c>
      <c r="D145">
        <v>1</v>
      </c>
      <c r="F145">
        <f>COUNTIF('indicatori output 1.2'!$B$5:$B$700,Foglio4!C145)</f>
        <v>0</v>
      </c>
    </row>
    <row r="146" spans="3:6" x14ac:dyDescent="0.3">
      <c r="C146" s="68" t="s">
        <v>381</v>
      </c>
      <c r="D146">
        <v>4</v>
      </c>
      <c r="F146">
        <f>COUNTIF('indicatori output 1.2'!$B$5:$B$700,Foglio4!C146)</f>
        <v>0</v>
      </c>
    </row>
    <row r="147" spans="3:6" x14ac:dyDescent="0.3">
      <c r="C147" s="68" t="s">
        <v>593</v>
      </c>
      <c r="D147">
        <v>1</v>
      </c>
      <c r="F147">
        <f>COUNTIF('indicatori output 1.2'!$B$5:$B$700,Foglio4!C147)</f>
        <v>0</v>
      </c>
    </row>
    <row r="148" spans="3:6" x14ac:dyDescent="0.3">
      <c r="C148" s="68" t="s">
        <v>479</v>
      </c>
      <c r="D148">
        <v>2</v>
      </c>
      <c r="F148">
        <f>COUNTIF('indicatori output 1.2'!$B$5:$B$700,Foglio4!C148)</f>
        <v>0</v>
      </c>
    </row>
    <row r="149" spans="3:6" x14ac:dyDescent="0.3">
      <c r="C149" s="68" t="s">
        <v>389</v>
      </c>
      <c r="D149">
        <v>2</v>
      </c>
      <c r="F149">
        <f>COUNTIF('indicatori output 1.2'!$B$5:$B$700,Foglio4!C149)</f>
        <v>0</v>
      </c>
    </row>
    <row r="150" spans="3:6" x14ac:dyDescent="0.3">
      <c r="C150" s="68" t="s">
        <v>340</v>
      </c>
      <c r="D150">
        <v>1</v>
      </c>
      <c r="F150">
        <f>COUNTIF('indicatori output 1.2'!$B$5:$B$700,Foglio4!C150)</f>
        <v>0</v>
      </c>
    </row>
    <row r="151" spans="3:6" x14ac:dyDescent="0.3">
      <c r="C151" s="68" t="s">
        <v>594</v>
      </c>
      <c r="D151">
        <v>1</v>
      </c>
      <c r="F151">
        <f>COUNTIF('indicatori output 1.2'!$B$5:$B$700,Foglio4!C151)</f>
        <v>0</v>
      </c>
    </row>
    <row r="152" spans="3:6" x14ac:dyDescent="0.3">
      <c r="C152" s="68" t="s">
        <v>503</v>
      </c>
      <c r="D152">
        <v>9</v>
      </c>
      <c r="F152">
        <f>COUNTIF('indicatori output 1.2'!$B$5:$B$700,Foglio4!C152)</f>
        <v>0</v>
      </c>
    </row>
    <row r="153" spans="3:6" x14ac:dyDescent="0.3">
      <c r="C153" s="68" t="s">
        <v>459</v>
      </c>
      <c r="D153">
        <v>1</v>
      </c>
      <c r="F153">
        <f>COUNTIF('indicatori output 1.2'!$B$5:$B$700,Foglio4!C153)</f>
        <v>0</v>
      </c>
    </row>
    <row r="154" spans="3:6" x14ac:dyDescent="0.3">
      <c r="C154" s="68" t="s">
        <v>309</v>
      </c>
      <c r="D154">
        <v>1</v>
      </c>
      <c r="F154">
        <f>COUNTIF('indicatori output 1.2'!$B$5:$B$700,Foglio4!C154)</f>
        <v>0</v>
      </c>
    </row>
    <row r="155" spans="3:6" x14ac:dyDescent="0.3">
      <c r="C155" s="68" t="s">
        <v>310</v>
      </c>
      <c r="D155">
        <v>2</v>
      </c>
      <c r="F155">
        <f>COUNTIF('indicatori output 1.2'!$B$5:$B$700,Foglio4!C155)</f>
        <v>0</v>
      </c>
    </row>
    <row r="156" spans="3:6" x14ac:dyDescent="0.3">
      <c r="C156" s="68" t="s">
        <v>621</v>
      </c>
      <c r="D156">
        <v>1</v>
      </c>
      <c r="F156">
        <f>COUNTIF('indicatori output 1.2'!$B$5:$B$700,Foglio4!C156)</f>
        <v>0</v>
      </c>
    </row>
    <row r="157" spans="3:6" x14ac:dyDescent="0.3">
      <c r="C157" s="68" t="s">
        <v>622</v>
      </c>
      <c r="D157">
        <v>1</v>
      </c>
      <c r="F157">
        <f>COUNTIF('indicatori output 1.2'!$B$5:$B$700,Foglio4!C157)</f>
        <v>0</v>
      </c>
    </row>
    <row r="158" spans="3:6" x14ac:dyDescent="0.3">
      <c r="C158" s="68" t="s">
        <v>355</v>
      </c>
      <c r="D158">
        <v>1</v>
      </c>
      <c r="F158">
        <f>COUNTIF('indicatori output 1.2'!$B$5:$B$700,Foglio4!C158)</f>
        <v>0</v>
      </c>
    </row>
    <row r="159" spans="3:6" x14ac:dyDescent="0.3">
      <c r="C159" s="68" t="s">
        <v>505</v>
      </c>
      <c r="D159">
        <v>1</v>
      </c>
      <c r="F159">
        <f>COUNTIF('indicatori output 1.2'!$B$5:$B$700,Foglio4!C159)</f>
        <v>0</v>
      </c>
    </row>
    <row r="160" spans="3:6" x14ac:dyDescent="0.3">
      <c r="C160" s="68" t="s">
        <v>121</v>
      </c>
      <c r="D160">
        <v>1</v>
      </c>
      <c r="F160">
        <f>COUNTIF('indicatori output 1.2'!$B$5:$B$700,Foglio4!C160)</f>
        <v>0</v>
      </c>
    </row>
    <row r="161" spans="3:6" x14ac:dyDescent="0.3">
      <c r="C161" s="68" t="s">
        <v>287</v>
      </c>
      <c r="D161">
        <v>3</v>
      </c>
      <c r="F161">
        <f>COUNTIF('indicatori output 1.2'!$B$5:$B$700,Foglio4!C161)</f>
        <v>0</v>
      </c>
    </row>
    <row r="162" spans="3:6" x14ac:dyDescent="0.3">
      <c r="C162" s="68" t="s">
        <v>78</v>
      </c>
      <c r="D162">
        <v>7</v>
      </c>
      <c r="F162">
        <f>COUNTIF('indicatori output 1.2'!$B$5:$B$700,Foglio4!C162)</f>
        <v>0</v>
      </c>
    </row>
    <row r="163" spans="3:6" x14ac:dyDescent="0.3">
      <c r="C163" s="68" t="s">
        <v>170</v>
      </c>
      <c r="D163">
        <v>2</v>
      </c>
      <c r="F163">
        <f>COUNTIF('indicatori output 1.2'!$B$5:$B$700,Foglio4!C163)</f>
        <v>0</v>
      </c>
    </row>
    <row r="164" spans="3:6" x14ac:dyDescent="0.3">
      <c r="C164" s="68" t="s">
        <v>122</v>
      </c>
      <c r="D164">
        <v>1</v>
      </c>
      <c r="F164">
        <f>COUNTIF('indicatori output 1.2'!$B$5:$B$700,Foglio4!C164)</f>
        <v>0</v>
      </c>
    </row>
    <row r="165" spans="3:6" x14ac:dyDescent="0.3">
      <c r="C165" s="68" t="s">
        <v>540</v>
      </c>
      <c r="D165">
        <v>2</v>
      </c>
      <c r="F165">
        <f>COUNTIF('indicatori output 1.2'!$B$5:$B$700,Foglio4!C165)</f>
        <v>0</v>
      </c>
    </row>
    <row r="166" spans="3:6" x14ac:dyDescent="0.3">
      <c r="C166" s="68" t="s">
        <v>522</v>
      </c>
      <c r="D166">
        <v>2</v>
      </c>
      <c r="F166">
        <f>COUNTIF('indicatori output 1.2'!$B$5:$B$700,Foglio4!C166)</f>
        <v>0</v>
      </c>
    </row>
    <row r="167" spans="3:6" x14ac:dyDescent="0.3">
      <c r="C167" s="68" t="s">
        <v>267</v>
      </c>
      <c r="D167">
        <v>2</v>
      </c>
      <c r="F167">
        <f>COUNTIF('indicatori output 1.2'!$B$5:$B$700,Foglio4!C167)</f>
        <v>0</v>
      </c>
    </row>
    <row r="168" spans="3:6" x14ac:dyDescent="0.3">
      <c r="C168" s="68" t="s">
        <v>69</v>
      </c>
      <c r="D168">
        <v>1</v>
      </c>
      <c r="F168">
        <f>COUNTIF('indicatori output 1.2'!$B$5:$B$700,Foglio4!C168)</f>
        <v>0</v>
      </c>
    </row>
    <row r="169" spans="3:6" x14ac:dyDescent="0.3">
      <c r="C169" s="68" t="s">
        <v>285</v>
      </c>
      <c r="D169">
        <v>1</v>
      </c>
      <c r="F169">
        <f>COUNTIF('indicatori output 1.2'!$B$5:$B$700,Foglio4!C169)</f>
        <v>0</v>
      </c>
    </row>
    <row r="170" spans="3:6" x14ac:dyDescent="0.3">
      <c r="C170" s="68" t="s">
        <v>177</v>
      </c>
      <c r="D170">
        <v>1</v>
      </c>
      <c r="F170">
        <f>COUNTIF('indicatori output 1.2'!$B$5:$B$700,Foglio4!C170)</f>
        <v>0</v>
      </c>
    </row>
    <row r="171" spans="3:6" x14ac:dyDescent="0.3">
      <c r="C171" s="68" t="s">
        <v>222</v>
      </c>
      <c r="D171">
        <v>2</v>
      </c>
      <c r="F171">
        <f>COUNTIF('indicatori output 1.2'!$B$5:$B$700,Foglio4!C171)</f>
        <v>0</v>
      </c>
    </row>
    <row r="172" spans="3:6" x14ac:dyDescent="0.3">
      <c r="C172" s="68" t="s">
        <v>436</v>
      </c>
      <c r="D172">
        <v>4</v>
      </c>
      <c r="F172">
        <f>COUNTIF('indicatori output 1.2'!$B$5:$B$700,Foglio4!C172)</f>
        <v>0</v>
      </c>
    </row>
    <row r="173" spans="3:6" x14ac:dyDescent="0.3">
      <c r="C173" s="68" t="s">
        <v>466</v>
      </c>
      <c r="D173">
        <v>1</v>
      </c>
      <c r="F173">
        <f>COUNTIF('indicatori output 1.2'!$B$5:$B$700,Foglio4!C173)</f>
        <v>0</v>
      </c>
    </row>
    <row r="174" spans="3:6" x14ac:dyDescent="0.3">
      <c r="C174" s="68" t="s">
        <v>426</v>
      </c>
      <c r="D174">
        <v>1</v>
      </c>
      <c r="F174">
        <f>COUNTIF('indicatori output 1.2'!$B$5:$B$700,Foglio4!C174)</f>
        <v>0</v>
      </c>
    </row>
    <row r="175" spans="3:6" x14ac:dyDescent="0.3">
      <c r="C175" s="68" t="s">
        <v>221</v>
      </c>
      <c r="D175">
        <v>3</v>
      </c>
      <c r="F175">
        <f>COUNTIF('indicatori output 1.2'!$B$5:$B$700,Foglio4!C175)</f>
        <v>0</v>
      </c>
    </row>
    <row r="176" spans="3:6" x14ac:dyDescent="0.3">
      <c r="C176" s="68" t="s">
        <v>103</v>
      </c>
      <c r="D176">
        <v>1</v>
      </c>
      <c r="F176">
        <f>COUNTIF('indicatori output 1.2'!$B$5:$B$700,Foglio4!C176)</f>
        <v>0</v>
      </c>
    </row>
    <row r="177" spans="3:6" x14ac:dyDescent="0.3">
      <c r="C177" s="68" t="s">
        <v>341</v>
      </c>
      <c r="D177">
        <v>6</v>
      </c>
      <c r="F177">
        <f>COUNTIF('indicatori output 1.2'!$B$5:$B$700,Foglio4!C177)</f>
        <v>0</v>
      </c>
    </row>
    <row r="178" spans="3:6" x14ac:dyDescent="0.3">
      <c r="C178" s="68" t="s">
        <v>59</v>
      </c>
      <c r="D178">
        <v>1</v>
      </c>
      <c r="F178">
        <f>COUNTIF('indicatori output 1.2'!$B$5:$B$700,Foglio4!C178)</f>
        <v>0</v>
      </c>
    </row>
    <row r="179" spans="3:6" x14ac:dyDescent="0.3">
      <c r="C179" s="68" t="s">
        <v>105</v>
      </c>
      <c r="D179">
        <v>1</v>
      </c>
      <c r="F179">
        <f>COUNTIF('indicatori output 1.2'!$B$5:$B$700,Foglio4!C179)</f>
        <v>0</v>
      </c>
    </row>
    <row r="180" spans="3:6" x14ac:dyDescent="0.3">
      <c r="C180" s="68" t="s">
        <v>506</v>
      </c>
      <c r="D180">
        <v>1</v>
      </c>
      <c r="F180">
        <f>COUNTIF('indicatori output 1.2'!$B$5:$B$700,Foglio4!C180)</f>
        <v>0</v>
      </c>
    </row>
    <row r="181" spans="3:6" x14ac:dyDescent="0.3">
      <c r="C181" s="68" t="s">
        <v>492</v>
      </c>
      <c r="D181">
        <v>1</v>
      </c>
      <c r="F181">
        <f>COUNTIF('indicatori output 1.2'!$B$5:$B$700,Foglio4!C181)</f>
        <v>0</v>
      </c>
    </row>
    <row r="182" spans="3:6" x14ac:dyDescent="0.3">
      <c r="C182" s="68" t="s">
        <v>99</v>
      </c>
      <c r="D182">
        <v>3</v>
      </c>
      <c r="F182">
        <f>COUNTIF('indicatori output 1.2'!$B$5:$B$700,Foglio4!C182)</f>
        <v>0</v>
      </c>
    </row>
    <row r="183" spans="3:6" x14ac:dyDescent="0.3">
      <c r="C183" s="68" t="s">
        <v>100</v>
      </c>
      <c r="D183">
        <v>3</v>
      </c>
      <c r="F183">
        <f>COUNTIF('indicatori output 1.2'!$B$5:$B$700,Foglio4!C183)</f>
        <v>0</v>
      </c>
    </row>
    <row r="184" spans="3:6" x14ac:dyDescent="0.3">
      <c r="C184" s="68" t="s">
        <v>362</v>
      </c>
      <c r="D184">
        <v>1</v>
      </c>
      <c r="F184">
        <f>COUNTIF('indicatori output 1.2'!$B$5:$B$700,Foglio4!C184)</f>
        <v>0</v>
      </c>
    </row>
    <row r="185" spans="3:6" x14ac:dyDescent="0.3">
      <c r="C185" s="68" t="s">
        <v>349</v>
      </c>
      <c r="D185">
        <v>3</v>
      </c>
      <c r="F185">
        <f>COUNTIF('indicatori output 1.2'!$B$5:$B$700,Foglio4!C185)</f>
        <v>0</v>
      </c>
    </row>
    <row r="186" spans="3:6" x14ac:dyDescent="0.3">
      <c r="C186" s="68" t="s">
        <v>93</v>
      </c>
      <c r="D186">
        <v>1</v>
      </c>
      <c r="F186">
        <f>COUNTIF('indicatori output 1.2'!$B$5:$B$700,Foglio4!C186)</f>
        <v>0</v>
      </c>
    </row>
    <row r="187" spans="3:6" x14ac:dyDescent="0.3">
      <c r="C187" s="68" t="s">
        <v>117</v>
      </c>
      <c r="D187">
        <v>1</v>
      </c>
      <c r="F187">
        <f>COUNTIF('indicatori output 1.2'!$B$5:$B$700,Foglio4!C187)</f>
        <v>0</v>
      </c>
    </row>
    <row r="188" spans="3:6" x14ac:dyDescent="0.3">
      <c r="C188" s="68" t="s">
        <v>106</v>
      </c>
      <c r="D188">
        <v>2</v>
      </c>
      <c r="F188">
        <f>COUNTIF('indicatori output 1.2'!$B$5:$B$700,Foglio4!C188)</f>
        <v>0</v>
      </c>
    </row>
    <row r="189" spans="3:6" x14ac:dyDescent="0.3">
      <c r="C189" s="68" t="s">
        <v>517</v>
      </c>
      <c r="D189">
        <v>1</v>
      </c>
      <c r="F189">
        <f>COUNTIF('indicatori output 1.2'!$B$5:$B$700,Foglio4!C189)</f>
        <v>0</v>
      </c>
    </row>
    <row r="190" spans="3:6" x14ac:dyDescent="0.3">
      <c r="C190" s="68" t="s">
        <v>257</v>
      </c>
      <c r="D190">
        <v>2</v>
      </c>
      <c r="F190">
        <f>COUNTIF('indicatori output 1.2'!$B$5:$B$700,Foglio4!C190)</f>
        <v>0</v>
      </c>
    </row>
    <row r="191" spans="3:6" x14ac:dyDescent="0.3">
      <c r="C191" s="68" t="s">
        <v>270</v>
      </c>
      <c r="D191">
        <v>12</v>
      </c>
      <c r="F191">
        <f>COUNTIF('indicatori output 1.2'!$B$5:$B$700,Foglio4!C191)</f>
        <v>0</v>
      </c>
    </row>
    <row r="192" spans="3:6" x14ac:dyDescent="0.3">
      <c r="C192" s="68" t="s">
        <v>385</v>
      </c>
      <c r="D192">
        <v>9</v>
      </c>
      <c r="F192">
        <f>COUNTIF('indicatori output 1.2'!$B$5:$B$700,Foglio4!C192)</f>
        <v>0</v>
      </c>
    </row>
    <row r="193" spans="3:6" x14ac:dyDescent="0.3">
      <c r="C193" s="68" t="s">
        <v>47</v>
      </c>
      <c r="D193">
        <v>1</v>
      </c>
      <c r="F193">
        <f>COUNTIF('indicatori output 1.2'!$B$5:$B$700,Foglio4!C193)</f>
        <v>0</v>
      </c>
    </row>
    <row r="194" spans="3:6" x14ac:dyDescent="0.3">
      <c r="C194" s="68" t="s">
        <v>299</v>
      </c>
      <c r="D194">
        <v>1</v>
      </c>
      <c r="F194">
        <f>COUNTIF('indicatori output 1.2'!$B$5:$B$700,Foglio4!C194)</f>
        <v>0</v>
      </c>
    </row>
    <row r="195" spans="3:6" x14ac:dyDescent="0.3">
      <c r="C195" s="68" t="s">
        <v>167</v>
      </c>
      <c r="D195">
        <v>12</v>
      </c>
      <c r="F195">
        <f>COUNTIF('indicatori output 1.2'!$B$5:$B$700,Foglio4!C195)</f>
        <v>0</v>
      </c>
    </row>
    <row r="196" spans="3:6" x14ac:dyDescent="0.3">
      <c r="C196" s="68" t="s">
        <v>331</v>
      </c>
      <c r="D196">
        <v>1</v>
      </c>
      <c r="F196">
        <f>COUNTIF('indicatori output 1.2'!$B$5:$B$700,Foglio4!C196)</f>
        <v>0</v>
      </c>
    </row>
    <row r="197" spans="3:6" x14ac:dyDescent="0.3">
      <c r="C197" s="68" t="s">
        <v>616</v>
      </c>
      <c r="D197">
        <v>4</v>
      </c>
      <c r="F197">
        <f>COUNTIF('indicatori output 1.2'!$B$5:$B$700,Foglio4!C197)</f>
        <v>0</v>
      </c>
    </row>
    <row r="198" spans="3:6" x14ac:dyDescent="0.3">
      <c r="C198" s="68" t="s">
        <v>477</v>
      </c>
      <c r="D198">
        <v>2</v>
      </c>
      <c r="F198">
        <f>COUNTIF('indicatori output 1.2'!$B$5:$B$700,Foglio4!C198)</f>
        <v>0</v>
      </c>
    </row>
    <row r="199" spans="3:6" x14ac:dyDescent="0.3">
      <c r="C199" s="68" t="s">
        <v>94</v>
      </c>
      <c r="D199">
        <v>1</v>
      </c>
      <c r="F199">
        <f>COUNTIF('indicatori output 1.2'!$B$5:$B$700,Foglio4!C199)</f>
        <v>0</v>
      </c>
    </row>
    <row r="200" spans="3:6" x14ac:dyDescent="0.3">
      <c r="C200" s="68" t="s">
        <v>98</v>
      </c>
      <c r="D200">
        <v>1</v>
      </c>
      <c r="F200">
        <f>COUNTIF('indicatori output 1.2'!$B$5:$B$700,Foglio4!C200)</f>
        <v>0</v>
      </c>
    </row>
    <row r="201" spans="3:6" x14ac:dyDescent="0.3">
      <c r="C201" s="68" t="s">
        <v>155</v>
      </c>
      <c r="D201">
        <v>2</v>
      </c>
      <c r="F201">
        <f>COUNTIF('indicatori output 1.2'!$B$5:$B$700,Foglio4!C201)</f>
        <v>0</v>
      </c>
    </row>
    <row r="202" spans="3:6" x14ac:dyDescent="0.3">
      <c r="C202" s="68" t="s">
        <v>29</v>
      </c>
      <c r="D202">
        <v>1</v>
      </c>
      <c r="F202">
        <f>COUNTIF('indicatori output 1.2'!$B$5:$B$700,Foglio4!C202)</f>
        <v>0</v>
      </c>
    </row>
    <row r="203" spans="3:6" x14ac:dyDescent="0.3">
      <c r="C203" s="68" t="s">
        <v>587</v>
      </c>
      <c r="D203">
        <v>1</v>
      </c>
      <c r="F203">
        <f>COUNTIF('indicatori output 1.2'!$B$5:$B$700,Foglio4!C203)</f>
        <v>0</v>
      </c>
    </row>
    <row r="204" spans="3:6" x14ac:dyDescent="0.3">
      <c r="C204" s="68" t="s">
        <v>173</v>
      </c>
      <c r="D204">
        <v>2</v>
      </c>
      <c r="F204">
        <f>COUNTIF('indicatori output 1.2'!$B$5:$B$700,Foglio4!C204)</f>
        <v>0</v>
      </c>
    </row>
    <row r="205" spans="3:6" x14ac:dyDescent="0.3">
      <c r="C205" s="68" t="s">
        <v>274</v>
      </c>
      <c r="D205">
        <v>1</v>
      </c>
      <c r="F205">
        <f>COUNTIF('indicatori output 1.2'!$B$5:$B$700,Foglio4!C205)</f>
        <v>0</v>
      </c>
    </row>
    <row r="206" spans="3:6" x14ac:dyDescent="0.3">
      <c r="C206" s="68" t="s">
        <v>564</v>
      </c>
      <c r="D206">
        <v>1</v>
      </c>
      <c r="F206">
        <f>COUNTIF('indicatori output 1.2'!$B$5:$B$700,Foglio4!C206)</f>
        <v>0</v>
      </c>
    </row>
    <row r="207" spans="3:6" x14ac:dyDescent="0.3">
      <c r="C207" s="68" t="s">
        <v>337</v>
      </c>
      <c r="D207">
        <v>1</v>
      </c>
      <c r="F207">
        <f>COUNTIF('indicatori output 1.2'!$B$5:$B$700,Foglio4!C207)</f>
        <v>0</v>
      </c>
    </row>
    <row r="208" spans="3:6" x14ac:dyDescent="0.3">
      <c r="C208" s="68" t="s">
        <v>300</v>
      </c>
      <c r="D208">
        <v>4</v>
      </c>
      <c r="F208">
        <f>COUNTIF('indicatori output 1.2'!$B$5:$B$700,Foglio4!C208)</f>
        <v>0</v>
      </c>
    </row>
    <row r="209" spans="3:6" x14ac:dyDescent="0.3">
      <c r="C209" s="68" t="s">
        <v>393</v>
      </c>
      <c r="D209">
        <v>1</v>
      </c>
      <c r="F209">
        <f>COUNTIF('indicatori output 1.2'!$B$5:$B$700,Foglio4!C209)</f>
        <v>0</v>
      </c>
    </row>
    <row r="210" spans="3:6" x14ac:dyDescent="0.3">
      <c r="C210" s="68" t="s">
        <v>86</v>
      </c>
      <c r="D210">
        <v>6</v>
      </c>
      <c r="F210">
        <f>COUNTIF('indicatori output 1.2'!$B$5:$B$700,Foglio4!C210)</f>
        <v>0</v>
      </c>
    </row>
    <row r="211" spans="3:6" x14ac:dyDescent="0.3">
      <c r="C211" s="68" t="s">
        <v>168</v>
      </c>
      <c r="D211">
        <v>3</v>
      </c>
      <c r="F211">
        <f>COUNTIF('indicatori output 1.2'!$B$5:$B$700,Foglio4!C211)</f>
        <v>0</v>
      </c>
    </row>
    <row r="212" spans="3:6" x14ac:dyDescent="0.3">
      <c r="C212" s="68" t="s">
        <v>471</v>
      </c>
      <c r="D212">
        <v>3</v>
      </c>
      <c r="F212">
        <f>COUNTIF('indicatori output 1.2'!$B$5:$B$700,Foglio4!C212)</f>
        <v>0</v>
      </c>
    </row>
    <row r="213" spans="3:6" x14ac:dyDescent="0.3">
      <c r="C213" s="68" t="s">
        <v>420</v>
      </c>
      <c r="D213">
        <v>1</v>
      </c>
      <c r="F213">
        <f>COUNTIF('indicatori output 1.2'!$B$5:$B$700,Foglio4!C213)</f>
        <v>0</v>
      </c>
    </row>
    <row r="214" spans="3:6" x14ac:dyDescent="0.3">
      <c r="C214" s="68" t="s">
        <v>190</v>
      </c>
      <c r="D214">
        <v>1</v>
      </c>
      <c r="F214">
        <f>COUNTIF('indicatori output 1.2'!$B$5:$B$700,Foglio4!C214)</f>
        <v>0</v>
      </c>
    </row>
    <row r="215" spans="3:6" x14ac:dyDescent="0.3">
      <c r="C215" s="68" t="s">
        <v>367</v>
      </c>
      <c r="D215">
        <v>4</v>
      </c>
      <c r="F215">
        <f>COUNTIF('indicatori output 1.2'!$B$5:$B$700,Foglio4!C215)</f>
        <v>0</v>
      </c>
    </row>
    <row r="216" spans="3:6" x14ac:dyDescent="0.3">
      <c r="C216" s="68" t="s">
        <v>335</v>
      </c>
      <c r="D216">
        <v>2</v>
      </c>
      <c r="F216">
        <f>COUNTIF('indicatori output 1.2'!$B$5:$B$700,Foglio4!C216)</f>
        <v>0</v>
      </c>
    </row>
    <row r="217" spans="3:6" x14ac:dyDescent="0.3">
      <c r="C217" s="68" t="s">
        <v>533</v>
      </c>
      <c r="D217">
        <v>1</v>
      </c>
      <c r="F217">
        <f>COUNTIF('indicatori output 1.2'!$B$5:$B$700,Foglio4!C217)</f>
        <v>0</v>
      </c>
    </row>
    <row r="218" spans="3:6" x14ac:dyDescent="0.3">
      <c r="C218" s="68" t="s">
        <v>328</v>
      </c>
      <c r="D218">
        <v>2</v>
      </c>
      <c r="F218">
        <f>COUNTIF('indicatori output 1.2'!$B$5:$B$700,Foglio4!C218)</f>
        <v>0</v>
      </c>
    </row>
    <row r="219" spans="3:6" x14ac:dyDescent="0.3">
      <c r="C219" s="68" t="s">
        <v>183</v>
      </c>
      <c r="D219">
        <v>1</v>
      </c>
      <c r="F219">
        <f>COUNTIF('indicatori output 1.2'!$B$5:$B$700,Foglio4!C219)</f>
        <v>0</v>
      </c>
    </row>
    <row r="220" spans="3:6" x14ac:dyDescent="0.3">
      <c r="C220" s="68" t="s">
        <v>184</v>
      </c>
      <c r="D220">
        <v>1</v>
      </c>
      <c r="F220">
        <f>COUNTIF('indicatori output 1.2'!$B$5:$B$700,Foglio4!C220)</f>
        <v>0</v>
      </c>
    </row>
    <row r="221" spans="3:6" x14ac:dyDescent="0.3">
      <c r="C221" s="68" t="s">
        <v>185</v>
      </c>
      <c r="D221">
        <v>1</v>
      </c>
      <c r="F221">
        <f>COUNTIF('indicatori output 1.2'!$B$5:$B$700,Foglio4!C221)</f>
        <v>0</v>
      </c>
    </row>
    <row r="222" spans="3:6" x14ac:dyDescent="0.3">
      <c r="C222" s="68" t="s">
        <v>74</v>
      </c>
      <c r="D222">
        <v>1</v>
      </c>
      <c r="F222">
        <f>COUNTIF('indicatori output 1.2'!$B$5:$B$700,Foglio4!C222)</f>
        <v>0</v>
      </c>
    </row>
    <row r="223" spans="3:6" x14ac:dyDescent="0.3">
      <c r="C223" s="68" t="s">
        <v>472</v>
      </c>
      <c r="D223">
        <v>2</v>
      </c>
      <c r="F223">
        <f>COUNTIF('indicatori output 1.2'!$B$5:$B$700,Foglio4!C223)</f>
        <v>0</v>
      </c>
    </row>
    <row r="224" spans="3:6" x14ac:dyDescent="0.3">
      <c r="C224" s="68" t="s">
        <v>451</v>
      </c>
      <c r="D224">
        <v>1</v>
      </c>
      <c r="F224">
        <f>COUNTIF('indicatori output 1.2'!$B$5:$B$700,Foglio4!C224)</f>
        <v>0</v>
      </c>
    </row>
    <row r="225" spans="3:6" x14ac:dyDescent="0.3">
      <c r="C225" s="68" t="s">
        <v>339</v>
      </c>
      <c r="D225">
        <v>1</v>
      </c>
      <c r="F225">
        <f>COUNTIF('indicatori output 1.2'!$B$5:$B$700,Foglio4!C225)</f>
        <v>0</v>
      </c>
    </row>
    <row r="226" spans="3:6" x14ac:dyDescent="0.3">
      <c r="C226" s="68" t="s">
        <v>475</v>
      </c>
      <c r="D226">
        <v>1</v>
      </c>
      <c r="F226">
        <f>COUNTIF('indicatori output 1.2'!$B$5:$B$700,Foglio4!C226)</f>
        <v>0</v>
      </c>
    </row>
    <row r="227" spans="3:6" x14ac:dyDescent="0.3">
      <c r="C227" s="68" t="s">
        <v>453</v>
      </c>
      <c r="D227">
        <v>1</v>
      </c>
      <c r="F227">
        <f>COUNTIF('indicatori output 1.2'!$B$5:$B$700,Foglio4!C227)</f>
        <v>0</v>
      </c>
    </row>
    <row r="228" spans="3:6" x14ac:dyDescent="0.3">
      <c r="C228" s="68" t="s">
        <v>316</v>
      </c>
      <c r="D228">
        <v>2</v>
      </c>
      <c r="F228">
        <f>COUNTIF('indicatori output 1.2'!$B$5:$B$700,Foglio4!C228)</f>
        <v>0</v>
      </c>
    </row>
    <row r="229" spans="3:6" x14ac:dyDescent="0.3">
      <c r="C229" s="68" t="s">
        <v>467</v>
      </c>
      <c r="D229">
        <v>3</v>
      </c>
      <c r="F229">
        <f>COUNTIF('indicatori output 1.2'!$B$5:$B$700,Foglio4!C229)</f>
        <v>0</v>
      </c>
    </row>
    <row r="230" spans="3:6" x14ac:dyDescent="0.3">
      <c r="C230" s="68" t="s">
        <v>414</v>
      </c>
      <c r="D230">
        <v>2</v>
      </c>
      <c r="F230">
        <f>COUNTIF('indicatori output 1.2'!$B$5:$B$700,Foglio4!C230)</f>
        <v>0</v>
      </c>
    </row>
    <row r="231" spans="3:6" x14ac:dyDescent="0.3">
      <c r="C231" s="68" t="s">
        <v>415</v>
      </c>
      <c r="D231">
        <v>2</v>
      </c>
      <c r="F231">
        <f>COUNTIF('indicatori output 1.2'!$B$5:$B$700,Foglio4!C231)</f>
        <v>0</v>
      </c>
    </row>
    <row r="232" spans="3:6" x14ac:dyDescent="0.3">
      <c r="C232" s="68" t="s">
        <v>351</v>
      </c>
      <c r="D232">
        <v>1</v>
      </c>
      <c r="F232">
        <f>COUNTIF('indicatori output 1.2'!$B$5:$B$700,Foglio4!C232)</f>
        <v>0</v>
      </c>
    </row>
    <row r="233" spans="3:6" x14ac:dyDescent="0.3">
      <c r="C233" s="68" t="s">
        <v>488</v>
      </c>
      <c r="D233">
        <v>2</v>
      </c>
      <c r="F233">
        <f>COUNTIF('indicatori output 1.2'!$B$5:$B$700,Foglio4!C233)</f>
        <v>0</v>
      </c>
    </row>
    <row r="234" spans="3:6" x14ac:dyDescent="0.3">
      <c r="C234" s="68" t="s">
        <v>212</v>
      </c>
      <c r="D234">
        <v>2</v>
      </c>
      <c r="F234">
        <f>COUNTIF('indicatori output 1.2'!$B$5:$B$700,Foglio4!C234)</f>
        <v>0</v>
      </c>
    </row>
    <row r="235" spans="3:6" x14ac:dyDescent="0.3">
      <c r="C235" s="68" t="s">
        <v>483</v>
      </c>
      <c r="D235">
        <v>1</v>
      </c>
      <c r="F235">
        <f>COUNTIF('indicatori output 1.2'!$B$5:$B$700,Foglio4!C235)</f>
        <v>0</v>
      </c>
    </row>
    <row r="236" spans="3:6" x14ac:dyDescent="0.3">
      <c r="C236" s="68" t="s">
        <v>369</v>
      </c>
      <c r="D236">
        <v>1</v>
      </c>
      <c r="F236">
        <f>COUNTIF('indicatori output 1.2'!$B$5:$B$700,Foglio4!C236)</f>
        <v>0</v>
      </c>
    </row>
    <row r="237" spans="3:6" x14ac:dyDescent="0.3">
      <c r="C237" s="68" t="s">
        <v>445</v>
      </c>
      <c r="D237">
        <v>3</v>
      </c>
      <c r="F237">
        <f>COUNTIF('indicatori output 1.2'!$B$5:$B$700,Foglio4!C237)</f>
        <v>0</v>
      </c>
    </row>
    <row r="238" spans="3:6" x14ac:dyDescent="0.3">
      <c r="C238" s="68" t="s">
        <v>179</v>
      </c>
      <c r="D238">
        <v>1</v>
      </c>
      <c r="F238">
        <f>COUNTIF('indicatori output 1.2'!$B$5:$B$700,Foglio4!C238)</f>
        <v>0</v>
      </c>
    </row>
    <row r="239" spans="3:6" x14ac:dyDescent="0.3">
      <c r="C239" s="68" t="s">
        <v>595</v>
      </c>
      <c r="D239">
        <v>2</v>
      </c>
      <c r="F239">
        <f>COUNTIF('indicatori output 1.2'!$B$5:$B$700,Foglio4!C239)</f>
        <v>0</v>
      </c>
    </row>
    <row r="240" spans="3:6" x14ac:dyDescent="0.3">
      <c r="C240" s="68" t="s">
        <v>429</v>
      </c>
      <c r="D240">
        <v>1</v>
      </c>
      <c r="F240">
        <f>COUNTIF('indicatori output 1.2'!$B$5:$B$700,Foglio4!C240)</f>
        <v>0</v>
      </c>
    </row>
    <row r="241" spans="3:6" x14ac:dyDescent="0.3">
      <c r="C241" s="68" t="s">
        <v>333</v>
      </c>
      <c r="D241">
        <v>1</v>
      </c>
      <c r="F241">
        <f>COUNTIF('indicatori output 1.2'!$B$5:$B$700,Foglio4!C241)</f>
        <v>0</v>
      </c>
    </row>
    <row r="242" spans="3:6" x14ac:dyDescent="0.3">
      <c r="C242" s="68" t="s">
        <v>332</v>
      </c>
      <c r="D242">
        <v>1</v>
      </c>
      <c r="F242">
        <f>COUNTIF('indicatori output 1.2'!$B$5:$B$700,Foglio4!C242)</f>
        <v>0</v>
      </c>
    </row>
    <row r="243" spans="3:6" x14ac:dyDescent="0.3">
      <c r="C243" s="68" t="s">
        <v>178</v>
      </c>
      <c r="D243">
        <v>1</v>
      </c>
      <c r="F243">
        <f>COUNTIF('indicatori output 1.2'!$B$5:$B$700,Foglio4!C243)</f>
        <v>0</v>
      </c>
    </row>
    <row r="244" spans="3:6" x14ac:dyDescent="0.3">
      <c r="C244" s="68" t="s">
        <v>23</v>
      </c>
      <c r="D244">
        <v>2</v>
      </c>
      <c r="F244">
        <f>COUNTIF('indicatori output 1.2'!$B$5:$B$700,Foglio4!C244)</f>
        <v>0</v>
      </c>
    </row>
    <row r="245" spans="3:6" x14ac:dyDescent="0.3">
      <c r="C245" s="68" t="s">
        <v>501</v>
      </c>
      <c r="D245">
        <v>8</v>
      </c>
      <c r="F245">
        <f>COUNTIF('indicatori output 1.2'!$B$5:$B$700,Foglio4!C245)</f>
        <v>0</v>
      </c>
    </row>
    <row r="246" spans="3:6" x14ac:dyDescent="0.3">
      <c r="C246" s="68" t="s">
        <v>200</v>
      </c>
      <c r="D246">
        <v>2</v>
      </c>
      <c r="F246">
        <f>COUNTIF('indicatori output 1.2'!$B$5:$B$700,Foglio4!C246)</f>
        <v>0</v>
      </c>
    </row>
    <row r="247" spans="3:6" x14ac:dyDescent="0.3">
      <c r="C247" s="68" t="s">
        <v>286</v>
      </c>
      <c r="D247">
        <v>2</v>
      </c>
      <c r="F247">
        <f>COUNTIF('indicatori output 1.2'!$B$5:$B$700,Foglio4!C247)</f>
        <v>0</v>
      </c>
    </row>
    <row r="248" spans="3:6" x14ac:dyDescent="0.3">
      <c r="C248" s="68" t="s">
        <v>102</v>
      </c>
      <c r="D248">
        <v>2</v>
      </c>
      <c r="F248">
        <f>COUNTIF('indicatori output 1.2'!$B$5:$B$700,Foglio4!C248)</f>
        <v>0</v>
      </c>
    </row>
    <row r="249" spans="3:6" x14ac:dyDescent="0.3">
      <c r="C249" s="68" t="s">
        <v>313</v>
      </c>
      <c r="D249">
        <v>1</v>
      </c>
      <c r="F249">
        <f>COUNTIF('indicatori output 1.2'!$B$5:$B$700,Foglio4!C249)</f>
        <v>0</v>
      </c>
    </row>
    <row r="250" spans="3:6" x14ac:dyDescent="0.3">
      <c r="C250" s="68" t="s">
        <v>53</v>
      </c>
      <c r="D250">
        <v>1</v>
      </c>
      <c r="F250">
        <f>COUNTIF('indicatori output 1.2'!$B$5:$B$700,Foglio4!C250)</f>
        <v>0</v>
      </c>
    </row>
    <row r="251" spans="3:6" x14ac:dyDescent="0.3">
      <c r="C251" s="68" t="s">
        <v>68</v>
      </c>
      <c r="D251">
        <v>1</v>
      </c>
      <c r="F251">
        <f>COUNTIF('indicatori output 1.2'!$B$5:$B$700,Foglio4!C251)</f>
        <v>0</v>
      </c>
    </row>
    <row r="252" spans="3:6" x14ac:dyDescent="0.3">
      <c r="C252" s="68" t="s">
        <v>161</v>
      </c>
      <c r="D252">
        <v>4</v>
      </c>
      <c r="F252">
        <f>COUNTIF('indicatori output 1.2'!$B$5:$B$700,Foglio4!C252)</f>
        <v>0</v>
      </c>
    </row>
    <row r="253" spans="3:6" x14ac:dyDescent="0.3">
      <c r="C253" s="68" t="s">
        <v>186</v>
      </c>
      <c r="D253">
        <v>1</v>
      </c>
      <c r="F253">
        <f>COUNTIF('indicatori output 1.2'!$B$5:$B$700,Foglio4!C253)</f>
        <v>0</v>
      </c>
    </row>
    <row r="254" spans="3:6" x14ac:dyDescent="0.3">
      <c r="C254" s="68" t="s">
        <v>550</v>
      </c>
      <c r="D254">
        <v>1</v>
      </c>
      <c r="F254">
        <f>COUNTIF('indicatori output 1.2'!$B$5:$B$700,Foglio4!C254)</f>
        <v>0</v>
      </c>
    </row>
    <row r="255" spans="3:6" x14ac:dyDescent="0.3">
      <c r="C255" s="68" t="s">
        <v>551</v>
      </c>
      <c r="D255">
        <v>1</v>
      </c>
      <c r="F255">
        <f>COUNTIF('indicatori output 1.2'!$B$5:$B$700,Foglio4!C255)</f>
        <v>0</v>
      </c>
    </row>
    <row r="256" spans="3:6" x14ac:dyDescent="0.3">
      <c r="C256" s="68" t="s">
        <v>364</v>
      </c>
      <c r="D256">
        <v>5</v>
      </c>
      <c r="F256">
        <f>COUNTIF('indicatori output 1.2'!$B$5:$B$700,Foglio4!C256)</f>
        <v>0</v>
      </c>
    </row>
    <row r="257" spans="3:6" x14ac:dyDescent="0.3">
      <c r="C257" s="68" t="s">
        <v>481</v>
      </c>
      <c r="D257">
        <v>1</v>
      </c>
      <c r="F257">
        <f>COUNTIF('indicatori output 1.2'!$B$5:$B$700,Foglio4!C257)</f>
        <v>0</v>
      </c>
    </row>
    <row r="258" spans="3:6" x14ac:dyDescent="0.3">
      <c r="C258" s="68" t="s">
        <v>139</v>
      </c>
      <c r="D258">
        <v>4</v>
      </c>
      <c r="F258">
        <f>COUNTIF('indicatori output 1.2'!$B$5:$B$700,Foglio4!C258)</f>
        <v>0</v>
      </c>
    </row>
    <row r="259" spans="3:6" x14ac:dyDescent="0.3">
      <c r="C259" s="68" t="s">
        <v>565</v>
      </c>
      <c r="D259">
        <v>1</v>
      </c>
      <c r="F259">
        <f>COUNTIF('indicatori output 1.2'!$B$5:$B$700,Foglio4!C259)</f>
        <v>0</v>
      </c>
    </row>
    <row r="260" spans="3:6" x14ac:dyDescent="0.3">
      <c r="C260" s="68" t="s">
        <v>317</v>
      </c>
      <c r="D260">
        <v>2</v>
      </c>
      <c r="F260">
        <f>COUNTIF('indicatori output 1.2'!$B$5:$B$700,Foglio4!C260)</f>
        <v>0</v>
      </c>
    </row>
    <row r="261" spans="3:6" x14ac:dyDescent="0.3">
      <c r="C261" s="68" t="s">
        <v>588</v>
      </c>
      <c r="D261">
        <v>2</v>
      </c>
      <c r="F261">
        <f>COUNTIF('indicatori output 1.2'!$B$5:$B$700,Foglio4!C261)</f>
        <v>0</v>
      </c>
    </row>
    <row r="262" spans="3:6" x14ac:dyDescent="0.3">
      <c r="C262" s="68" t="s">
        <v>405</v>
      </c>
      <c r="D262">
        <v>1</v>
      </c>
      <c r="F262">
        <f>COUNTIF('indicatori output 1.2'!$B$5:$B$700,Foglio4!C262)</f>
        <v>0</v>
      </c>
    </row>
    <row r="263" spans="3:6" x14ac:dyDescent="0.3">
      <c r="C263" s="68" t="s">
        <v>528</v>
      </c>
      <c r="D263">
        <v>2</v>
      </c>
      <c r="F263">
        <f>COUNTIF('indicatori output 1.2'!$B$5:$B$700,Foglio4!C263)</f>
        <v>0</v>
      </c>
    </row>
    <row r="264" spans="3:6" x14ac:dyDescent="0.3">
      <c r="C264" s="68" t="s">
        <v>217</v>
      </c>
      <c r="D264">
        <v>3</v>
      </c>
      <c r="F264">
        <f>COUNTIF('indicatori output 1.2'!$B$5:$B$700,Foglio4!C264)</f>
        <v>0</v>
      </c>
    </row>
    <row r="265" spans="3:6" x14ac:dyDescent="0.3">
      <c r="C265" s="68" t="s">
        <v>617</v>
      </c>
      <c r="D265">
        <v>1</v>
      </c>
      <c r="F265">
        <f>COUNTIF('indicatori output 1.2'!$B$5:$B$700,Foglio4!C265)</f>
        <v>0</v>
      </c>
    </row>
    <row r="266" spans="3:6" x14ac:dyDescent="0.3">
      <c r="C266" s="68" t="s">
        <v>507</v>
      </c>
      <c r="D266">
        <v>2</v>
      </c>
      <c r="F266">
        <f>COUNTIF('indicatori output 1.2'!$B$5:$B$700,Foglio4!C266)</f>
        <v>0</v>
      </c>
    </row>
    <row r="267" spans="3:6" x14ac:dyDescent="0.3">
      <c r="C267" s="68" t="s">
        <v>508</v>
      </c>
      <c r="D267">
        <v>2</v>
      </c>
      <c r="F267">
        <f>COUNTIF('indicatori output 1.2'!$B$5:$B$700,Foglio4!C267)</f>
        <v>0</v>
      </c>
    </row>
    <row r="268" spans="3:6" x14ac:dyDescent="0.3">
      <c r="C268" s="68" t="s">
        <v>325</v>
      </c>
      <c r="D268">
        <v>2</v>
      </c>
      <c r="F268">
        <f>COUNTIF('indicatori output 1.2'!$B$5:$B$700,Foglio4!C268)</f>
        <v>0</v>
      </c>
    </row>
    <row r="269" spans="3:6" x14ac:dyDescent="0.3">
      <c r="C269" s="68" t="s">
        <v>148</v>
      </c>
      <c r="D269">
        <v>1</v>
      </c>
      <c r="F269">
        <f>COUNTIF('indicatori output 1.2'!$B$5:$B$700,Foglio4!C269)</f>
        <v>0</v>
      </c>
    </row>
    <row r="270" spans="3:6" x14ac:dyDescent="0.3">
      <c r="C270" s="68" t="s">
        <v>149</v>
      </c>
      <c r="D270">
        <v>1</v>
      </c>
      <c r="F270">
        <f>COUNTIF('indicatori output 1.2'!$B$5:$B$700,Foglio4!C270)</f>
        <v>0</v>
      </c>
    </row>
    <row r="271" spans="3:6" x14ac:dyDescent="0.3">
      <c r="C271" s="68" t="s">
        <v>79</v>
      </c>
      <c r="D271">
        <v>1</v>
      </c>
      <c r="F271">
        <f>COUNTIF('indicatori output 1.2'!$B$5:$B$700,Foglio4!C271)</f>
        <v>0</v>
      </c>
    </row>
    <row r="272" spans="3:6" x14ac:dyDescent="0.3">
      <c r="C272" s="68" t="s">
        <v>45</v>
      </c>
      <c r="D272">
        <v>2</v>
      </c>
      <c r="F272">
        <f>COUNTIF('indicatori output 1.2'!$B$5:$B$700,Foglio4!C272)</f>
        <v>0</v>
      </c>
    </row>
    <row r="273" spans="3:6" x14ac:dyDescent="0.3">
      <c r="C273" s="68" t="s">
        <v>386</v>
      </c>
      <c r="D273">
        <v>5</v>
      </c>
      <c r="F273">
        <f>COUNTIF('indicatori output 1.2'!$B$5:$B$700,Foglio4!C273)</f>
        <v>0</v>
      </c>
    </row>
    <row r="274" spans="3:6" x14ac:dyDescent="0.3">
      <c r="C274" s="68" t="s">
        <v>259</v>
      </c>
      <c r="D274">
        <v>2</v>
      </c>
      <c r="F274">
        <f>COUNTIF('indicatori output 1.2'!$B$5:$B$700,Foglio4!C274)</f>
        <v>0</v>
      </c>
    </row>
    <row r="275" spans="3:6" x14ac:dyDescent="0.3">
      <c r="C275" s="68" t="s">
        <v>534</v>
      </c>
      <c r="D275">
        <v>1</v>
      </c>
      <c r="F275">
        <f>COUNTIF('indicatori output 1.2'!$B$5:$B$700,Foglio4!C275)</f>
        <v>0</v>
      </c>
    </row>
    <row r="276" spans="3:6" x14ac:dyDescent="0.3">
      <c r="C276" s="68" t="s">
        <v>485</v>
      </c>
      <c r="D276">
        <v>2</v>
      </c>
      <c r="F276">
        <f>COUNTIF('indicatori output 1.2'!$B$5:$B$700,Foglio4!C276)</f>
        <v>0</v>
      </c>
    </row>
    <row r="277" spans="3:6" x14ac:dyDescent="0.3">
      <c r="C277" s="68" t="s">
        <v>600</v>
      </c>
      <c r="D277">
        <v>2</v>
      </c>
      <c r="F277">
        <f>COUNTIF('indicatori output 1.2'!$B$5:$B$700,Foglio4!C277)</f>
        <v>0</v>
      </c>
    </row>
    <row r="278" spans="3:6" x14ac:dyDescent="0.3">
      <c r="C278" s="68" t="s">
        <v>88</v>
      </c>
      <c r="D278">
        <v>2</v>
      </c>
      <c r="F278">
        <f>COUNTIF('indicatori output 1.2'!$B$5:$B$700,Foglio4!C278)</f>
        <v>0</v>
      </c>
    </row>
    <row r="279" spans="3:6" x14ac:dyDescent="0.3">
      <c r="C279" s="68" t="s">
        <v>495</v>
      </c>
      <c r="D279">
        <v>1</v>
      </c>
      <c r="F279">
        <f>COUNTIF('indicatori output 1.2'!$B$5:$B$700,Foglio4!C279)</f>
        <v>0</v>
      </c>
    </row>
    <row r="280" spans="3:6" x14ac:dyDescent="0.3">
      <c r="C280" s="68" t="s">
        <v>496</v>
      </c>
      <c r="D280">
        <v>5</v>
      </c>
      <c r="F280">
        <f>COUNTIF('indicatori output 1.2'!$B$5:$B$700,Foglio4!C280)</f>
        <v>0</v>
      </c>
    </row>
    <row r="281" spans="3:6" x14ac:dyDescent="0.3">
      <c r="C281" s="68" t="s">
        <v>602</v>
      </c>
      <c r="D281">
        <v>1</v>
      </c>
      <c r="F281">
        <f>COUNTIF('indicatori output 1.2'!$B$5:$B$700,Foglio4!C281)</f>
        <v>0</v>
      </c>
    </row>
    <row r="282" spans="3:6" x14ac:dyDescent="0.3">
      <c r="C282" s="68" t="s">
        <v>575</v>
      </c>
      <c r="D282">
        <v>1</v>
      </c>
      <c r="F282">
        <f>COUNTIF('indicatori output 1.2'!$B$5:$B$700,Foglio4!C282)</f>
        <v>0</v>
      </c>
    </row>
    <row r="283" spans="3:6" x14ac:dyDescent="0.3">
      <c r="C283" s="68" t="s">
        <v>520</v>
      </c>
      <c r="D283">
        <v>2</v>
      </c>
      <c r="F283">
        <f>COUNTIF('indicatori output 1.2'!$B$5:$B$700,Foglio4!C283)</f>
        <v>0</v>
      </c>
    </row>
    <row r="284" spans="3:6" x14ac:dyDescent="0.3">
      <c r="C284" s="68" t="s">
        <v>372</v>
      </c>
      <c r="D284">
        <v>2</v>
      </c>
      <c r="F284">
        <f>COUNTIF('indicatori output 1.2'!$B$5:$B$700,Foglio4!C284)</f>
        <v>0</v>
      </c>
    </row>
    <row r="285" spans="3:6" x14ac:dyDescent="0.3">
      <c r="C285" s="68" t="s">
        <v>261</v>
      </c>
      <c r="D285">
        <v>2</v>
      </c>
      <c r="F285">
        <f>COUNTIF('indicatori output 1.2'!$B$5:$B$700,Foglio4!C285)</f>
        <v>0</v>
      </c>
    </row>
    <row r="286" spans="3:6" x14ac:dyDescent="0.3">
      <c r="C286" s="68" t="s">
        <v>584</v>
      </c>
      <c r="D286">
        <v>1</v>
      </c>
      <c r="F286">
        <f>COUNTIF('indicatori output 1.2'!$B$5:$B$700,Foglio4!C286)</f>
        <v>0</v>
      </c>
    </row>
    <row r="287" spans="3:6" x14ac:dyDescent="0.3">
      <c r="C287" s="68" t="s">
        <v>585</v>
      </c>
      <c r="D287">
        <v>1</v>
      </c>
      <c r="F287">
        <f>COUNTIF('indicatori output 1.2'!$B$5:$B$700,Foglio4!C287)</f>
        <v>0</v>
      </c>
    </row>
    <row r="288" spans="3:6" x14ac:dyDescent="0.3">
      <c r="C288" s="68" t="s">
        <v>101</v>
      </c>
      <c r="D288">
        <v>1</v>
      </c>
      <c r="F288">
        <f>COUNTIF('indicatori output 1.2'!$B$5:$B$700,Foglio4!C288)</f>
        <v>0</v>
      </c>
    </row>
    <row r="289" spans="3:6" x14ac:dyDescent="0.3">
      <c r="C289" s="68" t="s">
        <v>271</v>
      </c>
      <c r="D289">
        <v>2</v>
      </c>
      <c r="F289">
        <f>COUNTIF('indicatori output 1.2'!$B$5:$B$700,Foglio4!C289)</f>
        <v>0</v>
      </c>
    </row>
    <row r="290" spans="3:6" x14ac:dyDescent="0.3">
      <c r="C290" s="68" t="s">
        <v>549</v>
      </c>
      <c r="D290">
        <v>10</v>
      </c>
      <c r="F290">
        <f>COUNTIF('indicatori output 1.2'!$B$5:$B$700,Foglio4!C290)</f>
        <v>0</v>
      </c>
    </row>
    <row r="291" spans="3:6" x14ac:dyDescent="0.3">
      <c r="C291" s="68" t="s">
        <v>118</v>
      </c>
      <c r="D291">
        <v>2</v>
      </c>
      <c r="F291">
        <f>COUNTIF('indicatori output 1.2'!$B$5:$B$700,Foglio4!C291)</f>
        <v>0</v>
      </c>
    </row>
    <row r="292" spans="3:6" x14ac:dyDescent="0.3">
      <c r="C292" s="68" t="s">
        <v>619</v>
      </c>
      <c r="D292">
        <v>2</v>
      </c>
      <c r="F292">
        <f>COUNTIF('indicatori output 1.2'!$B$5:$B$700,Foglio4!C292)</f>
        <v>0</v>
      </c>
    </row>
    <row r="293" spans="3:6" x14ac:dyDescent="0.3">
      <c r="C293" s="68" t="s">
        <v>629</v>
      </c>
      <c r="D293">
        <v>3</v>
      </c>
      <c r="F293">
        <f>COUNTIF('indicatori output 1.2'!$B$5:$B$700,Foglio4!C293)</f>
        <v>0</v>
      </c>
    </row>
    <row r="294" spans="3:6" x14ac:dyDescent="0.3">
      <c r="C294" s="68" t="s">
        <v>390</v>
      </c>
      <c r="D294">
        <v>12</v>
      </c>
      <c r="F294">
        <f>COUNTIF('indicatori output 1.2'!$B$5:$B$700,Foglio4!C294)</f>
        <v>0</v>
      </c>
    </row>
    <row r="295" spans="3:6" x14ac:dyDescent="0.3">
      <c r="C295" s="68" t="s">
        <v>598</v>
      </c>
      <c r="D295">
        <v>2</v>
      </c>
      <c r="F295">
        <f>COUNTIF('indicatori output 1.2'!$B$5:$B$700,Foglio4!C295)</f>
        <v>0</v>
      </c>
    </row>
    <row r="296" spans="3:6" x14ac:dyDescent="0.3">
      <c r="C296" s="68" t="s">
        <v>374</v>
      </c>
      <c r="D296">
        <v>1</v>
      </c>
      <c r="F296">
        <f>COUNTIF('indicatori output 1.2'!$B$5:$B$700,Foglio4!C296)</f>
        <v>0</v>
      </c>
    </row>
    <row r="297" spans="3:6" x14ac:dyDescent="0.3">
      <c r="C297" s="68" t="s">
        <v>156</v>
      </c>
      <c r="D297">
        <v>1</v>
      </c>
      <c r="F297">
        <f>COUNTIF('indicatori output 1.2'!$B$5:$B$700,Foglio4!C297)</f>
        <v>0</v>
      </c>
    </row>
    <row r="298" spans="3:6" x14ac:dyDescent="0.3">
      <c r="C298" s="68" t="s">
        <v>37</v>
      </c>
      <c r="D298">
        <v>2</v>
      </c>
      <c r="F298">
        <f>COUNTIF('indicatori output 1.2'!$B$5:$B$700,Foglio4!C298)</f>
        <v>0</v>
      </c>
    </row>
    <row r="299" spans="3:6" x14ac:dyDescent="0.3">
      <c r="C299" s="68" t="s">
        <v>91</v>
      </c>
      <c r="D299">
        <v>1</v>
      </c>
      <c r="F299">
        <f>COUNTIF('indicatori output 1.2'!$B$5:$B$700,Foglio4!C299)</f>
        <v>0</v>
      </c>
    </row>
    <row r="300" spans="3:6" x14ac:dyDescent="0.3">
      <c r="C300" s="68" t="s">
        <v>276</v>
      </c>
      <c r="D300">
        <v>3</v>
      </c>
      <c r="F300">
        <f>COUNTIF('indicatori output 1.2'!$B$5:$B$700,Foglio4!C300)</f>
        <v>0</v>
      </c>
    </row>
    <row r="301" spans="3:6" x14ac:dyDescent="0.3">
      <c r="C301" s="68" t="s">
        <v>401</v>
      </c>
      <c r="D301">
        <v>5</v>
      </c>
      <c r="F301">
        <f>COUNTIF('indicatori output 1.2'!$B$5:$B$700,Foglio4!C301)</f>
        <v>0</v>
      </c>
    </row>
    <row r="302" spans="3:6" x14ac:dyDescent="0.3">
      <c r="C302" s="68" t="s">
        <v>437</v>
      </c>
      <c r="D302">
        <v>1</v>
      </c>
      <c r="F302">
        <f>COUNTIF('indicatori output 1.2'!$B$5:$B$700,Foglio4!C302)</f>
        <v>0</v>
      </c>
    </row>
    <row r="303" spans="3:6" x14ac:dyDescent="0.3">
      <c r="C303" s="68" t="s">
        <v>292</v>
      </c>
      <c r="D303">
        <v>1</v>
      </c>
      <c r="F303">
        <f>COUNTIF('indicatori output 1.2'!$B$5:$B$700,Foglio4!C303)</f>
        <v>0</v>
      </c>
    </row>
    <row r="304" spans="3:6" x14ac:dyDescent="0.3">
      <c r="C304" s="68" t="s">
        <v>417</v>
      </c>
      <c r="D304">
        <v>7</v>
      </c>
      <c r="F304">
        <f>COUNTIF('indicatori output 1.2'!$B$5:$B$700,Foglio4!C304)</f>
        <v>0</v>
      </c>
    </row>
    <row r="305" spans="3:6" x14ac:dyDescent="0.3">
      <c r="C305" s="68" t="s">
        <v>77</v>
      </c>
      <c r="D305">
        <v>1</v>
      </c>
      <c r="F305">
        <f>COUNTIF('indicatori output 1.2'!$B$5:$B$700,Foglio4!C305)</f>
        <v>0</v>
      </c>
    </row>
    <row r="306" spans="3:6" x14ac:dyDescent="0.3">
      <c r="C306" s="68" t="s">
        <v>60</v>
      </c>
      <c r="D306">
        <v>2</v>
      </c>
      <c r="F306">
        <f>COUNTIF('indicatori output 1.2'!$B$5:$B$700,Foglio4!C306)</f>
        <v>0</v>
      </c>
    </row>
    <row r="307" spans="3:6" x14ac:dyDescent="0.3">
      <c r="C307" s="68" t="s">
        <v>87</v>
      </c>
      <c r="D307">
        <v>1</v>
      </c>
      <c r="F307">
        <f>COUNTIF('indicatori output 1.2'!$B$5:$B$700,Foglio4!C307)</f>
        <v>0</v>
      </c>
    </row>
    <row r="308" spans="3:6" x14ac:dyDescent="0.3">
      <c r="C308" s="68" t="s">
        <v>454</v>
      </c>
      <c r="D308">
        <v>1</v>
      </c>
      <c r="F308">
        <f>COUNTIF('indicatori output 1.2'!$B$5:$B$700,Foglio4!C308)</f>
        <v>0</v>
      </c>
    </row>
    <row r="309" spans="3:6" x14ac:dyDescent="0.3">
      <c r="C309" s="68" t="s">
        <v>473</v>
      </c>
      <c r="D309">
        <v>7</v>
      </c>
      <c r="F309">
        <f>COUNTIF('indicatori output 1.2'!$B$5:$B$700,Foglio4!C309)</f>
        <v>0</v>
      </c>
    </row>
    <row r="310" spans="3:6" x14ac:dyDescent="0.3">
      <c r="C310" s="68" t="s">
        <v>387</v>
      </c>
      <c r="D310">
        <v>6</v>
      </c>
      <c r="F310">
        <f>COUNTIF('indicatori output 1.2'!$B$5:$B$700,Foglio4!C310)</f>
        <v>0</v>
      </c>
    </row>
    <row r="311" spans="3:6" x14ac:dyDescent="0.3">
      <c r="C311" s="68" t="s">
        <v>571</v>
      </c>
      <c r="D311">
        <v>2</v>
      </c>
      <c r="F311">
        <f>COUNTIF('indicatori output 1.2'!$B$5:$B$700,Foglio4!C311)</f>
        <v>0</v>
      </c>
    </row>
    <row r="312" spans="3:6" x14ac:dyDescent="0.3">
      <c r="C312" s="68" t="s">
        <v>281</v>
      </c>
      <c r="D312">
        <v>2</v>
      </c>
      <c r="F312">
        <f>COUNTIF('indicatori output 1.2'!$B$5:$B$700,Foglio4!C312)</f>
        <v>0</v>
      </c>
    </row>
    <row r="313" spans="3:6" x14ac:dyDescent="0.3">
      <c r="C313" s="68" t="s">
        <v>152</v>
      </c>
      <c r="D313">
        <v>2</v>
      </c>
      <c r="F313">
        <f>COUNTIF('indicatori output 1.2'!$B$5:$B$700,Foglio4!C313)</f>
        <v>0</v>
      </c>
    </row>
    <row r="314" spans="3:6" x14ac:dyDescent="0.3">
      <c r="C314" s="68" t="s">
        <v>62</v>
      </c>
      <c r="D314">
        <v>12</v>
      </c>
      <c r="F314">
        <f>COUNTIF('indicatori output 1.2'!$B$5:$B$700,Foglio4!C314)</f>
        <v>0</v>
      </c>
    </row>
    <row r="315" spans="3:6" x14ac:dyDescent="0.3">
      <c r="C315" s="68" t="s">
        <v>383</v>
      </c>
      <c r="D315">
        <v>6</v>
      </c>
      <c r="F315">
        <f>COUNTIF('indicatori output 1.2'!$B$5:$B$700,Foglio4!C315)</f>
        <v>0</v>
      </c>
    </row>
    <row r="316" spans="3:6" x14ac:dyDescent="0.3">
      <c r="C316" s="68" t="s">
        <v>304</v>
      </c>
      <c r="D316">
        <v>2</v>
      </c>
      <c r="F316">
        <f>COUNTIF('indicatori output 1.2'!$B$5:$B$700,Foglio4!C316)</f>
        <v>0</v>
      </c>
    </row>
    <row r="317" spans="3:6" x14ac:dyDescent="0.3">
      <c r="C317" s="68" t="s">
        <v>538</v>
      </c>
      <c r="D317">
        <v>1</v>
      </c>
      <c r="F317">
        <f>COUNTIF('indicatori output 1.2'!$B$5:$B$700,Foglio4!C317)</f>
        <v>0</v>
      </c>
    </row>
    <row r="318" spans="3:6" x14ac:dyDescent="0.3">
      <c r="C318" s="68" t="s">
        <v>539</v>
      </c>
      <c r="D318">
        <v>2</v>
      </c>
      <c r="F318">
        <f>COUNTIF('indicatori output 1.2'!$B$5:$B$700,Foglio4!C318)</f>
        <v>0</v>
      </c>
    </row>
    <row r="319" spans="3:6" x14ac:dyDescent="0.3">
      <c r="C319" s="68" t="s">
        <v>394</v>
      </c>
      <c r="D319">
        <v>5</v>
      </c>
      <c r="F319">
        <f>COUNTIF('indicatori output 1.2'!$B$5:$B$700,Foglio4!C319)</f>
        <v>0</v>
      </c>
    </row>
    <row r="320" spans="3:6" x14ac:dyDescent="0.3">
      <c r="C320" s="68" t="s">
        <v>402</v>
      </c>
      <c r="D320">
        <v>2</v>
      </c>
      <c r="F320">
        <f>COUNTIF('indicatori output 1.2'!$B$5:$B$700,Foglio4!C320)</f>
        <v>0</v>
      </c>
    </row>
    <row r="321" spans="3:6" x14ac:dyDescent="0.3">
      <c r="C321" s="68" t="s">
        <v>342</v>
      </c>
      <c r="D321">
        <v>1</v>
      </c>
      <c r="F321">
        <f>COUNTIF('indicatori output 1.2'!$B$5:$B$700,Foglio4!C321)</f>
        <v>0</v>
      </c>
    </row>
    <row r="322" spans="3:6" x14ac:dyDescent="0.3">
      <c r="C322" s="68" t="s">
        <v>500</v>
      </c>
      <c r="D322">
        <v>1</v>
      </c>
      <c r="F322">
        <f>COUNTIF('indicatori output 1.2'!$B$5:$B$700,Foglio4!C322)</f>
        <v>0</v>
      </c>
    </row>
    <row r="323" spans="3:6" x14ac:dyDescent="0.3">
      <c r="C323" s="68" t="s">
        <v>39</v>
      </c>
      <c r="D323">
        <v>2</v>
      </c>
      <c r="F323">
        <f>COUNTIF('indicatori output 1.2'!$B$5:$B$700,Foglio4!C323)</f>
        <v>0</v>
      </c>
    </row>
    <row r="324" spans="3:6" x14ac:dyDescent="0.3">
      <c r="C324" s="68" t="s">
        <v>382</v>
      </c>
      <c r="D324">
        <v>12</v>
      </c>
      <c r="F324">
        <f>COUNTIF('indicatori output 1.2'!$B$5:$B$700,Foglio4!C324)</f>
        <v>0</v>
      </c>
    </row>
    <row r="325" spans="3:6" x14ac:dyDescent="0.3">
      <c r="C325" s="68" t="s">
        <v>199</v>
      </c>
      <c r="D325">
        <v>1</v>
      </c>
      <c r="F325">
        <f>COUNTIF('indicatori output 1.2'!$B$5:$B$700,Foglio4!C325)</f>
        <v>0</v>
      </c>
    </row>
    <row r="326" spans="3:6" x14ac:dyDescent="0.3">
      <c r="C326" s="68" t="s">
        <v>361</v>
      </c>
      <c r="D326">
        <v>4</v>
      </c>
      <c r="F326">
        <f>COUNTIF('indicatori output 1.2'!$B$5:$B$700,Foglio4!C326)</f>
        <v>0</v>
      </c>
    </row>
    <row r="327" spans="3:6" x14ac:dyDescent="0.3">
      <c r="C327" s="68" t="s">
        <v>293</v>
      </c>
      <c r="D327">
        <v>1</v>
      </c>
      <c r="F327">
        <f>COUNTIF('indicatori output 1.2'!$B$5:$B$700,Foglio4!C327)</f>
        <v>0</v>
      </c>
    </row>
    <row r="328" spans="3:6" x14ac:dyDescent="0.3">
      <c r="C328" s="68" t="s">
        <v>469</v>
      </c>
      <c r="D328">
        <v>2</v>
      </c>
      <c r="F328">
        <f>COUNTIF('indicatori output 1.2'!$B$5:$B$700,Foglio4!C328)</f>
        <v>0</v>
      </c>
    </row>
    <row r="329" spans="3:6" x14ac:dyDescent="0.3">
      <c r="C329" s="68" t="s">
        <v>61</v>
      </c>
      <c r="D329">
        <v>2</v>
      </c>
      <c r="F329">
        <f>COUNTIF('indicatori output 1.2'!$B$5:$B$700,Foglio4!C329)</f>
        <v>0</v>
      </c>
    </row>
    <row r="330" spans="3:6" x14ac:dyDescent="0.3">
      <c r="C330" s="68" t="s">
        <v>108</v>
      </c>
      <c r="D330">
        <v>2</v>
      </c>
      <c r="F330">
        <f>COUNTIF('indicatori output 1.2'!$B$5:$B$700,Foglio4!C330)</f>
        <v>0</v>
      </c>
    </row>
    <row r="331" spans="3:6" x14ac:dyDescent="0.3">
      <c r="C331" s="68" t="s">
        <v>141</v>
      </c>
      <c r="D331">
        <v>1</v>
      </c>
      <c r="F331">
        <f>COUNTIF('indicatori output 1.2'!$B$5:$B$700,Foglio4!C331)</f>
        <v>0</v>
      </c>
    </row>
    <row r="332" spans="3:6" x14ac:dyDescent="0.3">
      <c r="C332" s="68" t="s">
        <v>392</v>
      </c>
      <c r="D332">
        <v>4</v>
      </c>
      <c r="F332">
        <f>COUNTIF('indicatori output 1.2'!$B$5:$B$700,Foglio4!C332)</f>
        <v>0</v>
      </c>
    </row>
    <row r="333" spans="3:6" x14ac:dyDescent="0.3">
      <c r="C333" s="68" t="s">
        <v>419</v>
      </c>
      <c r="D333">
        <v>1</v>
      </c>
      <c r="F333">
        <f>COUNTIF('indicatori output 1.2'!$B$5:$B$700,Foglio4!C333)</f>
        <v>0</v>
      </c>
    </row>
    <row r="334" spans="3:6" x14ac:dyDescent="0.3">
      <c r="C334" s="68" t="s">
        <v>187</v>
      </c>
      <c r="D334">
        <v>2</v>
      </c>
      <c r="F334">
        <f>COUNTIF('indicatori output 1.2'!$B$5:$B$700,Foglio4!C334)</f>
        <v>0</v>
      </c>
    </row>
    <row r="335" spans="3:6" x14ac:dyDescent="0.3">
      <c r="C335" s="68" t="s">
        <v>344</v>
      </c>
      <c r="D335">
        <v>2</v>
      </c>
      <c r="F335">
        <f>COUNTIF('indicatori output 1.2'!$B$5:$B$700,Foglio4!C335)</f>
        <v>0</v>
      </c>
    </row>
    <row r="336" spans="3:6" x14ac:dyDescent="0.3">
      <c r="C336" s="68" t="s">
        <v>301</v>
      </c>
      <c r="D336">
        <v>1</v>
      </c>
      <c r="F336">
        <f>COUNTIF('indicatori output 1.2'!$B$5:$B$700,Foglio4!C336)</f>
        <v>0</v>
      </c>
    </row>
    <row r="337" spans="3:6" x14ac:dyDescent="0.3">
      <c r="C337" s="68" t="s">
        <v>404</v>
      </c>
      <c r="D337">
        <v>2</v>
      </c>
      <c r="F337">
        <f>COUNTIF('indicatori output 1.2'!$B$5:$B$700,Foglio4!C337)</f>
        <v>0</v>
      </c>
    </row>
    <row r="338" spans="3:6" x14ac:dyDescent="0.3">
      <c r="C338" s="68" t="s">
        <v>486</v>
      </c>
      <c r="D338">
        <v>1</v>
      </c>
      <c r="F338">
        <f>COUNTIF('indicatori output 1.2'!$B$5:$B$700,Foglio4!C338)</f>
        <v>0</v>
      </c>
    </row>
    <row r="339" spans="3:6" x14ac:dyDescent="0.3">
      <c r="C339" s="68" t="s">
        <v>470</v>
      </c>
      <c r="D339">
        <v>1</v>
      </c>
      <c r="F339">
        <f>COUNTIF('indicatori output 1.2'!$B$5:$B$700,Foglio4!C339)</f>
        <v>0</v>
      </c>
    </row>
    <row r="340" spans="3:6" x14ac:dyDescent="0.3">
      <c r="C340" s="68" t="s">
        <v>363</v>
      </c>
      <c r="D340">
        <v>1</v>
      </c>
      <c r="F340">
        <f>COUNTIF('indicatori output 1.2'!$B$5:$B$700,Foglio4!C340)</f>
        <v>0</v>
      </c>
    </row>
    <row r="341" spans="3:6" x14ac:dyDescent="0.3">
      <c r="C341" s="68" t="s">
        <v>133</v>
      </c>
      <c r="D341">
        <v>2</v>
      </c>
      <c r="F341">
        <f>COUNTIF('indicatori output 1.2'!$B$5:$B$700,Foglio4!C341)</f>
        <v>0</v>
      </c>
    </row>
    <row r="342" spans="3:6" x14ac:dyDescent="0.3">
      <c r="C342" s="68" t="s">
        <v>312</v>
      </c>
      <c r="D342">
        <v>4</v>
      </c>
      <c r="F342">
        <f>COUNTIF('indicatori output 1.2'!$B$5:$B$700,Foglio4!C342)</f>
        <v>0</v>
      </c>
    </row>
    <row r="343" spans="3:6" x14ac:dyDescent="0.3">
      <c r="C343" s="68" t="s">
        <v>346</v>
      </c>
      <c r="D343">
        <v>4</v>
      </c>
      <c r="F343">
        <f>COUNTIF('indicatori output 1.2'!$B$5:$B$700,Foglio4!C343)</f>
        <v>0</v>
      </c>
    </row>
    <row r="344" spans="3:6" x14ac:dyDescent="0.3">
      <c r="C344" s="68" t="s">
        <v>142</v>
      </c>
      <c r="D344">
        <v>6</v>
      </c>
      <c r="F344">
        <f>COUNTIF('indicatori output 1.2'!$B$5:$B$700,Foglio4!C344)</f>
        <v>0</v>
      </c>
    </row>
    <row r="345" spans="3:6" x14ac:dyDescent="0.3">
      <c r="C345" s="68" t="s">
        <v>574</v>
      </c>
      <c r="D345">
        <v>1</v>
      </c>
      <c r="F345">
        <f>COUNTIF('indicatori output 1.2'!$B$5:$B$700,Foglio4!C345)</f>
        <v>0</v>
      </c>
    </row>
    <row r="346" spans="3:6" x14ac:dyDescent="0.3">
      <c r="C346" s="68" t="s">
        <v>552</v>
      </c>
      <c r="D346">
        <v>4</v>
      </c>
      <c r="F346">
        <f>COUNTIF('indicatori output 1.2'!$B$5:$B$700,Foglio4!C346)</f>
        <v>0</v>
      </c>
    </row>
    <row r="347" spans="3:6" x14ac:dyDescent="0.3">
      <c r="C347" s="68" t="s">
        <v>553</v>
      </c>
      <c r="D347">
        <v>4</v>
      </c>
      <c r="F347">
        <f>COUNTIF('indicatori output 1.2'!$B$5:$B$700,Foglio4!C347)</f>
        <v>0</v>
      </c>
    </row>
    <row r="348" spans="3:6" x14ac:dyDescent="0.3">
      <c r="C348" s="68" t="s">
        <v>581</v>
      </c>
      <c r="D348">
        <v>2</v>
      </c>
      <c r="F348">
        <f>COUNTIF('indicatori output 1.2'!$B$5:$B$700,Foglio4!C348)</f>
        <v>0</v>
      </c>
    </row>
    <row r="349" spans="3:6" x14ac:dyDescent="0.3">
      <c r="C349" s="68" t="s">
        <v>203</v>
      </c>
      <c r="D349">
        <v>1</v>
      </c>
      <c r="F349">
        <f>COUNTIF('indicatori output 1.2'!$B$5:$B$700,Foglio4!C349)</f>
        <v>0</v>
      </c>
    </row>
    <row r="350" spans="3:6" x14ac:dyDescent="0.3">
      <c r="C350" s="68" t="s">
        <v>204</v>
      </c>
      <c r="D350">
        <v>2</v>
      </c>
      <c r="F350">
        <f>COUNTIF('indicatori output 1.2'!$B$5:$B$700,Foglio4!C350)</f>
        <v>0</v>
      </c>
    </row>
    <row r="351" spans="3:6" x14ac:dyDescent="0.3">
      <c r="C351" s="68" t="s">
        <v>368</v>
      </c>
      <c r="D351">
        <v>3</v>
      </c>
      <c r="F351">
        <f>COUNTIF('indicatori output 1.2'!$B$5:$B$700,Foglio4!C351)</f>
        <v>0</v>
      </c>
    </row>
    <row r="352" spans="3:6" x14ac:dyDescent="0.3">
      <c r="C352" s="68" t="s">
        <v>305</v>
      </c>
      <c r="D352">
        <v>1</v>
      </c>
      <c r="F352">
        <f>COUNTIF('indicatori output 1.2'!$B$5:$B$700,Foglio4!C352)</f>
        <v>0</v>
      </c>
    </row>
    <row r="353" spans="3:6" x14ac:dyDescent="0.3">
      <c r="C353" s="68" t="s">
        <v>275</v>
      </c>
      <c r="D353">
        <v>1</v>
      </c>
      <c r="F353">
        <f>COUNTIF('indicatori output 1.2'!$B$5:$B$700,Foglio4!C353)</f>
        <v>0</v>
      </c>
    </row>
    <row r="354" spans="3:6" x14ac:dyDescent="0.3">
      <c r="C354" s="68" t="s">
        <v>157</v>
      </c>
      <c r="D354">
        <v>12</v>
      </c>
      <c r="F354">
        <f>COUNTIF('indicatori output 1.2'!$B$5:$B$700,Foglio4!C354)</f>
        <v>0</v>
      </c>
    </row>
    <row r="355" spans="3:6" x14ac:dyDescent="0.3">
      <c r="C355" s="68" t="s">
        <v>527</v>
      </c>
      <c r="D355">
        <v>2</v>
      </c>
      <c r="F355">
        <f>COUNTIF('indicatori output 1.2'!$B$5:$B$700,Foglio4!C355)</f>
        <v>0</v>
      </c>
    </row>
    <row r="356" spans="3:6" x14ac:dyDescent="0.3">
      <c r="C356" s="68" t="s">
        <v>578</v>
      </c>
      <c r="D356">
        <v>1</v>
      </c>
      <c r="F356">
        <f>COUNTIF('indicatori output 1.2'!$B$5:$B$700,Foglio4!C356)</f>
        <v>0</v>
      </c>
    </row>
    <row r="357" spans="3:6" x14ac:dyDescent="0.3">
      <c r="C357" s="68" t="s">
        <v>306</v>
      </c>
      <c r="D357">
        <v>1</v>
      </c>
      <c r="F357">
        <f>COUNTIF('indicatori output 1.2'!$B$5:$B$700,Foglio4!C357)</f>
        <v>0</v>
      </c>
    </row>
    <row r="358" spans="3:6" x14ac:dyDescent="0.3">
      <c r="C358" s="68" t="s">
        <v>57</v>
      </c>
      <c r="D358">
        <v>1</v>
      </c>
      <c r="F358">
        <f>COUNTIF('indicatori output 1.2'!$B$5:$B$700,Foglio4!C358)</f>
        <v>0</v>
      </c>
    </row>
    <row r="359" spans="3:6" x14ac:dyDescent="0.3">
      <c r="C359" s="68" t="s">
        <v>400</v>
      </c>
      <c r="D359">
        <v>1</v>
      </c>
      <c r="F359">
        <f>COUNTIF('indicatori output 1.2'!$B$5:$B$700,Foglio4!C359)</f>
        <v>0</v>
      </c>
    </row>
    <row r="360" spans="3:6" x14ac:dyDescent="0.3">
      <c r="C360" s="68" t="s">
        <v>128</v>
      </c>
      <c r="D360">
        <v>1</v>
      </c>
      <c r="F360">
        <f>COUNTIF('indicatori output 1.2'!$B$5:$B$700,Foglio4!C360)</f>
        <v>0</v>
      </c>
    </row>
    <row r="361" spans="3:6" x14ac:dyDescent="0.3">
      <c r="C361" s="68" t="s">
        <v>418</v>
      </c>
      <c r="D361">
        <v>1</v>
      </c>
      <c r="F361">
        <f>COUNTIF('indicatori output 1.2'!$B$5:$B$700,Foglio4!C361)</f>
        <v>0</v>
      </c>
    </row>
    <row r="362" spans="3:6" x14ac:dyDescent="0.3">
      <c r="C362" s="68" t="s">
        <v>191</v>
      </c>
      <c r="D362">
        <v>1</v>
      </c>
      <c r="F362">
        <f>COUNTIF('indicatori output 1.2'!$B$5:$B$700,Foglio4!C362)</f>
        <v>0</v>
      </c>
    </row>
    <row r="363" spans="3:6" x14ac:dyDescent="0.3">
      <c r="C363" s="68" t="s">
        <v>590</v>
      </c>
      <c r="D363">
        <v>1</v>
      </c>
      <c r="F363">
        <f>COUNTIF('indicatori output 1.2'!$B$5:$B$700,Foglio4!C363)</f>
        <v>0</v>
      </c>
    </row>
    <row r="364" spans="3:6" x14ac:dyDescent="0.3">
      <c r="C364" s="68" t="s">
        <v>591</v>
      </c>
      <c r="D364">
        <v>1</v>
      </c>
      <c r="F364">
        <f>COUNTIF('indicatori output 1.2'!$B$5:$B$700,Foglio4!C364)</f>
        <v>0</v>
      </c>
    </row>
    <row r="365" spans="3:6" x14ac:dyDescent="0.3">
      <c r="C365" s="68" t="s">
        <v>297</v>
      </c>
      <c r="D365">
        <v>1</v>
      </c>
      <c r="F365">
        <f>COUNTIF('indicatori output 1.2'!$B$5:$B$700,Foglio4!C365)</f>
        <v>0</v>
      </c>
    </row>
    <row r="366" spans="3:6" x14ac:dyDescent="0.3">
      <c r="C366" s="68" t="s">
        <v>433</v>
      </c>
      <c r="D366">
        <v>3</v>
      </c>
      <c r="F366">
        <f>COUNTIF('indicatori output 1.2'!$B$5:$B$700,Foglio4!C366)</f>
        <v>0</v>
      </c>
    </row>
    <row r="367" spans="3:6" x14ac:dyDescent="0.3">
      <c r="C367" s="68" t="s">
        <v>138</v>
      </c>
      <c r="D367">
        <v>1</v>
      </c>
      <c r="F367">
        <f>COUNTIF('indicatori output 1.2'!$B$5:$B$700,Foglio4!C367)</f>
        <v>0</v>
      </c>
    </row>
    <row r="368" spans="3:6" x14ac:dyDescent="0.3">
      <c r="C368" s="68" t="s">
        <v>434</v>
      </c>
      <c r="D368">
        <v>1</v>
      </c>
      <c r="F368">
        <f>COUNTIF('indicatori output 1.2'!$B$5:$B$700,Foglio4!C368)</f>
        <v>0</v>
      </c>
    </row>
    <row r="369" spans="3:6" x14ac:dyDescent="0.3">
      <c r="C369" s="68" t="s">
        <v>321</v>
      </c>
      <c r="D369">
        <v>2</v>
      </c>
      <c r="F369">
        <f>COUNTIF('indicatori output 1.2'!$B$5:$B$700,Foglio4!C369)</f>
        <v>0</v>
      </c>
    </row>
    <row r="370" spans="3:6" x14ac:dyDescent="0.3">
      <c r="C370" s="68" t="s">
        <v>302</v>
      </c>
      <c r="D370">
        <v>2</v>
      </c>
      <c r="F370">
        <f>COUNTIF('indicatori output 1.2'!$B$5:$B$700,Foglio4!C370)</f>
        <v>0</v>
      </c>
    </row>
    <row r="371" spans="3:6" x14ac:dyDescent="0.3">
      <c r="C371" s="68" t="s">
        <v>322</v>
      </c>
      <c r="D371">
        <v>2</v>
      </c>
      <c r="F371">
        <f>COUNTIF('indicatori output 1.2'!$B$5:$B$700,Foglio4!C371)</f>
        <v>0</v>
      </c>
    </row>
    <row r="372" spans="3:6" x14ac:dyDescent="0.3">
      <c r="C372" s="68" t="s">
        <v>120</v>
      </c>
      <c r="D372">
        <v>1</v>
      </c>
      <c r="F372">
        <f>COUNTIF('indicatori output 1.2'!$B$5:$B$700,Foglio4!C372)</f>
        <v>0</v>
      </c>
    </row>
    <row r="373" spans="3:6" x14ac:dyDescent="0.3">
      <c r="C373" s="68" t="s">
        <v>311</v>
      </c>
      <c r="D373">
        <v>2</v>
      </c>
      <c r="F373">
        <f>COUNTIF('indicatori output 1.2'!$B$5:$B$700,Foglio4!C373)</f>
        <v>0</v>
      </c>
    </row>
    <row r="374" spans="3:6" x14ac:dyDescent="0.3">
      <c r="C374" s="68" t="s">
        <v>75</v>
      </c>
      <c r="D374">
        <v>2</v>
      </c>
      <c r="F374">
        <f>COUNTIF('indicatori output 1.2'!$B$5:$B$700,Foglio4!C374)</f>
        <v>0</v>
      </c>
    </row>
    <row r="375" spans="3:6" x14ac:dyDescent="0.3">
      <c r="C375" s="68" t="s">
        <v>474</v>
      </c>
      <c r="D375">
        <v>1</v>
      </c>
      <c r="F375">
        <f>COUNTIF('indicatori output 1.2'!$B$5:$B$700,Foglio4!C375)</f>
        <v>0</v>
      </c>
    </row>
    <row r="376" spans="3:6" x14ac:dyDescent="0.3">
      <c r="C376" s="68" t="s">
        <v>24</v>
      </c>
      <c r="D376">
        <v>2</v>
      </c>
      <c r="F376">
        <f>COUNTIF('indicatori output 1.2'!$B$5:$B$700,Foglio4!C376)</f>
        <v>0</v>
      </c>
    </row>
    <row r="377" spans="3:6" x14ac:dyDescent="0.3">
      <c r="C377" s="68" t="s">
        <v>144</v>
      </c>
      <c r="D377">
        <v>1</v>
      </c>
      <c r="F377">
        <f>COUNTIF('indicatori output 1.2'!$B$5:$B$700,Foglio4!C377)</f>
        <v>0</v>
      </c>
    </row>
    <row r="378" spans="3:6" x14ac:dyDescent="0.3">
      <c r="C378" s="68" t="s">
        <v>67</v>
      </c>
      <c r="D378">
        <v>1</v>
      </c>
      <c r="F378">
        <f>COUNTIF('indicatori output 1.2'!$B$5:$B$700,Foglio4!C378)</f>
        <v>0</v>
      </c>
    </row>
    <row r="379" spans="3:6" x14ac:dyDescent="0.3">
      <c r="C379" s="68" t="s">
        <v>526</v>
      </c>
      <c r="D379">
        <v>2</v>
      </c>
      <c r="F379">
        <f>COUNTIF('indicatori output 1.2'!$B$5:$B$700,Foglio4!C379)</f>
        <v>0</v>
      </c>
    </row>
    <row r="380" spans="3:6" x14ac:dyDescent="0.3">
      <c r="C380" s="68" t="s">
        <v>435</v>
      </c>
      <c r="D380">
        <v>1</v>
      </c>
      <c r="F380">
        <f>COUNTIF('indicatori output 1.2'!$B$5:$B$700,Foglio4!C380)</f>
        <v>0</v>
      </c>
    </row>
    <row r="381" spans="3:6" x14ac:dyDescent="0.3">
      <c r="C381" s="68" t="s">
        <v>104</v>
      </c>
      <c r="D381">
        <v>2</v>
      </c>
      <c r="F381">
        <f>COUNTIF('indicatori output 1.2'!$B$5:$B$700,Foglio4!C381)</f>
        <v>0</v>
      </c>
    </row>
    <row r="382" spans="3:6" x14ac:dyDescent="0.3">
      <c r="C382" s="68" t="s">
        <v>116</v>
      </c>
      <c r="D382">
        <v>1</v>
      </c>
      <c r="F382">
        <f>COUNTIF('indicatori output 1.2'!$B$5:$B$700,Foglio4!C382)</f>
        <v>0</v>
      </c>
    </row>
    <row r="383" spans="3:6" x14ac:dyDescent="0.3">
      <c r="C383" s="68" t="s">
        <v>461</v>
      </c>
      <c r="D383">
        <v>2</v>
      </c>
      <c r="F383">
        <f>COUNTIF('indicatori output 1.2'!$B$5:$B$700,Foglio4!C383)</f>
        <v>0</v>
      </c>
    </row>
    <row r="384" spans="3:6" x14ac:dyDescent="0.3">
      <c r="C384" s="68" t="s">
        <v>573</v>
      </c>
      <c r="D384">
        <v>1</v>
      </c>
      <c r="F384">
        <f>COUNTIF('indicatori output 1.2'!$B$5:$B$700,Foglio4!C384)</f>
        <v>0</v>
      </c>
    </row>
    <row r="385" spans="3:6" x14ac:dyDescent="0.3">
      <c r="C385" s="68" t="s">
        <v>31</v>
      </c>
      <c r="D385">
        <v>2</v>
      </c>
      <c r="F385">
        <f>COUNTIF('indicatori output 1.2'!$B$5:$B$700,Foglio4!C385)</f>
        <v>0</v>
      </c>
    </row>
    <row r="386" spans="3:6" x14ac:dyDescent="0.3">
      <c r="C386" s="68" t="s">
        <v>388</v>
      </c>
      <c r="D386">
        <v>1</v>
      </c>
      <c r="F386">
        <f>COUNTIF('indicatori output 1.2'!$B$5:$B$700,Foglio4!C386)</f>
        <v>0</v>
      </c>
    </row>
    <row r="387" spans="3:6" x14ac:dyDescent="0.3">
      <c r="C387" s="68" t="s">
        <v>497</v>
      </c>
      <c r="D387">
        <v>1</v>
      </c>
      <c r="F387">
        <f>COUNTIF('indicatori output 1.2'!$B$5:$B$700,Foglio4!C387)</f>
        <v>0</v>
      </c>
    </row>
    <row r="388" spans="3:6" x14ac:dyDescent="0.3">
      <c r="C388" s="68" t="s">
        <v>498</v>
      </c>
      <c r="D388">
        <v>1</v>
      </c>
      <c r="F388">
        <f>COUNTIF('indicatori output 1.2'!$B$5:$B$700,Foglio4!C388)</f>
        <v>0</v>
      </c>
    </row>
    <row r="389" spans="3:6" x14ac:dyDescent="0.3">
      <c r="C389" s="68" t="s">
        <v>615</v>
      </c>
      <c r="D389">
        <v>12</v>
      </c>
      <c r="F389">
        <f>COUNTIF('indicatori output 1.2'!$B$5:$B$700,Foglio4!C389)</f>
        <v>0</v>
      </c>
    </row>
    <row r="390" spans="3:6" x14ac:dyDescent="0.3">
      <c r="C390" s="68" t="s">
        <v>614</v>
      </c>
      <c r="D390">
        <v>12</v>
      </c>
      <c r="F390">
        <f>COUNTIF('indicatori output 1.2'!$B$5:$B$700,Foglio4!C390)</f>
        <v>0</v>
      </c>
    </row>
    <row r="391" spans="3:6" x14ac:dyDescent="0.3">
      <c r="C391" s="68" t="s">
        <v>613</v>
      </c>
      <c r="D391">
        <v>12</v>
      </c>
      <c r="F391">
        <f>COUNTIF('indicatori output 1.2'!$B$5:$B$700,Foglio4!C391)</f>
        <v>0</v>
      </c>
    </row>
    <row r="392" spans="3:6" x14ac:dyDescent="0.3">
      <c r="C392" s="68" t="s">
        <v>201</v>
      </c>
      <c r="D392">
        <v>2</v>
      </c>
      <c r="F392">
        <f>COUNTIF('indicatori output 1.2'!$B$5:$B$700,Foglio4!C392)</f>
        <v>0</v>
      </c>
    </row>
    <row r="393" spans="3:6" x14ac:dyDescent="0.3">
      <c r="C393" s="68" t="s">
        <v>202</v>
      </c>
      <c r="D393">
        <v>3</v>
      </c>
      <c r="F393">
        <f>COUNTIF('indicatori output 1.2'!$B$5:$B$700,Foglio4!C393)</f>
        <v>0</v>
      </c>
    </row>
    <row r="394" spans="3:6" x14ac:dyDescent="0.3">
      <c r="C394" s="68" t="s">
        <v>268</v>
      </c>
      <c r="D394">
        <v>2</v>
      </c>
      <c r="F394">
        <f>COUNTIF('indicatori output 1.2'!$B$5:$B$700,Foglio4!C394)</f>
        <v>0</v>
      </c>
    </row>
    <row r="395" spans="3:6" x14ac:dyDescent="0.3">
      <c r="C395" s="68" t="s">
        <v>484</v>
      </c>
      <c r="D395">
        <v>2</v>
      </c>
      <c r="F395">
        <f>COUNTIF('indicatori output 1.2'!$B$5:$B$700,Foglio4!C395)</f>
        <v>0</v>
      </c>
    </row>
    <row r="396" spans="3:6" x14ac:dyDescent="0.3">
      <c r="C396" s="68" t="s">
        <v>307</v>
      </c>
      <c r="D396">
        <v>6</v>
      </c>
      <c r="F396">
        <f>COUNTIF('indicatori output 1.2'!$B$5:$B$700,Foglio4!C396)</f>
        <v>0</v>
      </c>
    </row>
    <row r="397" spans="3:6" x14ac:dyDescent="0.3">
      <c r="C397" s="68" t="s">
        <v>406</v>
      </c>
      <c r="D397">
        <v>6</v>
      </c>
      <c r="F397">
        <f>COUNTIF('indicatori output 1.2'!$B$5:$B$700,Foglio4!C397)</f>
        <v>0</v>
      </c>
    </row>
    <row r="398" spans="3:6" x14ac:dyDescent="0.3">
      <c r="C398" s="68" t="s">
        <v>447</v>
      </c>
      <c r="D398">
        <v>1</v>
      </c>
      <c r="F398">
        <f>COUNTIF('indicatori output 1.2'!$B$5:$B$700,Foglio4!C398)</f>
        <v>0</v>
      </c>
    </row>
    <row r="399" spans="3:6" x14ac:dyDescent="0.3">
      <c r="C399" s="68" t="s">
        <v>519</v>
      </c>
      <c r="D399">
        <v>1</v>
      </c>
      <c r="F399">
        <f>COUNTIF('indicatori output 1.2'!$B$5:$B$700,Foglio4!C399)</f>
        <v>0</v>
      </c>
    </row>
    <row r="400" spans="3:6" x14ac:dyDescent="0.3">
      <c r="C400" s="68" t="s">
        <v>134</v>
      </c>
      <c r="D400">
        <v>1</v>
      </c>
      <c r="F400">
        <f>COUNTIF('indicatori output 1.2'!$B$5:$B$700,Foglio4!C400)</f>
        <v>0</v>
      </c>
    </row>
    <row r="401" spans="3:6" x14ac:dyDescent="0.3">
      <c r="C401" s="68" t="s">
        <v>176</v>
      </c>
      <c r="D401">
        <v>3</v>
      </c>
      <c r="F401">
        <f>COUNTIF('indicatori output 1.2'!$B$5:$B$700,Foglio4!C401)</f>
        <v>0</v>
      </c>
    </row>
    <row r="402" spans="3:6" x14ac:dyDescent="0.3">
      <c r="C402" s="68" t="s">
        <v>35</v>
      </c>
      <c r="D402">
        <v>4</v>
      </c>
      <c r="F402">
        <f>COUNTIF('indicatori output 1.2'!$B$5:$B$700,Foglio4!C402)</f>
        <v>0</v>
      </c>
    </row>
    <row r="403" spans="3:6" x14ac:dyDescent="0.3">
      <c r="C403" s="68" t="s">
        <v>592</v>
      </c>
      <c r="D403">
        <v>1</v>
      </c>
      <c r="F403">
        <f>COUNTIF('indicatori output 1.2'!$B$5:$B$700,Foglio4!C403)</f>
        <v>0</v>
      </c>
    </row>
    <row r="404" spans="3:6" x14ac:dyDescent="0.3">
      <c r="C404" s="68" t="s">
        <v>219</v>
      </c>
      <c r="D404">
        <v>1</v>
      </c>
      <c r="F404">
        <f>COUNTIF('indicatori output 1.2'!$B$5:$B$700,Foglio4!C404)</f>
        <v>0</v>
      </c>
    </row>
    <row r="405" spans="3:6" x14ac:dyDescent="0.3">
      <c r="C405" s="68" t="s">
        <v>354</v>
      </c>
      <c r="D405">
        <v>1</v>
      </c>
      <c r="F405">
        <f>COUNTIF('indicatori output 1.2'!$B$5:$B$700,Foglio4!C405)</f>
        <v>0</v>
      </c>
    </row>
    <row r="406" spans="3:6" x14ac:dyDescent="0.3">
      <c r="C406" s="68" t="s">
        <v>671</v>
      </c>
      <c r="D406">
        <v>2</v>
      </c>
      <c r="F406">
        <f>COUNTIF('indicatori output 1.2'!$B$5:$B$700,Foglio4!C406)</f>
        <v>0</v>
      </c>
    </row>
    <row r="407" spans="3:6" x14ac:dyDescent="0.3">
      <c r="C407" s="68" t="s">
        <v>315</v>
      </c>
      <c r="D407">
        <v>4</v>
      </c>
      <c r="F407">
        <f>COUNTIF('indicatori output 1.2'!$B$5:$B$700,Foglio4!C407)</f>
        <v>0</v>
      </c>
    </row>
    <row r="408" spans="3:6" x14ac:dyDescent="0.3">
      <c r="C408" s="68" t="s">
        <v>411</v>
      </c>
      <c r="D408">
        <v>1</v>
      </c>
      <c r="F408">
        <f>COUNTIF('indicatori output 1.2'!$B$5:$B$700,Foglio4!C408)</f>
        <v>0</v>
      </c>
    </row>
    <row r="409" spans="3:6" x14ac:dyDescent="0.3">
      <c r="C409" s="68" t="s">
        <v>111</v>
      </c>
      <c r="D409">
        <v>2</v>
      </c>
      <c r="F409">
        <f>COUNTIF('indicatori output 1.2'!$B$5:$B$700,Foglio4!C409)</f>
        <v>0</v>
      </c>
    </row>
    <row r="410" spans="3:6" x14ac:dyDescent="0.3">
      <c r="C410" s="68" t="s">
        <v>64</v>
      </c>
      <c r="D410">
        <v>1</v>
      </c>
      <c r="F410">
        <f>COUNTIF('indicatori output 1.2'!$B$5:$B$700,Foglio4!C410)</f>
        <v>0</v>
      </c>
    </row>
    <row r="411" spans="3:6" x14ac:dyDescent="0.3">
      <c r="C411" s="68" t="s">
        <v>329</v>
      </c>
      <c r="D411">
        <v>2</v>
      </c>
      <c r="F411">
        <f>COUNTIF('indicatori output 1.2'!$B$5:$B$700,Foglio4!C411)</f>
        <v>0</v>
      </c>
    </row>
    <row r="412" spans="3:6" x14ac:dyDescent="0.3">
      <c r="C412" s="68" t="s">
        <v>456</v>
      </c>
      <c r="D412">
        <v>1</v>
      </c>
      <c r="F412">
        <f>COUNTIF('indicatori output 1.2'!$B$5:$B$700,Foglio4!C412)</f>
        <v>0</v>
      </c>
    </row>
    <row r="413" spans="3:6" x14ac:dyDescent="0.3">
      <c r="C413" s="68" t="s">
        <v>423</v>
      </c>
      <c r="D413">
        <v>20</v>
      </c>
      <c r="F413">
        <f>COUNTIF('indicatori output 1.2'!$B$5:$B$700,Foglio4!C413)</f>
        <v>0</v>
      </c>
    </row>
    <row r="414" spans="3:6" x14ac:dyDescent="0.3">
      <c r="C414" s="68" t="s">
        <v>207</v>
      </c>
      <c r="D414">
        <v>3</v>
      </c>
      <c r="F414">
        <f>COUNTIF('indicatori output 1.2'!$B$5:$B$700,Foglio4!C414)</f>
        <v>0</v>
      </c>
    </row>
    <row r="415" spans="3:6" x14ac:dyDescent="0.3">
      <c r="C415" s="68" t="s">
        <v>208</v>
      </c>
      <c r="D415">
        <v>2</v>
      </c>
      <c r="F415">
        <f>COUNTIF('indicatori output 1.2'!$B$5:$B$700,Foglio4!C415)</f>
        <v>0</v>
      </c>
    </row>
    <row r="416" spans="3:6" x14ac:dyDescent="0.3">
      <c r="C416" s="68" t="s">
        <v>80</v>
      </c>
      <c r="D416">
        <v>2</v>
      </c>
      <c r="F416">
        <f>COUNTIF('indicatori output 1.2'!$B$5:$B$700,Foglio4!C416)</f>
        <v>0</v>
      </c>
    </row>
    <row r="417" spans="3:6" x14ac:dyDescent="0.3">
      <c r="C417" s="68" t="s">
        <v>81</v>
      </c>
      <c r="D417">
        <v>1</v>
      </c>
      <c r="F417">
        <f>COUNTIF('indicatori output 1.2'!$B$5:$B$700,Foglio4!C417)</f>
        <v>0</v>
      </c>
    </row>
    <row r="418" spans="3:6" x14ac:dyDescent="0.3">
      <c r="C418" s="68" t="s">
        <v>209</v>
      </c>
      <c r="D418">
        <v>2</v>
      </c>
      <c r="F418">
        <f>COUNTIF('indicatori output 1.2'!$B$5:$B$700,Foglio4!C418)</f>
        <v>0</v>
      </c>
    </row>
    <row r="419" spans="3:6" x14ac:dyDescent="0.3">
      <c r="C419" s="68" t="s">
        <v>626</v>
      </c>
      <c r="D419">
        <v>12</v>
      </c>
      <c r="F419">
        <f>COUNTIF('indicatori output 1.2'!$B$5:$B$700,Foglio4!C419)</f>
        <v>0</v>
      </c>
    </row>
    <row r="420" spans="3:6" x14ac:dyDescent="0.3">
      <c r="C420" s="68" t="s">
        <v>147</v>
      </c>
      <c r="D420">
        <v>1</v>
      </c>
      <c r="F420">
        <f>COUNTIF('indicatori output 1.2'!$B$5:$B$700,Foglio4!C420)</f>
        <v>0</v>
      </c>
    </row>
    <row r="421" spans="3:6" x14ac:dyDescent="0.3">
      <c r="C421" s="68" t="s">
        <v>181</v>
      </c>
      <c r="D421">
        <v>1</v>
      </c>
      <c r="F421">
        <f>COUNTIF('indicatori output 1.2'!$B$5:$B$700,Foglio4!C421)</f>
        <v>0</v>
      </c>
    </row>
    <row r="422" spans="3:6" x14ac:dyDescent="0.3">
      <c r="C422" s="68" t="s">
        <v>50</v>
      </c>
      <c r="D422">
        <v>1</v>
      </c>
      <c r="F422">
        <f>COUNTIF('indicatori output 1.2'!$B$5:$B$700,Foglio4!C422)</f>
        <v>0</v>
      </c>
    </row>
    <row r="423" spans="3:6" x14ac:dyDescent="0.3">
      <c r="C423" s="68" t="s">
        <v>366</v>
      </c>
      <c r="D423">
        <v>3</v>
      </c>
      <c r="F423">
        <f>COUNTIF('indicatori output 1.2'!$B$5:$B$700,Foglio4!C423)</f>
        <v>0</v>
      </c>
    </row>
    <row r="424" spans="3:6" x14ac:dyDescent="0.3">
      <c r="C424" s="68" t="s">
        <v>371</v>
      </c>
      <c r="D424">
        <v>2</v>
      </c>
      <c r="F424">
        <f>COUNTIF('indicatori output 1.2'!$B$5:$B$700,Foglio4!C424)</f>
        <v>0</v>
      </c>
    </row>
    <row r="425" spans="3:6" x14ac:dyDescent="0.3">
      <c r="C425" s="68" t="s">
        <v>223</v>
      </c>
      <c r="D425">
        <v>2</v>
      </c>
      <c r="F425">
        <f>COUNTIF('indicatori output 1.2'!$B$5:$B$700,Foglio4!C425)</f>
        <v>0</v>
      </c>
    </row>
    <row r="426" spans="3:6" x14ac:dyDescent="0.3">
      <c r="C426" s="68" t="s">
        <v>511</v>
      </c>
      <c r="D426">
        <v>10</v>
      </c>
      <c r="F426">
        <f>COUNTIF('indicatori output 1.2'!$B$5:$B$700,Foglio4!C426)</f>
        <v>0</v>
      </c>
    </row>
    <row r="427" spans="3:6" x14ac:dyDescent="0.3">
      <c r="C427" s="68" t="s">
        <v>601</v>
      </c>
      <c r="D427">
        <v>2</v>
      </c>
      <c r="F427">
        <f>COUNTIF('indicatori output 1.2'!$B$5:$B$700,Foglio4!C427)</f>
        <v>0</v>
      </c>
    </row>
    <row r="428" spans="3:6" x14ac:dyDescent="0.3">
      <c r="C428" s="68" t="s">
        <v>66</v>
      </c>
      <c r="D428">
        <v>1</v>
      </c>
      <c r="F428">
        <f>COUNTIF('indicatori output 1.2'!$B$5:$B$700,Foglio4!C428)</f>
        <v>0</v>
      </c>
    </row>
    <row r="429" spans="3:6" x14ac:dyDescent="0.3">
      <c r="C429" s="68" t="s">
        <v>525</v>
      </c>
      <c r="D429">
        <v>1</v>
      </c>
      <c r="F429">
        <f>COUNTIF('indicatori output 1.2'!$B$5:$B$700,Foglio4!C429)</f>
        <v>0</v>
      </c>
    </row>
    <row r="430" spans="3:6" x14ac:dyDescent="0.3">
      <c r="C430" s="68" t="s">
        <v>205</v>
      </c>
      <c r="D430">
        <v>2</v>
      </c>
      <c r="F430">
        <f>COUNTIF('indicatori output 1.2'!$B$5:$B$700,Foglio4!C430)</f>
        <v>0</v>
      </c>
    </row>
    <row r="431" spans="3:6" x14ac:dyDescent="0.3">
      <c r="C431" s="68" t="s">
        <v>264</v>
      </c>
      <c r="D431">
        <v>1</v>
      </c>
      <c r="F431">
        <f>COUNTIF('indicatori output 1.2'!$B$5:$B$700,Foglio4!C431)</f>
        <v>0</v>
      </c>
    </row>
    <row r="432" spans="3:6" x14ac:dyDescent="0.3">
      <c r="C432" s="68" t="s">
        <v>327</v>
      </c>
      <c r="D432">
        <v>1</v>
      </c>
      <c r="F432">
        <f>COUNTIF('indicatori output 1.2'!$B$5:$B$700,Foglio4!C432)</f>
        <v>0</v>
      </c>
    </row>
    <row r="433" spans="3:6" x14ac:dyDescent="0.3">
      <c r="C433" s="68" t="s">
        <v>403</v>
      </c>
      <c r="D433">
        <v>9</v>
      </c>
      <c r="F433">
        <f>COUNTIF('indicatori output 1.2'!$B$5:$B$700,Foglio4!C433)</f>
        <v>0</v>
      </c>
    </row>
    <row r="434" spans="3:6" x14ac:dyDescent="0.3">
      <c r="C434" s="68" t="s">
        <v>114</v>
      </c>
      <c r="D434">
        <v>1</v>
      </c>
      <c r="F434">
        <f>COUNTIF('indicatori output 1.2'!$B$5:$B$700,Foglio4!C434)</f>
        <v>0</v>
      </c>
    </row>
    <row r="435" spans="3:6" x14ac:dyDescent="0.3">
      <c r="C435" s="68" t="s">
        <v>295</v>
      </c>
      <c r="D435">
        <v>1</v>
      </c>
      <c r="F435">
        <f>COUNTIF('indicatori output 1.2'!$B$5:$B$700,Foglio4!C435)</f>
        <v>0</v>
      </c>
    </row>
    <row r="436" spans="3:6" x14ac:dyDescent="0.3">
      <c r="C436" s="68" t="s">
        <v>510</v>
      </c>
      <c r="D436">
        <v>1</v>
      </c>
      <c r="F436">
        <f>COUNTIF('indicatori output 1.2'!$B$5:$B$700,Foglio4!C436)</f>
        <v>0</v>
      </c>
    </row>
    <row r="437" spans="3:6" x14ac:dyDescent="0.3">
      <c r="C437" s="68" t="s">
        <v>180</v>
      </c>
      <c r="D437">
        <v>2</v>
      </c>
      <c r="F437">
        <f>COUNTIF('indicatori output 1.2'!$B$5:$B$700,Foglio4!C437)</f>
        <v>0</v>
      </c>
    </row>
    <row r="438" spans="3:6" x14ac:dyDescent="0.3">
      <c r="C438" s="68" t="s">
        <v>607</v>
      </c>
      <c r="D438">
        <v>1</v>
      </c>
      <c r="F438">
        <f>COUNTIF('indicatori output 1.2'!$B$5:$B$700,Foglio4!C438)</f>
        <v>0</v>
      </c>
    </row>
    <row r="439" spans="3:6" x14ac:dyDescent="0.3">
      <c r="C439" s="68" t="s">
        <v>608</v>
      </c>
      <c r="D439">
        <v>1</v>
      </c>
      <c r="F439">
        <f>COUNTIF('indicatori output 1.2'!$B$5:$B$700,Foglio4!C439)</f>
        <v>0</v>
      </c>
    </row>
    <row r="440" spans="3:6" x14ac:dyDescent="0.3">
      <c r="C440" s="68" t="s">
        <v>545</v>
      </c>
      <c r="D440">
        <v>2</v>
      </c>
      <c r="F440">
        <f>COUNTIF('indicatori output 1.2'!$B$5:$B$700,Foglio4!C440)</f>
        <v>0</v>
      </c>
    </row>
    <row r="441" spans="3:6" x14ac:dyDescent="0.3">
      <c r="C441" s="68" t="s">
        <v>455</v>
      </c>
      <c r="D441">
        <v>1</v>
      </c>
      <c r="F441">
        <f>COUNTIF('indicatori output 1.2'!$B$5:$B$700,Foglio4!C441)</f>
        <v>0</v>
      </c>
    </row>
    <row r="442" spans="3:6" x14ac:dyDescent="0.3">
      <c r="C442" s="68" t="s">
        <v>516</v>
      </c>
      <c r="D442">
        <v>3</v>
      </c>
      <c r="F442">
        <f>COUNTIF('indicatori output 1.2'!$B$5:$B$700,Foglio4!C442)</f>
        <v>0</v>
      </c>
    </row>
    <row r="443" spans="3:6" x14ac:dyDescent="0.3">
      <c r="C443" s="68" t="s">
        <v>43</v>
      </c>
      <c r="D443">
        <v>2</v>
      </c>
      <c r="F443">
        <f>COUNTIF('indicatori output 1.2'!$B$5:$B$700,Foglio4!C443)</f>
        <v>0</v>
      </c>
    </row>
    <row r="444" spans="3:6" x14ac:dyDescent="0.3">
      <c r="C444" s="68" t="s">
        <v>618</v>
      </c>
      <c r="D444">
        <v>1</v>
      </c>
      <c r="F444">
        <f>COUNTIF('indicatori output 1.2'!$B$5:$B$700,Foglio4!C444)</f>
        <v>0</v>
      </c>
    </row>
    <row r="445" spans="3:6" x14ac:dyDescent="0.3">
      <c r="C445" s="68" t="s">
        <v>462</v>
      </c>
      <c r="D445">
        <v>1</v>
      </c>
      <c r="F445">
        <f>COUNTIF('indicatori output 1.2'!$B$5:$B$700,Foglio4!C445)</f>
        <v>0</v>
      </c>
    </row>
    <row r="446" spans="3:6" x14ac:dyDescent="0.3">
      <c r="C446" s="68" t="s">
        <v>559</v>
      </c>
      <c r="D446">
        <v>1</v>
      </c>
      <c r="F446">
        <f>COUNTIF('indicatori output 1.2'!$B$5:$B$700,Foglio4!C446)</f>
        <v>0</v>
      </c>
    </row>
    <row r="447" spans="3:6" x14ac:dyDescent="0.3">
      <c r="C447" s="68" t="s">
        <v>289</v>
      </c>
      <c r="D447">
        <v>1</v>
      </c>
      <c r="F447">
        <f>COUNTIF('indicatori output 1.2'!$B$5:$B$700,Foglio4!C447)</f>
        <v>0</v>
      </c>
    </row>
    <row r="448" spans="3:6" x14ac:dyDescent="0.3">
      <c r="C448" s="68" t="s">
        <v>318</v>
      </c>
      <c r="D448">
        <v>2</v>
      </c>
      <c r="F448">
        <f>COUNTIF('indicatori output 1.2'!$B$5:$B$700,Foglio4!C448)</f>
        <v>0</v>
      </c>
    </row>
    <row r="449" spans="3:6" x14ac:dyDescent="0.3">
      <c r="C449" s="68" t="s">
        <v>210</v>
      </c>
      <c r="D449">
        <v>1</v>
      </c>
      <c r="F449">
        <f>COUNTIF('indicatori output 1.2'!$B$5:$B$700,Foglio4!C449)</f>
        <v>0</v>
      </c>
    </row>
    <row r="450" spans="3:6" x14ac:dyDescent="0.3">
      <c r="C450" s="68" t="s">
        <v>365</v>
      </c>
      <c r="D450">
        <v>3</v>
      </c>
      <c r="F450">
        <f>COUNTIF('indicatori output 1.2'!$B$5:$B$700,Foglio4!C450)</f>
        <v>0</v>
      </c>
    </row>
    <row r="451" spans="3:6" x14ac:dyDescent="0.3">
      <c r="C451" s="68" t="s">
        <v>431</v>
      </c>
      <c r="D451">
        <v>1</v>
      </c>
      <c r="F451">
        <f>COUNTIF('indicatori output 1.2'!$B$5:$B$700,Foglio4!C451)</f>
        <v>0</v>
      </c>
    </row>
    <row r="452" spans="3:6" x14ac:dyDescent="0.3">
      <c r="C452" s="68" t="s">
        <v>126</v>
      </c>
      <c r="D452">
        <v>1</v>
      </c>
      <c r="F452">
        <f>COUNTIF('indicatori output 1.2'!$B$5:$B$700,Foglio4!C452)</f>
        <v>0</v>
      </c>
    </row>
    <row r="453" spans="3:6" x14ac:dyDescent="0.3">
      <c r="C453" s="68" t="s">
        <v>213</v>
      </c>
      <c r="D453">
        <v>3</v>
      </c>
      <c r="F453">
        <f>COUNTIF('indicatori output 1.2'!$B$5:$B$700,Foglio4!C453)</f>
        <v>0</v>
      </c>
    </row>
    <row r="454" spans="3:6" x14ac:dyDescent="0.3">
      <c r="C454" s="68" t="s">
        <v>379</v>
      </c>
      <c r="D454">
        <v>1</v>
      </c>
      <c r="F454">
        <f>COUNTIF('indicatori output 1.2'!$B$5:$B$700,Foglio4!C454)</f>
        <v>0</v>
      </c>
    </row>
    <row r="455" spans="3:6" x14ac:dyDescent="0.3">
      <c r="C455" s="68" t="s">
        <v>536</v>
      </c>
      <c r="D455">
        <v>4</v>
      </c>
      <c r="F455">
        <f>COUNTIF('indicatori output 1.2'!$B$5:$B$700,Foglio4!C455)</f>
        <v>0</v>
      </c>
    </row>
    <row r="456" spans="3:6" x14ac:dyDescent="0.3">
      <c r="C456" s="68" t="s">
        <v>586</v>
      </c>
      <c r="D456">
        <v>2</v>
      </c>
      <c r="F456">
        <f>COUNTIF('indicatori output 1.2'!$B$5:$B$700,Foglio4!C456)</f>
        <v>0</v>
      </c>
    </row>
    <row r="457" spans="3:6" x14ac:dyDescent="0.3">
      <c r="C457" s="68" t="s">
        <v>537</v>
      </c>
      <c r="D457">
        <v>3</v>
      </c>
      <c r="F457">
        <f>COUNTIF('indicatori output 1.2'!$B$5:$B$700,Foglio4!C457)</f>
        <v>0</v>
      </c>
    </row>
    <row r="458" spans="3:6" x14ac:dyDescent="0.3">
      <c r="C458" s="68" t="s">
        <v>95</v>
      </c>
      <c r="D458">
        <v>1</v>
      </c>
      <c r="F458">
        <f>COUNTIF('indicatori output 1.2'!$B$5:$B$700,Foglio4!C458)</f>
        <v>0</v>
      </c>
    </row>
    <row r="459" spans="3:6" x14ac:dyDescent="0.3">
      <c r="C459" s="68" t="s">
        <v>216</v>
      </c>
      <c r="D459">
        <v>3</v>
      </c>
      <c r="F459">
        <f>COUNTIF('indicatori output 1.2'!$B$5:$B$700,Foglio4!C459)</f>
        <v>0</v>
      </c>
    </row>
    <row r="460" spans="3:6" x14ac:dyDescent="0.3">
      <c r="C460" s="68" t="s">
        <v>225</v>
      </c>
      <c r="D460">
        <v>4</v>
      </c>
      <c r="F460">
        <f>COUNTIF('indicatori output 1.2'!$B$5:$B$700,Foglio4!C460)</f>
        <v>0</v>
      </c>
    </row>
    <row r="461" spans="3:6" x14ac:dyDescent="0.3">
      <c r="C461" s="68" t="s">
        <v>560</v>
      </c>
      <c r="D461">
        <v>1</v>
      </c>
      <c r="F461">
        <f>COUNTIF('indicatori output 1.2'!$B$5:$B$700,Foglio4!C461)</f>
        <v>0</v>
      </c>
    </row>
    <row r="462" spans="3:6" x14ac:dyDescent="0.3">
      <c r="C462" s="68" t="s">
        <v>502</v>
      </c>
      <c r="D462">
        <v>2</v>
      </c>
      <c r="F462">
        <f>COUNTIF('indicatori output 1.2'!$B$5:$B$700,Foglio4!C462)</f>
        <v>0</v>
      </c>
    </row>
    <row r="463" spans="3:6" x14ac:dyDescent="0.3">
      <c r="C463" s="68" t="s">
        <v>460</v>
      </c>
      <c r="D463">
        <v>1</v>
      </c>
      <c r="F463">
        <f>COUNTIF('indicatori output 1.2'!$B$5:$B$700,Foglio4!C463)</f>
        <v>0</v>
      </c>
    </row>
    <row r="464" spans="3:6" x14ac:dyDescent="0.3">
      <c r="C464" s="68" t="s">
        <v>561</v>
      </c>
      <c r="D464">
        <v>1</v>
      </c>
      <c r="F464">
        <f>COUNTIF('indicatori output 1.2'!$B$5:$B$700,Foglio4!C464)</f>
        <v>0</v>
      </c>
    </row>
    <row r="465" spans="3:6" x14ac:dyDescent="0.3">
      <c r="C465" s="68" t="s">
        <v>370</v>
      </c>
      <c r="D465">
        <v>1</v>
      </c>
      <c r="F465">
        <f>COUNTIF('indicatori output 1.2'!$B$5:$B$700,Foglio4!C465)</f>
        <v>0</v>
      </c>
    </row>
    <row r="466" spans="3:6" x14ac:dyDescent="0.3">
      <c r="C466" s="68" t="s">
        <v>166</v>
      </c>
      <c r="D466">
        <v>2</v>
      </c>
      <c r="F466">
        <f>COUNTIF('indicatori output 1.2'!$B$5:$B$700,Foglio4!C466)</f>
        <v>0</v>
      </c>
    </row>
    <row r="467" spans="3:6" x14ac:dyDescent="0.3">
      <c r="C467" s="68" t="s">
        <v>319</v>
      </c>
      <c r="D467">
        <v>2</v>
      </c>
      <c r="F467">
        <f>COUNTIF('indicatori output 1.2'!$B$5:$B$700,Foglio4!C467)</f>
        <v>0</v>
      </c>
    </row>
    <row r="468" spans="3:6" x14ac:dyDescent="0.3">
      <c r="C468" s="68" t="s">
        <v>612</v>
      </c>
      <c r="D468">
        <v>1</v>
      </c>
      <c r="F468">
        <f>COUNTIF('indicatori output 1.2'!$B$5:$B$700,Foglio4!C468)</f>
        <v>0</v>
      </c>
    </row>
    <row r="469" spans="3:6" x14ac:dyDescent="0.3">
      <c r="C469" s="68" t="s">
        <v>610</v>
      </c>
      <c r="D469">
        <v>1</v>
      </c>
      <c r="F469">
        <f>COUNTIF('indicatori output 1.2'!$B$5:$B$700,Foglio4!C469)</f>
        <v>0</v>
      </c>
    </row>
    <row r="470" spans="3:6" x14ac:dyDescent="0.3">
      <c r="C470" s="68" t="s">
        <v>441</v>
      </c>
      <c r="D470">
        <v>1</v>
      </c>
      <c r="F470">
        <f>COUNTIF('indicatori output 1.2'!$B$5:$B$700,Foglio4!C470)</f>
        <v>0</v>
      </c>
    </row>
    <row r="471" spans="3:6" x14ac:dyDescent="0.3">
      <c r="C471" s="68" t="s">
        <v>58</v>
      </c>
      <c r="D471">
        <v>2</v>
      </c>
      <c r="F471">
        <f>COUNTIF('indicatori output 1.2'!$B$5:$B$700,Foglio4!C471)</f>
        <v>0</v>
      </c>
    </row>
    <row r="472" spans="3:6" x14ac:dyDescent="0.3">
      <c r="C472" s="68" t="s">
        <v>599</v>
      </c>
      <c r="D472">
        <v>1</v>
      </c>
      <c r="F472">
        <f>COUNTIF('indicatori output 1.2'!$B$5:$B$700,Foglio4!C472)</f>
        <v>0</v>
      </c>
    </row>
    <row r="473" spans="3:6" x14ac:dyDescent="0.3">
      <c r="C473" s="68" t="s">
        <v>546</v>
      </c>
      <c r="D473">
        <v>2</v>
      </c>
      <c r="F473">
        <f>COUNTIF('indicatori output 1.2'!$B$5:$B$700,Foglio4!C473)</f>
        <v>0</v>
      </c>
    </row>
    <row r="474" spans="3:6" x14ac:dyDescent="0.3">
      <c r="C474" s="68" t="s">
        <v>140</v>
      </c>
      <c r="D474">
        <v>1</v>
      </c>
      <c r="F474">
        <f>COUNTIF('indicatori output 1.2'!$B$5:$B$700,Foglio4!C474)</f>
        <v>0</v>
      </c>
    </row>
    <row r="475" spans="3:6" x14ac:dyDescent="0.3">
      <c r="C475" s="68" t="s">
        <v>554</v>
      </c>
      <c r="D475">
        <v>1</v>
      </c>
      <c r="F475">
        <f>COUNTIF('indicatori output 1.2'!$B$5:$B$700,Foglio4!C475)</f>
        <v>0</v>
      </c>
    </row>
    <row r="476" spans="3:6" x14ac:dyDescent="0.3">
      <c r="C476" s="68" t="s">
        <v>562</v>
      </c>
      <c r="D476">
        <v>2</v>
      </c>
      <c r="F476">
        <f>COUNTIF('indicatori output 1.2'!$B$5:$B$700,Foglio4!C476)</f>
        <v>0</v>
      </c>
    </row>
    <row r="477" spans="3:6" x14ac:dyDescent="0.3">
      <c r="C477" s="68" t="s">
        <v>624</v>
      </c>
      <c r="D477">
        <v>2</v>
      </c>
      <c r="F477">
        <f>COUNTIF('indicatori output 1.2'!$B$5:$B$700,Foglio4!C477)</f>
        <v>0</v>
      </c>
    </row>
    <row r="478" spans="3:6" x14ac:dyDescent="0.3">
      <c r="C478" s="68" t="s">
        <v>291</v>
      </c>
      <c r="D478">
        <v>1</v>
      </c>
      <c r="F478">
        <f>COUNTIF('indicatori output 1.2'!$B$5:$B$700,Foglio4!C478)</f>
        <v>0</v>
      </c>
    </row>
    <row r="479" spans="3:6" x14ac:dyDescent="0.3">
      <c r="C479" s="68" t="s">
        <v>73</v>
      </c>
      <c r="D479">
        <v>2</v>
      </c>
      <c r="F479">
        <f>COUNTIF('indicatori output 1.2'!$B$5:$B$700,Foglio4!C479)</f>
        <v>0</v>
      </c>
    </row>
    <row r="480" spans="3:6" x14ac:dyDescent="0.3">
      <c r="C480" s="68" t="s">
        <v>258</v>
      </c>
      <c r="D480">
        <v>1</v>
      </c>
      <c r="F480">
        <f>COUNTIF('indicatori output 1.2'!$B$5:$B$700,Foglio4!C480)</f>
        <v>0</v>
      </c>
    </row>
    <row r="481" spans="3:6" x14ac:dyDescent="0.3">
      <c r="C481" s="68" t="s">
        <v>457</v>
      </c>
      <c r="D481">
        <v>1</v>
      </c>
      <c r="F481">
        <f>COUNTIF('indicatori output 1.2'!$B$5:$B$700,Foglio4!C481)</f>
        <v>0</v>
      </c>
    </row>
    <row r="482" spans="3:6" x14ac:dyDescent="0.3">
      <c r="C482" s="68" t="s">
        <v>97</v>
      </c>
      <c r="D482">
        <v>2</v>
      </c>
      <c r="F482">
        <f>COUNTIF('indicatori output 1.2'!$B$5:$B$700,Foglio4!C482)</f>
        <v>0</v>
      </c>
    </row>
    <row r="483" spans="3:6" x14ac:dyDescent="0.3">
      <c r="C483" s="68" t="s">
        <v>123</v>
      </c>
      <c r="D483">
        <v>1</v>
      </c>
      <c r="F483">
        <f>COUNTIF('indicatori output 1.2'!$B$5:$B$700,Foglio4!C483)</f>
        <v>0</v>
      </c>
    </row>
    <row r="484" spans="3:6" x14ac:dyDescent="0.3">
      <c r="C484" s="68" t="s">
        <v>71</v>
      </c>
      <c r="D484">
        <v>1</v>
      </c>
      <c r="F484">
        <f>COUNTIF('indicatori output 1.2'!$B$5:$B$700,Foglio4!C484)</f>
        <v>0</v>
      </c>
    </row>
    <row r="485" spans="3:6" x14ac:dyDescent="0.3">
      <c r="C485" s="68" t="s">
        <v>70</v>
      </c>
      <c r="D485">
        <v>1</v>
      </c>
      <c r="F485">
        <f>COUNTIF('indicatori output 1.2'!$B$5:$B$700,Foglio4!C485)</f>
        <v>0</v>
      </c>
    </row>
    <row r="486" spans="3:6" x14ac:dyDescent="0.3">
      <c r="C486" s="68" t="s">
        <v>504</v>
      </c>
      <c r="D486">
        <v>1</v>
      </c>
      <c r="F486">
        <f>COUNTIF('indicatori output 1.2'!$B$5:$B$700,Foglio4!C486)</f>
        <v>0</v>
      </c>
    </row>
    <row r="487" spans="3:6" x14ac:dyDescent="0.3">
      <c r="C487" s="68" t="s">
        <v>347</v>
      </c>
      <c r="D487">
        <v>1</v>
      </c>
      <c r="F487">
        <f>COUNTIF('indicatori output 1.2'!$B$5:$B$700,Foglio4!C487)</f>
        <v>0</v>
      </c>
    </row>
    <row r="488" spans="3:6" x14ac:dyDescent="0.3">
      <c r="C488" s="68" t="s">
        <v>20</v>
      </c>
      <c r="D488">
        <v>2</v>
      </c>
      <c r="F488">
        <f>COUNTIF('indicatori output 1.2'!$B$5:$B$700,Foglio4!C488)</f>
        <v>0</v>
      </c>
    </row>
    <row r="489" spans="3:6" x14ac:dyDescent="0.3">
      <c r="C489" s="68" t="s">
        <v>428</v>
      </c>
      <c r="D489">
        <v>1</v>
      </c>
      <c r="F489">
        <f>COUNTIF('indicatori output 1.2'!$B$5:$B$700,Foglio4!C489)</f>
        <v>0</v>
      </c>
    </row>
    <row r="490" spans="3:6" x14ac:dyDescent="0.3">
      <c r="C490" s="68" t="s">
        <v>220</v>
      </c>
      <c r="D490">
        <v>2</v>
      </c>
      <c r="F490">
        <f>COUNTIF('indicatori output 1.2'!$B$5:$B$700,Foglio4!C490)</f>
        <v>0</v>
      </c>
    </row>
    <row r="491" spans="3:6" x14ac:dyDescent="0.3">
      <c r="C491" s="68" t="s">
        <v>21</v>
      </c>
      <c r="D491">
        <v>4</v>
      </c>
      <c r="F491">
        <f>COUNTIF('indicatori output 1.2'!$B$5:$B$700,Foglio4!C491)</f>
        <v>0</v>
      </c>
    </row>
    <row r="492" spans="3:6" x14ac:dyDescent="0.3">
      <c r="C492" s="68" t="s">
        <v>182</v>
      </c>
      <c r="D492">
        <v>2</v>
      </c>
      <c r="F492">
        <f>COUNTIF('indicatori output 1.2'!$B$5:$B$700,Foglio4!C492)</f>
        <v>0</v>
      </c>
    </row>
    <row r="493" spans="3:6" x14ac:dyDescent="0.3">
      <c r="C493" s="68" t="s">
        <v>343</v>
      </c>
      <c r="D493">
        <v>1</v>
      </c>
      <c r="F493">
        <f>COUNTIF('indicatori output 1.2'!$B$5:$B$700,Foglio4!C493)</f>
        <v>0</v>
      </c>
    </row>
    <row r="494" spans="3:6" x14ac:dyDescent="0.3">
      <c r="C494" s="68" t="s">
        <v>430</v>
      </c>
      <c r="D494">
        <v>1</v>
      </c>
      <c r="F494">
        <f>COUNTIF('indicatori output 1.2'!$B$5:$B$700,Foglio4!C494)</f>
        <v>0</v>
      </c>
    </row>
    <row r="495" spans="3:6" x14ac:dyDescent="0.3">
      <c r="C495" s="68" t="s">
        <v>125</v>
      </c>
      <c r="D495">
        <v>1</v>
      </c>
      <c r="F495">
        <f>COUNTIF('indicatori output 1.2'!$B$5:$B$700,Foglio4!C495)</f>
        <v>0</v>
      </c>
    </row>
    <row r="496" spans="3:6" x14ac:dyDescent="0.3">
      <c r="C496" s="68" t="s">
        <v>107</v>
      </c>
      <c r="D496">
        <v>1</v>
      </c>
      <c r="F496">
        <f>COUNTIF('indicatori output 1.2'!$B$5:$B$700,Foglio4!C496)</f>
        <v>0</v>
      </c>
    </row>
    <row r="497" spans="3:6" x14ac:dyDescent="0.3">
      <c r="C497" s="68" t="s">
        <v>294</v>
      </c>
      <c r="D497">
        <v>1</v>
      </c>
      <c r="F497">
        <f>COUNTIF('indicatori output 1.2'!$B$5:$B$700,Foglio4!C497)</f>
        <v>0</v>
      </c>
    </row>
    <row r="498" spans="3:6" x14ac:dyDescent="0.3">
      <c r="C498" s="68" t="s">
        <v>513</v>
      </c>
      <c r="D498">
        <v>1</v>
      </c>
      <c r="F498">
        <f>COUNTIF('indicatori output 1.2'!$B$5:$B$700,Foglio4!C498)</f>
        <v>0</v>
      </c>
    </row>
    <row r="499" spans="3:6" x14ac:dyDescent="0.3">
      <c r="C499" s="68" t="s">
        <v>109</v>
      </c>
      <c r="D499">
        <v>1</v>
      </c>
      <c r="F499">
        <f>COUNTIF('indicatori output 1.2'!$B$5:$B$700,Foglio4!C499)</f>
        <v>0</v>
      </c>
    </row>
    <row r="500" spans="3:6" x14ac:dyDescent="0.3">
      <c r="C500" s="68" t="s">
        <v>326</v>
      </c>
      <c r="D500">
        <v>1</v>
      </c>
      <c r="F500">
        <f>COUNTIF('indicatori output 1.2'!$B$5:$B$700,Foglio4!C500)</f>
        <v>0</v>
      </c>
    </row>
    <row r="501" spans="3:6" x14ac:dyDescent="0.3">
      <c r="C501" s="68" t="s">
        <v>154</v>
      </c>
      <c r="D501">
        <v>3</v>
      </c>
      <c r="F501">
        <f>COUNTIF('indicatori output 1.2'!$B$5:$B$700,Foglio4!C501)</f>
        <v>0</v>
      </c>
    </row>
    <row r="502" spans="3:6" x14ac:dyDescent="0.3">
      <c r="C502" s="68" t="s">
        <v>529</v>
      </c>
      <c r="D502">
        <v>1</v>
      </c>
      <c r="F502">
        <f>COUNTIF('indicatori output 1.2'!$B$5:$B$700,Foglio4!C502)</f>
        <v>0</v>
      </c>
    </row>
    <row r="503" spans="3:6" x14ac:dyDescent="0.3">
      <c r="C503" s="68" t="s">
        <v>450</v>
      </c>
      <c r="D503">
        <v>1</v>
      </c>
      <c r="F503">
        <f>COUNTIF('indicatori output 1.2'!$B$5:$B$700,Foglio4!C503)</f>
        <v>0</v>
      </c>
    </row>
    <row r="504" spans="3:6" x14ac:dyDescent="0.3">
      <c r="C504" s="68" t="s">
        <v>530</v>
      </c>
      <c r="D504">
        <v>4</v>
      </c>
      <c r="F504">
        <f>COUNTIF('indicatori output 1.2'!$B$5:$B$700,Foglio4!C504)</f>
        <v>0</v>
      </c>
    </row>
    <row r="505" spans="3:6" x14ac:dyDescent="0.3">
      <c r="C505" s="68" t="s">
        <v>438</v>
      </c>
      <c r="D505">
        <v>2</v>
      </c>
      <c r="F505">
        <f>COUNTIF('indicatori output 1.2'!$B$5:$B$700,Foglio4!C505)</f>
        <v>0</v>
      </c>
    </row>
    <row r="506" spans="3:6" x14ac:dyDescent="0.3">
      <c r="C506" s="68" t="s">
        <v>159</v>
      </c>
      <c r="D506">
        <v>1</v>
      </c>
      <c r="F506">
        <f>COUNTIF('indicatori output 1.2'!$B$5:$B$700,Foglio4!C506)</f>
        <v>0</v>
      </c>
    </row>
    <row r="507" spans="3:6" x14ac:dyDescent="0.3">
      <c r="C507" s="68" t="s">
        <v>407</v>
      </c>
      <c r="D507">
        <v>2</v>
      </c>
      <c r="F507">
        <f>COUNTIF('indicatori output 1.2'!$B$5:$B$700,Foglio4!C507)</f>
        <v>0</v>
      </c>
    </row>
    <row r="508" spans="3:6" x14ac:dyDescent="0.3">
      <c r="C508" s="68" t="s">
        <v>193</v>
      </c>
      <c r="D508">
        <v>1</v>
      </c>
      <c r="F508">
        <f>COUNTIF('indicatori output 1.2'!$B$5:$B$700,Foglio4!C508)</f>
        <v>0</v>
      </c>
    </row>
    <row r="509" spans="3:6" x14ac:dyDescent="0.3">
      <c r="C509" s="68" t="s">
        <v>211</v>
      </c>
      <c r="D509">
        <v>2</v>
      </c>
      <c r="F509">
        <f>COUNTIF('indicatori output 1.2'!$B$5:$B$700,Foglio4!C509)</f>
        <v>0</v>
      </c>
    </row>
    <row r="510" spans="3:6" x14ac:dyDescent="0.3">
      <c r="C510" s="68" t="s">
        <v>532</v>
      </c>
      <c r="D510">
        <v>7</v>
      </c>
      <c r="F510">
        <f>COUNTIF('indicatori output 1.2'!$B$5:$B$700,Foglio4!C510)</f>
        <v>0</v>
      </c>
    </row>
    <row r="511" spans="3:6" x14ac:dyDescent="0.3">
      <c r="C511" s="68" t="s">
        <v>521</v>
      </c>
      <c r="D511">
        <v>1</v>
      </c>
      <c r="F511">
        <f>COUNTIF('indicatori output 1.2'!$B$5:$B$700,Foglio4!C511)</f>
        <v>0</v>
      </c>
    </row>
    <row r="512" spans="3:6" x14ac:dyDescent="0.3">
      <c r="C512" s="68" t="s">
        <v>136</v>
      </c>
      <c r="D512">
        <v>1</v>
      </c>
      <c r="F512">
        <f>COUNTIF('indicatori output 1.2'!$B$5:$B$700,Foglio4!C512)</f>
        <v>0</v>
      </c>
    </row>
    <row r="513" spans="3:6" x14ac:dyDescent="0.3">
      <c r="C513" s="68" t="s">
        <v>541</v>
      </c>
      <c r="D513">
        <v>2</v>
      </c>
      <c r="F513">
        <f>COUNTIF('indicatori output 1.2'!$B$5:$B$700,Foglio4!C513)</f>
        <v>0</v>
      </c>
    </row>
    <row r="514" spans="3:6" x14ac:dyDescent="0.3">
      <c r="C514" s="68" t="s">
        <v>542</v>
      </c>
      <c r="D514">
        <v>2</v>
      </c>
      <c r="F514">
        <f>COUNTIF('indicatori output 1.2'!$B$5:$B$700,Foglio4!C514)</f>
        <v>0</v>
      </c>
    </row>
    <row r="515" spans="3:6" x14ac:dyDescent="0.3">
      <c r="C515" s="68" t="s">
        <v>129</v>
      </c>
      <c r="D515">
        <v>2</v>
      </c>
      <c r="F515">
        <f>COUNTIF('indicatori output 1.2'!$B$5:$B$700,Foglio4!C515)</f>
        <v>0</v>
      </c>
    </row>
    <row r="516" spans="3:6" x14ac:dyDescent="0.3">
      <c r="C516" s="68" t="s">
        <v>465</v>
      </c>
      <c r="D516">
        <v>1</v>
      </c>
      <c r="F516">
        <f>COUNTIF('indicatori output 1.2'!$B$5:$B$700,Foglio4!C516)</f>
        <v>0</v>
      </c>
    </row>
    <row r="517" spans="3:6" x14ac:dyDescent="0.3">
      <c r="C517" s="68" t="s">
        <v>548</v>
      </c>
      <c r="D517">
        <v>8</v>
      </c>
      <c r="F517">
        <f>COUNTIF('indicatori output 1.2'!$B$5:$B$700,Foglio4!C517)</f>
        <v>0</v>
      </c>
    </row>
    <row r="518" spans="3:6" x14ac:dyDescent="0.3">
      <c r="C518" s="68" t="s">
        <v>269</v>
      </c>
      <c r="D518">
        <v>3</v>
      </c>
      <c r="F518">
        <f>COUNTIF('indicatori output 1.2'!$B$5:$B$700,Foglio4!C518)</f>
        <v>0</v>
      </c>
    </row>
    <row r="519" spans="3:6" x14ac:dyDescent="0.3">
      <c r="C519" s="68" t="s">
        <v>489</v>
      </c>
      <c r="D519">
        <v>2</v>
      </c>
      <c r="F519">
        <f>COUNTIF('indicatori output 1.2'!$B$5:$B$700,Foglio4!C519)</f>
        <v>0</v>
      </c>
    </row>
    <row r="520" spans="3:6" x14ac:dyDescent="0.3">
      <c r="C520" s="68" t="s">
        <v>171</v>
      </c>
      <c r="D520">
        <v>1</v>
      </c>
      <c r="F520">
        <f>COUNTIF('indicatori output 1.2'!$B$5:$B$700,Foglio4!C520)</f>
        <v>0</v>
      </c>
    </row>
    <row r="521" spans="3:6" x14ac:dyDescent="0.3">
      <c r="C521" s="68" t="s">
        <v>165</v>
      </c>
      <c r="D521">
        <v>3</v>
      </c>
      <c r="F521">
        <f>COUNTIF('indicatori output 1.2'!$B$5:$B$700,Foglio4!C521)</f>
        <v>0</v>
      </c>
    </row>
    <row r="522" spans="3:6" x14ac:dyDescent="0.3">
      <c r="C522" s="68" t="s">
        <v>531</v>
      </c>
      <c r="D522">
        <v>2</v>
      </c>
      <c r="F522">
        <f>COUNTIF('indicatori output 1.2'!$B$5:$B$700,Foglio4!C522)</f>
        <v>0</v>
      </c>
    </row>
    <row r="523" spans="3:6" x14ac:dyDescent="0.3">
      <c r="C523" s="68" t="s">
        <v>579</v>
      </c>
      <c r="D523">
        <v>3</v>
      </c>
      <c r="F523">
        <f>COUNTIF('indicatori output 1.2'!$B$5:$B$700,Foglio4!C523)</f>
        <v>0</v>
      </c>
    </row>
    <row r="524" spans="3:6" x14ac:dyDescent="0.3">
      <c r="C524" s="68" t="s">
        <v>283</v>
      </c>
      <c r="D524">
        <v>1</v>
      </c>
      <c r="F524">
        <f>COUNTIF('indicatori output 1.2'!$B$5:$B$700,Foglio4!C524)</f>
        <v>0</v>
      </c>
    </row>
    <row r="525" spans="3:6" x14ac:dyDescent="0.3">
      <c r="C525" s="68" t="s">
        <v>464</v>
      </c>
      <c r="D525">
        <v>2</v>
      </c>
      <c r="F525">
        <f>COUNTIF('indicatori output 1.2'!$B$5:$B$700,Foglio4!C525)</f>
        <v>0</v>
      </c>
    </row>
    <row r="526" spans="3:6" x14ac:dyDescent="0.3">
      <c r="C526" s="68" t="s">
        <v>380</v>
      </c>
      <c r="D526">
        <v>3</v>
      </c>
      <c r="F526">
        <f>COUNTIF('indicatori output 1.2'!$B$5:$B$700,Foglio4!C526)</f>
        <v>0</v>
      </c>
    </row>
    <row r="527" spans="3:6" x14ac:dyDescent="0.3">
      <c r="C527" s="68" t="s">
        <v>408</v>
      </c>
      <c r="D527">
        <v>4</v>
      </c>
      <c r="F527">
        <f>COUNTIF('indicatori output 1.2'!$B$5:$B$700,Foglio4!C527)</f>
        <v>0</v>
      </c>
    </row>
    <row r="528" spans="3:6" x14ac:dyDescent="0.3">
      <c r="C528" s="68" t="s">
        <v>416</v>
      </c>
      <c r="D528">
        <v>2</v>
      </c>
      <c r="F528">
        <f>COUNTIF('indicatori output 1.2'!$B$5:$B$700,Foglio4!C528)</f>
        <v>0</v>
      </c>
    </row>
    <row r="529" spans="3:6" x14ac:dyDescent="0.3">
      <c r="C529" s="68" t="s">
        <v>543</v>
      </c>
      <c r="D529">
        <v>3</v>
      </c>
      <c r="F529">
        <f>COUNTIF('indicatori output 1.2'!$B$5:$B$700,Foglio4!C529)</f>
        <v>0</v>
      </c>
    </row>
    <row r="530" spans="3:6" x14ac:dyDescent="0.3">
      <c r="C530" s="68" t="s">
        <v>89</v>
      </c>
      <c r="D530">
        <v>1</v>
      </c>
      <c r="F530">
        <f>COUNTIF('indicatori output 1.2'!$B$5:$B$700,Foglio4!C530)</f>
        <v>0</v>
      </c>
    </row>
    <row r="531" spans="3:6" x14ac:dyDescent="0.3">
      <c r="C531" s="68" t="s">
        <v>544</v>
      </c>
      <c r="D531">
        <v>1</v>
      </c>
      <c r="F531">
        <f>COUNTIF('indicatori output 1.2'!$B$5:$B$700,Foglio4!C531)</f>
        <v>0</v>
      </c>
    </row>
    <row r="532" spans="3:6" x14ac:dyDescent="0.3">
      <c r="C532" s="68" t="s">
        <v>262</v>
      </c>
      <c r="D532">
        <v>2</v>
      </c>
      <c r="F532">
        <f>COUNTIF('indicatori output 1.2'!$B$5:$B$700,Foglio4!C532)</f>
        <v>0</v>
      </c>
    </row>
    <row r="533" spans="3:6" x14ac:dyDescent="0.3">
      <c r="C533" s="68" t="s">
        <v>263</v>
      </c>
      <c r="D533">
        <v>1</v>
      </c>
      <c r="F533">
        <f>COUNTIF('indicatori output 1.2'!$B$5:$B$700,Foglio4!C533)</f>
        <v>0</v>
      </c>
    </row>
    <row r="534" spans="3:6" x14ac:dyDescent="0.3">
      <c r="C534" s="68" t="s">
        <v>160</v>
      </c>
      <c r="D534">
        <v>1</v>
      </c>
      <c r="F534">
        <f>COUNTIF('indicatori output 1.2'!$B$5:$B$700,Foglio4!C534)</f>
        <v>0</v>
      </c>
    </row>
    <row r="535" spans="3:6" x14ac:dyDescent="0.3">
      <c r="C535" s="68" t="s">
        <v>82</v>
      </c>
      <c r="D535">
        <v>10</v>
      </c>
      <c r="F535">
        <f>COUNTIF('indicatori output 1.2'!$B$5:$B$700,Foglio4!C535)</f>
        <v>0</v>
      </c>
    </row>
    <row r="536" spans="3:6" x14ac:dyDescent="0.3">
      <c r="C536" s="68" t="s">
        <v>226</v>
      </c>
      <c r="D536">
        <v>1</v>
      </c>
      <c r="F536">
        <f>COUNTIF('indicatori output 1.2'!$B$5:$B$700,Foglio4!C536)</f>
        <v>0</v>
      </c>
    </row>
    <row r="537" spans="3:6" x14ac:dyDescent="0.3">
      <c r="C537" s="68" t="s">
        <v>227</v>
      </c>
      <c r="D537">
        <v>1</v>
      </c>
      <c r="F537">
        <f>COUNTIF('indicatori output 1.2'!$B$5:$B$700,Foglio4!C537)</f>
        <v>0</v>
      </c>
    </row>
    <row r="538" spans="3:6" x14ac:dyDescent="0.3">
      <c r="C538" s="68" t="s">
        <v>228</v>
      </c>
      <c r="D538">
        <v>1</v>
      </c>
      <c r="F538">
        <f>COUNTIF('indicatori output 1.2'!$B$5:$B$700,Foglio4!C538)</f>
        <v>0</v>
      </c>
    </row>
    <row r="539" spans="3:6" x14ac:dyDescent="0.3">
      <c r="C539" s="68" t="s">
        <v>229</v>
      </c>
      <c r="D539">
        <v>1</v>
      </c>
      <c r="F539">
        <f>COUNTIF('indicatori output 1.2'!$B$5:$B$700,Foglio4!C539)</f>
        <v>0</v>
      </c>
    </row>
    <row r="540" spans="3:6" x14ac:dyDescent="0.3">
      <c r="C540" s="68" t="s">
        <v>230</v>
      </c>
      <c r="D540">
        <v>2</v>
      </c>
      <c r="F540">
        <f>COUNTIF('indicatori output 1.2'!$B$5:$B$700,Foglio4!C540)</f>
        <v>0</v>
      </c>
    </row>
    <row r="541" spans="3:6" x14ac:dyDescent="0.3">
      <c r="C541" s="68" t="s">
        <v>231</v>
      </c>
      <c r="D541">
        <v>2</v>
      </c>
      <c r="F541">
        <f>COUNTIF('indicatori output 1.2'!$B$5:$B$700,Foglio4!C541)</f>
        <v>0</v>
      </c>
    </row>
    <row r="542" spans="3:6" x14ac:dyDescent="0.3">
      <c r="C542" s="68" t="s">
        <v>232</v>
      </c>
      <c r="D542">
        <v>1</v>
      </c>
      <c r="F542">
        <f>COUNTIF('indicatori output 1.2'!$B$5:$B$700,Foglio4!C542)</f>
        <v>0</v>
      </c>
    </row>
    <row r="543" spans="3:6" x14ac:dyDescent="0.3">
      <c r="C543" s="68" t="s">
        <v>233</v>
      </c>
      <c r="D543">
        <v>1</v>
      </c>
      <c r="F543">
        <f>COUNTIF('indicatori output 1.2'!$B$5:$B$700,Foglio4!C543)</f>
        <v>0</v>
      </c>
    </row>
    <row r="544" spans="3:6" x14ac:dyDescent="0.3">
      <c r="C544" s="68" t="s">
        <v>234</v>
      </c>
      <c r="D544">
        <v>1</v>
      </c>
      <c r="F544">
        <f>COUNTIF('indicatori output 1.2'!$B$5:$B$700,Foglio4!C544)</f>
        <v>0</v>
      </c>
    </row>
    <row r="545" spans="3:6" x14ac:dyDescent="0.3">
      <c r="C545" s="68" t="s">
        <v>235</v>
      </c>
      <c r="D545">
        <v>1</v>
      </c>
      <c r="F545">
        <f>COUNTIF('indicatori output 1.2'!$B$5:$B$700,Foglio4!C545)</f>
        <v>0</v>
      </c>
    </row>
    <row r="546" spans="3:6" x14ac:dyDescent="0.3">
      <c r="C546" s="68" t="s">
        <v>236</v>
      </c>
      <c r="D546">
        <v>1</v>
      </c>
      <c r="F546">
        <f>COUNTIF('indicatori output 1.2'!$B$5:$B$700,Foglio4!C546)</f>
        <v>0</v>
      </c>
    </row>
    <row r="547" spans="3:6" x14ac:dyDescent="0.3">
      <c r="C547" s="68" t="s">
        <v>237</v>
      </c>
      <c r="D547">
        <v>1</v>
      </c>
      <c r="F547">
        <f>COUNTIF('indicatori output 1.2'!$B$5:$B$700,Foglio4!C547)</f>
        <v>0</v>
      </c>
    </row>
    <row r="548" spans="3:6" x14ac:dyDescent="0.3">
      <c r="C548" s="68" t="s">
        <v>238</v>
      </c>
      <c r="D548">
        <v>1</v>
      </c>
      <c r="F548">
        <f>COUNTIF('indicatori output 1.2'!$B$5:$B$700,Foglio4!C548)</f>
        <v>0</v>
      </c>
    </row>
    <row r="549" spans="3:6" x14ac:dyDescent="0.3">
      <c r="C549" s="68" t="s">
        <v>239</v>
      </c>
      <c r="D549">
        <v>1</v>
      </c>
      <c r="F549">
        <f>COUNTIF('indicatori output 1.2'!$B$5:$B$700,Foglio4!C549)</f>
        <v>0</v>
      </c>
    </row>
    <row r="550" spans="3:6" x14ac:dyDescent="0.3">
      <c r="C550" s="68" t="s">
        <v>240</v>
      </c>
      <c r="D550">
        <v>3</v>
      </c>
      <c r="F550">
        <f>COUNTIF('indicatori output 1.2'!$B$5:$B$700,Foglio4!C550)</f>
        <v>0</v>
      </c>
    </row>
    <row r="551" spans="3:6" x14ac:dyDescent="0.3">
      <c r="C551" s="68" t="s">
        <v>241</v>
      </c>
      <c r="D551">
        <v>1</v>
      </c>
      <c r="F551">
        <f>COUNTIF('indicatori output 1.2'!$B$5:$B$700,Foglio4!C551)</f>
        <v>0</v>
      </c>
    </row>
    <row r="552" spans="3:6" x14ac:dyDescent="0.3">
      <c r="C552" s="68" t="s">
        <v>242</v>
      </c>
      <c r="D552">
        <v>1</v>
      </c>
      <c r="F552">
        <f>COUNTIF('indicatori output 1.2'!$B$5:$B$700,Foglio4!C552)</f>
        <v>0</v>
      </c>
    </row>
    <row r="553" spans="3:6" x14ac:dyDescent="0.3">
      <c r="C553" s="68" t="s">
        <v>243</v>
      </c>
      <c r="D553">
        <v>1</v>
      </c>
      <c r="F553">
        <f>COUNTIF('indicatori output 1.2'!$B$5:$B$700,Foglio4!C553)</f>
        <v>0</v>
      </c>
    </row>
    <row r="554" spans="3:6" x14ac:dyDescent="0.3">
      <c r="C554" s="68" t="s">
        <v>244</v>
      </c>
      <c r="D554">
        <v>1</v>
      </c>
      <c r="F554">
        <f>COUNTIF('indicatori output 1.2'!$B$5:$B$700,Foglio4!C554)</f>
        <v>0</v>
      </c>
    </row>
    <row r="555" spans="3:6" x14ac:dyDescent="0.3">
      <c r="C555" s="68" t="s">
        <v>245</v>
      </c>
      <c r="D555">
        <v>1</v>
      </c>
      <c r="F555">
        <f>COUNTIF('indicatori output 1.2'!$B$5:$B$700,Foglio4!C555)</f>
        <v>0</v>
      </c>
    </row>
    <row r="556" spans="3:6" x14ac:dyDescent="0.3">
      <c r="C556" s="68" t="s">
        <v>246</v>
      </c>
      <c r="D556">
        <v>1</v>
      </c>
      <c r="F556">
        <f>COUNTIF('indicatori output 1.2'!$B$5:$B$700,Foglio4!C556)</f>
        <v>0</v>
      </c>
    </row>
    <row r="557" spans="3:6" x14ac:dyDescent="0.3">
      <c r="C557" s="68" t="s">
        <v>247</v>
      </c>
      <c r="D557">
        <v>1</v>
      </c>
      <c r="F557">
        <f>COUNTIF('indicatori output 1.2'!$B$5:$B$700,Foglio4!C557)</f>
        <v>0</v>
      </c>
    </row>
    <row r="558" spans="3:6" x14ac:dyDescent="0.3">
      <c r="C558" s="68" t="s">
        <v>248</v>
      </c>
      <c r="D558">
        <v>2</v>
      </c>
      <c r="F558">
        <f>COUNTIF('indicatori output 1.2'!$B$5:$B$700,Foglio4!C558)</f>
        <v>0</v>
      </c>
    </row>
    <row r="559" spans="3:6" x14ac:dyDescent="0.3">
      <c r="C559" s="68" t="s">
        <v>249</v>
      </c>
      <c r="D559">
        <v>1</v>
      </c>
      <c r="F559">
        <f>COUNTIF('indicatori output 1.2'!$B$5:$B$700,Foglio4!C559)</f>
        <v>0</v>
      </c>
    </row>
    <row r="560" spans="3:6" x14ac:dyDescent="0.3">
      <c r="C560" s="68" t="s">
        <v>250</v>
      </c>
      <c r="D560">
        <v>1</v>
      </c>
      <c r="F560">
        <f>COUNTIF('indicatori output 1.2'!$B$5:$B$700,Foglio4!C560)</f>
        <v>0</v>
      </c>
    </row>
    <row r="561" spans="3:6" x14ac:dyDescent="0.3">
      <c r="C561" s="68" t="s">
        <v>251</v>
      </c>
      <c r="D561">
        <v>1</v>
      </c>
      <c r="F561">
        <f>COUNTIF('indicatori output 1.2'!$B$5:$B$700,Foglio4!C561)</f>
        <v>0</v>
      </c>
    </row>
    <row r="562" spans="3:6" x14ac:dyDescent="0.3">
      <c r="C562" s="68" t="s">
        <v>252</v>
      </c>
      <c r="D562">
        <v>1</v>
      </c>
      <c r="F562">
        <f>COUNTIF('indicatori output 1.2'!$B$5:$B$700,Foglio4!C562)</f>
        <v>0</v>
      </c>
    </row>
    <row r="563" spans="3:6" x14ac:dyDescent="0.3">
      <c r="C563" s="68" t="s">
        <v>253</v>
      </c>
      <c r="D563">
        <v>1</v>
      </c>
      <c r="F563">
        <f>COUNTIF('indicatori output 1.2'!$B$5:$B$700,Foglio4!C563)</f>
        <v>0</v>
      </c>
    </row>
    <row r="564" spans="3:6" x14ac:dyDescent="0.3">
      <c r="C564" s="68" t="s">
        <v>254</v>
      </c>
      <c r="D564">
        <v>1</v>
      </c>
      <c r="F564">
        <f>COUNTIF('indicatori output 1.2'!$B$5:$B$700,Foglio4!C564)</f>
        <v>0</v>
      </c>
    </row>
    <row r="565" spans="3:6" x14ac:dyDescent="0.3">
      <c r="C565" s="68" t="s">
        <v>255</v>
      </c>
      <c r="D565">
        <v>1</v>
      </c>
      <c r="F565">
        <f>COUNTIF('indicatori output 1.2'!$B$5:$B$700,Foglio4!C565)</f>
        <v>0</v>
      </c>
    </row>
    <row r="566" spans="3:6" x14ac:dyDescent="0.3">
      <c r="C566" s="68" t="s">
        <v>273</v>
      </c>
      <c r="D566">
        <v>1</v>
      </c>
      <c r="F566">
        <f>COUNTIF('indicatori output 1.2'!$B$5:$B$700,Foglio4!C566)</f>
        <v>0</v>
      </c>
    </row>
    <row r="567" spans="3:6" x14ac:dyDescent="0.3">
      <c r="C567" s="68" t="s">
        <v>514</v>
      </c>
      <c r="D567">
        <v>2</v>
      </c>
      <c r="F567">
        <f>COUNTIF('indicatori output 1.2'!$B$5:$B$700,Foglio4!C567)</f>
        <v>0</v>
      </c>
    </row>
    <row r="568" spans="3:6" x14ac:dyDescent="0.3">
      <c r="C568" s="68" t="s">
        <v>427</v>
      </c>
      <c r="D568">
        <v>1</v>
      </c>
      <c r="F568">
        <f>COUNTIF('indicatori output 1.2'!$B$5:$B$700,Foglio4!C568)</f>
        <v>0</v>
      </c>
    </row>
    <row r="569" spans="3:6" x14ac:dyDescent="0.3">
      <c r="C569" s="68" t="s">
        <v>442</v>
      </c>
      <c r="D569">
        <v>2</v>
      </c>
      <c r="F569">
        <f>COUNTIF('indicatori output 1.2'!$B$5:$B$700,Foglio4!C569)</f>
        <v>0</v>
      </c>
    </row>
    <row r="570" spans="3:6" x14ac:dyDescent="0.3">
      <c r="C570" s="68" t="s">
        <v>41</v>
      </c>
      <c r="D570">
        <v>1</v>
      </c>
      <c r="F570">
        <f>COUNTIF('indicatori output 1.2'!$B$5:$B$700,Foglio4!C570)</f>
        <v>0</v>
      </c>
    </row>
    <row r="571" spans="3:6" x14ac:dyDescent="0.3">
      <c r="C571" s="68" t="s">
        <v>164</v>
      </c>
      <c r="D571">
        <v>2</v>
      </c>
      <c r="F571">
        <f>COUNTIF('indicatori output 1.2'!$B$5:$B$700,Foglio4!C571)</f>
        <v>0</v>
      </c>
    </row>
    <row r="572" spans="3:6" x14ac:dyDescent="0.3">
      <c r="C572" s="68" t="s">
        <v>320</v>
      </c>
      <c r="D572">
        <v>1</v>
      </c>
      <c r="F572">
        <f>COUNTIF('indicatori output 1.2'!$B$5:$B$700,Foglio4!C572)</f>
        <v>0</v>
      </c>
    </row>
    <row r="573" spans="3:6" x14ac:dyDescent="0.3">
      <c r="C573" s="68" t="s">
        <v>424</v>
      </c>
      <c r="D573">
        <v>1</v>
      </c>
      <c r="F573">
        <f>COUNTIF('indicatori output 1.2'!$B$5:$B$700,Foglio4!C573)</f>
        <v>0</v>
      </c>
    </row>
    <row r="574" spans="3:6" x14ac:dyDescent="0.3">
      <c r="C574" s="68" t="s">
        <v>751</v>
      </c>
      <c r="D574">
        <v>1201</v>
      </c>
    </row>
    <row r="575" spans="3:6" x14ac:dyDescent="0.3">
      <c r="C575" s="66"/>
    </row>
    <row r="576" spans="3:6" x14ac:dyDescent="0.3">
      <c r="C576" s="66"/>
    </row>
    <row r="577" spans="3:3" x14ac:dyDescent="0.3">
      <c r="C577" s="66"/>
    </row>
    <row r="578" spans="3:3" x14ac:dyDescent="0.3">
      <c r="C578" s="66"/>
    </row>
    <row r="579" spans="3:3" x14ac:dyDescent="0.3">
      <c r="C579" s="66"/>
    </row>
    <row r="580" spans="3:3" x14ac:dyDescent="0.3">
      <c r="C580" s="66"/>
    </row>
    <row r="581" spans="3:3" x14ac:dyDescent="0.3">
      <c r="C581" s="66"/>
    </row>
    <row r="582" spans="3:3" x14ac:dyDescent="0.3">
      <c r="C582" s="67"/>
    </row>
    <row r="587" spans="3:3" x14ac:dyDescent="0.3">
      <c r="C587" s="21"/>
    </row>
    <row r="612" spans="3:3" x14ac:dyDescent="0.3">
      <c r="C612" s="25"/>
    </row>
    <row r="613" spans="3:3" x14ac:dyDescent="0.3">
      <c r="C613" s="25"/>
    </row>
    <row r="614" spans="3:3" x14ac:dyDescent="0.3">
      <c r="C614" s="25"/>
    </row>
    <row r="615" spans="3:3" x14ac:dyDescent="0.3">
      <c r="C615" s="25"/>
    </row>
    <row r="616" spans="3:3" x14ac:dyDescent="0.3">
      <c r="C616" s="25"/>
    </row>
    <row r="617" spans="3:3" x14ac:dyDescent="0.3">
      <c r="C617" s="25"/>
    </row>
    <row r="618" spans="3:3" x14ac:dyDescent="0.3">
      <c r="C618" s="25"/>
    </row>
    <row r="619" spans="3:3" x14ac:dyDescent="0.3">
      <c r="C619" s="25"/>
    </row>
    <row r="620" spans="3:3" x14ac:dyDescent="0.3">
      <c r="C620" s="25"/>
    </row>
    <row r="621" spans="3:3" x14ac:dyDescent="0.3">
      <c r="C621" s="25"/>
    </row>
    <row r="622" spans="3:3" x14ac:dyDescent="0.3">
      <c r="C622" s="25"/>
    </row>
    <row r="623" spans="3:3" x14ac:dyDescent="0.3">
      <c r="C623" s="25"/>
    </row>
    <row r="624" spans="3:3" x14ac:dyDescent="0.3">
      <c r="C624" s="25"/>
    </row>
    <row r="625" spans="3:3" x14ac:dyDescent="0.3">
      <c r="C625" s="25"/>
    </row>
    <row r="626" spans="3:3" x14ac:dyDescent="0.3">
      <c r="C626" s="25"/>
    </row>
    <row r="627" spans="3:3" x14ac:dyDescent="0.3">
      <c r="C627" s="25"/>
    </row>
    <row r="628" spans="3:3" x14ac:dyDescent="0.3">
      <c r="C628" s="25"/>
    </row>
    <row r="629" spans="3:3" x14ac:dyDescent="0.3">
      <c r="C629" s="25"/>
    </row>
    <row r="630" spans="3:3" x14ac:dyDescent="0.3">
      <c r="C630" s="25"/>
    </row>
    <row r="631" spans="3:3" x14ac:dyDescent="0.3">
      <c r="C631" s="25"/>
    </row>
    <row r="632" spans="3:3" x14ac:dyDescent="0.3">
      <c r="C632" s="25"/>
    </row>
    <row r="633" spans="3:3" x14ac:dyDescent="0.3">
      <c r="C633" s="25"/>
    </row>
    <row r="634" spans="3:3" x14ac:dyDescent="0.3">
      <c r="C634" s="25"/>
    </row>
    <row r="635" spans="3:3" x14ac:dyDescent="0.3">
      <c r="C635" s="25"/>
    </row>
    <row r="636" spans="3:3" x14ac:dyDescent="0.3">
      <c r="C636" s="25"/>
    </row>
    <row r="637" spans="3:3" x14ac:dyDescent="0.3">
      <c r="C637" s="25"/>
    </row>
    <row r="638" spans="3:3" x14ac:dyDescent="0.3">
      <c r="C638" s="25"/>
    </row>
    <row r="639" spans="3:3" x14ac:dyDescent="0.3">
      <c r="C639" s="25"/>
    </row>
    <row r="640" spans="3:3" x14ac:dyDescent="0.3">
      <c r="C640" s="25"/>
    </row>
    <row r="641" spans="3:3" x14ac:dyDescent="0.3">
      <c r="C641" s="25"/>
    </row>
    <row r="642" spans="3:3" x14ac:dyDescent="0.3">
      <c r="C642" s="25"/>
    </row>
    <row r="643" spans="3:3" x14ac:dyDescent="0.3">
      <c r="C643" s="25"/>
    </row>
    <row r="644" spans="3:3" x14ac:dyDescent="0.3">
      <c r="C644" s="25"/>
    </row>
    <row r="645" spans="3:3" x14ac:dyDescent="0.3">
      <c r="C645" s="25"/>
    </row>
    <row r="646" spans="3:3" x14ac:dyDescent="0.3">
      <c r="C646" s="25"/>
    </row>
    <row r="647" spans="3:3" x14ac:dyDescent="0.3">
      <c r="C647" s="25"/>
    </row>
    <row r="648" spans="3:3" x14ac:dyDescent="0.3">
      <c r="C648" s="25"/>
    </row>
    <row r="649" spans="3:3" x14ac:dyDescent="0.3">
      <c r="C649" s="25"/>
    </row>
    <row r="650" spans="3:3" x14ac:dyDescent="0.3">
      <c r="C650" s="25"/>
    </row>
    <row r="651" spans="3:3" x14ac:dyDescent="0.3">
      <c r="C651" s="25"/>
    </row>
    <row r="652" spans="3:3" x14ac:dyDescent="0.3">
      <c r="C652" s="25"/>
    </row>
    <row r="653" spans="3:3" x14ac:dyDescent="0.3">
      <c r="C653" s="25"/>
    </row>
    <row r="654" spans="3:3" x14ac:dyDescent="0.3">
      <c r="C654" s="25"/>
    </row>
    <row r="655" spans="3:3" x14ac:dyDescent="0.3">
      <c r="C655" s="25"/>
    </row>
    <row r="656" spans="3:3" x14ac:dyDescent="0.3">
      <c r="C656" s="25"/>
    </row>
    <row r="657" spans="3:3" x14ac:dyDescent="0.3">
      <c r="C657" s="25"/>
    </row>
    <row r="658" spans="3:3" x14ac:dyDescent="0.3">
      <c r="C658" s="25"/>
    </row>
    <row r="659" spans="3:3" x14ac:dyDescent="0.3">
      <c r="C659" s="25"/>
    </row>
    <row r="869" spans="3:3" x14ac:dyDescent="0.3">
      <c r="C869" s="21"/>
    </row>
    <row r="870" spans="3:3" x14ac:dyDescent="0.3">
      <c r="C870" s="21"/>
    </row>
    <row r="871" spans="3:3" x14ac:dyDescent="0.3">
      <c r="C871" s="21"/>
    </row>
    <row r="872" spans="3:3" x14ac:dyDescent="0.3">
      <c r="C872" s="21"/>
    </row>
    <row r="974" spans="3:3" x14ac:dyDescent="0.3">
      <c r="C974" s="26"/>
    </row>
    <row r="1000" spans="3:3" x14ac:dyDescent="0.3">
      <c r="C1000" s="21"/>
    </row>
    <row r="1001" spans="3:3" x14ac:dyDescent="0.3">
      <c r="C1001" s="21"/>
    </row>
    <row r="1045" spans="3:3" x14ac:dyDescent="0.3">
      <c r="C1045" s="27"/>
    </row>
    <row r="1089" spans="3:3" x14ac:dyDescent="0.3">
      <c r="C1089" s="24"/>
    </row>
    <row r="1090" spans="3:3" x14ac:dyDescent="0.3">
      <c r="C1090" s="24"/>
    </row>
    <row r="1095" spans="3:3" x14ac:dyDescent="0.3">
      <c r="C1095" s="28"/>
    </row>
    <row r="1096" spans="3:3" x14ac:dyDescent="0.3">
      <c r="C1096" s="28"/>
    </row>
    <row r="1116" spans="3:3" x14ac:dyDescent="0.3">
      <c r="C1116" s="24"/>
    </row>
    <row r="1117" spans="3:3" x14ac:dyDescent="0.3">
      <c r="C1117" s="24"/>
    </row>
    <row r="1120" spans="3:3" x14ac:dyDescent="0.3">
      <c r="C1120" s="24"/>
    </row>
    <row r="1141" spans="3:3" x14ac:dyDescent="0.3">
      <c r="C1141" s="24"/>
    </row>
  </sheetData>
  <autoFilter ref="C2:F1167" xr:uid="{D32497B4-B288-46B3-8157-36258C66F169}"/>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8</vt:i4>
      </vt:variant>
    </vt:vector>
  </HeadingPairs>
  <TitlesOfParts>
    <vt:vector size="8" baseType="lpstr">
      <vt:lpstr>Indicatori target 1.2</vt:lpstr>
      <vt:lpstr>esiti controlli target</vt:lpstr>
      <vt:lpstr>indicatori output 1.2</vt:lpstr>
      <vt:lpstr>esiti controlli output</vt:lpstr>
      <vt:lpstr>Foglio3</vt:lpstr>
      <vt:lpstr>Foglio1</vt:lpstr>
      <vt:lpstr>Foglio2</vt:lpstr>
      <vt:lpstr>Foglio4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Raccio Leonardo</dc:creator>
  <cp:lastModifiedBy>Chiocchetta Caterina</cp:lastModifiedBy>
  <dcterms:created xsi:type="dcterms:W3CDTF">2023-09-15T08:24:48Z</dcterms:created>
  <dcterms:modified xsi:type="dcterms:W3CDTF">2025-05-20T11:09:24Z</dcterms:modified>
</cp:coreProperties>
</file>